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backupFile="1" codeName="DieseArbeitsmappe" defaultThemeVersion="124226"/>
  <mc:AlternateContent xmlns:mc="http://schemas.openxmlformats.org/markup-compatibility/2006">
    <mc:Choice Requires="x15">
      <x15ac:absPath xmlns:x15ac="http://schemas.microsoft.com/office/spreadsheetml/2010/11/ac" url="https://jgumainz.sharepoint.com/sites/AusschreibungenKLM2-UnterhaltsreinigungLos1bis3/Freigegebene Dokumente/Unterhaltsreinigung (Los 1 bis 3)/Für Ausschreibung finalisierte Unterlagen/"/>
    </mc:Choice>
  </mc:AlternateContent>
  <xr:revisionPtr revIDLastSave="1118" documentId="13_ncr:1_{B5D46008-CBC5-4C11-9FAE-3CD41730B082}" xr6:coauthVersionLast="47" xr6:coauthVersionMax="47" xr10:uidLastSave="{EDAA3696-7DE4-4073-A0C7-F4238F2D9932}"/>
  <workbookProtection workbookAlgorithmName="SHA-512" workbookHashValue="BIrqgomtiFxsIrOdfky9OVLTRFmmSkUrFc+SRrz6hJyX/sTh6LCVHaRknxKUCAMI3AjYkKbLwC9ZjNG+NIQYTA==" workbookSaltValue="qoDPrq8/L5Xt3Kmj3F5vbA==" workbookSpinCount="100000" lockStructure="1"/>
  <bookViews>
    <workbookView xWindow="-120" yWindow="-120" windowWidth="29040" windowHeight="17520" tabRatio="748" xr2:uid="{00000000-000D-0000-FFFF-FFFF00000000}"/>
  </bookViews>
  <sheets>
    <sheet name="Zusammenfassung 05.2025" sheetId="300" r:id="rId1"/>
    <sheet name="Reinigungsfläche Los 1" sheetId="366" r:id="rId2"/>
    <sheet name="Erklärung Bearbeitung Unterlage" sheetId="18" r:id="rId3"/>
    <sheet name="Steuerung" sheetId="12" state="hidden" r:id="rId4"/>
    <sheet name="Verrechenbare Tage" sheetId="379" state="hidden" r:id="rId5"/>
    <sheet name="GMK Tabelle" sheetId="17" state="hidden" r:id="rId6"/>
    <sheet name="Leistungswerte" sheetId="376" r:id="rId7"/>
    <sheet name="SVS Unterhaltsreinigung" sheetId="367" r:id="rId8"/>
    <sheet name="Kalkulation B11 und C1" sheetId="368" r:id="rId9"/>
    <sheet name="Kalkulation D1" sheetId="369" r:id="rId10"/>
    <sheet name="Kalkulation D2" sheetId="370" r:id="rId11"/>
    <sheet name="SVS_Sonn_Feiertage" sheetId="371" r:id="rId12"/>
    <sheet name="SVS_Nachtarbeit" sheetId="374" r:id="rId13"/>
    <sheet name="SVS_Bedarfsreinigung" sheetId="373" r:id="rId14"/>
    <sheet name="SVS_Baureinigung" sheetId="372" r:id="rId15"/>
    <sheet name="SVS_Glasreinigung" sheetId="377" r:id="rId16"/>
    <sheet name="Preisblatt Bedarfsreinigung" sheetId="381" r:id="rId17"/>
    <sheet name="Preisblatt Sonderreinigung" sheetId="70" r:id="rId18"/>
    <sheet name="Preisblatt Zusatzreinigung" sheetId="378" r:id="rId19"/>
    <sheet name="Leistungsbeschreibung A7" sheetId="75" r:id="rId20"/>
    <sheet name="Leistungsbeschreibung A6" sheetId="74" r:id="rId21"/>
    <sheet name="Leistungsbeschreibung A5" sheetId="24" r:id="rId22"/>
    <sheet name="Leistungsbeschreibung A3" sheetId="82" r:id="rId23"/>
    <sheet name="Leistungsbeschreibung A2" sheetId="22" r:id="rId24"/>
    <sheet name="Leistungsbeschreibung A1" sheetId="16" r:id="rId25"/>
    <sheet name="Leistungsbeschreibung Am" sheetId="25" r:id="rId26"/>
    <sheet name="Leistungsbeschreibung Av" sheetId="26" r:id="rId27"/>
    <sheet name="Leistungsbeschreibung Ah" sheetId="27" r:id="rId28"/>
    <sheet name="Leistungsbeschreibung Aj" sheetId="28" r:id="rId29"/>
    <sheet name="Leistungsbeschreibung AT7" sheetId="81" r:id="rId30"/>
    <sheet name="Leistungsbeschreibung AT6" sheetId="80" r:id="rId31"/>
    <sheet name="Leistungsbeschreibung AT5" sheetId="31" r:id="rId32"/>
    <sheet name="Leistungsbeschreibung AT3" sheetId="30" r:id="rId33"/>
    <sheet name="Leistungsbeschreibung AT2" sheetId="29" r:id="rId34"/>
    <sheet name="Leistungsbeschreibung AT1" sheetId="19" r:id="rId35"/>
    <sheet name="Leistungsbeschreibung ATm" sheetId="32" r:id="rId36"/>
    <sheet name="Leistungsbeschreibung ATj" sheetId="35" r:id="rId37"/>
    <sheet name="Leistungsbeschreibung AF5" sheetId="68" r:id="rId38"/>
    <sheet name="Leistungsbeschreibung AF3" sheetId="67" r:id="rId39"/>
    <sheet name="Leistungsbeschreibung AF2" sheetId="66" r:id="rId40"/>
    <sheet name="Leistungsbeschreibung AF1" sheetId="20" r:id="rId41"/>
    <sheet name="Leistungsbeschreibung AFm" sheetId="69" r:id="rId42"/>
    <sheet name="Leistungsbeschreibung B7" sheetId="77" r:id="rId43"/>
    <sheet name="Leistungsbeschreibung B6" sheetId="76" r:id="rId44"/>
    <sheet name="Leistungsbeschreibung B5" sheetId="38" r:id="rId45"/>
    <sheet name="Leistungsbeschreibung B3" sheetId="37" r:id="rId46"/>
    <sheet name="Leistungsbeschreibung B2" sheetId="36" r:id="rId47"/>
    <sheet name="Leistungsbeschreibung B1" sheetId="15" r:id="rId48"/>
    <sheet name="Leistungsbeschreibung Bm" sheetId="39" r:id="rId49"/>
    <sheet name="Leistungsbeschreibung Bv" sheetId="41" r:id="rId50"/>
    <sheet name="Leistungsbeschreibung Bh" sheetId="40" r:id="rId51"/>
    <sheet name="Leistungsbeschreibung Bj" sheetId="42" r:id="rId52"/>
    <sheet name="Leistungsbeschreibung C14" sheetId="85" r:id="rId53"/>
    <sheet name="Leistungsbeschreibung C12" sheetId="84" r:id="rId54"/>
    <sheet name="Leistungsbeschreibung C10" sheetId="83" r:id="rId55"/>
    <sheet name="Leistungsbeschreibung C7" sheetId="79" r:id="rId56"/>
    <sheet name="Leistungsbeschreibung C6" sheetId="78" r:id="rId57"/>
    <sheet name="Leistungsbeschreibung C5" sheetId="46" r:id="rId58"/>
    <sheet name="Leistungsbeschreibung C3" sheetId="45" r:id="rId59"/>
    <sheet name="Leistungsbeschreibung C2" sheetId="44" r:id="rId60"/>
    <sheet name="Leistungsbeschreibung C1" sheetId="14" r:id="rId61"/>
    <sheet name="Leistungsbeschreibung Cm" sheetId="51" r:id="rId62"/>
    <sheet name="Leistungsbeschreibung D7" sheetId="87" r:id="rId63"/>
    <sheet name="Leistungsbeschreibung D6" sheetId="86" r:id="rId64"/>
    <sheet name="Leistungsbeschreibung D5" sheetId="54" r:id="rId65"/>
    <sheet name="Leistungsbeschreibung D3" sheetId="53" r:id="rId66"/>
    <sheet name="Leistungsbeschreibung D2" sheetId="52" r:id="rId67"/>
    <sheet name="Leistungsbeschreibung D1" sheetId="13" r:id="rId68"/>
    <sheet name="Leistungsbeschreibung Dm" sheetId="55" r:id="rId69"/>
    <sheet name="Leistungsbeschreibung Dv" sheetId="56" r:id="rId70"/>
    <sheet name="Leistungsbeschreibung Dh" sheetId="57" r:id="rId71"/>
    <sheet name="Leistungsbeschreibung Dj" sheetId="58" r:id="rId72"/>
    <sheet name="Leistungsbeschreibung E7" sheetId="89" r:id="rId73"/>
    <sheet name="Leistungsbeschreibung E6" sheetId="88" r:id="rId74"/>
    <sheet name="Leistungsbeschreibung E5" sheetId="61" r:id="rId75"/>
    <sheet name="Leistungsbeschreibung E3" sheetId="60" r:id="rId76"/>
    <sheet name="Leistungsbeschreibung E2" sheetId="59" r:id="rId77"/>
    <sheet name="Leistungsbeschreibung E1" sheetId="43" r:id="rId78"/>
    <sheet name="Leistungsbeschreibung Em" sheetId="62" r:id="rId79"/>
    <sheet name="Leistungsbeschreibung Ev" sheetId="63" r:id="rId80"/>
    <sheet name="Leistungsbeschreibung Eh" sheetId="64" r:id="rId81"/>
    <sheet name="Leistungsbeschreibung Ej" sheetId="65" r:id="rId82"/>
    <sheet name="Leistungsbeschreibung F7" sheetId="305" r:id="rId83"/>
    <sheet name="Leistungsbeschreibung F6" sheetId="306" r:id="rId84"/>
    <sheet name="Leistungsbeschreibung F5" sheetId="307" r:id="rId85"/>
    <sheet name="Leistungsbeschreibung F3" sheetId="308" r:id="rId86"/>
    <sheet name="Leistungsbeschreibung F2" sheetId="309" r:id="rId87"/>
    <sheet name="Leistungsbeschreibung F1" sheetId="301" r:id="rId88"/>
    <sheet name="Leistungsbeschreibung Fm" sheetId="310" r:id="rId89"/>
    <sheet name="Leistungsbeschreibung Fv" sheetId="311" r:id="rId90"/>
    <sheet name="Leistungsbeschreibung Fh" sheetId="312" r:id="rId91"/>
    <sheet name="Leistungsbeschreibung Fj" sheetId="313" r:id="rId92"/>
    <sheet name="Leistungsbeschreibung G7" sheetId="314" r:id="rId93"/>
    <sheet name="Leistungsbeschreibung G6" sheetId="315" r:id="rId94"/>
    <sheet name="Leistungsbeschreibung G5" sheetId="316" r:id="rId95"/>
    <sheet name="Leistungsbeschreibung G3" sheetId="317" r:id="rId96"/>
    <sheet name="Leistungsbeschreibung G2" sheetId="318" r:id="rId97"/>
    <sheet name="Leistungsbeschreibung G1" sheetId="302" r:id="rId98"/>
    <sheet name="Leistungsbeschreibung Gm" sheetId="319" r:id="rId99"/>
    <sheet name="Leistungsbeschreibung Gv" sheetId="320" r:id="rId100"/>
    <sheet name="Leistungsbeschreibung Gh" sheetId="321" r:id="rId101"/>
    <sheet name="Leistungsbeschreibung Gj" sheetId="322" r:id="rId102"/>
    <sheet name="Leistungsbeschreibung H7" sheetId="323" r:id="rId103"/>
    <sheet name="Leistungsbeschreibung H6" sheetId="324" r:id="rId104"/>
    <sheet name="Leistungsbeschreibung H5" sheetId="325" r:id="rId105"/>
    <sheet name="Leistungsbeschreibung H3" sheetId="326" r:id="rId106"/>
    <sheet name="Leistungsbeschreibung H2" sheetId="327" r:id="rId107"/>
    <sheet name="Leistungsbeschreibung H1" sheetId="303" r:id="rId108"/>
    <sheet name="Leistungsbeschreibung Hm" sheetId="328" r:id="rId109"/>
    <sheet name="Leistungsbeschreibung Hv" sheetId="329" r:id="rId110"/>
    <sheet name="Leistungsbeschreibung Hh" sheetId="330" r:id="rId111"/>
    <sheet name="Leistungsbeschreibung Hj" sheetId="331" r:id="rId112"/>
    <sheet name="Leistungsbeschreibung I7" sheetId="332" r:id="rId113"/>
    <sheet name="Leistungsbeschreibung I6" sheetId="333" r:id="rId114"/>
    <sheet name="Leistungsbeschreibung I5" sheetId="334" r:id="rId115"/>
    <sheet name="Leistungsbeschreibung I3" sheetId="335" r:id="rId116"/>
    <sheet name="Leistungsbeschreibung I2" sheetId="336" r:id="rId117"/>
    <sheet name="Leistungsbeschreibung I1" sheetId="304" r:id="rId118"/>
    <sheet name="Leistungsbeschreibung Im" sheetId="337" r:id="rId119"/>
    <sheet name="Leistungsbeschreibung Iv" sheetId="338" r:id="rId120"/>
    <sheet name="Leistungsbeschreibung Ih" sheetId="339" r:id="rId121"/>
    <sheet name="Leistungsbeschreibung Ij" sheetId="340" r:id="rId122"/>
    <sheet name="Putzräume" sheetId="106" r:id="rId123"/>
    <sheet name="CFP I Preisblatt" sheetId="252" r:id="rId124"/>
    <sheet name="1387 CFP II Preisblatt" sheetId="253" r:id="rId125"/>
    <sheet name="1111 Preisblatt" sheetId="4" r:id="rId126"/>
    <sheet name="1101 Preisblatt" sheetId="341" r:id="rId127"/>
    <sheet name="1164 Preisblatt" sheetId="299" r:id="rId128"/>
    <sheet name="1165 Preisblatt" sheetId="282" r:id="rId129"/>
    <sheet name="1175 Preisblatt" sheetId="107" r:id="rId130"/>
    <sheet name="1163 Preisblatt" sheetId="347" r:id="rId131"/>
    <sheet name="1269 Preisblatt" sheetId="348" r:id="rId132"/>
    <sheet name="1271 Preisblatt" sheetId="349" r:id="rId133"/>
    <sheet name="1272 Preisblatt" sheetId="350" r:id="rId134"/>
    <sheet name="1231 Preisblatt" sheetId="351" r:id="rId135"/>
    <sheet name="1352 Preisblatt" sheetId="352" r:id="rId136"/>
    <sheet name="1211 Preisblatt" sheetId="354" r:id="rId137"/>
    <sheet name="1213 Preisblatt" sheetId="355" r:id="rId138"/>
    <sheet name="1311 Preisblatt" sheetId="356" r:id="rId139"/>
    <sheet name="1321 Preisblatt" sheetId="99" r:id="rId140"/>
    <sheet name="1355 Preisblatt" sheetId="380" r:id="rId141"/>
    <sheet name="1422 Preisblatt" sheetId="357" r:id="rId142"/>
    <sheet name="1431 Preisblatt" sheetId="358" r:id="rId143"/>
    <sheet name="1433 Preisblatt" sheetId="359" r:id="rId144"/>
    <sheet name="1436 Preisblatt" sheetId="360" r:id="rId145"/>
    <sheet name="1439 Preisblatt" sheetId="361" r:id="rId146"/>
    <sheet name="1551 Preisblatt" sheetId="362" r:id="rId147"/>
    <sheet name="1312 Preisblatt" sheetId="363" r:id="rId148"/>
    <sheet name="1314 Preisblatt" sheetId="364" r:id="rId149"/>
    <sheet name="1331 Preisblatt" sheetId="101" r:id="rId150"/>
    <sheet name="1341 Preisblatt" sheetId="103" r:id="rId151"/>
    <sheet name="1342 Preisblatt" sheetId="365" r:id="rId152"/>
    <sheet name="1430 Preisblatt" sheetId="142" r:id="rId153"/>
    <sheet name="2609 Preisblatt" sheetId="277" r:id="rId154"/>
    <sheet name="2611 Preisblatt" sheetId="276" r:id="rId155"/>
    <sheet name="9169 Preisblatt" sheetId="297" r:id="rId156"/>
    <sheet name="9171 Preisblatt" sheetId="296" r:id="rId157"/>
    <sheet name="7141 Preisblatt" sheetId="295" r:id="rId158"/>
  </sheets>
  <definedNames>
    <definedName name="_xlnm._FilterDatabase" localSheetId="125" hidden="1">'1111 Preisblatt'!$W$1:$W$868</definedName>
    <definedName name="_xlnm._FilterDatabase" localSheetId="139" hidden="1">'1321 Preisblatt'!$B$1:$B$767</definedName>
    <definedName name="_xlnm._FilterDatabase" localSheetId="149" hidden="1">'1331 Preisblatt'!$B$1:$B$761</definedName>
    <definedName name="_xlnm._FilterDatabase" localSheetId="150" hidden="1">'1341 Preisblatt'!$B$1:$B$759</definedName>
    <definedName name="_xlnm._FilterDatabase" localSheetId="16" hidden="1">'Preisblatt Bedarfsreinigung'!#REF!</definedName>
    <definedName name="_xlnm._FilterDatabase" localSheetId="17" hidden="1">'Preisblatt Sonderreinigung'!#REF!</definedName>
    <definedName name="_xlnm._FilterDatabase" localSheetId="18" hidden="1">'Preisblatt Zusatzreinigung'!#REF!</definedName>
    <definedName name="D1_Jahr">'Kalkulation D1'!$G$5</definedName>
    <definedName name="D2_Jahr">'Kalkulation D2'!$G$5</definedName>
    <definedName name="_xlnm.Print_Titles" localSheetId="125">'1111 Preisblatt'!$1:$5</definedName>
    <definedName name="_xlnm.Print_Titles" localSheetId="139">'1321 Preisblatt'!$1:$5</definedName>
    <definedName name="_xlnm.Print_Titles" localSheetId="149">'1331 Preisblatt'!$1:$5</definedName>
    <definedName name="_xlnm.Print_Titles" localSheetId="150">'1341 Preisblatt'!$1:$5</definedName>
    <definedName name="_xlnm.Print_Titles" localSheetId="152">'1430 Preisblatt'!$A:$W,'1430 Preisblatt'!$1:$5</definedName>
    <definedName name="_xlnm.Print_Titles" localSheetId="2">'Erklärung Bearbeitung Unterlage'!$1:$4</definedName>
    <definedName name="_xlnm.Print_Titles" localSheetId="5">'GMK Tabelle'!$1:$4</definedName>
    <definedName name="_xlnm.Print_Titles" localSheetId="16">'Preisblatt Bedarfsreinigung'!$1:$4</definedName>
    <definedName name="_xlnm.Print_Titles" localSheetId="17">'Preisblatt Sonderreinigung'!$1:$4</definedName>
    <definedName name="_xlnm.Print_Titles" localSheetId="18">'Preisblatt Zusatzreinigung'!$1:$4</definedName>
    <definedName name="_xlnm.Print_Titles" localSheetId="3">Steuerung!$1:$8</definedName>
    <definedName name="FTVFZ">'Verrechenbare Tage'!$F$29</definedName>
    <definedName name="FTVZ">'Verrechenbare Tage'!$F$4</definedName>
    <definedName name="GEW">'SVS Unterhaltsreinigung'!$B$49</definedName>
    <definedName name="LK_UHR">'SVS Unterhaltsreinigung'!$D$59</definedName>
    <definedName name="OL_Jahr">'Kalkulation B11 und C1'!$F$21</definedName>
    <definedName name="OL_STD">'Kalkulation B11 und C1'!$D$24</definedName>
    <definedName name="POS_A">'SVS Unterhaltsreinigung'!$C$20</definedName>
    <definedName name="POS_AB">'SVS Unterhaltsreinigung'!$C$34</definedName>
    <definedName name="POS_CD">'SVS Unterhaltsreinigung'!$C$47</definedName>
    <definedName name="POS_E">'SVS Unterhaltsreinigung'!$C$48</definedName>
    <definedName name="SAPBEXhrIndnt" hidden="1">"Wide"</definedName>
    <definedName name="SAPsysID" hidden="1">"708C5W7SBKP804JT78WJ0JNKI"</definedName>
    <definedName name="SAPwbID" hidden="1">"ARS"</definedName>
    <definedName name="SOVFZ">'Verrechenbare Tage'!$D$38</definedName>
    <definedName name="SOVZ">'Verrechenbare Tage'!$D$13</definedName>
    <definedName name="Spaltentitel1">" "</definedName>
    <definedName name="SUM_LZU">'SVS Unterhaltsreinigung'!$C$50</definedName>
    <definedName name="SVS_BAU">SVS_Baureinigung!$C$50</definedName>
    <definedName name="SVS_BED">SVS_Bedarfsreinigung!$C$50</definedName>
    <definedName name="SVS_GLA">SVS_Glasreinigung!$C$50</definedName>
    <definedName name="SVS_NAZ">SVS_Nachtarbeit!$C$58</definedName>
    <definedName name="SVS_OBL">'Kalkulation B11 und C1'!$D$21</definedName>
    <definedName name="SVS_SON">SVS_Sonn_Feiertage!$C$58</definedName>
    <definedName name="SVS_UHR">'SVS Unterhaltsreinigung'!$G$61</definedName>
    <definedName name="SVS_VAR">'Kalkulation B11 und C1'!$E$17</definedName>
    <definedName name="VA_Jahr">'Kalkulation B11 und C1'!$F$5</definedName>
    <definedName name="VA_STD">'Kalkulation B11 und C1'!$D$8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56" i="363" l="1"/>
  <c r="J156" i="363"/>
  <c r="M156" i="363" s="1"/>
  <c r="N156" i="363" s="1"/>
  <c r="K156" i="363"/>
  <c r="L156" i="363"/>
  <c r="P156" i="363" s="1"/>
  <c r="T156" i="363" s="1"/>
  <c r="O156" i="363"/>
  <c r="S156" i="363" s="1"/>
  <c r="Q156" i="363"/>
  <c r="R156" i="363"/>
  <c r="I157" i="363"/>
  <c r="J157" i="363"/>
  <c r="M157" i="363" s="1"/>
  <c r="N157" i="363" s="1"/>
  <c r="K157" i="363"/>
  <c r="L157" i="363"/>
  <c r="O157" i="363"/>
  <c r="S157" i="363" s="1"/>
  <c r="P157" i="363"/>
  <c r="T157" i="363" s="1"/>
  <c r="Q157" i="363"/>
  <c r="R157" i="363"/>
  <c r="C13" i="366"/>
  <c r="E356" i="380"/>
  <c r="C14" i="366" s="1"/>
  <c r="E22" i="300"/>
  <c r="F22" i="300"/>
  <c r="G22" i="300"/>
  <c r="H22" i="300" s="1"/>
  <c r="I22" i="300" s="1"/>
  <c r="D22" i="300"/>
  <c r="C22" i="300"/>
  <c r="C23" i="300"/>
  <c r="D23" i="300"/>
  <c r="E23" i="300"/>
  <c r="F23" i="300"/>
  <c r="G23" i="300"/>
  <c r="H23" i="300" s="1"/>
  <c r="I23" i="300" s="1"/>
  <c r="H350" i="380"/>
  <c r="H252" i="380"/>
  <c r="H185" i="380"/>
  <c r="H108" i="380"/>
  <c r="I257" i="380"/>
  <c r="J257" i="380"/>
  <c r="K257" i="380"/>
  <c r="L257" i="380"/>
  <c r="P257" i="380"/>
  <c r="T257" i="380" s="1"/>
  <c r="Q257" i="380"/>
  <c r="R257" i="380"/>
  <c r="I258" i="380"/>
  <c r="J258" i="380"/>
  <c r="K258" i="380"/>
  <c r="L258" i="380"/>
  <c r="M258" i="380"/>
  <c r="N258" i="380" s="1"/>
  <c r="O258" i="380"/>
  <c r="P258" i="380"/>
  <c r="Q258" i="380"/>
  <c r="R258" i="380"/>
  <c r="S258" i="380"/>
  <c r="T258" i="380"/>
  <c r="I259" i="380"/>
  <c r="J259" i="380"/>
  <c r="K259" i="380"/>
  <c r="L259" i="380"/>
  <c r="P259" i="380"/>
  <c r="T259" i="380" s="1"/>
  <c r="Q259" i="380"/>
  <c r="R259" i="380"/>
  <c r="I260" i="380"/>
  <c r="J260" i="380"/>
  <c r="K260" i="380"/>
  <c r="L260" i="380"/>
  <c r="M260" i="380"/>
  <c r="N260" i="380" s="1"/>
  <c r="O260" i="380"/>
  <c r="P260" i="380"/>
  <c r="Q260" i="380"/>
  <c r="R260" i="380"/>
  <c r="S260" i="380"/>
  <c r="T260" i="380"/>
  <c r="I261" i="380"/>
  <c r="J261" i="380"/>
  <c r="K261" i="380"/>
  <c r="L261" i="380"/>
  <c r="P261" i="380" s="1"/>
  <c r="T261" i="380" s="1"/>
  <c r="Q261" i="380"/>
  <c r="R261" i="380"/>
  <c r="I262" i="380"/>
  <c r="J262" i="380"/>
  <c r="K262" i="380"/>
  <c r="L262" i="380"/>
  <c r="P262" i="380" s="1"/>
  <c r="T262" i="380" s="1"/>
  <c r="M262" i="380"/>
  <c r="N262" i="380" s="1"/>
  <c r="O262" i="380"/>
  <c r="Q262" i="380"/>
  <c r="R262" i="380"/>
  <c r="S262" i="380"/>
  <c r="I263" i="380"/>
  <c r="J263" i="380"/>
  <c r="K263" i="380"/>
  <c r="L263" i="380"/>
  <c r="P263" i="380"/>
  <c r="T263" i="380" s="1"/>
  <c r="Q263" i="380"/>
  <c r="R263" i="380"/>
  <c r="I264" i="380"/>
  <c r="J264" i="380"/>
  <c r="K264" i="380"/>
  <c r="L264" i="380"/>
  <c r="P264" i="380" s="1"/>
  <c r="T264" i="380" s="1"/>
  <c r="M264" i="380"/>
  <c r="N264" i="380" s="1"/>
  <c r="O264" i="380"/>
  <c r="Q264" i="380"/>
  <c r="R264" i="380"/>
  <c r="S264" i="380"/>
  <c r="I265" i="380"/>
  <c r="J265" i="380"/>
  <c r="K265" i="380"/>
  <c r="L265" i="380"/>
  <c r="P265" i="380"/>
  <c r="T265" i="380" s="1"/>
  <c r="Q265" i="380"/>
  <c r="R265" i="380"/>
  <c r="I266" i="380"/>
  <c r="J266" i="380"/>
  <c r="K266" i="380"/>
  <c r="L266" i="380"/>
  <c r="P266" i="380" s="1"/>
  <c r="T266" i="380" s="1"/>
  <c r="M266" i="380"/>
  <c r="N266" i="380" s="1"/>
  <c r="O266" i="380"/>
  <c r="Q266" i="380"/>
  <c r="R266" i="380"/>
  <c r="I267" i="380"/>
  <c r="J267" i="380"/>
  <c r="K267" i="380"/>
  <c r="L267" i="380"/>
  <c r="P267" i="380" s="1"/>
  <c r="T267" i="380" s="1"/>
  <c r="Q267" i="380"/>
  <c r="R267" i="380"/>
  <c r="I268" i="380"/>
  <c r="J268" i="380"/>
  <c r="K268" i="380"/>
  <c r="L268" i="380"/>
  <c r="P268" i="380" s="1"/>
  <c r="T268" i="380" s="1"/>
  <c r="M268" i="380"/>
  <c r="N268" i="380" s="1"/>
  <c r="O268" i="380"/>
  <c r="Q268" i="380"/>
  <c r="R268" i="380"/>
  <c r="I269" i="380"/>
  <c r="J269" i="380"/>
  <c r="K269" i="380"/>
  <c r="L269" i="380"/>
  <c r="P269" i="380" s="1"/>
  <c r="Q269" i="380"/>
  <c r="R269" i="380"/>
  <c r="I270" i="380"/>
  <c r="J270" i="380"/>
  <c r="K270" i="380"/>
  <c r="L270" i="380"/>
  <c r="P270" i="380" s="1"/>
  <c r="T270" i="380" s="1"/>
  <c r="M270" i="380"/>
  <c r="N270" i="380" s="1"/>
  <c r="O270" i="380"/>
  <c r="Q270" i="380"/>
  <c r="R270" i="380"/>
  <c r="I271" i="380"/>
  <c r="J271" i="380"/>
  <c r="K271" i="380"/>
  <c r="L271" i="380"/>
  <c r="P271" i="380" s="1"/>
  <c r="T271" i="380" s="1"/>
  <c r="Q271" i="380"/>
  <c r="R271" i="380"/>
  <c r="I272" i="380"/>
  <c r="J272" i="380"/>
  <c r="K272" i="380"/>
  <c r="L272" i="380"/>
  <c r="P272" i="380" s="1"/>
  <c r="M272" i="380"/>
  <c r="N272" i="380" s="1"/>
  <c r="O272" i="380"/>
  <c r="Q272" i="380"/>
  <c r="R272" i="380"/>
  <c r="T272" i="380"/>
  <c r="I273" i="380"/>
  <c r="J273" i="380"/>
  <c r="K273" i="380"/>
  <c r="L273" i="380"/>
  <c r="P273" i="380" s="1"/>
  <c r="O273" i="380"/>
  <c r="Q273" i="380"/>
  <c r="R273" i="380"/>
  <c r="I274" i="380"/>
  <c r="J274" i="380"/>
  <c r="K274" i="380"/>
  <c r="L274" i="380"/>
  <c r="M274" i="380"/>
  <c r="N274" i="380"/>
  <c r="O274" i="380"/>
  <c r="S274" i="380" s="1"/>
  <c r="Q274" i="380"/>
  <c r="R274" i="380"/>
  <c r="I275" i="380"/>
  <c r="J275" i="380"/>
  <c r="M275" i="380" s="1"/>
  <c r="N275" i="380" s="1"/>
  <c r="K275" i="380"/>
  <c r="L275" i="380"/>
  <c r="P275" i="380"/>
  <c r="Q275" i="380"/>
  <c r="R275" i="380"/>
  <c r="I276" i="380"/>
  <c r="J276" i="380"/>
  <c r="K276" i="380"/>
  <c r="L276" i="380"/>
  <c r="M276" i="380" s="1"/>
  <c r="N276" i="380" s="1"/>
  <c r="O276" i="380"/>
  <c r="Q276" i="380"/>
  <c r="R276" i="380"/>
  <c r="I277" i="380"/>
  <c r="J277" i="380"/>
  <c r="M277" i="380" s="1"/>
  <c r="N277" i="380" s="1"/>
  <c r="K277" i="380"/>
  <c r="L277" i="380"/>
  <c r="P277" i="380" s="1"/>
  <c r="Q277" i="380"/>
  <c r="R277" i="380"/>
  <c r="I278" i="380"/>
  <c r="J278" i="380"/>
  <c r="K278" i="380"/>
  <c r="L278" i="380"/>
  <c r="M278" i="380" s="1"/>
  <c r="N278" i="380" s="1"/>
  <c r="O278" i="380"/>
  <c r="Q278" i="380"/>
  <c r="S278" i="380" s="1"/>
  <c r="R278" i="380"/>
  <c r="I279" i="380"/>
  <c r="J279" i="380"/>
  <c r="M279" i="380" s="1"/>
  <c r="N279" i="380" s="1"/>
  <c r="K279" i="380"/>
  <c r="L279" i="380"/>
  <c r="P279" i="380"/>
  <c r="T279" i="380" s="1"/>
  <c r="Q279" i="380"/>
  <c r="R279" i="380"/>
  <c r="I280" i="380"/>
  <c r="J280" i="380"/>
  <c r="K280" i="380"/>
  <c r="L280" i="380"/>
  <c r="M280" i="380" s="1"/>
  <c r="N280" i="380" s="1"/>
  <c r="O280" i="380"/>
  <c r="S280" i="380" s="1"/>
  <c r="Q280" i="380"/>
  <c r="R280" i="380"/>
  <c r="I281" i="380"/>
  <c r="J281" i="380"/>
  <c r="M281" i="380" s="1"/>
  <c r="K281" i="380"/>
  <c r="L281" i="380"/>
  <c r="N281" i="380"/>
  <c r="O281" i="380"/>
  <c r="S281" i="380" s="1"/>
  <c r="P281" i="380"/>
  <c r="Q281" i="380"/>
  <c r="R281" i="380"/>
  <c r="I282" i="380"/>
  <c r="J282" i="380"/>
  <c r="K282" i="380"/>
  <c r="L282" i="380"/>
  <c r="O282" i="380"/>
  <c r="Q282" i="380"/>
  <c r="R282" i="380"/>
  <c r="S282" i="380"/>
  <c r="U282" i="380"/>
  <c r="I283" i="380"/>
  <c r="J283" i="380"/>
  <c r="K283" i="380"/>
  <c r="L283" i="380"/>
  <c r="V283" i="380" s="1"/>
  <c r="O283" i="380"/>
  <c r="S283" i="380" s="1"/>
  <c r="Q283" i="380"/>
  <c r="R283" i="380"/>
  <c r="U283" i="380"/>
  <c r="I284" i="380"/>
  <c r="J284" i="380"/>
  <c r="K284" i="380"/>
  <c r="L284" i="380"/>
  <c r="M284" i="380" s="1"/>
  <c r="N284" i="380" s="1"/>
  <c r="O284" i="380"/>
  <c r="Q284" i="380"/>
  <c r="R284" i="380"/>
  <c r="I285" i="380"/>
  <c r="J285" i="380"/>
  <c r="M285" i="380" s="1"/>
  <c r="N285" i="380" s="1"/>
  <c r="K285" i="380"/>
  <c r="L285" i="380"/>
  <c r="P285" i="380"/>
  <c r="T285" i="380" s="1"/>
  <c r="Q285" i="380"/>
  <c r="R285" i="380"/>
  <c r="I286" i="380"/>
  <c r="J286" i="380"/>
  <c r="K286" i="380"/>
  <c r="L286" i="380"/>
  <c r="M286" i="380" s="1"/>
  <c r="N286" i="380"/>
  <c r="O286" i="380"/>
  <c r="S286" i="380" s="1"/>
  <c r="Q286" i="380"/>
  <c r="R286" i="380"/>
  <c r="I287" i="380"/>
  <c r="J287" i="380"/>
  <c r="M287" i="380" s="1"/>
  <c r="K287" i="380"/>
  <c r="L287" i="380"/>
  <c r="N287" i="380"/>
  <c r="O287" i="380"/>
  <c r="S287" i="380" s="1"/>
  <c r="P287" i="380"/>
  <c r="Q287" i="380"/>
  <c r="R287" i="380"/>
  <c r="I288" i="380"/>
  <c r="J288" i="380"/>
  <c r="O288" i="380" s="1"/>
  <c r="S288" i="380" s="1"/>
  <c r="K288" i="380"/>
  <c r="L288" i="380"/>
  <c r="Q288" i="380"/>
  <c r="R288" i="380"/>
  <c r="I289" i="380"/>
  <c r="J289" i="380"/>
  <c r="K289" i="380"/>
  <c r="L289" i="380"/>
  <c r="O289" i="380"/>
  <c r="S289" i="380" s="1"/>
  <c r="Q289" i="380"/>
  <c r="R289" i="380"/>
  <c r="I290" i="380"/>
  <c r="J290" i="380"/>
  <c r="K290" i="380"/>
  <c r="L290" i="380"/>
  <c r="M290" i="380" s="1"/>
  <c r="N290" i="380" s="1"/>
  <c r="O290" i="380"/>
  <c r="Q290" i="380"/>
  <c r="S290" i="380" s="1"/>
  <c r="R290" i="380"/>
  <c r="U290" i="380"/>
  <c r="I291" i="380"/>
  <c r="J291" i="380"/>
  <c r="M291" i="380" s="1"/>
  <c r="N291" i="380" s="1"/>
  <c r="K291" i="380"/>
  <c r="L291" i="380"/>
  <c r="V291" i="380" s="1"/>
  <c r="P291" i="380"/>
  <c r="T291" i="380" s="1"/>
  <c r="Q291" i="380"/>
  <c r="R291" i="380"/>
  <c r="I292" i="380"/>
  <c r="J292" i="380"/>
  <c r="K292" i="380"/>
  <c r="L292" i="380"/>
  <c r="M292" i="380" s="1"/>
  <c r="N292" i="380"/>
  <c r="O292" i="380"/>
  <c r="S292" i="380" s="1"/>
  <c r="Q292" i="380"/>
  <c r="R292" i="380"/>
  <c r="U292" i="380"/>
  <c r="I293" i="380"/>
  <c r="J293" i="380"/>
  <c r="M293" i="380" s="1"/>
  <c r="K293" i="380"/>
  <c r="L293" i="380"/>
  <c r="N293" i="380"/>
  <c r="O293" i="380"/>
  <c r="S293" i="380" s="1"/>
  <c r="P293" i="380"/>
  <c r="T293" i="380" s="1"/>
  <c r="Q293" i="380"/>
  <c r="R293" i="380"/>
  <c r="U293" i="380"/>
  <c r="V293" i="380"/>
  <c r="I294" i="380"/>
  <c r="J294" i="380"/>
  <c r="K294" i="380"/>
  <c r="L294" i="380"/>
  <c r="O294" i="380"/>
  <c r="Q294" i="380"/>
  <c r="R294" i="380"/>
  <c r="S294" i="380"/>
  <c r="I295" i="380"/>
  <c r="J295" i="380"/>
  <c r="K295" i="380"/>
  <c r="L295" i="380"/>
  <c r="P295" i="380" s="1"/>
  <c r="O295" i="380"/>
  <c r="S295" i="380" s="1"/>
  <c r="Q295" i="380"/>
  <c r="R295" i="380"/>
  <c r="U295" i="380"/>
  <c r="V295" i="380"/>
  <c r="I296" i="380"/>
  <c r="J296" i="380"/>
  <c r="K296" i="380"/>
  <c r="L296" i="380"/>
  <c r="M296" i="380" s="1"/>
  <c r="N296" i="380" s="1"/>
  <c r="O296" i="380"/>
  <c r="Q296" i="380"/>
  <c r="R296" i="380"/>
  <c r="S296" i="380"/>
  <c r="I297" i="380"/>
  <c r="J297" i="380"/>
  <c r="M297" i="380" s="1"/>
  <c r="N297" i="380" s="1"/>
  <c r="K297" i="380"/>
  <c r="L297" i="380"/>
  <c r="O297" i="380"/>
  <c r="P297" i="380"/>
  <c r="T297" i="380" s="1"/>
  <c r="Q297" i="380"/>
  <c r="R297" i="380"/>
  <c r="I298" i="380"/>
  <c r="J298" i="380"/>
  <c r="K298" i="380"/>
  <c r="L298" i="380"/>
  <c r="O298" i="380"/>
  <c r="Q298" i="380"/>
  <c r="R298" i="380"/>
  <c r="S298" i="380"/>
  <c r="I299" i="380"/>
  <c r="J299" i="380"/>
  <c r="M299" i="380" s="1"/>
  <c r="N299" i="380" s="1"/>
  <c r="K299" i="380"/>
  <c r="L299" i="380"/>
  <c r="O299" i="380"/>
  <c r="P299" i="380"/>
  <c r="Q299" i="380"/>
  <c r="R299" i="380"/>
  <c r="I300" i="380"/>
  <c r="J300" i="380"/>
  <c r="K300" i="380"/>
  <c r="L300" i="380"/>
  <c r="M300" i="380"/>
  <c r="N300" i="380" s="1"/>
  <c r="O300" i="380"/>
  <c r="Q300" i="380"/>
  <c r="R300" i="380"/>
  <c r="I301" i="380"/>
  <c r="J301" i="380"/>
  <c r="M301" i="380" s="1"/>
  <c r="N301" i="380" s="1"/>
  <c r="K301" i="380"/>
  <c r="L301" i="380"/>
  <c r="P301" i="380" s="1"/>
  <c r="Q301" i="380"/>
  <c r="R301" i="380"/>
  <c r="I302" i="380"/>
  <c r="J302" i="380"/>
  <c r="K302" i="380"/>
  <c r="L302" i="380"/>
  <c r="M302" i="380" s="1"/>
  <c r="N302" i="380" s="1"/>
  <c r="O302" i="380"/>
  <c r="Q302" i="380"/>
  <c r="R302" i="380"/>
  <c r="S302" i="380"/>
  <c r="I303" i="380"/>
  <c r="J303" i="380"/>
  <c r="K303" i="380"/>
  <c r="L303" i="380"/>
  <c r="P303" i="380" s="1"/>
  <c r="Q303" i="380"/>
  <c r="R303" i="380"/>
  <c r="V303" i="380"/>
  <c r="I304" i="380"/>
  <c r="J304" i="380"/>
  <c r="K304" i="380"/>
  <c r="L304" i="380"/>
  <c r="M304" i="380" s="1"/>
  <c r="N304" i="380" s="1"/>
  <c r="O304" i="380"/>
  <c r="Q304" i="380"/>
  <c r="R304" i="380"/>
  <c r="S304" i="380"/>
  <c r="I305" i="380"/>
  <c r="J305" i="380"/>
  <c r="K305" i="380"/>
  <c r="L305" i="380"/>
  <c r="Q305" i="380"/>
  <c r="R305" i="380"/>
  <c r="I306" i="380"/>
  <c r="J306" i="380"/>
  <c r="K306" i="380"/>
  <c r="L306" i="380"/>
  <c r="M306" i="380" s="1"/>
  <c r="N306" i="380" s="1"/>
  <c r="O306" i="380"/>
  <c r="Q306" i="380"/>
  <c r="R306" i="380"/>
  <c r="I307" i="380"/>
  <c r="J307" i="380"/>
  <c r="M307" i="380" s="1"/>
  <c r="N307" i="380" s="1"/>
  <c r="K307" i="380"/>
  <c r="L307" i="380"/>
  <c r="O307" i="380"/>
  <c r="S307" i="380" s="1"/>
  <c r="P307" i="380"/>
  <c r="T307" i="380" s="1"/>
  <c r="Q307" i="380"/>
  <c r="R307" i="380"/>
  <c r="I308" i="380"/>
  <c r="J308" i="380"/>
  <c r="K308" i="380"/>
  <c r="L308" i="380"/>
  <c r="M308" i="380"/>
  <c r="N308" i="380" s="1"/>
  <c r="O308" i="380"/>
  <c r="S308" i="380" s="1"/>
  <c r="Q308" i="380"/>
  <c r="R308" i="380"/>
  <c r="U308" i="380"/>
  <c r="I309" i="380"/>
  <c r="J309" i="380"/>
  <c r="K309" i="380"/>
  <c r="L309" i="380"/>
  <c r="O309" i="380"/>
  <c r="S309" i="380" s="1"/>
  <c r="Q309" i="380"/>
  <c r="R309" i="380"/>
  <c r="I310" i="380"/>
  <c r="J310" i="380"/>
  <c r="K310" i="380"/>
  <c r="L310" i="380"/>
  <c r="M310" i="380" s="1"/>
  <c r="N310" i="380" s="1"/>
  <c r="O310" i="380"/>
  <c r="Q310" i="380"/>
  <c r="R310" i="380"/>
  <c r="S310" i="380"/>
  <c r="I311" i="380"/>
  <c r="J311" i="380"/>
  <c r="K311" i="380"/>
  <c r="L311" i="380"/>
  <c r="Q311" i="380"/>
  <c r="R311" i="380"/>
  <c r="I312" i="380"/>
  <c r="J312" i="380"/>
  <c r="K312" i="380"/>
  <c r="L312" i="380"/>
  <c r="M312" i="380" s="1"/>
  <c r="N312" i="380" s="1"/>
  <c r="O312" i="380"/>
  <c r="Q312" i="380"/>
  <c r="R312" i="380"/>
  <c r="I313" i="380"/>
  <c r="J313" i="380"/>
  <c r="M313" i="380" s="1"/>
  <c r="N313" i="380" s="1"/>
  <c r="K313" i="380"/>
  <c r="L313" i="380"/>
  <c r="O313" i="380"/>
  <c r="S313" i="380" s="1"/>
  <c r="P313" i="380"/>
  <c r="T313" i="380" s="1"/>
  <c r="Q313" i="380"/>
  <c r="R313" i="380"/>
  <c r="I314" i="380"/>
  <c r="J314" i="380"/>
  <c r="K314" i="380"/>
  <c r="L314" i="380"/>
  <c r="M314" i="380"/>
  <c r="N314" i="380" s="1"/>
  <c r="O314" i="380"/>
  <c r="S314" i="380" s="1"/>
  <c r="Q314" i="380"/>
  <c r="R314" i="380"/>
  <c r="U314" i="380"/>
  <c r="I315" i="380"/>
  <c r="J315" i="380"/>
  <c r="K315" i="380"/>
  <c r="L315" i="380"/>
  <c r="O315" i="380"/>
  <c r="S315" i="380" s="1"/>
  <c r="Q315" i="380"/>
  <c r="R315" i="380"/>
  <c r="U315" i="380"/>
  <c r="I316" i="380"/>
  <c r="J316" i="380"/>
  <c r="K316" i="380"/>
  <c r="L316" i="380"/>
  <c r="M316" i="380" s="1"/>
  <c r="N316" i="380" s="1"/>
  <c r="O316" i="380"/>
  <c r="Q316" i="380"/>
  <c r="R316" i="380"/>
  <c r="S316" i="380"/>
  <c r="U316" i="380"/>
  <c r="I317" i="380"/>
  <c r="J317" i="380"/>
  <c r="K317" i="380"/>
  <c r="L317" i="380"/>
  <c r="Q317" i="380"/>
  <c r="R317" i="380"/>
  <c r="I318" i="380"/>
  <c r="J318" i="380"/>
  <c r="K318" i="380"/>
  <c r="L318" i="380"/>
  <c r="M318" i="380" s="1"/>
  <c r="N318" i="380" s="1"/>
  <c r="O318" i="380"/>
  <c r="S318" i="380" s="1"/>
  <c r="Q318" i="380"/>
  <c r="R318" i="380"/>
  <c r="U318" i="380"/>
  <c r="I319" i="380"/>
  <c r="J319" i="380"/>
  <c r="M319" i="380" s="1"/>
  <c r="N319" i="380" s="1"/>
  <c r="K319" i="380"/>
  <c r="L319" i="380"/>
  <c r="O319" i="380"/>
  <c r="S319" i="380" s="1"/>
  <c r="P319" i="380"/>
  <c r="T319" i="380" s="1"/>
  <c r="Q319" i="380"/>
  <c r="R319" i="380"/>
  <c r="I320" i="380"/>
  <c r="J320" i="380"/>
  <c r="K320" i="380"/>
  <c r="L320" i="380"/>
  <c r="M320" i="380"/>
  <c r="N320" i="380" s="1"/>
  <c r="O320" i="380"/>
  <c r="S320" i="380" s="1"/>
  <c r="Q320" i="380"/>
  <c r="R320" i="380"/>
  <c r="I321" i="380"/>
  <c r="J321" i="380"/>
  <c r="K321" i="380"/>
  <c r="L321" i="380"/>
  <c r="O321" i="380"/>
  <c r="S321" i="380" s="1"/>
  <c r="Q321" i="380"/>
  <c r="R321" i="380"/>
  <c r="I322" i="380"/>
  <c r="J322" i="380"/>
  <c r="K322" i="380"/>
  <c r="L322" i="380"/>
  <c r="M322" i="380" s="1"/>
  <c r="N322" i="380" s="1"/>
  <c r="O322" i="380"/>
  <c r="Q322" i="380"/>
  <c r="R322" i="380"/>
  <c r="S322" i="380"/>
  <c r="U322" i="380"/>
  <c r="I323" i="380"/>
  <c r="J323" i="380"/>
  <c r="K323" i="380"/>
  <c r="L323" i="380"/>
  <c r="P323" i="380"/>
  <c r="T323" i="380" s="1"/>
  <c r="Q323" i="380"/>
  <c r="R323" i="380"/>
  <c r="V323" i="380"/>
  <c r="I324" i="380"/>
  <c r="J324" i="380"/>
  <c r="K324" i="380"/>
  <c r="L324" i="380"/>
  <c r="M324" i="380"/>
  <c r="N324" i="380" s="1"/>
  <c r="O324" i="380"/>
  <c r="P324" i="380"/>
  <c r="Q324" i="380"/>
  <c r="R324" i="380"/>
  <c r="S324" i="380"/>
  <c r="T324" i="380"/>
  <c r="U324" i="380"/>
  <c r="V324" i="380"/>
  <c r="I325" i="380"/>
  <c r="J325" i="380"/>
  <c r="K325" i="380"/>
  <c r="L325" i="380"/>
  <c r="P325" i="380"/>
  <c r="T325" i="380" s="1"/>
  <c r="Q325" i="380"/>
  <c r="R325" i="380"/>
  <c r="V325" i="380"/>
  <c r="I326" i="380"/>
  <c r="J326" i="380"/>
  <c r="K326" i="380"/>
  <c r="L326" i="380"/>
  <c r="M326" i="380"/>
  <c r="N326" i="380" s="1"/>
  <c r="O326" i="380"/>
  <c r="P326" i="380"/>
  <c r="Q326" i="380"/>
  <c r="R326" i="380"/>
  <c r="S326" i="380"/>
  <c r="T326" i="380"/>
  <c r="I327" i="380"/>
  <c r="J327" i="380"/>
  <c r="K327" i="380"/>
  <c r="L327" i="380"/>
  <c r="P327" i="380"/>
  <c r="T327" i="380" s="1"/>
  <c r="Q327" i="380"/>
  <c r="R327" i="380"/>
  <c r="I328" i="380"/>
  <c r="J328" i="380"/>
  <c r="K328" i="380"/>
  <c r="L328" i="380"/>
  <c r="M328" i="380"/>
  <c r="N328" i="380" s="1"/>
  <c r="O328" i="380"/>
  <c r="P328" i="380"/>
  <c r="Q328" i="380"/>
  <c r="R328" i="380"/>
  <c r="S328" i="380"/>
  <c r="T328" i="380"/>
  <c r="I329" i="380"/>
  <c r="J329" i="380"/>
  <c r="K329" i="380"/>
  <c r="L329" i="380"/>
  <c r="P329" i="380"/>
  <c r="T329" i="380" s="1"/>
  <c r="Q329" i="380"/>
  <c r="R329" i="380"/>
  <c r="I330" i="380"/>
  <c r="J330" i="380"/>
  <c r="K330" i="380"/>
  <c r="L330" i="380"/>
  <c r="P330" i="380" s="1"/>
  <c r="T330" i="380" s="1"/>
  <c r="M330" i="380"/>
  <c r="N330" i="380" s="1"/>
  <c r="O330" i="380"/>
  <c r="Q330" i="380"/>
  <c r="R330" i="380"/>
  <c r="S330" i="380"/>
  <c r="I331" i="380"/>
  <c r="J331" i="380"/>
  <c r="K331" i="380"/>
  <c r="L331" i="380"/>
  <c r="P331" i="380"/>
  <c r="T331" i="380" s="1"/>
  <c r="Q331" i="380"/>
  <c r="R331" i="380"/>
  <c r="I332" i="380"/>
  <c r="J332" i="380"/>
  <c r="K332" i="380"/>
  <c r="L332" i="380"/>
  <c r="P332" i="380" s="1"/>
  <c r="T332" i="380" s="1"/>
  <c r="M332" i="380"/>
  <c r="N332" i="380" s="1"/>
  <c r="O332" i="380"/>
  <c r="S332" i="380" s="1"/>
  <c r="Q332" i="380"/>
  <c r="R332" i="380"/>
  <c r="U332" i="380"/>
  <c r="I333" i="380"/>
  <c r="J333" i="380"/>
  <c r="K333" i="380"/>
  <c r="L333" i="380"/>
  <c r="P333" i="380" s="1"/>
  <c r="Q333" i="380"/>
  <c r="R333" i="380"/>
  <c r="I334" i="380"/>
  <c r="J334" i="380"/>
  <c r="M334" i="380" s="1"/>
  <c r="N334" i="380" s="1"/>
  <c r="K334" i="380"/>
  <c r="L334" i="380"/>
  <c r="P334" i="380" s="1"/>
  <c r="T334" i="380" s="1"/>
  <c r="Q334" i="380"/>
  <c r="R334" i="380"/>
  <c r="I335" i="380"/>
  <c r="J335" i="380"/>
  <c r="K335" i="380"/>
  <c r="L335" i="380"/>
  <c r="Q335" i="380"/>
  <c r="R335" i="380"/>
  <c r="I336" i="380"/>
  <c r="J336" i="380"/>
  <c r="K336" i="380"/>
  <c r="L336" i="380"/>
  <c r="P336" i="380" s="1"/>
  <c r="T336" i="380" s="1"/>
  <c r="M336" i="380"/>
  <c r="N336" i="380" s="1"/>
  <c r="O336" i="380"/>
  <c r="Q336" i="380"/>
  <c r="R336" i="380"/>
  <c r="I337" i="380"/>
  <c r="J337" i="380"/>
  <c r="O337" i="380" s="1"/>
  <c r="K337" i="380"/>
  <c r="L337" i="380"/>
  <c r="P337" i="380" s="1"/>
  <c r="Q337" i="380"/>
  <c r="R337" i="380"/>
  <c r="I338" i="380"/>
  <c r="J338" i="380"/>
  <c r="K338" i="380"/>
  <c r="L338" i="380"/>
  <c r="M338" i="380" s="1"/>
  <c r="N338" i="380" s="1"/>
  <c r="O338" i="380"/>
  <c r="Q338" i="380"/>
  <c r="R338" i="380"/>
  <c r="I256" i="380"/>
  <c r="J256" i="380"/>
  <c r="M256" i="380" s="1"/>
  <c r="N256" i="380" s="1"/>
  <c r="K256" i="380"/>
  <c r="L256" i="380"/>
  <c r="P256" i="380"/>
  <c r="T256" i="380" s="1"/>
  <c r="Q256" i="380"/>
  <c r="R256" i="380"/>
  <c r="I190" i="380"/>
  <c r="J190" i="380"/>
  <c r="K190" i="380"/>
  <c r="L190" i="380"/>
  <c r="M190" i="380" s="1"/>
  <c r="N190" i="380" s="1"/>
  <c r="O190" i="380"/>
  <c r="S190" i="380" s="1"/>
  <c r="Q190" i="380"/>
  <c r="R190" i="380"/>
  <c r="I191" i="380"/>
  <c r="J191" i="380"/>
  <c r="M191" i="380" s="1"/>
  <c r="K191" i="380"/>
  <c r="L191" i="380"/>
  <c r="N191" i="380"/>
  <c r="P191" i="380"/>
  <c r="Q191" i="380"/>
  <c r="R191" i="380"/>
  <c r="I192" i="380"/>
  <c r="J192" i="380"/>
  <c r="K192" i="380"/>
  <c r="L192" i="380"/>
  <c r="O192" i="380"/>
  <c r="Q192" i="380"/>
  <c r="R192" i="380"/>
  <c r="S192" i="380"/>
  <c r="I193" i="380"/>
  <c r="J193" i="380"/>
  <c r="K193" i="380"/>
  <c r="L193" i="380"/>
  <c r="P193" i="380" s="1"/>
  <c r="O193" i="380"/>
  <c r="S193" i="380" s="1"/>
  <c r="Q193" i="380"/>
  <c r="R193" i="380"/>
  <c r="I194" i="380"/>
  <c r="J194" i="380"/>
  <c r="M194" i="380" s="1"/>
  <c r="N194" i="380" s="1"/>
  <c r="K194" i="380"/>
  <c r="L194" i="380"/>
  <c r="Q194" i="380"/>
  <c r="R194" i="380"/>
  <c r="I195" i="380"/>
  <c r="J195" i="380"/>
  <c r="M195" i="380" s="1"/>
  <c r="N195" i="380" s="1"/>
  <c r="K195" i="380"/>
  <c r="L195" i="380"/>
  <c r="P195" i="380"/>
  <c r="T195" i="380" s="1"/>
  <c r="Q195" i="380"/>
  <c r="R195" i="380"/>
  <c r="I196" i="380"/>
  <c r="J196" i="380"/>
  <c r="K196" i="380"/>
  <c r="L196" i="380"/>
  <c r="M196" i="380" s="1"/>
  <c r="N196" i="380" s="1"/>
  <c r="O196" i="380"/>
  <c r="S196" i="380" s="1"/>
  <c r="Q196" i="380"/>
  <c r="R196" i="380"/>
  <c r="I197" i="380"/>
  <c r="J197" i="380"/>
  <c r="M197" i="380" s="1"/>
  <c r="K197" i="380"/>
  <c r="L197" i="380"/>
  <c r="N197" i="380"/>
  <c r="P197" i="380"/>
  <c r="T197" i="380" s="1"/>
  <c r="Q197" i="380"/>
  <c r="R197" i="380"/>
  <c r="I198" i="380"/>
  <c r="J198" i="380"/>
  <c r="K198" i="380"/>
  <c r="L198" i="380"/>
  <c r="O198" i="380"/>
  <c r="Q198" i="380"/>
  <c r="R198" i="380"/>
  <c r="S198" i="380"/>
  <c r="I199" i="380"/>
  <c r="J199" i="380"/>
  <c r="K199" i="380"/>
  <c r="L199" i="380"/>
  <c r="P199" i="380"/>
  <c r="T199" i="380" s="1"/>
  <c r="Q199" i="380"/>
  <c r="R199" i="380"/>
  <c r="I200" i="380"/>
  <c r="J200" i="380"/>
  <c r="O200" i="380" s="1"/>
  <c r="K200" i="380"/>
  <c r="L200" i="380"/>
  <c r="M200" i="380"/>
  <c r="N200" i="380" s="1"/>
  <c r="P200" i="380"/>
  <c r="Q200" i="380"/>
  <c r="R200" i="380"/>
  <c r="S200" i="380"/>
  <c r="I201" i="380"/>
  <c r="J201" i="380"/>
  <c r="K201" i="380"/>
  <c r="L201" i="380"/>
  <c r="P201" i="380"/>
  <c r="T201" i="380" s="1"/>
  <c r="Q201" i="380"/>
  <c r="R201" i="380"/>
  <c r="I202" i="380"/>
  <c r="J202" i="380"/>
  <c r="K202" i="380"/>
  <c r="L202" i="380"/>
  <c r="M202" i="380"/>
  <c r="N202" i="380" s="1"/>
  <c r="O202" i="380"/>
  <c r="P202" i="380"/>
  <c r="T202" i="380" s="1"/>
  <c r="Q202" i="380"/>
  <c r="R202" i="380"/>
  <c r="S202" i="380"/>
  <c r="I203" i="380"/>
  <c r="J203" i="380"/>
  <c r="K203" i="380"/>
  <c r="L203" i="380"/>
  <c r="P203" i="380"/>
  <c r="T203" i="380" s="1"/>
  <c r="Q203" i="380"/>
  <c r="R203" i="380"/>
  <c r="I204" i="380"/>
  <c r="J204" i="380"/>
  <c r="K204" i="380"/>
  <c r="L204" i="380"/>
  <c r="M204" i="380"/>
  <c r="N204" i="380" s="1"/>
  <c r="O204" i="380"/>
  <c r="P204" i="380"/>
  <c r="Q204" i="380"/>
  <c r="R204" i="380"/>
  <c r="S204" i="380"/>
  <c r="T204" i="380"/>
  <c r="I205" i="380"/>
  <c r="J205" i="380"/>
  <c r="K205" i="380"/>
  <c r="L205" i="380"/>
  <c r="P205" i="380"/>
  <c r="T205" i="380" s="1"/>
  <c r="Q205" i="380"/>
  <c r="R205" i="380"/>
  <c r="I206" i="380"/>
  <c r="J206" i="380"/>
  <c r="K206" i="380"/>
  <c r="L206" i="380"/>
  <c r="M206" i="380"/>
  <c r="N206" i="380" s="1"/>
  <c r="O206" i="380"/>
  <c r="P206" i="380"/>
  <c r="Q206" i="380"/>
  <c r="R206" i="380"/>
  <c r="S206" i="380"/>
  <c r="T206" i="380"/>
  <c r="I207" i="380"/>
  <c r="J207" i="380"/>
  <c r="K207" i="380"/>
  <c r="L207" i="380"/>
  <c r="P207" i="380"/>
  <c r="T207" i="380" s="1"/>
  <c r="Q207" i="380"/>
  <c r="R207" i="380"/>
  <c r="I208" i="380"/>
  <c r="J208" i="380"/>
  <c r="K208" i="380"/>
  <c r="L208" i="380"/>
  <c r="M208" i="380"/>
  <c r="N208" i="380" s="1"/>
  <c r="O208" i="380"/>
  <c r="P208" i="380"/>
  <c r="Q208" i="380"/>
  <c r="R208" i="380"/>
  <c r="S208" i="380"/>
  <c r="T208" i="380"/>
  <c r="I209" i="380"/>
  <c r="J209" i="380"/>
  <c r="K209" i="380"/>
  <c r="L209" i="380"/>
  <c r="P209" i="380"/>
  <c r="T209" i="380" s="1"/>
  <c r="Q209" i="380"/>
  <c r="R209" i="380"/>
  <c r="I210" i="380"/>
  <c r="J210" i="380"/>
  <c r="K210" i="380"/>
  <c r="L210" i="380"/>
  <c r="P210" i="380" s="1"/>
  <c r="T210" i="380" s="1"/>
  <c r="M210" i="380"/>
  <c r="N210" i="380" s="1"/>
  <c r="O210" i="380"/>
  <c r="Q210" i="380"/>
  <c r="R210" i="380"/>
  <c r="S210" i="380"/>
  <c r="I211" i="380"/>
  <c r="J211" i="380"/>
  <c r="K211" i="380"/>
  <c r="L211" i="380"/>
  <c r="P211" i="380"/>
  <c r="T211" i="380" s="1"/>
  <c r="Q211" i="380"/>
  <c r="R211" i="380"/>
  <c r="I212" i="380"/>
  <c r="J212" i="380"/>
  <c r="K212" i="380"/>
  <c r="L212" i="380"/>
  <c r="P212" i="380" s="1"/>
  <c r="T212" i="380" s="1"/>
  <c r="M212" i="380"/>
  <c r="N212" i="380" s="1"/>
  <c r="O212" i="380"/>
  <c r="Q212" i="380"/>
  <c r="R212" i="380"/>
  <c r="S212" i="380"/>
  <c r="I213" i="380"/>
  <c r="J213" i="380"/>
  <c r="K213" i="380"/>
  <c r="L213" i="380"/>
  <c r="P213" i="380"/>
  <c r="T213" i="380" s="1"/>
  <c r="Q213" i="380"/>
  <c r="R213" i="380"/>
  <c r="V213" i="380"/>
  <c r="I214" i="380"/>
  <c r="J214" i="380"/>
  <c r="K214" i="380"/>
  <c r="L214" i="380"/>
  <c r="P214" i="380" s="1"/>
  <c r="T214" i="380" s="1"/>
  <c r="M214" i="380"/>
  <c r="N214" i="380" s="1"/>
  <c r="O214" i="380"/>
  <c r="Q214" i="380"/>
  <c r="R214" i="380"/>
  <c r="S214" i="380"/>
  <c r="U214" i="380"/>
  <c r="I215" i="380"/>
  <c r="J215" i="380"/>
  <c r="K215" i="380"/>
  <c r="L215" i="380"/>
  <c r="P215" i="380"/>
  <c r="T215" i="380" s="1"/>
  <c r="Q215" i="380"/>
  <c r="R215" i="380"/>
  <c r="V215" i="380"/>
  <c r="I216" i="380"/>
  <c r="J216" i="380"/>
  <c r="K216" i="380"/>
  <c r="L216" i="380"/>
  <c r="P216" i="380" s="1"/>
  <c r="T216" i="380" s="1"/>
  <c r="M216" i="380"/>
  <c r="N216" i="380" s="1"/>
  <c r="O216" i="380"/>
  <c r="Q216" i="380"/>
  <c r="R216" i="380"/>
  <c r="S216" i="380"/>
  <c r="I217" i="380"/>
  <c r="J217" i="380"/>
  <c r="K217" i="380"/>
  <c r="L217" i="380"/>
  <c r="P217" i="380"/>
  <c r="T217" i="380" s="1"/>
  <c r="Q217" i="380"/>
  <c r="R217" i="380"/>
  <c r="I218" i="380"/>
  <c r="J218" i="380"/>
  <c r="K218" i="380"/>
  <c r="L218" i="380"/>
  <c r="P218" i="380" s="1"/>
  <c r="T218" i="380" s="1"/>
  <c r="M218" i="380"/>
  <c r="N218" i="380" s="1"/>
  <c r="O218" i="380"/>
  <c r="Q218" i="380"/>
  <c r="R218" i="380"/>
  <c r="S218" i="380"/>
  <c r="I219" i="380"/>
  <c r="J219" i="380"/>
  <c r="K219" i="380"/>
  <c r="L219" i="380"/>
  <c r="P219" i="380"/>
  <c r="T219" i="380" s="1"/>
  <c r="Q219" i="380"/>
  <c r="R219" i="380"/>
  <c r="I220" i="380"/>
  <c r="J220" i="380"/>
  <c r="K220" i="380"/>
  <c r="L220" i="380"/>
  <c r="P220" i="380" s="1"/>
  <c r="T220" i="380" s="1"/>
  <c r="M220" i="380"/>
  <c r="N220" i="380" s="1"/>
  <c r="O220" i="380"/>
  <c r="Q220" i="380"/>
  <c r="R220" i="380"/>
  <c r="S220" i="380"/>
  <c r="I221" i="380"/>
  <c r="J221" i="380"/>
  <c r="K221" i="380"/>
  <c r="L221" i="380"/>
  <c r="P221" i="380"/>
  <c r="T221" i="380" s="1"/>
  <c r="Q221" i="380"/>
  <c r="R221" i="380"/>
  <c r="V221" i="380"/>
  <c r="I222" i="380"/>
  <c r="J222" i="380"/>
  <c r="K222" i="380"/>
  <c r="L222" i="380"/>
  <c r="P222" i="380" s="1"/>
  <c r="T222" i="380" s="1"/>
  <c r="M222" i="380"/>
  <c r="N222" i="380" s="1"/>
  <c r="O222" i="380"/>
  <c r="Q222" i="380"/>
  <c r="R222" i="380"/>
  <c r="S222" i="380"/>
  <c r="U222" i="380"/>
  <c r="I223" i="380"/>
  <c r="J223" i="380"/>
  <c r="K223" i="380"/>
  <c r="L223" i="380"/>
  <c r="P223" i="380"/>
  <c r="T223" i="380" s="1"/>
  <c r="Q223" i="380"/>
  <c r="R223" i="380"/>
  <c r="V223" i="380"/>
  <c r="I224" i="380"/>
  <c r="J224" i="380"/>
  <c r="K224" i="380"/>
  <c r="L224" i="380"/>
  <c r="P224" i="380" s="1"/>
  <c r="T224" i="380" s="1"/>
  <c r="M224" i="380"/>
  <c r="N224" i="380" s="1"/>
  <c r="O224" i="380"/>
  <c r="Q224" i="380"/>
  <c r="R224" i="380"/>
  <c r="S224" i="380"/>
  <c r="U224" i="380"/>
  <c r="I225" i="380"/>
  <c r="J225" i="380"/>
  <c r="K225" i="380"/>
  <c r="L225" i="380"/>
  <c r="P225" i="380"/>
  <c r="T225" i="380" s="1"/>
  <c r="Q225" i="380"/>
  <c r="R225" i="380"/>
  <c r="I226" i="380"/>
  <c r="J226" i="380"/>
  <c r="K226" i="380"/>
  <c r="L226" i="380"/>
  <c r="P226" i="380" s="1"/>
  <c r="T226" i="380" s="1"/>
  <c r="M226" i="380"/>
  <c r="N226" i="380" s="1"/>
  <c r="O226" i="380"/>
  <c r="Q226" i="380"/>
  <c r="R226" i="380"/>
  <c r="S226" i="380"/>
  <c r="U226" i="380"/>
  <c r="I227" i="380"/>
  <c r="J227" i="380"/>
  <c r="K227" i="380"/>
  <c r="L227" i="380"/>
  <c r="P227" i="380"/>
  <c r="T227" i="380" s="1"/>
  <c r="Q227" i="380"/>
  <c r="R227" i="380"/>
  <c r="I228" i="380"/>
  <c r="J228" i="380"/>
  <c r="K228" i="380"/>
  <c r="L228" i="380"/>
  <c r="P228" i="380" s="1"/>
  <c r="T228" i="380" s="1"/>
  <c r="M228" i="380"/>
  <c r="N228" i="380" s="1"/>
  <c r="O228" i="380"/>
  <c r="Q228" i="380"/>
  <c r="R228" i="380"/>
  <c r="S228" i="380"/>
  <c r="I229" i="380"/>
  <c r="J229" i="380"/>
  <c r="K229" i="380"/>
  <c r="L229" i="380"/>
  <c r="P229" i="380" s="1"/>
  <c r="T229" i="380" s="1"/>
  <c r="Q229" i="380"/>
  <c r="R229" i="380"/>
  <c r="I230" i="380"/>
  <c r="J230" i="380"/>
  <c r="K230" i="380"/>
  <c r="L230" i="380"/>
  <c r="P230" i="380" s="1"/>
  <c r="T230" i="380" s="1"/>
  <c r="M230" i="380"/>
  <c r="N230" i="380" s="1"/>
  <c r="O230" i="380"/>
  <c r="Q230" i="380"/>
  <c r="R230" i="380"/>
  <c r="S230" i="380"/>
  <c r="U230" i="380"/>
  <c r="I231" i="380"/>
  <c r="J231" i="380"/>
  <c r="K231" i="380"/>
  <c r="L231" i="380"/>
  <c r="P231" i="380" s="1"/>
  <c r="T231" i="380" s="1"/>
  <c r="Q231" i="380"/>
  <c r="R231" i="380"/>
  <c r="I232" i="380"/>
  <c r="J232" i="380"/>
  <c r="K232" i="380"/>
  <c r="L232" i="380"/>
  <c r="P232" i="380" s="1"/>
  <c r="T232" i="380" s="1"/>
  <c r="M232" i="380"/>
  <c r="N232" i="380" s="1"/>
  <c r="O232" i="380"/>
  <c r="Q232" i="380"/>
  <c r="R232" i="380"/>
  <c r="S232" i="380"/>
  <c r="U232" i="380"/>
  <c r="I233" i="380"/>
  <c r="J233" i="380"/>
  <c r="K233" i="380"/>
  <c r="L233" i="380"/>
  <c r="P233" i="380" s="1"/>
  <c r="T233" i="380" s="1"/>
  <c r="Q233" i="380"/>
  <c r="R233" i="380"/>
  <c r="I234" i="380"/>
  <c r="J234" i="380"/>
  <c r="K234" i="380"/>
  <c r="L234" i="380"/>
  <c r="P234" i="380" s="1"/>
  <c r="T234" i="380" s="1"/>
  <c r="M234" i="380"/>
  <c r="N234" i="380" s="1"/>
  <c r="O234" i="380"/>
  <c r="Q234" i="380"/>
  <c r="R234" i="380"/>
  <c r="S234" i="380"/>
  <c r="U234" i="380"/>
  <c r="I235" i="380"/>
  <c r="J235" i="380"/>
  <c r="K235" i="380"/>
  <c r="L235" i="380"/>
  <c r="P235" i="380" s="1"/>
  <c r="T235" i="380" s="1"/>
  <c r="Q235" i="380"/>
  <c r="R235" i="380"/>
  <c r="I236" i="380"/>
  <c r="J236" i="380"/>
  <c r="K236" i="380"/>
  <c r="L236" i="380"/>
  <c r="P236" i="380" s="1"/>
  <c r="T236" i="380" s="1"/>
  <c r="M236" i="380"/>
  <c r="N236" i="380" s="1"/>
  <c r="O236" i="380"/>
  <c r="Q236" i="380"/>
  <c r="R236" i="380"/>
  <c r="S236" i="380"/>
  <c r="U236" i="380"/>
  <c r="I237" i="380"/>
  <c r="J237" i="380"/>
  <c r="K237" i="380"/>
  <c r="L237" i="380"/>
  <c r="P237" i="380" s="1"/>
  <c r="T237" i="380" s="1"/>
  <c r="Q237" i="380"/>
  <c r="R237" i="380"/>
  <c r="I238" i="380"/>
  <c r="J238" i="380"/>
  <c r="K238" i="380"/>
  <c r="L238" i="380"/>
  <c r="P238" i="380" s="1"/>
  <c r="T238" i="380" s="1"/>
  <c r="M238" i="380"/>
  <c r="N238" i="380" s="1"/>
  <c r="O238" i="380"/>
  <c r="Q238" i="380"/>
  <c r="R238" i="380"/>
  <c r="S238" i="380"/>
  <c r="U238" i="380"/>
  <c r="I239" i="380"/>
  <c r="J239" i="380"/>
  <c r="K239" i="380"/>
  <c r="L239" i="380"/>
  <c r="P239" i="380" s="1"/>
  <c r="T239" i="380" s="1"/>
  <c r="Q239" i="380"/>
  <c r="R239" i="380"/>
  <c r="I240" i="380"/>
  <c r="J240" i="380"/>
  <c r="K240" i="380"/>
  <c r="L240" i="380"/>
  <c r="P240" i="380" s="1"/>
  <c r="M240" i="380"/>
  <c r="N240" i="380" s="1"/>
  <c r="O240" i="380"/>
  <c r="Q240" i="380"/>
  <c r="R240" i="380"/>
  <c r="S240" i="380"/>
  <c r="I241" i="380"/>
  <c r="J241" i="380"/>
  <c r="K241" i="380"/>
  <c r="L241" i="380"/>
  <c r="P241" i="380" s="1"/>
  <c r="O241" i="380"/>
  <c r="S241" i="380" s="1"/>
  <c r="Q241" i="380"/>
  <c r="R241" i="380"/>
  <c r="I242" i="380"/>
  <c r="J242" i="380"/>
  <c r="K242" i="380"/>
  <c r="L242" i="380"/>
  <c r="O242" i="380"/>
  <c r="S242" i="380" s="1"/>
  <c r="Q242" i="380"/>
  <c r="R242" i="380"/>
  <c r="U242" i="380"/>
  <c r="I243" i="380"/>
  <c r="J243" i="380"/>
  <c r="M243" i="380" s="1"/>
  <c r="N243" i="380" s="1"/>
  <c r="K243" i="380"/>
  <c r="L243" i="380"/>
  <c r="P243" i="380"/>
  <c r="Q243" i="380"/>
  <c r="R243" i="380"/>
  <c r="V243" i="380"/>
  <c r="I244" i="380"/>
  <c r="J244" i="380"/>
  <c r="K244" i="380"/>
  <c r="L244" i="380"/>
  <c r="M244" i="380" s="1"/>
  <c r="N244" i="380" s="1"/>
  <c r="O244" i="380"/>
  <c r="Q244" i="380"/>
  <c r="R244" i="380"/>
  <c r="S244" i="380"/>
  <c r="I245" i="380"/>
  <c r="J245" i="380"/>
  <c r="K245" i="380"/>
  <c r="L245" i="380"/>
  <c r="P245" i="380" s="1"/>
  <c r="Q245" i="380"/>
  <c r="R245" i="380"/>
  <c r="I246" i="380"/>
  <c r="J246" i="380"/>
  <c r="K246" i="380"/>
  <c r="L246" i="380"/>
  <c r="M246" i="380"/>
  <c r="N246" i="380" s="1"/>
  <c r="O246" i="380"/>
  <c r="Q246" i="380"/>
  <c r="R246" i="380"/>
  <c r="S246" i="380"/>
  <c r="I247" i="380"/>
  <c r="J247" i="380"/>
  <c r="M247" i="380" s="1"/>
  <c r="N247" i="380" s="1"/>
  <c r="K247" i="380"/>
  <c r="L247" i="380"/>
  <c r="O247" i="380"/>
  <c r="S247" i="380" s="1"/>
  <c r="P247" i="380"/>
  <c r="Q247" i="380"/>
  <c r="R247" i="380"/>
  <c r="I248" i="380"/>
  <c r="J248" i="380"/>
  <c r="K248" i="380"/>
  <c r="L248" i="380"/>
  <c r="O248" i="380"/>
  <c r="Q248" i="380"/>
  <c r="R248" i="380"/>
  <c r="S248" i="380"/>
  <c r="I249" i="380"/>
  <c r="J249" i="380"/>
  <c r="K249" i="380"/>
  <c r="L249" i="380"/>
  <c r="P249" i="380"/>
  <c r="T249" i="380" s="1"/>
  <c r="Q249" i="380"/>
  <c r="R249" i="380"/>
  <c r="I250" i="380"/>
  <c r="J250" i="380"/>
  <c r="K250" i="380"/>
  <c r="L250" i="380"/>
  <c r="M250" i="380" s="1"/>
  <c r="N250" i="380" s="1"/>
  <c r="O250" i="380"/>
  <c r="Q250" i="380"/>
  <c r="R250" i="380"/>
  <c r="I189" i="380"/>
  <c r="J189" i="380"/>
  <c r="K189" i="380"/>
  <c r="L189" i="380"/>
  <c r="P189" i="380" s="1"/>
  <c r="O189" i="380"/>
  <c r="Q189" i="380"/>
  <c r="R189" i="380"/>
  <c r="I113" i="380"/>
  <c r="J113" i="380"/>
  <c r="K113" i="380"/>
  <c r="L113" i="380"/>
  <c r="M113" i="380"/>
  <c r="N113" i="380" s="1"/>
  <c r="O113" i="380"/>
  <c r="Q113" i="380"/>
  <c r="R113" i="380"/>
  <c r="S113" i="380"/>
  <c r="I114" i="380"/>
  <c r="J114" i="380"/>
  <c r="K114" i="380"/>
  <c r="L114" i="380"/>
  <c r="P114" i="380"/>
  <c r="T114" i="380" s="1"/>
  <c r="Q114" i="380"/>
  <c r="R114" i="380"/>
  <c r="I115" i="380"/>
  <c r="J115" i="380"/>
  <c r="K115" i="380"/>
  <c r="L115" i="380"/>
  <c r="O115" i="380"/>
  <c r="S115" i="380" s="1"/>
  <c r="Q115" i="380"/>
  <c r="R115" i="380"/>
  <c r="I116" i="380"/>
  <c r="J116" i="380"/>
  <c r="M116" i="380" s="1"/>
  <c r="N116" i="380" s="1"/>
  <c r="K116" i="380"/>
  <c r="L116" i="380"/>
  <c r="P116" i="380"/>
  <c r="T116" i="380" s="1"/>
  <c r="Q116" i="380"/>
  <c r="R116" i="380"/>
  <c r="I117" i="380"/>
  <c r="J117" i="380"/>
  <c r="K117" i="380"/>
  <c r="L117" i="380"/>
  <c r="M117" i="380" s="1"/>
  <c r="N117" i="380" s="1"/>
  <c r="O117" i="380"/>
  <c r="Q117" i="380"/>
  <c r="R117" i="380"/>
  <c r="I118" i="380"/>
  <c r="J118" i="380"/>
  <c r="K118" i="380"/>
  <c r="L118" i="380"/>
  <c r="O118" i="380"/>
  <c r="S118" i="380" s="1"/>
  <c r="P118" i="380"/>
  <c r="T118" i="380" s="1"/>
  <c r="Q118" i="380"/>
  <c r="R118" i="380"/>
  <c r="I119" i="380"/>
  <c r="J119" i="380"/>
  <c r="K119" i="380"/>
  <c r="L119" i="380"/>
  <c r="M119" i="380"/>
  <c r="N119" i="380" s="1"/>
  <c r="O119" i="380"/>
  <c r="Q119" i="380"/>
  <c r="S119" i="380" s="1"/>
  <c r="R119" i="380"/>
  <c r="I120" i="380"/>
  <c r="J120" i="380"/>
  <c r="K120" i="380"/>
  <c r="L120" i="380"/>
  <c r="P120" i="380"/>
  <c r="T120" i="380" s="1"/>
  <c r="Q120" i="380"/>
  <c r="R120" i="380"/>
  <c r="I121" i="380"/>
  <c r="J121" i="380"/>
  <c r="K121" i="380"/>
  <c r="L121" i="380"/>
  <c r="O121" i="380"/>
  <c r="S121" i="380" s="1"/>
  <c r="Q121" i="380"/>
  <c r="R121" i="380"/>
  <c r="I122" i="380"/>
  <c r="J122" i="380"/>
  <c r="M122" i="380" s="1"/>
  <c r="N122" i="380" s="1"/>
  <c r="K122" i="380"/>
  <c r="L122" i="380"/>
  <c r="P122" i="380"/>
  <c r="T122" i="380" s="1"/>
  <c r="Q122" i="380"/>
  <c r="R122" i="380"/>
  <c r="I123" i="380"/>
  <c r="J123" i="380"/>
  <c r="K123" i="380"/>
  <c r="L123" i="380"/>
  <c r="M123" i="380" s="1"/>
  <c r="N123" i="380" s="1"/>
  <c r="O123" i="380"/>
  <c r="S123" i="380" s="1"/>
  <c r="Q123" i="380"/>
  <c r="R123" i="380"/>
  <c r="I124" i="380"/>
  <c r="J124" i="380"/>
  <c r="K124" i="380"/>
  <c r="L124" i="380"/>
  <c r="O124" i="380"/>
  <c r="S124" i="380" s="1"/>
  <c r="P124" i="380"/>
  <c r="T124" i="380" s="1"/>
  <c r="Q124" i="380"/>
  <c r="R124" i="380"/>
  <c r="I125" i="380"/>
  <c r="J125" i="380"/>
  <c r="K125" i="380"/>
  <c r="L125" i="380"/>
  <c r="M125" i="380"/>
  <c r="N125" i="380" s="1"/>
  <c r="O125" i="380"/>
  <c r="Q125" i="380"/>
  <c r="S125" i="380" s="1"/>
  <c r="R125" i="380"/>
  <c r="I126" i="380"/>
  <c r="J126" i="380"/>
  <c r="K126" i="380"/>
  <c r="L126" i="380"/>
  <c r="Q126" i="380"/>
  <c r="R126" i="380"/>
  <c r="I127" i="380"/>
  <c r="J127" i="380"/>
  <c r="K127" i="380"/>
  <c r="L127" i="380"/>
  <c r="O127" i="380"/>
  <c r="S127" i="380" s="1"/>
  <c r="Q127" i="380"/>
  <c r="R127" i="380"/>
  <c r="I128" i="380"/>
  <c r="J128" i="380"/>
  <c r="M128" i="380" s="1"/>
  <c r="N128" i="380" s="1"/>
  <c r="K128" i="380"/>
  <c r="L128" i="380"/>
  <c r="P128" i="380"/>
  <c r="T128" i="380" s="1"/>
  <c r="Q128" i="380"/>
  <c r="R128" i="380"/>
  <c r="I129" i="380"/>
  <c r="J129" i="380"/>
  <c r="K129" i="380"/>
  <c r="L129" i="380"/>
  <c r="M129" i="380" s="1"/>
  <c r="N129" i="380" s="1"/>
  <c r="O129" i="380"/>
  <c r="S129" i="380" s="1"/>
  <c r="Q129" i="380"/>
  <c r="R129" i="380"/>
  <c r="I130" i="380"/>
  <c r="J130" i="380"/>
  <c r="K130" i="380"/>
  <c r="L130" i="380"/>
  <c r="P130" i="380" s="1"/>
  <c r="O130" i="380"/>
  <c r="S130" i="380" s="1"/>
  <c r="Q130" i="380"/>
  <c r="R130" i="380"/>
  <c r="I131" i="380"/>
  <c r="J131" i="380"/>
  <c r="K131" i="380"/>
  <c r="L131" i="380"/>
  <c r="M131" i="380"/>
  <c r="N131" i="380" s="1"/>
  <c r="O131" i="380"/>
  <c r="S131" i="380" s="1"/>
  <c r="P131" i="380"/>
  <c r="T131" i="380" s="1"/>
  <c r="Q131" i="380"/>
  <c r="R131" i="380"/>
  <c r="I132" i="380"/>
  <c r="J132" i="380"/>
  <c r="M132" i="380" s="1"/>
  <c r="N132" i="380" s="1"/>
  <c r="K132" i="380"/>
  <c r="L132" i="380"/>
  <c r="P132" i="380"/>
  <c r="T132" i="380" s="1"/>
  <c r="Q132" i="380"/>
  <c r="R132" i="380"/>
  <c r="I133" i="380"/>
  <c r="J133" i="380"/>
  <c r="O133" i="380" s="1"/>
  <c r="K133" i="380"/>
  <c r="L133" i="380"/>
  <c r="M133" i="380"/>
  <c r="N133" i="380" s="1"/>
  <c r="P133" i="380"/>
  <c r="T133" i="380" s="1"/>
  <c r="Q133" i="380"/>
  <c r="R133" i="380"/>
  <c r="I134" i="380"/>
  <c r="J134" i="380"/>
  <c r="M134" i="380" s="1"/>
  <c r="N134" i="380" s="1"/>
  <c r="K134" i="380"/>
  <c r="L134" i="380"/>
  <c r="P134" i="380"/>
  <c r="T134" i="380" s="1"/>
  <c r="Q134" i="380"/>
  <c r="R134" i="380"/>
  <c r="I135" i="380"/>
  <c r="J135" i="380"/>
  <c r="O135" i="380" s="1"/>
  <c r="S135" i="380" s="1"/>
  <c r="K135" i="380"/>
  <c r="L135" i="380"/>
  <c r="M135" i="380"/>
  <c r="N135" i="380" s="1"/>
  <c r="P135" i="380"/>
  <c r="T135" i="380" s="1"/>
  <c r="Q135" i="380"/>
  <c r="R135" i="380"/>
  <c r="I136" i="380"/>
  <c r="J136" i="380"/>
  <c r="M136" i="380" s="1"/>
  <c r="N136" i="380" s="1"/>
  <c r="K136" i="380"/>
  <c r="L136" i="380"/>
  <c r="P136" i="380"/>
  <c r="T136" i="380" s="1"/>
  <c r="Q136" i="380"/>
  <c r="R136" i="380"/>
  <c r="V136" i="380"/>
  <c r="I137" i="380"/>
  <c r="J137" i="380"/>
  <c r="O137" i="380" s="1"/>
  <c r="S137" i="380" s="1"/>
  <c r="K137" i="380"/>
  <c r="L137" i="380"/>
  <c r="P137" i="380" s="1"/>
  <c r="T137" i="380" s="1"/>
  <c r="M137" i="380"/>
  <c r="N137" i="380" s="1"/>
  <c r="Q137" i="380"/>
  <c r="R137" i="380"/>
  <c r="I138" i="380"/>
  <c r="J138" i="380"/>
  <c r="M138" i="380" s="1"/>
  <c r="N138" i="380" s="1"/>
  <c r="K138" i="380"/>
  <c r="L138" i="380"/>
  <c r="P138" i="380"/>
  <c r="T138" i="380" s="1"/>
  <c r="Q138" i="380"/>
  <c r="R138" i="380"/>
  <c r="I139" i="380"/>
  <c r="J139" i="380"/>
  <c r="K139" i="380"/>
  <c r="L139" i="380"/>
  <c r="P139" i="380" s="1"/>
  <c r="T139" i="380" s="1"/>
  <c r="M139" i="380"/>
  <c r="N139" i="380" s="1"/>
  <c r="O139" i="380"/>
  <c r="Q139" i="380"/>
  <c r="R139" i="380"/>
  <c r="I140" i="380"/>
  <c r="J140" i="380"/>
  <c r="M140" i="380" s="1"/>
  <c r="N140" i="380" s="1"/>
  <c r="K140" i="380"/>
  <c r="L140" i="380"/>
  <c r="O140" i="380"/>
  <c r="S140" i="380" s="1"/>
  <c r="P140" i="380"/>
  <c r="T140" i="380" s="1"/>
  <c r="Q140" i="380"/>
  <c r="R140" i="380"/>
  <c r="I141" i="380"/>
  <c r="J141" i="380"/>
  <c r="K141" i="380"/>
  <c r="L141" i="380"/>
  <c r="P141" i="380" s="1"/>
  <c r="T141" i="380" s="1"/>
  <c r="O141" i="380"/>
  <c r="S141" i="380" s="1"/>
  <c r="Q141" i="380"/>
  <c r="R141" i="380"/>
  <c r="I142" i="380"/>
  <c r="J142" i="380"/>
  <c r="K142" i="380"/>
  <c r="L142" i="380"/>
  <c r="P142" i="380" s="1"/>
  <c r="O142" i="380"/>
  <c r="Q142" i="380"/>
  <c r="R142" i="380"/>
  <c r="I143" i="380"/>
  <c r="J143" i="380"/>
  <c r="K143" i="380"/>
  <c r="L143" i="380"/>
  <c r="P143" i="380" s="1"/>
  <c r="T143" i="380" s="1"/>
  <c r="O143" i="380"/>
  <c r="S143" i="380" s="1"/>
  <c r="Q143" i="380"/>
  <c r="R143" i="380"/>
  <c r="I144" i="380"/>
  <c r="J144" i="380"/>
  <c r="M144" i="380" s="1"/>
  <c r="N144" i="380" s="1"/>
  <c r="K144" i="380"/>
  <c r="L144" i="380"/>
  <c r="P144" i="380" s="1"/>
  <c r="T144" i="380" s="1"/>
  <c r="O144" i="380"/>
  <c r="S144" i="380" s="1"/>
  <c r="Q144" i="380"/>
  <c r="R144" i="380"/>
  <c r="U144" i="380"/>
  <c r="I145" i="380"/>
  <c r="J145" i="380"/>
  <c r="K145" i="380"/>
  <c r="L145" i="380"/>
  <c r="P145" i="380" s="1"/>
  <c r="T145" i="380" s="1"/>
  <c r="O145" i="380"/>
  <c r="S145" i="380" s="1"/>
  <c r="Q145" i="380"/>
  <c r="R145" i="380"/>
  <c r="U145" i="380"/>
  <c r="I146" i="380"/>
  <c r="J146" i="380"/>
  <c r="M146" i="380" s="1"/>
  <c r="N146" i="380" s="1"/>
  <c r="K146" i="380"/>
  <c r="L146" i="380"/>
  <c r="P146" i="380" s="1"/>
  <c r="T146" i="380" s="1"/>
  <c r="O146" i="380"/>
  <c r="S146" i="380" s="1"/>
  <c r="Q146" i="380"/>
  <c r="R146" i="380"/>
  <c r="U146" i="380"/>
  <c r="I147" i="380"/>
  <c r="J147" i="380"/>
  <c r="K147" i="380"/>
  <c r="L147" i="380"/>
  <c r="P147" i="380" s="1"/>
  <c r="T147" i="380" s="1"/>
  <c r="O147" i="380"/>
  <c r="S147" i="380" s="1"/>
  <c r="Q147" i="380"/>
  <c r="R147" i="380"/>
  <c r="U147" i="380"/>
  <c r="I148" i="380"/>
  <c r="J148" i="380"/>
  <c r="M148" i="380" s="1"/>
  <c r="N148" i="380" s="1"/>
  <c r="K148" i="380"/>
  <c r="L148" i="380"/>
  <c r="P148" i="380" s="1"/>
  <c r="T148" i="380" s="1"/>
  <c r="O148" i="380"/>
  <c r="S148" i="380" s="1"/>
  <c r="Q148" i="380"/>
  <c r="R148" i="380"/>
  <c r="I149" i="380"/>
  <c r="J149" i="380"/>
  <c r="K149" i="380"/>
  <c r="L149" i="380"/>
  <c r="O149" i="380"/>
  <c r="S149" i="380" s="1"/>
  <c r="Q149" i="380"/>
  <c r="R149" i="380"/>
  <c r="U149" i="380"/>
  <c r="I150" i="380"/>
  <c r="J150" i="380"/>
  <c r="K150" i="380"/>
  <c r="L150" i="380"/>
  <c r="P150" i="380" s="1"/>
  <c r="T150" i="380" s="1"/>
  <c r="O150" i="380"/>
  <c r="S150" i="380" s="1"/>
  <c r="Q150" i="380"/>
  <c r="R150" i="380"/>
  <c r="U150" i="380"/>
  <c r="I151" i="380"/>
  <c r="J151" i="380"/>
  <c r="K151" i="380"/>
  <c r="L151" i="380"/>
  <c r="O151" i="380"/>
  <c r="S151" i="380" s="1"/>
  <c r="Q151" i="380"/>
  <c r="R151" i="380"/>
  <c r="I152" i="380"/>
  <c r="J152" i="380"/>
  <c r="K152" i="380"/>
  <c r="L152" i="380"/>
  <c r="O152" i="380"/>
  <c r="S152" i="380" s="1"/>
  <c r="Q152" i="380"/>
  <c r="R152" i="380"/>
  <c r="U152" i="380"/>
  <c r="I153" i="380"/>
  <c r="J153" i="380"/>
  <c r="K153" i="380"/>
  <c r="L153" i="380"/>
  <c r="O153" i="380"/>
  <c r="Q153" i="380"/>
  <c r="R153" i="380"/>
  <c r="U153" i="380"/>
  <c r="I154" i="380"/>
  <c r="J154" i="380"/>
  <c r="M154" i="380" s="1"/>
  <c r="N154" i="380" s="1"/>
  <c r="K154" i="380"/>
  <c r="L154" i="380"/>
  <c r="O154" i="380"/>
  <c r="S154" i="380" s="1"/>
  <c r="Q154" i="380"/>
  <c r="R154" i="380"/>
  <c r="U154" i="380"/>
  <c r="I155" i="380"/>
  <c r="J155" i="380"/>
  <c r="K155" i="380"/>
  <c r="L155" i="380"/>
  <c r="O155" i="380"/>
  <c r="S155" i="380" s="1"/>
  <c r="Q155" i="380"/>
  <c r="R155" i="380"/>
  <c r="I156" i="380"/>
  <c r="J156" i="380"/>
  <c r="M156" i="380" s="1"/>
  <c r="N156" i="380" s="1"/>
  <c r="K156" i="380"/>
  <c r="L156" i="380"/>
  <c r="O156" i="380"/>
  <c r="S156" i="380" s="1"/>
  <c r="Q156" i="380"/>
  <c r="R156" i="380"/>
  <c r="U156" i="380"/>
  <c r="I157" i="380"/>
  <c r="J157" i="380"/>
  <c r="K157" i="380"/>
  <c r="L157" i="380"/>
  <c r="O157" i="380"/>
  <c r="Q157" i="380"/>
  <c r="R157" i="380"/>
  <c r="I158" i="380"/>
  <c r="J158" i="380"/>
  <c r="K158" i="380"/>
  <c r="L158" i="380"/>
  <c r="O158" i="380"/>
  <c r="S158" i="380" s="1"/>
  <c r="Q158" i="380"/>
  <c r="R158" i="380"/>
  <c r="I159" i="380"/>
  <c r="J159" i="380"/>
  <c r="K159" i="380"/>
  <c r="L159" i="380"/>
  <c r="O159" i="380"/>
  <c r="S159" i="380" s="1"/>
  <c r="Q159" i="380"/>
  <c r="R159" i="380"/>
  <c r="I160" i="380"/>
  <c r="J160" i="380"/>
  <c r="K160" i="380"/>
  <c r="L160" i="380"/>
  <c r="O160" i="380"/>
  <c r="Q160" i="380"/>
  <c r="R160" i="380"/>
  <c r="U160" i="380"/>
  <c r="I161" i="380"/>
  <c r="J161" i="380"/>
  <c r="K161" i="380"/>
  <c r="L161" i="380"/>
  <c r="O161" i="380"/>
  <c r="S161" i="380" s="1"/>
  <c r="Q161" i="380"/>
  <c r="R161" i="380"/>
  <c r="U161" i="380"/>
  <c r="I162" i="380"/>
  <c r="J162" i="380"/>
  <c r="K162" i="380"/>
  <c r="L162" i="380"/>
  <c r="O162" i="380"/>
  <c r="S162" i="380" s="1"/>
  <c r="Q162" i="380"/>
  <c r="R162" i="380"/>
  <c r="I163" i="380"/>
  <c r="J163" i="380"/>
  <c r="K163" i="380"/>
  <c r="L163" i="380"/>
  <c r="O163" i="380"/>
  <c r="Q163" i="380"/>
  <c r="R163" i="380"/>
  <c r="U163" i="380"/>
  <c r="I164" i="380"/>
  <c r="J164" i="380"/>
  <c r="M164" i="380" s="1"/>
  <c r="K164" i="380"/>
  <c r="L164" i="380"/>
  <c r="N164" i="380"/>
  <c r="O164" i="380"/>
  <c r="S164" i="380" s="1"/>
  <c r="Q164" i="380"/>
  <c r="R164" i="380"/>
  <c r="U164" i="380"/>
  <c r="I165" i="380"/>
  <c r="J165" i="380"/>
  <c r="K165" i="380"/>
  <c r="L165" i="380"/>
  <c r="O165" i="380"/>
  <c r="Q165" i="380"/>
  <c r="R165" i="380"/>
  <c r="I166" i="380"/>
  <c r="J166" i="380"/>
  <c r="M166" i="380" s="1"/>
  <c r="N166" i="380" s="1"/>
  <c r="K166" i="380"/>
  <c r="L166" i="380"/>
  <c r="O166" i="380"/>
  <c r="Q166" i="380"/>
  <c r="R166" i="380"/>
  <c r="U166" i="380"/>
  <c r="I167" i="380"/>
  <c r="J167" i="380"/>
  <c r="K167" i="380"/>
  <c r="L167" i="380"/>
  <c r="O167" i="380"/>
  <c r="S167" i="380" s="1"/>
  <c r="Q167" i="380"/>
  <c r="R167" i="380"/>
  <c r="U167" i="380"/>
  <c r="I168" i="380"/>
  <c r="J168" i="380"/>
  <c r="K168" i="380"/>
  <c r="L168" i="380"/>
  <c r="O168" i="380"/>
  <c r="S168" i="380" s="1"/>
  <c r="Q168" i="380"/>
  <c r="R168" i="380"/>
  <c r="I169" i="380"/>
  <c r="J169" i="380"/>
  <c r="K169" i="380"/>
  <c r="L169" i="380"/>
  <c r="P169" i="380" s="1"/>
  <c r="M169" i="380"/>
  <c r="N169" i="380" s="1"/>
  <c r="O169" i="380"/>
  <c r="Q169" i="380"/>
  <c r="S169" i="380" s="1"/>
  <c r="R169" i="380"/>
  <c r="T169" i="380" s="1"/>
  <c r="I170" i="380"/>
  <c r="J170" i="380"/>
  <c r="M170" i="380" s="1"/>
  <c r="N170" i="380" s="1"/>
  <c r="K170" i="380"/>
  <c r="L170" i="380"/>
  <c r="O170" i="380"/>
  <c r="S170" i="380" s="1"/>
  <c r="P170" i="380"/>
  <c r="Q170" i="380"/>
  <c r="R170" i="380"/>
  <c r="T170" i="380"/>
  <c r="I171" i="380"/>
  <c r="J171" i="380"/>
  <c r="K171" i="380"/>
  <c r="L171" i="380"/>
  <c r="P171" i="380" s="1"/>
  <c r="T171" i="380" s="1"/>
  <c r="O171" i="380"/>
  <c r="S171" i="380" s="1"/>
  <c r="Q171" i="380"/>
  <c r="R171" i="380"/>
  <c r="I172" i="380"/>
  <c r="J172" i="380"/>
  <c r="M172" i="380" s="1"/>
  <c r="N172" i="380" s="1"/>
  <c r="K172" i="380"/>
  <c r="L172" i="380"/>
  <c r="P172" i="380" s="1"/>
  <c r="T172" i="380" s="1"/>
  <c r="O172" i="380"/>
  <c r="S172" i="380" s="1"/>
  <c r="Q172" i="380"/>
  <c r="R172" i="380"/>
  <c r="I173" i="380"/>
  <c r="J173" i="380"/>
  <c r="K173" i="380"/>
  <c r="L173" i="380"/>
  <c r="P173" i="380" s="1"/>
  <c r="T173" i="380" s="1"/>
  <c r="O173" i="380"/>
  <c r="S173" i="380" s="1"/>
  <c r="Q173" i="380"/>
  <c r="R173" i="380"/>
  <c r="I174" i="380"/>
  <c r="J174" i="380"/>
  <c r="M174" i="380" s="1"/>
  <c r="N174" i="380" s="1"/>
  <c r="K174" i="380"/>
  <c r="L174" i="380"/>
  <c r="P174" i="380" s="1"/>
  <c r="T174" i="380" s="1"/>
  <c r="O174" i="380"/>
  <c r="S174" i="380" s="1"/>
  <c r="Q174" i="380"/>
  <c r="R174" i="380"/>
  <c r="I175" i="380"/>
  <c r="J175" i="380"/>
  <c r="K175" i="380"/>
  <c r="L175" i="380"/>
  <c r="P175" i="380" s="1"/>
  <c r="T175" i="380" s="1"/>
  <c r="O175" i="380"/>
  <c r="S175" i="380" s="1"/>
  <c r="Q175" i="380"/>
  <c r="R175" i="380"/>
  <c r="I176" i="380"/>
  <c r="J176" i="380"/>
  <c r="M176" i="380" s="1"/>
  <c r="N176" i="380" s="1"/>
  <c r="K176" i="380"/>
  <c r="L176" i="380"/>
  <c r="P176" i="380" s="1"/>
  <c r="T176" i="380" s="1"/>
  <c r="O176" i="380"/>
  <c r="S176" i="380" s="1"/>
  <c r="Q176" i="380"/>
  <c r="R176" i="380"/>
  <c r="I177" i="380"/>
  <c r="J177" i="380"/>
  <c r="K177" i="380"/>
  <c r="L177" i="380"/>
  <c r="P177" i="380" s="1"/>
  <c r="T177" i="380" s="1"/>
  <c r="O177" i="380"/>
  <c r="S177" i="380" s="1"/>
  <c r="Q177" i="380"/>
  <c r="R177" i="380"/>
  <c r="I178" i="380"/>
  <c r="J178" i="380"/>
  <c r="M178" i="380" s="1"/>
  <c r="N178" i="380" s="1"/>
  <c r="K178" i="380"/>
  <c r="L178" i="380"/>
  <c r="P178" i="380" s="1"/>
  <c r="T178" i="380" s="1"/>
  <c r="O178" i="380"/>
  <c r="S178" i="380" s="1"/>
  <c r="Q178" i="380"/>
  <c r="R178" i="380"/>
  <c r="I179" i="380"/>
  <c r="J179" i="380"/>
  <c r="K179" i="380"/>
  <c r="L179" i="380"/>
  <c r="P179" i="380" s="1"/>
  <c r="T179" i="380" s="1"/>
  <c r="O179" i="380"/>
  <c r="S179" i="380" s="1"/>
  <c r="Q179" i="380"/>
  <c r="R179" i="380"/>
  <c r="I180" i="380"/>
  <c r="J180" i="380"/>
  <c r="M180" i="380" s="1"/>
  <c r="N180" i="380" s="1"/>
  <c r="K180" i="380"/>
  <c r="L180" i="380"/>
  <c r="P180" i="380" s="1"/>
  <c r="Q180" i="380"/>
  <c r="R180" i="380"/>
  <c r="I181" i="380"/>
  <c r="J181" i="380"/>
  <c r="K181" i="380"/>
  <c r="L181" i="380"/>
  <c r="P181" i="380" s="1"/>
  <c r="T181" i="380" s="1"/>
  <c r="O181" i="380"/>
  <c r="S181" i="380" s="1"/>
  <c r="Q181" i="380"/>
  <c r="R181" i="380"/>
  <c r="I182" i="380"/>
  <c r="J182" i="380"/>
  <c r="M182" i="380" s="1"/>
  <c r="N182" i="380" s="1"/>
  <c r="K182" i="380"/>
  <c r="L182" i="380"/>
  <c r="P182" i="380" s="1"/>
  <c r="T182" i="380" s="1"/>
  <c r="O182" i="380"/>
  <c r="S182" i="380" s="1"/>
  <c r="Q182" i="380"/>
  <c r="R182" i="380"/>
  <c r="I183" i="380"/>
  <c r="J183" i="380"/>
  <c r="K183" i="380"/>
  <c r="L183" i="380"/>
  <c r="P183" i="380" s="1"/>
  <c r="O183" i="380"/>
  <c r="S183" i="380" s="1"/>
  <c r="Q183" i="380"/>
  <c r="R183" i="380"/>
  <c r="I112" i="380"/>
  <c r="J112" i="380"/>
  <c r="M112" i="380" s="1"/>
  <c r="N112" i="380" s="1"/>
  <c r="K112" i="380"/>
  <c r="L112" i="380"/>
  <c r="P112" i="380" s="1"/>
  <c r="T112" i="380" s="1"/>
  <c r="O112" i="380"/>
  <c r="S112" i="380" s="1"/>
  <c r="Q112" i="380"/>
  <c r="R112" i="380"/>
  <c r="I57" i="380"/>
  <c r="J57" i="380"/>
  <c r="K57" i="380"/>
  <c r="L57" i="380"/>
  <c r="O57" i="380"/>
  <c r="S57" i="380" s="1"/>
  <c r="Q57" i="380"/>
  <c r="R57" i="380"/>
  <c r="I58" i="380"/>
  <c r="J58" i="380"/>
  <c r="M58" i="380" s="1"/>
  <c r="N58" i="380" s="1"/>
  <c r="K58" i="380"/>
  <c r="L58" i="380"/>
  <c r="P58" i="380" s="1"/>
  <c r="T58" i="380" s="1"/>
  <c r="O58" i="380"/>
  <c r="S58" i="380" s="1"/>
  <c r="Q58" i="380"/>
  <c r="R58" i="380"/>
  <c r="I59" i="380"/>
  <c r="J59" i="380"/>
  <c r="K59" i="380"/>
  <c r="L59" i="380"/>
  <c r="O59" i="380"/>
  <c r="S59" i="380" s="1"/>
  <c r="Q59" i="380"/>
  <c r="R59" i="380"/>
  <c r="U59" i="380"/>
  <c r="I60" i="380"/>
  <c r="J60" i="380"/>
  <c r="M60" i="380" s="1"/>
  <c r="N60" i="380" s="1"/>
  <c r="K60" i="380"/>
  <c r="L60" i="380"/>
  <c r="O60" i="380"/>
  <c r="S60" i="380" s="1"/>
  <c r="Q60" i="380"/>
  <c r="R60" i="380"/>
  <c r="U60" i="380"/>
  <c r="I61" i="380"/>
  <c r="J61" i="380"/>
  <c r="K61" i="380"/>
  <c r="L61" i="380"/>
  <c r="O61" i="380"/>
  <c r="S61" i="380" s="1"/>
  <c r="Q61" i="380"/>
  <c r="R61" i="380"/>
  <c r="I62" i="380"/>
  <c r="J62" i="380"/>
  <c r="M62" i="380" s="1"/>
  <c r="N62" i="380" s="1"/>
  <c r="K62" i="380"/>
  <c r="L62" i="380"/>
  <c r="O62" i="380"/>
  <c r="S62" i="380" s="1"/>
  <c r="Q62" i="380"/>
  <c r="R62" i="380"/>
  <c r="I63" i="380"/>
  <c r="J63" i="380"/>
  <c r="K63" i="380"/>
  <c r="L63" i="380"/>
  <c r="O63" i="380"/>
  <c r="S63" i="380" s="1"/>
  <c r="Q63" i="380"/>
  <c r="R63" i="380"/>
  <c r="I64" i="380"/>
  <c r="J64" i="380"/>
  <c r="K64" i="380"/>
  <c r="L64" i="380"/>
  <c r="O64" i="380"/>
  <c r="Q64" i="380"/>
  <c r="R64" i="380"/>
  <c r="I65" i="380"/>
  <c r="J65" i="380"/>
  <c r="K65" i="380"/>
  <c r="L65" i="380"/>
  <c r="O65" i="380"/>
  <c r="S65" i="380" s="1"/>
  <c r="Q65" i="380"/>
  <c r="R65" i="380"/>
  <c r="I66" i="380"/>
  <c r="J66" i="380"/>
  <c r="M66" i="380" s="1"/>
  <c r="N66" i="380" s="1"/>
  <c r="K66" i="380"/>
  <c r="L66" i="380"/>
  <c r="O66" i="380"/>
  <c r="S66" i="380" s="1"/>
  <c r="Q66" i="380"/>
  <c r="R66" i="380"/>
  <c r="I67" i="380"/>
  <c r="J67" i="380"/>
  <c r="K67" i="380"/>
  <c r="L67" i="380"/>
  <c r="O67" i="380"/>
  <c r="S67" i="380" s="1"/>
  <c r="Q67" i="380"/>
  <c r="R67" i="380"/>
  <c r="I68" i="380"/>
  <c r="J68" i="380"/>
  <c r="K68" i="380"/>
  <c r="L68" i="380"/>
  <c r="O68" i="380"/>
  <c r="S68" i="380" s="1"/>
  <c r="Q68" i="380"/>
  <c r="R68" i="380"/>
  <c r="I69" i="380"/>
  <c r="J69" i="380"/>
  <c r="K69" i="380"/>
  <c r="L69" i="380"/>
  <c r="O69" i="380"/>
  <c r="Q69" i="380"/>
  <c r="R69" i="380"/>
  <c r="U69" i="380"/>
  <c r="I70" i="380"/>
  <c r="J70" i="380"/>
  <c r="M70" i="380" s="1"/>
  <c r="N70" i="380" s="1"/>
  <c r="K70" i="380"/>
  <c r="L70" i="380"/>
  <c r="O70" i="380"/>
  <c r="S70" i="380" s="1"/>
  <c r="Q70" i="380"/>
  <c r="R70" i="380"/>
  <c r="U70" i="380"/>
  <c r="I71" i="380"/>
  <c r="J71" i="380"/>
  <c r="K71" i="380"/>
  <c r="L71" i="380"/>
  <c r="O71" i="380"/>
  <c r="Q71" i="380"/>
  <c r="R71" i="380"/>
  <c r="U71" i="380"/>
  <c r="I72" i="380"/>
  <c r="J72" i="380"/>
  <c r="K72" i="380"/>
  <c r="L72" i="380"/>
  <c r="O72" i="380"/>
  <c r="S72" i="380" s="1"/>
  <c r="Q72" i="380"/>
  <c r="R72" i="380"/>
  <c r="U72" i="380"/>
  <c r="I73" i="380"/>
  <c r="J73" i="380"/>
  <c r="K73" i="380"/>
  <c r="L73" i="380"/>
  <c r="O73" i="380"/>
  <c r="Q73" i="380"/>
  <c r="R73" i="380"/>
  <c r="I74" i="380"/>
  <c r="J74" i="380"/>
  <c r="M74" i="380" s="1"/>
  <c r="N74" i="380" s="1"/>
  <c r="K74" i="380"/>
  <c r="L74" i="380"/>
  <c r="O74" i="380"/>
  <c r="S74" i="380" s="1"/>
  <c r="Q74" i="380"/>
  <c r="R74" i="380"/>
  <c r="U74" i="380"/>
  <c r="I75" i="380"/>
  <c r="J75" i="380"/>
  <c r="K75" i="380"/>
  <c r="L75" i="380"/>
  <c r="O75" i="380"/>
  <c r="Q75" i="380"/>
  <c r="R75" i="380"/>
  <c r="I76" i="380"/>
  <c r="J76" i="380"/>
  <c r="K76" i="380"/>
  <c r="L76" i="380"/>
  <c r="O76" i="380"/>
  <c r="S76" i="380" s="1"/>
  <c r="Q76" i="380"/>
  <c r="R76" i="380"/>
  <c r="I77" i="380"/>
  <c r="J77" i="380"/>
  <c r="K77" i="380"/>
  <c r="L77" i="380"/>
  <c r="O77" i="380"/>
  <c r="Q77" i="380"/>
  <c r="R77" i="380"/>
  <c r="I78" i="380"/>
  <c r="J78" i="380"/>
  <c r="K78" i="380"/>
  <c r="L78" i="380"/>
  <c r="O78" i="380"/>
  <c r="S78" i="380" s="1"/>
  <c r="Q78" i="380"/>
  <c r="R78" i="380"/>
  <c r="I79" i="380"/>
  <c r="J79" i="380"/>
  <c r="K79" i="380"/>
  <c r="L79" i="380"/>
  <c r="O79" i="380"/>
  <c r="Q79" i="380"/>
  <c r="R79" i="380"/>
  <c r="I80" i="380"/>
  <c r="J80" i="380"/>
  <c r="M80" i="380" s="1"/>
  <c r="N80" i="380" s="1"/>
  <c r="K80" i="380"/>
  <c r="L80" i="380"/>
  <c r="O80" i="380"/>
  <c r="S80" i="380" s="1"/>
  <c r="Q80" i="380"/>
  <c r="R80" i="380"/>
  <c r="U80" i="380"/>
  <c r="I81" i="380"/>
  <c r="J81" i="380"/>
  <c r="K81" i="380"/>
  <c r="L81" i="380"/>
  <c r="O81" i="380"/>
  <c r="Q81" i="380"/>
  <c r="R81" i="380"/>
  <c r="U81" i="380"/>
  <c r="I82" i="380"/>
  <c r="J82" i="380"/>
  <c r="K82" i="380"/>
  <c r="L82" i="380"/>
  <c r="O82" i="380"/>
  <c r="S82" i="380" s="1"/>
  <c r="Q82" i="380"/>
  <c r="R82" i="380"/>
  <c r="U82" i="380"/>
  <c r="I83" i="380"/>
  <c r="J83" i="380"/>
  <c r="K83" i="380"/>
  <c r="L83" i="380"/>
  <c r="O83" i="380"/>
  <c r="Q83" i="380"/>
  <c r="R83" i="380"/>
  <c r="I84" i="380"/>
  <c r="J84" i="380"/>
  <c r="K84" i="380"/>
  <c r="L84" i="380"/>
  <c r="O84" i="380"/>
  <c r="S84" i="380" s="1"/>
  <c r="Q84" i="380"/>
  <c r="R84" i="380"/>
  <c r="U84" i="380"/>
  <c r="I85" i="380"/>
  <c r="J85" i="380"/>
  <c r="K85" i="380"/>
  <c r="L85" i="380"/>
  <c r="O85" i="380"/>
  <c r="Q85" i="380"/>
  <c r="R85" i="380"/>
  <c r="I86" i="380"/>
  <c r="J86" i="380"/>
  <c r="K86" i="380"/>
  <c r="L86" i="380"/>
  <c r="O86" i="380"/>
  <c r="Q86" i="380"/>
  <c r="R86" i="380"/>
  <c r="I87" i="380"/>
  <c r="J87" i="380"/>
  <c r="K87" i="380"/>
  <c r="L87" i="380"/>
  <c r="O87" i="380"/>
  <c r="Q87" i="380"/>
  <c r="R87" i="380"/>
  <c r="U87" i="380"/>
  <c r="I88" i="380"/>
  <c r="J88" i="380"/>
  <c r="K88" i="380"/>
  <c r="L88" i="380"/>
  <c r="O88" i="380"/>
  <c r="S88" i="380" s="1"/>
  <c r="Q88" i="380"/>
  <c r="R88" i="380"/>
  <c r="U88" i="380"/>
  <c r="I89" i="380"/>
  <c r="J89" i="380"/>
  <c r="K89" i="380"/>
  <c r="L89" i="380"/>
  <c r="O89" i="380"/>
  <c r="Q89" i="380"/>
  <c r="R89" i="380"/>
  <c r="U89" i="380"/>
  <c r="I90" i="380"/>
  <c r="J90" i="380"/>
  <c r="M90" i="380" s="1"/>
  <c r="N90" i="380" s="1"/>
  <c r="K90" i="380"/>
  <c r="L90" i="380"/>
  <c r="O90" i="380"/>
  <c r="S90" i="380" s="1"/>
  <c r="Q90" i="380"/>
  <c r="R90" i="380"/>
  <c r="U90" i="380"/>
  <c r="I91" i="380"/>
  <c r="J91" i="380"/>
  <c r="K91" i="380"/>
  <c r="L91" i="380"/>
  <c r="O91" i="380"/>
  <c r="Q91" i="380"/>
  <c r="R91" i="380"/>
  <c r="I92" i="380"/>
  <c r="J92" i="380"/>
  <c r="M92" i="380" s="1"/>
  <c r="N92" i="380" s="1"/>
  <c r="K92" i="380"/>
  <c r="L92" i="380"/>
  <c r="O92" i="380"/>
  <c r="Q92" i="380"/>
  <c r="R92" i="380"/>
  <c r="I93" i="380"/>
  <c r="J93" i="380"/>
  <c r="K93" i="380"/>
  <c r="L93" i="380"/>
  <c r="O93" i="380"/>
  <c r="Q93" i="380"/>
  <c r="R93" i="380"/>
  <c r="I94" i="380"/>
  <c r="J94" i="380"/>
  <c r="K94" i="380"/>
  <c r="L94" i="380"/>
  <c r="O94" i="380"/>
  <c r="S94" i="380" s="1"/>
  <c r="Q94" i="380"/>
  <c r="R94" i="380"/>
  <c r="U94" i="380"/>
  <c r="I95" i="380"/>
  <c r="J95" i="380"/>
  <c r="K95" i="380"/>
  <c r="L95" i="380"/>
  <c r="O95" i="380"/>
  <c r="Q95" i="380"/>
  <c r="R95" i="380"/>
  <c r="U95" i="380"/>
  <c r="I96" i="380"/>
  <c r="J96" i="380"/>
  <c r="M96" i="380" s="1"/>
  <c r="N96" i="380" s="1"/>
  <c r="K96" i="380"/>
  <c r="L96" i="380"/>
  <c r="O96" i="380"/>
  <c r="S96" i="380" s="1"/>
  <c r="Q96" i="380"/>
  <c r="R96" i="380"/>
  <c r="U96" i="380"/>
  <c r="I97" i="380"/>
  <c r="J97" i="380"/>
  <c r="K97" i="380"/>
  <c r="L97" i="380"/>
  <c r="O97" i="380"/>
  <c r="Q97" i="380"/>
  <c r="R97" i="380"/>
  <c r="U97" i="380"/>
  <c r="I98" i="380"/>
  <c r="J98" i="380"/>
  <c r="M98" i="380" s="1"/>
  <c r="N98" i="380" s="1"/>
  <c r="K98" i="380"/>
  <c r="L98" i="380"/>
  <c r="O98" i="380"/>
  <c r="Q98" i="380"/>
  <c r="R98" i="380"/>
  <c r="I99" i="380"/>
  <c r="J99" i="380"/>
  <c r="K99" i="380"/>
  <c r="L99" i="380"/>
  <c r="O99" i="380"/>
  <c r="Q99" i="380"/>
  <c r="R99" i="380"/>
  <c r="I100" i="380"/>
  <c r="J100" i="380"/>
  <c r="K100" i="380"/>
  <c r="L100" i="380"/>
  <c r="O100" i="380"/>
  <c r="S100" i="380" s="1"/>
  <c r="Q100" i="380"/>
  <c r="R100" i="380"/>
  <c r="I101" i="380"/>
  <c r="J101" i="380"/>
  <c r="K101" i="380"/>
  <c r="L101" i="380"/>
  <c r="O101" i="380"/>
  <c r="Q101" i="380"/>
  <c r="R101" i="380"/>
  <c r="I102" i="380"/>
  <c r="J102" i="380"/>
  <c r="K102" i="380"/>
  <c r="L102" i="380"/>
  <c r="O102" i="380"/>
  <c r="S102" i="380" s="1"/>
  <c r="Q102" i="380"/>
  <c r="R102" i="380"/>
  <c r="I103" i="380"/>
  <c r="J103" i="380"/>
  <c r="K103" i="380"/>
  <c r="L103" i="380"/>
  <c r="O103" i="380"/>
  <c r="Q103" i="380"/>
  <c r="R103" i="380"/>
  <c r="I104" i="380"/>
  <c r="J104" i="380"/>
  <c r="M104" i="380" s="1"/>
  <c r="N104" i="380" s="1"/>
  <c r="K104" i="380"/>
  <c r="L104" i="380"/>
  <c r="O104" i="380"/>
  <c r="Q104" i="380"/>
  <c r="R104" i="380"/>
  <c r="I105" i="380"/>
  <c r="J105" i="380"/>
  <c r="K105" i="380"/>
  <c r="L105" i="380"/>
  <c r="O105" i="380"/>
  <c r="Q105" i="380"/>
  <c r="R105" i="380"/>
  <c r="U105" i="380"/>
  <c r="I106" i="380"/>
  <c r="J106" i="380"/>
  <c r="K106" i="380"/>
  <c r="L106" i="380"/>
  <c r="P106" i="380" s="1"/>
  <c r="T106" i="380" s="1"/>
  <c r="O106" i="380"/>
  <c r="S106" i="380" s="1"/>
  <c r="Q106" i="380"/>
  <c r="R106" i="380"/>
  <c r="I56" i="380"/>
  <c r="J56" i="380"/>
  <c r="K56" i="380"/>
  <c r="L56" i="380"/>
  <c r="M56" i="380"/>
  <c r="N56" i="380" s="1"/>
  <c r="O56" i="380"/>
  <c r="O108" i="380" s="1"/>
  <c r="Q56" i="380"/>
  <c r="R56" i="380"/>
  <c r="I10" i="380"/>
  <c r="J10" i="380"/>
  <c r="M10" i="380" s="1"/>
  <c r="N10" i="380" s="1"/>
  <c r="K10" i="380"/>
  <c r="L10" i="380"/>
  <c r="P10" i="380"/>
  <c r="T10" i="380" s="1"/>
  <c r="Q10" i="380"/>
  <c r="R10" i="380"/>
  <c r="V10" i="380"/>
  <c r="I11" i="380"/>
  <c r="J11" i="380"/>
  <c r="K11" i="380"/>
  <c r="L11" i="380"/>
  <c r="M11" i="380"/>
  <c r="N11" i="380"/>
  <c r="O11" i="380"/>
  <c r="S11" i="380" s="1"/>
  <c r="Q11" i="380"/>
  <c r="R11" i="380"/>
  <c r="U11" i="380"/>
  <c r="I12" i="380"/>
  <c r="J12" i="380"/>
  <c r="M12" i="380" s="1"/>
  <c r="K12" i="380"/>
  <c r="L12" i="380"/>
  <c r="P12" i="380" s="1"/>
  <c r="N12" i="380"/>
  <c r="O12" i="380"/>
  <c r="S12" i="380" s="1"/>
  <c r="Q12" i="380"/>
  <c r="R12" i="380"/>
  <c r="I13" i="380"/>
  <c r="J13" i="380"/>
  <c r="K13" i="380"/>
  <c r="L13" i="380"/>
  <c r="M13" i="380"/>
  <c r="N13" i="380" s="1"/>
  <c r="O13" i="380"/>
  <c r="Q13" i="380"/>
  <c r="R13" i="380"/>
  <c r="S13" i="380"/>
  <c r="U13" i="380"/>
  <c r="I14" i="380"/>
  <c r="J14" i="380"/>
  <c r="U14" i="380" s="1"/>
  <c r="K14" i="380"/>
  <c r="L14" i="380"/>
  <c r="P14" i="380" s="1"/>
  <c r="T14" i="380" s="1"/>
  <c r="O14" i="380"/>
  <c r="S14" i="380" s="1"/>
  <c r="Q14" i="380"/>
  <c r="R14" i="380"/>
  <c r="I15" i="380"/>
  <c r="J15" i="380"/>
  <c r="K15" i="380"/>
  <c r="L15" i="380"/>
  <c r="M15" i="380"/>
  <c r="N15" i="380" s="1"/>
  <c r="O15" i="380"/>
  <c r="S15" i="380" s="1"/>
  <c r="Q15" i="380"/>
  <c r="R15" i="380"/>
  <c r="U15" i="380"/>
  <c r="I16" i="380"/>
  <c r="J16" i="380"/>
  <c r="M16" i="380" s="1"/>
  <c r="N16" i="380" s="1"/>
  <c r="K16" i="380"/>
  <c r="L16" i="380"/>
  <c r="P16" i="380"/>
  <c r="T16" i="380" s="1"/>
  <c r="Q16" i="380"/>
  <c r="R16" i="380"/>
  <c r="I17" i="380"/>
  <c r="J17" i="380"/>
  <c r="K17" i="380"/>
  <c r="L17" i="380"/>
  <c r="M17" i="380"/>
  <c r="N17" i="380"/>
  <c r="O17" i="380"/>
  <c r="S17" i="380" s="1"/>
  <c r="Q17" i="380"/>
  <c r="R17" i="380"/>
  <c r="I18" i="380"/>
  <c r="J18" i="380"/>
  <c r="M18" i="380" s="1"/>
  <c r="N18" i="380" s="1"/>
  <c r="K18" i="380"/>
  <c r="L18" i="380"/>
  <c r="O18" i="380"/>
  <c r="S18" i="380" s="1"/>
  <c r="P18" i="380"/>
  <c r="T18" i="380" s="1"/>
  <c r="Q18" i="380"/>
  <c r="R18" i="380"/>
  <c r="V18" i="380"/>
  <c r="I19" i="380"/>
  <c r="J19" i="380"/>
  <c r="K19" i="380"/>
  <c r="L19" i="380"/>
  <c r="P19" i="380" s="1"/>
  <c r="M19" i="380"/>
  <c r="N19" i="380" s="1"/>
  <c r="O19" i="380"/>
  <c r="S19" i="380" s="1"/>
  <c r="Q19" i="380"/>
  <c r="R19" i="380"/>
  <c r="T19" i="380"/>
  <c r="U19" i="380"/>
  <c r="V19" i="380"/>
  <c r="I20" i="380"/>
  <c r="J20" i="380"/>
  <c r="O20" i="380" s="1"/>
  <c r="S20" i="380" s="1"/>
  <c r="K20" i="380"/>
  <c r="L20" i="380"/>
  <c r="M20" i="380"/>
  <c r="N20" i="380" s="1"/>
  <c r="P20" i="380"/>
  <c r="T20" i="380" s="1"/>
  <c r="Q20" i="380"/>
  <c r="R20" i="380"/>
  <c r="V20" i="380"/>
  <c r="I21" i="380"/>
  <c r="J21" i="380"/>
  <c r="M21" i="380" s="1"/>
  <c r="N21" i="380" s="1"/>
  <c r="K21" i="380"/>
  <c r="L21" i="380"/>
  <c r="P21" i="380"/>
  <c r="Q21" i="380"/>
  <c r="R21" i="380"/>
  <c r="T21" i="380"/>
  <c r="V21" i="380"/>
  <c r="I22" i="380"/>
  <c r="J22" i="380"/>
  <c r="O22" i="380" s="1"/>
  <c r="S22" i="380" s="1"/>
  <c r="K22" i="380"/>
  <c r="L22" i="380"/>
  <c r="M22" i="380"/>
  <c r="N22" i="380" s="1"/>
  <c r="P22" i="380"/>
  <c r="T22" i="380" s="1"/>
  <c r="Q22" i="380"/>
  <c r="R22" i="380"/>
  <c r="V22" i="380"/>
  <c r="I23" i="380"/>
  <c r="J23" i="380"/>
  <c r="M23" i="380" s="1"/>
  <c r="N23" i="380" s="1"/>
  <c r="K23" i="380"/>
  <c r="L23" i="380"/>
  <c r="P23" i="380"/>
  <c r="Q23" i="380"/>
  <c r="R23" i="380"/>
  <c r="T23" i="380"/>
  <c r="I24" i="380"/>
  <c r="J24" i="380"/>
  <c r="O24" i="380" s="1"/>
  <c r="S24" i="380" s="1"/>
  <c r="K24" i="380"/>
  <c r="L24" i="380"/>
  <c r="M24" i="380"/>
  <c r="N24" i="380" s="1"/>
  <c r="P24" i="380"/>
  <c r="T24" i="380" s="1"/>
  <c r="Q24" i="380"/>
  <c r="R24" i="380"/>
  <c r="V24" i="380"/>
  <c r="I25" i="380"/>
  <c r="J25" i="380"/>
  <c r="M25" i="380" s="1"/>
  <c r="N25" i="380" s="1"/>
  <c r="K25" i="380"/>
  <c r="L25" i="380"/>
  <c r="P25" i="380"/>
  <c r="Q25" i="380"/>
  <c r="R25" i="380"/>
  <c r="T25" i="380"/>
  <c r="V25" i="380"/>
  <c r="I26" i="380"/>
  <c r="J26" i="380"/>
  <c r="O26" i="380" s="1"/>
  <c r="S26" i="380" s="1"/>
  <c r="K26" i="380"/>
  <c r="L26" i="380"/>
  <c r="M26" i="380"/>
  <c r="N26" i="380" s="1"/>
  <c r="P26" i="380"/>
  <c r="T26" i="380" s="1"/>
  <c r="Q26" i="380"/>
  <c r="R26" i="380"/>
  <c r="V26" i="380"/>
  <c r="I27" i="380"/>
  <c r="J27" i="380"/>
  <c r="M27" i="380" s="1"/>
  <c r="N27" i="380" s="1"/>
  <c r="K27" i="380"/>
  <c r="L27" i="380"/>
  <c r="P27" i="380"/>
  <c r="Q27" i="380"/>
  <c r="R27" i="380"/>
  <c r="T27" i="380"/>
  <c r="V27" i="380"/>
  <c r="I28" i="380"/>
  <c r="J28" i="380"/>
  <c r="O28" i="380" s="1"/>
  <c r="S28" i="380" s="1"/>
  <c r="K28" i="380"/>
  <c r="L28" i="380"/>
  <c r="M28" i="380"/>
  <c r="N28" i="380" s="1"/>
  <c r="P28" i="380"/>
  <c r="T28" i="380" s="1"/>
  <c r="Q28" i="380"/>
  <c r="R28" i="380"/>
  <c r="V28" i="380"/>
  <c r="I29" i="380"/>
  <c r="J29" i="380"/>
  <c r="M29" i="380" s="1"/>
  <c r="N29" i="380" s="1"/>
  <c r="K29" i="380"/>
  <c r="L29" i="380"/>
  <c r="P29" i="380"/>
  <c r="Q29" i="380"/>
  <c r="R29" i="380"/>
  <c r="T29" i="380"/>
  <c r="V29" i="380"/>
  <c r="I30" i="380"/>
  <c r="J30" i="380"/>
  <c r="O30" i="380" s="1"/>
  <c r="S30" i="380" s="1"/>
  <c r="K30" i="380"/>
  <c r="L30" i="380"/>
  <c r="M30" i="380"/>
  <c r="N30" i="380" s="1"/>
  <c r="P30" i="380"/>
  <c r="T30" i="380" s="1"/>
  <c r="Q30" i="380"/>
  <c r="R30" i="380"/>
  <c r="V30" i="380"/>
  <c r="I31" i="380"/>
  <c r="J31" i="380"/>
  <c r="M31" i="380" s="1"/>
  <c r="N31" i="380" s="1"/>
  <c r="K31" i="380"/>
  <c r="L31" i="380"/>
  <c r="P31" i="380"/>
  <c r="Q31" i="380"/>
  <c r="R31" i="380"/>
  <c r="T31" i="380"/>
  <c r="V31" i="380"/>
  <c r="I32" i="380"/>
  <c r="J32" i="380"/>
  <c r="O32" i="380" s="1"/>
  <c r="S32" i="380" s="1"/>
  <c r="K32" i="380"/>
  <c r="L32" i="380"/>
  <c r="M32" i="380"/>
  <c r="N32" i="380" s="1"/>
  <c r="P32" i="380"/>
  <c r="T32" i="380" s="1"/>
  <c r="Q32" i="380"/>
  <c r="R32" i="380"/>
  <c r="I33" i="380"/>
  <c r="J33" i="380"/>
  <c r="M33" i="380" s="1"/>
  <c r="N33" i="380" s="1"/>
  <c r="K33" i="380"/>
  <c r="L33" i="380"/>
  <c r="P33" i="380"/>
  <c r="Q33" i="380"/>
  <c r="R33" i="380"/>
  <c r="T33" i="380"/>
  <c r="V33" i="380"/>
  <c r="I34" i="380"/>
  <c r="J34" i="380"/>
  <c r="K34" i="380"/>
  <c r="L34" i="380"/>
  <c r="P34" i="380" s="1"/>
  <c r="T34" i="380" s="1"/>
  <c r="O34" i="380"/>
  <c r="Q34" i="380"/>
  <c r="S34" i="380" s="1"/>
  <c r="R34" i="380"/>
  <c r="U34" i="380"/>
  <c r="I35" i="380"/>
  <c r="J35" i="380"/>
  <c r="M35" i="380" s="1"/>
  <c r="N35" i="380" s="1"/>
  <c r="K35" i="380"/>
  <c r="L35" i="380"/>
  <c r="O35" i="380"/>
  <c r="S35" i="380" s="1"/>
  <c r="P35" i="380"/>
  <c r="Q35" i="380"/>
  <c r="R35" i="380"/>
  <c r="T35" i="380"/>
  <c r="U35" i="380"/>
  <c r="V35" i="380"/>
  <c r="I36" i="380"/>
  <c r="J36" i="380"/>
  <c r="K36" i="380"/>
  <c r="L36" i="380"/>
  <c r="P36" i="380" s="1"/>
  <c r="T36" i="380" s="1"/>
  <c r="O36" i="380"/>
  <c r="S36" i="380" s="1"/>
  <c r="Q36" i="380"/>
  <c r="R36" i="380"/>
  <c r="U36" i="380"/>
  <c r="I37" i="380"/>
  <c r="J37" i="380"/>
  <c r="M37" i="380" s="1"/>
  <c r="N37" i="380" s="1"/>
  <c r="K37" i="380"/>
  <c r="L37" i="380"/>
  <c r="P37" i="380" s="1"/>
  <c r="T37" i="380" s="1"/>
  <c r="O37" i="380"/>
  <c r="S37" i="380" s="1"/>
  <c r="Q37" i="380"/>
  <c r="R37" i="380"/>
  <c r="U37" i="380"/>
  <c r="I38" i="380"/>
  <c r="J38" i="380"/>
  <c r="K38" i="380"/>
  <c r="L38" i="380"/>
  <c r="P38" i="380" s="1"/>
  <c r="T38" i="380" s="1"/>
  <c r="O38" i="380"/>
  <c r="S38" i="380" s="1"/>
  <c r="Q38" i="380"/>
  <c r="R38" i="380"/>
  <c r="U38" i="380"/>
  <c r="I39" i="380"/>
  <c r="J39" i="380"/>
  <c r="M39" i="380" s="1"/>
  <c r="N39" i="380" s="1"/>
  <c r="K39" i="380"/>
  <c r="L39" i="380"/>
  <c r="P39" i="380" s="1"/>
  <c r="T39" i="380" s="1"/>
  <c r="O39" i="380"/>
  <c r="S39" i="380" s="1"/>
  <c r="Q39" i="380"/>
  <c r="R39" i="380"/>
  <c r="U39" i="380"/>
  <c r="I40" i="380"/>
  <c r="J40" i="380"/>
  <c r="K40" i="380"/>
  <c r="L40" i="380"/>
  <c r="P40" i="380" s="1"/>
  <c r="T40" i="380" s="1"/>
  <c r="O40" i="380"/>
  <c r="S40" i="380" s="1"/>
  <c r="Q40" i="380"/>
  <c r="R40" i="380"/>
  <c r="U40" i="380"/>
  <c r="I41" i="380"/>
  <c r="J41" i="380"/>
  <c r="M41" i="380" s="1"/>
  <c r="N41" i="380" s="1"/>
  <c r="K41" i="380"/>
  <c r="L41" i="380"/>
  <c r="P41" i="380" s="1"/>
  <c r="T41" i="380" s="1"/>
  <c r="O41" i="380"/>
  <c r="S41" i="380" s="1"/>
  <c r="Q41" i="380"/>
  <c r="R41" i="380"/>
  <c r="U41" i="380"/>
  <c r="I42" i="380"/>
  <c r="J42" i="380"/>
  <c r="K42" i="380"/>
  <c r="L42" i="380"/>
  <c r="P42" i="380" s="1"/>
  <c r="T42" i="380" s="1"/>
  <c r="O42" i="380"/>
  <c r="S42" i="380" s="1"/>
  <c r="Q42" i="380"/>
  <c r="R42" i="380"/>
  <c r="U42" i="380"/>
  <c r="I43" i="380"/>
  <c r="J43" i="380"/>
  <c r="M43" i="380" s="1"/>
  <c r="N43" i="380" s="1"/>
  <c r="K43" i="380"/>
  <c r="L43" i="380"/>
  <c r="P43" i="380" s="1"/>
  <c r="T43" i="380" s="1"/>
  <c r="O43" i="380"/>
  <c r="S43" i="380" s="1"/>
  <c r="Q43" i="380"/>
  <c r="R43" i="380"/>
  <c r="U43" i="380"/>
  <c r="I44" i="380"/>
  <c r="J44" i="380"/>
  <c r="K44" i="380"/>
  <c r="L44" i="380"/>
  <c r="P44" i="380" s="1"/>
  <c r="T44" i="380" s="1"/>
  <c r="O44" i="380"/>
  <c r="S44" i="380" s="1"/>
  <c r="Q44" i="380"/>
  <c r="R44" i="380"/>
  <c r="U44" i="380"/>
  <c r="I45" i="380"/>
  <c r="J45" i="380"/>
  <c r="M45" i="380" s="1"/>
  <c r="N45" i="380" s="1"/>
  <c r="K45" i="380"/>
  <c r="L45" i="380"/>
  <c r="P45" i="380" s="1"/>
  <c r="T45" i="380" s="1"/>
  <c r="O45" i="380"/>
  <c r="S45" i="380" s="1"/>
  <c r="Q45" i="380"/>
  <c r="R45" i="380"/>
  <c r="U45" i="380"/>
  <c r="I46" i="380"/>
  <c r="J46" i="380"/>
  <c r="K46" i="380"/>
  <c r="L46" i="380"/>
  <c r="P46" i="380" s="1"/>
  <c r="T46" i="380" s="1"/>
  <c r="O46" i="380"/>
  <c r="S46" i="380" s="1"/>
  <c r="Q46" i="380"/>
  <c r="R46" i="380"/>
  <c r="U46" i="380"/>
  <c r="I47" i="380"/>
  <c r="J47" i="380"/>
  <c r="M47" i="380" s="1"/>
  <c r="N47" i="380" s="1"/>
  <c r="K47" i="380"/>
  <c r="L47" i="380"/>
  <c r="P47" i="380" s="1"/>
  <c r="T47" i="380" s="1"/>
  <c r="O47" i="380"/>
  <c r="S47" i="380" s="1"/>
  <c r="Q47" i="380"/>
  <c r="R47" i="380"/>
  <c r="U47" i="380"/>
  <c r="I48" i="380"/>
  <c r="J48" i="380"/>
  <c r="K48" i="380"/>
  <c r="L48" i="380"/>
  <c r="P48" i="380" s="1"/>
  <c r="T48" i="380" s="1"/>
  <c r="O48" i="380"/>
  <c r="S48" i="380" s="1"/>
  <c r="Q48" i="380"/>
  <c r="R48" i="380"/>
  <c r="U48" i="380"/>
  <c r="I49" i="380"/>
  <c r="J49" i="380"/>
  <c r="M49" i="380" s="1"/>
  <c r="N49" i="380" s="1"/>
  <c r="K49" i="380"/>
  <c r="L49" i="380"/>
  <c r="P49" i="380" s="1"/>
  <c r="T49" i="380" s="1"/>
  <c r="O49" i="380"/>
  <c r="S49" i="380" s="1"/>
  <c r="Q49" i="380"/>
  <c r="R49" i="380"/>
  <c r="U49" i="380"/>
  <c r="I50" i="380"/>
  <c r="J50" i="380"/>
  <c r="K50" i="380"/>
  <c r="L50" i="380"/>
  <c r="P50" i="380" s="1"/>
  <c r="T50" i="380" s="1"/>
  <c r="O50" i="380"/>
  <c r="S50" i="380" s="1"/>
  <c r="Q50" i="380"/>
  <c r="R50" i="380"/>
  <c r="U50" i="380"/>
  <c r="I9" i="380"/>
  <c r="J9" i="380"/>
  <c r="M9" i="380" s="1"/>
  <c r="K9" i="380"/>
  <c r="L9" i="380"/>
  <c r="P9" i="380" s="1"/>
  <c r="O9" i="380"/>
  <c r="S9" i="380" s="1"/>
  <c r="Q9" i="380"/>
  <c r="R9" i="380"/>
  <c r="U9" i="380"/>
  <c r="H52" i="380"/>
  <c r="H352" i="380" s="1"/>
  <c r="B14" i="366" s="1"/>
  <c r="I339" i="380"/>
  <c r="J339" i="380"/>
  <c r="M339" i="380" s="1"/>
  <c r="N339" i="380" s="1"/>
  <c r="K339" i="380"/>
  <c r="L339" i="380"/>
  <c r="P339" i="380"/>
  <c r="T339" i="380" s="1"/>
  <c r="Q339" i="380"/>
  <c r="R339" i="380"/>
  <c r="I340" i="380"/>
  <c r="J340" i="380"/>
  <c r="K340" i="380"/>
  <c r="L340" i="380"/>
  <c r="P340" i="380" s="1"/>
  <c r="T340" i="380" s="1"/>
  <c r="M340" i="380"/>
  <c r="N340" i="380" s="1"/>
  <c r="O340" i="380"/>
  <c r="Q340" i="380"/>
  <c r="R340" i="380"/>
  <c r="S340" i="380"/>
  <c r="I341" i="380"/>
  <c r="J341" i="380"/>
  <c r="M341" i="380" s="1"/>
  <c r="N341" i="380" s="1"/>
  <c r="K341" i="380"/>
  <c r="L341" i="380"/>
  <c r="P341" i="380"/>
  <c r="T341" i="380" s="1"/>
  <c r="Q341" i="380"/>
  <c r="R341" i="380"/>
  <c r="I342" i="380"/>
  <c r="J342" i="380"/>
  <c r="O342" i="380" s="1"/>
  <c r="S342" i="380" s="1"/>
  <c r="K342" i="380"/>
  <c r="L342" i="380"/>
  <c r="P342" i="380" s="1"/>
  <c r="Q342" i="380"/>
  <c r="R342" i="380"/>
  <c r="I343" i="380"/>
  <c r="J343" i="380"/>
  <c r="M343" i="380" s="1"/>
  <c r="N343" i="380" s="1"/>
  <c r="K343" i="380"/>
  <c r="L343" i="380"/>
  <c r="P343" i="380"/>
  <c r="T343" i="380" s="1"/>
  <c r="Q343" i="380"/>
  <c r="R343" i="380"/>
  <c r="I344" i="380"/>
  <c r="J344" i="380"/>
  <c r="K344" i="380"/>
  <c r="L344" i="380"/>
  <c r="P344" i="380" s="1"/>
  <c r="T344" i="380" s="1"/>
  <c r="M344" i="380"/>
  <c r="N344" i="380" s="1"/>
  <c r="O344" i="380"/>
  <c r="S344" i="380" s="1"/>
  <c r="Q344" i="380"/>
  <c r="R344" i="380"/>
  <c r="I345" i="380"/>
  <c r="J345" i="380"/>
  <c r="M345" i="380" s="1"/>
  <c r="N345" i="380" s="1"/>
  <c r="K345" i="380"/>
  <c r="L345" i="380"/>
  <c r="P345" i="380" s="1"/>
  <c r="T345" i="380" s="1"/>
  <c r="Q345" i="380"/>
  <c r="R345" i="380"/>
  <c r="I346" i="380"/>
  <c r="J346" i="380"/>
  <c r="K346" i="380"/>
  <c r="L346" i="380"/>
  <c r="P346" i="380" s="1"/>
  <c r="T346" i="380" s="1"/>
  <c r="M346" i="380"/>
  <c r="N346" i="380"/>
  <c r="O346" i="380"/>
  <c r="S346" i="380" s="1"/>
  <c r="Q346" i="380"/>
  <c r="R346" i="380"/>
  <c r="I347" i="380"/>
  <c r="J347" i="380"/>
  <c r="M347" i="380" s="1"/>
  <c r="N347" i="380" s="1"/>
  <c r="K347" i="380"/>
  <c r="L347" i="380"/>
  <c r="P347" i="380" s="1"/>
  <c r="T347" i="380" s="1"/>
  <c r="Q347" i="380"/>
  <c r="R347" i="380"/>
  <c r="I348" i="380"/>
  <c r="J348" i="380"/>
  <c r="K348" i="380"/>
  <c r="L348" i="380"/>
  <c r="P348" i="380" s="1"/>
  <c r="T348" i="380" s="1"/>
  <c r="M348" i="380"/>
  <c r="N348" i="380"/>
  <c r="O348" i="380"/>
  <c r="S348" i="380" s="1"/>
  <c r="Q348" i="380"/>
  <c r="R348" i="380"/>
  <c r="C15" i="70"/>
  <c r="C14" i="70"/>
  <c r="C13" i="70"/>
  <c r="C32" i="377"/>
  <c r="C32" i="372"/>
  <c r="A1" i="373"/>
  <c r="B35" i="366"/>
  <c r="B34" i="366"/>
  <c r="W19" i="380" l="1"/>
  <c r="W35" i="380"/>
  <c r="S64" i="380"/>
  <c r="S142" i="380"/>
  <c r="S117" i="380"/>
  <c r="W293" i="380"/>
  <c r="T142" i="380"/>
  <c r="W324" i="380"/>
  <c r="W295" i="380"/>
  <c r="O180" i="380"/>
  <c r="S180" i="380" s="1"/>
  <c r="M150" i="380"/>
  <c r="N150" i="380" s="1"/>
  <c r="O194" i="380"/>
  <c r="T303" i="380"/>
  <c r="T342" i="380"/>
  <c r="T180" i="380"/>
  <c r="M142" i="380"/>
  <c r="N142" i="380" s="1"/>
  <c r="O334" i="380"/>
  <c r="S334" i="380" s="1"/>
  <c r="M342" i="380"/>
  <c r="N342" i="380" s="1"/>
  <c r="T9" i="380"/>
  <c r="N9" i="380"/>
  <c r="T12" i="380"/>
  <c r="V9" i="380"/>
  <c r="W9" i="380" s="1"/>
  <c r="M50" i="380"/>
  <c r="N50" i="380" s="1"/>
  <c r="V49" i="380"/>
  <c r="W49" i="380" s="1"/>
  <c r="M48" i="380"/>
  <c r="N48" i="380" s="1"/>
  <c r="V47" i="380"/>
  <c r="W47" i="380" s="1"/>
  <c r="M46" i="380"/>
  <c r="N46" i="380" s="1"/>
  <c r="V45" i="380"/>
  <c r="W45" i="380" s="1"/>
  <c r="M44" i="380"/>
  <c r="N44" i="380" s="1"/>
  <c r="V43" i="380"/>
  <c r="W43" i="380" s="1"/>
  <c r="M42" i="380"/>
  <c r="N42" i="380" s="1"/>
  <c r="V41" i="380"/>
  <c r="W41" i="380" s="1"/>
  <c r="M40" i="380"/>
  <c r="N40" i="380" s="1"/>
  <c r="V39" i="380"/>
  <c r="W39" i="380" s="1"/>
  <c r="M38" i="380"/>
  <c r="N38" i="380" s="1"/>
  <c r="V37" i="380"/>
  <c r="W37" i="380" s="1"/>
  <c r="M36" i="380"/>
  <c r="N36" i="380" s="1"/>
  <c r="M34" i="380"/>
  <c r="N34" i="380" s="1"/>
  <c r="V14" i="380"/>
  <c r="W14" i="380" s="1"/>
  <c r="P104" i="380"/>
  <c r="T104" i="380" s="1"/>
  <c r="M102" i="380"/>
  <c r="N102" i="380" s="1"/>
  <c r="P98" i="380"/>
  <c r="T98" i="380" s="1"/>
  <c r="P92" i="380"/>
  <c r="T92" i="380" s="1"/>
  <c r="P86" i="380"/>
  <c r="T86" i="380" s="1"/>
  <c r="M84" i="380"/>
  <c r="N84" i="380" s="1"/>
  <c r="P80" i="380"/>
  <c r="T80" i="380" s="1"/>
  <c r="V80" i="380"/>
  <c r="W80" i="380" s="1"/>
  <c r="M78" i="380"/>
  <c r="N78" i="380" s="1"/>
  <c r="P74" i="380"/>
  <c r="T74" i="380" s="1"/>
  <c r="V74" i="380"/>
  <c r="W74" i="380" s="1"/>
  <c r="M72" i="380"/>
  <c r="N72" i="380" s="1"/>
  <c r="P68" i="380"/>
  <c r="T68" i="380" s="1"/>
  <c r="U33" i="380"/>
  <c r="W33" i="380" s="1"/>
  <c r="O33" i="380"/>
  <c r="S33" i="380" s="1"/>
  <c r="U31" i="380"/>
  <c r="W31" i="380" s="1"/>
  <c r="O31" i="380"/>
  <c r="S31" i="380" s="1"/>
  <c r="U29" i="380"/>
  <c r="W29" i="380" s="1"/>
  <c r="O29" i="380"/>
  <c r="S29" i="380" s="1"/>
  <c r="U27" i="380"/>
  <c r="W27" i="380" s="1"/>
  <c r="O27" i="380"/>
  <c r="S27" i="380" s="1"/>
  <c r="U25" i="380"/>
  <c r="W25" i="380" s="1"/>
  <c r="O25" i="380"/>
  <c r="S25" i="380" s="1"/>
  <c r="O23" i="380"/>
  <c r="S23" i="380" s="1"/>
  <c r="U21" i="380"/>
  <c r="W21" i="380" s="1"/>
  <c r="O21" i="380"/>
  <c r="S21" i="380" s="1"/>
  <c r="P15" i="380"/>
  <c r="T15" i="380" s="1"/>
  <c r="V15" i="380"/>
  <c r="W15" i="380" s="1"/>
  <c r="S56" i="380"/>
  <c r="P56" i="380"/>
  <c r="P105" i="380"/>
  <c r="T105" i="380" s="1"/>
  <c r="V105" i="380"/>
  <c r="W105" i="380" s="1"/>
  <c r="M105" i="380"/>
  <c r="N105" i="380" s="1"/>
  <c r="S101" i="380"/>
  <c r="P99" i="380"/>
  <c r="T99" i="380" s="1"/>
  <c r="M99" i="380"/>
  <c r="N99" i="380" s="1"/>
  <c r="S95" i="380"/>
  <c r="P93" i="380"/>
  <c r="T93" i="380" s="1"/>
  <c r="M93" i="380"/>
  <c r="N93" i="380" s="1"/>
  <c r="S89" i="380"/>
  <c r="P87" i="380"/>
  <c r="T87" i="380" s="1"/>
  <c r="V87" i="380"/>
  <c r="W87" i="380" s="1"/>
  <c r="M87" i="380"/>
  <c r="N87" i="380" s="1"/>
  <c r="S83" i="380"/>
  <c r="P81" i="380"/>
  <c r="T81" i="380" s="1"/>
  <c r="V81" i="380"/>
  <c r="W81" i="380" s="1"/>
  <c r="M81" i="380"/>
  <c r="N81" i="380" s="1"/>
  <c r="S77" i="380"/>
  <c r="P75" i="380"/>
  <c r="T75" i="380" s="1"/>
  <c r="M75" i="380"/>
  <c r="N75" i="380" s="1"/>
  <c r="S71" i="380"/>
  <c r="P69" i="380"/>
  <c r="T69" i="380" s="1"/>
  <c r="V69" i="380"/>
  <c r="W69" i="380" s="1"/>
  <c r="M69" i="380"/>
  <c r="N69" i="380" s="1"/>
  <c r="P65" i="380"/>
  <c r="T65" i="380" s="1"/>
  <c r="M65" i="380"/>
  <c r="N65" i="380" s="1"/>
  <c r="P62" i="380"/>
  <c r="T62" i="380" s="1"/>
  <c r="P59" i="380"/>
  <c r="T59" i="380" s="1"/>
  <c r="V59" i="380"/>
  <c r="W59" i="380" s="1"/>
  <c r="M59" i="380"/>
  <c r="N59" i="380" s="1"/>
  <c r="T183" i="380"/>
  <c r="P100" i="380"/>
  <c r="T100" i="380" s="1"/>
  <c r="P94" i="380"/>
  <c r="T94" i="380" s="1"/>
  <c r="V94" i="380"/>
  <c r="W94" i="380" s="1"/>
  <c r="P88" i="380"/>
  <c r="T88" i="380" s="1"/>
  <c r="V88" i="380"/>
  <c r="W88" i="380" s="1"/>
  <c r="M86" i="380"/>
  <c r="N86" i="380" s="1"/>
  <c r="P82" i="380"/>
  <c r="T82" i="380" s="1"/>
  <c r="V82" i="380"/>
  <c r="W82" i="380" s="1"/>
  <c r="P76" i="380"/>
  <c r="T76" i="380" s="1"/>
  <c r="P70" i="380"/>
  <c r="T70" i="380" s="1"/>
  <c r="V70" i="380"/>
  <c r="W70" i="380" s="1"/>
  <c r="M68" i="380"/>
  <c r="N68" i="380" s="1"/>
  <c r="O347" i="380"/>
  <c r="S347" i="380" s="1"/>
  <c r="O345" i="380"/>
  <c r="S345" i="380" s="1"/>
  <c r="O343" i="380"/>
  <c r="S343" i="380" s="1"/>
  <c r="O341" i="380"/>
  <c r="S341" i="380" s="1"/>
  <c r="O339" i="380"/>
  <c r="S339" i="380" s="1"/>
  <c r="V50" i="380"/>
  <c r="W50" i="380" s="1"/>
  <c r="V48" i="380"/>
  <c r="W48" i="380" s="1"/>
  <c r="V46" i="380"/>
  <c r="W46" i="380" s="1"/>
  <c r="V44" i="380"/>
  <c r="W44" i="380" s="1"/>
  <c r="V42" i="380"/>
  <c r="W42" i="380" s="1"/>
  <c r="V40" i="380"/>
  <c r="W40" i="380" s="1"/>
  <c r="V38" i="380"/>
  <c r="W38" i="380" s="1"/>
  <c r="V36" i="380"/>
  <c r="W36" i="380" s="1"/>
  <c r="V34" i="380"/>
  <c r="W34" i="380" s="1"/>
  <c r="U18" i="380"/>
  <c r="W18" i="380" s="1"/>
  <c r="P13" i="380"/>
  <c r="T13" i="380" s="1"/>
  <c r="V13" i="380"/>
  <c r="W13" i="380" s="1"/>
  <c r="S103" i="380"/>
  <c r="P101" i="380"/>
  <c r="T101" i="380" s="1"/>
  <c r="M101" i="380"/>
  <c r="N101" i="380" s="1"/>
  <c r="S97" i="380"/>
  <c r="P95" i="380"/>
  <c r="T95" i="380" s="1"/>
  <c r="V95" i="380"/>
  <c r="W95" i="380" s="1"/>
  <c r="M95" i="380"/>
  <c r="N95" i="380" s="1"/>
  <c r="S91" i="380"/>
  <c r="P89" i="380"/>
  <c r="T89" i="380" s="1"/>
  <c r="V89" i="380"/>
  <c r="W89" i="380" s="1"/>
  <c r="M89" i="380"/>
  <c r="N89" i="380" s="1"/>
  <c r="S85" i="380"/>
  <c r="P83" i="380"/>
  <c r="T83" i="380" s="1"/>
  <c r="M83" i="380"/>
  <c r="N83" i="380" s="1"/>
  <c r="S79" i="380"/>
  <c r="P77" i="380"/>
  <c r="T77" i="380" s="1"/>
  <c r="M77" i="380"/>
  <c r="N77" i="380" s="1"/>
  <c r="S73" i="380"/>
  <c r="P71" i="380"/>
  <c r="T71" i="380" s="1"/>
  <c r="V71" i="380"/>
  <c r="W71" i="380" s="1"/>
  <c r="M71" i="380"/>
  <c r="N71" i="380" s="1"/>
  <c r="P67" i="380"/>
  <c r="T67" i="380" s="1"/>
  <c r="M67" i="380"/>
  <c r="N67" i="380" s="1"/>
  <c r="P64" i="380"/>
  <c r="T64" i="380" s="1"/>
  <c r="P61" i="380"/>
  <c r="T61" i="380" s="1"/>
  <c r="M61" i="380"/>
  <c r="N61" i="380" s="1"/>
  <c r="U30" i="380"/>
  <c r="W30" i="380" s="1"/>
  <c r="U28" i="380"/>
  <c r="W28" i="380" s="1"/>
  <c r="U26" i="380"/>
  <c r="W26" i="380" s="1"/>
  <c r="U24" i="380"/>
  <c r="W24" i="380" s="1"/>
  <c r="U22" i="380"/>
  <c r="W22" i="380" s="1"/>
  <c r="U20" i="380"/>
  <c r="W20" i="380" s="1"/>
  <c r="O16" i="380"/>
  <c r="S16" i="380" s="1"/>
  <c r="M14" i="380"/>
  <c r="N14" i="380" s="1"/>
  <c r="O10" i="380"/>
  <c r="S10" i="380" s="1"/>
  <c r="M106" i="380"/>
  <c r="N106" i="380" s="1"/>
  <c r="S104" i="380"/>
  <c r="P102" i="380"/>
  <c r="T102" i="380" s="1"/>
  <c r="M100" i="380"/>
  <c r="N100" i="380" s="1"/>
  <c r="S98" i="380"/>
  <c r="P96" i="380"/>
  <c r="T96" i="380" s="1"/>
  <c r="V96" i="380"/>
  <c r="W96" i="380" s="1"/>
  <c r="M94" i="380"/>
  <c r="N94" i="380" s="1"/>
  <c r="S92" i="380"/>
  <c r="P90" i="380"/>
  <c r="T90" i="380" s="1"/>
  <c r="V90" i="380"/>
  <c r="W90" i="380" s="1"/>
  <c r="M88" i="380"/>
  <c r="N88" i="380" s="1"/>
  <c r="S86" i="380"/>
  <c r="P84" i="380"/>
  <c r="T84" i="380" s="1"/>
  <c r="V84" i="380"/>
  <c r="W84" i="380" s="1"/>
  <c r="M82" i="380"/>
  <c r="N82" i="380" s="1"/>
  <c r="P78" i="380"/>
  <c r="T78" i="380" s="1"/>
  <c r="M76" i="380"/>
  <c r="N76" i="380" s="1"/>
  <c r="P72" i="380"/>
  <c r="T72" i="380" s="1"/>
  <c r="V72" i="380"/>
  <c r="W72" i="380" s="1"/>
  <c r="P57" i="380"/>
  <c r="T57" i="380" s="1"/>
  <c r="M57" i="380"/>
  <c r="N57" i="380" s="1"/>
  <c r="P17" i="380"/>
  <c r="T17" i="380" s="1"/>
  <c r="P11" i="380"/>
  <c r="T11" i="380" s="1"/>
  <c r="V11" i="380"/>
  <c r="W11" i="380" s="1"/>
  <c r="U10" i="380"/>
  <c r="W10" i="380" s="1"/>
  <c r="S105" i="380"/>
  <c r="P103" i="380"/>
  <c r="T103" i="380" s="1"/>
  <c r="M103" i="380"/>
  <c r="N103" i="380" s="1"/>
  <c r="S99" i="380"/>
  <c r="P97" i="380"/>
  <c r="T97" i="380" s="1"/>
  <c r="V97" i="380"/>
  <c r="W97" i="380" s="1"/>
  <c r="M97" i="380"/>
  <c r="N97" i="380" s="1"/>
  <c r="S93" i="380"/>
  <c r="P91" i="380"/>
  <c r="T91" i="380" s="1"/>
  <c r="M91" i="380"/>
  <c r="N91" i="380" s="1"/>
  <c r="S87" i="380"/>
  <c r="P85" i="380"/>
  <c r="T85" i="380" s="1"/>
  <c r="M85" i="380"/>
  <c r="N85" i="380" s="1"/>
  <c r="S81" i="380"/>
  <c r="P79" i="380"/>
  <c r="T79" i="380" s="1"/>
  <c r="M79" i="380"/>
  <c r="N79" i="380" s="1"/>
  <c r="S75" i="380"/>
  <c r="P73" i="380"/>
  <c r="T73" i="380" s="1"/>
  <c r="M73" i="380"/>
  <c r="N73" i="380" s="1"/>
  <c r="S69" i="380"/>
  <c r="P66" i="380"/>
  <c r="T66" i="380" s="1"/>
  <c r="M64" i="380"/>
  <c r="N64" i="380" s="1"/>
  <c r="P63" i="380"/>
  <c r="T63" i="380" s="1"/>
  <c r="M63" i="380"/>
  <c r="N63" i="380" s="1"/>
  <c r="P60" i="380"/>
  <c r="T60" i="380" s="1"/>
  <c r="V60" i="380"/>
  <c r="W60" i="380" s="1"/>
  <c r="P168" i="380"/>
  <c r="T168" i="380" s="1"/>
  <c r="P165" i="380"/>
  <c r="T165" i="380" s="1"/>
  <c r="M165" i="380"/>
  <c r="N165" i="380" s="1"/>
  <c r="P159" i="380"/>
  <c r="T159" i="380" s="1"/>
  <c r="M159" i="380"/>
  <c r="N159" i="380" s="1"/>
  <c r="M158" i="380"/>
  <c r="N158" i="380" s="1"/>
  <c r="S157" i="380"/>
  <c r="P154" i="380"/>
  <c r="T154" i="380" s="1"/>
  <c r="V154" i="380"/>
  <c r="W154" i="380" s="1"/>
  <c r="S133" i="380"/>
  <c r="T245" i="380"/>
  <c r="P166" i="380"/>
  <c r="T166" i="380" s="1"/>
  <c r="V166" i="380"/>
  <c r="W166" i="380" s="1"/>
  <c r="P160" i="380"/>
  <c r="T160" i="380" s="1"/>
  <c r="V160" i="380"/>
  <c r="W160" i="380" s="1"/>
  <c r="P157" i="380"/>
  <c r="T157" i="380" s="1"/>
  <c r="M157" i="380"/>
  <c r="N157" i="380" s="1"/>
  <c r="P152" i="380"/>
  <c r="T152" i="380" s="1"/>
  <c r="V152" i="380"/>
  <c r="W152" i="380" s="1"/>
  <c r="T241" i="380"/>
  <c r="M183" i="380"/>
  <c r="N183" i="380" s="1"/>
  <c r="M181" i="380"/>
  <c r="N181" i="380" s="1"/>
  <c r="M179" i="380"/>
  <c r="N179" i="380" s="1"/>
  <c r="M177" i="380"/>
  <c r="N177" i="380" s="1"/>
  <c r="M175" i="380"/>
  <c r="N175" i="380" s="1"/>
  <c r="M173" i="380"/>
  <c r="N173" i="380" s="1"/>
  <c r="M171" i="380"/>
  <c r="N171" i="380" s="1"/>
  <c r="P167" i="380"/>
  <c r="T167" i="380" s="1"/>
  <c r="V167" i="380"/>
  <c r="W167" i="380" s="1"/>
  <c r="M167" i="380"/>
  <c r="N167" i="380" s="1"/>
  <c r="S163" i="380"/>
  <c r="P161" i="380"/>
  <c r="T161" i="380" s="1"/>
  <c r="V161" i="380"/>
  <c r="W161" i="380" s="1"/>
  <c r="M161" i="380"/>
  <c r="N161" i="380" s="1"/>
  <c r="P155" i="380"/>
  <c r="T155" i="380" s="1"/>
  <c r="M155" i="380"/>
  <c r="N155" i="380" s="1"/>
  <c r="S153" i="380"/>
  <c r="P149" i="380"/>
  <c r="T149" i="380" s="1"/>
  <c r="V149" i="380"/>
  <c r="W149" i="380" s="1"/>
  <c r="M149" i="380"/>
  <c r="N149" i="380" s="1"/>
  <c r="P162" i="380"/>
  <c r="T162" i="380" s="1"/>
  <c r="M160" i="380"/>
  <c r="N160" i="380" s="1"/>
  <c r="P153" i="380"/>
  <c r="T153" i="380" s="1"/>
  <c r="V153" i="380"/>
  <c r="W153" i="380" s="1"/>
  <c r="M153" i="380"/>
  <c r="N153" i="380" s="1"/>
  <c r="M152" i="380"/>
  <c r="N152" i="380" s="1"/>
  <c r="T189" i="380"/>
  <c r="S165" i="380"/>
  <c r="P163" i="380"/>
  <c r="T163" i="380" s="1"/>
  <c r="V163" i="380"/>
  <c r="W163" i="380" s="1"/>
  <c r="M163" i="380"/>
  <c r="N163" i="380" s="1"/>
  <c r="P158" i="380"/>
  <c r="T158" i="380" s="1"/>
  <c r="P151" i="380"/>
  <c r="T151" i="380" s="1"/>
  <c r="M151" i="380"/>
  <c r="N151" i="380" s="1"/>
  <c r="T130" i="380"/>
  <c r="M168" i="380"/>
  <c r="N168" i="380" s="1"/>
  <c r="S166" i="380"/>
  <c r="P164" i="380"/>
  <c r="T164" i="380" s="1"/>
  <c r="V164" i="380"/>
  <c r="W164" i="380" s="1"/>
  <c r="M162" i="380"/>
  <c r="N162" i="380" s="1"/>
  <c r="S160" i="380"/>
  <c r="P156" i="380"/>
  <c r="T156" i="380" s="1"/>
  <c r="V156" i="380"/>
  <c r="W156" i="380" s="1"/>
  <c r="P127" i="380"/>
  <c r="T127" i="380" s="1"/>
  <c r="P121" i="380"/>
  <c r="T121" i="380" s="1"/>
  <c r="P115" i="380"/>
  <c r="T115" i="380" s="1"/>
  <c r="S189" i="380"/>
  <c r="P248" i="380"/>
  <c r="T248" i="380" s="1"/>
  <c r="M245" i="380"/>
  <c r="N245" i="380" s="1"/>
  <c r="T243" i="380"/>
  <c r="P242" i="380"/>
  <c r="T242" i="380" s="1"/>
  <c r="V242" i="380"/>
  <c r="W242" i="380" s="1"/>
  <c r="M241" i="380"/>
  <c r="N241" i="380" s="1"/>
  <c r="V239" i="380"/>
  <c r="M239" i="380"/>
  <c r="N239" i="380" s="1"/>
  <c r="O239" i="380"/>
  <c r="S239" i="380" s="1"/>
  <c r="U239" i="380"/>
  <c r="V237" i="380"/>
  <c r="M237" i="380"/>
  <c r="N237" i="380" s="1"/>
  <c r="O237" i="380"/>
  <c r="S237" i="380" s="1"/>
  <c r="U237" i="380"/>
  <c r="M235" i="380"/>
  <c r="N235" i="380" s="1"/>
  <c r="O235" i="380"/>
  <c r="S235" i="380" s="1"/>
  <c r="M233" i="380"/>
  <c r="N233" i="380" s="1"/>
  <c r="O233" i="380"/>
  <c r="S233" i="380" s="1"/>
  <c r="V231" i="380"/>
  <c r="M231" i="380"/>
  <c r="N231" i="380" s="1"/>
  <c r="O231" i="380"/>
  <c r="S231" i="380" s="1"/>
  <c r="U231" i="380"/>
  <c r="V229" i="380"/>
  <c r="M229" i="380"/>
  <c r="N229" i="380" s="1"/>
  <c r="O229" i="380"/>
  <c r="S229" i="380" s="1"/>
  <c r="U229" i="380"/>
  <c r="M227" i="380"/>
  <c r="N227" i="380" s="1"/>
  <c r="O227" i="380"/>
  <c r="S227" i="380" s="1"/>
  <c r="M225" i="380"/>
  <c r="N225" i="380" s="1"/>
  <c r="O225" i="380"/>
  <c r="S225" i="380" s="1"/>
  <c r="M223" i="380"/>
  <c r="N223" i="380" s="1"/>
  <c r="O223" i="380"/>
  <c r="S223" i="380" s="1"/>
  <c r="U223" i="380"/>
  <c r="W223" i="380" s="1"/>
  <c r="M221" i="380"/>
  <c r="N221" i="380" s="1"/>
  <c r="O221" i="380"/>
  <c r="S221" i="380" s="1"/>
  <c r="U221" i="380"/>
  <c r="W221" i="380" s="1"/>
  <c r="T333" i="380"/>
  <c r="V150" i="380"/>
  <c r="W150" i="380" s="1"/>
  <c r="M147" i="380"/>
  <c r="N147" i="380" s="1"/>
  <c r="V146" i="380"/>
  <c r="W146" i="380" s="1"/>
  <c r="M145" i="380"/>
  <c r="N145" i="380" s="1"/>
  <c r="V144" i="380"/>
  <c r="W144" i="380" s="1"/>
  <c r="M143" i="380"/>
  <c r="N143" i="380" s="1"/>
  <c r="N185" i="380" s="1"/>
  <c r="M141" i="380"/>
  <c r="N141" i="380" s="1"/>
  <c r="S139" i="380"/>
  <c r="S250" i="380"/>
  <c r="P250" i="380"/>
  <c r="T250" i="380" s="1"/>
  <c r="O243" i="380"/>
  <c r="S243" i="380" s="1"/>
  <c r="M209" i="380"/>
  <c r="N209" i="380" s="1"/>
  <c r="O209" i="380"/>
  <c r="S209" i="380" s="1"/>
  <c r="T337" i="380"/>
  <c r="S336" i="380"/>
  <c r="O138" i="380"/>
  <c r="S138" i="380" s="1"/>
  <c r="U136" i="380"/>
  <c r="W136" i="380" s="1"/>
  <c r="O136" i="380"/>
  <c r="S136" i="380" s="1"/>
  <c r="O134" i="380"/>
  <c r="S134" i="380" s="1"/>
  <c r="O132" i="380"/>
  <c r="S132" i="380" s="1"/>
  <c r="P125" i="380"/>
  <c r="T125" i="380" s="1"/>
  <c r="P119" i="380"/>
  <c r="T119" i="380" s="1"/>
  <c r="P113" i="380"/>
  <c r="T113" i="380" s="1"/>
  <c r="M249" i="380"/>
  <c r="N249" i="380" s="1"/>
  <c r="T240" i="380"/>
  <c r="M211" i="380"/>
  <c r="N211" i="380" s="1"/>
  <c r="O211" i="380"/>
  <c r="S211" i="380" s="1"/>
  <c r="M207" i="380"/>
  <c r="N207" i="380" s="1"/>
  <c r="O207" i="380"/>
  <c r="S207" i="380" s="1"/>
  <c r="T193" i="380"/>
  <c r="O128" i="380"/>
  <c r="S128" i="380" s="1"/>
  <c r="M126" i="380"/>
  <c r="N126" i="380" s="1"/>
  <c r="O122" i="380"/>
  <c r="S122" i="380" s="1"/>
  <c r="M120" i="380"/>
  <c r="N120" i="380" s="1"/>
  <c r="O116" i="380"/>
  <c r="S116" i="380" s="1"/>
  <c r="M114" i="380"/>
  <c r="N114" i="380" s="1"/>
  <c r="M189" i="380"/>
  <c r="N189" i="380" s="1"/>
  <c r="T247" i="380"/>
  <c r="O245" i="380"/>
  <c r="S245" i="380" s="1"/>
  <c r="U243" i="380"/>
  <c r="W243" i="380" s="1"/>
  <c r="M215" i="380"/>
  <c r="N215" i="380" s="1"/>
  <c r="O215" i="380"/>
  <c r="S215" i="380" s="1"/>
  <c r="U215" i="380"/>
  <c r="W215" i="380" s="1"/>
  <c r="M213" i="380"/>
  <c r="N213" i="380" s="1"/>
  <c r="O213" i="380"/>
  <c r="S213" i="380" s="1"/>
  <c r="U213" i="380"/>
  <c r="W213" i="380" s="1"/>
  <c r="M205" i="380"/>
  <c r="N205" i="380" s="1"/>
  <c r="O205" i="380"/>
  <c r="S205" i="380" s="1"/>
  <c r="M199" i="380"/>
  <c r="N199" i="380" s="1"/>
  <c r="O199" i="380"/>
  <c r="S199" i="380" s="1"/>
  <c r="P198" i="380"/>
  <c r="T198" i="380" s="1"/>
  <c r="M198" i="380"/>
  <c r="N198" i="380" s="1"/>
  <c r="S337" i="380"/>
  <c r="P335" i="380"/>
  <c r="T335" i="380" s="1"/>
  <c r="V147" i="380"/>
  <c r="W147" i="380" s="1"/>
  <c r="V145" i="380"/>
  <c r="W145" i="380" s="1"/>
  <c r="V137" i="380"/>
  <c r="P129" i="380"/>
  <c r="T129" i="380" s="1"/>
  <c r="P126" i="380"/>
  <c r="T126" i="380" s="1"/>
  <c r="P123" i="380"/>
  <c r="T123" i="380" s="1"/>
  <c r="P117" i="380"/>
  <c r="T117" i="380" s="1"/>
  <c r="P244" i="380"/>
  <c r="T244" i="380" s="1"/>
  <c r="M217" i="380"/>
  <c r="N217" i="380" s="1"/>
  <c r="O217" i="380"/>
  <c r="S217" i="380" s="1"/>
  <c r="M203" i="380"/>
  <c r="N203" i="380" s="1"/>
  <c r="O203" i="380"/>
  <c r="S203" i="380" s="1"/>
  <c r="M201" i="380"/>
  <c r="N201" i="380" s="1"/>
  <c r="O201" i="380"/>
  <c r="S201" i="380" s="1"/>
  <c r="S194" i="380"/>
  <c r="P192" i="380"/>
  <c r="T192" i="380" s="1"/>
  <c r="M192" i="380"/>
  <c r="N192" i="380" s="1"/>
  <c r="P321" i="380"/>
  <c r="T321" i="380" s="1"/>
  <c r="U137" i="380"/>
  <c r="M130" i="380"/>
  <c r="N130" i="380" s="1"/>
  <c r="M127" i="380"/>
  <c r="N127" i="380" s="1"/>
  <c r="O126" i="380"/>
  <c r="S126" i="380" s="1"/>
  <c r="M124" i="380"/>
  <c r="N124" i="380" s="1"/>
  <c r="M121" i="380"/>
  <c r="N121" i="380" s="1"/>
  <c r="O120" i="380"/>
  <c r="S120" i="380" s="1"/>
  <c r="M118" i="380"/>
  <c r="N118" i="380" s="1"/>
  <c r="M115" i="380"/>
  <c r="N115" i="380" s="1"/>
  <c r="O114" i="380"/>
  <c r="S114" i="380" s="1"/>
  <c r="O249" i="380"/>
  <c r="M248" i="380"/>
  <c r="N248" i="380" s="1"/>
  <c r="P246" i="380"/>
  <c r="T246" i="380" s="1"/>
  <c r="M242" i="380"/>
  <c r="N242" i="380" s="1"/>
  <c r="M219" i="380"/>
  <c r="N219" i="380" s="1"/>
  <c r="N252" i="380" s="1"/>
  <c r="O219" i="380"/>
  <c r="S219" i="380" s="1"/>
  <c r="S338" i="380"/>
  <c r="M325" i="380"/>
  <c r="N325" i="380" s="1"/>
  <c r="O325" i="380"/>
  <c r="S325" i="380" s="1"/>
  <c r="U325" i="380"/>
  <c r="W325" i="380" s="1"/>
  <c r="S306" i="380"/>
  <c r="M303" i="380"/>
  <c r="N303" i="380" s="1"/>
  <c r="U303" i="380"/>
  <c r="W303" i="380" s="1"/>
  <c r="O303" i="380"/>
  <c r="S303" i="380" s="1"/>
  <c r="T301" i="380"/>
  <c r="S300" i="380"/>
  <c r="M257" i="380"/>
  <c r="N257" i="380" s="1"/>
  <c r="O257" i="380"/>
  <c r="S257" i="380" s="1"/>
  <c r="O195" i="380"/>
  <c r="S195" i="380" s="1"/>
  <c r="M193" i="380"/>
  <c r="N193" i="380" s="1"/>
  <c r="T191" i="380"/>
  <c r="O256" i="380"/>
  <c r="S256" i="380" s="1"/>
  <c r="M298" i="380"/>
  <c r="N298" i="380" s="1"/>
  <c r="P298" i="380"/>
  <c r="T269" i="380"/>
  <c r="S268" i="380"/>
  <c r="P196" i="380"/>
  <c r="T196" i="380" s="1"/>
  <c r="P190" i="380"/>
  <c r="T190" i="380" s="1"/>
  <c r="M335" i="380"/>
  <c r="N335" i="380" s="1"/>
  <c r="O335" i="380"/>
  <c r="S335" i="380" s="1"/>
  <c r="M311" i="380"/>
  <c r="N311" i="380" s="1"/>
  <c r="O311" i="380"/>
  <c r="S311" i="380" s="1"/>
  <c r="T299" i="380"/>
  <c r="V238" i="380"/>
  <c r="W238" i="380" s="1"/>
  <c r="V236" i="380"/>
  <c r="W236" i="380" s="1"/>
  <c r="V234" i="380"/>
  <c r="W234" i="380" s="1"/>
  <c r="V232" i="380"/>
  <c r="W232" i="380" s="1"/>
  <c r="V230" i="380"/>
  <c r="W230" i="380" s="1"/>
  <c r="V226" i="380"/>
  <c r="W226" i="380" s="1"/>
  <c r="V224" i="380"/>
  <c r="W224" i="380" s="1"/>
  <c r="V222" i="380"/>
  <c r="W222" i="380" s="1"/>
  <c r="V214" i="380"/>
  <c r="W214" i="380" s="1"/>
  <c r="P252" i="380"/>
  <c r="M323" i="380"/>
  <c r="N323" i="380" s="1"/>
  <c r="O323" i="380"/>
  <c r="S323" i="380" s="1"/>
  <c r="U323" i="380"/>
  <c r="W323" i="380" s="1"/>
  <c r="V315" i="380"/>
  <c r="W315" i="380" s="1"/>
  <c r="P315" i="380"/>
  <c r="T315" i="380" s="1"/>
  <c r="M305" i="380"/>
  <c r="N305" i="380" s="1"/>
  <c r="O305" i="380"/>
  <c r="S305" i="380" s="1"/>
  <c r="P194" i="380"/>
  <c r="T194" i="380" s="1"/>
  <c r="P338" i="380"/>
  <c r="T338" i="380" s="1"/>
  <c r="M329" i="380"/>
  <c r="N329" i="380" s="1"/>
  <c r="O329" i="380"/>
  <c r="S329" i="380" s="1"/>
  <c r="P309" i="380"/>
  <c r="T309" i="380" s="1"/>
  <c r="T200" i="380"/>
  <c r="O197" i="380"/>
  <c r="O191" i="380"/>
  <c r="M337" i="380"/>
  <c r="N337" i="380" s="1"/>
  <c r="M333" i="380"/>
  <c r="N333" i="380" s="1"/>
  <c r="O333" i="380"/>
  <c r="S333" i="380" s="1"/>
  <c r="M331" i="380"/>
  <c r="N331" i="380" s="1"/>
  <c r="O331" i="380"/>
  <c r="S331" i="380" s="1"/>
  <c r="M327" i="380"/>
  <c r="N327" i="380" s="1"/>
  <c r="O327" i="380"/>
  <c r="S327" i="380" s="1"/>
  <c r="M317" i="380"/>
  <c r="N317" i="380" s="1"/>
  <c r="O317" i="380"/>
  <c r="S317" i="380" s="1"/>
  <c r="S312" i="380"/>
  <c r="P320" i="380"/>
  <c r="T320" i="380" s="1"/>
  <c r="P317" i="380"/>
  <c r="T317" i="380" s="1"/>
  <c r="P314" i="380"/>
  <c r="T314" i="380" s="1"/>
  <c r="V314" i="380"/>
  <c r="W314" i="380" s="1"/>
  <c r="P311" i="380"/>
  <c r="T311" i="380" s="1"/>
  <c r="P308" i="380"/>
  <c r="T308" i="380" s="1"/>
  <c r="V308" i="380"/>
  <c r="W308" i="380" s="1"/>
  <c r="P305" i="380"/>
  <c r="T305" i="380" s="1"/>
  <c r="S299" i="380"/>
  <c r="M321" i="380"/>
  <c r="N321" i="380" s="1"/>
  <c r="M315" i="380"/>
  <c r="N315" i="380" s="1"/>
  <c r="M309" i="380"/>
  <c r="N309" i="380" s="1"/>
  <c r="O301" i="380"/>
  <c r="S301" i="380" s="1"/>
  <c r="P288" i="380"/>
  <c r="T288" i="380" s="1"/>
  <c r="M288" i="380"/>
  <c r="N288" i="380" s="1"/>
  <c r="M269" i="380"/>
  <c r="N269" i="380" s="1"/>
  <c r="O269" i="380"/>
  <c r="S269" i="380" s="1"/>
  <c r="V332" i="380"/>
  <c r="W332" i="380" s="1"/>
  <c r="P318" i="380"/>
  <c r="T318" i="380" s="1"/>
  <c r="V318" i="380"/>
  <c r="W318" i="380" s="1"/>
  <c r="P312" i="380"/>
  <c r="T312" i="380" s="1"/>
  <c r="P306" i="380"/>
  <c r="T306" i="380" s="1"/>
  <c r="P300" i="380"/>
  <c r="T300" i="380" s="1"/>
  <c r="S297" i="380"/>
  <c r="T295" i="380"/>
  <c r="T277" i="380"/>
  <c r="S276" i="380"/>
  <c r="S270" i="380"/>
  <c r="S266" i="380"/>
  <c r="M265" i="380"/>
  <c r="N265" i="380" s="1"/>
  <c r="O265" i="380"/>
  <c r="S265" i="380" s="1"/>
  <c r="P302" i="380"/>
  <c r="T302" i="380" s="1"/>
  <c r="S284" i="380"/>
  <c r="W283" i="380"/>
  <c r="T275" i="380"/>
  <c r="S273" i="380"/>
  <c r="P322" i="380"/>
  <c r="T322" i="380" s="1"/>
  <c r="V322" i="380"/>
  <c r="W322" i="380" s="1"/>
  <c r="P316" i="380"/>
  <c r="T316" i="380" s="1"/>
  <c r="V316" i="380"/>
  <c r="W316" i="380" s="1"/>
  <c r="P310" i="380"/>
  <c r="T310" i="380" s="1"/>
  <c r="P304" i="380"/>
  <c r="T304" i="380" s="1"/>
  <c r="P294" i="380"/>
  <c r="T294" i="380" s="1"/>
  <c r="M294" i="380"/>
  <c r="N294" i="380" s="1"/>
  <c r="P282" i="380"/>
  <c r="T282" i="380" s="1"/>
  <c r="V282" i="380"/>
  <c r="W282" i="380" s="1"/>
  <c r="M282" i="380"/>
  <c r="N282" i="380" s="1"/>
  <c r="T273" i="380"/>
  <c r="M271" i="380"/>
  <c r="N271" i="380" s="1"/>
  <c r="O271" i="380"/>
  <c r="S271" i="380" s="1"/>
  <c r="M267" i="380"/>
  <c r="N267" i="380" s="1"/>
  <c r="O267" i="380"/>
  <c r="S267" i="380" s="1"/>
  <c r="M295" i="380"/>
  <c r="N295" i="380" s="1"/>
  <c r="O291" i="380"/>
  <c r="S291" i="380" s="1"/>
  <c r="M289" i="380"/>
  <c r="N289" i="380" s="1"/>
  <c r="T287" i="380"/>
  <c r="O285" i="380"/>
  <c r="S285" i="380" s="1"/>
  <c r="M283" i="380"/>
  <c r="N283" i="380" s="1"/>
  <c r="T281" i="380"/>
  <c r="O279" i="380"/>
  <c r="S279" i="380" s="1"/>
  <c r="O275" i="380"/>
  <c r="S275" i="380" s="1"/>
  <c r="S272" i="380"/>
  <c r="P292" i="380"/>
  <c r="T292" i="380" s="1"/>
  <c r="V292" i="380"/>
  <c r="W292" i="380" s="1"/>
  <c r="U291" i="380"/>
  <c r="W291" i="380" s="1"/>
  <c r="P289" i="380"/>
  <c r="T289" i="380" s="1"/>
  <c r="P286" i="380"/>
  <c r="T286" i="380" s="1"/>
  <c r="P283" i="380"/>
  <c r="T283" i="380" s="1"/>
  <c r="P280" i="380"/>
  <c r="T280" i="380" s="1"/>
  <c r="O277" i="380"/>
  <c r="P274" i="380"/>
  <c r="T274" i="380" s="1"/>
  <c r="P276" i="380"/>
  <c r="T276" i="380" s="1"/>
  <c r="M273" i="380"/>
  <c r="N273" i="380" s="1"/>
  <c r="P296" i="380"/>
  <c r="T296" i="380" s="1"/>
  <c r="P290" i="380"/>
  <c r="T290" i="380" s="1"/>
  <c r="V290" i="380"/>
  <c r="W290" i="380" s="1"/>
  <c r="P284" i="380"/>
  <c r="T284" i="380" s="1"/>
  <c r="P278" i="380"/>
  <c r="T278" i="380" s="1"/>
  <c r="M261" i="380"/>
  <c r="N261" i="380" s="1"/>
  <c r="O261" i="380"/>
  <c r="S261" i="380" s="1"/>
  <c r="M263" i="380"/>
  <c r="N263" i="380" s="1"/>
  <c r="O263" i="380"/>
  <c r="S263" i="380" s="1"/>
  <c r="M259" i="380"/>
  <c r="N259" i="380" s="1"/>
  <c r="O259" i="380"/>
  <c r="S259" i="380" s="1"/>
  <c r="H9" i="379"/>
  <c r="J9" i="379" s="1"/>
  <c r="K9" i="379" s="1"/>
  <c r="C47" i="379"/>
  <c r="J47" i="379"/>
  <c r="K47" i="379" s="1"/>
  <c r="C46" i="379"/>
  <c r="J46" i="379"/>
  <c r="K46" i="379" s="1"/>
  <c r="C45" i="379"/>
  <c r="J45" i="379"/>
  <c r="K45" i="379" s="1"/>
  <c r="C35" i="379"/>
  <c r="C36" i="379"/>
  <c r="C34" i="379"/>
  <c r="D13" i="379"/>
  <c r="C22" i="379"/>
  <c r="J22" i="379"/>
  <c r="K22" i="379" s="1"/>
  <c r="C21" i="379"/>
  <c r="J21" i="379"/>
  <c r="K21" i="379" s="1"/>
  <c r="C20" i="379"/>
  <c r="J20" i="379"/>
  <c r="K20" i="379" s="1"/>
  <c r="C10" i="379"/>
  <c r="C11" i="379"/>
  <c r="C9" i="379"/>
  <c r="N108" i="380" l="1"/>
  <c r="W229" i="380"/>
  <c r="O350" i="380"/>
  <c r="P185" i="380"/>
  <c r="W231" i="380"/>
  <c r="W237" i="380"/>
  <c r="O185" i="380"/>
  <c r="N52" i="380"/>
  <c r="P108" i="380"/>
  <c r="T56" i="380"/>
  <c r="E355" i="380"/>
  <c r="E354" i="380" s="1"/>
  <c r="S191" i="380"/>
  <c r="S352" i="380" s="1"/>
  <c r="O252" i="380"/>
  <c r="S197" i="380"/>
  <c r="P350" i="380"/>
  <c r="T298" i="380"/>
  <c r="T352" i="380" s="1"/>
  <c r="S277" i="380"/>
  <c r="N350" i="380"/>
  <c r="W239" i="380"/>
  <c r="S249" i="380"/>
  <c r="W137" i="380"/>
  <c r="O52" i="380"/>
  <c r="O352" i="380" s="1"/>
  <c r="P52" i="380"/>
  <c r="P352" i="380" s="1"/>
  <c r="H174" i="295"/>
  <c r="K171" i="295"/>
  <c r="I171" i="295"/>
  <c r="K167" i="295"/>
  <c r="I167" i="295"/>
  <c r="K166" i="295"/>
  <c r="I166" i="295"/>
  <c r="K165" i="295"/>
  <c r="I165" i="295"/>
  <c r="K164" i="295"/>
  <c r="I164" i="295"/>
  <c r="K163" i="295"/>
  <c r="I163" i="295"/>
  <c r="K162" i="295"/>
  <c r="I162" i="295"/>
  <c r="K161" i="295"/>
  <c r="I161" i="295"/>
  <c r="K160" i="295"/>
  <c r="I160" i="295"/>
  <c r="K159" i="295"/>
  <c r="I159" i="295"/>
  <c r="K158" i="295"/>
  <c r="I158" i="295"/>
  <c r="K157" i="295"/>
  <c r="I157" i="295"/>
  <c r="K156" i="295"/>
  <c r="I156" i="295"/>
  <c r="K155" i="295"/>
  <c r="I155" i="295"/>
  <c r="K151" i="295"/>
  <c r="I151" i="295"/>
  <c r="K150" i="295"/>
  <c r="I150" i="295"/>
  <c r="K149" i="295"/>
  <c r="I149" i="295"/>
  <c r="K148" i="295"/>
  <c r="I148" i="295"/>
  <c r="K147" i="295"/>
  <c r="I147" i="295"/>
  <c r="K146" i="295"/>
  <c r="I146" i="295"/>
  <c r="K145" i="295"/>
  <c r="I145" i="295"/>
  <c r="K144" i="295"/>
  <c r="I144" i="295"/>
  <c r="K143" i="295"/>
  <c r="I143" i="295"/>
  <c r="K142" i="295"/>
  <c r="I142" i="295"/>
  <c r="K141" i="295"/>
  <c r="I141" i="295"/>
  <c r="K140" i="295"/>
  <c r="I140" i="295"/>
  <c r="K139" i="295"/>
  <c r="I139" i="295"/>
  <c r="K138" i="295"/>
  <c r="I138" i="295"/>
  <c r="K137" i="295"/>
  <c r="I137" i="295"/>
  <c r="K136" i="295"/>
  <c r="I136" i="295"/>
  <c r="K133" i="295"/>
  <c r="I133" i="295"/>
  <c r="K132" i="295"/>
  <c r="I132" i="295"/>
  <c r="K131" i="295"/>
  <c r="I131" i="295"/>
  <c r="K130" i="295"/>
  <c r="I130" i="295"/>
  <c r="K129" i="295"/>
  <c r="I129" i="295"/>
  <c r="K128" i="295"/>
  <c r="I128" i="295"/>
  <c r="K127" i="295"/>
  <c r="I127" i="295"/>
  <c r="K126" i="295"/>
  <c r="I126" i="295"/>
  <c r="K125" i="295"/>
  <c r="I125" i="295"/>
  <c r="K124" i="295"/>
  <c r="I124" i="295"/>
  <c r="K123" i="295"/>
  <c r="I123" i="295"/>
  <c r="K122" i="295"/>
  <c r="I122" i="295"/>
  <c r="K121" i="295"/>
  <c r="I121" i="295"/>
  <c r="K120" i="295"/>
  <c r="I120" i="295"/>
  <c r="K119" i="295"/>
  <c r="I119" i="295"/>
  <c r="K118" i="295"/>
  <c r="I118" i="295"/>
  <c r="K115" i="295"/>
  <c r="I115" i="295"/>
  <c r="K114" i="295"/>
  <c r="I114" i="295"/>
  <c r="K113" i="295"/>
  <c r="I113" i="295"/>
  <c r="K112" i="295"/>
  <c r="I112" i="295"/>
  <c r="K111" i="295"/>
  <c r="I111" i="295"/>
  <c r="K110" i="295"/>
  <c r="I110" i="295"/>
  <c r="K109" i="295"/>
  <c r="I109" i="295"/>
  <c r="K108" i="295"/>
  <c r="I108" i="295"/>
  <c r="K107" i="295"/>
  <c r="I107" i="295"/>
  <c r="K106" i="295"/>
  <c r="I106" i="295"/>
  <c r="K105" i="295"/>
  <c r="I105" i="295"/>
  <c r="K104" i="295"/>
  <c r="I104" i="295"/>
  <c r="K103" i="295"/>
  <c r="I103" i="295"/>
  <c r="K102" i="295"/>
  <c r="I102" i="295"/>
  <c r="K101" i="295"/>
  <c r="I101" i="295"/>
  <c r="K100" i="295"/>
  <c r="I100" i="295"/>
  <c r="K97" i="295"/>
  <c r="I97" i="295"/>
  <c r="K96" i="295"/>
  <c r="I96" i="295"/>
  <c r="K95" i="295"/>
  <c r="I95" i="295"/>
  <c r="K94" i="295"/>
  <c r="I94" i="295"/>
  <c r="K93" i="295"/>
  <c r="I93" i="295"/>
  <c r="K92" i="295"/>
  <c r="I92" i="295"/>
  <c r="K91" i="295"/>
  <c r="I91" i="295"/>
  <c r="K90" i="295"/>
  <c r="I90" i="295"/>
  <c r="K89" i="295"/>
  <c r="I89" i="295"/>
  <c r="K88" i="295"/>
  <c r="I88" i="295"/>
  <c r="K87" i="295"/>
  <c r="I87" i="295"/>
  <c r="K86" i="295"/>
  <c r="I86" i="295"/>
  <c r="K85" i="295"/>
  <c r="I85" i="295"/>
  <c r="K81" i="295"/>
  <c r="I81" i="295"/>
  <c r="K80" i="295"/>
  <c r="I80" i="295"/>
  <c r="K79" i="295"/>
  <c r="I79" i="295"/>
  <c r="K78" i="295"/>
  <c r="I78" i="295"/>
  <c r="K77" i="295"/>
  <c r="I77" i="295"/>
  <c r="K76" i="295"/>
  <c r="I76" i="295"/>
  <c r="K75" i="295"/>
  <c r="I75" i="295"/>
  <c r="K74" i="295"/>
  <c r="I74" i="295"/>
  <c r="K73" i="295"/>
  <c r="I73" i="295"/>
  <c r="K72" i="295"/>
  <c r="I72" i="295"/>
  <c r="K71" i="295"/>
  <c r="I71" i="295"/>
  <c r="K70" i="295"/>
  <c r="I70" i="295"/>
  <c r="K60" i="295"/>
  <c r="I60" i="295"/>
  <c r="K59" i="295"/>
  <c r="I59" i="295"/>
  <c r="K58" i="295"/>
  <c r="I58" i="295"/>
  <c r="K57" i="295"/>
  <c r="I57" i="295"/>
  <c r="K56" i="295"/>
  <c r="I56" i="295"/>
  <c r="K55" i="295"/>
  <c r="I55" i="295"/>
  <c r="K54" i="295"/>
  <c r="I54" i="295"/>
  <c r="K53" i="295"/>
  <c r="I53" i="295"/>
  <c r="K52" i="295"/>
  <c r="I52" i="295"/>
  <c r="K51" i="295"/>
  <c r="I51" i="295"/>
  <c r="K50" i="295"/>
  <c r="I50" i="295"/>
  <c r="K49" i="295"/>
  <c r="I49" i="295"/>
  <c r="K48" i="295"/>
  <c r="I48" i="295"/>
  <c r="K47" i="295"/>
  <c r="I47" i="295"/>
  <c r="K46" i="295"/>
  <c r="I46" i="295"/>
  <c r="K45" i="295"/>
  <c r="I45" i="295"/>
  <c r="K44" i="295"/>
  <c r="I44" i="295"/>
  <c r="K42" i="295"/>
  <c r="I42" i="295"/>
  <c r="K41" i="295"/>
  <c r="I41" i="295"/>
  <c r="K40" i="295"/>
  <c r="I40" i="295"/>
  <c r="K39" i="295"/>
  <c r="I39" i="295"/>
  <c r="K38" i="295"/>
  <c r="I38" i="295"/>
  <c r="K37" i="295"/>
  <c r="I37" i="295"/>
  <c r="K36" i="295"/>
  <c r="I36" i="295"/>
  <c r="K35" i="295"/>
  <c r="I35" i="295"/>
  <c r="K34" i="295"/>
  <c r="I34" i="295"/>
  <c r="K33" i="295"/>
  <c r="I33" i="295"/>
  <c r="K32" i="295"/>
  <c r="I32" i="295"/>
  <c r="K31" i="295"/>
  <c r="I31" i="295"/>
  <c r="K30" i="295"/>
  <c r="I30" i="295"/>
  <c r="K29" i="295"/>
  <c r="I29" i="295"/>
  <c r="K28" i="295"/>
  <c r="I28" i="295"/>
  <c r="K27" i="295"/>
  <c r="I27" i="295"/>
  <c r="K26" i="295"/>
  <c r="I26" i="295"/>
  <c r="K25" i="295"/>
  <c r="I25" i="295"/>
  <c r="K24" i="295"/>
  <c r="I24" i="295"/>
  <c r="K23" i="295"/>
  <c r="I23" i="295"/>
  <c r="K22" i="295"/>
  <c r="I22" i="295"/>
  <c r="K21" i="295"/>
  <c r="I21" i="295"/>
  <c r="K20" i="295"/>
  <c r="I20" i="295"/>
  <c r="K19" i="295"/>
  <c r="I19" i="295"/>
  <c r="K18" i="295"/>
  <c r="I18" i="295"/>
  <c r="K17" i="295"/>
  <c r="I17" i="295"/>
  <c r="K16" i="295"/>
  <c r="I16" i="295"/>
  <c r="K15" i="295"/>
  <c r="I15" i="295"/>
  <c r="K14" i="295"/>
  <c r="I14" i="295"/>
  <c r="H23" i="296"/>
  <c r="K20" i="296"/>
  <c r="I20" i="296"/>
  <c r="K19" i="296"/>
  <c r="I19" i="296"/>
  <c r="K18" i="296"/>
  <c r="I18" i="296"/>
  <c r="K16" i="296"/>
  <c r="I16" i="296"/>
  <c r="K15" i="296"/>
  <c r="I15" i="296"/>
  <c r="T22" i="297"/>
  <c r="S22" i="297"/>
  <c r="K22" i="297"/>
  <c r="I22" i="297"/>
  <c r="K21" i="297"/>
  <c r="I21" i="297"/>
  <c r="K20" i="297"/>
  <c r="I20" i="297"/>
  <c r="K19" i="297"/>
  <c r="I19" i="297"/>
  <c r="K18" i="297"/>
  <c r="I18" i="297"/>
  <c r="K17" i="297"/>
  <c r="I17" i="297"/>
  <c r="K16" i="297"/>
  <c r="I16" i="297"/>
  <c r="K15" i="297"/>
  <c r="I15" i="297"/>
  <c r="K56" i="276"/>
  <c r="I56" i="276"/>
  <c r="K55" i="276"/>
  <c r="I55" i="276"/>
  <c r="K54" i="276"/>
  <c r="I54" i="276"/>
  <c r="K53" i="276"/>
  <c r="I53" i="276"/>
  <c r="K52" i="276"/>
  <c r="I52" i="276"/>
  <c r="K51" i="276"/>
  <c r="I51" i="276"/>
  <c r="K48" i="276"/>
  <c r="I48" i="276"/>
  <c r="K47" i="276"/>
  <c r="I47" i="276"/>
  <c r="K46" i="276"/>
  <c r="I46" i="276"/>
  <c r="K45" i="276"/>
  <c r="I45" i="276"/>
  <c r="K44" i="276"/>
  <c r="I44" i="276"/>
  <c r="K42" i="276"/>
  <c r="I42" i="276"/>
  <c r="K41" i="276"/>
  <c r="I41" i="276"/>
  <c r="K40" i="276"/>
  <c r="I40" i="276"/>
  <c r="K39" i="276"/>
  <c r="I39" i="276"/>
  <c r="K37" i="276"/>
  <c r="I37" i="276"/>
  <c r="K36" i="276"/>
  <c r="I36" i="276"/>
  <c r="K35" i="276"/>
  <c r="I35" i="276"/>
  <c r="K34" i="276"/>
  <c r="I34" i="276"/>
  <c r="K33" i="276"/>
  <c r="I33" i="276"/>
  <c r="K32" i="276"/>
  <c r="I32" i="276"/>
  <c r="K31" i="276"/>
  <c r="I31" i="276"/>
  <c r="K30" i="276"/>
  <c r="I30" i="276"/>
  <c r="K29" i="276"/>
  <c r="I29" i="276"/>
  <c r="K27" i="276"/>
  <c r="I27" i="276"/>
  <c r="K26" i="276"/>
  <c r="I26" i="276"/>
  <c r="K25" i="276"/>
  <c r="I25" i="276"/>
  <c r="K24" i="276"/>
  <c r="I24" i="276"/>
  <c r="K23" i="276"/>
  <c r="I23" i="276"/>
  <c r="K22" i="276"/>
  <c r="I22" i="276"/>
  <c r="K21" i="276"/>
  <c r="I21" i="276"/>
  <c r="K20" i="276"/>
  <c r="I20" i="276"/>
  <c r="K17" i="276"/>
  <c r="I17" i="276"/>
  <c r="K16" i="276"/>
  <c r="I16" i="276"/>
  <c r="K14" i="276"/>
  <c r="I14" i="276"/>
  <c r="K13" i="276"/>
  <c r="I13" i="276"/>
  <c r="K12" i="276"/>
  <c r="I12" i="276"/>
  <c r="K11" i="276"/>
  <c r="I11" i="276"/>
  <c r="K10" i="276"/>
  <c r="I10" i="276"/>
  <c r="K9" i="276"/>
  <c r="I9" i="276"/>
  <c r="H20" i="277"/>
  <c r="K17" i="277"/>
  <c r="I17" i="277"/>
  <c r="K16" i="277"/>
  <c r="I16" i="277"/>
  <c r="K15" i="277"/>
  <c r="I15" i="277"/>
  <c r="K14" i="277"/>
  <c r="I14" i="277"/>
  <c r="K13" i="277"/>
  <c r="I13" i="277"/>
  <c r="K12" i="277"/>
  <c r="I12" i="277"/>
  <c r="K11" i="277"/>
  <c r="I11" i="277"/>
  <c r="K10" i="277"/>
  <c r="I10" i="277"/>
  <c r="K9" i="277"/>
  <c r="I9" i="277"/>
  <c r="H103" i="142"/>
  <c r="K101" i="142"/>
  <c r="I101" i="142"/>
  <c r="K100" i="142"/>
  <c r="I100" i="142"/>
  <c r="K98" i="142"/>
  <c r="I98" i="142"/>
  <c r="K97" i="142"/>
  <c r="I97" i="142"/>
  <c r="K96" i="142"/>
  <c r="I96" i="142"/>
  <c r="K95" i="142"/>
  <c r="I95" i="142"/>
  <c r="K94" i="142"/>
  <c r="I94" i="142"/>
  <c r="K93" i="142"/>
  <c r="I93" i="142"/>
  <c r="K92" i="142"/>
  <c r="I92" i="142"/>
  <c r="K91" i="142"/>
  <c r="I91" i="142"/>
  <c r="K90" i="142"/>
  <c r="I90" i="142"/>
  <c r="K89" i="142"/>
  <c r="I89" i="142"/>
  <c r="K88" i="142"/>
  <c r="I88" i="142"/>
  <c r="K87" i="142"/>
  <c r="I87" i="142"/>
  <c r="K86" i="142"/>
  <c r="I86" i="142"/>
  <c r="K85" i="142"/>
  <c r="I85" i="142"/>
  <c r="K84" i="142"/>
  <c r="I84" i="142"/>
  <c r="K83" i="142"/>
  <c r="I83" i="142"/>
  <c r="K82" i="142"/>
  <c r="I82" i="142"/>
  <c r="K81" i="142"/>
  <c r="I81" i="142"/>
  <c r="K80" i="142"/>
  <c r="I80" i="142"/>
  <c r="K79" i="142"/>
  <c r="I79" i="142"/>
  <c r="K78" i="142"/>
  <c r="I78" i="142"/>
  <c r="K77" i="142"/>
  <c r="I77" i="142"/>
  <c r="K76" i="142"/>
  <c r="I76" i="142"/>
  <c r="K75" i="142"/>
  <c r="I75" i="142"/>
  <c r="K74" i="142"/>
  <c r="I74" i="142"/>
  <c r="K73" i="142"/>
  <c r="I73" i="142"/>
  <c r="K72" i="142"/>
  <c r="I72" i="142"/>
  <c r="K71" i="142"/>
  <c r="I71" i="142"/>
  <c r="K70" i="142"/>
  <c r="I70" i="142"/>
  <c r="K69" i="142"/>
  <c r="I69" i="142"/>
  <c r="K68" i="142"/>
  <c r="I68" i="142"/>
  <c r="K67" i="142"/>
  <c r="I67" i="142"/>
  <c r="K66" i="142"/>
  <c r="I66" i="142"/>
  <c r="K64" i="142"/>
  <c r="I64" i="142"/>
  <c r="K63" i="142"/>
  <c r="I63" i="142"/>
  <c r="K62" i="142"/>
  <c r="I62" i="142"/>
  <c r="K61" i="142"/>
  <c r="I61" i="142"/>
  <c r="K60" i="142"/>
  <c r="I60" i="142"/>
  <c r="K59" i="142"/>
  <c r="I59" i="142"/>
  <c r="K58" i="142"/>
  <c r="I58" i="142"/>
  <c r="K57" i="142"/>
  <c r="I57" i="142"/>
  <c r="K56" i="142"/>
  <c r="I56" i="142"/>
  <c r="K55" i="142"/>
  <c r="I55" i="142"/>
  <c r="K54" i="142"/>
  <c r="I54" i="142"/>
  <c r="K53" i="142"/>
  <c r="I53" i="142"/>
  <c r="K52" i="142"/>
  <c r="I52" i="142"/>
  <c r="K51" i="142"/>
  <c r="I51" i="142"/>
  <c r="K50" i="142"/>
  <c r="I50" i="142"/>
  <c r="K49" i="142"/>
  <c r="I49" i="142"/>
  <c r="K48" i="142"/>
  <c r="I48" i="142"/>
  <c r="K47" i="142"/>
  <c r="I47" i="142"/>
  <c r="K46" i="142"/>
  <c r="I46" i="142"/>
  <c r="K45" i="142"/>
  <c r="I45" i="142"/>
  <c r="K44" i="142"/>
  <c r="I44" i="142"/>
  <c r="K43" i="142"/>
  <c r="I43" i="142"/>
  <c r="K42" i="142"/>
  <c r="I42" i="142"/>
  <c r="K41" i="142"/>
  <c r="I41" i="142"/>
  <c r="K40" i="142"/>
  <c r="I40" i="142"/>
  <c r="K39" i="142"/>
  <c r="I39" i="142"/>
  <c r="K38" i="142"/>
  <c r="I38" i="142"/>
  <c r="K37" i="142"/>
  <c r="I37" i="142"/>
  <c r="K36" i="142"/>
  <c r="I36" i="142"/>
  <c r="K35" i="142"/>
  <c r="I35" i="142"/>
  <c r="K34" i="142"/>
  <c r="I34" i="142"/>
  <c r="K33" i="142"/>
  <c r="I33" i="142"/>
  <c r="K32" i="142"/>
  <c r="I32" i="142"/>
  <c r="K31" i="142"/>
  <c r="I31" i="142"/>
  <c r="K30" i="142"/>
  <c r="I30" i="142"/>
  <c r="K28" i="142"/>
  <c r="I28" i="142"/>
  <c r="K27" i="142"/>
  <c r="I27" i="142"/>
  <c r="K26" i="142"/>
  <c r="I26" i="142"/>
  <c r="K25" i="142"/>
  <c r="I25" i="142"/>
  <c r="K24" i="142"/>
  <c r="I24" i="142"/>
  <c r="K23" i="142"/>
  <c r="I23" i="142"/>
  <c r="K22" i="142"/>
  <c r="I22" i="142"/>
  <c r="K21" i="142"/>
  <c r="I21" i="142"/>
  <c r="K20" i="142"/>
  <c r="I20" i="142"/>
  <c r="K19" i="142"/>
  <c r="I19" i="142"/>
  <c r="K18" i="142"/>
  <c r="I18" i="142"/>
  <c r="K17" i="142"/>
  <c r="I17" i="142"/>
  <c r="K16" i="142"/>
  <c r="I16" i="142"/>
  <c r="K15" i="142"/>
  <c r="I15" i="142"/>
  <c r="K14" i="142"/>
  <c r="I14" i="142"/>
  <c r="K13" i="142"/>
  <c r="I13" i="142"/>
  <c r="K12" i="142"/>
  <c r="I12" i="142"/>
  <c r="K11" i="142"/>
  <c r="I11" i="142"/>
  <c r="K10" i="142"/>
  <c r="I10" i="142"/>
  <c r="H28" i="365"/>
  <c r="K27" i="365"/>
  <c r="I27" i="365"/>
  <c r="K26" i="365"/>
  <c r="I26" i="365"/>
  <c r="K25" i="365"/>
  <c r="I25" i="365"/>
  <c r="K24" i="365"/>
  <c r="I24" i="365"/>
  <c r="K21" i="365"/>
  <c r="I21" i="365"/>
  <c r="K20" i="365"/>
  <c r="I20" i="365"/>
  <c r="K19" i="365"/>
  <c r="I19" i="365"/>
  <c r="K18" i="365"/>
  <c r="I18" i="365"/>
  <c r="K17" i="365"/>
  <c r="I17" i="365"/>
  <c r="K16" i="365"/>
  <c r="I16" i="365"/>
  <c r="K15" i="365"/>
  <c r="I15" i="365"/>
  <c r="K14" i="365"/>
  <c r="I14" i="365"/>
  <c r="K13" i="365"/>
  <c r="I13" i="365"/>
  <c r="K12" i="365"/>
  <c r="I12" i="365"/>
  <c r="K11" i="365"/>
  <c r="I11" i="365"/>
  <c r="K10" i="365"/>
  <c r="I10" i="365"/>
  <c r="K9" i="365"/>
  <c r="I9" i="365"/>
  <c r="H645" i="103"/>
  <c r="K643" i="103"/>
  <c r="I643" i="103"/>
  <c r="K641" i="103"/>
  <c r="I641" i="103"/>
  <c r="K640" i="103"/>
  <c r="I640" i="103"/>
  <c r="K639" i="103"/>
  <c r="I639" i="103"/>
  <c r="K638" i="103"/>
  <c r="I638" i="103"/>
  <c r="K637" i="103"/>
  <c r="I637" i="103"/>
  <c r="K636" i="103"/>
  <c r="I636" i="103"/>
  <c r="K635" i="103"/>
  <c r="I635" i="103"/>
  <c r="K634" i="103"/>
  <c r="I634" i="103"/>
  <c r="K633" i="103"/>
  <c r="I633" i="103"/>
  <c r="K632" i="103"/>
  <c r="I632" i="103"/>
  <c r="K631" i="103"/>
  <c r="I631" i="103"/>
  <c r="K629" i="103"/>
  <c r="I629" i="103"/>
  <c r="K628" i="103"/>
  <c r="I628" i="103"/>
  <c r="K627" i="103"/>
  <c r="I627" i="103"/>
  <c r="K626" i="103"/>
  <c r="I626" i="103"/>
  <c r="K625" i="103"/>
  <c r="I625" i="103"/>
  <c r="K624" i="103"/>
  <c r="I624" i="103"/>
  <c r="K623" i="103"/>
  <c r="I623" i="103"/>
  <c r="K621" i="103"/>
  <c r="I621" i="103"/>
  <c r="K620" i="103"/>
  <c r="I620" i="103"/>
  <c r="K619" i="103"/>
  <c r="I619" i="103"/>
  <c r="K618" i="103"/>
  <c r="I618" i="103"/>
  <c r="K617" i="103"/>
  <c r="I617" i="103"/>
  <c r="K616" i="103"/>
  <c r="I616" i="103"/>
  <c r="K615" i="103"/>
  <c r="I615" i="103"/>
  <c r="K614" i="103"/>
  <c r="I614" i="103"/>
  <c r="K613" i="103"/>
  <c r="I613" i="103"/>
  <c r="K612" i="103"/>
  <c r="I612" i="103"/>
  <c r="K611" i="103"/>
  <c r="I611" i="103"/>
  <c r="K610" i="103"/>
  <c r="I610" i="103"/>
  <c r="K609" i="103"/>
  <c r="I609" i="103"/>
  <c r="K608" i="103"/>
  <c r="I608" i="103"/>
  <c r="K607" i="103"/>
  <c r="I607" i="103"/>
  <c r="K606" i="103"/>
  <c r="I606" i="103"/>
  <c r="K605" i="103"/>
  <c r="I605" i="103"/>
  <c r="K604" i="103"/>
  <c r="I604" i="103"/>
  <c r="K603" i="103"/>
  <c r="I603" i="103"/>
  <c r="K602" i="103"/>
  <c r="I602" i="103"/>
  <c r="K601" i="103"/>
  <c r="I601" i="103"/>
  <c r="K600" i="103"/>
  <c r="I600" i="103"/>
  <c r="K599" i="103"/>
  <c r="I599" i="103"/>
  <c r="K598" i="103"/>
  <c r="I598" i="103"/>
  <c r="K597" i="103"/>
  <c r="I597" i="103"/>
  <c r="K596" i="103"/>
  <c r="I596" i="103"/>
  <c r="K595" i="103"/>
  <c r="I595" i="103"/>
  <c r="K594" i="103"/>
  <c r="I594" i="103"/>
  <c r="K593" i="103"/>
  <c r="I593" i="103"/>
  <c r="K592" i="103"/>
  <c r="I592" i="103"/>
  <c r="K591" i="103"/>
  <c r="I591" i="103"/>
  <c r="K590" i="103"/>
  <c r="I590" i="103"/>
  <c r="K589" i="103"/>
  <c r="I589" i="103"/>
  <c r="K588" i="103"/>
  <c r="I588" i="103"/>
  <c r="K587" i="103"/>
  <c r="I587" i="103"/>
  <c r="K586" i="103"/>
  <c r="I586" i="103"/>
  <c r="K585" i="103"/>
  <c r="I585" i="103"/>
  <c r="K584" i="103"/>
  <c r="I584" i="103"/>
  <c r="K583" i="103"/>
  <c r="I583" i="103"/>
  <c r="K582" i="103"/>
  <c r="I582" i="103"/>
  <c r="K581" i="103"/>
  <c r="I581" i="103"/>
  <c r="K580" i="103"/>
  <c r="I580" i="103"/>
  <c r="K579" i="103"/>
  <c r="I579" i="103"/>
  <c r="K578" i="103"/>
  <c r="I578" i="103"/>
  <c r="K577" i="103"/>
  <c r="I577" i="103"/>
  <c r="K576" i="103"/>
  <c r="I576" i="103"/>
  <c r="K575" i="103"/>
  <c r="I575" i="103"/>
  <c r="K574" i="103"/>
  <c r="I574" i="103"/>
  <c r="K573" i="103"/>
  <c r="I573" i="103"/>
  <c r="K572" i="103"/>
  <c r="I572" i="103"/>
  <c r="K571" i="103"/>
  <c r="I571" i="103"/>
  <c r="K570" i="103"/>
  <c r="I570" i="103"/>
  <c r="K569" i="103"/>
  <c r="I569" i="103"/>
  <c r="K568" i="103"/>
  <c r="I568" i="103"/>
  <c r="K567" i="103"/>
  <c r="I567" i="103"/>
  <c r="K565" i="103"/>
  <c r="I565" i="103"/>
  <c r="K564" i="103"/>
  <c r="I564" i="103"/>
  <c r="K563" i="103"/>
  <c r="I563" i="103"/>
  <c r="K562" i="103"/>
  <c r="I562" i="103"/>
  <c r="K561" i="103"/>
  <c r="I561" i="103"/>
  <c r="K560" i="103"/>
  <c r="I560" i="103"/>
  <c r="K559" i="103"/>
  <c r="I559" i="103"/>
  <c r="K558" i="103"/>
  <c r="I558" i="103"/>
  <c r="K557" i="103"/>
  <c r="I557" i="103"/>
  <c r="K556" i="103"/>
  <c r="I556" i="103"/>
  <c r="K555" i="103"/>
  <c r="I555" i="103"/>
  <c r="K554" i="103"/>
  <c r="I554" i="103"/>
  <c r="K553" i="103"/>
  <c r="I553" i="103"/>
  <c r="K552" i="103"/>
  <c r="I552" i="103"/>
  <c r="K551" i="103"/>
  <c r="I551" i="103"/>
  <c r="K550" i="103"/>
  <c r="I550" i="103"/>
  <c r="K549" i="103"/>
  <c r="I549" i="103"/>
  <c r="K548" i="103"/>
  <c r="I548" i="103"/>
  <c r="K547" i="103"/>
  <c r="I547" i="103"/>
  <c r="K546" i="103"/>
  <c r="I546" i="103"/>
  <c r="K545" i="103"/>
  <c r="I545" i="103"/>
  <c r="K544" i="103"/>
  <c r="I544" i="103"/>
  <c r="K543" i="103"/>
  <c r="I543" i="103"/>
  <c r="K542" i="103"/>
  <c r="I542" i="103"/>
  <c r="K541" i="103"/>
  <c r="I541" i="103"/>
  <c r="K540" i="103"/>
  <c r="I540" i="103"/>
  <c r="K539" i="103"/>
  <c r="I539" i="103"/>
  <c r="K538" i="103"/>
  <c r="I538" i="103"/>
  <c r="K537" i="103"/>
  <c r="I537" i="103"/>
  <c r="K536" i="103"/>
  <c r="I536" i="103"/>
  <c r="K535" i="103"/>
  <c r="I535" i="103"/>
  <c r="K534" i="103"/>
  <c r="I534" i="103"/>
  <c r="K533" i="103"/>
  <c r="I533" i="103"/>
  <c r="K532" i="103"/>
  <c r="I532" i="103"/>
  <c r="K531" i="103"/>
  <c r="I531" i="103"/>
  <c r="K530" i="103"/>
  <c r="I530" i="103"/>
  <c r="K529" i="103"/>
  <c r="I529" i="103"/>
  <c r="K528" i="103"/>
  <c r="I528" i="103"/>
  <c r="K527" i="103"/>
  <c r="I527" i="103"/>
  <c r="K526" i="103"/>
  <c r="I526" i="103"/>
  <c r="K525" i="103"/>
  <c r="I525" i="103"/>
  <c r="K524" i="103"/>
  <c r="I524" i="103"/>
  <c r="K523" i="103"/>
  <c r="I523" i="103"/>
  <c r="K522" i="103"/>
  <c r="I522" i="103"/>
  <c r="K521" i="103"/>
  <c r="I521" i="103"/>
  <c r="K520" i="103"/>
  <c r="I520" i="103"/>
  <c r="K519" i="103"/>
  <c r="I519" i="103"/>
  <c r="K518" i="103"/>
  <c r="I518" i="103"/>
  <c r="K517" i="103"/>
  <c r="I517" i="103"/>
  <c r="K516" i="103"/>
  <c r="I516" i="103"/>
  <c r="K515" i="103"/>
  <c r="I515" i="103"/>
  <c r="K514" i="103"/>
  <c r="I514" i="103"/>
  <c r="K513" i="103"/>
  <c r="I513" i="103"/>
  <c r="K512" i="103"/>
  <c r="I512" i="103"/>
  <c r="K511" i="103"/>
  <c r="I511" i="103"/>
  <c r="K510" i="103"/>
  <c r="I510" i="103"/>
  <c r="K509" i="103"/>
  <c r="I509" i="103"/>
  <c r="K508" i="103"/>
  <c r="I508" i="103"/>
  <c r="K507" i="103"/>
  <c r="I507" i="103"/>
  <c r="K506" i="103"/>
  <c r="I506" i="103"/>
  <c r="K505" i="103"/>
  <c r="I505" i="103"/>
  <c r="K504" i="103"/>
  <c r="I504" i="103"/>
  <c r="K503" i="103"/>
  <c r="I503" i="103"/>
  <c r="K502" i="103"/>
  <c r="I502" i="103"/>
  <c r="K501" i="103"/>
  <c r="I501" i="103"/>
  <c r="K500" i="103"/>
  <c r="I500" i="103"/>
  <c r="K499" i="103"/>
  <c r="I499" i="103"/>
  <c r="K498" i="103"/>
  <c r="I498" i="103"/>
  <c r="K496" i="103"/>
  <c r="I496" i="103"/>
  <c r="K495" i="103"/>
  <c r="I495" i="103"/>
  <c r="K494" i="103"/>
  <c r="I494" i="103"/>
  <c r="K493" i="103"/>
  <c r="I493" i="103"/>
  <c r="K492" i="103"/>
  <c r="I492" i="103"/>
  <c r="K491" i="103"/>
  <c r="I491" i="103"/>
  <c r="K490" i="103"/>
  <c r="I490" i="103"/>
  <c r="K489" i="103"/>
  <c r="I489" i="103"/>
  <c r="K488" i="103"/>
  <c r="I488" i="103"/>
  <c r="K487" i="103"/>
  <c r="I487" i="103"/>
  <c r="K486" i="103"/>
  <c r="I486" i="103"/>
  <c r="K485" i="103"/>
  <c r="I485" i="103"/>
  <c r="K484" i="103"/>
  <c r="I484" i="103"/>
  <c r="K483" i="103"/>
  <c r="I483" i="103"/>
  <c r="K482" i="103"/>
  <c r="I482" i="103"/>
  <c r="K481" i="103"/>
  <c r="I481" i="103"/>
  <c r="K480" i="103"/>
  <c r="I480" i="103"/>
  <c r="K479" i="103"/>
  <c r="I479" i="103"/>
  <c r="K478" i="103"/>
  <c r="I478" i="103"/>
  <c r="K477" i="103"/>
  <c r="I477" i="103"/>
  <c r="K476" i="103"/>
  <c r="I476" i="103"/>
  <c r="K475" i="103"/>
  <c r="I475" i="103"/>
  <c r="K474" i="103"/>
  <c r="I474" i="103"/>
  <c r="K473" i="103"/>
  <c r="I473" i="103"/>
  <c r="K472" i="103"/>
  <c r="I472" i="103"/>
  <c r="K471" i="103"/>
  <c r="I471" i="103"/>
  <c r="K470" i="103"/>
  <c r="I470" i="103"/>
  <c r="K469" i="103"/>
  <c r="I469" i="103"/>
  <c r="K468" i="103"/>
  <c r="I468" i="103"/>
  <c r="K467" i="103"/>
  <c r="I467" i="103"/>
  <c r="K466" i="103"/>
  <c r="I466" i="103"/>
  <c r="K465" i="103"/>
  <c r="I465" i="103"/>
  <c r="K464" i="103"/>
  <c r="I464" i="103"/>
  <c r="K463" i="103"/>
  <c r="I463" i="103"/>
  <c r="K462" i="103"/>
  <c r="I462" i="103"/>
  <c r="K461" i="103"/>
  <c r="I461" i="103"/>
  <c r="K460" i="103"/>
  <c r="I460" i="103"/>
  <c r="K459" i="103"/>
  <c r="I459" i="103"/>
  <c r="K458" i="103"/>
  <c r="I458" i="103"/>
  <c r="K457" i="103"/>
  <c r="I457" i="103"/>
  <c r="K456" i="103"/>
  <c r="I456" i="103"/>
  <c r="K455" i="103"/>
  <c r="I455" i="103"/>
  <c r="K454" i="103"/>
  <c r="I454" i="103"/>
  <c r="K453" i="103"/>
  <c r="I453" i="103"/>
  <c r="K452" i="103"/>
  <c r="I452" i="103"/>
  <c r="K451" i="103"/>
  <c r="I451" i="103"/>
  <c r="K450" i="103"/>
  <c r="I450" i="103"/>
  <c r="K449" i="103"/>
  <c r="I449" i="103"/>
  <c r="K448" i="103"/>
  <c r="I448" i="103"/>
  <c r="K447" i="103"/>
  <c r="I447" i="103"/>
  <c r="K446" i="103"/>
  <c r="I446" i="103"/>
  <c r="K445" i="103"/>
  <c r="I445" i="103"/>
  <c r="K444" i="103"/>
  <c r="I444" i="103"/>
  <c r="K443" i="103"/>
  <c r="I443" i="103"/>
  <c r="K442" i="103"/>
  <c r="I442" i="103"/>
  <c r="K441" i="103"/>
  <c r="I441" i="103"/>
  <c r="K440" i="103"/>
  <c r="I440" i="103"/>
  <c r="K439" i="103"/>
  <c r="I439" i="103"/>
  <c r="K438" i="103"/>
  <c r="I438" i="103"/>
  <c r="K437" i="103"/>
  <c r="I437" i="103"/>
  <c r="K436" i="103"/>
  <c r="I436" i="103"/>
  <c r="K435" i="103"/>
  <c r="I435" i="103"/>
  <c r="K434" i="103"/>
  <c r="I434" i="103"/>
  <c r="K433" i="103"/>
  <c r="I433" i="103"/>
  <c r="K432" i="103"/>
  <c r="I432" i="103"/>
  <c r="K431" i="103"/>
  <c r="I431" i="103"/>
  <c r="K430" i="103"/>
  <c r="I430" i="103"/>
  <c r="K429" i="103"/>
  <c r="I429" i="103"/>
  <c r="K428" i="103"/>
  <c r="I428" i="103"/>
  <c r="K427" i="103"/>
  <c r="I427" i="103"/>
  <c r="K426" i="103"/>
  <c r="I426" i="103"/>
  <c r="K424" i="103"/>
  <c r="I424" i="103"/>
  <c r="K423" i="103"/>
  <c r="I423" i="103"/>
  <c r="K422" i="103"/>
  <c r="I422" i="103"/>
  <c r="K421" i="103"/>
  <c r="I421" i="103"/>
  <c r="K420" i="103"/>
  <c r="I420" i="103"/>
  <c r="K419" i="103"/>
  <c r="I419" i="103"/>
  <c r="K418" i="103"/>
  <c r="I418" i="103"/>
  <c r="K417" i="103"/>
  <c r="I417" i="103"/>
  <c r="K416" i="103"/>
  <c r="I416" i="103"/>
  <c r="K415" i="103"/>
  <c r="I415" i="103"/>
  <c r="K414" i="103"/>
  <c r="I414" i="103"/>
  <c r="K413" i="103"/>
  <c r="I413" i="103"/>
  <c r="K412" i="103"/>
  <c r="I412" i="103"/>
  <c r="K411" i="103"/>
  <c r="I411" i="103"/>
  <c r="K410" i="103"/>
  <c r="I410" i="103"/>
  <c r="K409" i="103"/>
  <c r="I409" i="103"/>
  <c r="K408" i="103"/>
  <c r="I408" i="103"/>
  <c r="K407" i="103"/>
  <c r="I407" i="103"/>
  <c r="K406" i="103"/>
  <c r="I406" i="103"/>
  <c r="K405" i="103"/>
  <c r="I405" i="103"/>
  <c r="K404" i="103"/>
  <c r="I404" i="103"/>
  <c r="K403" i="103"/>
  <c r="I403" i="103"/>
  <c r="K402" i="103"/>
  <c r="I402" i="103"/>
  <c r="K401" i="103"/>
  <c r="I401" i="103"/>
  <c r="K400" i="103"/>
  <c r="I400" i="103"/>
  <c r="K399" i="103"/>
  <c r="I399" i="103"/>
  <c r="K398" i="103"/>
  <c r="I398" i="103"/>
  <c r="K397" i="103"/>
  <c r="I397" i="103"/>
  <c r="K396" i="103"/>
  <c r="I396" i="103"/>
  <c r="K395" i="103"/>
  <c r="I395" i="103"/>
  <c r="K394" i="103"/>
  <c r="I394" i="103"/>
  <c r="K393" i="103"/>
  <c r="I393" i="103"/>
  <c r="K392" i="103"/>
  <c r="I392" i="103"/>
  <c r="K391" i="103"/>
  <c r="I391" i="103"/>
  <c r="K390" i="103"/>
  <c r="I390" i="103"/>
  <c r="K389" i="103"/>
  <c r="I389" i="103"/>
  <c r="K388" i="103"/>
  <c r="I388" i="103"/>
  <c r="K387" i="103"/>
  <c r="I387" i="103"/>
  <c r="K386" i="103"/>
  <c r="I386" i="103"/>
  <c r="K385" i="103"/>
  <c r="I385" i="103"/>
  <c r="K384" i="103"/>
  <c r="I384" i="103"/>
  <c r="K383" i="103"/>
  <c r="I383" i="103"/>
  <c r="K382" i="103"/>
  <c r="I382" i="103"/>
  <c r="K381" i="103"/>
  <c r="I381" i="103"/>
  <c r="K380" i="103"/>
  <c r="I380" i="103"/>
  <c r="K379" i="103"/>
  <c r="I379" i="103"/>
  <c r="K378" i="103"/>
  <c r="I378" i="103"/>
  <c r="K377" i="103"/>
  <c r="I377" i="103"/>
  <c r="K376" i="103"/>
  <c r="I376" i="103"/>
  <c r="K375" i="103"/>
  <c r="I375" i="103"/>
  <c r="K374" i="103"/>
  <c r="I374" i="103"/>
  <c r="K373" i="103"/>
  <c r="I373" i="103"/>
  <c r="K372" i="103"/>
  <c r="I372" i="103"/>
  <c r="K371" i="103"/>
  <c r="I371" i="103"/>
  <c r="K370" i="103"/>
  <c r="I370" i="103"/>
  <c r="K369" i="103"/>
  <c r="I369" i="103"/>
  <c r="K368" i="103"/>
  <c r="I368" i="103"/>
  <c r="K367" i="103"/>
  <c r="I367" i="103"/>
  <c r="K366" i="103"/>
  <c r="I366" i="103"/>
  <c r="K365" i="103"/>
  <c r="I365" i="103"/>
  <c r="K364" i="103"/>
  <c r="I364" i="103"/>
  <c r="K363" i="103"/>
  <c r="I363" i="103"/>
  <c r="K362" i="103"/>
  <c r="I362" i="103"/>
  <c r="K361" i="103"/>
  <c r="I361" i="103"/>
  <c r="K360" i="103"/>
  <c r="I360" i="103"/>
  <c r="K359" i="103"/>
  <c r="I359" i="103"/>
  <c r="K358" i="103"/>
  <c r="I358" i="103"/>
  <c r="K357" i="103"/>
  <c r="I357" i="103"/>
  <c r="K356" i="103"/>
  <c r="I356" i="103"/>
  <c r="K355" i="103"/>
  <c r="I355" i="103"/>
  <c r="K353" i="103"/>
  <c r="I353" i="103"/>
  <c r="K352" i="103"/>
  <c r="I352" i="103"/>
  <c r="K351" i="103"/>
  <c r="I351" i="103"/>
  <c r="K350" i="103"/>
  <c r="I350" i="103"/>
  <c r="K349" i="103"/>
  <c r="I349" i="103"/>
  <c r="K348" i="103"/>
  <c r="I348" i="103"/>
  <c r="K347" i="103"/>
  <c r="I347" i="103"/>
  <c r="K346" i="103"/>
  <c r="I346" i="103"/>
  <c r="K345" i="103"/>
  <c r="I345" i="103"/>
  <c r="K344" i="103"/>
  <c r="I344" i="103"/>
  <c r="K343" i="103"/>
  <c r="I343" i="103"/>
  <c r="K342" i="103"/>
  <c r="I342" i="103"/>
  <c r="K341" i="103"/>
  <c r="I341" i="103"/>
  <c r="K340" i="103"/>
  <c r="I340" i="103"/>
  <c r="K339" i="103"/>
  <c r="I339" i="103"/>
  <c r="K338" i="103"/>
  <c r="I338" i="103"/>
  <c r="K337" i="103"/>
  <c r="I337" i="103"/>
  <c r="K336" i="103"/>
  <c r="I336" i="103"/>
  <c r="K335" i="103"/>
  <c r="I335" i="103"/>
  <c r="K334" i="103"/>
  <c r="I334" i="103"/>
  <c r="K333" i="103"/>
  <c r="I333" i="103"/>
  <c r="K332" i="103"/>
  <c r="I332" i="103"/>
  <c r="K331" i="103"/>
  <c r="I331" i="103"/>
  <c r="K330" i="103"/>
  <c r="I330" i="103"/>
  <c r="K329" i="103"/>
  <c r="I329" i="103"/>
  <c r="K328" i="103"/>
  <c r="I328" i="103"/>
  <c r="K327" i="103"/>
  <c r="I327" i="103"/>
  <c r="K326" i="103"/>
  <c r="I326" i="103"/>
  <c r="K325" i="103"/>
  <c r="I325" i="103"/>
  <c r="K324" i="103"/>
  <c r="I324" i="103"/>
  <c r="K323" i="103"/>
  <c r="I323" i="103"/>
  <c r="K322" i="103"/>
  <c r="I322" i="103"/>
  <c r="K321" i="103"/>
  <c r="I321" i="103"/>
  <c r="K320" i="103"/>
  <c r="I320" i="103"/>
  <c r="K319" i="103"/>
  <c r="I319" i="103"/>
  <c r="K318" i="103"/>
  <c r="I318" i="103"/>
  <c r="K317" i="103"/>
  <c r="I317" i="103"/>
  <c r="K316" i="103"/>
  <c r="I316" i="103"/>
  <c r="K315" i="103"/>
  <c r="I315" i="103"/>
  <c r="K314" i="103"/>
  <c r="I314" i="103"/>
  <c r="K313" i="103"/>
  <c r="I313" i="103"/>
  <c r="K312" i="103"/>
  <c r="I312" i="103"/>
  <c r="K311" i="103"/>
  <c r="I311" i="103"/>
  <c r="K310" i="103"/>
  <c r="I310" i="103"/>
  <c r="K309" i="103"/>
  <c r="I309" i="103"/>
  <c r="K308" i="103"/>
  <c r="I308" i="103"/>
  <c r="K307" i="103"/>
  <c r="I307" i="103"/>
  <c r="K306" i="103"/>
  <c r="I306" i="103"/>
  <c r="K305" i="103"/>
  <c r="I305" i="103"/>
  <c r="K304" i="103"/>
  <c r="I304" i="103"/>
  <c r="K303" i="103"/>
  <c r="I303" i="103"/>
  <c r="K302" i="103"/>
  <c r="I302" i="103"/>
  <c r="K301" i="103"/>
  <c r="I301" i="103"/>
  <c r="K300" i="103"/>
  <c r="I300" i="103"/>
  <c r="K299" i="103"/>
  <c r="I299" i="103"/>
  <c r="K298" i="103"/>
  <c r="I298" i="103"/>
  <c r="K297" i="103"/>
  <c r="I297" i="103"/>
  <c r="K296" i="103"/>
  <c r="I296" i="103"/>
  <c r="K295" i="103"/>
  <c r="I295" i="103"/>
  <c r="K294" i="103"/>
  <c r="I294" i="103"/>
  <c r="K293" i="103"/>
  <c r="I293" i="103"/>
  <c r="K292" i="103"/>
  <c r="I292" i="103"/>
  <c r="K291" i="103"/>
  <c r="I291" i="103"/>
  <c r="K290" i="103"/>
  <c r="I290" i="103"/>
  <c r="K289" i="103"/>
  <c r="I289" i="103"/>
  <c r="K288" i="103"/>
  <c r="I288" i="103"/>
  <c r="K287" i="103"/>
  <c r="I287" i="103"/>
  <c r="K286" i="103"/>
  <c r="I286" i="103"/>
  <c r="K285" i="103"/>
  <c r="I285" i="103"/>
  <c r="K284" i="103"/>
  <c r="I284" i="103"/>
  <c r="K283" i="103"/>
  <c r="I283" i="103"/>
  <c r="K282" i="103"/>
  <c r="I282" i="103"/>
  <c r="K281" i="103"/>
  <c r="I281" i="103"/>
  <c r="K280" i="103"/>
  <c r="I280" i="103"/>
  <c r="K279" i="103"/>
  <c r="I279" i="103"/>
  <c r="K278" i="103"/>
  <c r="I278" i="103"/>
  <c r="K277" i="103"/>
  <c r="I277" i="103"/>
  <c r="K275" i="103"/>
  <c r="I275" i="103"/>
  <c r="K274" i="103"/>
  <c r="I274" i="103"/>
  <c r="K273" i="103"/>
  <c r="I273" i="103"/>
  <c r="K272" i="103"/>
  <c r="I272" i="103"/>
  <c r="K271" i="103"/>
  <c r="I271" i="103"/>
  <c r="K270" i="103"/>
  <c r="I270" i="103"/>
  <c r="K269" i="103"/>
  <c r="I269" i="103"/>
  <c r="K268" i="103"/>
  <c r="I268" i="103"/>
  <c r="K267" i="103"/>
  <c r="I267" i="103"/>
  <c r="K266" i="103"/>
  <c r="I266" i="103"/>
  <c r="K265" i="103"/>
  <c r="I265" i="103"/>
  <c r="K264" i="103"/>
  <c r="I264" i="103"/>
  <c r="K263" i="103"/>
  <c r="I263" i="103"/>
  <c r="K262" i="103"/>
  <c r="I262" i="103"/>
  <c r="K261" i="103"/>
  <c r="I261" i="103"/>
  <c r="K260" i="103"/>
  <c r="I260" i="103"/>
  <c r="K259" i="103"/>
  <c r="I259" i="103"/>
  <c r="K258" i="103"/>
  <c r="I258" i="103"/>
  <c r="K257" i="103"/>
  <c r="I257" i="103"/>
  <c r="K256" i="103"/>
  <c r="I256" i="103"/>
  <c r="K255" i="103"/>
  <c r="I255" i="103"/>
  <c r="K254" i="103"/>
  <c r="I254" i="103"/>
  <c r="K253" i="103"/>
  <c r="I253" i="103"/>
  <c r="K252" i="103"/>
  <c r="I252" i="103"/>
  <c r="K251" i="103"/>
  <c r="I251" i="103"/>
  <c r="K250" i="103"/>
  <c r="I250" i="103"/>
  <c r="K249" i="103"/>
  <c r="I249" i="103"/>
  <c r="K248" i="103"/>
  <c r="I248" i="103"/>
  <c r="K247" i="103"/>
  <c r="I247" i="103"/>
  <c r="K246" i="103"/>
  <c r="I246" i="103"/>
  <c r="K245" i="103"/>
  <c r="I245" i="103"/>
  <c r="K244" i="103"/>
  <c r="I244" i="103"/>
  <c r="K243" i="103"/>
  <c r="I243" i="103"/>
  <c r="K241" i="103"/>
  <c r="I241" i="103"/>
  <c r="K240" i="103"/>
  <c r="I240" i="103"/>
  <c r="K239" i="103"/>
  <c r="I239" i="103"/>
  <c r="K238" i="103"/>
  <c r="I238" i="103"/>
  <c r="K237" i="103"/>
  <c r="I237" i="103"/>
  <c r="K236" i="103"/>
  <c r="I236" i="103"/>
  <c r="K235" i="103"/>
  <c r="I235" i="103"/>
  <c r="K234" i="103"/>
  <c r="I234" i="103"/>
  <c r="K233" i="103"/>
  <c r="I233" i="103"/>
  <c r="K232" i="103"/>
  <c r="I232" i="103"/>
  <c r="K231" i="103"/>
  <c r="I231" i="103"/>
  <c r="K230" i="103"/>
  <c r="I230" i="103"/>
  <c r="K229" i="103"/>
  <c r="I229" i="103"/>
  <c r="K228" i="103"/>
  <c r="I228" i="103"/>
  <c r="K227" i="103"/>
  <c r="I227" i="103"/>
  <c r="K226" i="103"/>
  <c r="I226" i="103"/>
  <c r="K225" i="103"/>
  <c r="I225" i="103"/>
  <c r="K224" i="103"/>
  <c r="I224" i="103"/>
  <c r="K223" i="103"/>
  <c r="I223" i="103"/>
  <c r="K222" i="103"/>
  <c r="I222" i="103"/>
  <c r="K221" i="103"/>
  <c r="I221" i="103"/>
  <c r="K220" i="103"/>
  <c r="I220" i="103"/>
  <c r="K219" i="103"/>
  <c r="I219" i="103"/>
  <c r="K218" i="103"/>
  <c r="I218" i="103"/>
  <c r="K217" i="103"/>
  <c r="I217" i="103"/>
  <c r="K216" i="103"/>
  <c r="I216" i="103"/>
  <c r="K215" i="103"/>
  <c r="I215" i="103"/>
  <c r="K214" i="103"/>
  <c r="I214" i="103"/>
  <c r="K213" i="103"/>
  <c r="I213" i="103"/>
  <c r="K212" i="103"/>
  <c r="I212" i="103"/>
  <c r="K211" i="103"/>
  <c r="I211" i="103"/>
  <c r="K210" i="103"/>
  <c r="I210" i="103"/>
  <c r="K209" i="103"/>
  <c r="I209" i="103"/>
  <c r="K208" i="103"/>
  <c r="I208" i="103"/>
  <c r="K207" i="103"/>
  <c r="I207" i="103"/>
  <c r="K206" i="103"/>
  <c r="I206" i="103"/>
  <c r="K205" i="103"/>
  <c r="I205" i="103"/>
  <c r="K204" i="103"/>
  <c r="I204" i="103"/>
  <c r="K203" i="103"/>
  <c r="I203" i="103"/>
  <c r="K202" i="103"/>
  <c r="I202" i="103"/>
  <c r="K201" i="103"/>
  <c r="I201" i="103"/>
  <c r="K200" i="103"/>
  <c r="I200" i="103"/>
  <c r="K199" i="103"/>
  <c r="I199" i="103"/>
  <c r="K198" i="103"/>
  <c r="I198" i="103"/>
  <c r="K197" i="103"/>
  <c r="I197" i="103"/>
  <c r="K196" i="103"/>
  <c r="I196" i="103"/>
  <c r="K195" i="103"/>
  <c r="I195" i="103"/>
  <c r="K194" i="103"/>
  <c r="I194" i="103"/>
  <c r="K193" i="103"/>
  <c r="I193" i="103"/>
  <c r="K192" i="103"/>
  <c r="I192" i="103"/>
  <c r="K191" i="103"/>
  <c r="I191" i="103"/>
  <c r="K190" i="103"/>
  <c r="I190" i="103"/>
  <c r="K189" i="103"/>
  <c r="I189" i="103"/>
  <c r="K188" i="103"/>
  <c r="I188" i="103"/>
  <c r="K187" i="103"/>
  <c r="I187" i="103"/>
  <c r="K186" i="103"/>
  <c r="I186" i="103"/>
  <c r="K185" i="103"/>
  <c r="I185" i="103"/>
  <c r="K184" i="103"/>
  <c r="I184" i="103"/>
  <c r="K183" i="103"/>
  <c r="I183" i="103"/>
  <c r="K182" i="103"/>
  <c r="I182" i="103"/>
  <c r="K181" i="103"/>
  <c r="I181" i="103"/>
  <c r="K180" i="103"/>
  <c r="I180" i="103"/>
  <c r="K179" i="103"/>
  <c r="I179" i="103"/>
  <c r="K178" i="103"/>
  <c r="I178" i="103"/>
  <c r="K177" i="103"/>
  <c r="I177" i="103"/>
  <c r="K176" i="103"/>
  <c r="I176" i="103"/>
  <c r="K175" i="103"/>
  <c r="I175" i="103"/>
  <c r="K174" i="103"/>
  <c r="I174" i="103"/>
  <c r="K173" i="103"/>
  <c r="I173" i="103"/>
  <c r="K172" i="103"/>
  <c r="I172" i="103"/>
  <c r="K171" i="103"/>
  <c r="I171" i="103"/>
  <c r="K170" i="103"/>
  <c r="I170" i="103"/>
  <c r="K169" i="103"/>
  <c r="I169" i="103"/>
  <c r="K168" i="103"/>
  <c r="I168" i="103"/>
  <c r="K167" i="103"/>
  <c r="I167" i="103"/>
  <c r="K166" i="103"/>
  <c r="I166" i="103"/>
  <c r="K165" i="103"/>
  <c r="I165" i="103"/>
  <c r="K164" i="103"/>
  <c r="I164" i="103"/>
  <c r="K163" i="103"/>
  <c r="I163" i="103"/>
  <c r="K162" i="103"/>
  <c r="I162" i="103"/>
  <c r="K161" i="103"/>
  <c r="I161" i="103"/>
  <c r="K160" i="103"/>
  <c r="I160" i="103"/>
  <c r="K159" i="103"/>
  <c r="I159" i="103"/>
  <c r="K158" i="103"/>
  <c r="I158" i="103"/>
  <c r="K157" i="103"/>
  <c r="I157" i="103"/>
  <c r="K156" i="103"/>
  <c r="I156" i="103"/>
  <c r="K155" i="103"/>
  <c r="I155" i="103"/>
  <c r="K154" i="103"/>
  <c r="I154" i="103"/>
  <c r="K153" i="103"/>
  <c r="I153" i="103"/>
  <c r="K152" i="103"/>
  <c r="I152" i="103"/>
  <c r="K151" i="103"/>
  <c r="I151" i="103"/>
  <c r="K150" i="103"/>
  <c r="I150" i="103"/>
  <c r="K149" i="103"/>
  <c r="I149" i="103"/>
  <c r="K148" i="103"/>
  <c r="I148" i="103"/>
  <c r="K147" i="103"/>
  <c r="I147" i="103"/>
  <c r="K146" i="103"/>
  <c r="I146" i="103"/>
  <c r="K145" i="103"/>
  <c r="I145" i="103"/>
  <c r="K144" i="103"/>
  <c r="I144" i="103"/>
  <c r="K143" i="103"/>
  <c r="I143" i="103"/>
  <c r="K142" i="103"/>
  <c r="I142" i="103"/>
  <c r="K141" i="103"/>
  <c r="I141" i="103"/>
  <c r="K140" i="103"/>
  <c r="I140" i="103"/>
  <c r="K139" i="103"/>
  <c r="I139" i="103"/>
  <c r="K138" i="103"/>
  <c r="I138" i="103"/>
  <c r="K137" i="103"/>
  <c r="I137" i="103"/>
  <c r="K136" i="103"/>
  <c r="I136" i="103"/>
  <c r="K135" i="103"/>
  <c r="I135" i="103"/>
  <c r="K134" i="103"/>
  <c r="I134" i="103"/>
  <c r="K133" i="103"/>
  <c r="I133" i="103"/>
  <c r="K132" i="103"/>
  <c r="I132" i="103"/>
  <c r="K131" i="103"/>
  <c r="I131" i="103"/>
  <c r="K130" i="103"/>
  <c r="I130" i="103"/>
  <c r="K128" i="103"/>
  <c r="I128" i="103"/>
  <c r="K127" i="103"/>
  <c r="I127" i="103"/>
  <c r="K126" i="103"/>
  <c r="I126" i="103"/>
  <c r="K125" i="103"/>
  <c r="I125" i="103"/>
  <c r="K124" i="103"/>
  <c r="I124" i="103"/>
  <c r="K123" i="103"/>
  <c r="I123" i="103"/>
  <c r="K122" i="103"/>
  <c r="I122" i="103"/>
  <c r="K121" i="103"/>
  <c r="I121" i="103"/>
  <c r="K120" i="103"/>
  <c r="I120" i="103"/>
  <c r="K119" i="103"/>
  <c r="I119" i="103"/>
  <c r="K118" i="103"/>
  <c r="I118" i="103"/>
  <c r="K117" i="103"/>
  <c r="I117" i="103"/>
  <c r="K116" i="103"/>
  <c r="I116" i="103"/>
  <c r="K115" i="103"/>
  <c r="I115" i="103"/>
  <c r="K114" i="103"/>
  <c r="I114" i="103"/>
  <c r="K113" i="103"/>
  <c r="I113" i="103"/>
  <c r="K112" i="103"/>
  <c r="I112" i="103"/>
  <c r="K111" i="103"/>
  <c r="I111" i="103"/>
  <c r="K110" i="103"/>
  <c r="I110" i="103"/>
  <c r="K109" i="103"/>
  <c r="I109" i="103"/>
  <c r="K108" i="103"/>
  <c r="I108" i="103"/>
  <c r="K107" i="103"/>
  <c r="I107" i="103"/>
  <c r="K106" i="103"/>
  <c r="I106" i="103"/>
  <c r="K105" i="103"/>
  <c r="I105" i="103"/>
  <c r="K104" i="103"/>
  <c r="I104" i="103"/>
  <c r="K103" i="103"/>
  <c r="I103" i="103"/>
  <c r="K102" i="103"/>
  <c r="I102" i="103"/>
  <c r="K101" i="103"/>
  <c r="I101" i="103"/>
  <c r="K100" i="103"/>
  <c r="I100" i="103"/>
  <c r="K99" i="103"/>
  <c r="I99" i="103"/>
  <c r="K98" i="103"/>
  <c r="I98" i="103"/>
  <c r="K97" i="103"/>
  <c r="I97" i="103"/>
  <c r="K96" i="103"/>
  <c r="I96" i="103"/>
  <c r="K95" i="103"/>
  <c r="I95" i="103"/>
  <c r="K94" i="103"/>
  <c r="I94" i="103"/>
  <c r="K93" i="103"/>
  <c r="I93" i="103"/>
  <c r="K92" i="103"/>
  <c r="I92" i="103"/>
  <c r="K91" i="103"/>
  <c r="I91" i="103"/>
  <c r="K90" i="103"/>
  <c r="I90" i="103"/>
  <c r="K89" i="103"/>
  <c r="I89" i="103"/>
  <c r="K88" i="103"/>
  <c r="I88" i="103"/>
  <c r="K87" i="103"/>
  <c r="I87" i="103"/>
  <c r="K86" i="103"/>
  <c r="I86" i="103"/>
  <c r="K85" i="103"/>
  <c r="I85" i="103"/>
  <c r="K84" i="103"/>
  <c r="I84" i="103"/>
  <c r="K83" i="103"/>
  <c r="I83" i="103"/>
  <c r="K82" i="103"/>
  <c r="I82" i="103"/>
  <c r="K81" i="103"/>
  <c r="I81" i="103"/>
  <c r="K80" i="103"/>
  <c r="I80" i="103"/>
  <c r="K79" i="103"/>
  <c r="I79" i="103"/>
  <c r="K78" i="103"/>
  <c r="I78" i="103"/>
  <c r="K77" i="103"/>
  <c r="I77" i="103"/>
  <c r="K76" i="103"/>
  <c r="I76" i="103"/>
  <c r="K75" i="103"/>
  <c r="I75" i="103"/>
  <c r="K74" i="103"/>
  <c r="I74" i="103"/>
  <c r="K73" i="103"/>
  <c r="I73" i="103"/>
  <c r="K72" i="103"/>
  <c r="I72" i="103"/>
  <c r="K71" i="103"/>
  <c r="I71" i="103"/>
  <c r="K70" i="103"/>
  <c r="I70" i="103"/>
  <c r="K69" i="103"/>
  <c r="I69" i="103"/>
  <c r="K68" i="103"/>
  <c r="I68" i="103"/>
  <c r="K67" i="103"/>
  <c r="I67" i="103"/>
  <c r="K66" i="103"/>
  <c r="I66" i="103"/>
  <c r="K65" i="103"/>
  <c r="I65" i="103"/>
  <c r="K64" i="103"/>
  <c r="I64" i="103"/>
  <c r="K63" i="103"/>
  <c r="I63" i="103"/>
  <c r="K62" i="103"/>
  <c r="I62" i="103"/>
  <c r="K61" i="103"/>
  <c r="I61" i="103"/>
  <c r="K60" i="103"/>
  <c r="I60" i="103"/>
  <c r="K59" i="103"/>
  <c r="I59" i="103"/>
  <c r="K58" i="103"/>
  <c r="I58" i="103"/>
  <c r="K57" i="103"/>
  <c r="I57" i="103"/>
  <c r="K56" i="103"/>
  <c r="I56" i="103"/>
  <c r="K55" i="103"/>
  <c r="I55" i="103"/>
  <c r="K54" i="103"/>
  <c r="I54" i="103"/>
  <c r="K53" i="103"/>
  <c r="I53" i="103"/>
  <c r="K52" i="103"/>
  <c r="I52" i="103"/>
  <c r="K51" i="103"/>
  <c r="I51" i="103"/>
  <c r="K50" i="103"/>
  <c r="I50" i="103"/>
  <c r="K49" i="103"/>
  <c r="I49" i="103"/>
  <c r="K48" i="103"/>
  <c r="I48" i="103"/>
  <c r="K47" i="103"/>
  <c r="I47" i="103"/>
  <c r="K46" i="103"/>
  <c r="I46" i="103"/>
  <c r="K45" i="103"/>
  <c r="I45" i="103"/>
  <c r="K44" i="103"/>
  <c r="I44" i="103"/>
  <c r="K43" i="103"/>
  <c r="I43" i="103"/>
  <c r="K42" i="103"/>
  <c r="I42" i="103"/>
  <c r="K41" i="103"/>
  <c r="I41" i="103"/>
  <c r="K40" i="103"/>
  <c r="I40" i="103"/>
  <c r="K39" i="103"/>
  <c r="I39" i="103"/>
  <c r="K38" i="103"/>
  <c r="I38" i="103"/>
  <c r="K37" i="103"/>
  <c r="I37" i="103"/>
  <c r="K36" i="103"/>
  <c r="I36" i="103"/>
  <c r="K35" i="103"/>
  <c r="I35" i="103"/>
  <c r="K34" i="103"/>
  <c r="I34" i="103"/>
  <c r="K33" i="103"/>
  <c r="I33" i="103"/>
  <c r="K32" i="103"/>
  <c r="I32" i="103"/>
  <c r="K31" i="103"/>
  <c r="I31" i="103"/>
  <c r="K30" i="103"/>
  <c r="I30" i="103"/>
  <c r="K29" i="103"/>
  <c r="I29" i="103"/>
  <c r="K28" i="103"/>
  <c r="I28" i="103"/>
  <c r="K27" i="103"/>
  <c r="I27" i="103"/>
  <c r="K26" i="103"/>
  <c r="I26" i="103"/>
  <c r="K25" i="103"/>
  <c r="I25" i="103"/>
  <c r="K24" i="103"/>
  <c r="I24" i="103"/>
  <c r="K23" i="103"/>
  <c r="I23" i="103"/>
  <c r="K22" i="103"/>
  <c r="I22" i="103"/>
  <c r="K21" i="103"/>
  <c r="I21" i="103"/>
  <c r="K20" i="103"/>
  <c r="I20" i="103"/>
  <c r="K18" i="103"/>
  <c r="I18" i="103"/>
  <c r="K17" i="103"/>
  <c r="I17" i="103"/>
  <c r="K16" i="103"/>
  <c r="I16" i="103"/>
  <c r="K15" i="103"/>
  <c r="I15" i="103"/>
  <c r="K14" i="103"/>
  <c r="I14" i="103"/>
  <c r="K13" i="103"/>
  <c r="I13" i="103"/>
  <c r="K12" i="103"/>
  <c r="I12" i="103"/>
  <c r="H413" i="101"/>
  <c r="K411" i="101"/>
  <c r="I411" i="101"/>
  <c r="K410" i="101"/>
  <c r="I410" i="101"/>
  <c r="K409" i="101"/>
  <c r="I409" i="101"/>
  <c r="K408" i="101"/>
  <c r="I408" i="101"/>
  <c r="K407" i="101"/>
  <c r="I407" i="101"/>
  <c r="K406" i="101"/>
  <c r="I406" i="101"/>
  <c r="K405" i="101"/>
  <c r="I405" i="101"/>
  <c r="K404" i="101"/>
  <c r="I404" i="101"/>
  <c r="K403" i="101"/>
  <c r="I403" i="101"/>
  <c r="K402" i="101"/>
  <c r="I402" i="101"/>
  <c r="K401" i="101"/>
  <c r="I401" i="101"/>
  <c r="K400" i="101"/>
  <c r="I400" i="101"/>
  <c r="K399" i="101"/>
  <c r="I399" i="101"/>
  <c r="K398" i="101"/>
  <c r="I398" i="101"/>
  <c r="K397" i="101"/>
  <c r="I397" i="101"/>
  <c r="K396" i="101"/>
  <c r="I396" i="101"/>
  <c r="K395" i="101"/>
  <c r="I395" i="101"/>
  <c r="K394" i="101"/>
  <c r="I394" i="101"/>
  <c r="K393" i="101"/>
  <c r="I393" i="101"/>
  <c r="K392" i="101"/>
  <c r="I392" i="101"/>
  <c r="K391" i="101"/>
  <c r="I391" i="101"/>
  <c r="K390" i="101"/>
  <c r="I390" i="101"/>
  <c r="K389" i="101"/>
  <c r="I389" i="101"/>
  <c r="K388" i="101"/>
  <c r="I388" i="101"/>
  <c r="K387" i="101"/>
  <c r="I387" i="101"/>
  <c r="K386" i="101"/>
  <c r="I386" i="101"/>
  <c r="K385" i="101"/>
  <c r="I385" i="101"/>
  <c r="K384" i="101"/>
  <c r="I384" i="101"/>
  <c r="K383" i="101"/>
  <c r="I383" i="101"/>
  <c r="K382" i="101"/>
  <c r="I382" i="101"/>
  <c r="K381" i="101"/>
  <c r="I381" i="101"/>
  <c r="K380" i="101"/>
  <c r="I380" i="101"/>
  <c r="K379" i="101"/>
  <c r="I379" i="101"/>
  <c r="K378" i="101"/>
  <c r="I378" i="101"/>
  <c r="K377" i="101"/>
  <c r="I377" i="101"/>
  <c r="K376" i="101"/>
  <c r="I376" i="101"/>
  <c r="K375" i="101"/>
  <c r="I375" i="101"/>
  <c r="K374" i="101"/>
  <c r="I374" i="101"/>
  <c r="K373" i="101"/>
  <c r="I373" i="101"/>
  <c r="K372" i="101"/>
  <c r="I372" i="101"/>
  <c r="K371" i="101"/>
  <c r="I371" i="101"/>
  <c r="K370" i="101"/>
  <c r="I370" i="101"/>
  <c r="K369" i="101"/>
  <c r="I369" i="101"/>
  <c r="K368" i="101"/>
  <c r="I368" i="101"/>
  <c r="K367" i="101"/>
  <c r="I367" i="101"/>
  <c r="K366" i="101"/>
  <c r="I366" i="101"/>
  <c r="K365" i="101"/>
  <c r="I365" i="101"/>
  <c r="K364" i="101"/>
  <c r="I364" i="101"/>
  <c r="K363" i="101"/>
  <c r="I363" i="101"/>
  <c r="K362" i="101"/>
  <c r="I362" i="101"/>
  <c r="K361" i="101"/>
  <c r="I361" i="101"/>
  <c r="K360" i="101"/>
  <c r="I360" i="101"/>
  <c r="K359" i="101"/>
  <c r="I359" i="101"/>
  <c r="K358" i="101"/>
  <c r="I358" i="101"/>
  <c r="K357" i="101"/>
  <c r="I357" i="101"/>
  <c r="K356" i="101"/>
  <c r="I356" i="101"/>
  <c r="K355" i="101"/>
  <c r="I355" i="101"/>
  <c r="K354" i="101"/>
  <c r="I354" i="101"/>
  <c r="K353" i="101"/>
  <c r="I353" i="101"/>
  <c r="K352" i="101"/>
  <c r="I352" i="101"/>
  <c r="K351" i="101"/>
  <c r="I351" i="101"/>
  <c r="K350" i="101"/>
  <c r="I350" i="101"/>
  <c r="K349" i="101"/>
  <c r="I349" i="101"/>
  <c r="K348" i="101"/>
  <c r="I348" i="101"/>
  <c r="K347" i="101"/>
  <c r="I347" i="101"/>
  <c r="K346" i="101"/>
  <c r="I346" i="101"/>
  <c r="K345" i="101"/>
  <c r="I345" i="101"/>
  <c r="K344" i="101"/>
  <c r="I344" i="101"/>
  <c r="K343" i="101"/>
  <c r="I343" i="101"/>
  <c r="K342" i="101"/>
  <c r="I342" i="101"/>
  <c r="K341" i="101"/>
  <c r="I341" i="101"/>
  <c r="K340" i="101"/>
  <c r="I340" i="101"/>
  <c r="K339" i="101"/>
  <c r="I339" i="101"/>
  <c r="K338" i="101"/>
  <c r="I338" i="101"/>
  <c r="K337" i="101"/>
  <c r="I337" i="101"/>
  <c r="K336" i="101"/>
  <c r="I336" i="101"/>
  <c r="K335" i="101"/>
  <c r="I335" i="101"/>
  <c r="K334" i="101"/>
  <c r="I334" i="101"/>
  <c r="K333" i="101"/>
  <c r="I333" i="101"/>
  <c r="K332" i="101"/>
  <c r="I332" i="101"/>
  <c r="K331" i="101"/>
  <c r="I331" i="101"/>
  <c r="K330" i="101"/>
  <c r="I330" i="101"/>
  <c r="K329" i="101"/>
  <c r="I329" i="101"/>
  <c r="K327" i="101"/>
  <c r="I327" i="101"/>
  <c r="K326" i="101"/>
  <c r="I326" i="101"/>
  <c r="K325" i="101"/>
  <c r="I325" i="101"/>
  <c r="K324" i="101"/>
  <c r="I324" i="101"/>
  <c r="K323" i="101"/>
  <c r="I323" i="101"/>
  <c r="K322" i="101"/>
  <c r="I322" i="101"/>
  <c r="K321" i="101"/>
  <c r="I321" i="101"/>
  <c r="K320" i="101"/>
  <c r="I320" i="101"/>
  <c r="K319" i="101"/>
  <c r="I319" i="101"/>
  <c r="K318" i="101"/>
  <c r="I318" i="101"/>
  <c r="K317" i="101"/>
  <c r="I317" i="101"/>
  <c r="K316" i="101"/>
  <c r="I316" i="101"/>
  <c r="K315" i="101"/>
  <c r="I315" i="101"/>
  <c r="K314" i="101"/>
  <c r="I314" i="101"/>
  <c r="K313" i="101"/>
  <c r="I313" i="101"/>
  <c r="K312" i="101"/>
  <c r="I312" i="101"/>
  <c r="K311" i="101"/>
  <c r="I311" i="101"/>
  <c r="K310" i="101"/>
  <c r="I310" i="101"/>
  <c r="K309" i="101"/>
  <c r="I309" i="101"/>
  <c r="K308" i="101"/>
  <c r="I308" i="101"/>
  <c r="K307" i="101"/>
  <c r="I307" i="101"/>
  <c r="K306" i="101"/>
  <c r="I306" i="101"/>
  <c r="K305" i="101"/>
  <c r="I305" i="101"/>
  <c r="K304" i="101"/>
  <c r="I304" i="101"/>
  <c r="K303" i="101"/>
  <c r="I303" i="101"/>
  <c r="K302" i="101"/>
  <c r="I302" i="101"/>
  <c r="K301" i="101"/>
  <c r="I301" i="101"/>
  <c r="K300" i="101"/>
  <c r="I300" i="101"/>
  <c r="K299" i="101"/>
  <c r="I299" i="101"/>
  <c r="K298" i="101"/>
  <c r="I298" i="101"/>
  <c r="K297" i="101"/>
  <c r="I297" i="101"/>
  <c r="K296" i="101"/>
  <c r="I296" i="101"/>
  <c r="K295" i="101"/>
  <c r="I295" i="101"/>
  <c r="K294" i="101"/>
  <c r="I294" i="101"/>
  <c r="K293" i="101"/>
  <c r="I293" i="101"/>
  <c r="K292" i="101"/>
  <c r="I292" i="101"/>
  <c r="K291" i="101"/>
  <c r="I291" i="101"/>
  <c r="K290" i="101"/>
  <c r="I290" i="101"/>
  <c r="K289" i="101"/>
  <c r="I289" i="101"/>
  <c r="K288" i="101"/>
  <c r="I288" i="101"/>
  <c r="K287" i="101"/>
  <c r="I287" i="101"/>
  <c r="K286" i="101"/>
  <c r="I286" i="101"/>
  <c r="K285" i="101"/>
  <c r="I285" i="101"/>
  <c r="K284" i="101"/>
  <c r="I284" i="101"/>
  <c r="K283" i="101"/>
  <c r="I283" i="101"/>
  <c r="K282" i="101"/>
  <c r="I282" i="101"/>
  <c r="K281" i="101"/>
  <c r="I281" i="101"/>
  <c r="K280" i="101"/>
  <c r="I280" i="101"/>
  <c r="K279" i="101"/>
  <c r="I279" i="101"/>
  <c r="K278" i="101"/>
  <c r="I278" i="101"/>
  <c r="K277" i="101"/>
  <c r="I277" i="101"/>
  <c r="K276" i="101"/>
  <c r="I276" i="101"/>
  <c r="K275" i="101"/>
  <c r="I275" i="101"/>
  <c r="K274" i="101"/>
  <c r="I274" i="101"/>
  <c r="K273" i="101"/>
  <c r="I273" i="101"/>
  <c r="K272" i="101"/>
  <c r="I272" i="101"/>
  <c r="K271" i="101"/>
  <c r="I271" i="101"/>
  <c r="K270" i="101"/>
  <c r="I270" i="101"/>
  <c r="K269" i="101"/>
  <c r="I269" i="101"/>
  <c r="K268" i="101"/>
  <c r="I268" i="101"/>
  <c r="K267" i="101"/>
  <c r="I267" i="101"/>
  <c r="K266" i="101"/>
  <c r="I266" i="101"/>
  <c r="K265" i="101"/>
  <c r="I265" i="101"/>
  <c r="K264" i="101"/>
  <c r="I264" i="101"/>
  <c r="K263" i="101"/>
  <c r="I263" i="101"/>
  <c r="K262" i="101"/>
  <c r="I262" i="101"/>
  <c r="K261" i="101"/>
  <c r="I261" i="101"/>
  <c r="K260" i="101"/>
  <c r="I260" i="101"/>
  <c r="K259" i="101"/>
  <c r="I259" i="101"/>
  <c r="K258" i="101"/>
  <c r="I258" i="101"/>
  <c r="K257" i="101"/>
  <c r="I257" i="101"/>
  <c r="K256" i="101"/>
  <c r="I256" i="101"/>
  <c r="K255" i="101"/>
  <c r="I255" i="101"/>
  <c r="K254" i="101"/>
  <c r="I254" i="101"/>
  <c r="K253" i="101"/>
  <c r="I253" i="101"/>
  <c r="K252" i="101"/>
  <c r="I252" i="101"/>
  <c r="K251" i="101"/>
  <c r="I251" i="101"/>
  <c r="K250" i="101"/>
  <c r="I250" i="101"/>
  <c r="K249" i="101"/>
  <c r="I249" i="101"/>
  <c r="K248" i="101"/>
  <c r="I248" i="101"/>
  <c r="K247" i="101"/>
  <c r="I247" i="101"/>
  <c r="K245" i="101"/>
  <c r="I245" i="101"/>
  <c r="K244" i="101"/>
  <c r="I244" i="101"/>
  <c r="K243" i="101"/>
  <c r="I243" i="101"/>
  <c r="K242" i="101"/>
  <c r="I242" i="101"/>
  <c r="K241" i="101"/>
  <c r="I241" i="101"/>
  <c r="K240" i="101"/>
  <c r="I240" i="101"/>
  <c r="K239" i="101"/>
  <c r="I239" i="101"/>
  <c r="K238" i="101"/>
  <c r="I238" i="101"/>
  <c r="K237" i="101"/>
  <c r="I237" i="101"/>
  <c r="K236" i="101"/>
  <c r="I236" i="101"/>
  <c r="K235" i="101"/>
  <c r="I235" i="101"/>
  <c r="K234" i="101"/>
  <c r="I234" i="101"/>
  <c r="K233" i="101"/>
  <c r="I233" i="101"/>
  <c r="K232" i="101"/>
  <c r="I232" i="101"/>
  <c r="K231" i="101"/>
  <c r="I231" i="101"/>
  <c r="K230" i="101"/>
  <c r="I230" i="101"/>
  <c r="K229" i="101"/>
  <c r="I229" i="101"/>
  <c r="K228" i="101"/>
  <c r="I228" i="101"/>
  <c r="K227" i="101"/>
  <c r="I227" i="101"/>
  <c r="K226" i="101"/>
  <c r="I226" i="101"/>
  <c r="K225" i="101"/>
  <c r="I225" i="101"/>
  <c r="K224" i="101"/>
  <c r="I224" i="101"/>
  <c r="K223" i="101"/>
  <c r="I223" i="101"/>
  <c r="K222" i="101"/>
  <c r="I222" i="101"/>
  <c r="K221" i="101"/>
  <c r="I221" i="101"/>
  <c r="K220" i="101"/>
  <c r="I220" i="101"/>
  <c r="K219" i="101"/>
  <c r="I219" i="101"/>
  <c r="K218" i="101"/>
  <c r="I218" i="101"/>
  <c r="K217" i="101"/>
  <c r="I217" i="101"/>
  <c r="K216" i="101"/>
  <c r="I216" i="101"/>
  <c r="K215" i="101"/>
  <c r="I215" i="101"/>
  <c r="K214" i="101"/>
  <c r="I214" i="101"/>
  <c r="K213" i="101"/>
  <c r="I213" i="101"/>
  <c r="K212" i="101"/>
  <c r="I212" i="101"/>
  <c r="K211" i="101"/>
  <c r="I211" i="101"/>
  <c r="K210" i="101"/>
  <c r="I210" i="101"/>
  <c r="K209" i="101"/>
  <c r="I209" i="101"/>
  <c r="K208" i="101"/>
  <c r="I208" i="101"/>
  <c r="K207" i="101"/>
  <c r="I207" i="101"/>
  <c r="K206" i="101"/>
  <c r="I206" i="101"/>
  <c r="K205" i="101"/>
  <c r="I205" i="101"/>
  <c r="K204" i="101"/>
  <c r="I204" i="101"/>
  <c r="K203" i="101"/>
  <c r="I203" i="101"/>
  <c r="K202" i="101"/>
  <c r="I202" i="101"/>
  <c r="K201" i="101"/>
  <c r="I201" i="101"/>
  <c r="K200" i="101"/>
  <c r="I200" i="101"/>
  <c r="K199" i="101"/>
  <c r="I199" i="101"/>
  <c r="K198" i="101"/>
  <c r="I198" i="101"/>
  <c r="K197" i="101"/>
  <c r="I197" i="101"/>
  <c r="K196" i="101"/>
  <c r="I196" i="101"/>
  <c r="K195" i="101"/>
  <c r="I195" i="101"/>
  <c r="K194" i="101"/>
  <c r="I194" i="101"/>
  <c r="K193" i="101"/>
  <c r="I193" i="101"/>
  <c r="K192" i="101"/>
  <c r="I192" i="101"/>
  <c r="K191" i="101"/>
  <c r="I191" i="101"/>
  <c r="K190" i="101"/>
  <c r="I190" i="101"/>
  <c r="K189" i="101"/>
  <c r="I189" i="101"/>
  <c r="K188" i="101"/>
  <c r="I188" i="101"/>
  <c r="K187" i="101"/>
  <c r="I187" i="101"/>
  <c r="K186" i="101"/>
  <c r="I186" i="101"/>
  <c r="K185" i="101"/>
  <c r="I185" i="101"/>
  <c r="K184" i="101"/>
  <c r="I184" i="101"/>
  <c r="K183" i="101"/>
  <c r="I183" i="101"/>
  <c r="K182" i="101"/>
  <c r="I182" i="101"/>
  <c r="K181" i="101"/>
  <c r="I181" i="101"/>
  <c r="K180" i="101"/>
  <c r="I180" i="101"/>
  <c r="K178" i="101"/>
  <c r="I178" i="101"/>
  <c r="K177" i="101"/>
  <c r="I177" i="101"/>
  <c r="K176" i="101"/>
  <c r="I176" i="101"/>
  <c r="K175" i="101"/>
  <c r="I175" i="101"/>
  <c r="K174" i="101"/>
  <c r="I174" i="101"/>
  <c r="K173" i="101"/>
  <c r="I173" i="101"/>
  <c r="K172" i="101"/>
  <c r="I172" i="101"/>
  <c r="K171" i="101"/>
  <c r="I171" i="101"/>
  <c r="K170" i="101"/>
  <c r="I170" i="101"/>
  <c r="K169" i="101"/>
  <c r="I169" i="101"/>
  <c r="K168" i="101"/>
  <c r="I168" i="101"/>
  <c r="K167" i="101"/>
  <c r="I167" i="101"/>
  <c r="K166" i="101"/>
  <c r="I166" i="101"/>
  <c r="K165" i="101"/>
  <c r="I165" i="101"/>
  <c r="K164" i="101"/>
  <c r="I164" i="101"/>
  <c r="K163" i="101"/>
  <c r="I163" i="101"/>
  <c r="K162" i="101"/>
  <c r="I162" i="101"/>
  <c r="K161" i="101"/>
  <c r="I161" i="101"/>
  <c r="K160" i="101"/>
  <c r="I160" i="101"/>
  <c r="K159" i="101"/>
  <c r="I159" i="101"/>
  <c r="K158" i="101"/>
  <c r="I158" i="101"/>
  <c r="K157" i="101"/>
  <c r="I157" i="101"/>
  <c r="K156" i="101"/>
  <c r="I156" i="101"/>
  <c r="K155" i="101"/>
  <c r="I155" i="101"/>
  <c r="K154" i="101"/>
  <c r="I154" i="101"/>
  <c r="K153" i="101"/>
  <c r="I153" i="101"/>
  <c r="K152" i="101"/>
  <c r="I152" i="101"/>
  <c r="K151" i="101"/>
  <c r="I151" i="101"/>
  <c r="K150" i="101"/>
  <c r="I150" i="101"/>
  <c r="K149" i="101"/>
  <c r="I149" i="101"/>
  <c r="K148" i="101"/>
  <c r="I148" i="101"/>
  <c r="K147" i="101"/>
  <c r="I147" i="101"/>
  <c r="K146" i="101"/>
  <c r="I146" i="101"/>
  <c r="K145" i="101"/>
  <c r="I145" i="101"/>
  <c r="K144" i="101"/>
  <c r="I144" i="101"/>
  <c r="K143" i="101"/>
  <c r="I143" i="101"/>
  <c r="K142" i="101"/>
  <c r="I142" i="101"/>
  <c r="K141" i="101"/>
  <c r="I141" i="101"/>
  <c r="K140" i="101"/>
  <c r="I140" i="101"/>
  <c r="K139" i="101"/>
  <c r="I139" i="101"/>
  <c r="K138" i="101"/>
  <c r="I138" i="101"/>
  <c r="K137" i="101"/>
  <c r="I137" i="101"/>
  <c r="K136" i="101"/>
  <c r="I136" i="101"/>
  <c r="K135" i="101"/>
  <c r="I135" i="101"/>
  <c r="K134" i="101"/>
  <c r="I134" i="101"/>
  <c r="K133" i="101"/>
  <c r="I133" i="101"/>
  <c r="K132" i="101"/>
  <c r="I132" i="101"/>
  <c r="K131" i="101"/>
  <c r="I131" i="101"/>
  <c r="K130" i="101"/>
  <c r="I130" i="101"/>
  <c r="K129" i="101"/>
  <c r="I129" i="101"/>
  <c r="K128" i="101"/>
  <c r="I128" i="101"/>
  <c r="K127" i="101"/>
  <c r="I127" i="101"/>
  <c r="K126" i="101"/>
  <c r="I126" i="101"/>
  <c r="K125" i="101"/>
  <c r="I125" i="101"/>
  <c r="K124" i="101"/>
  <c r="I124" i="101"/>
  <c r="K123" i="101"/>
  <c r="I123" i="101"/>
  <c r="K122" i="101"/>
  <c r="I122" i="101"/>
  <c r="K121" i="101"/>
  <c r="I121" i="101"/>
  <c r="K120" i="101"/>
  <c r="I120" i="101"/>
  <c r="K119" i="101"/>
  <c r="I119" i="101"/>
  <c r="K118" i="101"/>
  <c r="I118" i="101"/>
  <c r="K117" i="101"/>
  <c r="I117" i="101"/>
  <c r="K116" i="101"/>
  <c r="I116" i="101"/>
  <c r="K115" i="101"/>
  <c r="I115" i="101"/>
  <c r="K114" i="101"/>
  <c r="I114" i="101"/>
  <c r="K113" i="101"/>
  <c r="I113" i="101"/>
  <c r="K112" i="101"/>
  <c r="I112" i="101"/>
  <c r="K110" i="101"/>
  <c r="I110" i="101"/>
  <c r="K109" i="101"/>
  <c r="I109" i="101"/>
  <c r="K108" i="101"/>
  <c r="I108" i="101"/>
  <c r="K107" i="101"/>
  <c r="I107" i="101"/>
  <c r="K106" i="101"/>
  <c r="I106" i="101"/>
  <c r="K105" i="101"/>
  <c r="I105" i="101"/>
  <c r="K104" i="101"/>
  <c r="I104" i="101"/>
  <c r="K103" i="101"/>
  <c r="I103" i="101"/>
  <c r="K102" i="101"/>
  <c r="I102" i="101"/>
  <c r="K101" i="101"/>
  <c r="I101" i="101"/>
  <c r="K100" i="101"/>
  <c r="I100" i="101"/>
  <c r="K99" i="101"/>
  <c r="I99" i="101"/>
  <c r="K98" i="101"/>
  <c r="I98" i="101"/>
  <c r="K97" i="101"/>
  <c r="I97" i="101"/>
  <c r="K96" i="101"/>
  <c r="I96" i="101"/>
  <c r="K95" i="101"/>
  <c r="I95" i="101"/>
  <c r="K94" i="101"/>
  <c r="I94" i="101"/>
  <c r="K93" i="101"/>
  <c r="I93" i="101"/>
  <c r="K92" i="101"/>
  <c r="I92" i="101"/>
  <c r="K91" i="101"/>
  <c r="I91" i="101"/>
  <c r="K90" i="101"/>
  <c r="I90" i="101"/>
  <c r="K89" i="101"/>
  <c r="I89" i="101"/>
  <c r="K88" i="101"/>
  <c r="I88" i="101"/>
  <c r="K87" i="101"/>
  <c r="I87" i="101"/>
  <c r="K86" i="101"/>
  <c r="I86" i="101"/>
  <c r="K85" i="101"/>
  <c r="I85" i="101"/>
  <c r="K84" i="101"/>
  <c r="I84" i="101"/>
  <c r="K83" i="101"/>
  <c r="I83" i="101"/>
  <c r="K82" i="101"/>
  <c r="I82" i="101"/>
  <c r="K81" i="101"/>
  <c r="I81" i="101"/>
  <c r="K80" i="101"/>
  <c r="I80" i="101"/>
  <c r="K79" i="101"/>
  <c r="I79" i="101"/>
  <c r="K78" i="101"/>
  <c r="I78" i="101"/>
  <c r="K77" i="101"/>
  <c r="I77" i="101"/>
  <c r="K76" i="101"/>
  <c r="I76" i="101"/>
  <c r="K75" i="101"/>
  <c r="I75" i="101"/>
  <c r="K74" i="101"/>
  <c r="I74" i="101"/>
  <c r="K73" i="101"/>
  <c r="I73" i="101"/>
  <c r="K72" i="101"/>
  <c r="I72" i="101"/>
  <c r="K71" i="101"/>
  <c r="I71" i="101"/>
  <c r="K70" i="101"/>
  <c r="I70" i="101"/>
  <c r="K69" i="101"/>
  <c r="I69" i="101"/>
  <c r="K68" i="101"/>
  <c r="I68" i="101"/>
  <c r="K67" i="101"/>
  <c r="I67" i="101"/>
  <c r="K66" i="101"/>
  <c r="I66" i="101"/>
  <c r="K65" i="101"/>
  <c r="I65" i="101"/>
  <c r="K64" i="101"/>
  <c r="I64" i="101"/>
  <c r="K63" i="101"/>
  <c r="I63" i="101"/>
  <c r="K62" i="101"/>
  <c r="I62" i="101"/>
  <c r="K60" i="101"/>
  <c r="I60" i="101"/>
  <c r="K59" i="101"/>
  <c r="I59" i="101"/>
  <c r="K58" i="101"/>
  <c r="I58" i="101"/>
  <c r="K57" i="101"/>
  <c r="I57" i="101"/>
  <c r="K56" i="101"/>
  <c r="I56" i="101"/>
  <c r="K55" i="101"/>
  <c r="I55" i="101"/>
  <c r="K54" i="101"/>
  <c r="I54" i="101"/>
  <c r="K53" i="101"/>
  <c r="I53" i="101"/>
  <c r="K52" i="101"/>
  <c r="I52" i="101"/>
  <c r="K51" i="101"/>
  <c r="I51" i="101"/>
  <c r="K50" i="101"/>
  <c r="I50" i="101"/>
  <c r="K49" i="101"/>
  <c r="I49" i="101"/>
  <c r="K48" i="101"/>
  <c r="I48" i="101"/>
  <c r="K47" i="101"/>
  <c r="I47" i="101"/>
  <c r="K46" i="101"/>
  <c r="I46" i="101"/>
  <c r="K45" i="101"/>
  <c r="I45" i="101"/>
  <c r="K44" i="101"/>
  <c r="I44" i="101"/>
  <c r="K43" i="101"/>
  <c r="I43" i="101"/>
  <c r="K42" i="101"/>
  <c r="I42" i="101"/>
  <c r="K41" i="101"/>
  <c r="I41" i="101"/>
  <c r="K40" i="101"/>
  <c r="I40" i="101"/>
  <c r="K39" i="101"/>
  <c r="I39" i="101"/>
  <c r="K38" i="101"/>
  <c r="I38" i="101"/>
  <c r="K37" i="101"/>
  <c r="I37" i="101"/>
  <c r="K36" i="101"/>
  <c r="I36" i="101"/>
  <c r="K35" i="101"/>
  <c r="I35" i="101"/>
  <c r="K34" i="101"/>
  <c r="I34" i="101"/>
  <c r="K33" i="101"/>
  <c r="I33" i="101"/>
  <c r="K32" i="101"/>
  <c r="I32" i="101"/>
  <c r="K31" i="101"/>
  <c r="I31" i="101"/>
  <c r="K30" i="101"/>
  <c r="I30" i="101"/>
  <c r="K29" i="101"/>
  <c r="I29" i="101"/>
  <c r="K28" i="101"/>
  <c r="I28" i="101"/>
  <c r="K27" i="101"/>
  <c r="I27" i="101"/>
  <c r="K26" i="101"/>
  <c r="I26" i="101"/>
  <c r="K25" i="101"/>
  <c r="I25" i="101"/>
  <c r="K24" i="101"/>
  <c r="I24" i="101"/>
  <c r="K23" i="101"/>
  <c r="I23" i="101"/>
  <c r="K22" i="101"/>
  <c r="I22" i="101"/>
  <c r="K21" i="101"/>
  <c r="I21" i="101"/>
  <c r="K20" i="101"/>
  <c r="I20" i="101"/>
  <c r="K19" i="101"/>
  <c r="I19" i="101"/>
  <c r="K18" i="101"/>
  <c r="I18" i="101"/>
  <c r="K17" i="101"/>
  <c r="I17" i="101"/>
  <c r="K16" i="101"/>
  <c r="I16" i="101"/>
  <c r="K15" i="101"/>
  <c r="I15" i="101"/>
  <c r="K14" i="101"/>
  <c r="I14" i="101"/>
  <c r="K12" i="101"/>
  <c r="I12" i="101"/>
  <c r="K11" i="101"/>
  <c r="I11" i="101"/>
  <c r="K10" i="101"/>
  <c r="I10" i="101"/>
  <c r="K9" i="101"/>
  <c r="I9" i="101"/>
  <c r="K16" i="364"/>
  <c r="I16" i="364"/>
  <c r="K11" i="364"/>
  <c r="I11" i="364"/>
  <c r="K10" i="364"/>
  <c r="I10" i="364"/>
  <c r="K9" i="364"/>
  <c r="I9" i="364"/>
  <c r="H193" i="363"/>
  <c r="K191" i="363"/>
  <c r="I191" i="363"/>
  <c r="K190" i="363"/>
  <c r="I190" i="363"/>
  <c r="K189" i="363"/>
  <c r="I189" i="363"/>
  <c r="K188" i="363"/>
  <c r="I188" i="363"/>
  <c r="K187" i="363"/>
  <c r="I187" i="363"/>
  <c r="K186" i="363"/>
  <c r="I186" i="363"/>
  <c r="K185" i="363"/>
  <c r="I185" i="363"/>
  <c r="K184" i="363"/>
  <c r="I184" i="363"/>
  <c r="K183" i="363"/>
  <c r="I183" i="363"/>
  <c r="K182" i="363"/>
  <c r="I182" i="363"/>
  <c r="K181" i="363"/>
  <c r="I181" i="363"/>
  <c r="K180" i="363"/>
  <c r="I180" i="363"/>
  <c r="K179" i="363"/>
  <c r="I179" i="363"/>
  <c r="K178" i="363"/>
  <c r="I178" i="363"/>
  <c r="K177" i="363"/>
  <c r="I177" i="363"/>
  <c r="K176" i="363"/>
  <c r="I176" i="363"/>
  <c r="K175" i="363"/>
  <c r="I175" i="363"/>
  <c r="K174" i="363"/>
  <c r="I174" i="363"/>
  <c r="K173" i="363"/>
  <c r="I173" i="363"/>
  <c r="K172" i="363"/>
  <c r="I172" i="363"/>
  <c r="K171" i="363"/>
  <c r="I171" i="363"/>
  <c r="K170" i="363"/>
  <c r="I170" i="363"/>
  <c r="K169" i="363"/>
  <c r="I169" i="363"/>
  <c r="K168" i="363"/>
  <c r="I168" i="363"/>
  <c r="K167" i="363"/>
  <c r="I167" i="363"/>
  <c r="K166" i="363"/>
  <c r="I166" i="363"/>
  <c r="K165" i="363"/>
  <c r="I165" i="363"/>
  <c r="K164" i="363"/>
  <c r="I164" i="363"/>
  <c r="K163" i="363"/>
  <c r="I163" i="363"/>
  <c r="K162" i="363"/>
  <c r="I162" i="363"/>
  <c r="K161" i="363"/>
  <c r="I161" i="363"/>
  <c r="K160" i="363"/>
  <c r="I160" i="363"/>
  <c r="K159" i="363"/>
  <c r="I159" i="363"/>
  <c r="K158" i="363"/>
  <c r="I158" i="363"/>
  <c r="K155" i="363"/>
  <c r="I155" i="363"/>
  <c r="K154" i="363"/>
  <c r="I154" i="363"/>
  <c r="K153" i="363"/>
  <c r="I153" i="363"/>
  <c r="K152" i="363"/>
  <c r="I152" i="363"/>
  <c r="K151" i="363"/>
  <c r="I151" i="363"/>
  <c r="K150" i="363"/>
  <c r="I150" i="363"/>
  <c r="K149" i="363"/>
  <c r="I149" i="363"/>
  <c r="K148" i="363"/>
  <c r="I148" i="363"/>
  <c r="K147" i="363"/>
  <c r="I147" i="363"/>
  <c r="K146" i="363"/>
  <c r="I146" i="363"/>
  <c r="K145" i="363"/>
  <c r="I145" i="363"/>
  <c r="K144" i="363"/>
  <c r="I144" i="363"/>
  <c r="K143" i="363"/>
  <c r="I143" i="363"/>
  <c r="K141" i="363"/>
  <c r="I141" i="363"/>
  <c r="K140" i="363"/>
  <c r="I140" i="363"/>
  <c r="K139" i="363"/>
  <c r="I139" i="363"/>
  <c r="K138" i="363"/>
  <c r="I138" i="363"/>
  <c r="K137" i="363"/>
  <c r="I137" i="363"/>
  <c r="K136" i="363"/>
  <c r="I136" i="363"/>
  <c r="K135" i="363"/>
  <c r="I135" i="363"/>
  <c r="K134" i="363"/>
  <c r="I134" i="363"/>
  <c r="K133" i="363"/>
  <c r="I133" i="363"/>
  <c r="K132" i="363"/>
  <c r="I132" i="363"/>
  <c r="K131" i="363"/>
  <c r="I131" i="363"/>
  <c r="K130" i="363"/>
  <c r="I130" i="363"/>
  <c r="K129" i="363"/>
  <c r="I129" i="363"/>
  <c r="K128" i="363"/>
  <c r="I128" i="363"/>
  <c r="K127" i="363"/>
  <c r="I127" i="363"/>
  <c r="K126" i="363"/>
  <c r="I126" i="363"/>
  <c r="K125" i="363"/>
  <c r="I125" i="363"/>
  <c r="K124" i="363"/>
  <c r="I124" i="363"/>
  <c r="K123" i="363"/>
  <c r="I123" i="363"/>
  <c r="K122" i="363"/>
  <c r="I122" i="363"/>
  <c r="K121" i="363"/>
  <c r="I121" i="363"/>
  <c r="K120" i="363"/>
  <c r="I120" i="363"/>
  <c r="K119" i="363"/>
  <c r="I119" i="363"/>
  <c r="K118" i="363"/>
  <c r="I118" i="363"/>
  <c r="K117" i="363"/>
  <c r="I117" i="363"/>
  <c r="K116" i="363"/>
  <c r="I116" i="363"/>
  <c r="K115" i="363"/>
  <c r="I115" i="363"/>
  <c r="K114" i="363"/>
  <c r="I114" i="363"/>
  <c r="K113" i="363"/>
  <c r="I113" i="363"/>
  <c r="K112" i="363"/>
  <c r="I112" i="363"/>
  <c r="K111" i="363"/>
  <c r="I111" i="363"/>
  <c r="K110" i="363"/>
  <c r="I110" i="363"/>
  <c r="K109" i="363"/>
  <c r="I109" i="363"/>
  <c r="K108" i="363"/>
  <c r="I108" i="363"/>
  <c r="T107" i="363"/>
  <c r="S107" i="363"/>
  <c r="K106" i="363"/>
  <c r="I106" i="363"/>
  <c r="K105" i="363"/>
  <c r="I105" i="363"/>
  <c r="K104" i="363"/>
  <c r="I104" i="363"/>
  <c r="K103" i="363"/>
  <c r="I103" i="363"/>
  <c r="K102" i="363"/>
  <c r="I102" i="363"/>
  <c r="K101" i="363"/>
  <c r="I101" i="363"/>
  <c r="K100" i="363"/>
  <c r="I100" i="363"/>
  <c r="K99" i="363"/>
  <c r="I99" i="363"/>
  <c r="K98" i="363"/>
  <c r="I98" i="363"/>
  <c r="K97" i="363"/>
  <c r="I97" i="363"/>
  <c r="K96" i="363"/>
  <c r="I96" i="363"/>
  <c r="K95" i="363"/>
  <c r="I95" i="363"/>
  <c r="K94" i="363"/>
  <c r="I94" i="363"/>
  <c r="K93" i="363"/>
  <c r="I93" i="363"/>
  <c r="K92" i="363"/>
  <c r="I92" i="363"/>
  <c r="K91" i="363"/>
  <c r="I91" i="363"/>
  <c r="K90" i="363"/>
  <c r="I90" i="363"/>
  <c r="K89" i="363"/>
  <c r="I89" i="363"/>
  <c r="K88" i="363"/>
  <c r="I88" i="363"/>
  <c r="K87" i="363"/>
  <c r="I87" i="363"/>
  <c r="K86" i="363"/>
  <c r="I86" i="363"/>
  <c r="K85" i="363"/>
  <c r="I85" i="363"/>
  <c r="K84" i="363"/>
  <c r="I84" i="363"/>
  <c r="K83" i="363"/>
  <c r="I83" i="363"/>
  <c r="K81" i="363"/>
  <c r="I81" i="363"/>
  <c r="K79" i="363"/>
  <c r="I79" i="363"/>
  <c r="K78" i="363"/>
  <c r="I78" i="363"/>
  <c r="K77" i="363"/>
  <c r="I77" i="363"/>
  <c r="K76" i="363"/>
  <c r="I76" i="363"/>
  <c r="K75" i="363"/>
  <c r="I75" i="363"/>
  <c r="K74" i="363"/>
  <c r="I74" i="363"/>
  <c r="K73" i="363"/>
  <c r="I73" i="363"/>
  <c r="K72" i="363"/>
  <c r="I72" i="363"/>
  <c r="K71" i="363"/>
  <c r="I71" i="363"/>
  <c r="K70" i="363"/>
  <c r="I70" i="363"/>
  <c r="K69" i="363"/>
  <c r="I69" i="363"/>
  <c r="K68" i="363"/>
  <c r="I68" i="363"/>
  <c r="K67" i="363"/>
  <c r="I67" i="363"/>
  <c r="K66" i="363"/>
  <c r="I66" i="363"/>
  <c r="K65" i="363"/>
  <c r="I65" i="363"/>
  <c r="K63" i="363"/>
  <c r="I63" i="363"/>
  <c r="K62" i="363"/>
  <c r="I62" i="363"/>
  <c r="K61" i="363"/>
  <c r="I61" i="363"/>
  <c r="K60" i="363"/>
  <c r="I60" i="363"/>
  <c r="K59" i="363"/>
  <c r="I59" i="363"/>
  <c r="K58" i="363"/>
  <c r="I58" i="363"/>
  <c r="K57" i="363"/>
  <c r="I57" i="363"/>
  <c r="K56" i="363"/>
  <c r="I56" i="363"/>
  <c r="K55" i="363"/>
  <c r="I55" i="363"/>
  <c r="K54" i="363"/>
  <c r="I54" i="363"/>
  <c r="K53" i="363"/>
  <c r="I53" i="363"/>
  <c r="K52" i="363"/>
  <c r="I52" i="363"/>
  <c r="K51" i="363"/>
  <c r="I51" i="363"/>
  <c r="K50" i="363"/>
  <c r="I50" i="363"/>
  <c r="K49" i="363"/>
  <c r="I49" i="363"/>
  <c r="K48" i="363"/>
  <c r="I48" i="363"/>
  <c r="K47" i="363"/>
  <c r="I47" i="363"/>
  <c r="K46" i="363"/>
  <c r="I46" i="363"/>
  <c r="K45" i="363"/>
  <c r="I45" i="363"/>
  <c r="K44" i="363"/>
  <c r="I44" i="363"/>
  <c r="K43" i="363"/>
  <c r="I43" i="363"/>
  <c r="K42" i="363"/>
  <c r="I42" i="363"/>
  <c r="K41" i="363"/>
  <c r="I41" i="363"/>
  <c r="K40" i="363"/>
  <c r="I40" i="363"/>
  <c r="K39" i="363"/>
  <c r="I39" i="363"/>
  <c r="K38" i="363"/>
  <c r="I38" i="363"/>
  <c r="K37" i="363"/>
  <c r="I37" i="363"/>
  <c r="K36" i="363"/>
  <c r="I36" i="363"/>
  <c r="K35" i="363"/>
  <c r="I35" i="363"/>
  <c r="K34" i="363"/>
  <c r="I34" i="363"/>
  <c r="K33" i="363"/>
  <c r="I33" i="363"/>
  <c r="K32" i="363"/>
  <c r="I32" i="363"/>
  <c r="K31" i="363"/>
  <c r="I31" i="363"/>
  <c r="K30" i="363"/>
  <c r="I30" i="363"/>
  <c r="K29" i="363"/>
  <c r="I29" i="363"/>
  <c r="K28" i="363"/>
  <c r="I28" i="363"/>
  <c r="K27" i="363"/>
  <c r="I27" i="363"/>
  <c r="K26" i="363"/>
  <c r="I26" i="363"/>
  <c r="K25" i="363"/>
  <c r="I25" i="363"/>
  <c r="K24" i="363"/>
  <c r="I24" i="363"/>
  <c r="K23" i="363"/>
  <c r="I23" i="363"/>
  <c r="K22" i="363"/>
  <c r="I22" i="363"/>
  <c r="K21" i="363"/>
  <c r="I21" i="363"/>
  <c r="K20" i="363"/>
  <c r="I20" i="363"/>
  <c r="K19" i="363"/>
  <c r="I19" i="363"/>
  <c r="K18" i="363"/>
  <c r="I18" i="363"/>
  <c r="K17" i="363"/>
  <c r="I17" i="363"/>
  <c r="K16" i="363"/>
  <c r="I16" i="363"/>
  <c r="K15" i="363"/>
  <c r="I15" i="363"/>
  <c r="K14" i="363"/>
  <c r="I14" i="363"/>
  <c r="K13" i="363"/>
  <c r="I13" i="363"/>
  <c r="K12" i="363"/>
  <c r="I12" i="363"/>
  <c r="K11" i="363"/>
  <c r="I11" i="363"/>
  <c r="K10" i="363"/>
  <c r="I10" i="363"/>
  <c r="K18" i="362"/>
  <c r="I18" i="362"/>
  <c r="K17" i="362"/>
  <c r="I17" i="362"/>
  <c r="K16" i="362"/>
  <c r="I16" i="362"/>
  <c r="K15" i="362"/>
  <c r="I15" i="362"/>
  <c r="K12" i="362"/>
  <c r="I12" i="362"/>
  <c r="K11" i="362"/>
  <c r="I11" i="362"/>
  <c r="K10" i="362"/>
  <c r="I10" i="362"/>
  <c r="K9" i="362"/>
  <c r="I9" i="362"/>
  <c r="K12" i="361"/>
  <c r="I12" i="361"/>
  <c r="K11" i="361"/>
  <c r="I11" i="361"/>
  <c r="K10" i="361"/>
  <c r="I10" i="361"/>
  <c r="K9" i="361"/>
  <c r="I9" i="361"/>
  <c r="H15" i="360"/>
  <c r="K13" i="360"/>
  <c r="I13" i="360"/>
  <c r="K12" i="360"/>
  <c r="I12" i="360"/>
  <c r="K11" i="360"/>
  <c r="I11" i="360"/>
  <c r="K10" i="360"/>
  <c r="I10" i="360"/>
  <c r="K9" i="360"/>
  <c r="I9" i="360"/>
  <c r="K25" i="359"/>
  <c r="I25" i="359"/>
  <c r="K20" i="359"/>
  <c r="I20" i="359"/>
  <c r="K19" i="359"/>
  <c r="I19" i="359"/>
  <c r="K18" i="359"/>
  <c r="I18" i="359"/>
  <c r="K17" i="359"/>
  <c r="I17" i="359"/>
  <c r="K16" i="359"/>
  <c r="I16" i="359"/>
  <c r="K15" i="359"/>
  <c r="I15" i="359"/>
  <c r="K14" i="359"/>
  <c r="I14" i="359"/>
  <c r="K13" i="359"/>
  <c r="I13" i="359"/>
  <c r="K12" i="359"/>
  <c r="I12" i="359"/>
  <c r="K11" i="359"/>
  <c r="I11" i="359"/>
  <c r="K10" i="359"/>
  <c r="I10" i="359"/>
  <c r="K9" i="359"/>
  <c r="I9" i="359"/>
  <c r="K8" i="359"/>
  <c r="I8" i="359"/>
  <c r="K95" i="358"/>
  <c r="I95" i="358"/>
  <c r="K94" i="358"/>
  <c r="I94" i="358"/>
  <c r="K93" i="358"/>
  <c r="I93" i="358"/>
  <c r="K92" i="358"/>
  <c r="I92" i="358"/>
  <c r="K91" i="358"/>
  <c r="I91" i="358"/>
  <c r="K90" i="358"/>
  <c r="I90" i="358"/>
  <c r="K89" i="358"/>
  <c r="I89" i="358"/>
  <c r="K88" i="358"/>
  <c r="I88" i="358"/>
  <c r="K87" i="358"/>
  <c r="I87" i="358"/>
  <c r="K86" i="358"/>
  <c r="I86" i="358"/>
  <c r="K85" i="358"/>
  <c r="I85" i="358"/>
  <c r="K84" i="358"/>
  <c r="I84" i="358"/>
  <c r="K83" i="358"/>
  <c r="I83" i="358"/>
  <c r="K82" i="358"/>
  <c r="I82" i="358"/>
  <c r="K81" i="358"/>
  <c r="I81" i="358"/>
  <c r="K80" i="358"/>
  <c r="I80" i="358"/>
  <c r="K79" i="358"/>
  <c r="I79" i="358"/>
  <c r="K78" i="358"/>
  <c r="I78" i="358"/>
  <c r="K77" i="358"/>
  <c r="I77" i="358"/>
  <c r="K76" i="358"/>
  <c r="I76" i="358"/>
  <c r="K75" i="358"/>
  <c r="I75" i="358"/>
  <c r="K74" i="358"/>
  <c r="I74" i="358"/>
  <c r="K73" i="358"/>
  <c r="I73" i="358"/>
  <c r="K72" i="358"/>
  <c r="I72" i="358"/>
  <c r="K71" i="358"/>
  <c r="I71" i="358"/>
  <c r="K70" i="358"/>
  <c r="I70" i="358"/>
  <c r="K69" i="358"/>
  <c r="I69" i="358"/>
  <c r="K68" i="358"/>
  <c r="I68" i="358"/>
  <c r="K67" i="358"/>
  <c r="I67" i="358"/>
  <c r="K66" i="358"/>
  <c r="I66" i="358"/>
  <c r="K65" i="358"/>
  <c r="I65" i="358"/>
  <c r="K64" i="358"/>
  <c r="I64" i="358"/>
  <c r="K63" i="358"/>
  <c r="I63" i="358"/>
  <c r="K62" i="358"/>
  <c r="I62" i="358"/>
  <c r="K61" i="358"/>
  <c r="I61" i="358"/>
  <c r="K60" i="358"/>
  <c r="I60" i="358"/>
  <c r="K59" i="358"/>
  <c r="I59" i="358"/>
  <c r="K58" i="358"/>
  <c r="I58" i="358"/>
  <c r="K57" i="358"/>
  <c r="I57" i="358"/>
  <c r="K53" i="358"/>
  <c r="I53" i="358"/>
  <c r="K52" i="358"/>
  <c r="I52" i="358"/>
  <c r="K51" i="358"/>
  <c r="I51" i="358"/>
  <c r="K50" i="358"/>
  <c r="I50" i="358"/>
  <c r="K49" i="358"/>
  <c r="I49" i="358"/>
  <c r="K48" i="358"/>
  <c r="I48" i="358"/>
  <c r="K47" i="358"/>
  <c r="I47" i="358"/>
  <c r="K46" i="358"/>
  <c r="I46" i="358"/>
  <c r="K45" i="358"/>
  <c r="I45" i="358"/>
  <c r="K44" i="358"/>
  <c r="I44" i="358"/>
  <c r="K43" i="358"/>
  <c r="I43" i="358"/>
  <c r="K42" i="358"/>
  <c r="I42" i="358"/>
  <c r="K41" i="358"/>
  <c r="I41" i="358"/>
  <c r="K40" i="358"/>
  <c r="I40" i="358"/>
  <c r="K39" i="358"/>
  <c r="I39" i="358"/>
  <c r="K38" i="358"/>
  <c r="I38" i="358"/>
  <c r="K37" i="358"/>
  <c r="I37" i="358"/>
  <c r="K36" i="358"/>
  <c r="I36" i="358"/>
  <c r="K35" i="358"/>
  <c r="I35" i="358"/>
  <c r="K34" i="358"/>
  <c r="I34" i="358"/>
  <c r="K33" i="358"/>
  <c r="I33" i="358"/>
  <c r="K32" i="358"/>
  <c r="I32" i="358"/>
  <c r="K31" i="358"/>
  <c r="I31" i="358"/>
  <c r="K30" i="358"/>
  <c r="I30" i="358"/>
  <c r="K29" i="358"/>
  <c r="I29" i="358"/>
  <c r="K28" i="358"/>
  <c r="I28" i="358"/>
  <c r="K27" i="358"/>
  <c r="I27" i="358"/>
  <c r="K26" i="358"/>
  <c r="I26" i="358"/>
  <c r="K25" i="358"/>
  <c r="I25" i="358"/>
  <c r="K24" i="358"/>
  <c r="I24" i="358"/>
  <c r="K23" i="358"/>
  <c r="I23" i="358"/>
  <c r="K22" i="358"/>
  <c r="I22" i="358"/>
  <c r="K21" i="358"/>
  <c r="I21" i="358"/>
  <c r="K20" i="358"/>
  <c r="I20" i="358"/>
  <c r="K19" i="358"/>
  <c r="I19" i="358"/>
  <c r="K18" i="358"/>
  <c r="I18" i="358"/>
  <c r="K17" i="358"/>
  <c r="I17" i="358"/>
  <c r="K16" i="358"/>
  <c r="I16" i="358"/>
  <c r="K15" i="358"/>
  <c r="I15" i="358"/>
  <c r="K14" i="358"/>
  <c r="I14" i="358"/>
  <c r="K13" i="358"/>
  <c r="I13" i="358"/>
  <c r="K12" i="358"/>
  <c r="I12" i="358"/>
  <c r="K11" i="358"/>
  <c r="I11" i="358"/>
  <c r="H60" i="357"/>
  <c r="K58" i="357"/>
  <c r="I58" i="357"/>
  <c r="K57" i="357"/>
  <c r="I57" i="357"/>
  <c r="K56" i="357"/>
  <c r="I56" i="357"/>
  <c r="K55" i="357"/>
  <c r="I55" i="357"/>
  <c r="K54" i="357"/>
  <c r="I54" i="357"/>
  <c r="K53" i="357"/>
  <c r="I53" i="357"/>
  <c r="K52" i="357"/>
  <c r="I52" i="357"/>
  <c r="K51" i="357"/>
  <c r="I51" i="357"/>
  <c r="K50" i="357"/>
  <c r="I50" i="357"/>
  <c r="K49" i="357"/>
  <c r="I49" i="357"/>
  <c r="K48" i="357"/>
  <c r="I48" i="357"/>
  <c r="K47" i="357"/>
  <c r="I47" i="357"/>
  <c r="K46" i="357"/>
  <c r="I46" i="357"/>
  <c r="K45" i="357"/>
  <c r="I45" i="357"/>
  <c r="K44" i="357"/>
  <c r="I44" i="357"/>
  <c r="K43" i="357"/>
  <c r="I43" i="357"/>
  <c r="K42" i="357"/>
  <c r="I42" i="357"/>
  <c r="K41" i="357"/>
  <c r="I41" i="357"/>
  <c r="K40" i="357"/>
  <c r="I40" i="357"/>
  <c r="K39" i="357"/>
  <c r="I39" i="357"/>
  <c r="K38" i="357"/>
  <c r="I38" i="357"/>
  <c r="K37" i="357"/>
  <c r="I37" i="357"/>
  <c r="K36" i="357"/>
  <c r="I36" i="357"/>
  <c r="K35" i="357"/>
  <c r="I35" i="357"/>
  <c r="K34" i="357"/>
  <c r="I34" i="357"/>
  <c r="K33" i="357"/>
  <c r="I33" i="357"/>
  <c r="K32" i="357"/>
  <c r="I32" i="357"/>
  <c r="K31" i="357"/>
  <c r="I31" i="357"/>
  <c r="K27" i="357"/>
  <c r="I27" i="357"/>
  <c r="K26" i="357"/>
  <c r="I26" i="357"/>
  <c r="K25" i="357"/>
  <c r="I25" i="357"/>
  <c r="K24" i="357"/>
  <c r="I24" i="357"/>
  <c r="K23" i="357"/>
  <c r="I23" i="357"/>
  <c r="K22" i="357"/>
  <c r="I22" i="357"/>
  <c r="K21" i="357"/>
  <c r="I21" i="357"/>
  <c r="K20" i="357"/>
  <c r="I20" i="357"/>
  <c r="K19" i="357"/>
  <c r="I19" i="357"/>
  <c r="K18" i="357"/>
  <c r="I18" i="357"/>
  <c r="K17" i="357"/>
  <c r="I17" i="357"/>
  <c r="K16" i="357"/>
  <c r="I16" i="357"/>
  <c r="K15" i="357"/>
  <c r="I15" i="357"/>
  <c r="K14" i="357"/>
  <c r="I14" i="357"/>
  <c r="K13" i="357"/>
  <c r="I13" i="357"/>
  <c r="K12" i="357"/>
  <c r="I12" i="357"/>
  <c r="K11" i="357"/>
  <c r="I11" i="357"/>
  <c r="K10" i="357"/>
  <c r="I10" i="357"/>
  <c r="K9" i="357"/>
  <c r="I9" i="357"/>
  <c r="H597" i="99"/>
  <c r="K596" i="99"/>
  <c r="I596" i="99"/>
  <c r="K595" i="99"/>
  <c r="I595" i="99"/>
  <c r="K592" i="99"/>
  <c r="I592" i="99"/>
  <c r="K590" i="99"/>
  <c r="I590" i="99"/>
  <c r="K588" i="99"/>
  <c r="I588" i="99"/>
  <c r="K587" i="99"/>
  <c r="I587" i="99"/>
  <c r="K586" i="99"/>
  <c r="I586" i="99"/>
  <c r="K585" i="99"/>
  <c r="I585" i="99"/>
  <c r="K584" i="99"/>
  <c r="I584" i="99"/>
  <c r="K583" i="99"/>
  <c r="I583" i="99"/>
  <c r="K582" i="99"/>
  <c r="I582" i="99"/>
  <c r="K581" i="99"/>
  <c r="I581" i="99"/>
  <c r="K580" i="99"/>
  <c r="I580" i="99"/>
  <c r="K579" i="99"/>
  <c r="I579" i="99"/>
  <c r="K578" i="99"/>
  <c r="I578" i="99"/>
  <c r="K577" i="99"/>
  <c r="I577" i="99"/>
  <c r="K576" i="99"/>
  <c r="I576" i="99"/>
  <c r="K575" i="99"/>
  <c r="I575" i="99"/>
  <c r="K574" i="99"/>
  <c r="I574" i="99"/>
  <c r="K573" i="99"/>
  <c r="I573" i="99"/>
  <c r="K572" i="99"/>
  <c r="I572" i="99"/>
  <c r="K571" i="99"/>
  <c r="I571" i="99"/>
  <c r="K570" i="99"/>
  <c r="I570" i="99"/>
  <c r="K569" i="99"/>
  <c r="I569" i="99"/>
  <c r="K568" i="99"/>
  <c r="I568" i="99"/>
  <c r="K567" i="99"/>
  <c r="I567" i="99"/>
  <c r="K565" i="99"/>
  <c r="I565" i="99"/>
  <c r="K563" i="99"/>
  <c r="I563" i="99"/>
  <c r="K562" i="99"/>
  <c r="I562" i="99"/>
  <c r="K561" i="99"/>
  <c r="I561" i="99"/>
  <c r="K560" i="99"/>
  <c r="I560" i="99"/>
  <c r="K559" i="99"/>
  <c r="I559" i="99"/>
  <c r="K558" i="99"/>
  <c r="I558" i="99"/>
  <c r="K557" i="99"/>
  <c r="I557" i="99"/>
  <c r="K556" i="99"/>
  <c r="I556" i="99"/>
  <c r="K555" i="99"/>
  <c r="I555" i="99"/>
  <c r="K554" i="99"/>
  <c r="I554" i="99"/>
  <c r="K553" i="99"/>
  <c r="I553" i="99"/>
  <c r="K552" i="99"/>
  <c r="I552" i="99"/>
  <c r="K551" i="99"/>
  <c r="I551" i="99"/>
  <c r="K550" i="99"/>
  <c r="I550" i="99"/>
  <c r="K549" i="99"/>
  <c r="I549" i="99"/>
  <c r="K548" i="99"/>
  <c r="I548" i="99"/>
  <c r="K547" i="99"/>
  <c r="I547" i="99"/>
  <c r="K546" i="99"/>
  <c r="I546" i="99"/>
  <c r="Y545" i="99"/>
  <c r="X545" i="99"/>
  <c r="K545" i="99"/>
  <c r="I545" i="99"/>
  <c r="K544" i="99"/>
  <c r="I544" i="99"/>
  <c r="K542" i="99"/>
  <c r="I542" i="99"/>
  <c r="K541" i="99"/>
  <c r="I541" i="99"/>
  <c r="K540" i="99"/>
  <c r="I540" i="99"/>
  <c r="K539" i="99"/>
  <c r="I539" i="99"/>
  <c r="K538" i="99"/>
  <c r="I538" i="99"/>
  <c r="K537" i="99"/>
  <c r="I537" i="99"/>
  <c r="K536" i="99"/>
  <c r="I536" i="99"/>
  <c r="K535" i="99"/>
  <c r="I535" i="99"/>
  <c r="K534" i="99"/>
  <c r="I534" i="99"/>
  <c r="K532" i="99"/>
  <c r="I532" i="99"/>
  <c r="K531" i="99"/>
  <c r="I531" i="99"/>
  <c r="K530" i="99"/>
  <c r="I530" i="99"/>
  <c r="K529" i="99"/>
  <c r="I529" i="99"/>
  <c r="K528" i="99"/>
  <c r="I528" i="99"/>
  <c r="K527" i="99"/>
  <c r="I527" i="99"/>
  <c r="K526" i="99"/>
  <c r="I526" i="99"/>
  <c r="K525" i="99"/>
  <c r="I525" i="99"/>
  <c r="K524" i="99"/>
  <c r="I524" i="99"/>
  <c r="K523" i="99"/>
  <c r="I523" i="99"/>
  <c r="K522" i="99"/>
  <c r="I522" i="99"/>
  <c r="K521" i="99"/>
  <c r="I521" i="99"/>
  <c r="K518" i="99"/>
  <c r="I518" i="99"/>
  <c r="K517" i="99"/>
  <c r="I517" i="99"/>
  <c r="K516" i="99"/>
  <c r="I516" i="99"/>
  <c r="K515" i="99"/>
  <c r="I515" i="99"/>
  <c r="K514" i="99"/>
  <c r="I514" i="99"/>
  <c r="K513" i="99"/>
  <c r="I513" i="99"/>
  <c r="K512" i="99"/>
  <c r="I512" i="99"/>
  <c r="K510" i="99"/>
  <c r="I510" i="99"/>
  <c r="K509" i="99"/>
  <c r="I509" i="99"/>
  <c r="K508" i="99"/>
  <c r="I508" i="99"/>
  <c r="K507" i="99"/>
  <c r="I507" i="99"/>
  <c r="K506" i="99"/>
  <c r="I506" i="99"/>
  <c r="K505" i="99"/>
  <c r="I505" i="99"/>
  <c r="K504" i="99"/>
  <c r="I504" i="99"/>
  <c r="K503" i="99"/>
  <c r="I503" i="99"/>
  <c r="K502" i="99"/>
  <c r="I502" i="99"/>
  <c r="K501" i="99"/>
  <c r="I501" i="99"/>
  <c r="K500" i="99"/>
  <c r="I500" i="99"/>
  <c r="K499" i="99"/>
  <c r="I499" i="99"/>
  <c r="K498" i="99"/>
  <c r="I498" i="99"/>
  <c r="K497" i="99"/>
  <c r="I497" i="99"/>
  <c r="K496" i="99"/>
  <c r="I496" i="99"/>
  <c r="K495" i="99"/>
  <c r="I495" i="99"/>
  <c r="K494" i="99"/>
  <c r="I494" i="99"/>
  <c r="K493" i="99"/>
  <c r="I493" i="99"/>
  <c r="K492" i="99"/>
  <c r="I492" i="99"/>
  <c r="K491" i="99"/>
  <c r="I491" i="99"/>
  <c r="K490" i="99"/>
  <c r="I490" i="99"/>
  <c r="K489" i="99"/>
  <c r="I489" i="99"/>
  <c r="K488" i="99"/>
  <c r="I488" i="99"/>
  <c r="K487" i="99"/>
  <c r="I487" i="99"/>
  <c r="K486" i="99"/>
  <c r="I486" i="99"/>
  <c r="K485" i="99"/>
  <c r="I485" i="99"/>
  <c r="K484" i="99"/>
  <c r="I484" i="99"/>
  <c r="K483" i="99"/>
  <c r="I483" i="99"/>
  <c r="K482" i="99"/>
  <c r="I482" i="99"/>
  <c r="K481" i="99"/>
  <c r="I481" i="99"/>
  <c r="K480" i="99"/>
  <c r="I480" i="99"/>
  <c r="K479" i="99"/>
  <c r="I479" i="99"/>
  <c r="K478" i="99"/>
  <c r="I478" i="99"/>
  <c r="K477" i="99"/>
  <c r="I477" i="99"/>
  <c r="K476" i="99"/>
  <c r="I476" i="99"/>
  <c r="K475" i="99"/>
  <c r="I475" i="99"/>
  <c r="K474" i="99"/>
  <c r="I474" i="99"/>
  <c r="K473" i="99"/>
  <c r="I473" i="99"/>
  <c r="K472" i="99"/>
  <c r="I472" i="99"/>
  <c r="K471" i="99"/>
  <c r="I471" i="99"/>
  <c r="K470" i="99"/>
  <c r="I470" i="99"/>
  <c r="K468" i="99"/>
  <c r="I468" i="99"/>
  <c r="K467" i="99"/>
  <c r="I467" i="99"/>
  <c r="K466" i="99"/>
  <c r="I466" i="99"/>
  <c r="K465" i="99"/>
  <c r="I465" i="99"/>
  <c r="K464" i="99"/>
  <c r="I464" i="99"/>
  <c r="K463" i="99"/>
  <c r="I463" i="99"/>
  <c r="K462" i="99"/>
  <c r="I462" i="99"/>
  <c r="K461" i="99"/>
  <c r="I461" i="99"/>
  <c r="K460" i="99"/>
  <c r="I460" i="99"/>
  <c r="K459" i="99"/>
  <c r="I459" i="99"/>
  <c r="K458" i="99"/>
  <c r="I458" i="99"/>
  <c r="K457" i="99"/>
  <c r="I457" i="99"/>
  <c r="K456" i="99"/>
  <c r="I456" i="99"/>
  <c r="K455" i="99"/>
  <c r="I455" i="99"/>
  <c r="K454" i="99"/>
  <c r="I454" i="99"/>
  <c r="K453" i="99"/>
  <c r="I453" i="99"/>
  <c r="K452" i="99"/>
  <c r="I452" i="99"/>
  <c r="K451" i="99"/>
  <c r="I451" i="99"/>
  <c r="K450" i="99"/>
  <c r="I450" i="99"/>
  <c r="K449" i="99"/>
  <c r="I449" i="99"/>
  <c r="K448" i="99"/>
  <c r="I448" i="99"/>
  <c r="K447" i="99"/>
  <c r="I447" i="99"/>
  <c r="K446" i="99"/>
  <c r="I446" i="99"/>
  <c r="K445" i="99"/>
  <c r="I445" i="99"/>
  <c r="K444" i="99"/>
  <c r="I444" i="99"/>
  <c r="K443" i="99"/>
  <c r="I443" i="99"/>
  <c r="K442" i="99"/>
  <c r="I442" i="99"/>
  <c r="K441" i="99"/>
  <c r="I441" i="99"/>
  <c r="K440" i="99"/>
  <c r="I440" i="99"/>
  <c r="K439" i="99"/>
  <c r="I439" i="99"/>
  <c r="K438" i="99"/>
  <c r="I438" i="99"/>
  <c r="K437" i="99"/>
  <c r="I437" i="99"/>
  <c r="K436" i="99"/>
  <c r="I436" i="99"/>
  <c r="K435" i="99"/>
  <c r="I435" i="99"/>
  <c r="K434" i="99"/>
  <c r="I434" i="99"/>
  <c r="K433" i="99"/>
  <c r="I433" i="99"/>
  <c r="K432" i="99"/>
  <c r="I432" i="99"/>
  <c r="K431" i="99"/>
  <c r="I431" i="99"/>
  <c r="K429" i="99"/>
  <c r="I429" i="99"/>
  <c r="K428" i="99"/>
  <c r="I428" i="99"/>
  <c r="K427" i="99"/>
  <c r="I427" i="99"/>
  <c r="K426" i="99"/>
  <c r="I426" i="99"/>
  <c r="K425" i="99"/>
  <c r="I425" i="99"/>
  <c r="K424" i="99"/>
  <c r="I424" i="99"/>
  <c r="K423" i="99"/>
  <c r="I423" i="99"/>
  <c r="K422" i="99"/>
  <c r="I422" i="99"/>
  <c r="K421" i="99"/>
  <c r="I421" i="99"/>
  <c r="K420" i="99"/>
  <c r="I420" i="99"/>
  <c r="K419" i="99"/>
  <c r="I419" i="99"/>
  <c r="K418" i="99"/>
  <c r="I418" i="99"/>
  <c r="K417" i="99"/>
  <c r="I417" i="99"/>
  <c r="K416" i="99"/>
  <c r="I416" i="99"/>
  <c r="K415" i="99"/>
  <c r="I415" i="99"/>
  <c r="K414" i="99"/>
  <c r="I414" i="99"/>
  <c r="K413" i="99"/>
  <c r="I413" i="99"/>
  <c r="K412" i="99"/>
  <c r="I412" i="99"/>
  <c r="K411" i="99"/>
  <c r="I411" i="99"/>
  <c r="K410" i="99"/>
  <c r="I410" i="99"/>
  <c r="K409" i="99"/>
  <c r="I409" i="99"/>
  <c r="K408" i="99"/>
  <c r="I408" i="99"/>
  <c r="K407" i="99"/>
  <c r="I407" i="99"/>
  <c r="K406" i="99"/>
  <c r="I406" i="99"/>
  <c r="K405" i="99"/>
  <c r="I405" i="99"/>
  <c r="K404" i="99"/>
  <c r="I404" i="99"/>
  <c r="K403" i="99"/>
  <c r="I403" i="99"/>
  <c r="K402" i="99"/>
  <c r="I402" i="99"/>
  <c r="K401" i="99"/>
  <c r="I401" i="99"/>
  <c r="K400" i="99"/>
  <c r="I400" i="99"/>
  <c r="K399" i="99"/>
  <c r="I399" i="99"/>
  <c r="K398" i="99"/>
  <c r="I398" i="99"/>
  <c r="K397" i="99"/>
  <c r="I397" i="99"/>
  <c r="K396" i="99"/>
  <c r="I396" i="99"/>
  <c r="K395" i="99"/>
  <c r="I395" i="99"/>
  <c r="K394" i="99"/>
  <c r="I394" i="99"/>
  <c r="K393" i="99"/>
  <c r="I393" i="99"/>
  <c r="K392" i="99"/>
  <c r="I392" i="99"/>
  <c r="K391" i="99"/>
  <c r="I391" i="99"/>
  <c r="K390" i="99"/>
  <c r="I390" i="99"/>
  <c r="K389" i="99"/>
  <c r="I389" i="99"/>
  <c r="K388" i="99"/>
  <c r="I388" i="99"/>
  <c r="K387" i="99"/>
  <c r="I387" i="99"/>
  <c r="K386" i="99"/>
  <c r="I386" i="99"/>
  <c r="K385" i="99"/>
  <c r="I385" i="99"/>
  <c r="K384" i="99"/>
  <c r="I384" i="99"/>
  <c r="K383" i="99"/>
  <c r="I383" i="99"/>
  <c r="K382" i="99"/>
  <c r="I382" i="99"/>
  <c r="K380" i="99"/>
  <c r="I380" i="99"/>
  <c r="K379" i="99"/>
  <c r="I379" i="99"/>
  <c r="K378" i="99"/>
  <c r="I378" i="99"/>
  <c r="K377" i="99"/>
  <c r="I377" i="99"/>
  <c r="K376" i="99"/>
  <c r="I376" i="99"/>
  <c r="K375" i="99"/>
  <c r="I375" i="99"/>
  <c r="K374" i="99"/>
  <c r="I374" i="99"/>
  <c r="K373" i="99"/>
  <c r="I373" i="99"/>
  <c r="K372" i="99"/>
  <c r="I372" i="99"/>
  <c r="K371" i="99"/>
  <c r="I371" i="99"/>
  <c r="K370" i="99"/>
  <c r="I370" i="99"/>
  <c r="K369" i="99"/>
  <c r="I369" i="99"/>
  <c r="K368" i="99"/>
  <c r="I368" i="99"/>
  <c r="K367" i="99"/>
  <c r="I367" i="99"/>
  <c r="K364" i="99"/>
  <c r="I364" i="99"/>
  <c r="K363" i="99"/>
  <c r="I363" i="99"/>
  <c r="K362" i="99"/>
  <c r="I362" i="99"/>
  <c r="K360" i="99"/>
  <c r="I360" i="99"/>
  <c r="K359" i="99"/>
  <c r="I359" i="99"/>
  <c r="K358" i="99"/>
  <c r="I358" i="99"/>
  <c r="K357" i="99"/>
  <c r="I357" i="99"/>
  <c r="K356" i="99"/>
  <c r="I356" i="99"/>
  <c r="K355" i="99"/>
  <c r="I355" i="99"/>
  <c r="K354" i="99"/>
  <c r="I354" i="99"/>
  <c r="K353" i="99"/>
  <c r="I353" i="99"/>
  <c r="K352" i="99"/>
  <c r="I352" i="99"/>
  <c r="K351" i="99"/>
  <c r="I351" i="99"/>
  <c r="K350" i="99"/>
  <c r="I350" i="99"/>
  <c r="K349" i="99"/>
  <c r="I349" i="99"/>
  <c r="K348" i="99"/>
  <c r="I348" i="99"/>
  <c r="K347" i="99"/>
  <c r="I347" i="99"/>
  <c r="K346" i="99"/>
  <c r="I346" i="99"/>
  <c r="K345" i="99"/>
  <c r="I345" i="99"/>
  <c r="K344" i="99"/>
  <c r="I344" i="99"/>
  <c r="K342" i="99"/>
  <c r="I342" i="99"/>
  <c r="K341" i="99"/>
  <c r="I341" i="99"/>
  <c r="K340" i="99"/>
  <c r="I340" i="99"/>
  <c r="K339" i="99"/>
  <c r="I339" i="99"/>
  <c r="K338" i="99"/>
  <c r="I338" i="99"/>
  <c r="K337" i="99"/>
  <c r="I337" i="99"/>
  <c r="K336" i="99"/>
  <c r="I336" i="99"/>
  <c r="K335" i="99"/>
  <c r="I335" i="99"/>
  <c r="K334" i="99"/>
  <c r="I334" i="99"/>
  <c r="K333" i="99"/>
  <c r="I333" i="99"/>
  <c r="K332" i="99"/>
  <c r="I332" i="99"/>
  <c r="K331" i="99"/>
  <c r="I331" i="99"/>
  <c r="K330" i="99"/>
  <c r="I330" i="99"/>
  <c r="K329" i="99"/>
  <c r="I329" i="99"/>
  <c r="K328" i="99"/>
  <c r="I328" i="99"/>
  <c r="K327" i="99"/>
  <c r="I327" i="99"/>
  <c r="K326" i="99"/>
  <c r="I326" i="99"/>
  <c r="K325" i="99"/>
  <c r="I325" i="99"/>
  <c r="K324" i="99"/>
  <c r="I324" i="99"/>
  <c r="K322" i="99"/>
  <c r="I322" i="99"/>
  <c r="K321" i="99"/>
  <c r="I321" i="99"/>
  <c r="K320" i="99"/>
  <c r="I320" i="99"/>
  <c r="K319" i="99"/>
  <c r="I319" i="99"/>
  <c r="K318" i="99"/>
  <c r="I318" i="99"/>
  <c r="K317" i="99"/>
  <c r="I317" i="99"/>
  <c r="K316" i="99"/>
  <c r="I316" i="99"/>
  <c r="K315" i="99"/>
  <c r="I315" i="99"/>
  <c r="K314" i="99"/>
  <c r="I314" i="99"/>
  <c r="K313" i="99"/>
  <c r="I313" i="99"/>
  <c r="K312" i="99"/>
  <c r="I312" i="99"/>
  <c r="K311" i="99"/>
  <c r="I311" i="99"/>
  <c r="K310" i="99"/>
  <c r="I310" i="99"/>
  <c r="K306" i="99"/>
  <c r="I306" i="99"/>
  <c r="K305" i="99"/>
  <c r="I305" i="99"/>
  <c r="K304" i="99"/>
  <c r="I304" i="99"/>
  <c r="K303" i="99"/>
  <c r="I303" i="99"/>
  <c r="K302" i="99"/>
  <c r="I302" i="99"/>
  <c r="K301" i="99"/>
  <c r="I301" i="99"/>
  <c r="K300" i="99"/>
  <c r="I300" i="99"/>
  <c r="K298" i="99"/>
  <c r="I298" i="99"/>
  <c r="K297" i="99"/>
  <c r="I297" i="99"/>
  <c r="K296" i="99"/>
  <c r="I296" i="99"/>
  <c r="K295" i="99"/>
  <c r="I295" i="99"/>
  <c r="K294" i="99"/>
  <c r="I294" i="99"/>
  <c r="K293" i="99"/>
  <c r="I293" i="99"/>
  <c r="K292" i="99"/>
  <c r="I292" i="99"/>
  <c r="K291" i="99"/>
  <c r="I291" i="99"/>
  <c r="K290" i="99"/>
  <c r="I290" i="99"/>
  <c r="K289" i="99"/>
  <c r="I289" i="99"/>
  <c r="K288" i="99"/>
  <c r="I288" i="99"/>
  <c r="K287" i="99"/>
  <c r="I287" i="99"/>
  <c r="K286" i="99"/>
  <c r="I286" i="99"/>
  <c r="K285" i="99"/>
  <c r="I285" i="99"/>
  <c r="K284" i="99"/>
  <c r="I284" i="99"/>
  <c r="K283" i="99"/>
  <c r="I283" i="99"/>
  <c r="K282" i="99"/>
  <c r="I282" i="99"/>
  <c r="K281" i="99"/>
  <c r="I281" i="99"/>
  <c r="K280" i="99"/>
  <c r="I280" i="99"/>
  <c r="K279" i="99"/>
  <c r="I279" i="99"/>
  <c r="K278" i="99"/>
  <c r="I278" i="99"/>
  <c r="K277" i="99"/>
  <c r="I277" i="99"/>
  <c r="K276" i="99"/>
  <c r="I276" i="99"/>
  <c r="K275" i="99"/>
  <c r="I275" i="99"/>
  <c r="K274" i="99"/>
  <c r="I274" i="99"/>
  <c r="K273" i="99"/>
  <c r="I273" i="99"/>
  <c r="K272" i="99"/>
  <c r="I272" i="99"/>
  <c r="K271" i="99"/>
  <c r="I271" i="99"/>
  <c r="K270" i="99"/>
  <c r="I270" i="99"/>
  <c r="K269" i="99"/>
  <c r="I269" i="99"/>
  <c r="K268" i="99"/>
  <c r="I268" i="99"/>
  <c r="K267" i="99"/>
  <c r="I267" i="99"/>
  <c r="K266" i="99"/>
  <c r="I266" i="99"/>
  <c r="K265" i="99"/>
  <c r="I265" i="99"/>
  <c r="K264" i="99"/>
  <c r="I264" i="99"/>
  <c r="K263" i="99"/>
  <c r="I263" i="99"/>
  <c r="K262" i="99"/>
  <c r="I262" i="99"/>
  <c r="K261" i="99"/>
  <c r="I261" i="99"/>
  <c r="K260" i="99"/>
  <c r="I260" i="99"/>
  <c r="K259" i="99"/>
  <c r="I259" i="99"/>
  <c r="K258" i="99"/>
  <c r="I258" i="99"/>
  <c r="K257" i="99"/>
  <c r="I257" i="99"/>
  <c r="K256" i="99"/>
  <c r="I256" i="99"/>
  <c r="K255" i="99"/>
  <c r="I255" i="99"/>
  <c r="K254" i="99"/>
  <c r="I254" i="99"/>
  <c r="K253" i="99"/>
  <c r="I253" i="99"/>
  <c r="K252" i="99"/>
  <c r="I252" i="99"/>
  <c r="K251" i="99"/>
  <c r="I251" i="99"/>
  <c r="K250" i="99"/>
  <c r="I250" i="99"/>
  <c r="K249" i="99"/>
  <c r="I249" i="99"/>
  <c r="K248" i="99"/>
  <c r="I248" i="99"/>
  <c r="K247" i="99"/>
  <c r="I247" i="99"/>
  <c r="K246" i="99"/>
  <c r="I246" i="99"/>
  <c r="K245" i="99"/>
  <c r="I245" i="99"/>
  <c r="K244" i="99"/>
  <c r="I244" i="99"/>
  <c r="K243" i="99"/>
  <c r="I243" i="99"/>
  <c r="K242" i="99"/>
  <c r="I242" i="99"/>
  <c r="K241" i="99"/>
  <c r="I241" i="99"/>
  <c r="K240" i="99"/>
  <c r="I240" i="99"/>
  <c r="K239" i="99"/>
  <c r="I239" i="99"/>
  <c r="K238" i="99"/>
  <c r="I238" i="99"/>
  <c r="K237" i="99"/>
  <c r="I237" i="99"/>
  <c r="K236" i="99"/>
  <c r="I236" i="99"/>
  <c r="K235" i="99"/>
  <c r="I235" i="99"/>
  <c r="K232" i="99"/>
  <c r="I232" i="99"/>
  <c r="K231" i="99"/>
  <c r="I231" i="99"/>
  <c r="K230" i="99"/>
  <c r="I230" i="99"/>
  <c r="K229" i="99"/>
  <c r="I229" i="99"/>
  <c r="K228" i="99"/>
  <c r="I228" i="99"/>
  <c r="K227" i="99"/>
  <c r="I227" i="99"/>
  <c r="K226" i="99"/>
  <c r="I226" i="99"/>
  <c r="K225" i="99"/>
  <c r="I225" i="99"/>
  <c r="K224" i="99"/>
  <c r="I224" i="99"/>
  <c r="K223" i="99"/>
  <c r="I223" i="99"/>
  <c r="K222" i="99"/>
  <c r="I222" i="99"/>
  <c r="K221" i="99"/>
  <c r="I221" i="99"/>
  <c r="K220" i="99"/>
  <c r="I220" i="99"/>
  <c r="K219" i="99"/>
  <c r="I219" i="99"/>
  <c r="K218" i="99"/>
  <c r="I218" i="99"/>
  <c r="K217" i="99"/>
  <c r="I217" i="99"/>
  <c r="K216" i="99"/>
  <c r="I216" i="99"/>
  <c r="K215" i="99"/>
  <c r="I215" i="99"/>
  <c r="K214" i="99"/>
  <c r="I214" i="99"/>
  <c r="K213" i="99"/>
  <c r="I213" i="99"/>
  <c r="K212" i="99"/>
  <c r="I212" i="99"/>
  <c r="K211" i="99"/>
  <c r="I211" i="99"/>
  <c r="K210" i="99"/>
  <c r="I210" i="99"/>
  <c r="K209" i="99"/>
  <c r="I209" i="99"/>
  <c r="K208" i="99"/>
  <c r="I208" i="99"/>
  <c r="K207" i="99"/>
  <c r="I207" i="99"/>
  <c r="K206" i="99"/>
  <c r="I206" i="99"/>
  <c r="K205" i="99"/>
  <c r="I205" i="99"/>
  <c r="K204" i="99"/>
  <c r="I204" i="99"/>
  <c r="K201" i="99"/>
  <c r="I201" i="99"/>
  <c r="K200" i="99"/>
  <c r="I200" i="99"/>
  <c r="K199" i="99"/>
  <c r="I199" i="99"/>
  <c r="K198" i="99"/>
  <c r="I198" i="99"/>
  <c r="K197" i="99"/>
  <c r="I197" i="99"/>
  <c r="K196" i="99"/>
  <c r="I196" i="99"/>
  <c r="K195" i="99"/>
  <c r="I195" i="99"/>
  <c r="K194" i="99"/>
  <c r="I194" i="99"/>
  <c r="K193" i="99"/>
  <c r="I193" i="99"/>
  <c r="K192" i="99"/>
  <c r="I192" i="99"/>
  <c r="K191" i="99"/>
  <c r="I191" i="99"/>
  <c r="K190" i="99"/>
  <c r="I190" i="99"/>
  <c r="K189" i="99"/>
  <c r="I189" i="99"/>
  <c r="K188" i="99"/>
  <c r="I188" i="99"/>
  <c r="K187" i="99"/>
  <c r="I187" i="99"/>
  <c r="K186" i="99"/>
  <c r="I186" i="99"/>
  <c r="K185" i="99"/>
  <c r="I185" i="99"/>
  <c r="K184" i="99"/>
  <c r="I184" i="99"/>
  <c r="K183" i="99"/>
  <c r="I183" i="99"/>
  <c r="K182" i="99"/>
  <c r="I182" i="99"/>
  <c r="K181" i="99"/>
  <c r="I181" i="99"/>
  <c r="K180" i="99"/>
  <c r="I180" i="99"/>
  <c r="K179" i="99"/>
  <c r="I179" i="99"/>
  <c r="K178" i="99"/>
  <c r="I178" i="99"/>
  <c r="K177" i="99"/>
  <c r="I177" i="99"/>
  <c r="K176" i="99"/>
  <c r="I176" i="99"/>
  <c r="K175" i="99"/>
  <c r="I175" i="99"/>
  <c r="K174" i="99"/>
  <c r="I174" i="99"/>
  <c r="K173" i="99"/>
  <c r="I173" i="99"/>
  <c r="K172" i="99"/>
  <c r="I172" i="99"/>
  <c r="K171" i="99"/>
  <c r="I171" i="99"/>
  <c r="K170" i="99"/>
  <c r="I170" i="99"/>
  <c r="K169" i="99"/>
  <c r="I169" i="99"/>
  <c r="K168" i="99"/>
  <c r="I168" i="99"/>
  <c r="K167" i="99"/>
  <c r="I167" i="99"/>
  <c r="K166" i="99"/>
  <c r="I166" i="99"/>
  <c r="K165" i="99"/>
  <c r="I165" i="99"/>
  <c r="K164" i="99"/>
  <c r="I164" i="99"/>
  <c r="K163" i="99"/>
  <c r="I163" i="99"/>
  <c r="K161" i="99"/>
  <c r="I161" i="99"/>
  <c r="K160" i="99"/>
  <c r="I160" i="99"/>
  <c r="K159" i="99"/>
  <c r="I159" i="99"/>
  <c r="K158" i="99"/>
  <c r="I158" i="99"/>
  <c r="K157" i="99"/>
  <c r="I157" i="99"/>
  <c r="K156" i="99"/>
  <c r="I156" i="99"/>
  <c r="K155" i="99"/>
  <c r="I155" i="99"/>
  <c r="K154" i="99"/>
  <c r="I154" i="99"/>
  <c r="K153" i="99"/>
  <c r="I153" i="99"/>
  <c r="K152" i="99"/>
  <c r="I152" i="99"/>
  <c r="K151" i="99"/>
  <c r="I151" i="99"/>
  <c r="K150" i="99"/>
  <c r="I150" i="99"/>
  <c r="K149" i="99"/>
  <c r="I149" i="99"/>
  <c r="K148" i="99"/>
  <c r="I148" i="99"/>
  <c r="K147" i="99"/>
  <c r="I147" i="99"/>
  <c r="K146" i="99"/>
  <c r="I146" i="99"/>
  <c r="K145" i="99"/>
  <c r="I145" i="99"/>
  <c r="K144" i="99"/>
  <c r="I144" i="99"/>
  <c r="K143" i="99"/>
  <c r="I143" i="99"/>
  <c r="K142" i="99"/>
  <c r="I142" i="99"/>
  <c r="K141" i="99"/>
  <c r="I141" i="99"/>
  <c r="K140" i="99"/>
  <c r="I140" i="99"/>
  <c r="K139" i="99"/>
  <c r="I139" i="99"/>
  <c r="K138" i="99"/>
  <c r="I138" i="99"/>
  <c r="K137" i="99"/>
  <c r="I137" i="99"/>
  <c r="K136" i="99"/>
  <c r="I136" i="99"/>
  <c r="K135" i="99"/>
  <c r="I135" i="99"/>
  <c r="K134" i="99"/>
  <c r="I134" i="99"/>
  <c r="K133" i="99"/>
  <c r="I133" i="99"/>
  <c r="K132" i="99"/>
  <c r="I132" i="99"/>
  <c r="K131" i="99"/>
  <c r="I131" i="99"/>
  <c r="K130" i="99"/>
  <c r="I130" i="99"/>
  <c r="K129" i="99"/>
  <c r="I129" i="99"/>
  <c r="K128" i="99"/>
  <c r="I128" i="99"/>
  <c r="K127" i="99"/>
  <c r="I127" i="99"/>
  <c r="K126" i="99"/>
  <c r="I126" i="99"/>
  <c r="K125" i="99"/>
  <c r="I125" i="99"/>
  <c r="K124" i="99"/>
  <c r="I124" i="99"/>
  <c r="K123" i="99"/>
  <c r="I123" i="99"/>
  <c r="K122" i="99"/>
  <c r="I122" i="99"/>
  <c r="K121" i="99"/>
  <c r="I121" i="99"/>
  <c r="K120" i="99"/>
  <c r="I120" i="99"/>
  <c r="K119" i="99"/>
  <c r="I119" i="99"/>
  <c r="K118" i="99"/>
  <c r="I118" i="99"/>
  <c r="K117" i="99"/>
  <c r="I117" i="99"/>
  <c r="K116" i="99"/>
  <c r="I116" i="99"/>
  <c r="K115" i="99"/>
  <c r="I115" i="99"/>
  <c r="K114" i="99"/>
  <c r="I114" i="99"/>
  <c r="K112" i="99"/>
  <c r="I112" i="99"/>
  <c r="K111" i="99"/>
  <c r="I111" i="99"/>
  <c r="K110" i="99"/>
  <c r="I110" i="99"/>
  <c r="K109" i="99"/>
  <c r="I109" i="99"/>
  <c r="K108" i="99"/>
  <c r="I108" i="99"/>
  <c r="K107" i="99"/>
  <c r="I107" i="99"/>
  <c r="K106" i="99"/>
  <c r="I106" i="99"/>
  <c r="K105" i="99"/>
  <c r="I105" i="99"/>
  <c r="K104" i="99"/>
  <c r="I104" i="99"/>
  <c r="K103" i="99"/>
  <c r="I103" i="99"/>
  <c r="K101" i="99"/>
  <c r="I101" i="99"/>
  <c r="K100" i="99"/>
  <c r="I100" i="99"/>
  <c r="K99" i="99"/>
  <c r="I99" i="99"/>
  <c r="K98" i="99"/>
  <c r="I98" i="99"/>
  <c r="K97" i="99"/>
  <c r="I97" i="99"/>
  <c r="K96" i="99"/>
  <c r="I96" i="99"/>
  <c r="K95" i="99"/>
  <c r="I95" i="99"/>
  <c r="K94" i="99"/>
  <c r="I94" i="99"/>
  <c r="K93" i="99"/>
  <c r="I93" i="99"/>
  <c r="K92" i="99"/>
  <c r="I92" i="99"/>
  <c r="K91" i="99"/>
  <c r="I91" i="99"/>
  <c r="K90" i="99"/>
  <c r="I90" i="99"/>
  <c r="K89" i="99"/>
  <c r="I89" i="99"/>
  <c r="K87" i="99"/>
  <c r="I87" i="99"/>
  <c r="K86" i="99"/>
  <c r="I86" i="99"/>
  <c r="K84" i="99"/>
  <c r="I84" i="99"/>
  <c r="K83" i="99"/>
  <c r="I83" i="99"/>
  <c r="K82" i="99"/>
  <c r="I82" i="99"/>
  <c r="K81" i="99"/>
  <c r="I81" i="99"/>
  <c r="K80" i="99"/>
  <c r="I80" i="99"/>
  <c r="K79" i="99"/>
  <c r="I79" i="99"/>
  <c r="K78" i="99"/>
  <c r="I78" i="99"/>
  <c r="K77" i="99"/>
  <c r="I77" i="99"/>
  <c r="K76" i="99"/>
  <c r="I76" i="99"/>
  <c r="K75" i="99"/>
  <c r="I75" i="99"/>
  <c r="K74" i="99"/>
  <c r="I74" i="99"/>
  <c r="K73" i="99"/>
  <c r="I73" i="99"/>
  <c r="K72" i="99"/>
  <c r="I72" i="99"/>
  <c r="K71" i="99"/>
  <c r="I71" i="99"/>
  <c r="K70" i="99"/>
  <c r="I70" i="99"/>
  <c r="K69" i="99"/>
  <c r="I69" i="99"/>
  <c r="K68" i="99"/>
  <c r="I68" i="99"/>
  <c r="K67" i="99"/>
  <c r="I67" i="99"/>
  <c r="K66" i="99"/>
  <c r="I66" i="99"/>
  <c r="K65" i="99"/>
  <c r="I65" i="99"/>
  <c r="K64" i="99"/>
  <c r="I64" i="99"/>
  <c r="K63" i="99"/>
  <c r="I63" i="99"/>
  <c r="K62" i="99"/>
  <c r="I62" i="99"/>
  <c r="K61" i="99"/>
  <c r="I61" i="99"/>
  <c r="K60" i="99"/>
  <c r="I60" i="99"/>
  <c r="K59" i="99"/>
  <c r="I59" i="99"/>
  <c r="K58" i="99"/>
  <c r="I58" i="99"/>
  <c r="K57" i="99"/>
  <c r="I57" i="99"/>
  <c r="K55" i="99"/>
  <c r="I55" i="99"/>
  <c r="K54" i="99"/>
  <c r="I54" i="99"/>
  <c r="K53" i="99"/>
  <c r="I53" i="99"/>
  <c r="K52" i="99"/>
  <c r="I52" i="99"/>
  <c r="K51" i="99"/>
  <c r="I51" i="99"/>
  <c r="K50" i="99"/>
  <c r="I50" i="99"/>
  <c r="K49" i="99"/>
  <c r="I49" i="99"/>
  <c r="K48" i="99"/>
  <c r="I48" i="99"/>
  <c r="K47" i="99"/>
  <c r="I47" i="99"/>
  <c r="K46" i="99"/>
  <c r="I46" i="99"/>
  <c r="K45" i="99"/>
  <c r="I45" i="99"/>
  <c r="K44" i="99"/>
  <c r="I44" i="99"/>
  <c r="K43" i="99"/>
  <c r="I43" i="99"/>
  <c r="K42" i="99"/>
  <c r="I42" i="99"/>
  <c r="K41" i="99"/>
  <c r="I41" i="99"/>
  <c r="K40" i="99"/>
  <c r="I40" i="99"/>
  <c r="K39" i="99"/>
  <c r="I39" i="99"/>
  <c r="K38" i="99"/>
  <c r="I38" i="99"/>
  <c r="K35" i="99"/>
  <c r="I35" i="99"/>
  <c r="K34" i="99"/>
  <c r="I34" i="99"/>
  <c r="K33" i="99"/>
  <c r="I33" i="99"/>
  <c r="K32" i="99"/>
  <c r="I32" i="99"/>
  <c r="K31" i="99"/>
  <c r="I31" i="99"/>
  <c r="K30" i="99"/>
  <c r="I30" i="99"/>
  <c r="K29" i="99"/>
  <c r="I29" i="99"/>
  <c r="K28" i="99"/>
  <c r="I28" i="99"/>
  <c r="K27" i="99"/>
  <c r="I27" i="99"/>
  <c r="K26" i="99"/>
  <c r="I26" i="99"/>
  <c r="K25" i="99"/>
  <c r="I25" i="99"/>
  <c r="K24" i="99"/>
  <c r="I24" i="99"/>
  <c r="K23" i="99"/>
  <c r="I23" i="99"/>
  <c r="K22" i="99"/>
  <c r="I22" i="99"/>
  <c r="K21" i="99"/>
  <c r="I21" i="99"/>
  <c r="K20" i="99"/>
  <c r="I20" i="99"/>
  <c r="K19" i="99"/>
  <c r="I19" i="99"/>
  <c r="K18" i="99"/>
  <c r="I18" i="99"/>
  <c r="K17" i="99"/>
  <c r="I17" i="99"/>
  <c r="K16" i="99"/>
  <c r="I16" i="99"/>
  <c r="K14" i="99"/>
  <c r="I14" i="99"/>
  <c r="K13" i="99"/>
  <c r="I13" i="99"/>
  <c r="H23" i="356"/>
  <c r="K21" i="356"/>
  <c r="I21" i="356"/>
  <c r="K20" i="356"/>
  <c r="I20" i="356"/>
  <c r="K17" i="356"/>
  <c r="I17" i="356"/>
  <c r="K16" i="356"/>
  <c r="I16" i="356"/>
  <c r="K15" i="356"/>
  <c r="I15" i="356"/>
  <c r="K14" i="356"/>
  <c r="I14" i="356"/>
  <c r="K13" i="356"/>
  <c r="I13" i="356"/>
  <c r="K12" i="356"/>
  <c r="I12" i="356"/>
  <c r="K11" i="356"/>
  <c r="I11" i="356"/>
  <c r="K10" i="356"/>
  <c r="I10" i="356"/>
  <c r="K9" i="356"/>
  <c r="I9" i="356"/>
  <c r="H15" i="355"/>
  <c r="K13" i="355"/>
  <c r="I13" i="355"/>
  <c r="K12" i="355"/>
  <c r="I12" i="355"/>
  <c r="K11" i="355"/>
  <c r="I11" i="355"/>
  <c r="K10" i="355"/>
  <c r="I10" i="355"/>
  <c r="K9" i="355"/>
  <c r="I9" i="355"/>
  <c r="K15" i="354"/>
  <c r="I15" i="354"/>
  <c r="K14" i="354"/>
  <c r="I14" i="354"/>
  <c r="K13" i="354"/>
  <c r="I13" i="354"/>
  <c r="K12" i="354"/>
  <c r="I12" i="354"/>
  <c r="K11" i="354"/>
  <c r="I11" i="354"/>
  <c r="K10" i="354"/>
  <c r="I10" i="354"/>
  <c r="H28" i="352"/>
  <c r="K26" i="352"/>
  <c r="I26" i="352"/>
  <c r="K25" i="352"/>
  <c r="I25" i="352"/>
  <c r="K24" i="352"/>
  <c r="I24" i="352"/>
  <c r="K23" i="352"/>
  <c r="I23" i="352"/>
  <c r="K22" i="352"/>
  <c r="I22" i="352"/>
  <c r="K21" i="352"/>
  <c r="I21" i="352"/>
  <c r="K20" i="352"/>
  <c r="I20" i="352"/>
  <c r="K19" i="352"/>
  <c r="I19" i="352"/>
  <c r="K18" i="352"/>
  <c r="I18" i="352"/>
  <c r="K17" i="352"/>
  <c r="I17" i="352"/>
  <c r="K16" i="352"/>
  <c r="I16" i="352"/>
  <c r="K15" i="352"/>
  <c r="I15" i="352"/>
  <c r="K14" i="352"/>
  <c r="I14" i="352"/>
  <c r="K13" i="352"/>
  <c r="I13" i="352"/>
  <c r="K12" i="352"/>
  <c r="I12" i="352"/>
  <c r="K11" i="352"/>
  <c r="I11" i="352"/>
  <c r="K10" i="352"/>
  <c r="I10" i="352"/>
  <c r="H367" i="351"/>
  <c r="K366" i="351"/>
  <c r="I366" i="351"/>
  <c r="K365" i="351"/>
  <c r="I365" i="351"/>
  <c r="K364" i="351"/>
  <c r="I364" i="351"/>
  <c r="K362" i="351"/>
  <c r="I362" i="351"/>
  <c r="K361" i="351"/>
  <c r="I361" i="351"/>
  <c r="K360" i="351"/>
  <c r="I360" i="351"/>
  <c r="K359" i="351"/>
  <c r="I359" i="351"/>
  <c r="K358" i="351"/>
  <c r="I358" i="351"/>
  <c r="K357" i="351"/>
  <c r="I357" i="351"/>
  <c r="K356" i="351"/>
  <c r="I356" i="351"/>
  <c r="K355" i="351"/>
  <c r="I355" i="351"/>
  <c r="K354" i="351"/>
  <c r="I354" i="351"/>
  <c r="K353" i="351"/>
  <c r="I353" i="351"/>
  <c r="K352" i="351"/>
  <c r="I352" i="351"/>
  <c r="K350" i="351"/>
  <c r="I350" i="351"/>
  <c r="K349" i="351"/>
  <c r="I349" i="351"/>
  <c r="K348" i="351"/>
  <c r="I348" i="351"/>
  <c r="K347" i="351"/>
  <c r="I347" i="351"/>
  <c r="K346" i="351"/>
  <c r="I346" i="351"/>
  <c r="K345" i="351"/>
  <c r="I345" i="351"/>
  <c r="K344" i="351"/>
  <c r="I344" i="351"/>
  <c r="K343" i="351"/>
  <c r="I343" i="351"/>
  <c r="K342" i="351"/>
  <c r="I342" i="351"/>
  <c r="K340" i="351"/>
  <c r="I340" i="351"/>
  <c r="K338" i="351"/>
  <c r="I338" i="351"/>
  <c r="K337" i="351"/>
  <c r="I337" i="351"/>
  <c r="K336" i="351"/>
  <c r="I336" i="351"/>
  <c r="K335" i="351"/>
  <c r="I335" i="351"/>
  <c r="K334" i="351"/>
  <c r="I334" i="351"/>
  <c r="K333" i="351"/>
  <c r="I333" i="351"/>
  <c r="K331" i="351"/>
  <c r="I331" i="351"/>
  <c r="K330" i="351"/>
  <c r="I330" i="351"/>
  <c r="K329" i="351"/>
  <c r="I329" i="351"/>
  <c r="K328" i="351"/>
  <c r="I328" i="351"/>
  <c r="K327" i="351"/>
  <c r="I327" i="351"/>
  <c r="K326" i="351"/>
  <c r="I326" i="351"/>
  <c r="K325" i="351"/>
  <c r="I325" i="351"/>
  <c r="K324" i="351"/>
  <c r="I324" i="351"/>
  <c r="K323" i="351"/>
  <c r="I323" i="351"/>
  <c r="K322" i="351"/>
  <c r="I322" i="351"/>
  <c r="K321" i="351"/>
  <c r="I321" i="351"/>
  <c r="K320" i="351"/>
  <c r="I320" i="351"/>
  <c r="K319" i="351"/>
  <c r="I319" i="351"/>
  <c r="K318" i="351"/>
  <c r="I318" i="351"/>
  <c r="K317" i="351"/>
  <c r="I317" i="351"/>
  <c r="K315" i="351"/>
  <c r="I315" i="351"/>
  <c r="K314" i="351"/>
  <c r="I314" i="351"/>
  <c r="K313" i="351"/>
  <c r="I313" i="351"/>
  <c r="K312" i="351"/>
  <c r="I312" i="351"/>
  <c r="K311" i="351"/>
  <c r="I311" i="351"/>
  <c r="K310" i="351"/>
  <c r="I310" i="351"/>
  <c r="K309" i="351"/>
  <c r="I309" i="351"/>
  <c r="K308" i="351"/>
  <c r="I308" i="351"/>
  <c r="K307" i="351"/>
  <c r="I307" i="351"/>
  <c r="K306" i="351"/>
  <c r="I306" i="351"/>
  <c r="K305" i="351"/>
  <c r="I305" i="351"/>
  <c r="K304" i="351"/>
  <c r="I304" i="351"/>
  <c r="K303" i="351"/>
  <c r="I303" i="351"/>
  <c r="K302" i="351"/>
  <c r="I302" i="351"/>
  <c r="K301" i="351"/>
  <c r="I301" i="351"/>
  <c r="K300" i="351"/>
  <c r="I300" i="351"/>
  <c r="K299" i="351"/>
  <c r="I299" i="351"/>
  <c r="K298" i="351"/>
  <c r="I298" i="351"/>
  <c r="K297" i="351"/>
  <c r="I297" i="351"/>
  <c r="K296" i="351"/>
  <c r="I296" i="351"/>
  <c r="K295" i="351"/>
  <c r="I295" i="351"/>
  <c r="K294" i="351"/>
  <c r="I294" i="351"/>
  <c r="K293" i="351"/>
  <c r="I293" i="351"/>
  <c r="K292" i="351"/>
  <c r="I292" i="351"/>
  <c r="K291" i="351"/>
  <c r="I291" i="351"/>
  <c r="K290" i="351"/>
  <c r="I290" i="351"/>
  <c r="K289" i="351"/>
  <c r="I289" i="351"/>
  <c r="K288" i="351"/>
  <c r="I288" i="351"/>
  <c r="K287" i="351"/>
  <c r="I287" i="351"/>
  <c r="K286" i="351"/>
  <c r="I286" i="351"/>
  <c r="K285" i="351"/>
  <c r="I285" i="351"/>
  <c r="K283" i="351"/>
  <c r="I283" i="351"/>
  <c r="K282" i="351"/>
  <c r="I282" i="351"/>
  <c r="K281" i="351"/>
  <c r="I281" i="351"/>
  <c r="K280" i="351"/>
  <c r="I280" i="351"/>
  <c r="K279" i="351"/>
  <c r="I279" i="351"/>
  <c r="K278" i="351"/>
  <c r="I278" i="351"/>
  <c r="K277" i="351"/>
  <c r="I277" i="351"/>
  <c r="K276" i="351"/>
  <c r="I276" i="351"/>
  <c r="K275" i="351"/>
  <c r="I275" i="351"/>
  <c r="K274" i="351"/>
  <c r="I274" i="351"/>
  <c r="K273" i="351"/>
  <c r="I273" i="351"/>
  <c r="K272" i="351"/>
  <c r="I272" i="351"/>
  <c r="K269" i="351"/>
  <c r="I269" i="351"/>
  <c r="K268" i="351"/>
  <c r="I268" i="351"/>
  <c r="K267" i="351"/>
  <c r="I267" i="351"/>
  <c r="K266" i="351"/>
  <c r="I266" i="351"/>
  <c r="K265" i="351"/>
  <c r="I265" i="351"/>
  <c r="K264" i="351"/>
  <c r="I264" i="351"/>
  <c r="K263" i="351"/>
  <c r="I263" i="351"/>
  <c r="K262" i="351"/>
  <c r="I262" i="351"/>
  <c r="K261" i="351"/>
  <c r="I261" i="351"/>
  <c r="K260" i="351"/>
  <c r="I260" i="351"/>
  <c r="K259" i="351"/>
  <c r="I259" i="351"/>
  <c r="K258" i="351"/>
  <c r="I258" i="351"/>
  <c r="K257" i="351"/>
  <c r="I257" i="351"/>
  <c r="K256" i="351"/>
  <c r="I256" i="351"/>
  <c r="K255" i="351"/>
  <c r="I255" i="351"/>
  <c r="K254" i="351"/>
  <c r="I254" i="351"/>
  <c r="K253" i="351"/>
  <c r="I253" i="351"/>
  <c r="K252" i="351"/>
  <c r="I252" i="351"/>
  <c r="K251" i="351"/>
  <c r="I251" i="351"/>
  <c r="K250" i="351"/>
  <c r="I250" i="351"/>
  <c r="K249" i="351"/>
  <c r="I249" i="351"/>
  <c r="K248" i="351"/>
  <c r="I248" i="351"/>
  <c r="K247" i="351"/>
  <c r="I247" i="351"/>
  <c r="K246" i="351"/>
  <c r="I246" i="351"/>
  <c r="K245" i="351"/>
  <c r="I245" i="351"/>
  <c r="K244" i="351"/>
  <c r="I244" i="351"/>
  <c r="K243" i="351"/>
  <c r="I243" i="351"/>
  <c r="K242" i="351"/>
  <c r="I242" i="351"/>
  <c r="K241" i="351"/>
  <c r="I241" i="351"/>
  <c r="K240" i="351"/>
  <c r="I240" i="351"/>
  <c r="K239" i="351"/>
  <c r="I239" i="351"/>
  <c r="K238" i="351"/>
  <c r="I238" i="351"/>
  <c r="K237" i="351"/>
  <c r="I237" i="351"/>
  <c r="K236" i="351"/>
  <c r="I236" i="351"/>
  <c r="K235" i="351"/>
  <c r="I235" i="351"/>
  <c r="K233" i="351"/>
  <c r="I233" i="351"/>
  <c r="K232" i="351"/>
  <c r="I232" i="351"/>
  <c r="K231" i="351"/>
  <c r="I231" i="351"/>
  <c r="K230" i="351"/>
  <c r="I230" i="351"/>
  <c r="K229" i="351"/>
  <c r="I229" i="351"/>
  <c r="K228" i="351"/>
  <c r="I228" i="351"/>
  <c r="K227" i="351"/>
  <c r="I227" i="351"/>
  <c r="K226" i="351"/>
  <c r="I226" i="351"/>
  <c r="K225" i="351"/>
  <c r="I225" i="351"/>
  <c r="K224" i="351"/>
  <c r="I224" i="351"/>
  <c r="K223" i="351"/>
  <c r="I223" i="351"/>
  <c r="K222" i="351"/>
  <c r="I222" i="351"/>
  <c r="K221" i="351"/>
  <c r="I221" i="351"/>
  <c r="K220" i="351"/>
  <c r="I220" i="351"/>
  <c r="K219" i="351"/>
  <c r="I219" i="351"/>
  <c r="K218" i="351"/>
  <c r="I218" i="351"/>
  <c r="K217" i="351"/>
  <c r="I217" i="351"/>
  <c r="K216" i="351"/>
  <c r="I216" i="351"/>
  <c r="K215" i="351"/>
  <c r="I215" i="351"/>
  <c r="K214" i="351"/>
  <c r="I214" i="351"/>
  <c r="K213" i="351"/>
  <c r="I213" i="351"/>
  <c r="K212" i="351"/>
  <c r="I212" i="351"/>
  <c r="K211" i="351"/>
  <c r="I211" i="351"/>
  <c r="K210" i="351"/>
  <c r="I210" i="351"/>
  <c r="K209" i="351"/>
  <c r="I209" i="351"/>
  <c r="K208" i="351"/>
  <c r="I208" i="351"/>
  <c r="K207" i="351"/>
  <c r="I207" i="351"/>
  <c r="K206" i="351"/>
  <c r="I206" i="351"/>
  <c r="K205" i="351"/>
  <c r="I205" i="351"/>
  <c r="K204" i="351"/>
  <c r="I204" i="351"/>
  <c r="K203" i="351"/>
  <c r="I203" i="351"/>
  <c r="K202" i="351"/>
  <c r="I202" i="351"/>
  <c r="K201" i="351"/>
  <c r="I201" i="351"/>
  <c r="K200" i="351"/>
  <c r="I200" i="351"/>
  <c r="K198" i="351"/>
  <c r="I198" i="351"/>
  <c r="K197" i="351"/>
  <c r="I197" i="351"/>
  <c r="K196" i="351"/>
  <c r="I196" i="351"/>
  <c r="K195" i="351"/>
  <c r="I195" i="351"/>
  <c r="K194" i="351"/>
  <c r="I194" i="351"/>
  <c r="K193" i="351"/>
  <c r="I193" i="351"/>
  <c r="K192" i="351"/>
  <c r="I192" i="351"/>
  <c r="K191" i="351"/>
  <c r="I191" i="351"/>
  <c r="K190" i="351"/>
  <c r="I190" i="351"/>
  <c r="K189" i="351"/>
  <c r="I189" i="351"/>
  <c r="K188" i="351"/>
  <c r="I188" i="351"/>
  <c r="K187" i="351"/>
  <c r="I187" i="351"/>
  <c r="K186" i="351"/>
  <c r="I186" i="351"/>
  <c r="K185" i="351"/>
  <c r="I185" i="351"/>
  <c r="K184" i="351"/>
  <c r="I184" i="351"/>
  <c r="K181" i="351"/>
  <c r="I181" i="351"/>
  <c r="K180" i="351"/>
  <c r="I180" i="351"/>
  <c r="K179" i="351"/>
  <c r="I179" i="351"/>
  <c r="K178" i="351"/>
  <c r="I178" i="351"/>
  <c r="K177" i="351"/>
  <c r="I177" i="351"/>
  <c r="K176" i="351"/>
  <c r="I176" i="351"/>
  <c r="K175" i="351"/>
  <c r="I175" i="351"/>
  <c r="K174" i="351"/>
  <c r="I174" i="351"/>
  <c r="K173" i="351"/>
  <c r="I173" i="351"/>
  <c r="K172" i="351"/>
  <c r="I172" i="351"/>
  <c r="K171" i="351"/>
  <c r="I171" i="351"/>
  <c r="K170" i="351"/>
  <c r="I170" i="351"/>
  <c r="K169" i="351"/>
  <c r="I169" i="351"/>
  <c r="K168" i="351"/>
  <c r="I168" i="351"/>
  <c r="K167" i="351"/>
  <c r="I167" i="351"/>
  <c r="K166" i="351"/>
  <c r="I166" i="351"/>
  <c r="K165" i="351"/>
  <c r="I165" i="351"/>
  <c r="K164" i="351"/>
  <c r="I164" i="351"/>
  <c r="K163" i="351"/>
  <c r="I163" i="351"/>
  <c r="K162" i="351"/>
  <c r="I162" i="351"/>
  <c r="K161" i="351"/>
  <c r="I161" i="351"/>
  <c r="K160" i="351"/>
  <c r="I160" i="351"/>
  <c r="K159" i="351"/>
  <c r="I159" i="351"/>
  <c r="K158" i="351"/>
  <c r="I158" i="351"/>
  <c r="K157" i="351"/>
  <c r="I157" i="351"/>
  <c r="K156" i="351"/>
  <c r="I156" i="351"/>
  <c r="K155" i="351"/>
  <c r="I155" i="351"/>
  <c r="K154" i="351"/>
  <c r="I154" i="351"/>
  <c r="K151" i="351"/>
  <c r="I151" i="351"/>
  <c r="K150" i="351"/>
  <c r="I150" i="351"/>
  <c r="K149" i="351"/>
  <c r="I149" i="351"/>
  <c r="K148" i="351"/>
  <c r="I148" i="351"/>
  <c r="K147" i="351"/>
  <c r="I147" i="351"/>
  <c r="K146" i="351"/>
  <c r="I146" i="351"/>
  <c r="K145" i="351"/>
  <c r="I145" i="351"/>
  <c r="K144" i="351"/>
  <c r="I144" i="351"/>
  <c r="K143" i="351"/>
  <c r="I143" i="351"/>
  <c r="K142" i="351"/>
  <c r="I142" i="351"/>
  <c r="K141" i="351"/>
  <c r="I141" i="351"/>
  <c r="K140" i="351"/>
  <c r="I140" i="351"/>
  <c r="K139" i="351"/>
  <c r="I139" i="351"/>
  <c r="K138" i="351"/>
  <c r="I138" i="351"/>
  <c r="K137" i="351"/>
  <c r="I137" i="351"/>
  <c r="K136" i="351"/>
  <c r="I136" i="351"/>
  <c r="K135" i="351"/>
  <c r="I135" i="351"/>
  <c r="K134" i="351"/>
  <c r="I134" i="351"/>
  <c r="K133" i="351"/>
  <c r="I133" i="351"/>
  <c r="K132" i="351"/>
  <c r="I132" i="351"/>
  <c r="K131" i="351"/>
  <c r="I131" i="351"/>
  <c r="K130" i="351"/>
  <c r="I130" i="351"/>
  <c r="K129" i="351"/>
  <c r="I129" i="351"/>
  <c r="K128" i="351"/>
  <c r="I128" i="351"/>
  <c r="K127" i="351"/>
  <c r="I127" i="351"/>
  <c r="K126" i="351"/>
  <c r="I126" i="351"/>
  <c r="K125" i="351"/>
  <c r="I125" i="351"/>
  <c r="K124" i="351"/>
  <c r="I124" i="351"/>
  <c r="K123" i="351"/>
  <c r="I123" i="351"/>
  <c r="K122" i="351"/>
  <c r="I122" i="351"/>
  <c r="K121" i="351"/>
  <c r="I121" i="351"/>
  <c r="K120" i="351"/>
  <c r="I120" i="351"/>
  <c r="K119" i="351"/>
  <c r="I119" i="351"/>
  <c r="K118" i="351"/>
  <c r="I118" i="351"/>
  <c r="K117" i="351"/>
  <c r="I117" i="351"/>
  <c r="K116" i="351"/>
  <c r="I116" i="351"/>
  <c r="K115" i="351"/>
  <c r="I115" i="351"/>
  <c r="K114" i="351"/>
  <c r="I114" i="351"/>
  <c r="K113" i="351"/>
  <c r="I113" i="351"/>
  <c r="K112" i="351"/>
  <c r="I112" i="351"/>
  <c r="K111" i="351"/>
  <c r="I111" i="351"/>
  <c r="K110" i="351"/>
  <c r="I110" i="351"/>
  <c r="K109" i="351"/>
  <c r="I109" i="351"/>
  <c r="K108" i="351"/>
  <c r="I108" i="351"/>
  <c r="K107" i="351"/>
  <c r="I107" i="351"/>
  <c r="K106" i="351"/>
  <c r="I106" i="351"/>
  <c r="K105" i="351"/>
  <c r="I105" i="351"/>
  <c r="K104" i="351"/>
  <c r="I104" i="351"/>
  <c r="K103" i="351"/>
  <c r="I103" i="351"/>
  <c r="K102" i="351"/>
  <c r="I102" i="351"/>
  <c r="K100" i="351"/>
  <c r="I100" i="351"/>
  <c r="K99" i="351"/>
  <c r="I99" i="351"/>
  <c r="K98" i="351"/>
  <c r="I98" i="351"/>
  <c r="K97" i="351"/>
  <c r="I97" i="351"/>
  <c r="K96" i="351"/>
  <c r="I96" i="351"/>
  <c r="K95" i="351"/>
  <c r="I95" i="351"/>
  <c r="K94" i="351"/>
  <c r="I94" i="351"/>
  <c r="K93" i="351"/>
  <c r="I93" i="351"/>
  <c r="K92" i="351"/>
  <c r="I92" i="351"/>
  <c r="K91" i="351"/>
  <c r="I91" i="351"/>
  <c r="K90" i="351"/>
  <c r="I90" i="351"/>
  <c r="K89" i="351"/>
  <c r="I89" i="351"/>
  <c r="K88" i="351"/>
  <c r="I88" i="351"/>
  <c r="K87" i="351"/>
  <c r="I87" i="351"/>
  <c r="K86" i="351"/>
  <c r="I86" i="351"/>
  <c r="K85" i="351"/>
  <c r="I85" i="351"/>
  <c r="K84" i="351"/>
  <c r="I84" i="351"/>
  <c r="K83" i="351"/>
  <c r="I83" i="351"/>
  <c r="K82" i="351"/>
  <c r="I82" i="351"/>
  <c r="K81" i="351"/>
  <c r="I81" i="351"/>
  <c r="K80" i="351"/>
  <c r="I80" i="351"/>
  <c r="K79" i="351"/>
  <c r="I79" i="351"/>
  <c r="K78" i="351"/>
  <c r="I78" i="351"/>
  <c r="K77" i="351"/>
  <c r="I77" i="351"/>
  <c r="K75" i="351"/>
  <c r="I75" i="351"/>
  <c r="K74" i="351"/>
  <c r="I74" i="351"/>
  <c r="K73" i="351"/>
  <c r="I73" i="351"/>
  <c r="K72" i="351"/>
  <c r="I72" i="351"/>
  <c r="K71" i="351"/>
  <c r="I71" i="351"/>
  <c r="K70" i="351"/>
  <c r="I70" i="351"/>
  <c r="K69" i="351"/>
  <c r="I69" i="351"/>
  <c r="K68" i="351"/>
  <c r="I68" i="351"/>
  <c r="K67" i="351"/>
  <c r="I67" i="351"/>
  <c r="K66" i="351"/>
  <c r="I66" i="351"/>
  <c r="K65" i="351"/>
  <c r="I65" i="351"/>
  <c r="K64" i="351"/>
  <c r="I64" i="351"/>
  <c r="K63" i="351"/>
  <c r="I63" i="351"/>
  <c r="K62" i="351"/>
  <c r="I62" i="351"/>
  <c r="K61" i="351"/>
  <c r="I61" i="351"/>
  <c r="K60" i="351"/>
  <c r="I60" i="351"/>
  <c r="K59" i="351"/>
  <c r="I59" i="351"/>
  <c r="K58" i="351"/>
  <c r="I58" i="351"/>
  <c r="K57" i="351"/>
  <c r="I57" i="351"/>
  <c r="K56" i="351"/>
  <c r="I56" i="351"/>
  <c r="K55" i="351"/>
  <c r="I55" i="351"/>
  <c r="K54" i="351"/>
  <c r="I54" i="351"/>
  <c r="K53" i="351"/>
  <c r="I53" i="351"/>
  <c r="K52" i="351"/>
  <c r="I52" i="351"/>
  <c r="K51" i="351"/>
  <c r="I51" i="351"/>
  <c r="K50" i="351"/>
  <c r="I50" i="351"/>
  <c r="K49" i="351"/>
  <c r="I49" i="351"/>
  <c r="K48" i="351"/>
  <c r="I48" i="351"/>
  <c r="K47" i="351"/>
  <c r="I47" i="351"/>
  <c r="K46" i="351"/>
  <c r="I46" i="351"/>
  <c r="K45" i="351"/>
  <c r="I45" i="351"/>
  <c r="K44" i="351"/>
  <c r="I44" i="351"/>
  <c r="K43" i="351"/>
  <c r="I43" i="351"/>
  <c r="K41" i="351"/>
  <c r="I41" i="351"/>
  <c r="K40" i="351"/>
  <c r="I40" i="351"/>
  <c r="K39" i="351"/>
  <c r="I39" i="351"/>
  <c r="K38" i="351"/>
  <c r="I38" i="351"/>
  <c r="K37" i="351"/>
  <c r="I37" i="351"/>
  <c r="K36" i="351"/>
  <c r="I36" i="351"/>
  <c r="K35" i="351"/>
  <c r="I35" i="351"/>
  <c r="K34" i="351"/>
  <c r="I34" i="351"/>
  <c r="K33" i="351"/>
  <c r="I33" i="351"/>
  <c r="K32" i="351"/>
  <c r="I32" i="351"/>
  <c r="K31" i="351"/>
  <c r="I31" i="351"/>
  <c r="K30" i="351"/>
  <c r="I30" i="351"/>
  <c r="K29" i="351"/>
  <c r="I29" i="351"/>
  <c r="K28" i="351"/>
  <c r="I28" i="351"/>
  <c r="K27" i="351"/>
  <c r="I27" i="351"/>
  <c r="K26" i="351"/>
  <c r="I26" i="351"/>
  <c r="K25" i="351"/>
  <c r="I25" i="351"/>
  <c r="K24" i="351"/>
  <c r="I24" i="351"/>
  <c r="K23" i="351"/>
  <c r="I23" i="351"/>
  <c r="K22" i="351"/>
  <c r="I22" i="351"/>
  <c r="K21" i="351"/>
  <c r="I21" i="351"/>
  <c r="K20" i="351"/>
  <c r="I20" i="351"/>
  <c r="K19" i="351"/>
  <c r="I19" i="351"/>
  <c r="K18" i="351"/>
  <c r="I18" i="351"/>
  <c r="K17" i="351"/>
  <c r="I17" i="351"/>
  <c r="K16" i="351"/>
  <c r="I16" i="351"/>
  <c r="K15" i="351"/>
  <c r="I15" i="351"/>
  <c r="K14" i="351"/>
  <c r="I14" i="351"/>
  <c r="K13" i="351"/>
  <c r="I13" i="351"/>
  <c r="K12" i="351"/>
  <c r="I12" i="351"/>
  <c r="K11" i="351"/>
  <c r="I11" i="351"/>
  <c r="K10" i="351"/>
  <c r="I10" i="351"/>
  <c r="H98" i="350"/>
  <c r="K96" i="350"/>
  <c r="I96" i="350"/>
  <c r="K94" i="350"/>
  <c r="I94" i="350"/>
  <c r="K93" i="350"/>
  <c r="I93" i="350"/>
  <c r="K92" i="350"/>
  <c r="I92" i="350"/>
  <c r="K91" i="350"/>
  <c r="I91" i="350"/>
  <c r="K90" i="350"/>
  <c r="I90" i="350"/>
  <c r="K89" i="350"/>
  <c r="I89" i="350"/>
  <c r="K88" i="350"/>
  <c r="I88" i="350"/>
  <c r="K87" i="350"/>
  <c r="I87" i="350"/>
  <c r="K86" i="350"/>
  <c r="I86" i="350"/>
  <c r="K85" i="350"/>
  <c r="I85" i="350"/>
  <c r="K84" i="350"/>
  <c r="I84" i="350"/>
  <c r="K83" i="350"/>
  <c r="I83" i="350"/>
  <c r="K82" i="350"/>
  <c r="I82" i="350"/>
  <c r="K81" i="350"/>
  <c r="I81" i="350"/>
  <c r="K80" i="350"/>
  <c r="I80" i="350"/>
  <c r="K79" i="350"/>
  <c r="I79" i="350"/>
  <c r="K78" i="350"/>
  <c r="I78" i="350"/>
  <c r="K77" i="350"/>
  <c r="I77" i="350"/>
  <c r="K76" i="350"/>
  <c r="I76" i="350"/>
  <c r="K75" i="350"/>
  <c r="I75" i="350"/>
  <c r="K74" i="350"/>
  <c r="I74" i="350"/>
  <c r="K73" i="350"/>
  <c r="I73" i="350"/>
  <c r="K72" i="350"/>
  <c r="I72" i="350"/>
  <c r="K71" i="350"/>
  <c r="I71" i="350"/>
  <c r="K70" i="350"/>
  <c r="I70" i="350"/>
  <c r="K67" i="350"/>
  <c r="I67" i="350"/>
  <c r="K66" i="350"/>
  <c r="I66" i="350"/>
  <c r="K65" i="350"/>
  <c r="I65" i="350"/>
  <c r="K64" i="350"/>
  <c r="I64" i="350"/>
  <c r="K63" i="350"/>
  <c r="I63" i="350"/>
  <c r="K62" i="350"/>
  <c r="I62" i="350"/>
  <c r="K61" i="350"/>
  <c r="I61" i="350"/>
  <c r="K60" i="350"/>
  <c r="I60" i="350"/>
  <c r="K59" i="350"/>
  <c r="I59" i="350"/>
  <c r="K58" i="350"/>
  <c r="I58" i="350"/>
  <c r="K57" i="350"/>
  <c r="I57" i="350"/>
  <c r="K56" i="350"/>
  <c r="I56" i="350"/>
  <c r="K55" i="350"/>
  <c r="I55" i="350"/>
  <c r="K54" i="350"/>
  <c r="I54" i="350"/>
  <c r="K53" i="350"/>
  <c r="I53" i="350"/>
  <c r="K52" i="350"/>
  <c r="I52" i="350"/>
  <c r="K51" i="350"/>
  <c r="I51" i="350"/>
  <c r="K50" i="350"/>
  <c r="I50" i="350"/>
  <c r="K49" i="350"/>
  <c r="I49" i="350"/>
  <c r="K48" i="350"/>
  <c r="I48" i="350"/>
  <c r="K47" i="350"/>
  <c r="I47" i="350"/>
  <c r="K46" i="350"/>
  <c r="I46" i="350"/>
  <c r="K45" i="350"/>
  <c r="I45" i="350"/>
  <c r="K44" i="350"/>
  <c r="I44" i="350"/>
  <c r="K43" i="350"/>
  <c r="I43" i="350"/>
  <c r="K42" i="350"/>
  <c r="I42" i="350"/>
  <c r="K38" i="350"/>
  <c r="I38" i="350"/>
  <c r="K37" i="350"/>
  <c r="I37" i="350"/>
  <c r="K36" i="350"/>
  <c r="I36" i="350"/>
  <c r="K35" i="350"/>
  <c r="I35" i="350"/>
  <c r="K34" i="350"/>
  <c r="I34" i="350"/>
  <c r="K33" i="350"/>
  <c r="I33" i="350"/>
  <c r="K32" i="350"/>
  <c r="I32" i="350"/>
  <c r="K31" i="350"/>
  <c r="I31" i="350"/>
  <c r="K30" i="350"/>
  <c r="I30" i="350"/>
  <c r="K29" i="350"/>
  <c r="I29" i="350"/>
  <c r="K27" i="350"/>
  <c r="I27" i="350"/>
  <c r="K26" i="350"/>
  <c r="I26" i="350"/>
  <c r="K25" i="350"/>
  <c r="I25" i="350"/>
  <c r="K24" i="350"/>
  <c r="I24" i="350"/>
  <c r="K23" i="350"/>
  <c r="I23" i="350"/>
  <c r="K22" i="350"/>
  <c r="I22" i="350"/>
  <c r="K21" i="350"/>
  <c r="I21" i="350"/>
  <c r="K20" i="350"/>
  <c r="I20" i="350"/>
  <c r="K19" i="350"/>
  <c r="I19" i="350"/>
  <c r="K18" i="350"/>
  <c r="I18" i="350"/>
  <c r="K17" i="350"/>
  <c r="I17" i="350"/>
  <c r="K16" i="350"/>
  <c r="I16" i="350"/>
  <c r="K15" i="350"/>
  <c r="I15" i="350"/>
  <c r="K14" i="350"/>
  <c r="I14" i="350"/>
  <c r="K13" i="350"/>
  <c r="I13" i="350"/>
  <c r="K12" i="350"/>
  <c r="I12" i="350"/>
  <c r="K11" i="350"/>
  <c r="I11" i="350"/>
  <c r="K10" i="350"/>
  <c r="I10" i="350"/>
  <c r="K9" i="350"/>
  <c r="I9" i="350"/>
  <c r="K89" i="349"/>
  <c r="I89" i="349"/>
  <c r="K88" i="349"/>
  <c r="I88" i="349"/>
  <c r="K87" i="349"/>
  <c r="I87" i="349"/>
  <c r="K86" i="349"/>
  <c r="I86" i="349"/>
  <c r="K85" i="349"/>
  <c r="I85" i="349"/>
  <c r="K83" i="349"/>
  <c r="I83" i="349"/>
  <c r="K82" i="349"/>
  <c r="I82" i="349"/>
  <c r="K81" i="349"/>
  <c r="I81" i="349"/>
  <c r="K80" i="349"/>
  <c r="I80" i="349"/>
  <c r="K79" i="349"/>
  <c r="I79" i="349"/>
  <c r="K78" i="349"/>
  <c r="I78" i="349"/>
  <c r="K77" i="349"/>
  <c r="I77" i="349"/>
  <c r="K76" i="349"/>
  <c r="I76" i="349"/>
  <c r="K75" i="349"/>
  <c r="I75" i="349"/>
  <c r="K74" i="349"/>
  <c r="I74" i="349"/>
  <c r="K73" i="349"/>
  <c r="I73" i="349"/>
  <c r="K72" i="349"/>
  <c r="I72" i="349"/>
  <c r="K71" i="349"/>
  <c r="I71" i="349"/>
  <c r="K70" i="349"/>
  <c r="I70" i="349"/>
  <c r="K69" i="349"/>
  <c r="I69" i="349"/>
  <c r="K68" i="349"/>
  <c r="I68" i="349"/>
  <c r="K67" i="349"/>
  <c r="I67" i="349"/>
  <c r="K66" i="349"/>
  <c r="I66" i="349"/>
  <c r="K65" i="349"/>
  <c r="I65" i="349"/>
  <c r="K64" i="349"/>
  <c r="I64" i="349"/>
  <c r="K63" i="349"/>
  <c r="I63" i="349"/>
  <c r="K60" i="349"/>
  <c r="I60" i="349"/>
  <c r="K59" i="349"/>
  <c r="I59" i="349"/>
  <c r="K58" i="349"/>
  <c r="I58" i="349"/>
  <c r="K57" i="349"/>
  <c r="I57" i="349"/>
  <c r="K56" i="349"/>
  <c r="I56" i="349"/>
  <c r="K55" i="349"/>
  <c r="I55" i="349"/>
  <c r="K54" i="349"/>
  <c r="I54" i="349"/>
  <c r="K53" i="349"/>
  <c r="I53" i="349"/>
  <c r="K52" i="349"/>
  <c r="I52" i="349"/>
  <c r="K51" i="349"/>
  <c r="I51" i="349"/>
  <c r="K50" i="349"/>
  <c r="I50" i="349"/>
  <c r="K49" i="349"/>
  <c r="I49" i="349"/>
  <c r="K48" i="349"/>
  <c r="I48" i="349"/>
  <c r="K47" i="349"/>
  <c r="I47" i="349"/>
  <c r="K46" i="349"/>
  <c r="I46" i="349"/>
  <c r="K45" i="349"/>
  <c r="I45" i="349"/>
  <c r="K44" i="349"/>
  <c r="I44" i="349"/>
  <c r="K43" i="349"/>
  <c r="I43" i="349"/>
  <c r="K42" i="349"/>
  <c r="I42" i="349"/>
  <c r="K41" i="349"/>
  <c r="I41" i="349"/>
  <c r="K40" i="349"/>
  <c r="I40" i="349"/>
  <c r="K38" i="349"/>
  <c r="I38" i="349"/>
  <c r="K37" i="349"/>
  <c r="I37" i="349"/>
  <c r="K36" i="349"/>
  <c r="I36" i="349"/>
  <c r="K35" i="349"/>
  <c r="I35" i="349"/>
  <c r="K34" i="349"/>
  <c r="I34" i="349"/>
  <c r="K33" i="349"/>
  <c r="I33" i="349"/>
  <c r="K32" i="349"/>
  <c r="I32" i="349"/>
  <c r="K31" i="349"/>
  <c r="I31" i="349"/>
  <c r="K30" i="349"/>
  <c r="I30" i="349"/>
  <c r="K29" i="349"/>
  <c r="I29" i="349"/>
  <c r="K28" i="349"/>
  <c r="I28" i="349"/>
  <c r="K25" i="349"/>
  <c r="I25" i="349"/>
  <c r="K23" i="349"/>
  <c r="I23" i="349"/>
  <c r="K22" i="349"/>
  <c r="I22" i="349"/>
  <c r="K21" i="349"/>
  <c r="I21" i="349"/>
  <c r="K20" i="349"/>
  <c r="I20" i="349"/>
  <c r="K19" i="349"/>
  <c r="I19" i="349"/>
  <c r="K18" i="349"/>
  <c r="I18" i="349"/>
  <c r="K17" i="349"/>
  <c r="I17" i="349"/>
  <c r="K16" i="349"/>
  <c r="I16" i="349"/>
  <c r="K15" i="349"/>
  <c r="I15" i="349"/>
  <c r="K14" i="349"/>
  <c r="I14" i="349"/>
  <c r="K13" i="349"/>
  <c r="I13" i="349"/>
  <c r="K12" i="349"/>
  <c r="I12" i="349"/>
  <c r="K11" i="349"/>
  <c r="I11" i="349"/>
  <c r="K10" i="349"/>
  <c r="I10" i="349"/>
  <c r="K9" i="349"/>
  <c r="I9" i="349"/>
  <c r="H23" i="348"/>
  <c r="K21" i="348"/>
  <c r="I21" i="348"/>
  <c r="K20" i="348"/>
  <c r="I20" i="348"/>
  <c r="K19" i="348"/>
  <c r="I19" i="348"/>
  <c r="K18" i="348"/>
  <c r="I18" i="348"/>
  <c r="K17" i="348"/>
  <c r="I17" i="348"/>
  <c r="K16" i="348"/>
  <c r="I16" i="348"/>
  <c r="K15" i="348"/>
  <c r="I15" i="348"/>
  <c r="K14" i="348"/>
  <c r="I14" i="348"/>
  <c r="K13" i="348"/>
  <c r="I13" i="348"/>
  <c r="K12" i="348"/>
  <c r="I12" i="348"/>
  <c r="K11" i="348"/>
  <c r="I11" i="348"/>
  <c r="K10" i="348"/>
  <c r="I10" i="348"/>
  <c r="K9" i="348"/>
  <c r="I9" i="348"/>
  <c r="K18" i="347"/>
  <c r="I18" i="347"/>
  <c r="K17" i="347"/>
  <c r="I17" i="347"/>
  <c r="K16" i="347"/>
  <c r="I16" i="347"/>
  <c r="K15" i="347"/>
  <c r="I15" i="347"/>
  <c r="K14" i="347"/>
  <c r="I14" i="347"/>
  <c r="K12" i="347"/>
  <c r="I12" i="347"/>
  <c r="K10" i="347"/>
  <c r="I10" i="347"/>
  <c r="K9" i="347"/>
  <c r="I9" i="347"/>
  <c r="H224" i="107"/>
  <c r="K222" i="107"/>
  <c r="I222" i="107"/>
  <c r="K221" i="107"/>
  <c r="I221" i="107"/>
  <c r="K220" i="107"/>
  <c r="I220" i="107"/>
  <c r="K219" i="107"/>
  <c r="I219" i="107"/>
  <c r="K218" i="107"/>
  <c r="I218" i="107"/>
  <c r="K217" i="107"/>
  <c r="I217" i="107"/>
  <c r="K216" i="107"/>
  <c r="I216" i="107"/>
  <c r="K215" i="107"/>
  <c r="I215" i="107"/>
  <c r="K214" i="107"/>
  <c r="I214" i="107"/>
  <c r="K213" i="107"/>
  <c r="I213" i="107"/>
  <c r="K212" i="107"/>
  <c r="I212" i="107"/>
  <c r="K211" i="107"/>
  <c r="I211" i="107"/>
  <c r="K210" i="107"/>
  <c r="I210" i="107"/>
  <c r="K209" i="107"/>
  <c r="I209" i="107"/>
  <c r="K208" i="107"/>
  <c r="I208" i="107"/>
  <c r="K207" i="107"/>
  <c r="I207" i="107"/>
  <c r="K206" i="107"/>
  <c r="I206" i="107"/>
  <c r="K205" i="107"/>
  <c r="I205" i="107"/>
  <c r="K204" i="107"/>
  <c r="I204" i="107"/>
  <c r="K203" i="107"/>
  <c r="I203" i="107"/>
  <c r="K202" i="107"/>
  <c r="I202" i="107"/>
  <c r="K201" i="107"/>
  <c r="I201" i="107"/>
  <c r="K200" i="107"/>
  <c r="I200" i="107"/>
  <c r="K199" i="107"/>
  <c r="I199" i="107"/>
  <c r="K198" i="107"/>
  <c r="I198" i="107"/>
  <c r="K197" i="107"/>
  <c r="I197" i="107"/>
  <c r="K196" i="107"/>
  <c r="I196" i="107"/>
  <c r="K195" i="107"/>
  <c r="I195" i="107"/>
  <c r="K194" i="107"/>
  <c r="I194" i="107"/>
  <c r="K193" i="107"/>
  <c r="I193" i="107"/>
  <c r="K192" i="107"/>
  <c r="I192" i="107"/>
  <c r="K191" i="107"/>
  <c r="I191" i="107"/>
  <c r="K190" i="107"/>
  <c r="I190" i="107"/>
  <c r="K189" i="107"/>
  <c r="I189" i="107"/>
  <c r="K188" i="107"/>
  <c r="I188" i="107"/>
  <c r="K187" i="107"/>
  <c r="I187" i="107"/>
  <c r="K186" i="107"/>
  <c r="I186" i="107"/>
  <c r="K185" i="107"/>
  <c r="I185" i="107"/>
  <c r="K184" i="107"/>
  <c r="I184" i="107"/>
  <c r="K183" i="107"/>
  <c r="I183" i="107"/>
  <c r="K182" i="107"/>
  <c r="I182" i="107"/>
  <c r="K181" i="107"/>
  <c r="I181" i="107"/>
  <c r="K180" i="107"/>
  <c r="I180" i="107"/>
  <c r="K179" i="107"/>
  <c r="I179" i="107"/>
  <c r="K178" i="107"/>
  <c r="I178" i="107"/>
  <c r="K177" i="107"/>
  <c r="I177" i="107"/>
  <c r="K176" i="107"/>
  <c r="I176" i="107"/>
  <c r="K175" i="107"/>
  <c r="I175" i="107"/>
  <c r="K174" i="107"/>
  <c r="I174" i="107"/>
  <c r="K173" i="107"/>
  <c r="I173" i="107"/>
  <c r="K172" i="107"/>
  <c r="I172" i="107"/>
  <c r="K171" i="107"/>
  <c r="I171" i="107"/>
  <c r="K170" i="107"/>
  <c r="I170" i="107"/>
  <c r="K169" i="107"/>
  <c r="I169" i="107"/>
  <c r="K168" i="107"/>
  <c r="I168" i="107"/>
  <c r="K167" i="107"/>
  <c r="I167" i="107"/>
  <c r="K166" i="107"/>
  <c r="I166" i="107"/>
  <c r="K165" i="107"/>
  <c r="I165" i="107"/>
  <c r="K164" i="107"/>
  <c r="I164" i="107"/>
  <c r="K163" i="107"/>
  <c r="I163" i="107"/>
  <c r="K162" i="107"/>
  <c r="I162" i="107"/>
  <c r="K161" i="107"/>
  <c r="I161" i="107"/>
  <c r="K160" i="107"/>
  <c r="I160" i="107"/>
  <c r="K159" i="107"/>
  <c r="I159" i="107"/>
  <c r="K158" i="107"/>
  <c r="I158" i="107"/>
  <c r="K157" i="107"/>
  <c r="I157" i="107"/>
  <c r="K153" i="107"/>
  <c r="I153" i="107"/>
  <c r="K152" i="107"/>
  <c r="I152" i="107"/>
  <c r="K151" i="107"/>
  <c r="I151" i="107"/>
  <c r="K150" i="107"/>
  <c r="I150" i="107"/>
  <c r="K149" i="107"/>
  <c r="I149" i="107"/>
  <c r="K148" i="107"/>
  <c r="I148" i="107"/>
  <c r="K147" i="107"/>
  <c r="I147" i="107"/>
  <c r="K146" i="107"/>
  <c r="I146" i="107"/>
  <c r="K145" i="107"/>
  <c r="I145" i="107"/>
  <c r="K144" i="107"/>
  <c r="I144" i="107"/>
  <c r="K143" i="107"/>
  <c r="I143" i="107"/>
  <c r="K142" i="107"/>
  <c r="I142" i="107"/>
  <c r="K141" i="107"/>
  <c r="I141" i="107"/>
  <c r="K140" i="107"/>
  <c r="I140" i="107"/>
  <c r="K139" i="107"/>
  <c r="I139" i="107"/>
  <c r="K138" i="107"/>
  <c r="I138" i="107"/>
  <c r="K137" i="107"/>
  <c r="I137" i="107"/>
  <c r="K136" i="107"/>
  <c r="I136" i="107"/>
  <c r="K135" i="107"/>
  <c r="I135" i="107"/>
  <c r="K134" i="107"/>
  <c r="I134" i="107"/>
  <c r="K133" i="107"/>
  <c r="I133" i="107"/>
  <c r="K132" i="107"/>
  <c r="I132" i="107"/>
  <c r="K131" i="107"/>
  <c r="I131" i="107"/>
  <c r="K130" i="107"/>
  <c r="I130" i="107"/>
  <c r="K129" i="107"/>
  <c r="I129" i="107"/>
  <c r="K128" i="107"/>
  <c r="I128" i="107"/>
  <c r="K127" i="107"/>
  <c r="I127" i="107"/>
  <c r="K126" i="107"/>
  <c r="I126" i="107"/>
  <c r="K125" i="107"/>
  <c r="I125" i="107"/>
  <c r="K124" i="107"/>
  <c r="I124" i="107"/>
  <c r="K123" i="107"/>
  <c r="I123" i="107"/>
  <c r="K122" i="107"/>
  <c r="I122" i="107"/>
  <c r="K121" i="107"/>
  <c r="I121" i="107"/>
  <c r="K120" i="107"/>
  <c r="I120" i="107"/>
  <c r="K119" i="107"/>
  <c r="I119" i="107"/>
  <c r="K118" i="107"/>
  <c r="I118" i="107"/>
  <c r="K117" i="107"/>
  <c r="I117" i="107"/>
  <c r="K116" i="107"/>
  <c r="I116" i="107"/>
  <c r="K115" i="107"/>
  <c r="I115" i="107"/>
  <c r="K114" i="107"/>
  <c r="I114" i="107"/>
  <c r="K113" i="107"/>
  <c r="I113" i="107"/>
  <c r="K112" i="107"/>
  <c r="I112" i="107"/>
  <c r="K111" i="107"/>
  <c r="I111" i="107"/>
  <c r="K110" i="107"/>
  <c r="I110" i="107"/>
  <c r="K109" i="107"/>
  <c r="I109" i="107"/>
  <c r="K108" i="107"/>
  <c r="I108" i="107"/>
  <c r="K107" i="107"/>
  <c r="I107" i="107"/>
  <c r="K106" i="107"/>
  <c r="I106" i="107"/>
  <c r="K105" i="107"/>
  <c r="I105" i="107"/>
  <c r="K104" i="107"/>
  <c r="I104" i="107"/>
  <c r="K103" i="107"/>
  <c r="I103" i="107"/>
  <c r="K102" i="107"/>
  <c r="I102" i="107"/>
  <c r="K101" i="107"/>
  <c r="I101" i="107"/>
  <c r="K100" i="107"/>
  <c r="I100" i="107"/>
  <c r="K99" i="107"/>
  <c r="I99" i="107"/>
  <c r="K98" i="107"/>
  <c r="I98" i="107"/>
  <c r="K97" i="107"/>
  <c r="I97" i="107"/>
  <c r="K96" i="107"/>
  <c r="I96" i="107"/>
  <c r="K95" i="107"/>
  <c r="I95" i="107"/>
  <c r="K91" i="107"/>
  <c r="I91" i="107"/>
  <c r="K90" i="107"/>
  <c r="I90" i="107"/>
  <c r="K89" i="107"/>
  <c r="I89" i="107"/>
  <c r="K88" i="107"/>
  <c r="I88" i="107"/>
  <c r="K87" i="107"/>
  <c r="I87" i="107"/>
  <c r="K86" i="107"/>
  <c r="I86" i="107"/>
  <c r="K85" i="107"/>
  <c r="I85" i="107"/>
  <c r="K84" i="107"/>
  <c r="I84" i="107"/>
  <c r="K83" i="107"/>
  <c r="I83" i="107"/>
  <c r="K82" i="107"/>
  <c r="I82" i="107"/>
  <c r="K81" i="107"/>
  <c r="I81" i="107"/>
  <c r="K80" i="107"/>
  <c r="I80" i="107"/>
  <c r="K79" i="107"/>
  <c r="I79" i="107"/>
  <c r="K78" i="107"/>
  <c r="I78" i="107"/>
  <c r="K77" i="107"/>
  <c r="I77" i="107"/>
  <c r="K76" i="107"/>
  <c r="I76" i="107"/>
  <c r="K75" i="107"/>
  <c r="I75" i="107"/>
  <c r="K74" i="107"/>
  <c r="I74" i="107"/>
  <c r="K73" i="107"/>
  <c r="I73" i="107"/>
  <c r="K72" i="107"/>
  <c r="I72" i="107"/>
  <c r="K71" i="107"/>
  <c r="I71" i="107"/>
  <c r="K70" i="107"/>
  <c r="I70" i="107"/>
  <c r="K69" i="107"/>
  <c r="I69" i="107"/>
  <c r="K68" i="107"/>
  <c r="I68" i="107"/>
  <c r="K67" i="107"/>
  <c r="I67" i="107"/>
  <c r="K66" i="107"/>
  <c r="I66" i="107"/>
  <c r="K65" i="107"/>
  <c r="I65" i="107"/>
  <c r="K64" i="107"/>
  <c r="I64" i="107"/>
  <c r="K63" i="107"/>
  <c r="I63" i="107"/>
  <c r="K62" i="107"/>
  <c r="I62" i="107"/>
  <c r="K61" i="107"/>
  <c r="I61" i="107"/>
  <c r="K60" i="107"/>
  <c r="I60" i="107"/>
  <c r="K59" i="107"/>
  <c r="I59" i="107"/>
  <c r="K58" i="107"/>
  <c r="I58" i="107"/>
  <c r="K57" i="107"/>
  <c r="I57" i="107"/>
  <c r="K56" i="107"/>
  <c r="I56" i="107"/>
  <c r="K55" i="107"/>
  <c r="I55" i="107"/>
  <c r="K54" i="107"/>
  <c r="I54" i="107"/>
  <c r="K53" i="107"/>
  <c r="I53" i="107"/>
  <c r="K52" i="107"/>
  <c r="I52" i="107"/>
  <c r="K51" i="107"/>
  <c r="I51" i="107"/>
  <c r="K50" i="107"/>
  <c r="I50" i="107"/>
  <c r="K49" i="107"/>
  <c r="I49" i="107"/>
  <c r="K48" i="107"/>
  <c r="I48" i="107"/>
  <c r="K44" i="107"/>
  <c r="I44" i="107"/>
  <c r="K43" i="107"/>
  <c r="I43" i="107"/>
  <c r="K42" i="107"/>
  <c r="I42" i="107"/>
  <c r="K41" i="107"/>
  <c r="I41" i="107"/>
  <c r="K40" i="107"/>
  <c r="I40" i="107"/>
  <c r="K39" i="107"/>
  <c r="I39" i="107"/>
  <c r="K38" i="107"/>
  <c r="I38" i="107"/>
  <c r="K37" i="107"/>
  <c r="I37" i="107"/>
  <c r="K36" i="107"/>
  <c r="I36" i="107"/>
  <c r="K35" i="107"/>
  <c r="I35" i="107"/>
  <c r="K34" i="107"/>
  <c r="I34" i="107"/>
  <c r="K33" i="107"/>
  <c r="I33" i="107"/>
  <c r="K32" i="107"/>
  <c r="I32" i="107"/>
  <c r="K31" i="107"/>
  <c r="I31" i="107"/>
  <c r="K30" i="107"/>
  <c r="I30" i="107"/>
  <c r="K29" i="107"/>
  <c r="I29" i="107"/>
  <c r="K28" i="107"/>
  <c r="I28" i="107"/>
  <c r="K27" i="107"/>
  <c r="I27" i="107"/>
  <c r="K26" i="107"/>
  <c r="I26" i="107"/>
  <c r="K25" i="107"/>
  <c r="I25" i="107"/>
  <c r="K24" i="107"/>
  <c r="I24" i="107"/>
  <c r="K23" i="107"/>
  <c r="I23" i="107"/>
  <c r="K22" i="107"/>
  <c r="I22" i="107"/>
  <c r="K21" i="107"/>
  <c r="I21" i="107"/>
  <c r="K20" i="107"/>
  <c r="I20" i="107"/>
  <c r="K19" i="107"/>
  <c r="I19" i="107"/>
  <c r="K18" i="107"/>
  <c r="I18" i="107"/>
  <c r="K17" i="107"/>
  <c r="I17" i="107"/>
  <c r="K16" i="107"/>
  <c r="I16" i="107"/>
  <c r="K15" i="107"/>
  <c r="I15" i="107"/>
  <c r="K14" i="107"/>
  <c r="I14" i="107"/>
  <c r="K13" i="107"/>
  <c r="I13" i="107"/>
  <c r="K144" i="282"/>
  <c r="I144" i="282"/>
  <c r="K143" i="282"/>
  <c r="I143" i="282"/>
  <c r="K142" i="282"/>
  <c r="I142" i="282"/>
  <c r="K141" i="282"/>
  <c r="I141" i="282"/>
  <c r="K140" i="282"/>
  <c r="I140" i="282"/>
  <c r="K139" i="282"/>
  <c r="I139" i="282"/>
  <c r="K138" i="282"/>
  <c r="I138" i="282"/>
  <c r="K137" i="282"/>
  <c r="I137" i="282"/>
  <c r="K136" i="282"/>
  <c r="I136" i="282"/>
  <c r="K135" i="282"/>
  <c r="I135" i="282"/>
  <c r="K134" i="282"/>
  <c r="I134" i="282"/>
  <c r="K133" i="282"/>
  <c r="I133" i="282"/>
  <c r="K132" i="282"/>
  <c r="I132" i="282"/>
  <c r="K131" i="282"/>
  <c r="I131" i="282"/>
  <c r="K130" i="282"/>
  <c r="I130" i="282"/>
  <c r="K129" i="282"/>
  <c r="I129" i="282"/>
  <c r="K128" i="282"/>
  <c r="I128" i="282"/>
  <c r="K127" i="282"/>
  <c r="I127" i="282"/>
  <c r="K126" i="282"/>
  <c r="I126" i="282"/>
  <c r="K125" i="282"/>
  <c r="I125" i="282"/>
  <c r="K123" i="282"/>
  <c r="I123" i="282"/>
  <c r="K122" i="282"/>
  <c r="I122" i="282"/>
  <c r="K121" i="282"/>
  <c r="I121" i="282"/>
  <c r="K120" i="282"/>
  <c r="I120" i="282"/>
  <c r="K119" i="282"/>
  <c r="I119" i="282"/>
  <c r="K118" i="282"/>
  <c r="I118" i="282"/>
  <c r="K117" i="282"/>
  <c r="I117" i="282"/>
  <c r="K116" i="282"/>
  <c r="I116" i="282"/>
  <c r="K115" i="282"/>
  <c r="I115" i="282"/>
  <c r="K114" i="282"/>
  <c r="I114" i="282"/>
  <c r="K113" i="282"/>
  <c r="I113" i="282"/>
  <c r="K112" i="282"/>
  <c r="I112" i="282"/>
  <c r="K111" i="282"/>
  <c r="I111" i="282"/>
  <c r="K110" i="282"/>
  <c r="I110" i="282"/>
  <c r="K109" i="282"/>
  <c r="I109" i="282"/>
  <c r="K108" i="282"/>
  <c r="I108" i="282"/>
  <c r="K107" i="282"/>
  <c r="I107" i="282"/>
  <c r="K106" i="282"/>
  <c r="I106" i="282"/>
  <c r="K105" i="282"/>
  <c r="I105" i="282"/>
  <c r="K104" i="282"/>
  <c r="I104" i="282"/>
  <c r="K103" i="282"/>
  <c r="I103" i="282"/>
  <c r="K102" i="282"/>
  <c r="I102" i="282"/>
  <c r="K100" i="282"/>
  <c r="I100" i="282"/>
  <c r="K99" i="282"/>
  <c r="I99" i="282"/>
  <c r="K98" i="282"/>
  <c r="I98" i="282"/>
  <c r="K97" i="282"/>
  <c r="I97" i="282"/>
  <c r="K96" i="282"/>
  <c r="I96" i="282"/>
  <c r="K95" i="282"/>
  <c r="I95" i="282"/>
  <c r="K94" i="282"/>
  <c r="I94" i="282"/>
  <c r="K93" i="282"/>
  <c r="I93" i="282"/>
  <c r="K92" i="282"/>
  <c r="I92" i="282"/>
  <c r="K91" i="282"/>
  <c r="I91" i="282"/>
  <c r="K90" i="282"/>
  <c r="I90" i="282"/>
  <c r="K89" i="282"/>
  <c r="I89" i="282"/>
  <c r="K88" i="282"/>
  <c r="I88" i="282"/>
  <c r="K87" i="282"/>
  <c r="I87" i="282"/>
  <c r="K86" i="282"/>
  <c r="I86" i="282"/>
  <c r="K85" i="282"/>
  <c r="I85" i="282"/>
  <c r="K84" i="282"/>
  <c r="I84" i="282"/>
  <c r="K83" i="282"/>
  <c r="I83" i="282"/>
  <c r="K82" i="282"/>
  <c r="I82" i="282"/>
  <c r="K81" i="282"/>
  <c r="I81" i="282"/>
  <c r="K80" i="282"/>
  <c r="I80" i="282"/>
  <c r="K79" i="282"/>
  <c r="I79" i="282"/>
  <c r="K77" i="282"/>
  <c r="I77" i="282"/>
  <c r="K76" i="282"/>
  <c r="I76" i="282"/>
  <c r="K75" i="282"/>
  <c r="I75" i="282"/>
  <c r="K74" i="282"/>
  <c r="I74" i="282"/>
  <c r="K73" i="282"/>
  <c r="I73" i="282"/>
  <c r="K72" i="282"/>
  <c r="I72" i="282"/>
  <c r="K71" i="282"/>
  <c r="I71" i="282"/>
  <c r="K70" i="282"/>
  <c r="I70" i="282"/>
  <c r="K69" i="282"/>
  <c r="I69" i="282"/>
  <c r="K68" i="282"/>
  <c r="I68" i="282"/>
  <c r="K67" i="282"/>
  <c r="I67" i="282"/>
  <c r="K66" i="282"/>
  <c r="I66" i="282"/>
  <c r="K65" i="282"/>
  <c r="I65" i="282"/>
  <c r="K64" i="282"/>
  <c r="I64" i="282"/>
  <c r="K63" i="282"/>
  <c r="I63" i="282"/>
  <c r="K62" i="282"/>
  <c r="I62" i="282"/>
  <c r="K61" i="282"/>
  <c r="I61" i="282"/>
  <c r="K60" i="282"/>
  <c r="I60" i="282"/>
  <c r="K59" i="282"/>
  <c r="I59" i="282"/>
  <c r="K58" i="282"/>
  <c r="I58" i="282"/>
  <c r="K57" i="282"/>
  <c r="I57" i="282"/>
  <c r="K56" i="282"/>
  <c r="I56" i="282"/>
  <c r="K54" i="282"/>
  <c r="I54" i="282"/>
  <c r="K53" i="282"/>
  <c r="I53" i="282"/>
  <c r="K52" i="282"/>
  <c r="I52" i="282"/>
  <c r="K50" i="282"/>
  <c r="I50" i="282"/>
  <c r="K49" i="282"/>
  <c r="I49" i="282"/>
  <c r="K48" i="282"/>
  <c r="I48" i="282"/>
  <c r="K47" i="282"/>
  <c r="I47" i="282"/>
  <c r="K46" i="282"/>
  <c r="I46" i="282"/>
  <c r="K45" i="282"/>
  <c r="I45" i="282"/>
  <c r="K44" i="282"/>
  <c r="I44" i="282"/>
  <c r="K43" i="282"/>
  <c r="I43" i="282"/>
  <c r="K42" i="282"/>
  <c r="I42" i="282"/>
  <c r="K41" i="282"/>
  <c r="I41" i="282"/>
  <c r="K40" i="282"/>
  <c r="I40" i="282"/>
  <c r="K39" i="282"/>
  <c r="I39" i="282"/>
  <c r="K38" i="282"/>
  <c r="I38" i="282"/>
  <c r="K37" i="282"/>
  <c r="I37" i="282"/>
  <c r="K35" i="282"/>
  <c r="I35" i="282"/>
  <c r="K34" i="282"/>
  <c r="I34" i="282"/>
  <c r="K33" i="282"/>
  <c r="I33" i="282"/>
  <c r="K32" i="282"/>
  <c r="I32" i="282"/>
  <c r="K31" i="282"/>
  <c r="I31" i="282"/>
  <c r="K30" i="282"/>
  <c r="I30" i="282"/>
  <c r="K29" i="282"/>
  <c r="I29" i="282"/>
  <c r="K28" i="282"/>
  <c r="I28" i="282"/>
  <c r="K27" i="282"/>
  <c r="I27" i="282"/>
  <c r="K26" i="282"/>
  <c r="I26" i="282"/>
  <c r="K25" i="282"/>
  <c r="I25" i="282"/>
  <c r="K24" i="282"/>
  <c r="I24" i="282"/>
  <c r="K22" i="282"/>
  <c r="I22" i="282"/>
  <c r="K20" i="282"/>
  <c r="I20" i="282"/>
  <c r="K19" i="282"/>
  <c r="I19" i="282"/>
  <c r="K18" i="282"/>
  <c r="I18" i="282"/>
  <c r="K17" i="282"/>
  <c r="I17" i="282"/>
  <c r="K16" i="282"/>
  <c r="I16" i="282"/>
  <c r="K15" i="282"/>
  <c r="I15" i="282"/>
  <c r="K14" i="282"/>
  <c r="I14" i="282"/>
  <c r="K13" i="282"/>
  <c r="I13" i="282"/>
  <c r="K12" i="282"/>
  <c r="I12" i="282"/>
  <c r="K11" i="282"/>
  <c r="I11" i="282"/>
  <c r="K10" i="282"/>
  <c r="I10" i="282"/>
  <c r="K9" i="282"/>
  <c r="I9" i="282"/>
  <c r="H51" i="299"/>
  <c r="K48" i="299"/>
  <c r="I48" i="299"/>
  <c r="K47" i="299"/>
  <c r="I47" i="299"/>
  <c r="K46" i="299"/>
  <c r="I46" i="299"/>
  <c r="K45" i="299"/>
  <c r="I45" i="299"/>
  <c r="K44" i="299"/>
  <c r="I44" i="299"/>
  <c r="K43" i="299"/>
  <c r="I43" i="299"/>
  <c r="K42" i="299"/>
  <c r="I42" i="299"/>
  <c r="K41" i="299"/>
  <c r="I41" i="299"/>
  <c r="K39" i="299"/>
  <c r="I39" i="299"/>
  <c r="K38" i="299"/>
  <c r="I38" i="299"/>
  <c r="K37" i="299"/>
  <c r="I37" i="299"/>
  <c r="K36" i="299"/>
  <c r="I36" i="299"/>
  <c r="K35" i="299"/>
  <c r="I35" i="299"/>
  <c r="K34" i="299"/>
  <c r="I34" i="299"/>
  <c r="K33" i="299"/>
  <c r="I33" i="299"/>
  <c r="K32" i="299"/>
  <c r="I32" i="299"/>
  <c r="K31" i="299"/>
  <c r="I31" i="299"/>
  <c r="K30" i="299"/>
  <c r="I30" i="299"/>
  <c r="K29" i="299"/>
  <c r="I29" i="299"/>
  <c r="K28" i="299"/>
  <c r="I28" i="299"/>
  <c r="K27" i="299"/>
  <c r="I27" i="299"/>
  <c r="K25" i="299"/>
  <c r="I25" i="299"/>
  <c r="K24" i="299"/>
  <c r="I24" i="299"/>
  <c r="K23" i="299"/>
  <c r="I23" i="299"/>
  <c r="K22" i="299"/>
  <c r="I22" i="299"/>
  <c r="K21" i="299"/>
  <c r="I21" i="299"/>
  <c r="K20" i="299"/>
  <c r="I20" i="299"/>
  <c r="K19" i="299"/>
  <c r="I19" i="299"/>
  <c r="K18" i="299"/>
  <c r="I18" i="299"/>
  <c r="K17" i="299"/>
  <c r="I17" i="299"/>
  <c r="K16" i="299"/>
  <c r="I16" i="299"/>
  <c r="K15" i="299"/>
  <c r="I15" i="299"/>
  <c r="K14" i="299"/>
  <c r="I14" i="299"/>
  <c r="K13" i="299"/>
  <c r="I13" i="299"/>
  <c r="K11" i="299"/>
  <c r="I11" i="299"/>
  <c r="H32" i="341"/>
  <c r="K30" i="341"/>
  <c r="I30" i="341"/>
  <c r="K29" i="341"/>
  <c r="I29" i="341"/>
  <c r="K28" i="341"/>
  <c r="I28" i="341"/>
  <c r="K25" i="341"/>
  <c r="I25" i="341"/>
  <c r="K24" i="341"/>
  <c r="I24" i="341"/>
  <c r="K23" i="341"/>
  <c r="I23" i="341"/>
  <c r="K22" i="341"/>
  <c r="I22" i="341"/>
  <c r="K21" i="341"/>
  <c r="I21" i="341"/>
  <c r="K20" i="341"/>
  <c r="I20" i="341"/>
  <c r="K19" i="341"/>
  <c r="I19" i="341"/>
  <c r="K18" i="341"/>
  <c r="I18" i="341"/>
  <c r="K17" i="341"/>
  <c r="I17" i="341"/>
  <c r="K16" i="341"/>
  <c r="I16" i="341"/>
  <c r="K15" i="341"/>
  <c r="I15" i="341"/>
  <c r="K14" i="341"/>
  <c r="I14" i="341"/>
  <c r="K13" i="341"/>
  <c r="I13" i="341"/>
  <c r="K12" i="341"/>
  <c r="I12" i="341"/>
  <c r="K11" i="341"/>
  <c r="I11" i="341"/>
  <c r="H855" i="4"/>
  <c r="K853" i="4"/>
  <c r="I853" i="4"/>
  <c r="K852" i="4"/>
  <c r="I852" i="4"/>
  <c r="K851" i="4"/>
  <c r="I851" i="4"/>
  <c r="K850" i="4"/>
  <c r="I850" i="4"/>
  <c r="K849" i="4"/>
  <c r="I849" i="4"/>
  <c r="K848" i="4"/>
  <c r="I848" i="4"/>
  <c r="K847" i="4"/>
  <c r="I847" i="4"/>
  <c r="K846" i="4"/>
  <c r="I846" i="4"/>
  <c r="K845" i="4"/>
  <c r="I845" i="4"/>
  <c r="K844" i="4"/>
  <c r="I844" i="4"/>
  <c r="K843" i="4"/>
  <c r="I843" i="4"/>
  <c r="K842" i="4"/>
  <c r="I842" i="4"/>
  <c r="K841" i="4"/>
  <c r="I841" i="4"/>
  <c r="K839" i="4"/>
  <c r="I839" i="4"/>
  <c r="K838" i="4"/>
  <c r="I838" i="4"/>
  <c r="K837" i="4"/>
  <c r="I837" i="4"/>
  <c r="K836" i="4"/>
  <c r="I836" i="4"/>
  <c r="K835" i="4"/>
  <c r="I835" i="4"/>
  <c r="K834" i="4"/>
  <c r="I834" i="4"/>
  <c r="K833" i="4"/>
  <c r="I833" i="4"/>
  <c r="K832" i="4"/>
  <c r="I832" i="4"/>
  <c r="K831" i="4"/>
  <c r="I831" i="4"/>
  <c r="K828" i="4"/>
  <c r="I828" i="4"/>
  <c r="K827" i="4"/>
  <c r="I827" i="4"/>
  <c r="K826" i="4"/>
  <c r="I826" i="4"/>
  <c r="K825" i="4"/>
  <c r="I825" i="4"/>
  <c r="K824" i="4"/>
  <c r="I824" i="4"/>
  <c r="K823" i="4"/>
  <c r="I823" i="4"/>
  <c r="K822" i="4"/>
  <c r="I822" i="4"/>
  <c r="K821" i="4"/>
  <c r="I821" i="4"/>
  <c r="K820" i="4"/>
  <c r="I820" i="4"/>
  <c r="K819" i="4"/>
  <c r="I819" i="4"/>
  <c r="K818" i="4"/>
  <c r="I818" i="4"/>
  <c r="K817" i="4"/>
  <c r="I817" i="4"/>
  <c r="K816" i="4"/>
  <c r="I816" i="4"/>
  <c r="K814" i="4"/>
  <c r="I814" i="4"/>
  <c r="K813" i="4"/>
  <c r="I813" i="4"/>
  <c r="K812" i="4"/>
  <c r="I812" i="4"/>
  <c r="K811" i="4"/>
  <c r="I811" i="4"/>
  <c r="K810" i="4"/>
  <c r="I810" i="4"/>
  <c r="K809" i="4"/>
  <c r="I809" i="4"/>
  <c r="K808" i="4"/>
  <c r="I808" i="4"/>
  <c r="K807" i="4"/>
  <c r="I807" i="4"/>
  <c r="K806" i="4"/>
  <c r="I806" i="4"/>
  <c r="K805" i="4"/>
  <c r="I805" i="4"/>
  <c r="K804" i="4"/>
  <c r="I804" i="4"/>
  <c r="K803" i="4"/>
  <c r="I803" i="4"/>
  <c r="K802" i="4"/>
  <c r="I802" i="4"/>
  <c r="K800" i="4"/>
  <c r="I800" i="4"/>
  <c r="K799" i="4"/>
  <c r="I799" i="4"/>
  <c r="K798" i="4"/>
  <c r="I798" i="4"/>
  <c r="K797" i="4"/>
  <c r="I797" i="4"/>
  <c r="K796" i="4"/>
  <c r="I796" i="4"/>
  <c r="K795" i="4"/>
  <c r="I795" i="4"/>
  <c r="K794" i="4"/>
  <c r="I794" i="4"/>
  <c r="K793" i="4"/>
  <c r="I793" i="4"/>
  <c r="K792" i="4"/>
  <c r="I792" i="4"/>
  <c r="K791" i="4"/>
  <c r="I791" i="4"/>
  <c r="K790" i="4"/>
  <c r="I790" i="4"/>
  <c r="K789" i="4"/>
  <c r="I789" i="4"/>
  <c r="K788" i="4"/>
  <c r="I788" i="4"/>
  <c r="K787" i="4"/>
  <c r="I787" i="4"/>
  <c r="K786" i="4"/>
  <c r="I786" i="4"/>
  <c r="K785" i="4"/>
  <c r="I785" i="4"/>
  <c r="K784" i="4"/>
  <c r="I784" i="4"/>
  <c r="K783" i="4"/>
  <c r="I783" i="4"/>
  <c r="K782" i="4"/>
  <c r="I782" i="4"/>
  <c r="K781" i="4"/>
  <c r="I781" i="4"/>
  <c r="K780" i="4"/>
  <c r="I780" i="4"/>
  <c r="K779" i="4"/>
  <c r="I779" i="4"/>
  <c r="K778" i="4"/>
  <c r="I778" i="4"/>
  <c r="K777" i="4"/>
  <c r="I777" i="4"/>
  <c r="K776" i="4"/>
  <c r="I776" i="4"/>
  <c r="K775" i="4"/>
  <c r="I775" i="4"/>
  <c r="K774" i="4"/>
  <c r="I774" i="4"/>
  <c r="K773" i="4"/>
  <c r="I773" i="4"/>
  <c r="K772" i="4"/>
  <c r="I772" i="4"/>
  <c r="K771" i="4"/>
  <c r="I771" i="4"/>
  <c r="K770" i="4"/>
  <c r="I770" i="4"/>
  <c r="K769" i="4"/>
  <c r="I769" i="4"/>
  <c r="K768" i="4"/>
  <c r="I768" i="4"/>
  <c r="K767" i="4"/>
  <c r="I767" i="4"/>
  <c r="K766" i="4"/>
  <c r="I766" i="4"/>
  <c r="K765" i="4"/>
  <c r="I765" i="4"/>
  <c r="K764" i="4"/>
  <c r="I764" i="4"/>
  <c r="K763" i="4"/>
  <c r="I763" i="4"/>
  <c r="K761" i="4"/>
  <c r="I761" i="4"/>
  <c r="K760" i="4"/>
  <c r="I760" i="4"/>
  <c r="K759" i="4"/>
  <c r="I759" i="4"/>
  <c r="K758" i="4"/>
  <c r="I758" i="4"/>
  <c r="K757" i="4"/>
  <c r="I757" i="4"/>
  <c r="K756" i="4"/>
  <c r="I756" i="4"/>
  <c r="K755" i="4"/>
  <c r="I755" i="4"/>
  <c r="K754" i="4"/>
  <c r="I754" i="4"/>
  <c r="K753" i="4"/>
  <c r="I753" i="4"/>
  <c r="K752" i="4"/>
  <c r="I752" i="4"/>
  <c r="K751" i="4"/>
  <c r="I751" i="4"/>
  <c r="K750" i="4"/>
  <c r="I750" i="4"/>
  <c r="K749" i="4"/>
  <c r="I749" i="4"/>
  <c r="K748" i="4"/>
  <c r="I748" i="4"/>
  <c r="K747" i="4"/>
  <c r="I747" i="4"/>
  <c r="K746" i="4"/>
  <c r="I746" i="4"/>
  <c r="K745" i="4"/>
  <c r="I745" i="4"/>
  <c r="K744" i="4"/>
  <c r="I744" i="4"/>
  <c r="K743" i="4"/>
  <c r="I743" i="4"/>
  <c r="K742" i="4"/>
  <c r="I742" i="4"/>
  <c r="K741" i="4"/>
  <c r="I741" i="4"/>
  <c r="K740" i="4"/>
  <c r="I740" i="4"/>
  <c r="K739" i="4"/>
  <c r="I739" i="4"/>
  <c r="K738" i="4"/>
  <c r="I738" i="4"/>
  <c r="K737" i="4"/>
  <c r="I737" i="4"/>
  <c r="K736" i="4"/>
  <c r="I736" i="4"/>
  <c r="K735" i="4"/>
  <c r="I735" i="4"/>
  <c r="K734" i="4"/>
  <c r="I734" i="4"/>
  <c r="K733" i="4"/>
  <c r="I733" i="4"/>
  <c r="K732" i="4"/>
  <c r="I732" i="4"/>
  <c r="K731" i="4"/>
  <c r="I731" i="4"/>
  <c r="K730" i="4"/>
  <c r="I730" i="4"/>
  <c r="K729" i="4"/>
  <c r="I729" i="4"/>
  <c r="K728" i="4"/>
  <c r="I728" i="4"/>
  <c r="K727" i="4"/>
  <c r="I727" i="4"/>
  <c r="K726" i="4"/>
  <c r="I726" i="4"/>
  <c r="K725" i="4"/>
  <c r="I725" i="4"/>
  <c r="K724" i="4"/>
  <c r="I724" i="4"/>
  <c r="K723" i="4"/>
  <c r="I723" i="4"/>
  <c r="K722" i="4"/>
  <c r="I722" i="4"/>
  <c r="K721" i="4"/>
  <c r="I721" i="4"/>
  <c r="K720" i="4"/>
  <c r="I720" i="4"/>
  <c r="K718" i="4"/>
  <c r="I718" i="4"/>
  <c r="K717" i="4"/>
  <c r="I717" i="4"/>
  <c r="K716" i="4"/>
  <c r="I716" i="4"/>
  <c r="K715" i="4"/>
  <c r="I715" i="4"/>
  <c r="K714" i="4"/>
  <c r="I714" i="4"/>
  <c r="K713" i="4"/>
  <c r="I713" i="4"/>
  <c r="K712" i="4"/>
  <c r="I712" i="4"/>
  <c r="K711" i="4"/>
  <c r="I711" i="4"/>
  <c r="K710" i="4"/>
  <c r="I710" i="4"/>
  <c r="K709" i="4"/>
  <c r="I709" i="4"/>
  <c r="K708" i="4"/>
  <c r="I708" i="4"/>
  <c r="K707" i="4"/>
  <c r="I707" i="4"/>
  <c r="K706" i="4"/>
  <c r="I706" i="4"/>
  <c r="K705" i="4"/>
  <c r="I705" i="4"/>
  <c r="K704" i="4"/>
  <c r="I704" i="4"/>
  <c r="K703" i="4"/>
  <c r="I703" i="4"/>
  <c r="K702" i="4"/>
  <c r="I702" i="4"/>
  <c r="K701" i="4"/>
  <c r="I701" i="4"/>
  <c r="K700" i="4"/>
  <c r="I700" i="4"/>
  <c r="K699" i="4"/>
  <c r="I699" i="4"/>
  <c r="K698" i="4"/>
  <c r="I698" i="4"/>
  <c r="K697" i="4"/>
  <c r="I697" i="4"/>
  <c r="K696" i="4"/>
  <c r="I696" i="4"/>
  <c r="K695" i="4"/>
  <c r="I695" i="4"/>
  <c r="K694" i="4"/>
  <c r="I694" i="4"/>
  <c r="K693" i="4"/>
  <c r="I693" i="4"/>
  <c r="K692" i="4"/>
  <c r="I692" i="4"/>
  <c r="K691" i="4"/>
  <c r="I691" i="4"/>
  <c r="K690" i="4"/>
  <c r="I690" i="4"/>
  <c r="K689" i="4"/>
  <c r="I689" i="4"/>
  <c r="K688" i="4"/>
  <c r="I688" i="4"/>
  <c r="K687" i="4"/>
  <c r="I687" i="4"/>
  <c r="K684" i="4"/>
  <c r="I684" i="4"/>
  <c r="K683" i="4"/>
  <c r="I683" i="4"/>
  <c r="K682" i="4"/>
  <c r="I682" i="4"/>
  <c r="K681" i="4"/>
  <c r="I681" i="4"/>
  <c r="K680" i="4"/>
  <c r="I680" i="4"/>
  <c r="K679" i="4"/>
  <c r="I679" i="4"/>
  <c r="K678" i="4"/>
  <c r="I678" i="4"/>
  <c r="K677" i="4"/>
  <c r="I677" i="4"/>
  <c r="K676" i="4"/>
  <c r="I676" i="4"/>
  <c r="K675" i="4"/>
  <c r="I675" i="4"/>
  <c r="K674" i="4"/>
  <c r="I674" i="4"/>
  <c r="K673" i="4"/>
  <c r="I673" i="4"/>
  <c r="K672" i="4"/>
  <c r="I672" i="4"/>
  <c r="K671" i="4"/>
  <c r="I671" i="4"/>
  <c r="K670" i="4"/>
  <c r="I670" i="4"/>
  <c r="K669" i="4"/>
  <c r="I669" i="4"/>
  <c r="K668" i="4"/>
  <c r="I668" i="4"/>
  <c r="K667" i="4"/>
  <c r="I667" i="4"/>
  <c r="K663" i="4"/>
  <c r="I663" i="4"/>
  <c r="K662" i="4"/>
  <c r="I662" i="4"/>
  <c r="K661" i="4"/>
  <c r="I661" i="4"/>
  <c r="K660" i="4"/>
  <c r="I660" i="4"/>
  <c r="K659" i="4"/>
  <c r="I659" i="4"/>
  <c r="K658" i="4"/>
  <c r="I658" i="4"/>
  <c r="K657" i="4"/>
  <c r="I657" i="4"/>
  <c r="K656" i="4"/>
  <c r="I656" i="4"/>
  <c r="K655" i="4"/>
  <c r="I655" i="4"/>
  <c r="K654" i="4"/>
  <c r="I654" i="4"/>
  <c r="K653" i="4"/>
  <c r="I653" i="4"/>
  <c r="K652" i="4"/>
  <c r="I652" i="4"/>
  <c r="K651" i="4"/>
  <c r="I651" i="4"/>
  <c r="K650" i="4"/>
  <c r="I650" i="4"/>
  <c r="K649" i="4"/>
  <c r="I649" i="4"/>
  <c r="K648" i="4"/>
  <c r="I648" i="4"/>
  <c r="K647" i="4"/>
  <c r="I647" i="4"/>
  <c r="K646" i="4"/>
  <c r="I646" i="4"/>
  <c r="K645" i="4"/>
  <c r="I645" i="4"/>
  <c r="K644" i="4"/>
  <c r="I644" i="4"/>
  <c r="K643" i="4"/>
  <c r="I643" i="4"/>
  <c r="K642" i="4"/>
  <c r="I642" i="4"/>
  <c r="K641" i="4"/>
  <c r="I641" i="4"/>
  <c r="K640" i="4"/>
  <c r="I640" i="4"/>
  <c r="K639" i="4"/>
  <c r="I639" i="4"/>
  <c r="K638" i="4"/>
  <c r="I638" i="4"/>
  <c r="K637" i="4"/>
  <c r="I637" i="4"/>
  <c r="K636" i="4"/>
  <c r="I636" i="4"/>
  <c r="K635" i="4"/>
  <c r="I635" i="4"/>
  <c r="K634" i="4"/>
  <c r="I634" i="4"/>
  <c r="K633" i="4"/>
  <c r="I633" i="4"/>
  <c r="K632" i="4"/>
  <c r="I632" i="4"/>
  <c r="K631" i="4"/>
  <c r="I631" i="4"/>
  <c r="K630" i="4"/>
  <c r="I630" i="4"/>
  <c r="K629" i="4"/>
  <c r="I629" i="4"/>
  <c r="K628" i="4"/>
  <c r="I628" i="4"/>
  <c r="K627" i="4"/>
  <c r="I627" i="4"/>
  <c r="K626" i="4"/>
  <c r="I626" i="4"/>
  <c r="K625" i="4"/>
  <c r="I625" i="4"/>
  <c r="K624" i="4"/>
  <c r="I624" i="4"/>
  <c r="K622" i="4"/>
  <c r="I622" i="4"/>
  <c r="K621" i="4"/>
  <c r="I621" i="4"/>
  <c r="K620" i="4"/>
  <c r="I620" i="4"/>
  <c r="K619" i="4"/>
  <c r="I619" i="4"/>
  <c r="K618" i="4"/>
  <c r="I618" i="4"/>
  <c r="K617" i="4"/>
  <c r="I617" i="4"/>
  <c r="K616" i="4"/>
  <c r="I616" i="4"/>
  <c r="K615" i="4"/>
  <c r="I615" i="4"/>
  <c r="K614" i="4"/>
  <c r="I614" i="4"/>
  <c r="K613" i="4"/>
  <c r="I613" i="4"/>
  <c r="K612" i="4"/>
  <c r="I612" i="4"/>
  <c r="K611" i="4"/>
  <c r="I611" i="4"/>
  <c r="K610" i="4"/>
  <c r="I610" i="4"/>
  <c r="K609" i="4"/>
  <c r="I609" i="4"/>
  <c r="K608" i="4"/>
  <c r="I608" i="4"/>
  <c r="K607" i="4"/>
  <c r="I607" i="4"/>
  <c r="K606" i="4"/>
  <c r="I606" i="4"/>
  <c r="K605" i="4"/>
  <c r="I605" i="4"/>
  <c r="K604" i="4"/>
  <c r="I604" i="4"/>
  <c r="K603" i="4"/>
  <c r="I603" i="4"/>
  <c r="K602" i="4"/>
  <c r="I602" i="4"/>
  <c r="K601" i="4"/>
  <c r="I601" i="4"/>
  <c r="K600" i="4"/>
  <c r="I600" i="4"/>
  <c r="K599" i="4"/>
  <c r="I599" i="4"/>
  <c r="K598" i="4"/>
  <c r="I598" i="4"/>
  <c r="K597" i="4"/>
  <c r="I597" i="4"/>
  <c r="K596" i="4"/>
  <c r="I596" i="4"/>
  <c r="K595" i="4"/>
  <c r="I595" i="4"/>
  <c r="K594" i="4"/>
  <c r="I594" i="4"/>
  <c r="K593" i="4"/>
  <c r="I593" i="4"/>
  <c r="K592" i="4"/>
  <c r="I592" i="4"/>
  <c r="K591" i="4"/>
  <c r="I591" i="4"/>
  <c r="K590" i="4"/>
  <c r="I590" i="4"/>
  <c r="K589" i="4"/>
  <c r="I589" i="4"/>
  <c r="K588" i="4"/>
  <c r="I588" i="4"/>
  <c r="K587" i="4"/>
  <c r="I587" i="4"/>
  <c r="K586" i="4"/>
  <c r="I586" i="4"/>
  <c r="K584" i="4"/>
  <c r="I584" i="4"/>
  <c r="K583" i="4"/>
  <c r="I583" i="4"/>
  <c r="K582" i="4"/>
  <c r="I582" i="4"/>
  <c r="K581" i="4"/>
  <c r="I581" i="4"/>
  <c r="K580" i="4"/>
  <c r="I580" i="4"/>
  <c r="K579" i="4"/>
  <c r="I579" i="4"/>
  <c r="K578" i="4"/>
  <c r="I578" i="4"/>
  <c r="K577" i="4"/>
  <c r="I577" i="4"/>
  <c r="K576" i="4"/>
  <c r="I576" i="4"/>
  <c r="K575" i="4"/>
  <c r="I575" i="4"/>
  <c r="K574" i="4"/>
  <c r="I574" i="4"/>
  <c r="K573" i="4"/>
  <c r="I573" i="4"/>
  <c r="K572" i="4"/>
  <c r="I572" i="4"/>
  <c r="K571" i="4"/>
  <c r="I571" i="4"/>
  <c r="K570" i="4"/>
  <c r="I570" i="4"/>
  <c r="K569" i="4"/>
  <c r="I569" i="4"/>
  <c r="K568" i="4"/>
  <c r="I568" i="4"/>
  <c r="K567" i="4"/>
  <c r="I567" i="4"/>
  <c r="K566" i="4"/>
  <c r="I566" i="4"/>
  <c r="K565" i="4"/>
  <c r="I565" i="4"/>
  <c r="K564" i="4"/>
  <c r="I564" i="4"/>
  <c r="K563" i="4"/>
  <c r="I563" i="4"/>
  <c r="K562" i="4"/>
  <c r="I562" i="4"/>
  <c r="K561" i="4"/>
  <c r="I561" i="4"/>
  <c r="K560" i="4"/>
  <c r="I560" i="4"/>
  <c r="K559" i="4"/>
  <c r="I559" i="4"/>
  <c r="K558" i="4"/>
  <c r="I558" i="4"/>
  <c r="K557" i="4"/>
  <c r="I557" i="4"/>
  <c r="K556" i="4"/>
  <c r="I556" i="4"/>
  <c r="K555" i="4"/>
  <c r="I555" i="4"/>
  <c r="K554" i="4"/>
  <c r="I554" i="4"/>
  <c r="K553" i="4"/>
  <c r="I553" i="4"/>
  <c r="K552" i="4"/>
  <c r="I552" i="4"/>
  <c r="K551" i="4"/>
  <c r="I551" i="4"/>
  <c r="K550" i="4"/>
  <c r="I550" i="4"/>
  <c r="K549" i="4"/>
  <c r="I549" i="4"/>
  <c r="K548" i="4"/>
  <c r="I548" i="4"/>
  <c r="K547" i="4"/>
  <c r="I547" i="4"/>
  <c r="K546" i="4"/>
  <c r="I546" i="4"/>
  <c r="K545" i="4"/>
  <c r="I545" i="4"/>
  <c r="K544" i="4"/>
  <c r="I544" i="4"/>
  <c r="K543" i="4"/>
  <c r="I543" i="4"/>
  <c r="K541" i="4"/>
  <c r="I541" i="4"/>
  <c r="K540" i="4"/>
  <c r="I540" i="4"/>
  <c r="K539" i="4"/>
  <c r="I539" i="4"/>
  <c r="K538" i="4"/>
  <c r="I538" i="4"/>
  <c r="K537" i="4"/>
  <c r="I537" i="4"/>
  <c r="K536" i="4"/>
  <c r="I536" i="4"/>
  <c r="K535" i="4"/>
  <c r="I535" i="4"/>
  <c r="K534" i="4"/>
  <c r="I534" i="4"/>
  <c r="K533" i="4"/>
  <c r="I533" i="4"/>
  <c r="K532" i="4"/>
  <c r="I532" i="4"/>
  <c r="K531" i="4"/>
  <c r="I531" i="4"/>
  <c r="K530" i="4"/>
  <c r="I530" i="4"/>
  <c r="K529" i="4"/>
  <c r="I529" i="4"/>
  <c r="K528" i="4"/>
  <c r="I528" i="4"/>
  <c r="K527" i="4"/>
  <c r="I527" i="4"/>
  <c r="K526" i="4"/>
  <c r="I526" i="4"/>
  <c r="K525" i="4"/>
  <c r="I525" i="4"/>
  <c r="K524" i="4"/>
  <c r="I524" i="4"/>
  <c r="K523" i="4"/>
  <c r="I523" i="4"/>
  <c r="K522" i="4"/>
  <c r="I522" i="4"/>
  <c r="K519" i="4"/>
  <c r="I519" i="4"/>
  <c r="K518" i="4"/>
  <c r="I518" i="4"/>
  <c r="K517" i="4"/>
  <c r="I517" i="4"/>
  <c r="K516" i="4"/>
  <c r="I516" i="4"/>
  <c r="K515" i="4"/>
  <c r="I515" i="4"/>
  <c r="K514" i="4"/>
  <c r="I514" i="4"/>
  <c r="K513" i="4"/>
  <c r="I513" i="4"/>
  <c r="K512" i="4"/>
  <c r="I512" i="4"/>
  <c r="K511" i="4"/>
  <c r="I511" i="4"/>
  <c r="K510" i="4"/>
  <c r="I510" i="4"/>
  <c r="K509" i="4"/>
  <c r="I509" i="4"/>
  <c r="K508" i="4"/>
  <c r="I508" i="4"/>
  <c r="K507" i="4"/>
  <c r="I507" i="4"/>
  <c r="K506" i="4"/>
  <c r="I506" i="4"/>
  <c r="K505" i="4"/>
  <c r="I505" i="4"/>
  <c r="K504" i="4"/>
  <c r="I504" i="4"/>
  <c r="K503" i="4"/>
  <c r="I503" i="4"/>
  <c r="K502" i="4"/>
  <c r="I502" i="4"/>
  <c r="K501" i="4"/>
  <c r="I501" i="4"/>
  <c r="K500" i="4"/>
  <c r="I500" i="4"/>
  <c r="K499" i="4"/>
  <c r="I499" i="4"/>
  <c r="K498" i="4"/>
  <c r="I498" i="4"/>
  <c r="K497" i="4"/>
  <c r="I497" i="4"/>
  <c r="K496" i="4"/>
  <c r="I496" i="4"/>
  <c r="K495" i="4"/>
  <c r="I495" i="4"/>
  <c r="K494" i="4"/>
  <c r="I494" i="4"/>
  <c r="K493" i="4"/>
  <c r="I493" i="4"/>
  <c r="K492" i="4"/>
  <c r="I492" i="4"/>
  <c r="K491" i="4"/>
  <c r="I491" i="4"/>
  <c r="K490" i="4"/>
  <c r="I490" i="4"/>
  <c r="K489" i="4"/>
  <c r="I489" i="4"/>
  <c r="K488" i="4"/>
  <c r="I488" i="4"/>
  <c r="K487" i="4"/>
  <c r="I487" i="4"/>
  <c r="K486" i="4"/>
  <c r="I486" i="4"/>
  <c r="K485" i="4"/>
  <c r="I485" i="4"/>
  <c r="K484" i="4"/>
  <c r="I484" i="4"/>
  <c r="K483" i="4"/>
  <c r="I483" i="4"/>
  <c r="K482" i="4"/>
  <c r="I482" i="4"/>
  <c r="K481" i="4"/>
  <c r="I481" i="4"/>
  <c r="K480" i="4"/>
  <c r="I480" i="4"/>
  <c r="K478" i="4"/>
  <c r="I478" i="4"/>
  <c r="K477" i="4"/>
  <c r="I477" i="4"/>
  <c r="K476" i="4"/>
  <c r="I476" i="4"/>
  <c r="K475" i="4"/>
  <c r="I475" i="4"/>
  <c r="K474" i="4"/>
  <c r="I474" i="4"/>
  <c r="K473" i="4"/>
  <c r="I473" i="4"/>
  <c r="K472" i="4"/>
  <c r="I472" i="4"/>
  <c r="K471" i="4"/>
  <c r="I471" i="4"/>
  <c r="K470" i="4"/>
  <c r="I470" i="4"/>
  <c r="K469" i="4"/>
  <c r="I469" i="4"/>
  <c r="K468" i="4"/>
  <c r="I468" i="4"/>
  <c r="K467" i="4"/>
  <c r="I467" i="4"/>
  <c r="K466" i="4"/>
  <c r="I466" i="4"/>
  <c r="K465" i="4"/>
  <c r="I465" i="4"/>
  <c r="K464" i="4"/>
  <c r="I464" i="4"/>
  <c r="K463" i="4"/>
  <c r="I463" i="4"/>
  <c r="K462" i="4"/>
  <c r="I462" i="4"/>
  <c r="K461" i="4"/>
  <c r="I461" i="4"/>
  <c r="K460" i="4"/>
  <c r="I460" i="4"/>
  <c r="K459" i="4"/>
  <c r="I459" i="4"/>
  <c r="K458" i="4"/>
  <c r="I458" i="4"/>
  <c r="K457" i="4"/>
  <c r="I457" i="4"/>
  <c r="K456" i="4"/>
  <c r="I456" i="4"/>
  <c r="K455" i="4"/>
  <c r="I455" i="4"/>
  <c r="K454" i="4"/>
  <c r="I454" i="4"/>
  <c r="K453" i="4"/>
  <c r="I453" i="4"/>
  <c r="K452" i="4"/>
  <c r="I452" i="4"/>
  <c r="K451" i="4"/>
  <c r="I451" i="4"/>
  <c r="K450" i="4"/>
  <c r="I450" i="4"/>
  <c r="K449" i="4"/>
  <c r="I449" i="4"/>
  <c r="K448" i="4"/>
  <c r="I448" i="4"/>
  <c r="K447" i="4"/>
  <c r="I447" i="4"/>
  <c r="K446" i="4"/>
  <c r="I446" i="4"/>
  <c r="K445" i="4"/>
  <c r="I445" i="4"/>
  <c r="K444" i="4"/>
  <c r="I444" i="4"/>
  <c r="K443" i="4"/>
  <c r="I443" i="4"/>
  <c r="K442" i="4"/>
  <c r="I442" i="4"/>
  <c r="K441" i="4"/>
  <c r="I441" i="4"/>
  <c r="K440" i="4"/>
  <c r="I440" i="4"/>
  <c r="K439" i="4"/>
  <c r="I439" i="4"/>
  <c r="K438" i="4"/>
  <c r="I438" i="4"/>
  <c r="K437" i="4"/>
  <c r="I437" i="4"/>
  <c r="K436" i="4"/>
  <c r="I436" i="4"/>
  <c r="K435" i="4"/>
  <c r="I435" i="4"/>
  <c r="K434" i="4"/>
  <c r="I434" i="4"/>
  <c r="K433" i="4"/>
  <c r="I433" i="4"/>
  <c r="K432" i="4"/>
  <c r="I432" i="4"/>
  <c r="K431" i="4"/>
  <c r="I431" i="4"/>
  <c r="K429" i="4"/>
  <c r="I429" i="4"/>
  <c r="K428" i="4"/>
  <c r="I428" i="4"/>
  <c r="K427" i="4"/>
  <c r="I427" i="4"/>
  <c r="K426" i="4"/>
  <c r="I426" i="4"/>
  <c r="K425" i="4"/>
  <c r="I425" i="4"/>
  <c r="K424" i="4"/>
  <c r="I424" i="4"/>
  <c r="K423" i="4"/>
  <c r="I423" i="4"/>
  <c r="K422" i="4"/>
  <c r="I422" i="4"/>
  <c r="K421" i="4"/>
  <c r="I421" i="4"/>
  <c r="K420" i="4"/>
  <c r="I420" i="4"/>
  <c r="K419" i="4"/>
  <c r="I419" i="4"/>
  <c r="K418" i="4"/>
  <c r="I418" i="4"/>
  <c r="K417" i="4"/>
  <c r="I417" i="4"/>
  <c r="K416" i="4"/>
  <c r="I416" i="4"/>
  <c r="K415" i="4"/>
  <c r="I415" i="4"/>
  <c r="K414" i="4"/>
  <c r="I414" i="4"/>
  <c r="K413" i="4"/>
  <c r="I413" i="4"/>
  <c r="K412" i="4"/>
  <c r="I412" i="4"/>
  <c r="K411" i="4"/>
  <c r="I411" i="4"/>
  <c r="K410" i="4"/>
  <c r="I410" i="4"/>
  <c r="K409" i="4"/>
  <c r="I409" i="4"/>
  <c r="K408" i="4"/>
  <c r="I408" i="4"/>
  <c r="K407" i="4"/>
  <c r="I407" i="4"/>
  <c r="K406" i="4"/>
  <c r="I406" i="4"/>
  <c r="K405" i="4"/>
  <c r="I405" i="4"/>
  <c r="K404" i="4"/>
  <c r="I404" i="4"/>
  <c r="K403" i="4"/>
  <c r="I403" i="4"/>
  <c r="K402" i="4"/>
  <c r="I402" i="4"/>
  <c r="K401" i="4"/>
  <c r="I401" i="4"/>
  <c r="K400" i="4"/>
  <c r="I400" i="4"/>
  <c r="K399" i="4"/>
  <c r="I399" i="4"/>
  <c r="K397" i="4"/>
  <c r="I397" i="4"/>
  <c r="K396" i="4"/>
  <c r="I396" i="4"/>
  <c r="K395" i="4"/>
  <c r="I395" i="4"/>
  <c r="K394" i="4"/>
  <c r="I394" i="4"/>
  <c r="K393" i="4"/>
  <c r="I393" i="4"/>
  <c r="K392" i="4"/>
  <c r="I392" i="4"/>
  <c r="K391" i="4"/>
  <c r="I391" i="4"/>
  <c r="K390" i="4"/>
  <c r="I390" i="4"/>
  <c r="K389" i="4"/>
  <c r="I389" i="4"/>
  <c r="K387" i="4"/>
  <c r="I387" i="4"/>
  <c r="K386" i="4"/>
  <c r="I386" i="4"/>
  <c r="K385" i="4"/>
  <c r="I385" i="4"/>
  <c r="K384" i="4"/>
  <c r="I384" i="4"/>
  <c r="K383" i="4"/>
  <c r="I383" i="4"/>
  <c r="K382" i="4"/>
  <c r="I382" i="4"/>
  <c r="K381" i="4"/>
  <c r="I381" i="4"/>
  <c r="K380" i="4"/>
  <c r="I380" i="4"/>
  <c r="K379" i="4"/>
  <c r="I379" i="4"/>
  <c r="K378" i="4"/>
  <c r="I378" i="4"/>
  <c r="K377" i="4"/>
  <c r="I377" i="4"/>
  <c r="K376" i="4"/>
  <c r="I376" i="4"/>
  <c r="K375" i="4"/>
  <c r="I375" i="4"/>
  <c r="K374" i="4"/>
  <c r="I374" i="4"/>
  <c r="K373" i="4"/>
  <c r="I373" i="4"/>
  <c r="K372" i="4"/>
  <c r="I372" i="4"/>
  <c r="K371" i="4"/>
  <c r="I371" i="4"/>
  <c r="K370" i="4"/>
  <c r="I370" i="4"/>
  <c r="K369" i="4"/>
  <c r="I369" i="4"/>
  <c r="K368" i="4"/>
  <c r="I368" i="4"/>
  <c r="K367" i="4"/>
  <c r="I367" i="4"/>
  <c r="K366" i="4"/>
  <c r="I366" i="4"/>
  <c r="K363" i="4"/>
  <c r="I363" i="4"/>
  <c r="K362" i="4"/>
  <c r="I362" i="4"/>
  <c r="K361" i="4"/>
  <c r="I361" i="4"/>
  <c r="K360" i="4"/>
  <c r="I360" i="4"/>
  <c r="K359" i="4"/>
  <c r="I359" i="4"/>
  <c r="K358" i="4"/>
  <c r="I358" i="4"/>
  <c r="K357" i="4"/>
  <c r="I357" i="4"/>
  <c r="K356" i="4"/>
  <c r="I356" i="4"/>
  <c r="K355" i="4"/>
  <c r="I355" i="4"/>
  <c r="K354" i="4"/>
  <c r="I354" i="4"/>
  <c r="K353" i="4"/>
  <c r="I353" i="4"/>
  <c r="K352" i="4"/>
  <c r="I352" i="4"/>
  <c r="K351" i="4"/>
  <c r="I351" i="4"/>
  <c r="K350" i="4"/>
  <c r="I350" i="4"/>
  <c r="K349" i="4"/>
  <c r="I349" i="4"/>
  <c r="K348" i="4"/>
  <c r="I348" i="4"/>
  <c r="K347" i="4"/>
  <c r="I347" i="4"/>
  <c r="K346" i="4"/>
  <c r="I346" i="4"/>
  <c r="K345" i="4"/>
  <c r="I345" i="4"/>
  <c r="K344" i="4"/>
  <c r="I344" i="4"/>
  <c r="K343" i="4"/>
  <c r="I343" i="4"/>
  <c r="K342" i="4"/>
  <c r="I342" i="4"/>
  <c r="K341" i="4"/>
  <c r="I341" i="4"/>
  <c r="K340" i="4"/>
  <c r="I340" i="4"/>
  <c r="K339" i="4"/>
  <c r="I339" i="4"/>
  <c r="K338" i="4"/>
  <c r="I338" i="4"/>
  <c r="K337" i="4"/>
  <c r="I337" i="4"/>
  <c r="K336" i="4"/>
  <c r="I336" i="4"/>
  <c r="K335" i="4"/>
  <c r="I335" i="4"/>
  <c r="K334" i="4"/>
  <c r="I334" i="4"/>
  <c r="K333" i="4"/>
  <c r="I333" i="4"/>
  <c r="K332" i="4"/>
  <c r="I332" i="4"/>
  <c r="K331" i="4"/>
  <c r="I331" i="4"/>
  <c r="K330" i="4"/>
  <c r="I330" i="4"/>
  <c r="K329" i="4"/>
  <c r="I329" i="4"/>
  <c r="K327" i="4"/>
  <c r="I327" i="4"/>
  <c r="K326" i="4"/>
  <c r="I326" i="4"/>
  <c r="K325" i="4"/>
  <c r="I325" i="4"/>
  <c r="K324" i="4"/>
  <c r="I324" i="4"/>
  <c r="K323" i="4"/>
  <c r="I323" i="4"/>
  <c r="K322" i="4"/>
  <c r="I322" i="4"/>
  <c r="K321" i="4"/>
  <c r="I321" i="4"/>
  <c r="K320" i="4"/>
  <c r="I320" i="4"/>
  <c r="K319" i="4"/>
  <c r="I319" i="4"/>
  <c r="K318" i="4"/>
  <c r="I318" i="4"/>
  <c r="K317" i="4"/>
  <c r="I317" i="4"/>
  <c r="K316" i="4"/>
  <c r="I316" i="4"/>
  <c r="K315" i="4"/>
  <c r="I315" i="4"/>
  <c r="K314" i="4"/>
  <c r="I314" i="4"/>
  <c r="K313" i="4"/>
  <c r="I313" i="4"/>
  <c r="K312" i="4"/>
  <c r="I312" i="4"/>
  <c r="K311" i="4"/>
  <c r="I311" i="4"/>
  <c r="K310" i="4"/>
  <c r="I310" i="4"/>
  <c r="K309" i="4"/>
  <c r="I309" i="4"/>
  <c r="K308" i="4"/>
  <c r="I308" i="4"/>
  <c r="K307" i="4"/>
  <c r="I307" i="4"/>
  <c r="K306" i="4"/>
  <c r="I306" i="4"/>
  <c r="K305" i="4"/>
  <c r="I305" i="4"/>
  <c r="K304" i="4"/>
  <c r="I304" i="4"/>
  <c r="K303" i="4"/>
  <c r="I303" i="4"/>
  <c r="K302" i="4"/>
  <c r="I302" i="4"/>
  <c r="K301" i="4"/>
  <c r="I301" i="4"/>
  <c r="K300" i="4"/>
  <c r="I300" i="4"/>
  <c r="K299" i="4"/>
  <c r="I299" i="4"/>
  <c r="K298" i="4"/>
  <c r="I298" i="4"/>
  <c r="K297" i="4"/>
  <c r="I297" i="4"/>
  <c r="K296" i="4"/>
  <c r="I296" i="4"/>
  <c r="K295" i="4"/>
  <c r="I295" i="4"/>
  <c r="K294" i="4"/>
  <c r="I294" i="4"/>
  <c r="K293" i="4"/>
  <c r="I293" i="4"/>
  <c r="K292" i="4"/>
  <c r="I292" i="4"/>
  <c r="K291" i="4"/>
  <c r="I291" i="4"/>
  <c r="K290" i="4"/>
  <c r="I290" i="4"/>
  <c r="K289" i="4"/>
  <c r="I289" i="4"/>
  <c r="K288" i="4"/>
  <c r="I288" i="4"/>
  <c r="K287" i="4"/>
  <c r="I287" i="4"/>
  <c r="K285" i="4"/>
  <c r="I285" i="4"/>
  <c r="K284" i="4"/>
  <c r="I284" i="4"/>
  <c r="K283" i="4"/>
  <c r="I283" i="4"/>
  <c r="K282" i="4"/>
  <c r="I282" i="4"/>
  <c r="K281" i="4"/>
  <c r="I281" i="4"/>
  <c r="K280" i="4"/>
  <c r="I280" i="4"/>
  <c r="K279" i="4"/>
  <c r="I279" i="4"/>
  <c r="K278" i="4"/>
  <c r="I278" i="4"/>
  <c r="K277" i="4"/>
  <c r="I277" i="4"/>
  <c r="K276" i="4"/>
  <c r="I276" i="4"/>
  <c r="K275" i="4"/>
  <c r="I275" i="4"/>
  <c r="K274" i="4"/>
  <c r="I274" i="4"/>
  <c r="K273" i="4"/>
  <c r="I273" i="4"/>
  <c r="K272" i="4"/>
  <c r="I272" i="4"/>
  <c r="K271" i="4"/>
  <c r="I271" i="4"/>
  <c r="K270" i="4"/>
  <c r="I270" i="4"/>
  <c r="K269" i="4"/>
  <c r="I269" i="4"/>
  <c r="K268" i="4"/>
  <c r="I268" i="4"/>
  <c r="K267" i="4"/>
  <c r="I267" i="4"/>
  <c r="K266" i="4"/>
  <c r="I266" i="4"/>
  <c r="K265" i="4"/>
  <c r="I265" i="4"/>
  <c r="K264" i="4"/>
  <c r="I264" i="4"/>
  <c r="K263" i="4"/>
  <c r="I263" i="4"/>
  <c r="K262" i="4"/>
  <c r="I262" i="4"/>
  <c r="K261" i="4"/>
  <c r="I261" i="4"/>
  <c r="K260" i="4"/>
  <c r="I260" i="4"/>
  <c r="K259" i="4"/>
  <c r="I259" i="4"/>
  <c r="K258" i="4"/>
  <c r="I258" i="4"/>
  <c r="K257" i="4"/>
  <c r="I257" i="4"/>
  <c r="K256" i="4"/>
  <c r="I256" i="4"/>
  <c r="K255" i="4"/>
  <c r="I255" i="4"/>
  <c r="K254" i="4"/>
  <c r="I254" i="4"/>
  <c r="K253" i="4"/>
  <c r="I253" i="4"/>
  <c r="K252" i="4"/>
  <c r="I252" i="4"/>
  <c r="K251" i="4"/>
  <c r="I251" i="4"/>
  <c r="K250" i="4"/>
  <c r="I250" i="4"/>
  <c r="K249" i="4"/>
  <c r="I249" i="4"/>
  <c r="K248" i="4"/>
  <c r="I248" i="4"/>
  <c r="K246" i="4"/>
  <c r="I246" i="4"/>
  <c r="K245" i="4"/>
  <c r="I245" i="4"/>
  <c r="K244" i="4"/>
  <c r="I244" i="4"/>
  <c r="K243" i="4"/>
  <c r="I243" i="4"/>
  <c r="K242" i="4"/>
  <c r="I242" i="4"/>
  <c r="K241" i="4"/>
  <c r="I241" i="4"/>
  <c r="K240" i="4"/>
  <c r="I240" i="4"/>
  <c r="K239" i="4"/>
  <c r="I239" i="4"/>
  <c r="K238" i="4"/>
  <c r="I238" i="4"/>
  <c r="K237" i="4"/>
  <c r="I237" i="4"/>
  <c r="K236" i="4"/>
  <c r="I236" i="4"/>
  <c r="K235" i="4"/>
  <c r="I235" i="4"/>
  <c r="K234" i="4"/>
  <c r="I234" i="4"/>
  <c r="K233" i="4"/>
  <c r="I233" i="4"/>
  <c r="K232" i="4"/>
  <c r="I232" i="4"/>
  <c r="K231" i="4"/>
  <c r="I231" i="4"/>
  <c r="K230" i="4"/>
  <c r="I230" i="4"/>
  <c r="K229" i="4"/>
  <c r="I229" i="4"/>
  <c r="K228" i="4"/>
  <c r="I228" i="4"/>
  <c r="K227" i="4"/>
  <c r="I227" i="4"/>
  <c r="K226" i="4"/>
  <c r="I226" i="4"/>
  <c r="K225" i="4"/>
  <c r="I225" i="4"/>
  <c r="K222" i="4"/>
  <c r="I222" i="4"/>
  <c r="K221" i="4"/>
  <c r="I221" i="4"/>
  <c r="K220" i="4"/>
  <c r="I220" i="4"/>
  <c r="K219" i="4"/>
  <c r="I219" i="4"/>
  <c r="K218" i="4"/>
  <c r="I218" i="4"/>
  <c r="K217" i="4"/>
  <c r="I217" i="4"/>
  <c r="K216" i="4"/>
  <c r="I216" i="4"/>
  <c r="K215" i="4"/>
  <c r="I215" i="4"/>
  <c r="K214" i="4"/>
  <c r="I214" i="4"/>
  <c r="K212" i="4"/>
  <c r="I212" i="4"/>
  <c r="K211" i="4"/>
  <c r="I211" i="4"/>
  <c r="K210" i="4"/>
  <c r="I210" i="4"/>
  <c r="K208" i="4"/>
  <c r="I208" i="4"/>
  <c r="K207" i="4"/>
  <c r="I207" i="4"/>
  <c r="K206" i="4"/>
  <c r="I206" i="4"/>
  <c r="K205" i="4"/>
  <c r="I205" i="4"/>
  <c r="K204" i="4"/>
  <c r="I204" i="4"/>
  <c r="K203" i="4"/>
  <c r="I203" i="4"/>
  <c r="K202" i="4"/>
  <c r="I202" i="4"/>
  <c r="K199" i="4"/>
  <c r="I199" i="4"/>
  <c r="K198" i="4"/>
  <c r="I198" i="4"/>
  <c r="K197" i="4"/>
  <c r="I197" i="4"/>
  <c r="K196" i="4"/>
  <c r="I196" i="4"/>
  <c r="K195" i="4"/>
  <c r="I195" i="4"/>
  <c r="K194" i="4"/>
  <c r="I194" i="4"/>
  <c r="K193" i="4"/>
  <c r="I193" i="4"/>
  <c r="K192" i="4"/>
  <c r="I192" i="4"/>
  <c r="K191" i="4"/>
  <c r="I191" i="4"/>
  <c r="K190" i="4"/>
  <c r="I190" i="4"/>
  <c r="K189" i="4"/>
  <c r="I189" i="4"/>
  <c r="K188" i="4"/>
  <c r="I188" i="4"/>
  <c r="K187" i="4"/>
  <c r="I187" i="4"/>
  <c r="K186" i="4"/>
  <c r="I186" i="4"/>
  <c r="K185" i="4"/>
  <c r="I185" i="4"/>
  <c r="K184" i="4"/>
  <c r="I184" i="4"/>
  <c r="K183" i="4"/>
  <c r="I183" i="4"/>
  <c r="K182" i="4"/>
  <c r="I182" i="4"/>
  <c r="K181" i="4"/>
  <c r="I181" i="4"/>
  <c r="K180" i="4"/>
  <c r="I180" i="4"/>
  <c r="K179" i="4"/>
  <c r="I179" i="4"/>
  <c r="K178" i="4"/>
  <c r="I178" i="4"/>
  <c r="K177" i="4"/>
  <c r="I177" i="4"/>
  <c r="K176" i="4"/>
  <c r="I176" i="4"/>
  <c r="K175" i="4"/>
  <c r="I175" i="4"/>
  <c r="K174" i="4"/>
  <c r="I174" i="4"/>
  <c r="K173" i="4"/>
  <c r="I173" i="4"/>
  <c r="K172" i="4"/>
  <c r="I172" i="4"/>
  <c r="K171" i="4"/>
  <c r="I171" i="4"/>
  <c r="K170" i="4"/>
  <c r="I170" i="4"/>
  <c r="K169" i="4"/>
  <c r="I169" i="4"/>
  <c r="K168" i="4"/>
  <c r="I168" i="4"/>
  <c r="K167" i="4"/>
  <c r="I167" i="4"/>
  <c r="K165" i="4"/>
  <c r="I165" i="4"/>
  <c r="K164" i="4"/>
  <c r="I164" i="4"/>
  <c r="K163" i="4"/>
  <c r="I163" i="4"/>
  <c r="K162" i="4"/>
  <c r="I162" i="4"/>
  <c r="K161" i="4"/>
  <c r="I161" i="4"/>
  <c r="K160" i="4"/>
  <c r="I160" i="4"/>
  <c r="K159" i="4"/>
  <c r="I159" i="4"/>
  <c r="K158" i="4"/>
  <c r="I158" i="4"/>
  <c r="K157" i="4"/>
  <c r="I157" i="4"/>
  <c r="K156" i="4"/>
  <c r="I156" i="4"/>
  <c r="K154" i="4"/>
  <c r="I154" i="4"/>
  <c r="K153" i="4"/>
  <c r="I153" i="4"/>
  <c r="K151" i="4"/>
  <c r="I151" i="4"/>
  <c r="K150" i="4"/>
  <c r="I150" i="4"/>
  <c r="K149" i="4"/>
  <c r="I149" i="4"/>
  <c r="K148" i="4"/>
  <c r="I148" i="4"/>
  <c r="K147" i="4"/>
  <c r="I147" i="4"/>
  <c r="K146" i="4"/>
  <c r="I146" i="4"/>
  <c r="K145" i="4"/>
  <c r="I145" i="4"/>
  <c r="K144" i="4"/>
  <c r="I144" i="4"/>
  <c r="K143" i="4"/>
  <c r="I143" i="4"/>
  <c r="K142" i="4"/>
  <c r="I142" i="4"/>
  <c r="K141" i="4"/>
  <c r="I141" i="4"/>
  <c r="K140" i="4"/>
  <c r="I140" i="4"/>
  <c r="K139" i="4"/>
  <c r="I139" i="4"/>
  <c r="K138" i="4"/>
  <c r="I138" i="4"/>
  <c r="K137" i="4"/>
  <c r="I137" i="4"/>
  <c r="K136" i="4"/>
  <c r="I136" i="4"/>
  <c r="K135" i="4"/>
  <c r="I135" i="4"/>
  <c r="K134" i="4"/>
  <c r="I134" i="4"/>
  <c r="K133" i="4"/>
  <c r="I133" i="4"/>
  <c r="K131" i="4"/>
  <c r="I131" i="4"/>
  <c r="K130" i="4"/>
  <c r="I130" i="4"/>
  <c r="K129" i="4"/>
  <c r="I129" i="4"/>
  <c r="K128" i="4"/>
  <c r="I128" i="4"/>
  <c r="K127" i="4"/>
  <c r="I127" i="4"/>
  <c r="K126" i="4"/>
  <c r="I126" i="4"/>
  <c r="K125" i="4"/>
  <c r="I125" i="4"/>
  <c r="K124" i="4"/>
  <c r="I124" i="4"/>
  <c r="K123" i="4"/>
  <c r="I123" i="4"/>
  <c r="K122" i="4"/>
  <c r="I122" i="4"/>
  <c r="K121" i="4"/>
  <c r="I121" i="4"/>
  <c r="K120" i="4"/>
  <c r="I120" i="4"/>
  <c r="K119" i="4"/>
  <c r="I119" i="4"/>
  <c r="K118" i="4"/>
  <c r="I118" i="4"/>
  <c r="K117" i="4"/>
  <c r="I117" i="4"/>
  <c r="K116" i="4"/>
  <c r="I116" i="4"/>
  <c r="K115" i="4"/>
  <c r="I115" i="4"/>
  <c r="K114" i="4"/>
  <c r="I114" i="4"/>
  <c r="K113" i="4"/>
  <c r="I113" i="4"/>
  <c r="K112" i="4"/>
  <c r="I112" i="4"/>
  <c r="K111" i="4"/>
  <c r="I111" i="4"/>
  <c r="K110" i="4"/>
  <c r="I110" i="4"/>
  <c r="K109" i="4"/>
  <c r="I109" i="4"/>
  <c r="K108" i="4"/>
  <c r="I108" i="4"/>
  <c r="K107" i="4"/>
  <c r="I107" i="4"/>
  <c r="K106" i="4"/>
  <c r="I106" i="4"/>
  <c r="K105" i="4"/>
  <c r="I105" i="4"/>
  <c r="K104" i="4"/>
  <c r="I104" i="4"/>
  <c r="K103" i="4"/>
  <c r="I103" i="4"/>
  <c r="K102" i="4"/>
  <c r="I102" i="4"/>
  <c r="K101" i="4"/>
  <c r="I101" i="4"/>
  <c r="K100" i="4"/>
  <c r="I100" i="4"/>
  <c r="K99" i="4"/>
  <c r="I99" i="4"/>
  <c r="K98" i="4"/>
  <c r="I98" i="4"/>
  <c r="K97" i="4"/>
  <c r="I97" i="4"/>
  <c r="K96" i="4"/>
  <c r="I96" i="4"/>
  <c r="K94" i="4"/>
  <c r="I94" i="4"/>
  <c r="K93" i="4"/>
  <c r="I93" i="4"/>
  <c r="K92" i="4"/>
  <c r="I92" i="4"/>
  <c r="K91" i="4"/>
  <c r="I91" i="4"/>
  <c r="K90" i="4"/>
  <c r="I90" i="4"/>
  <c r="K89" i="4"/>
  <c r="I89" i="4"/>
  <c r="K88" i="4"/>
  <c r="I88" i="4"/>
  <c r="K87" i="4"/>
  <c r="I87" i="4"/>
  <c r="K86" i="4"/>
  <c r="I86" i="4"/>
  <c r="K85" i="4"/>
  <c r="I85" i="4"/>
  <c r="K84" i="4"/>
  <c r="I84" i="4"/>
  <c r="K83" i="4"/>
  <c r="I83" i="4"/>
  <c r="K82" i="4"/>
  <c r="I82" i="4"/>
  <c r="K81" i="4"/>
  <c r="I81" i="4"/>
  <c r="K80" i="4"/>
  <c r="I80" i="4"/>
  <c r="K77" i="4"/>
  <c r="I77" i="4"/>
  <c r="K76" i="4"/>
  <c r="I76" i="4"/>
  <c r="K75" i="4"/>
  <c r="I75" i="4"/>
  <c r="K74" i="4"/>
  <c r="I74" i="4"/>
  <c r="K73" i="4"/>
  <c r="I73" i="4"/>
  <c r="K72" i="4"/>
  <c r="I72" i="4"/>
  <c r="K71" i="4"/>
  <c r="I71" i="4"/>
  <c r="K70" i="4"/>
  <c r="I70" i="4"/>
  <c r="K69" i="4"/>
  <c r="I69" i="4"/>
  <c r="K68" i="4"/>
  <c r="I68" i="4"/>
  <c r="K67" i="4"/>
  <c r="I67" i="4"/>
  <c r="K66" i="4"/>
  <c r="I66" i="4"/>
  <c r="K65" i="4"/>
  <c r="I65" i="4"/>
  <c r="K64" i="4"/>
  <c r="I64" i="4"/>
  <c r="K63" i="4"/>
  <c r="I63" i="4"/>
  <c r="K62" i="4"/>
  <c r="I62" i="4"/>
  <c r="K61" i="4"/>
  <c r="I61" i="4"/>
  <c r="K60" i="4"/>
  <c r="I60" i="4"/>
  <c r="K58" i="4"/>
  <c r="I58" i="4"/>
  <c r="K57" i="4"/>
  <c r="I57" i="4"/>
  <c r="K56" i="4"/>
  <c r="I56" i="4"/>
  <c r="K55" i="4"/>
  <c r="I55" i="4"/>
  <c r="K54" i="4"/>
  <c r="I54" i="4"/>
  <c r="K53" i="4"/>
  <c r="I53" i="4"/>
  <c r="K52" i="4"/>
  <c r="I52" i="4"/>
  <c r="K51" i="4"/>
  <c r="I51" i="4"/>
  <c r="K50" i="4"/>
  <c r="I50" i="4"/>
  <c r="K49" i="4"/>
  <c r="I49" i="4"/>
  <c r="K48" i="4"/>
  <c r="I48" i="4"/>
  <c r="K47" i="4"/>
  <c r="I47" i="4"/>
  <c r="K46" i="4"/>
  <c r="I46" i="4"/>
  <c r="K44" i="4"/>
  <c r="I44" i="4"/>
  <c r="K43" i="4"/>
  <c r="I43" i="4"/>
  <c r="K42" i="4"/>
  <c r="I42" i="4"/>
  <c r="K41" i="4"/>
  <c r="I41" i="4"/>
  <c r="K40" i="4"/>
  <c r="I40" i="4"/>
  <c r="K39" i="4"/>
  <c r="I39" i="4"/>
  <c r="K38" i="4"/>
  <c r="I38" i="4"/>
  <c r="K37" i="4"/>
  <c r="I37" i="4"/>
  <c r="K36" i="4"/>
  <c r="I36" i="4"/>
  <c r="K35" i="4"/>
  <c r="I35" i="4"/>
  <c r="K34" i="4"/>
  <c r="I34" i="4"/>
  <c r="K33" i="4"/>
  <c r="I33" i="4"/>
  <c r="K32" i="4"/>
  <c r="I32" i="4"/>
  <c r="K31" i="4"/>
  <c r="I31" i="4"/>
  <c r="K30" i="4"/>
  <c r="I30" i="4"/>
  <c r="K29" i="4"/>
  <c r="I29" i="4"/>
  <c r="K28" i="4"/>
  <c r="I28" i="4"/>
  <c r="K27" i="4"/>
  <c r="I27" i="4"/>
  <c r="K26" i="4"/>
  <c r="I26" i="4"/>
  <c r="K25" i="4"/>
  <c r="I25" i="4"/>
  <c r="K24" i="4"/>
  <c r="I24" i="4"/>
  <c r="K23" i="4"/>
  <c r="I23" i="4"/>
  <c r="K22" i="4"/>
  <c r="I22" i="4"/>
  <c r="K21" i="4"/>
  <c r="I21" i="4"/>
  <c r="K20" i="4"/>
  <c r="I20" i="4"/>
  <c r="K18" i="4"/>
  <c r="I18" i="4"/>
  <c r="K17" i="4"/>
  <c r="I17" i="4"/>
  <c r="K16" i="4"/>
  <c r="I16" i="4"/>
  <c r="K15" i="4"/>
  <c r="I15" i="4"/>
  <c r="K14" i="4"/>
  <c r="I14" i="4"/>
  <c r="K13" i="4"/>
  <c r="I13" i="4"/>
  <c r="K12" i="4"/>
  <c r="I12" i="4"/>
  <c r="K11" i="4"/>
  <c r="I11" i="4"/>
  <c r="K10" i="4"/>
  <c r="I10" i="4"/>
  <c r="K9" i="4"/>
  <c r="I9" i="4"/>
  <c r="K269" i="253"/>
  <c r="I269" i="253"/>
  <c r="K268" i="253"/>
  <c r="I268" i="253"/>
  <c r="K267" i="253"/>
  <c r="I267" i="253"/>
  <c r="K266" i="253"/>
  <c r="I266" i="253"/>
  <c r="K265" i="253"/>
  <c r="I265" i="253"/>
  <c r="K264" i="253"/>
  <c r="I264" i="253"/>
  <c r="K263" i="253"/>
  <c r="I263" i="253"/>
  <c r="K262" i="253"/>
  <c r="I262" i="253"/>
  <c r="K261" i="253"/>
  <c r="I261" i="253"/>
  <c r="K260" i="253"/>
  <c r="I260" i="253"/>
  <c r="K259" i="253"/>
  <c r="I259" i="253"/>
  <c r="K258" i="253"/>
  <c r="I258" i="253"/>
  <c r="K254" i="253"/>
  <c r="I254" i="253"/>
  <c r="K253" i="253"/>
  <c r="I253" i="253"/>
  <c r="K252" i="253"/>
  <c r="I252" i="253"/>
  <c r="K251" i="253"/>
  <c r="I251" i="253"/>
  <c r="K250" i="253"/>
  <c r="I250" i="253"/>
  <c r="K249" i="253"/>
  <c r="I249" i="253"/>
  <c r="K248" i="253"/>
  <c r="I248" i="253"/>
  <c r="K247" i="253"/>
  <c r="I247" i="253"/>
  <c r="K246" i="253"/>
  <c r="I246" i="253"/>
  <c r="K245" i="253"/>
  <c r="I245" i="253"/>
  <c r="K244" i="253"/>
  <c r="I244" i="253"/>
  <c r="K243" i="253"/>
  <c r="I243" i="253"/>
  <c r="K242" i="253"/>
  <c r="I242" i="253"/>
  <c r="K241" i="253"/>
  <c r="I241" i="253"/>
  <c r="K240" i="253"/>
  <c r="I240" i="253"/>
  <c r="K239" i="253"/>
  <c r="I239" i="253"/>
  <c r="K238" i="253"/>
  <c r="I238" i="253"/>
  <c r="K237" i="253"/>
  <c r="I237" i="253"/>
  <c r="K236" i="253"/>
  <c r="I236" i="253"/>
  <c r="K235" i="253"/>
  <c r="I235" i="253"/>
  <c r="K234" i="253"/>
  <c r="I234" i="253"/>
  <c r="K233" i="253"/>
  <c r="I233" i="253"/>
  <c r="K232" i="253"/>
  <c r="I232" i="253"/>
  <c r="K231" i="253"/>
  <c r="I231" i="253"/>
  <c r="K230" i="253"/>
  <c r="I230" i="253"/>
  <c r="K229" i="253"/>
  <c r="I229" i="253"/>
  <c r="K228" i="253"/>
  <c r="I228" i="253"/>
  <c r="K227" i="253"/>
  <c r="I227" i="253"/>
  <c r="K226" i="253"/>
  <c r="I226" i="253"/>
  <c r="K225" i="253"/>
  <c r="I225" i="253"/>
  <c r="K224" i="253"/>
  <c r="I224" i="253"/>
  <c r="K223" i="253"/>
  <c r="I223" i="253"/>
  <c r="K222" i="253"/>
  <c r="I222" i="253"/>
  <c r="K221" i="253"/>
  <c r="I221" i="253"/>
  <c r="K220" i="253"/>
  <c r="I220" i="253"/>
  <c r="K219" i="253"/>
  <c r="I219" i="253"/>
  <c r="K218" i="253"/>
  <c r="I218" i="253"/>
  <c r="K217" i="253"/>
  <c r="I217" i="253"/>
  <c r="K216" i="253"/>
  <c r="I216" i="253"/>
  <c r="K215" i="253"/>
  <c r="I215" i="253"/>
  <c r="K214" i="253"/>
  <c r="I214" i="253"/>
  <c r="K213" i="253"/>
  <c r="I213" i="253"/>
  <c r="K212" i="253"/>
  <c r="I212" i="253"/>
  <c r="K211" i="253"/>
  <c r="I211" i="253"/>
  <c r="K210" i="253"/>
  <c r="I210" i="253"/>
  <c r="K209" i="253"/>
  <c r="I209" i="253"/>
  <c r="K208" i="253"/>
  <c r="I208" i="253"/>
  <c r="K207" i="253"/>
  <c r="I207" i="253"/>
  <c r="K206" i="253"/>
  <c r="I206" i="253"/>
  <c r="K205" i="253"/>
  <c r="I205" i="253"/>
  <c r="K204" i="253"/>
  <c r="I204" i="253"/>
  <c r="K203" i="253"/>
  <c r="I203" i="253"/>
  <c r="K202" i="253"/>
  <c r="I202" i="253"/>
  <c r="K201" i="253"/>
  <c r="I201" i="253"/>
  <c r="K197" i="253"/>
  <c r="I197" i="253"/>
  <c r="K196" i="253"/>
  <c r="I196" i="253"/>
  <c r="K195" i="253"/>
  <c r="I195" i="253"/>
  <c r="K194" i="253"/>
  <c r="I194" i="253"/>
  <c r="K193" i="253"/>
  <c r="I193" i="253"/>
  <c r="K192" i="253"/>
  <c r="I192" i="253"/>
  <c r="K191" i="253"/>
  <c r="I191" i="253"/>
  <c r="K190" i="253"/>
  <c r="I190" i="253"/>
  <c r="K189" i="253"/>
  <c r="I189" i="253"/>
  <c r="K188" i="253"/>
  <c r="I188" i="253"/>
  <c r="K187" i="253"/>
  <c r="I187" i="253"/>
  <c r="K186" i="253"/>
  <c r="I186" i="253"/>
  <c r="K185" i="253"/>
  <c r="I185" i="253"/>
  <c r="K184" i="253"/>
  <c r="I184" i="253"/>
  <c r="K183" i="253"/>
  <c r="I183" i="253"/>
  <c r="K182" i="253"/>
  <c r="I182" i="253"/>
  <c r="K181" i="253"/>
  <c r="I181" i="253"/>
  <c r="K180" i="253"/>
  <c r="I180" i="253"/>
  <c r="K179" i="253"/>
  <c r="I179" i="253"/>
  <c r="K178" i="253"/>
  <c r="I178" i="253"/>
  <c r="K177" i="253"/>
  <c r="I177" i="253"/>
  <c r="K176" i="253"/>
  <c r="I176" i="253"/>
  <c r="K175" i="253"/>
  <c r="I175" i="253"/>
  <c r="K174" i="253"/>
  <c r="I174" i="253"/>
  <c r="K173" i="253"/>
  <c r="I173" i="253"/>
  <c r="K172" i="253"/>
  <c r="I172" i="253"/>
  <c r="K171" i="253"/>
  <c r="I171" i="253"/>
  <c r="K170" i="253"/>
  <c r="I170" i="253"/>
  <c r="K169" i="253"/>
  <c r="I169" i="253"/>
  <c r="K168" i="253"/>
  <c r="I168" i="253"/>
  <c r="K167" i="253"/>
  <c r="I167" i="253"/>
  <c r="K166" i="253"/>
  <c r="I166" i="253"/>
  <c r="K165" i="253"/>
  <c r="I165" i="253"/>
  <c r="K164" i="253"/>
  <c r="I164" i="253"/>
  <c r="K163" i="253"/>
  <c r="I163" i="253"/>
  <c r="K162" i="253"/>
  <c r="I162" i="253"/>
  <c r="K161" i="253"/>
  <c r="I161" i="253"/>
  <c r="K160" i="253"/>
  <c r="I160" i="253"/>
  <c r="K159" i="253"/>
  <c r="I159" i="253"/>
  <c r="K158" i="253"/>
  <c r="I158" i="253"/>
  <c r="K157" i="253"/>
  <c r="I157" i="253"/>
  <c r="K156" i="253"/>
  <c r="I156" i="253"/>
  <c r="K155" i="253"/>
  <c r="I155" i="253"/>
  <c r="K154" i="253"/>
  <c r="I154" i="253"/>
  <c r="K153" i="253"/>
  <c r="I153" i="253"/>
  <c r="K152" i="253"/>
  <c r="I152" i="253"/>
  <c r="K151" i="253"/>
  <c r="I151" i="253"/>
  <c r="K150" i="253"/>
  <c r="I150" i="253"/>
  <c r="K149" i="253"/>
  <c r="I149" i="253"/>
  <c r="K148" i="253"/>
  <c r="I148" i="253"/>
  <c r="K147" i="253"/>
  <c r="I147" i="253"/>
  <c r="K143" i="253"/>
  <c r="I143" i="253"/>
  <c r="K142" i="253"/>
  <c r="I142" i="253"/>
  <c r="K141" i="253"/>
  <c r="I141" i="253"/>
  <c r="K140" i="253"/>
  <c r="I140" i="253"/>
  <c r="K139" i="253"/>
  <c r="I139" i="253"/>
  <c r="K138" i="253"/>
  <c r="I138" i="253"/>
  <c r="K137" i="253"/>
  <c r="I137" i="253"/>
  <c r="K136" i="253"/>
  <c r="I136" i="253"/>
  <c r="K135" i="253"/>
  <c r="I135" i="253"/>
  <c r="K134" i="253"/>
  <c r="I134" i="253"/>
  <c r="K133" i="253"/>
  <c r="I133" i="253"/>
  <c r="K132" i="253"/>
  <c r="I132" i="253"/>
  <c r="K131" i="253"/>
  <c r="I131" i="253"/>
  <c r="K130" i="253"/>
  <c r="I130" i="253"/>
  <c r="K129" i="253"/>
  <c r="I129" i="253"/>
  <c r="K128" i="253"/>
  <c r="I128" i="253"/>
  <c r="K127" i="253"/>
  <c r="I127" i="253"/>
  <c r="K126" i="253"/>
  <c r="I126" i="253"/>
  <c r="K125" i="253"/>
  <c r="I125" i="253"/>
  <c r="K124" i="253"/>
  <c r="I124" i="253"/>
  <c r="K123" i="253"/>
  <c r="I123" i="253"/>
  <c r="K122" i="253"/>
  <c r="I122" i="253"/>
  <c r="K121" i="253"/>
  <c r="I121" i="253"/>
  <c r="K120" i="253"/>
  <c r="I120" i="253"/>
  <c r="K119" i="253"/>
  <c r="I119" i="253"/>
  <c r="K118" i="253"/>
  <c r="I118" i="253"/>
  <c r="K117" i="253"/>
  <c r="I117" i="253"/>
  <c r="K116" i="253"/>
  <c r="I116" i="253"/>
  <c r="K115" i="253"/>
  <c r="I115" i="253"/>
  <c r="K114" i="253"/>
  <c r="I114" i="253"/>
  <c r="K113" i="253"/>
  <c r="I113" i="253"/>
  <c r="K112" i="253"/>
  <c r="I112" i="253"/>
  <c r="K111" i="253"/>
  <c r="I111" i="253"/>
  <c r="K110" i="253"/>
  <c r="I110" i="253"/>
  <c r="K109" i="253"/>
  <c r="I109" i="253"/>
  <c r="K108" i="253"/>
  <c r="I108" i="253"/>
  <c r="K107" i="253"/>
  <c r="I107" i="253"/>
  <c r="K106" i="253"/>
  <c r="I106" i="253"/>
  <c r="K102" i="253"/>
  <c r="I102" i="253"/>
  <c r="K101" i="253"/>
  <c r="I101" i="253"/>
  <c r="K100" i="253"/>
  <c r="I100" i="253"/>
  <c r="K99" i="253"/>
  <c r="I99" i="253"/>
  <c r="K98" i="253"/>
  <c r="I98" i="253"/>
  <c r="K97" i="253"/>
  <c r="I97" i="253"/>
  <c r="K96" i="253"/>
  <c r="I96" i="253"/>
  <c r="K95" i="253"/>
  <c r="I95" i="253"/>
  <c r="K94" i="253"/>
  <c r="I94" i="253"/>
  <c r="K93" i="253"/>
  <c r="I93" i="253"/>
  <c r="K92" i="253"/>
  <c r="I92" i="253"/>
  <c r="K91" i="253"/>
  <c r="I91" i="253"/>
  <c r="K90" i="253"/>
  <c r="I90" i="253"/>
  <c r="K89" i="253"/>
  <c r="I89" i="253"/>
  <c r="K88" i="253"/>
  <c r="I88" i="253"/>
  <c r="K87" i="253"/>
  <c r="I87" i="253"/>
  <c r="K86" i="253"/>
  <c r="I86" i="253"/>
  <c r="K85" i="253"/>
  <c r="I85" i="253"/>
  <c r="K84" i="253"/>
  <c r="I84" i="253"/>
  <c r="K83" i="253"/>
  <c r="I83" i="253"/>
  <c r="K82" i="253"/>
  <c r="I82" i="253"/>
  <c r="K81" i="253"/>
  <c r="I81" i="253"/>
  <c r="K80" i="253"/>
  <c r="I80" i="253"/>
  <c r="K79" i="253"/>
  <c r="I79" i="253"/>
  <c r="K78" i="253"/>
  <c r="I78" i="253"/>
  <c r="K77" i="253"/>
  <c r="I77" i="253"/>
  <c r="K76" i="253"/>
  <c r="I76" i="253"/>
  <c r="K75" i="253"/>
  <c r="I75" i="253"/>
  <c r="K74" i="253"/>
  <c r="I74" i="253"/>
  <c r="K73" i="253"/>
  <c r="I73" i="253"/>
  <c r="K72" i="253"/>
  <c r="I72" i="253"/>
  <c r="K71" i="253"/>
  <c r="I71" i="253"/>
  <c r="K70" i="253"/>
  <c r="I70" i="253"/>
  <c r="K69" i="253"/>
  <c r="I69" i="253"/>
  <c r="K68" i="253"/>
  <c r="I68" i="253"/>
  <c r="K67" i="253"/>
  <c r="I67" i="253"/>
  <c r="K66" i="253"/>
  <c r="I66" i="253"/>
  <c r="K65" i="253"/>
  <c r="I65" i="253"/>
  <c r="K64" i="253"/>
  <c r="I64" i="253"/>
  <c r="K63" i="253"/>
  <c r="I63" i="253"/>
  <c r="K62" i="253"/>
  <c r="I62" i="253"/>
  <c r="K61" i="253"/>
  <c r="I61" i="253"/>
  <c r="K60" i="253"/>
  <c r="I60" i="253"/>
  <c r="K59" i="253"/>
  <c r="I59" i="253"/>
  <c r="K58" i="253"/>
  <c r="I58" i="253"/>
  <c r="K57" i="253"/>
  <c r="I57" i="253"/>
  <c r="K56" i="253"/>
  <c r="I56" i="253"/>
  <c r="K52" i="253"/>
  <c r="I52" i="253"/>
  <c r="K51" i="253"/>
  <c r="I51" i="253"/>
  <c r="K50" i="253"/>
  <c r="I50" i="253"/>
  <c r="K49" i="253"/>
  <c r="I49" i="253"/>
  <c r="K48" i="253"/>
  <c r="I48" i="253"/>
  <c r="K47" i="253"/>
  <c r="I47" i="253"/>
  <c r="K46" i="253"/>
  <c r="I46" i="253"/>
  <c r="K45" i="253"/>
  <c r="I45" i="253"/>
  <c r="K44" i="253"/>
  <c r="I44" i="253"/>
  <c r="K43" i="253"/>
  <c r="I43" i="253"/>
  <c r="K42" i="253"/>
  <c r="I42" i="253"/>
  <c r="K41" i="253"/>
  <c r="I41" i="253"/>
  <c r="K40" i="253"/>
  <c r="I40" i="253"/>
  <c r="K39" i="253"/>
  <c r="I39" i="253"/>
  <c r="K38" i="253"/>
  <c r="I38" i="253"/>
  <c r="K37" i="253"/>
  <c r="I37" i="253"/>
  <c r="K36" i="253"/>
  <c r="I36" i="253"/>
  <c r="K35" i="253"/>
  <c r="I35" i="253"/>
  <c r="K34" i="253"/>
  <c r="I34" i="253"/>
  <c r="K33" i="253"/>
  <c r="I33" i="253"/>
  <c r="K32" i="253"/>
  <c r="I32" i="253"/>
  <c r="K31" i="253"/>
  <c r="I31" i="253"/>
  <c r="K30" i="253"/>
  <c r="I30" i="253"/>
  <c r="K29" i="253"/>
  <c r="I29" i="253"/>
  <c r="K28" i="253"/>
  <c r="I28" i="253"/>
  <c r="K27" i="253"/>
  <c r="I27" i="253"/>
  <c r="K26" i="253"/>
  <c r="I26" i="253"/>
  <c r="K25" i="253"/>
  <c r="I25" i="253"/>
  <c r="K24" i="253"/>
  <c r="I24" i="253"/>
  <c r="K23" i="253"/>
  <c r="I23" i="253"/>
  <c r="K22" i="253"/>
  <c r="I22" i="253"/>
  <c r="K21" i="253"/>
  <c r="I21" i="253"/>
  <c r="K20" i="253"/>
  <c r="I20" i="253"/>
  <c r="K19" i="253"/>
  <c r="I19" i="253"/>
  <c r="K18" i="253"/>
  <c r="I18" i="253"/>
  <c r="K17" i="253"/>
  <c r="I17" i="253"/>
  <c r="K16" i="253"/>
  <c r="I16" i="253"/>
  <c r="K15" i="253"/>
  <c r="I15" i="253"/>
  <c r="K14" i="253"/>
  <c r="I14" i="253"/>
  <c r="K13" i="253"/>
  <c r="I13" i="253"/>
  <c r="H43" i="252"/>
  <c r="K41" i="252"/>
  <c r="I41" i="252"/>
  <c r="K40" i="252"/>
  <c r="I40" i="252"/>
  <c r="K39" i="252"/>
  <c r="I39" i="252"/>
  <c r="K38" i="252"/>
  <c r="I38" i="252"/>
  <c r="K37" i="252"/>
  <c r="I37" i="252"/>
  <c r="K36" i="252"/>
  <c r="I36" i="252"/>
  <c r="K35" i="252"/>
  <c r="I35" i="252"/>
  <c r="K34" i="252"/>
  <c r="I34" i="252"/>
  <c r="K33" i="252"/>
  <c r="I33" i="252"/>
  <c r="K32" i="252"/>
  <c r="I32" i="252"/>
  <c r="K31" i="252"/>
  <c r="I31" i="252"/>
  <c r="K30" i="252"/>
  <c r="I30" i="252"/>
  <c r="K29" i="252"/>
  <c r="I29" i="252"/>
  <c r="K28" i="252"/>
  <c r="I28" i="252"/>
  <c r="K27" i="252"/>
  <c r="I27" i="252"/>
  <c r="K23" i="252"/>
  <c r="I23" i="252"/>
  <c r="K22" i="252"/>
  <c r="I22" i="252"/>
  <c r="K21" i="252"/>
  <c r="I21" i="252"/>
  <c r="K20" i="252"/>
  <c r="I20" i="252"/>
  <c r="K19" i="252"/>
  <c r="I19" i="252"/>
  <c r="K18" i="252"/>
  <c r="I18" i="252"/>
  <c r="K17" i="252"/>
  <c r="I17" i="252"/>
  <c r="K16" i="252"/>
  <c r="I16" i="252"/>
  <c r="K15" i="252"/>
  <c r="I15" i="252"/>
  <c r="K14" i="252"/>
  <c r="I14" i="252"/>
  <c r="K13" i="252"/>
  <c r="I13" i="252"/>
  <c r="C17" i="340"/>
  <c r="G16" i="340"/>
  <c r="C16" i="340"/>
  <c r="H16" i="340" s="1"/>
  <c r="G14" i="340"/>
  <c r="C14" i="340"/>
  <c r="H14" i="340" s="1"/>
  <c r="G13" i="340"/>
  <c r="C13" i="340"/>
  <c r="H13" i="340" s="1"/>
  <c r="G12" i="340"/>
  <c r="C12" i="340"/>
  <c r="H12" i="340" s="1"/>
  <c r="G11" i="340"/>
  <c r="C11" i="340"/>
  <c r="G16" i="339"/>
  <c r="G14" i="339"/>
  <c r="G13" i="339"/>
  <c r="G12" i="339"/>
  <c r="G11" i="339"/>
  <c r="G16" i="338"/>
  <c r="G14" i="338"/>
  <c r="G13" i="338"/>
  <c r="G12" i="338"/>
  <c r="G11" i="338"/>
  <c r="G16" i="337"/>
  <c r="G14" i="337"/>
  <c r="G13" i="337"/>
  <c r="G12" i="337"/>
  <c r="G11" i="337"/>
  <c r="G16" i="304"/>
  <c r="G14" i="304"/>
  <c r="G13" i="304"/>
  <c r="G12" i="304"/>
  <c r="G11" i="304"/>
  <c r="G16" i="336"/>
  <c r="G14" i="336"/>
  <c r="G13" i="336"/>
  <c r="G12" i="336"/>
  <c r="G11" i="336"/>
  <c r="G16" i="335"/>
  <c r="G14" i="335"/>
  <c r="G13" i="335"/>
  <c r="G12" i="335"/>
  <c r="G11" i="335"/>
  <c r="G16" i="334"/>
  <c r="G14" i="334"/>
  <c r="G13" i="334"/>
  <c r="G12" i="334"/>
  <c r="G11" i="334"/>
  <c r="G17" i="333"/>
  <c r="G16" i="333"/>
  <c r="H16" i="333" s="1"/>
  <c r="G14" i="333"/>
  <c r="G13" i="333"/>
  <c r="G12" i="333"/>
  <c r="G11" i="333"/>
  <c r="G16" i="332"/>
  <c r="G14" i="332"/>
  <c r="G13" i="332"/>
  <c r="G12" i="332"/>
  <c r="G11" i="332"/>
  <c r="C27" i="331"/>
  <c r="G26" i="331"/>
  <c r="C26" i="331"/>
  <c r="H26" i="331" s="1"/>
  <c r="G25" i="331"/>
  <c r="C25" i="331"/>
  <c r="G24" i="331"/>
  <c r="C24" i="331"/>
  <c r="H24" i="331" s="1"/>
  <c r="G23" i="331"/>
  <c r="C23" i="331"/>
  <c r="H23" i="331" s="1"/>
  <c r="G22" i="331"/>
  <c r="C22" i="331"/>
  <c r="G21" i="331"/>
  <c r="C21" i="331"/>
  <c r="G20" i="331"/>
  <c r="C20" i="331"/>
  <c r="G19" i="331"/>
  <c r="C19" i="331"/>
  <c r="G18" i="331"/>
  <c r="C18" i="331"/>
  <c r="H18" i="331" s="1"/>
  <c r="G17" i="331"/>
  <c r="C17" i="331"/>
  <c r="H17" i="331" s="1"/>
  <c r="G16" i="331"/>
  <c r="C16" i="331"/>
  <c r="G15" i="331"/>
  <c r="C15" i="331"/>
  <c r="H15" i="331" s="1"/>
  <c r="G14" i="331"/>
  <c r="C14" i="331"/>
  <c r="H14" i="331" s="1"/>
  <c r="G12" i="331"/>
  <c r="C12" i="331"/>
  <c r="C5" i="331" s="1"/>
  <c r="G11" i="331"/>
  <c r="C11" i="331"/>
  <c r="H11" i="331" s="1"/>
  <c r="G26" i="330"/>
  <c r="G25" i="330"/>
  <c r="G24" i="330"/>
  <c r="G23" i="330"/>
  <c r="G22" i="330"/>
  <c r="G21" i="330"/>
  <c r="G20" i="330"/>
  <c r="G19" i="330"/>
  <c r="G18" i="330"/>
  <c r="G17" i="330"/>
  <c r="G16" i="330"/>
  <c r="G15" i="330"/>
  <c r="G14" i="330"/>
  <c r="G12" i="330"/>
  <c r="G11" i="330"/>
  <c r="G26" i="329"/>
  <c r="G25" i="329"/>
  <c r="G24" i="329"/>
  <c r="G23" i="329"/>
  <c r="G22" i="329"/>
  <c r="G21" i="329"/>
  <c r="G20" i="329"/>
  <c r="G19" i="329"/>
  <c r="G18" i="329"/>
  <c r="G17" i="329"/>
  <c r="G16" i="329"/>
  <c r="G15" i="329"/>
  <c r="G14" i="329"/>
  <c r="G12" i="329"/>
  <c r="G11" i="329"/>
  <c r="G26" i="328"/>
  <c r="G25" i="328"/>
  <c r="G24" i="328"/>
  <c r="G23" i="328"/>
  <c r="G22" i="328"/>
  <c r="G21" i="328"/>
  <c r="G20" i="328"/>
  <c r="G19" i="328"/>
  <c r="G18" i="328"/>
  <c r="G17" i="328"/>
  <c r="G16" i="328"/>
  <c r="G15" i="328"/>
  <c r="G14" i="328"/>
  <c r="G12" i="328"/>
  <c r="G11" i="328"/>
  <c r="G26" i="303"/>
  <c r="G25" i="303"/>
  <c r="G24" i="303"/>
  <c r="G23" i="303"/>
  <c r="G22" i="303"/>
  <c r="G21" i="303"/>
  <c r="G20" i="303"/>
  <c r="G19" i="303"/>
  <c r="G18" i="303"/>
  <c r="G17" i="303"/>
  <c r="G16" i="303"/>
  <c r="G15" i="303"/>
  <c r="G14" i="303"/>
  <c r="G12" i="303"/>
  <c r="G11" i="303"/>
  <c r="G26" i="327"/>
  <c r="G25" i="327"/>
  <c r="G24" i="327"/>
  <c r="G23" i="327"/>
  <c r="G22" i="327"/>
  <c r="G21" i="327"/>
  <c r="G20" i="327"/>
  <c r="G19" i="327"/>
  <c r="G18" i="327"/>
  <c r="G17" i="327"/>
  <c r="G16" i="327"/>
  <c r="G15" i="327"/>
  <c r="G14" i="327"/>
  <c r="G12" i="327"/>
  <c r="G11" i="327"/>
  <c r="G26" i="326"/>
  <c r="G25" i="326"/>
  <c r="G24" i="326"/>
  <c r="G23" i="326"/>
  <c r="G22" i="326"/>
  <c r="G21" i="326"/>
  <c r="G20" i="326"/>
  <c r="G19" i="326"/>
  <c r="G18" i="326"/>
  <c r="G17" i="326"/>
  <c r="G16" i="326"/>
  <c r="G15" i="326"/>
  <c r="G14" i="326"/>
  <c r="G12" i="326"/>
  <c r="G11" i="326"/>
  <c r="G27" i="325"/>
  <c r="G26" i="325"/>
  <c r="G25" i="325"/>
  <c r="G24" i="325"/>
  <c r="G23" i="325"/>
  <c r="G22" i="325"/>
  <c r="G21" i="325"/>
  <c r="G20" i="325"/>
  <c r="G19" i="325"/>
  <c r="H18" i="325"/>
  <c r="G18" i="325"/>
  <c r="G17" i="325"/>
  <c r="G16" i="325"/>
  <c r="G15" i="325"/>
  <c r="G14" i="325"/>
  <c r="H14" i="325" s="1"/>
  <c r="G12" i="325"/>
  <c r="G11" i="325"/>
  <c r="G26" i="324"/>
  <c r="G25" i="324"/>
  <c r="G24" i="324"/>
  <c r="G23" i="324"/>
  <c r="G22" i="324"/>
  <c r="G21" i="324"/>
  <c r="G20" i="324"/>
  <c r="G19" i="324"/>
  <c r="G18" i="324"/>
  <c r="G17" i="324"/>
  <c r="G16" i="324"/>
  <c r="G15" i="324"/>
  <c r="G14" i="324"/>
  <c r="G12" i="324"/>
  <c r="G11" i="324"/>
  <c r="G26" i="323"/>
  <c r="G25" i="323"/>
  <c r="G24" i="323"/>
  <c r="G23" i="323"/>
  <c r="G22" i="323"/>
  <c r="G21" i="323"/>
  <c r="G20" i="323"/>
  <c r="G19" i="323"/>
  <c r="G18" i="323"/>
  <c r="G17" i="323"/>
  <c r="G16" i="323"/>
  <c r="G15" i="323"/>
  <c r="G14" i="323"/>
  <c r="G12" i="323"/>
  <c r="G11" i="323"/>
  <c r="C27" i="322"/>
  <c r="G26" i="322"/>
  <c r="C26" i="322"/>
  <c r="H26" i="322" s="1"/>
  <c r="G25" i="322"/>
  <c r="C25" i="322"/>
  <c r="H25" i="322" s="1"/>
  <c r="G24" i="322"/>
  <c r="C24" i="322"/>
  <c r="H24" i="322" s="1"/>
  <c r="G23" i="322"/>
  <c r="C23" i="322"/>
  <c r="H23" i="322" s="1"/>
  <c r="G22" i="322"/>
  <c r="C22" i="322"/>
  <c r="H22" i="322" s="1"/>
  <c r="G21" i="322"/>
  <c r="C21" i="322"/>
  <c r="H21" i="322" s="1"/>
  <c r="G20" i="322"/>
  <c r="C20" i="322"/>
  <c r="H20" i="322" s="1"/>
  <c r="G19" i="322"/>
  <c r="C19" i="322"/>
  <c r="H19" i="322" s="1"/>
  <c r="G18" i="322"/>
  <c r="C18" i="322"/>
  <c r="G17" i="322"/>
  <c r="C17" i="322"/>
  <c r="H17" i="322" s="1"/>
  <c r="G16" i="322"/>
  <c r="C16" i="322"/>
  <c r="G15" i="322"/>
  <c r="C15" i="322"/>
  <c r="G14" i="322"/>
  <c r="C14" i="322"/>
  <c r="H14" i="322" s="1"/>
  <c r="G12" i="322"/>
  <c r="C12" i="322"/>
  <c r="H12" i="322" s="1"/>
  <c r="G11" i="322"/>
  <c r="C11" i="322"/>
  <c r="H11" i="322" s="1"/>
  <c r="G26" i="321"/>
  <c r="G25" i="321"/>
  <c r="G24" i="321"/>
  <c r="G23" i="321"/>
  <c r="G22" i="321"/>
  <c r="G21" i="321"/>
  <c r="G20" i="321"/>
  <c r="G19" i="321"/>
  <c r="G18" i="321"/>
  <c r="G17" i="321"/>
  <c r="G16" i="321"/>
  <c r="G15" i="321"/>
  <c r="G14" i="321"/>
  <c r="G12" i="321"/>
  <c r="G11" i="321"/>
  <c r="G26" i="320"/>
  <c r="G25" i="320"/>
  <c r="G24" i="320"/>
  <c r="G23" i="320"/>
  <c r="G22" i="320"/>
  <c r="G21" i="320"/>
  <c r="G20" i="320"/>
  <c r="G19" i="320"/>
  <c r="G18" i="320"/>
  <c r="G17" i="320"/>
  <c r="G16" i="320"/>
  <c r="G15" i="320"/>
  <c r="G14" i="320"/>
  <c r="G12" i="320"/>
  <c r="G11" i="320"/>
  <c r="G26" i="319"/>
  <c r="G25" i="319"/>
  <c r="G24" i="319"/>
  <c r="G23" i="319"/>
  <c r="G22" i="319"/>
  <c r="G21" i="319"/>
  <c r="G20" i="319"/>
  <c r="G19" i="319"/>
  <c r="G18" i="319"/>
  <c r="G17" i="319"/>
  <c r="G16" i="319"/>
  <c r="G15" i="319"/>
  <c r="G14" i="319"/>
  <c r="G12" i="319"/>
  <c r="G11" i="319"/>
  <c r="G26" i="302"/>
  <c r="G25" i="302"/>
  <c r="G24" i="302"/>
  <c r="G23" i="302"/>
  <c r="G22" i="302"/>
  <c r="G21" i="302"/>
  <c r="G20" i="302"/>
  <c r="G19" i="302"/>
  <c r="G18" i="302"/>
  <c r="G17" i="302"/>
  <c r="G16" i="302"/>
  <c r="G15" i="302"/>
  <c r="G14" i="302"/>
  <c r="G12" i="302"/>
  <c r="G11" i="302"/>
  <c r="G26" i="318"/>
  <c r="G25" i="318"/>
  <c r="G24" i="318"/>
  <c r="G23" i="318"/>
  <c r="G22" i="318"/>
  <c r="G21" i="318"/>
  <c r="G20" i="318"/>
  <c r="G19" i="318"/>
  <c r="G18" i="318"/>
  <c r="G17" i="318"/>
  <c r="G16" i="318"/>
  <c r="G15" i="318"/>
  <c r="G14" i="318"/>
  <c r="G12" i="318"/>
  <c r="G11" i="318"/>
  <c r="G26" i="317"/>
  <c r="G25" i="317"/>
  <c r="G24" i="317"/>
  <c r="G23" i="317"/>
  <c r="G22" i="317"/>
  <c r="G21" i="317"/>
  <c r="G20" i="317"/>
  <c r="G19" i="317"/>
  <c r="G18" i="317"/>
  <c r="G17" i="317"/>
  <c r="G16" i="317"/>
  <c r="G15" i="317"/>
  <c r="G14" i="317"/>
  <c r="G12" i="317"/>
  <c r="G11" i="317"/>
  <c r="G27" i="316"/>
  <c r="G26" i="316"/>
  <c r="G25" i="316"/>
  <c r="G24" i="316"/>
  <c r="G23" i="316"/>
  <c r="G22" i="316"/>
  <c r="G21" i="316"/>
  <c r="G20" i="316"/>
  <c r="G19" i="316"/>
  <c r="G18" i="316"/>
  <c r="H18" i="316" s="1"/>
  <c r="G17" i="316"/>
  <c r="G16" i="316"/>
  <c r="G15" i="316"/>
  <c r="G14" i="316"/>
  <c r="G12" i="316"/>
  <c r="G11" i="316"/>
  <c r="G26" i="315"/>
  <c r="G25" i="315"/>
  <c r="G24" i="315"/>
  <c r="G23" i="315"/>
  <c r="G22" i="315"/>
  <c r="G21" i="315"/>
  <c r="G20" i="315"/>
  <c r="G19" i="315"/>
  <c r="G18" i="315"/>
  <c r="G17" i="315"/>
  <c r="G16" i="315"/>
  <c r="G15" i="315"/>
  <c r="G14" i="315"/>
  <c r="G12" i="315"/>
  <c r="G11" i="315"/>
  <c r="G26" i="314"/>
  <c r="G25" i="314"/>
  <c r="G24" i="314"/>
  <c r="G23" i="314"/>
  <c r="G22" i="314"/>
  <c r="G21" i="314"/>
  <c r="G20" i="314"/>
  <c r="G19" i="314"/>
  <c r="G18" i="314"/>
  <c r="G17" i="314"/>
  <c r="G16" i="314"/>
  <c r="G15" i="314"/>
  <c r="G14" i="314"/>
  <c r="G12" i="314"/>
  <c r="G11" i="314"/>
  <c r="C27" i="313"/>
  <c r="G26" i="313"/>
  <c r="C26" i="313"/>
  <c r="H26" i="313" s="1"/>
  <c r="G25" i="313"/>
  <c r="C25" i="313"/>
  <c r="G24" i="313"/>
  <c r="C24" i="313"/>
  <c r="G23" i="313"/>
  <c r="C23" i="313"/>
  <c r="H23" i="313" s="1"/>
  <c r="G22" i="313"/>
  <c r="C22" i="313"/>
  <c r="G21" i="313"/>
  <c r="C21" i="313"/>
  <c r="G20" i="313"/>
  <c r="C20" i="313"/>
  <c r="H20" i="313" s="1"/>
  <c r="G19" i="313"/>
  <c r="C19" i="313"/>
  <c r="G18" i="313"/>
  <c r="C18" i="313"/>
  <c r="G17" i="313"/>
  <c r="C17" i="313"/>
  <c r="H17" i="313" s="1"/>
  <c r="G16" i="313"/>
  <c r="C16" i="313"/>
  <c r="G15" i="313"/>
  <c r="C15" i="313"/>
  <c r="G14" i="313"/>
  <c r="C14" i="313"/>
  <c r="G12" i="313"/>
  <c r="C12" i="313"/>
  <c r="H12" i="313" s="1"/>
  <c r="G11" i="313"/>
  <c r="C11" i="313"/>
  <c r="C6" i="313" s="1"/>
  <c r="G26" i="312"/>
  <c r="G25" i="312"/>
  <c r="G24" i="312"/>
  <c r="G23" i="312"/>
  <c r="G22" i="312"/>
  <c r="G21" i="312"/>
  <c r="G20" i="312"/>
  <c r="G19" i="312"/>
  <c r="G18" i="312"/>
  <c r="G17" i="312"/>
  <c r="G16" i="312"/>
  <c r="G15" i="312"/>
  <c r="G14" i="312"/>
  <c r="G12" i="312"/>
  <c r="G11" i="312"/>
  <c r="G26" i="311"/>
  <c r="G25" i="311"/>
  <c r="G24" i="311"/>
  <c r="G23" i="311"/>
  <c r="G22" i="311"/>
  <c r="G21" i="311"/>
  <c r="G20" i="311"/>
  <c r="G19" i="311"/>
  <c r="G18" i="311"/>
  <c r="G17" i="311"/>
  <c r="G16" i="311"/>
  <c r="G15" i="311"/>
  <c r="G14" i="311"/>
  <c r="G12" i="311"/>
  <c r="G11" i="311"/>
  <c r="C11" i="311"/>
  <c r="C6" i="311" s="1"/>
  <c r="G26" i="310"/>
  <c r="G25" i="310"/>
  <c r="G24" i="310"/>
  <c r="G23" i="310"/>
  <c r="G22" i="310"/>
  <c r="G21" i="310"/>
  <c r="G20" i="310"/>
  <c r="G19" i="310"/>
  <c r="G18" i="310"/>
  <c r="G17" i="310"/>
  <c r="G16" i="310"/>
  <c r="G15" i="310"/>
  <c r="G14" i="310"/>
  <c r="G12" i="310"/>
  <c r="G11" i="310"/>
  <c r="G26" i="301"/>
  <c r="G25" i="301"/>
  <c r="G24" i="301"/>
  <c r="G23" i="301"/>
  <c r="G22" i="301"/>
  <c r="G21" i="301"/>
  <c r="G20" i="301"/>
  <c r="G19" i="301"/>
  <c r="G18" i="301"/>
  <c r="G17" i="301"/>
  <c r="G16" i="301"/>
  <c r="G15" i="301"/>
  <c r="G14" i="301"/>
  <c r="G12" i="301"/>
  <c r="G11" i="301"/>
  <c r="G26" i="309"/>
  <c r="G25" i="309"/>
  <c r="G24" i="309"/>
  <c r="G23" i="309"/>
  <c r="G22" i="309"/>
  <c r="G21" i="309"/>
  <c r="G20" i="309"/>
  <c r="G19" i="309"/>
  <c r="G18" i="309"/>
  <c r="G17" i="309"/>
  <c r="G16" i="309"/>
  <c r="G15" i="309"/>
  <c r="G14" i="309"/>
  <c r="G12" i="309"/>
  <c r="G11" i="309"/>
  <c r="G26" i="308"/>
  <c r="G25" i="308"/>
  <c r="G24" i="308"/>
  <c r="G23" i="308"/>
  <c r="G22" i="308"/>
  <c r="G21" i="308"/>
  <c r="G20" i="308"/>
  <c r="G19" i="308"/>
  <c r="G18" i="308"/>
  <c r="G17" i="308"/>
  <c r="G16" i="308"/>
  <c r="G15" i="308"/>
  <c r="G14" i="308"/>
  <c r="G12" i="308"/>
  <c r="G11" i="308"/>
  <c r="G26" i="307"/>
  <c r="G25" i="307"/>
  <c r="G24" i="307"/>
  <c r="G23" i="307"/>
  <c r="G22" i="307"/>
  <c r="G21" i="307"/>
  <c r="G20" i="307"/>
  <c r="G19" i="307"/>
  <c r="G18" i="307"/>
  <c r="G17" i="307"/>
  <c r="G16" i="307"/>
  <c r="G15" i="307"/>
  <c r="G14" i="307"/>
  <c r="G12" i="307"/>
  <c r="G11" i="307"/>
  <c r="G26" i="306"/>
  <c r="G25" i="306"/>
  <c r="G24" i="306"/>
  <c r="G23" i="306"/>
  <c r="G22" i="306"/>
  <c r="G21" i="306"/>
  <c r="G20" i="306"/>
  <c r="G19" i="306"/>
  <c r="G18" i="306"/>
  <c r="G17" i="306"/>
  <c r="G16" i="306"/>
  <c r="G15" i="306"/>
  <c r="G14" i="306"/>
  <c r="G12" i="306"/>
  <c r="G11" i="306"/>
  <c r="G26" i="305"/>
  <c r="G25" i="305"/>
  <c r="G24" i="305"/>
  <c r="G23" i="305"/>
  <c r="G22" i="305"/>
  <c r="G21" i="305"/>
  <c r="G20" i="305"/>
  <c r="G19" i="305"/>
  <c r="G18" i="305"/>
  <c r="G17" i="305"/>
  <c r="G16" i="305"/>
  <c r="G15" i="305"/>
  <c r="G14" i="305"/>
  <c r="G12" i="305"/>
  <c r="G11" i="305"/>
  <c r="C27" i="65"/>
  <c r="H27" i="65" s="1"/>
  <c r="G26" i="65"/>
  <c r="C26" i="65"/>
  <c r="G25" i="65"/>
  <c r="C25" i="65"/>
  <c r="G24" i="65"/>
  <c r="C24" i="65"/>
  <c r="G23" i="65"/>
  <c r="C23" i="65"/>
  <c r="G22" i="65"/>
  <c r="C22" i="65"/>
  <c r="G21" i="65"/>
  <c r="C21" i="65"/>
  <c r="H21" i="65" s="1"/>
  <c r="G20" i="65"/>
  <c r="C20" i="65"/>
  <c r="H20" i="65" s="1"/>
  <c r="G19" i="65"/>
  <c r="C19" i="65"/>
  <c r="G18" i="65"/>
  <c r="C18" i="65"/>
  <c r="H18" i="65" s="1"/>
  <c r="G17" i="65"/>
  <c r="C17" i="65"/>
  <c r="G16" i="65"/>
  <c r="C16" i="65"/>
  <c r="G15" i="65"/>
  <c r="C15" i="65"/>
  <c r="H15" i="65" s="1"/>
  <c r="G14" i="65"/>
  <c r="C14" i="65"/>
  <c r="H14" i="65" s="1"/>
  <c r="G12" i="65"/>
  <c r="C12" i="65"/>
  <c r="C5" i="65" s="1"/>
  <c r="G11" i="65"/>
  <c r="C11" i="65"/>
  <c r="C6" i="65" s="1"/>
  <c r="G26" i="64"/>
  <c r="G25" i="64"/>
  <c r="G24" i="64"/>
  <c r="G23" i="64"/>
  <c r="G22" i="64"/>
  <c r="G21" i="64"/>
  <c r="G20" i="64"/>
  <c r="G19" i="64"/>
  <c r="G18" i="64"/>
  <c r="G17" i="64"/>
  <c r="G16" i="64"/>
  <c r="G15" i="64"/>
  <c r="G14" i="64"/>
  <c r="G12" i="64"/>
  <c r="G11" i="64"/>
  <c r="G26" i="63"/>
  <c r="G25" i="63"/>
  <c r="G24" i="63"/>
  <c r="G23" i="63"/>
  <c r="G22" i="63"/>
  <c r="G21" i="63"/>
  <c r="G20" i="63"/>
  <c r="G19" i="63"/>
  <c r="G18" i="63"/>
  <c r="G17" i="63"/>
  <c r="G16" i="63"/>
  <c r="G15" i="63"/>
  <c r="G14" i="63"/>
  <c r="C14" i="63"/>
  <c r="H14" i="63" s="1"/>
  <c r="G12" i="63"/>
  <c r="G11" i="63"/>
  <c r="G26" i="62"/>
  <c r="G25" i="62"/>
  <c r="G24" i="62"/>
  <c r="G23" i="62"/>
  <c r="G22" i="62"/>
  <c r="G21" i="62"/>
  <c r="G20" i="62"/>
  <c r="G19" i="62"/>
  <c r="G18" i="62"/>
  <c r="G17" i="62"/>
  <c r="G16" i="62"/>
  <c r="G15" i="62"/>
  <c r="G14" i="62"/>
  <c r="G12" i="62"/>
  <c r="G11" i="62"/>
  <c r="G26" i="43"/>
  <c r="G25" i="43"/>
  <c r="G24" i="43"/>
  <c r="G23" i="43"/>
  <c r="G22" i="43"/>
  <c r="G21" i="43"/>
  <c r="G20" i="43"/>
  <c r="G19" i="43"/>
  <c r="G18" i="43"/>
  <c r="G17" i="43"/>
  <c r="G16" i="43"/>
  <c r="G15" i="43"/>
  <c r="G14" i="43"/>
  <c r="G12" i="43"/>
  <c r="G11" i="43"/>
  <c r="G26" i="59"/>
  <c r="G25" i="59"/>
  <c r="G24" i="59"/>
  <c r="G23" i="59"/>
  <c r="G22" i="59"/>
  <c r="G21" i="59"/>
  <c r="G20" i="59"/>
  <c r="G19" i="59"/>
  <c r="G18" i="59"/>
  <c r="G17" i="59"/>
  <c r="G16" i="59"/>
  <c r="G15" i="59"/>
  <c r="G14" i="59"/>
  <c r="G12" i="59"/>
  <c r="G11" i="59"/>
  <c r="G26" i="60"/>
  <c r="G25" i="60"/>
  <c r="G24" i="60"/>
  <c r="G23" i="60"/>
  <c r="G22" i="60"/>
  <c r="G21" i="60"/>
  <c r="G20" i="60"/>
  <c r="G19" i="60"/>
  <c r="G18" i="60"/>
  <c r="G17" i="60"/>
  <c r="G16" i="60"/>
  <c r="G15" i="60"/>
  <c r="G14" i="60"/>
  <c r="G12" i="60"/>
  <c r="G11" i="60"/>
  <c r="G26" i="61"/>
  <c r="G25" i="61"/>
  <c r="G24" i="61"/>
  <c r="G23" i="61"/>
  <c r="G22" i="61"/>
  <c r="G21" i="61"/>
  <c r="G20" i="61"/>
  <c r="G19" i="61"/>
  <c r="G18" i="61"/>
  <c r="G17" i="61"/>
  <c r="G16" i="61"/>
  <c r="G15" i="61"/>
  <c r="G14" i="61"/>
  <c r="G12" i="61"/>
  <c r="G11" i="61"/>
  <c r="G26" i="88"/>
  <c r="G25" i="88"/>
  <c r="G24" i="88"/>
  <c r="G23" i="88"/>
  <c r="G22" i="88"/>
  <c r="G21" i="88"/>
  <c r="G20" i="88"/>
  <c r="G19" i="88"/>
  <c r="G18" i="88"/>
  <c r="G17" i="88"/>
  <c r="G16" i="88"/>
  <c r="G15" i="88"/>
  <c r="G14" i="88"/>
  <c r="G12" i="88"/>
  <c r="G11" i="88"/>
  <c r="G26" i="89"/>
  <c r="G25" i="89"/>
  <c r="G24" i="89"/>
  <c r="G23" i="89"/>
  <c r="G22" i="89"/>
  <c r="G21" i="89"/>
  <c r="G20" i="89"/>
  <c r="G19" i="89"/>
  <c r="G18" i="89"/>
  <c r="G17" i="89"/>
  <c r="G16" i="89"/>
  <c r="G15" i="89"/>
  <c r="G14" i="89"/>
  <c r="G12" i="89"/>
  <c r="G11" i="89"/>
  <c r="G23" i="58"/>
  <c r="C23" i="58"/>
  <c r="H23" i="58" s="1"/>
  <c r="G22" i="58"/>
  <c r="C22" i="58"/>
  <c r="G21" i="58"/>
  <c r="C21" i="58"/>
  <c r="G20" i="58"/>
  <c r="C20" i="58"/>
  <c r="H20" i="58" s="1"/>
  <c r="G19" i="58"/>
  <c r="C19" i="58"/>
  <c r="H19" i="58" s="1"/>
  <c r="G18" i="58"/>
  <c r="C18" i="58"/>
  <c r="H18" i="58" s="1"/>
  <c r="G17" i="58"/>
  <c r="C17" i="58"/>
  <c r="H17" i="58" s="1"/>
  <c r="G16" i="58"/>
  <c r="C16" i="58"/>
  <c r="H16" i="58" s="1"/>
  <c r="G15" i="58"/>
  <c r="C15" i="58"/>
  <c r="H15" i="58" s="1"/>
  <c r="G14" i="58"/>
  <c r="C14" i="58"/>
  <c r="G12" i="58"/>
  <c r="C12" i="58"/>
  <c r="H12" i="58" s="1"/>
  <c r="G11" i="58"/>
  <c r="C11" i="58"/>
  <c r="H11" i="58" s="1"/>
  <c r="G23" i="57"/>
  <c r="G22" i="57"/>
  <c r="G21" i="57"/>
  <c r="G20" i="57"/>
  <c r="G19" i="57"/>
  <c r="G18" i="57"/>
  <c r="C18" i="57"/>
  <c r="H18" i="57" s="1"/>
  <c r="G17" i="57"/>
  <c r="G16" i="57"/>
  <c r="G15" i="57"/>
  <c r="G14" i="57"/>
  <c r="G12" i="57"/>
  <c r="G11" i="57"/>
  <c r="G23" i="56"/>
  <c r="G22" i="56"/>
  <c r="G21" i="56"/>
  <c r="G20" i="56"/>
  <c r="G19" i="56"/>
  <c r="G18" i="56"/>
  <c r="G17" i="56"/>
  <c r="G16" i="56"/>
  <c r="G15" i="56"/>
  <c r="G14" i="56"/>
  <c r="G12" i="56"/>
  <c r="G11" i="56"/>
  <c r="G23" i="55"/>
  <c r="G22" i="55"/>
  <c r="G21" i="55"/>
  <c r="G20" i="55"/>
  <c r="G19" i="55"/>
  <c r="G18" i="55"/>
  <c r="G17" i="55"/>
  <c r="G16" i="55"/>
  <c r="G15" i="55"/>
  <c r="G14" i="55"/>
  <c r="G12" i="55"/>
  <c r="G11" i="55"/>
  <c r="G23" i="13"/>
  <c r="G22" i="13"/>
  <c r="G21" i="13"/>
  <c r="G20" i="13"/>
  <c r="G19" i="13"/>
  <c r="G18" i="13"/>
  <c r="G17" i="13"/>
  <c r="G16" i="13"/>
  <c r="G15" i="13"/>
  <c r="G14" i="13"/>
  <c r="G12" i="13"/>
  <c r="G11" i="13"/>
  <c r="G23" i="52"/>
  <c r="G22" i="52"/>
  <c r="G21" i="52"/>
  <c r="G20" i="52"/>
  <c r="G19" i="52"/>
  <c r="G18" i="52"/>
  <c r="G17" i="52"/>
  <c r="G16" i="52"/>
  <c r="G15" i="52"/>
  <c r="G14" i="52"/>
  <c r="G12" i="52"/>
  <c r="G11" i="52"/>
  <c r="G23" i="53"/>
  <c r="G22" i="53"/>
  <c r="G21" i="53"/>
  <c r="G20" i="53"/>
  <c r="G19" i="53"/>
  <c r="G18" i="53"/>
  <c r="G17" i="53"/>
  <c r="G16" i="53"/>
  <c r="G15" i="53"/>
  <c r="G14" i="53"/>
  <c r="G12" i="53"/>
  <c r="G11" i="53"/>
  <c r="G23" i="54"/>
  <c r="G22" i="54"/>
  <c r="G21" i="54"/>
  <c r="G20" i="54"/>
  <c r="G19" i="54"/>
  <c r="G18" i="54"/>
  <c r="G17" i="54"/>
  <c r="G16" i="54"/>
  <c r="G15" i="54"/>
  <c r="G14" i="54"/>
  <c r="G12" i="54"/>
  <c r="G11" i="54"/>
  <c r="G23" i="86"/>
  <c r="G22" i="86"/>
  <c r="G21" i="86"/>
  <c r="G20" i="86"/>
  <c r="G19" i="86"/>
  <c r="G18" i="86"/>
  <c r="G17" i="86"/>
  <c r="G16" i="86"/>
  <c r="G15" i="86"/>
  <c r="G14" i="86"/>
  <c r="G12" i="86"/>
  <c r="G11" i="86"/>
  <c r="G23" i="87"/>
  <c r="G22" i="87"/>
  <c r="G21" i="87"/>
  <c r="G20" i="87"/>
  <c r="G19" i="87"/>
  <c r="G18" i="87"/>
  <c r="G17" i="87"/>
  <c r="G16" i="87"/>
  <c r="G15" i="87"/>
  <c r="G14" i="87"/>
  <c r="G12" i="87"/>
  <c r="G11" i="87"/>
  <c r="G29" i="51"/>
  <c r="G28" i="51"/>
  <c r="G27" i="51"/>
  <c r="G26" i="51"/>
  <c r="G25" i="51"/>
  <c r="G24" i="51"/>
  <c r="G23" i="51"/>
  <c r="G22" i="51"/>
  <c r="G21" i="51"/>
  <c r="G20" i="51"/>
  <c r="G19" i="51"/>
  <c r="G18" i="51"/>
  <c r="G17" i="51"/>
  <c r="G16" i="51"/>
  <c r="G15" i="51"/>
  <c r="G14" i="51"/>
  <c r="G13" i="51"/>
  <c r="G12" i="51"/>
  <c r="G10" i="51"/>
  <c r="G29" i="14"/>
  <c r="G28" i="14"/>
  <c r="G27" i="14"/>
  <c r="G26" i="14"/>
  <c r="G25" i="14"/>
  <c r="G24" i="14"/>
  <c r="G23" i="14"/>
  <c r="G22" i="14"/>
  <c r="G21" i="14"/>
  <c r="G20" i="14"/>
  <c r="G19" i="14"/>
  <c r="G18" i="14"/>
  <c r="G17" i="14"/>
  <c r="G16" i="14"/>
  <c r="G15" i="14"/>
  <c r="G14" i="14"/>
  <c r="G13" i="14"/>
  <c r="G12" i="14"/>
  <c r="G10" i="14"/>
  <c r="G29" i="44"/>
  <c r="G28" i="44"/>
  <c r="G27" i="44"/>
  <c r="G26" i="44"/>
  <c r="G25" i="44"/>
  <c r="G24" i="44"/>
  <c r="G23" i="44"/>
  <c r="G22" i="44"/>
  <c r="G21" i="44"/>
  <c r="G20" i="44"/>
  <c r="G19" i="44"/>
  <c r="G18" i="44"/>
  <c r="G17" i="44"/>
  <c r="G16" i="44"/>
  <c r="G15" i="44"/>
  <c r="G14" i="44"/>
  <c r="G13" i="44"/>
  <c r="G12" i="44"/>
  <c r="G10" i="44"/>
  <c r="G29" i="45"/>
  <c r="G28" i="45"/>
  <c r="G27" i="45"/>
  <c r="G26" i="45"/>
  <c r="G25" i="45"/>
  <c r="G24" i="45"/>
  <c r="G23" i="45"/>
  <c r="G22" i="45"/>
  <c r="G21" i="45"/>
  <c r="G20" i="45"/>
  <c r="G19" i="45"/>
  <c r="G18" i="45"/>
  <c r="G17" i="45"/>
  <c r="G16" i="45"/>
  <c r="G15" i="45"/>
  <c r="G14" i="45"/>
  <c r="G13" i="45"/>
  <c r="G12" i="45"/>
  <c r="G10" i="45"/>
  <c r="G29" i="46"/>
  <c r="G28" i="46"/>
  <c r="G27" i="46"/>
  <c r="G26" i="46"/>
  <c r="G25" i="46"/>
  <c r="G24" i="46"/>
  <c r="G23" i="46"/>
  <c r="G22" i="46"/>
  <c r="G21" i="46"/>
  <c r="G20" i="46"/>
  <c r="G19" i="46"/>
  <c r="G18" i="46"/>
  <c r="G17" i="46"/>
  <c r="G16" i="46"/>
  <c r="G15" i="46"/>
  <c r="G14" i="46"/>
  <c r="G13" i="46"/>
  <c r="G12" i="46"/>
  <c r="G10" i="46"/>
  <c r="G29" i="78"/>
  <c r="G28" i="78"/>
  <c r="G27" i="78"/>
  <c r="G26" i="78"/>
  <c r="G25" i="78"/>
  <c r="G24" i="78"/>
  <c r="G23" i="78"/>
  <c r="G22" i="78"/>
  <c r="G21" i="78"/>
  <c r="G20" i="78"/>
  <c r="G19" i="78"/>
  <c r="G18" i="78"/>
  <c r="G17" i="78"/>
  <c r="G16" i="78"/>
  <c r="G15" i="78"/>
  <c r="G14" i="78"/>
  <c r="G13" i="78"/>
  <c r="G12" i="78"/>
  <c r="G10" i="78"/>
  <c r="G29" i="79"/>
  <c r="G28" i="79"/>
  <c r="G27" i="79"/>
  <c r="G26" i="79"/>
  <c r="G25" i="79"/>
  <c r="G24" i="79"/>
  <c r="G23" i="79"/>
  <c r="G22" i="79"/>
  <c r="G21" i="79"/>
  <c r="G20" i="79"/>
  <c r="G19" i="79"/>
  <c r="G18" i="79"/>
  <c r="G17" i="79"/>
  <c r="G16" i="79"/>
  <c r="G15" i="79"/>
  <c r="G14" i="79"/>
  <c r="G13" i="79"/>
  <c r="G12" i="79"/>
  <c r="G10" i="79"/>
  <c r="G29" i="83"/>
  <c r="G28" i="83"/>
  <c r="G27" i="83"/>
  <c r="G26" i="83"/>
  <c r="G25" i="83"/>
  <c r="G24" i="83"/>
  <c r="G23" i="83"/>
  <c r="G22" i="83"/>
  <c r="G21" i="83"/>
  <c r="G20" i="83"/>
  <c r="G19" i="83"/>
  <c r="G18" i="83"/>
  <c r="G17" i="83"/>
  <c r="G16" i="83"/>
  <c r="G15" i="83"/>
  <c r="G14" i="83"/>
  <c r="G13" i="83"/>
  <c r="G12" i="83"/>
  <c r="G10" i="83"/>
  <c r="G29" i="84"/>
  <c r="G28" i="84"/>
  <c r="G27" i="84"/>
  <c r="G26" i="84"/>
  <c r="G25" i="84"/>
  <c r="G24" i="84"/>
  <c r="G23" i="84"/>
  <c r="G22" i="84"/>
  <c r="G21" i="84"/>
  <c r="G20" i="84"/>
  <c r="G19" i="84"/>
  <c r="G18" i="84"/>
  <c r="G17" i="84"/>
  <c r="G16" i="84"/>
  <c r="G15" i="84"/>
  <c r="G14" i="84"/>
  <c r="G13" i="84"/>
  <c r="G12" i="84"/>
  <c r="G10" i="84"/>
  <c r="G29" i="85"/>
  <c r="G28" i="85"/>
  <c r="G27" i="85"/>
  <c r="G26" i="85"/>
  <c r="G25" i="85"/>
  <c r="G24" i="85"/>
  <c r="G23" i="85"/>
  <c r="G22" i="85"/>
  <c r="G21" i="85"/>
  <c r="G20" i="85"/>
  <c r="G19" i="85"/>
  <c r="G18" i="85"/>
  <c r="G17" i="85"/>
  <c r="G16" i="85"/>
  <c r="G15" i="85"/>
  <c r="G14" i="85"/>
  <c r="G13" i="85"/>
  <c r="G12" i="85"/>
  <c r="G10" i="85"/>
  <c r="C27" i="42"/>
  <c r="G26" i="42"/>
  <c r="C26" i="42"/>
  <c r="G25" i="42"/>
  <c r="C25" i="42"/>
  <c r="G24" i="42"/>
  <c r="C24" i="42"/>
  <c r="H24" i="42" s="1"/>
  <c r="G23" i="42"/>
  <c r="C23" i="42"/>
  <c r="G22" i="42"/>
  <c r="C22" i="42"/>
  <c r="G21" i="42"/>
  <c r="C21" i="42"/>
  <c r="G20" i="42"/>
  <c r="C20" i="42"/>
  <c r="G19" i="42"/>
  <c r="C19" i="42"/>
  <c r="G18" i="42"/>
  <c r="C18" i="42"/>
  <c r="H18" i="42" s="1"/>
  <c r="G17" i="42"/>
  <c r="C17" i="42"/>
  <c r="G16" i="42"/>
  <c r="C16" i="42"/>
  <c r="G15" i="42"/>
  <c r="C15" i="42"/>
  <c r="H15" i="42" s="1"/>
  <c r="G14" i="42"/>
  <c r="C14" i="42"/>
  <c r="G12" i="42"/>
  <c r="C12" i="42"/>
  <c r="H12" i="42" s="1"/>
  <c r="G11" i="42"/>
  <c r="C11" i="42"/>
  <c r="C6" i="42" s="1"/>
  <c r="G26" i="40"/>
  <c r="G25" i="40"/>
  <c r="G24" i="40"/>
  <c r="G23" i="40"/>
  <c r="G22" i="40"/>
  <c r="G21" i="40"/>
  <c r="G20" i="40"/>
  <c r="G19" i="40"/>
  <c r="G18" i="40"/>
  <c r="G17" i="40"/>
  <c r="G16" i="40"/>
  <c r="G15" i="40"/>
  <c r="G14" i="40"/>
  <c r="G12" i="40"/>
  <c r="G11" i="40"/>
  <c r="G26" i="41"/>
  <c r="G25" i="41"/>
  <c r="G24" i="41"/>
  <c r="G23" i="41"/>
  <c r="G22" i="41"/>
  <c r="G21" i="41"/>
  <c r="G20" i="41"/>
  <c r="G19" i="41"/>
  <c r="G18" i="41"/>
  <c r="G17" i="41"/>
  <c r="G16" i="41"/>
  <c r="G15" i="41"/>
  <c r="G14" i="41"/>
  <c r="G12" i="41"/>
  <c r="G11" i="41"/>
  <c r="G26" i="39"/>
  <c r="G25" i="39"/>
  <c r="G24" i="39"/>
  <c r="G23" i="39"/>
  <c r="G22" i="39"/>
  <c r="G21" i="39"/>
  <c r="G20" i="39"/>
  <c r="G19" i="39"/>
  <c r="G18" i="39"/>
  <c r="G17" i="39"/>
  <c r="G16" i="39"/>
  <c r="G15" i="39"/>
  <c r="G14" i="39"/>
  <c r="G12" i="39"/>
  <c r="G11" i="39"/>
  <c r="G30" i="15"/>
  <c r="G29" i="15"/>
  <c r="G28" i="15"/>
  <c r="G27" i="15"/>
  <c r="G26" i="15"/>
  <c r="G25" i="15"/>
  <c r="G24" i="15"/>
  <c r="G23" i="15"/>
  <c r="G22" i="15"/>
  <c r="G21" i="15"/>
  <c r="G20" i="15"/>
  <c r="G19" i="15"/>
  <c r="G18" i="15"/>
  <c r="G17" i="15"/>
  <c r="G16" i="15"/>
  <c r="G15" i="15"/>
  <c r="G14" i="15"/>
  <c r="G12" i="15"/>
  <c r="G11" i="15"/>
  <c r="G30" i="36"/>
  <c r="G29" i="36"/>
  <c r="G28" i="36"/>
  <c r="C28" i="36"/>
  <c r="H28" i="36" s="1"/>
  <c r="G27" i="36"/>
  <c r="G26" i="36"/>
  <c r="G25" i="36"/>
  <c r="G24" i="36"/>
  <c r="G23" i="36"/>
  <c r="G22" i="36"/>
  <c r="G21" i="36"/>
  <c r="G20" i="36"/>
  <c r="G19" i="36"/>
  <c r="G18" i="36"/>
  <c r="G17" i="36"/>
  <c r="G16" i="36"/>
  <c r="G15" i="36"/>
  <c r="G14" i="36"/>
  <c r="G12" i="36"/>
  <c r="G11" i="36"/>
  <c r="G30" i="37"/>
  <c r="G29" i="37"/>
  <c r="G28" i="37"/>
  <c r="G27" i="37"/>
  <c r="G26" i="37"/>
  <c r="G25" i="37"/>
  <c r="G24" i="37"/>
  <c r="G23" i="37"/>
  <c r="G22" i="37"/>
  <c r="G21" i="37"/>
  <c r="G20" i="37"/>
  <c r="G19" i="37"/>
  <c r="G18" i="37"/>
  <c r="G17" i="37"/>
  <c r="G16" i="37"/>
  <c r="G15" i="37"/>
  <c r="G14" i="37"/>
  <c r="G12" i="37"/>
  <c r="G11" i="37"/>
  <c r="G30" i="38"/>
  <c r="G29" i="38"/>
  <c r="G28" i="38"/>
  <c r="G27" i="38"/>
  <c r="G26" i="38"/>
  <c r="G25" i="38"/>
  <c r="G24" i="38"/>
  <c r="G23" i="38"/>
  <c r="G22" i="38"/>
  <c r="G21" i="38"/>
  <c r="G20" i="38"/>
  <c r="G19" i="38"/>
  <c r="G18" i="38"/>
  <c r="G17" i="38"/>
  <c r="G16" i="38"/>
  <c r="G15" i="38"/>
  <c r="G14" i="38"/>
  <c r="G12" i="38"/>
  <c r="G11" i="38"/>
  <c r="G30" i="76"/>
  <c r="G29" i="76"/>
  <c r="G28" i="76"/>
  <c r="C28" i="76"/>
  <c r="H28" i="76" s="1"/>
  <c r="G27" i="76"/>
  <c r="G26" i="76"/>
  <c r="G25" i="76"/>
  <c r="G24" i="76"/>
  <c r="G23" i="76"/>
  <c r="G22" i="76"/>
  <c r="G21" i="76"/>
  <c r="G20" i="76"/>
  <c r="G19" i="76"/>
  <c r="G18" i="76"/>
  <c r="G17" i="76"/>
  <c r="G16" i="76"/>
  <c r="G15" i="76"/>
  <c r="G14" i="76"/>
  <c r="G12" i="76"/>
  <c r="G11" i="76"/>
  <c r="G30" i="77"/>
  <c r="G29" i="77"/>
  <c r="G28" i="77"/>
  <c r="G27" i="77"/>
  <c r="G26" i="77"/>
  <c r="G25" i="77"/>
  <c r="G24" i="77"/>
  <c r="G23" i="77"/>
  <c r="G22" i="77"/>
  <c r="G21" i="77"/>
  <c r="G20" i="77"/>
  <c r="G19" i="77"/>
  <c r="G18" i="77"/>
  <c r="G17" i="77"/>
  <c r="G16" i="77"/>
  <c r="G15" i="77"/>
  <c r="G14" i="77"/>
  <c r="G12" i="77"/>
  <c r="G11" i="77"/>
  <c r="G16" i="69"/>
  <c r="G15" i="69"/>
  <c r="G14" i="69"/>
  <c r="G12" i="69"/>
  <c r="G11" i="69"/>
  <c r="G16" i="20"/>
  <c r="G15" i="20"/>
  <c r="G14" i="20"/>
  <c r="G12" i="20"/>
  <c r="G11" i="20"/>
  <c r="G16" i="66"/>
  <c r="G15" i="66"/>
  <c r="G14" i="66"/>
  <c r="G12" i="66"/>
  <c r="G11" i="66"/>
  <c r="G16" i="67"/>
  <c r="G15" i="67"/>
  <c r="G14" i="67"/>
  <c r="G12" i="67"/>
  <c r="G11" i="67"/>
  <c r="G16" i="68"/>
  <c r="G15" i="68"/>
  <c r="G14" i="68"/>
  <c r="G12" i="68"/>
  <c r="G11" i="68"/>
  <c r="G26" i="35"/>
  <c r="C26" i="35"/>
  <c r="G25" i="35"/>
  <c r="C25" i="35"/>
  <c r="H25" i="35" s="1"/>
  <c r="G24" i="35"/>
  <c r="C24" i="35"/>
  <c r="G23" i="35"/>
  <c r="C23" i="35"/>
  <c r="G22" i="35"/>
  <c r="C22" i="35"/>
  <c r="H22" i="35" s="1"/>
  <c r="G21" i="35"/>
  <c r="C21" i="35"/>
  <c r="H21" i="35" s="1"/>
  <c r="G20" i="35"/>
  <c r="C20" i="35"/>
  <c r="H20" i="35" s="1"/>
  <c r="G19" i="35"/>
  <c r="C19" i="35"/>
  <c r="H19" i="35" s="1"/>
  <c r="G18" i="35"/>
  <c r="C18" i="35"/>
  <c r="H18" i="35" s="1"/>
  <c r="G17" i="35"/>
  <c r="C17" i="35"/>
  <c r="G16" i="35"/>
  <c r="C16" i="35"/>
  <c r="H16" i="35" s="1"/>
  <c r="G15" i="35"/>
  <c r="C15" i="35"/>
  <c r="H15" i="35" s="1"/>
  <c r="G14" i="35"/>
  <c r="C14" i="35"/>
  <c r="H14" i="35" s="1"/>
  <c r="G12" i="35"/>
  <c r="C12" i="35"/>
  <c r="H12" i="35" s="1"/>
  <c r="G11" i="35"/>
  <c r="C11" i="35"/>
  <c r="C6" i="35" s="1"/>
  <c r="G26" i="32"/>
  <c r="G25" i="32"/>
  <c r="G24" i="32"/>
  <c r="G23" i="32"/>
  <c r="G22" i="32"/>
  <c r="G21" i="32"/>
  <c r="G20" i="32"/>
  <c r="G19" i="32"/>
  <c r="G18" i="32"/>
  <c r="G17" i="32"/>
  <c r="G16" i="32"/>
  <c r="G15" i="32"/>
  <c r="G14" i="32"/>
  <c r="G12" i="32"/>
  <c r="G11" i="32"/>
  <c r="G26" i="19"/>
  <c r="G25" i="19"/>
  <c r="G24" i="19"/>
  <c r="G23" i="19"/>
  <c r="G22" i="19"/>
  <c r="G21" i="19"/>
  <c r="G20" i="19"/>
  <c r="G19" i="19"/>
  <c r="G18" i="19"/>
  <c r="G17" i="19"/>
  <c r="G16" i="19"/>
  <c r="G15" i="19"/>
  <c r="G14" i="19"/>
  <c r="G12" i="19"/>
  <c r="G11" i="19"/>
  <c r="G26" i="29"/>
  <c r="G25" i="29"/>
  <c r="G24" i="29"/>
  <c r="G23" i="29"/>
  <c r="G22" i="29"/>
  <c r="G21" i="29"/>
  <c r="G20" i="29"/>
  <c r="G19" i="29"/>
  <c r="G18" i="29"/>
  <c r="G17" i="29"/>
  <c r="G16" i="29"/>
  <c r="G15" i="29"/>
  <c r="G14" i="29"/>
  <c r="G12" i="29"/>
  <c r="G11" i="29"/>
  <c r="G26" i="30"/>
  <c r="G25" i="30"/>
  <c r="G24" i="30"/>
  <c r="G23" i="30"/>
  <c r="G22" i="30"/>
  <c r="G21" i="30"/>
  <c r="G20" i="30"/>
  <c r="G19" i="30"/>
  <c r="G18" i="30"/>
  <c r="G17" i="30"/>
  <c r="G16" i="30"/>
  <c r="G15" i="30"/>
  <c r="G14" i="30"/>
  <c r="G12" i="30"/>
  <c r="G11" i="30"/>
  <c r="G26" i="31"/>
  <c r="G25" i="31"/>
  <c r="G24" i="31"/>
  <c r="G23" i="31"/>
  <c r="G22" i="31"/>
  <c r="G21" i="31"/>
  <c r="G20" i="31"/>
  <c r="G19" i="31"/>
  <c r="G18" i="31"/>
  <c r="G17" i="31"/>
  <c r="G16" i="31"/>
  <c r="G15" i="31"/>
  <c r="G14" i="31"/>
  <c r="G12" i="31"/>
  <c r="G11" i="31"/>
  <c r="G26" i="80"/>
  <c r="G25" i="80"/>
  <c r="G24" i="80"/>
  <c r="G23" i="80"/>
  <c r="G22" i="80"/>
  <c r="G21" i="80"/>
  <c r="G20" i="80"/>
  <c r="G19" i="80"/>
  <c r="G18" i="80"/>
  <c r="G17" i="80"/>
  <c r="G16" i="80"/>
  <c r="G15" i="80"/>
  <c r="G14" i="80"/>
  <c r="G12" i="80"/>
  <c r="G11" i="80"/>
  <c r="G26" i="81"/>
  <c r="G25" i="81"/>
  <c r="G24" i="81"/>
  <c r="G23" i="81"/>
  <c r="G22" i="81"/>
  <c r="G21" i="81"/>
  <c r="G20" i="81"/>
  <c r="G19" i="81"/>
  <c r="G18" i="81"/>
  <c r="G17" i="81"/>
  <c r="G16" i="81"/>
  <c r="G15" i="81"/>
  <c r="G14" i="81"/>
  <c r="G12" i="81"/>
  <c r="G11" i="81"/>
  <c r="C27" i="28"/>
  <c r="G26" i="28"/>
  <c r="C26" i="28"/>
  <c r="H26" i="28" s="1"/>
  <c r="G25" i="28"/>
  <c r="C25" i="28"/>
  <c r="H25" i="28" s="1"/>
  <c r="G24" i="28"/>
  <c r="C24" i="28"/>
  <c r="G23" i="28"/>
  <c r="C23" i="28"/>
  <c r="G22" i="28"/>
  <c r="C22" i="28"/>
  <c r="H22" i="28" s="1"/>
  <c r="G21" i="28"/>
  <c r="C21" i="28"/>
  <c r="H21" i="28" s="1"/>
  <c r="G20" i="28"/>
  <c r="C20" i="28"/>
  <c r="H20" i="28" s="1"/>
  <c r="G19" i="28"/>
  <c r="C19" i="28"/>
  <c r="G18" i="28"/>
  <c r="C18" i="28"/>
  <c r="G17" i="28"/>
  <c r="C17" i="28"/>
  <c r="G16" i="28"/>
  <c r="C16" i="28"/>
  <c r="G15" i="28"/>
  <c r="C15" i="28"/>
  <c r="H15" i="28" s="1"/>
  <c r="G14" i="28"/>
  <c r="C14" i="28"/>
  <c r="H14" i="28" s="1"/>
  <c r="G12" i="28"/>
  <c r="C12" i="28"/>
  <c r="H12" i="28" s="1"/>
  <c r="G11" i="28"/>
  <c r="C11" i="28"/>
  <c r="C6" i="28" s="1"/>
  <c r="C27" i="27"/>
  <c r="G26" i="27"/>
  <c r="C26" i="27"/>
  <c r="H26" i="27" s="1"/>
  <c r="G25" i="27"/>
  <c r="C25" i="27"/>
  <c r="H25" i="27" s="1"/>
  <c r="G24" i="27"/>
  <c r="C24" i="27"/>
  <c r="G23" i="27"/>
  <c r="C23" i="27"/>
  <c r="G22" i="27"/>
  <c r="G21" i="27"/>
  <c r="C21" i="27"/>
  <c r="H21" i="27" s="1"/>
  <c r="G20" i="27"/>
  <c r="C20" i="27"/>
  <c r="H20" i="27" s="1"/>
  <c r="G19" i="27"/>
  <c r="G18" i="27"/>
  <c r="G17" i="27"/>
  <c r="G16" i="27"/>
  <c r="G15" i="27"/>
  <c r="G14" i="27"/>
  <c r="G12" i="27"/>
  <c r="G11" i="27"/>
  <c r="G26" i="26"/>
  <c r="G25" i="26"/>
  <c r="G24" i="26"/>
  <c r="G23" i="26"/>
  <c r="C23" i="26"/>
  <c r="G22" i="26"/>
  <c r="G21" i="26"/>
  <c r="C21" i="26"/>
  <c r="H21" i="26" s="1"/>
  <c r="G20" i="26"/>
  <c r="G19" i="26"/>
  <c r="G18" i="26"/>
  <c r="G17" i="26"/>
  <c r="G16" i="26"/>
  <c r="G15" i="26"/>
  <c r="G14" i="26"/>
  <c r="G12" i="26"/>
  <c r="G11" i="26"/>
  <c r="G26" i="25"/>
  <c r="G25" i="25"/>
  <c r="G24" i="25"/>
  <c r="G23" i="25"/>
  <c r="G22" i="25"/>
  <c r="G21" i="25"/>
  <c r="G20" i="25"/>
  <c r="G19" i="25"/>
  <c r="G18" i="25"/>
  <c r="G17" i="25"/>
  <c r="G16" i="25"/>
  <c r="G15" i="25"/>
  <c r="G14" i="25"/>
  <c r="G12" i="25"/>
  <c r="G11" i="25"/>
  <c r="G26" i="16"/>
  <c r="G25" i="16"/>
  <c r="G24" i="16"/>
  <c r="G23" i="16"/>
  <c r="G22" i="16"/>
  <c r="G21" i="16"/>
  <c r="G20" i="16"/>
  <c r="G19" i="16"/>
  <c r="G18" i="16"/>
  <c r="G17" i="16"/>
  <c r="G16" i="16"/>
  <c r="G15" i="16"/>
  <c r="G14" i="16"/>
  <c r="G12" i="16"/>
  <c r="G11" i="16"/>
  <c r="G26" i="22"/>
  <c r="G25" i="22"/>
  <c r="G24" i="22"/>
  <c r="G23" i="22"/>
  <c r="G22" i="22"/>
  <c r="G21" i="22"/>
  <c r="G20" i="22"/>
  <c r="G19" i="22"/>
  <c r="G18" i="22"/>
  <c r="G17" i="22"/>
  <c r="G16" i="22"/>
  <c r="G15" i="22"/>
  <c r="G14" i="22"/>
  <c r="G12" i="22"/>
  <c r="G11" i="22"/>
  <c r="C27" i="82"/>
  <c r="G26" i="82"/>
  <c r="G25" i="82"/>
  <c r="G24" i="82"/>
  <c r="G23" i="82"/>
  <c r="G22" i="82"/>
  <c r="G21" i="82"/>
  <c r="G20" i="82"/>
  <c r="G19" i="82"/>
  <c r="G18" i="82"/>
  <c r="G17" i="82"/>
  <c r="G16" i="82"/>
  <c r="G15" i="82"/>
  <c r="G14" i="82"/>
  <c r="G12" i="82"/>
  <c r="G11" i="82"/>
  <c r="G26" i="24"/>
  <c r="G25" i="24"/>
  <c r="G24" i="24"/>
  <c r="G23" i="24"/>
  <c r="G22" i="24"/>
  <c r="G21" i="24"/>
  <c r="G20" i="24"/>
  <c r="G19" i="24"/>
  <c r="G18" i="24"/>
  <c r="G17" i="24"/>
  <c r="G16" i="24"/>
  <c r="G15" i="24"/>
  <c r="G14" i="24"/>
  <c r="G12" i="24"/>
  <c r="G11" i="24"/>
  <c r="G26" i="74"/>
  <c r="G25" i="74"/>
  <c r="G24" i="74"/>
  <c r="G23" i="74"/>
  <c r="C23" i="74"/>
  <c r="H23" i="74" s="1"/>
  <c r="G22" i="74"/>
  <c r="G21" i="74"/>
  <c r="G20" i="74"/>
  <c r="G19" i="74"/>
  <c r="G18" i="74"/>
  <c r="G17" i="74"/>
  <c r="G16" i="74"/>
  <c r="G15" i="74"/>
  <c r="G14" i="74"/>
  <c r="G12" i="74"/>
  <c r="G11" i="74"/>
  <c r="G26" i="75"/>
  <c r="G25" i="75"/>
  <c r="G24" i="75"/>
  <c r="G23" i="75"/>
  <c r="G22" i="75"/>
  <c r="G21" i="75"/>
  <c r="G20" i="75"/>
  <c r="G19" i="75"/>
  <c r="G18" i="75"/>
  <c r="G17" i="75"/>
  <c r="G16" i="75"/>
  <c r="G15" i="75"/>
  <c r="G14" i="75"/>
  <c r="G12" i="75"/>
  <c r="G11" i="75"/>
  <c r="C46" i="377"/>
  <c r="D40" i="377"/>
  <c r="D39" i="377"/>
  <c r="C19" i="377"/>
  <c r="G12" i="377"/>
  <c r="F28" i="377" s="1"/>
  <c r="G11" i="377"/>
  <c r="F34" i="377" s="1"/>
  <c r="D11" i="377"/>
  <c r="D37" i="377" s="1"/>
  <c r="G10" i="377"/>
  <c r="F16" i="377" s="1"/>
  <c r="C7" i="377"/>
  <c r="G7" i="377" s="1"/>
  <c r="B1" i="377"/>
  <c r="A1" i="377"/>
  <c r="C46" i="372"/>
  <c r="F34" i="372"/>
  <c r="F22" i="372"/>
  <c r="G12" i="372"/>
  <c r="F28" i="372" s="1"/>
  <c r="G11" i="372"/>
  <c r="D11" i="372"/>
  <c r="D44" i="372" s="1"/>
  <c r="G10" i="372"/>
  <c r="F16" i="372" s="1"/>
  <c r="C7" i="372"/>
  <c r="G7" i="372" s="1"/>
  <c r="G9" i="372" s="1"/>
  <c r="G14" i="372" s="1"/>
  <c r="B1" i="372"/>
  <c r="A1" i="372"/>
  <c r="C46" i="373"/>
  <c r="D36" i="373"/>
  <c r="G12" i="373"/>
  <c r="F28" i="373" s="1"/>
  <c r="C19" i="373"/>
  <c r="G11" i="373"/>
  <c r="F34" i="373" s="1"/>
  <c r="D11" i="373"/>
  <c r="D41" i="373" s="1"/>
  <c r="G10" i="373"/>
  <c r="F40" i="373" s="1"/>
  <c r="C7" i="373"/>
  <c r="G7" i="373" s="1"/>
  <c r="B1" i="373"/>
  <c r="C54" i="374"/>
  <c r="D51" i="374"/>
  <c r="D50" i="374"/>
  <c r="D49" i="374"/>
  <c r="D48" i="374"/>
  <c r="D47" i="374"/>
  <c r="D44" i="374"/>
  <c r="D39" i="374"/>
  <c r="D37" i="374"/>
  <c r="B26" i="374"/>
  <c r="C26" i="374"/>
  <c r="B24" i="374"/>
  <c r="C22" i="374"/>
  <c r="B20" i="374"/>
  <c r="C20" i="374"/>
  <c r="B18" i="374"/>
  <c r="C18" i="374" s="1"/>
  <c r="B16" i="374"/>
  <c r="C16" i="374"/>
  <c r="G12" i="374"/>
  <c r="F28" i="374" s="1"/>
  <c r="D12" i="374"/>
  <c r="C12" i="374"/>
  <c r="G11" i="374"/>
  <c r="F34" i="374" s="1"/>
  <c r="D11" i="374"/>
  <c r="D43" i="374" s="1"/>
  <c r="G10" i="374"/>
  <c r="F16" i="374" s="1"/>
  <c r="C7" i="374"/>
  <c r="G7" i="374" s="1"/>
  <c r="B1" i="374"/>
  <c r="A1" i="374"/>
  <c r="C54" i="371"/>
  <c r="D50" i="371"/>
  <c r="F40" i="371"/>
  <c r="D38" i="371"/>
  <c r="F28" i="371"/>
  <c r="B26" i="371"/>
  <c r="B24" i="371"/>
  <c r="C24" i="371"/>
  <c r="C22" i="371"/>
  <c r="B20" i="371"/>
  <c r="B18" i="371"/>
  <c r="C18" i="371"/>
  <c r="B16" i="371"/>
  <c r="C16" i="371"/>
  <c r="C14" i="371"/>
  <c r="G12" i="371"/>
  <c r="D12" i="371"/>
  <c r="C12" i="371"/>
  <c r="G11" i="371"/>
  <c r="F34" i="371" s="1"/>
  <c r="D11" i="371"/>
  <c r="D53" i="371" s="1"/>
  <c r="G10" i="371"/>
  <c r="F16" i="371" s="1"/>
  <c r="C7" i="371"/>
  <c r="G7" i="371" s="1"/>
  <c r="B1" i="371"/>
  <c r="A1" i="371"/>
  <c r="F31" i="370"/>
  <c r="G31" i="370" s="1"/>
  <c r="F30" i="370"/>
  <c r="G30" i="370" s="1"/>
  <c r="F29" i="370"/>
  <c r="G29" i="370" s="1"/>
  <c r="G28" i="370"/>
  <c r="F28" i="370"/>
  <c r="G27" i="370"/>
  <c r="F27" i="370"/>
  <c r="F26" i="370"/>
  <c r="G26" i="370" s="1"/>
  <c r="F25" i="370"/>
  <c r="G25" i="370" s="1"/>
  <c r="F24" i="370"/>
  <c r="G24" i="370" s="1"/>
  <c r="F23" i="370"/>
  <c r="G23" i="370" s="1"/>
  <c r="F22" i="370"/>
  <c r="G22" i="370" s="1"/>
  <c r="F21" i="370"/>
  <c r="G21" i="370" s="1"/>
  <c r="G20" i="370"/>
  <c r="F20" i="370"/>
  <c r="G19" i="370"/>
  <c r="F19" i="370"/>
  <c r="F18" i="370"/>
  <c r="G18" i="370" s="1"/>
  <c r="F17" i="370"/>
  <c r="G17" i="370" s="1"/>
  <c r="F16" i="370"/>
  <c r="G16" i="370" s="1"/>
  <c r="F15" i="370"/>
  <c r="G15" i="370" s="1"/>
  <c r="F14" i="370"/>
  <c r="G14" i="370" s="1"/>
  <c r="F13" i="370"/>
  <c r="G13" i="370" s="1"/>
  <c r="F12" i="370"/>
  <c r="G12" i="370" s="1"/>
  <c r="F11" i="370"/>
  <c r="G11" i="370" s="1"/>
  <c r="F10" i="370"/>
  <c r="G10" i="370" s="1"/>
  <c r="F9" i="370"/>
  <c r="G9" i="370" s="1"/>
  <c r="F1" i="370"/>
  <c r="A1" i="370"/>
  <c r="E34" i="369"/>
  <c r="E33" i="369"/>
  <c r="E32" i="369"/>
  <c r="E31" i="369"/>
  <c r="E30" i="369"/>
  <c r="E29" i="369"/>
  <c r="E28" i="369"/>
  <c r="E27" i="369"/>
  <c r="E26" i="369"/>
  <c r="E25" i="369"/>
  <c r="E24" i="369"/>
  <c r="E23" i="369"/>
  <c r="E22" i="369"/>
  <c r="E21" i="369"/>
  <c r="E20" i="369"/>
  <c r="E19" i="369"/>
  <c r="E18" i="369"/>
  <c r="E17" i="369"/>
  <c r="E16" i="369"/>
  <c r="E15" i="369"/>
  <c r="E14" i="369"/>
  <c r="E13" i="369"/>
  <c r="E12" i="369"/>
  <c r="E11" i="369"/>
  <c r="E10" i="369"/>
  <c r="E9" i="369"/>
  <c r="E8" i="369"/>
  <c r="E7" i="369"/>
  <c r="E6" i="369"/>
  <c r="E1" i="369"/>
  <c r="A1" i="369"/>
  <c r="E14" i="368"/>
  <c r="E13" i="368"/>
  <c r="E12" i="368"/>
  <c r="E11" i="368"/>
  <c r="F8" i="368"/>
  <c r="C5" i="368" s="1"/>
  <c r="E1" i="368"/>
  <c r="A1" i="368"/>
  <c r="O24" i="367"/>
  <c r="K20" i="367"/>
  <c r="G20" i="367"/>
  <c r="C20" i="367"/>
  <c r="P12" i="367"/>
  <c r="O30" i="367" s="1"/>
  <c r="P11" i="367"/>
  <c r="O36" i="367" s="1"/>
  <c r="G11" i="367"/>
  <c r="K11" i="367" s="1"/>
  <c r="L11" i="367" s="1"/>
  <c r="D11" i="367"/>
  <c r="D38" i="367" s="1"/>
  <c r="P10" i="367"/>
  <c r="O42" i="367" s="1"/>
  <c r="P7" i="367"/>
  <c r="P9" i="367" s="1"/>
  <c r="D1" i="376"/>
  <c r="A1" i="376"/>
  <c r="C47" i="17"/>
  <c r="C48" i="17" s="1"/>
  <c r="C50" i="17" s="1"/>
  <c r="C51" i="17" s="1"/>
  <c r="B47" i="17"/>
  <c r="C35" i="17"/>
  <c r="C52" i="17" s="1"/>
  <c r="C31" i="17"/>
  <c r="C19" i="17"/>
  <c r="B19" i="17"/>
  <c r="B31" i="17" s="1"/>
  <c r="B35" i="17" s="1"/>
  <c r="E44" i="379"/>
  <c r="C44" i="379"/>
  <c r="E43" i="379"/>
  <c r="C43" i="379"/>
  <c r="E42" i="379"/>
  <c r="C42" i="379"/>
  <c r="F41" i="379"/>
  <c r="E41" i="379"/>
  <c r="C41" i="379"/>
  <c r="F40" i="379"/>
  <c r="E40" i="379"/>
  <c r="C40" i="379"/>
  <c r="G39" i="379"/>
  <c r="F39" i="379"/>
  <c r="E39" i="379"/>
  <c r="C39" i="379"/>
  <c r="F38" i="379"/>
  <c r="E38" i="379"/>
  <c r="C38" i="379"/>
  <c r="C37" i="379"/>
  <c r="H37" i="379" s="1"/>
  <c r="E19" i="379"/>
  <c r="C19" i="379"/>
  <c r="E18" i="379"/>
  <c r="C18" i="379"/>
  <c r="E17" i="379"/>
  <c r="C17" i="379"/>
  <c r="F16" i="379"/>
  <c r="E16" i="379"/>
  <c r="C16" i="379"/>
  <c r="F15" i="379"/>
  <c r="E15" i="379"/>
  <c r="C15" i="379"/>
  <c r="G14" i="379"/>
  <c r="F14" i="379"/>
  <c r="E14" i="379"/>
  <c r="C14" i="379"/>
  <c r="F13" i="379"/>
  <c r="E13" i="379"/>
  <c r="C13" i="379"/>
  <c r="C12" i="379"/>
  <c r="H12" i="379" s="1"/>
  <c r="J12" i="379" s="1"/>
  <c r="B13" i="12" s="1"/>
  <c r="B16" i="12" s="1"/>
  <c r="B236" i="12"/>
  <c r="B235" i="12"/>
  <c r="B234" i="12"/>
  <c r="B233" i="12"/>
  <c r="B232" i="12"/>
  <c r="B231" i="12"/>
  <c r="B230" i="12"/>
  <c r="B229" i="12"/>
  <c r="B228" i="12"/>
  <c r="B227" i="12"/>
  <c r="B226" i="12"/>
  <c r="B225" i="12"/>
  <c r="B224" i="12"/>
  <c r="B223" i="12"/>
  <c r="H222" i="12"/>
  <c r="F222" i="12"/>
  <c r="B222" i="12"/>
  <c r="H221" i="12"/>
  <c r="F221" i="12"/>
  <c r="B221" i="12"/>
  <c r="H220" i="12"/>
  <c r="F220" i="12"/>
  <c r="B220" i="12"/>
  <c r="H219" i="12"/>
  <c r="F219" i="12"/>
  <c r="B219" i="12"/>
  <c r="H218" i="12"/>
  <c r="F218" i="12"/>
  <c r="B218" i="12"/>
  <c r="H217" i="12"/>
  <c r="F217" i="12"/>
  <c r="B217" i="12"/>
  <c r="B216" i="12"/>
  <c r="B215" i="12"/>
  <c r="B214" i="12"/>
  <c r="B213" i="12"/>
  <c r="B212" i="12"/>
  <c r="B211" i="12"/>
  <c r="B210" i="12"/>
  <c r="B209" i="12"/>
  <c r="B208" i="12"/>
  <c r="B207" i="12"/>
  <c r="B206" i="12"/>
  <c r="B205" i="12"/>
  <c r="B204" i="12"/>
  <c r="B203" i="12"/>
  <c r="H202" i="12"/>
  <c r="F202" i="12"/>
  <c r="B202" i="12"/>
  <c r="H201" i="12"/>
  <c r="F201" i="12"/>
  <c r="B201" i="12"/>
  <c r="H200" i="12"/>
  <c r="F200" i="12"/>
  <c r="B200" i="12"/>
  <c r="H199" i="12"/>
  <c r="F199" i="12"/>
  <c r="B199" i="12"/>
  <c r="H198" i="12"/>
  <c r="F198" i="12"/>
  <c r="B198" i="12"/>
  <c r="H197" i="12"/>
  <c r="F197" i="12"/>
  <c r="B197" i="12"/>
  <c r="B196" i="12"/>
  <c r="B195" i="12"/>
  <c r="B194" i="12"/>
  <c r="B193" i="12"/>
  <c r="B192" i="12"/>
  <c r="B191" i="12"/>
  <c r="B190" i="12"/>
  <c r="B189" i="12"/>
  <c r="B188" i="12"/>
  <c r="B187" i="12"/>
  <c r="B186" i="12"/>
  <c r="B185" i="12"/>
  <c r="B184" i="12"/>
  <c r="B183" i="12"/>
  <c r="H182" i="12"/>
  <c r="F182" i="12"/>
  <c r="B182" i="12"/>
  <c r="H181" i="12"/>
  <c r="F181" i="12"/>
  <c r="B181" i="12"/>
  <c r="H180" i="12"/>
  <c r="F180" i="12"/>
  <c r="B180" i="12"/>
  <c r="H179" i="12"/>
  <c r="F179" i="12"/>
  <c r="B179" i="12"/>
  <c r="H178" i="12"/>
  <c r="F178" i="12"/>
  <c r="B178" i="12"/>
  <c r="H177" i="12"/>
  <c r="F177" i="12"/>
  <c r="B177" i="12"/>
  <c r="B176" i="12"/>
  <c r="B175" i="12"/>
  <c r="B174" i="12"/>
  <c r="B173" i="12"/>
  <c r="B172" i="12"/>
  <c r="B171" i="12"/>
  <c r="B170" i="12"/>
  <c r="B169" i="12"/>
  <c r="B168" i="12"/>
  <c r="B167" i="12"/>
  <c r="B166" i="12"/>
  <c r="B165" i="12"/>
  <c r="B164" i="12"/>
  <c r="B163" i="12"/>
  <c r="H162" i="12"/>
  <c r="F162" i="12"/>
  <c r="B162" i="12"/>
  <c r="H161" i="12"/>
  <c r="F161" i="12"/>
  <c r="B161" i="12"/>
  <c r="H160" i="12"/>
  <c r="F160" i="12"/>
  <c r="B160" i="12"/>
  <c r="H159" i="12"/>
  <c r="F159" i="12"/>
  <c r="B159" i="12"/>
  <c r="H158" i="12"/>
  <c r="F158" i="12"/>
  <c r="B158" i="12"/>
  <c r="H157" i="12"/>
  <c r="F157" i="12"/>
  <c r="B157" i="12"/>
  <c r="B156" i="12"/>
  <c r="B155" i="12"/>
  <c r="B154" i="12"/>
  <c r="B153" i="12"/>
  <c r="B152" i="12"/>
  <c r="B151" i="12"/>
  <c r="B150" i="12"/>
  <c r="B149" i="12"/>
  <c r="B148" i="12"/>
  <c r="B147" i="12"/>
  <c r="B146" i="12"/>
  <c r="B145" i="12"/>
  <c r="B144" i="12"/>
  <c r="B143" i="12"/>
  <c r="H142" i="12"/>
  <c r="F142" i="12"/>
  <c r="B142" i="12"/>
  <c r="H141" i="12"/>
  <c r="F141" i="12"/>
  <c r="B141" i="12"/>
  <c r="H140" i="12"/>
  <c r="F140" i="12"/>
  <c r="B140" i="12"/>
  <c r="H139" i="12"/>
  <c r="F139" i="12"/>
  <c r="B139" i="12"/>
  <c r="H138" i="12"/>
  <c r="F138" i="12"/>
  <c r="B138" i="12"/>
  <c r="H137" i="12"/>
  <c r="F137" i="12"/>
  <c r="B137" i="12"/>
  <c r="B136" i="12"/>
  <c r="B135" i="12"/>
  <c r="B134" i="12"/>
  <c r="B133" i="12"/>
  <c r="B132" i="12"/>
  <c r="B131" i="12"/>
  <c r="B130" i="12"/>
  <c r="B129" i="12"/>
  <c r="B128" i="12"/>
  <c r="B127" i="12"/>
  <c r="B126" i="12"/>
  <c r="B125" i="12"/>
  <c r="B124" i="12"/>
  <c r="B123" i="12"/>
  <c r="R134" i="253" s="1"/>
  <c r="H122" i="12"/>
  <c r="F122" i="12"/>
  <c r="B122" i="12"/>
  <c r="H121" i="12"/>
  <c r="F121" i="12"/>
  <c r="B121" i="12"/>
  <c r="H120" i="12"/>
  <c r="F120" i="12"/>
  <c r="B120" i="12"/>
  <c r="H119" i="12"/>
  <c r="F119" i="12"/>
  <c r="B119" i="12"/>
  <c r="H118" i="12"/>
  <c r="F118" i="12"/>
  <c r="B118" i="12"/>
  <c r="H117" i="12"/>
  <c r="F117" i="12"/>
  <c r="B117" i="12"/>
  <c r="B116" i="12"/>
  <c r="B115" i="12"/>
  <c r="B114" i="12"/>
  <c r="B113" i="12"/>
  <c r="B112" i="12"/>
  <c r="B111" i="12"/>
  <c r="B110" i="12"/>
  <c r="B109" i="12"/>
  <c r="B108" i="12"/>
  <c r="B107" i="12"/>
  <c r="B106" i="12"/>
  <c r="B105" i="12"/>
  <c r="B104" i="12"/>
  <c r="B103" i="12"/>
  <c r="B102" i="12"/>
  <c r="B101" i="12"/>
  <c r="B100" i="12"/>
  <c r="B99" i="12"/>
  <c r="B98" i="12"/>
  <c r="B97" i="12"/>
  <c r="B96" i="12"/>
  <c r="B95" i="12"/>
  <c r="B94" i="12"/>
  <c r="B93" i="12"/>
  <c r="R191" i="101" s="1"/>
  <c r="H92" i="12"/>
  <c r="F92" i="12"/>
  <c r="B92" i="12"/>
  <c r="H91" i="12"/>
  <c r="F91" i="12"/>
  <c r="B91" i="12"/>
  <c r="H90" i="12"/>
  <c r="F90" i="12"/>
  <c r="B90" i="12"/>
  <c r="H89" i="12"/>
  <c r="F89" i="12"/>
  <c r="B89" i="12"/>
  <c r="H88" i="12"/>
  <c r="F88" i="12"/>
  <c r="B88" i="12"/>
  <c r="H87" i="12"/>
  <c r="F87" i="12"/>
  <c r="B87" i="12"/>
  <c r="B86" i="12"/>
  <c r="B85" i="12"/>
  <c r="B84" i="12"/>
  <c r="B83" i="12"/>
  <c r="B82" i="12"/>
  <c r="B81" i="12"/>
  <c r="Q102" i="253" s="1"/>
  <c r="B80" i="12"/>
  <c r="B79" i="12"/>
  <c r="B78" i="12"/>
  <c r="B77" i="12"/>
  <c r="B76" i="12"/>
  <c r="B75" i="12"/>
  <c r="Q12" i="99" s="1"/>
  <c r="B74" i="12"/>
  <c r="B73" i="12"/>
  <c r="H72" i="12"/>
  <c r="F72" i="12"/>
  <c r="B72" i="12"/>
  <c r="H71" i="12"/>
  <c r="F71" i="12"/>
  <c r="B71" i="12"/>
  <c r="H70" i="12"/>
  <c r="F70" i="12"/>
  <c r="B70" i="12"/>
  <c r="H69" i="12"/>
  <c r="F69" i="12"/>
  <c r="B69" i="12"/>
  <c r="H68" i="12"/>
  <c r="F68" i="12"/>
  <c r="B68" i="12"/>
  <c r="H67" i="12"/>
  <c r="F67" i="12"/>
  <c r="B67" i="12"/>
  <c r="B66" i="12"/>
  <c r="B65" i="12"/>
  <c r="B64" i="12"/>
  <c r="B63" i="12"/>
  <c r="B62" i="12"/>
  <c r="B61" i="12"/>
  <c r="B60" i="12"/>
  <c r="B59" i="12"/>
  <c r="B58" i="12"/>
  <c r="B57" i="12"/>
  <c r="B56" i="12"/>
  <c r="B55" i="12"/>
  <c r="B54" i="12"/>
  <c r="B53" i="12"/>
  <c r="H52" i="12"/>
  <c r="F52" i="12"/>
  <c r="B52" i="12"/>
  <c r="H51" i="12"/>
  <c r="F51" i="12"/>
  <c r="B51" i="12"/>
  <c r="B50" i="12"/>
  <c r="B49" i="12"/>
  <c r="B48" i="12"/>
  <c r="B47" i="12"/>
  <c r="B46" i="12"/>
  <c r="B45" i="12"/>
  <c r="B44" i="12"/>
  <c r="B43" i="12"/>
  <c r="B42" i="12"/>
  <c r="B41" i="12"/>
  <c r="H40" i="12"/>
  <c r="F40" i="12"/>
  <c r="B40" i="12"/>
  <c r="H39" i="12"/>
  <c r="L22" i="282" s="1"/>
  <c r="F39" i="12"/>
  <c r="J22" i="282" s="1"/>
  <c r="B39" i="12"/>
  <c r="H38" i="12"/>
  <c r="F38" i="12"/>
  <c r="B38" i="12"/>
  <c r="H37" i="12"/>
  <c r="F37" i="12"/>
  <c r="B37" i="12"/>
  <c r="H36" i="12"/>
  <c r="F36" i="12"/>
  <c r="B36" i="12"/>
  <c r="H35" i="12"/>
  <c r="F35" i="12"/>
  <c r="B35" i="12"/>
  <c r="H34" i="12"/>
  <c r="L138" i="101" s="1"/>
  <c r="F34" i="12"/>
  <c r="J138" i="101" s="1"/>
  <c r="B34" i="12"/>
  <c r="H33" i="12"/>
  <c r="F33" i="12"/>
  <c r="B33" i="12"/>
  <c r="H32" i="12"/>
  <c r="F32" i="12"/>
  <c r="B32" i="12"/>
  <c r="H31" i="12"/>
  <c r="F31" i="12"/>
  <c r="B31" i="12"/>
  <c r="H30" i="12"/>
  <c r="F30" i="12"/>
  <c r="B30" i="12"/>
  <c r="H29" i="12"/>
  <c r="L81" i="253" s="1"/>
  <c r="F29" i="12"/>
  <c r="J14" i="252" s="1"/>
  <c r="B29" i="12"/>
  <c r="R41" i="252" s="1"/>
  <c r="H28" i="12"/>
  <c r="F28" i="12"/>
  <c r="B28" i="12"/>
  <c r="H27" i="12"/>
  <c r="F27" i="12"/>
  <c r="B27" i="12"/>
  <c r="H26" i="12"/>
  <c r="F26" i="12"/>
  <c r="B26" i="12"/>
  <c r="H25" i="12"/>
  <c r="F25" i="12"/>
  <c r="B25" i="12"/>
  <c r="H24" i="12"/>
  <c r="F24" i="12"/>
  <c r="B24" i="12"/>
  <c r="H23" i="12"/>
  <c r="F23" i="12"/>
  <c r="B23" i="12"/>
  <c r="H22" i="12"/>
  <c r="F22" i="12"/>
  <c r="B22" i="12"/>
  <c r="H21" i="12"/>
  <c r="L204" i="351" s="1"/>
  <c r="F21" i="12"/>
  <c r="J204" i="351" s="1"/>
  <c r="B21" i="12"/>
  <c r="H20" i="12"/>
  <c r="F20" i="12"/>
  <c r="B20" i="12"/>
  <c r="Q130" i="253" s="1"/>
  <c r="E5" i="12"/>
  <c r="C25" i="26" s="1"/>
  <c r="H25" i="26" s="1"/>
  <c r="E4" i="12"/>
  <c r="C22" i="40" s="1"/>
  <c r="H22" i="40" s="1"/>
  <c r="E2" i="12"/>
  <c r="B32" i="366"/>
  <c r="B31" i="366"/>
  <c r="B30" i="366"/>
  <c r="B29" i="366"/>
  <c r="B28" i="366"/>
  <c r="B27" i="366"/>
  <c r="B25" i="366"/>
  <c r="B22" i="366"/>
  <c r="B20" i="366"/>
  <c r="B18" i="366"/>
  <c r="B17" i="366"/>
  <c r="B15" i="366"/>
  <c r="B13" i="366"/>
  <c r="B12" i="366"/>
  <c r="B11" i="366"/>
  <c r="B10" i="366"/>
  <c r="B8" i="366"/>
  <c r="B6" i="366"/>
  <c r="B5" i="366"/>
  <c r="B4" i="366"/>
  <c r="B2" i="366"/>
  <c r="G36" i="300"/>
  <c r="H36" i="300" s="1"/>
  <c r="I36" i="300" s="1"/>
  <c r="F36" i="300"/>
  <c r="E36" i="300"/>
  <c r="D36" i="300"/>
  <c r="C36" i="300"/>
  <c r="G35" i="300"/>
  <c r="H35" i="300" s="1"/>
  <c r="I35" i="300" s="1"/>
  <c r="F35" i="300"/>
  <c r="E35" i="300"/>
  <c r="D35" i="300"/>
  <c r="C35" i="300"/>
  <c r="G34" i="300"/>
  <c r="H34" i="300" s="1"/>
  <c r="I34" i="300" s="1"/>
  <c r="F34" i="300"/>
  <c r="E34" i="300"/>
  <c r="D34" i="300"/>
  <c r="C34" i="300"/>
  <c r="G24" i="300"/>
  <c r="H24" i="300" s="1"/>
  <c r="I24" i="300" s="1"/>
  <c r="F24" i="300"/>
  <c r="E24" i="300"/>
  <c r="D24" i="300"/>
  <c r="C24" i="300"/>
  <c r="G21" i="300"/>
  <c r="H21" i="300" s="1"/>
  <c r="I21" i="300" s="1"/>
  <c r="F21" i="300"/>
  <c r="E21" i="300"/>
  <c r="D21" i="300"/>
  <c r="C21" i="300"/>
  <c r="G18" i="300"/>
  <c r="H18" i="300" s="1"/>
  <c r="I18" i="300" s="1"/>
  <c r="F18" i="300"/>
  <c r="E18" i="300"/>
  <c r="D18" i="300"/>
  <c r="C18" i="300"/>
  <c r="H13" i="300"/>
  <c r="I13" i="300" s="1"/>
  <c r="G13" i="300"/>
  <c r="F13" i="300"/>
  <c r="E13" i="300"/>
  <c r="D13" i="300"/>
  <c r="C13" i="300"/>
  <c r="G12" i="300"/>
  <c r="H12" i="300" s="1"/>
  <c r="I12" i="300" s="1"/>
  <c r="F12" i="300"/>
  <c r="E12" i="300"/>
  <c r="D12" i="300"/>
  <c r="C12" i="300"/>
  <c r="H11" i="300"/>
  <c r="I11" i="300" s="1"/>
  <c r="G11" i="300"/>
  <c r="F11" i="300"/>
  <c r="E11" i="300"/>
  <c r="D11" i="300"/>
  <c r="C11" i="300"/>
  <c r="G4" i="300"/>
  <c r="H4" i="300" s="1"/>
  <c r="I4" i="300" s="1"/>
  <c r="F4" i="300"/>
  <c r="E4" i="300"/>
  <c r="D4" i="300"/>
  <c r="C4" i="300"/>
  <c r="B36" i="366"/>
  <c r="B33" i="366"/>
  <c r="D78" i="17"/>
  <c r="D77" i="17"/>
  <c r="D76" i="17"/>
  <c r="C58" i="367"/>
  <c r="F24" i="368"/>
  <c r="C21" i="368" s="1"/>
  <c r="F21" i="368" s="1"/>
  <c r="M36" i="367" s="1"/>
  <c r="E15" i="368"/>
  <c r="E35" i="369"/>
  <c r="G35" i="370"/>
  <c r="F35" i="370"/>
  <c r="F34" i="370"/>
  <c r="G34" i="370" s="1"/>
  <c r="F33" i="370"/>
  <c r="G33" i="370" s="1"/>
  <c r="F32" i="370"/>
  <c r="G32" i="370" s="1"/>
  <c r="G27" i="75"/>
  <c r="G27" i="74"/>
  <c r="G27" i="24"/>
  <c r="G27" i="82"/>
  <c r="G27" i="22"/>
  <c r="G27" i="16"/>
  <c r="G27" i="25"/>
  <c r="G27" i="26"/>
  <c r="G27" i="27"/>
  <c r="G27" i="28"/>
  <c r="G17" i="68"/>
  <c r="G17" i="67"/>
  <c r="G17" i="66"/>
  <c r="G17" i="20"/>
  <c r="G17" i="69"/>
  <c r="G29" i="39"/>
  <c r="C29" i="39"/>
  <c r="H29" i="39" s="1"/>
  <c r="G28" i="39"/>
  <c r="G27" i="39"/>
  <c r="G29" i="41"/>
  <c r="C29" i="41"/>
  <c r="H29" i="41" s="1"/>
  <c r="G28" i="41"/>
  <c r="C28" i="41"/>
  <c r="G27" i="41"/>
  <c r="G29" i="40"/>
  <c r="G28" i="40"/>
  <c r="C28" i="40"/>
  <c r="H28" i="40" s="1"/>
  <c r="G27" i="40"/>
  <c r="G29" i="42"/>
  <c r="C29" i="42"/>
  <c r="H29" i="42" s="1"/>
  <c r="G28" i="42"/>
  <c r="C28" i="42"/>
  <c r="G27" i="42"/>
  <c r="G30" i="85"/>
  <c r="G30" i="84"/>
  <c r="G30" i="83"/>
  <c r="G30" i="79"/>
  <c r="G30" i="78"/>
  <c r="G30" i="46"/>
  <c r="G30" i="45"/>
  <c r="G30" i="44"/>
  <c r="G30" i="14"/>
  <c r="G30" i="51"/>
  <c r="G24" i="87"/>
  <c r="C24" i="87"/>
  <c r="H24" i="87" s="1"/>
  <c r="G24" i="86"/>
  <c r="C24" i="86"/>
  <c r="G24" i="54"/>
  <c r="C24" i="54"/>
  <c r="H24" i="54" s="1"/>
  <c r="G24" i="53"/>
  <c r="C24" i="53"/>
  <c r="H24" i="53" s="1"/>
  <c r="G24" i="52"/>
  <c r="C24" i="52"/>
  <c r="H24" i="52" s="1"/>
  <c r="G24" i="13"/>
  <c r="C24" i="13"/>
  <c r="H24" i="13" s="1"/>
  <c r="G28" i="89"/>
  <c r="C28" i="89"/>
  <c r="H28" i="89" s="1"/>
  <c r="G27" i="89"/>
  <c r="G28" i="88"/>
  <c r="C28" i="88"/>
  <c r="H28" i="88" s="1"/>
  <c r="G27" i="88"/>
  <c r="G28" i="61"/>
  <c r="C28" i="61"/>
  <c r="H28" i="61" s="1"/>
  <c r="G27" i="61"/>
  <c r="G28" i="60"/>
  <c r="C28" i="60"/>
  <c r="G27" i="60"/>
  <c r="G28" i="59"/>
  <c r="C28" i="59"/>
  <c r="G27" i="59"/>
  <c r="G28" i="43"/>
  <c r="C28" i="43"/>
  <c r="H28" i="43" s="1"/>
  <c r="G27" i="43"/>
  <c r="G27" i="62"/>
  <c r="G27" i="63"/>
  <c r="G27" i="64"/>
  <c r="G27" i="65"/>
  <c r="G29" i="305"/>
  <c r="C29" i="305"/>
  <c r="H29" i="305" s="1"/>
  <c r="G28" i="305"/>
  <c r="G27" i="305"/>
  <c r="G29" i="306"/>
  <c r="C29" i="306"/>
  <c r="H29" i="306" s="1"/>
  <c r="G28" i="306"/>
  <c r="G27" i="306"/>
  <c r="G29" i="307"/>
  <c r="C29" i="307"/>
  <c r="H29" i="307" s="1"/>
  <c r="G28" i="307"/>
  <c r="G27" i="307"/>
  <c r="G29" i="308"/>
  <c r="G28" i="308"/>
  <c r="G27" i="308"/>
  <c r="G29" i="309"/>
  <c r="C29" i="309"/>
  <c r="H29" i="309" s="1"/>
  <c r="G28" i="309"/>
  <c r="G27" i="309"/>
  <c r="G29" i="301"/>
  <c r="C29" i="301"/>
  <c r="G28" i="301"/>
  <c r="G27" i="301"/>
  <c r="G28" i="310"/>
  <c r="C28" i="310"/>
  <c r="H28" i="310" s="1"/>
  <c r="G27" i="310"/>
  <c r="G28" i="311"/>
  <c r="C28" i="311"/>
  <c r="H28" i="311" s="1"/>
  <c r="G27" i="311"/>
  <c r="G28" i="312"/>
  <c r="C28" i="312"/>
  <c r="H28" i="312" s="1"/>
  <c r="G27" i="312"/>
  <c r="G28" i="313"/>
  <c r="C28" i="313"/>
  <c r="G27" i="313"/>
  <c r="G28" i="314"/>
  <c r="C28" i="314"/>
  <c r="H28" i="314" s="1"/>
  <c r="G27" i="314"/>
  <c r="G28" i="315"/>
  <c r="C28" i="315"/>
  <c r="H28" i="315" s="1"/>
  <c r="G27" i="315"/>
  <c r="G28" i="316"/>
  <c r="C28" i="316"/>
  <c r="G28" i="317"/>
  <c r="C28" i="317"/>
  <c r="H28" i="317" s="1"/>
  <c r="G27" i="317"/>
  <c r="G28" i="318"/>
  <c r="C28" i="318"/>
  <c r="H28" i="318" s="1"/>
  <c r="G27" i="318"/>
  <c r="G28" i="302"/>
  <c r="C28" i="302"/>
  <c r="H28" i="302" s="1"/>
  <c r="G27" i="302"/>
  <c r="G27" i="319"/>
  <c r="G27" i="320"/>
  <c r="G27" i="321"/>
  <c r="G27" i="322"/>
  <c r="G28" i="323"/>
  <c r="C28" i="323"/>
  <c r="H28" i="323" s="1"/>
  <c r="G27" i="323"/>
  <c r="G28" i="324"/>
  <c r="C28" i="324"/>
  <c r="H28" i="324" s="1"/>
  <c r="G27" i="324"/>
  <c r="G28" i="325"/>
  <c r="C28" i="325"/>
  <c r="H28" i="325" s="1"/>
  <c r="G28" i="326"/>
  <c r="C28" i="326"/>
  <c r="H28" i="326" s="1"/>
  <c r="G27" i="326"/>
  <c r="G28" i="327"/>
  <c r="C28" i="327"/>
  <c r="G27" i="327"/>
  <c r="G28" i="303"/>
  <c r="C28" i="303"/>
  <c r="G27" i="303"/>
  <c r="G27" i="328"/>
  <c r="G27" i="329"/>
  <c r="G27" i="330"/>
  <c r="G27" i="331"/>
  <c r="G18" i="332"/>
  <c r="G17" i="332"/>
  <c r="G18" i="333"/>
  <c r="H18" i="333" s="1"/>
  <c r="G18" i="334"/>
  <c r="G17" i="334"/>
  <c r="G18" i="335"/>
  <c r="G17" i="335"/>
  <c r="G18" i="336"/>
  <c r="G17" i="336"/>
  <c r="G18" i="304"/>
  <c r="G17" i="304"/>
  <c r="G18" i="337"/>
  <c r="G17" i="337"/>
  <c r="G18" i="338"/>
  <c r="C18" i="338"/>
  <c r="H18" i="338" s="1"/>
  <c r="G17" i="338"/>
  <c r="G18" i="339"/>
  <c r="C18" i="339"/>
  <c r="H18" i="339" s="1"/>
  <c r="G17" i="339"/>
  <c r="G18" i="340"/>
  <c r="C18" i="340"/>
  <c r="H18" i="340" s="1"/>
  <c r="G17" i="340"/>
  <c r="H271" i="253"/>
  <c r="B3" i="366" s="1"/>
  <c r="H147" i="282"/>
  <c r="B7" i="366" s="1"/>
  <c r="H20" i="347"/>
  <c r="B9" i="366" s="1"/>
  <c r="H91" i="349"/>
  <c r="H17" i="354"/>
  <c r="B16" i="366" s="1"/>
  <c r="I12" i="99"/>
  <c r="K12" i="99"/>
  <c r="H97" i="358"/>
  <c r="B19" i="366" s="1"/>
  <c r="H27" i="359"/>
  <c r="B21" i="366" s="1"/>
  <c r="H14" i="361"/>
  <c r="B23" i="366" s="1"/>
  <c r="H22" i="362"/>
  <c r="B24" i="366" s="1"/>
  <c r="H18" i="364"/>
  <c r="B26" i="366" s="1"/>
  <c r="H60" i="276"/>
  <c r="H30" i="297"/>
  <c r="H17" i="367" l="1"/>
  <c r="P15" i="367"/>
  <c r="O19" i="367" s="1"/>
  <c r="R18" i="367" s="1"/>
  <c r="L14" i="367"/>
  <c r="H16" i="367"/>
  <c r="O18" i="367"/>
  <c r="N352" i="380"/>
  <c r="R12" i="99"/>
  <c r="R155" i="4"/>
  <c r="T155" i="4" s="1"/>
  <c r="R152" i="4"/>
  <c r="T152" i="4" s="1"/>
  <c r="Q155" i="4"/>
  <c r="S155" i="4" s="1"/>
  <c r="Q152" i="4"/>
  <c r="S152" i="4" s="1"/>
  <c r="R400" i="4"/>
  <c r="Q400" i="4"/>
  <c r="Q399" i="4"/>
  <c r="R399" i="4"/>
  <c r="R401" i="4"/>
  <c r="R122" i="253"/>
  <c r="Q154" i="4"/>
  <c r="R153" i="4"/>
  <c r="R398" i="4"/>
  <c r="T398" i="4" s="1"/>
  <c r="R154" i="4"/>
  <c r="Q398" i="4"/>
  <c r="S398" i="4" s="1"/>
  <c r="Q153" i="4"/>
  <c r="H16" i="331"/>
  <c r="H25" i="331"/>
  <c r="H21" i="331"/>
  <c r="H27" i="322"/>
  <c r="H15" i="313"/>
  <c r="H18" i="313"/>
  <c r="H24" i="313"/>
  <c r="H28" i="313"/>
  <c r="H16" i="313"/>
  <c r="H19" i="313"/>
  <c r="H22" i="313"/>
  <c r="H25" i="313"/>
  <c r="H19" i="65"/>
  <c r="H22" i="65"/>
  <c r="H25" i="65"/>
  <c r="H24" i="86"/>
  <c r="H27" i="42"/>
  <c r="H17" i="42"/>
  <c r="H26" i="42"/>
  <c r="H16" i="42"/>
  <c r="H19" i="42"/>
  <c r="H22" i="42"/>
  <c r="H25" i="42"/>
  <c r="H27" i="82"/>
  <c r="L16" i="367"/>
  <c r="L38" i="367"/>
  <c r="H44" i="367"/>
  <c r="H12" i="367"/>
  <c r="D15" i="367"/>
  <c r="H30" i="367"/>
  <c r="H15" i="367"/>
  <c r="L30" i="367"/>
  <c r="D16" i="367"/>
  <c r="H38" i="367"/>
  <c r="D43" i="367"/>
  <c r="D17" i="367"/>
  <c r="L43" i="367"/>
  <c r="L18" i="367"/>
  <c r="L44" i="367"/>
  <c r="H45" i="367"/>
  <c r="H11" i="367"/>
  <c r="D19" i="367"/>
  <c r="L45" i="367"/>
  <c r="H19" i="367"/>
  <c r="L19" i="367"/>
  <c r="D12" i="367"/>
  <c r="D31" i="377"/>
  <c r="D41" i="377"/>
  <c r="D42" i="377"/>
  <c r="D43" i="377"/>
  <c r="D12" i="377"/>
  <c r="D15" i="377"/>
  <c r="D16" i="377"/>
  <c r="D17" i="377"/>
  <c r="D29" i="377"/>
  <c r="D30" i="377"/>
  <c r="D17" i="373"/>
  <c r="D37" i="373"/>
  <c r="D42" i="373"/>
  <c r="D17" i="372"/>
  <c r="D30" i="372"/>
  <c r="D31" i="372"/>
  <c r="D41" i="372"/>
  <c r="D42" i="372"/>
  <c r="C26" i="371"/>
  <c r="C27" i="371" s="1"/>
  <c r="C20" i="371"/>
  <c r="D20" i="371" s="1"/>
  <c r="D16" i="371"/>
  <c r="D43" i="371"/>
  <c r="D44" i="371"/>
  <c r="D52" i="371"/>
  <c r="D21" i="371"/>
  <c r="D26" i="371"/>
  <c r="C24" i="374"/>
  <c r="D52" i="374"/>
  <c r="D20" i="374"/>
  <c r="D24" i="374"/>
  <c r="D38" i="374"/>
  <c r="E16" i="368"/>
  <c r="E17" i="368" s="1"/>
  <c r="D5" i="368" s="1"/>
  <c r="L17" i="367"/>
  <c r="H43" i="367"/>
  <c r="D13" i="377"/>
  <c r="L46" i="367"/>
  <c r="C19" i="372"/>
  <c r="J37" i="379"/>
  <c r="D13" i="12" s="1"/>
  <c r="D16" i="12" s="1"/>
  <c r="H34" i="379"/>
  <c r="J34" i="379" s="1"/>
  <c r="K34" i="379" s="1"/>
  <c r="J19" i="379"/>
  <c r="H13" i="379"/>
  <c r="J44" i="379"/>
  <c r="H38" i="379"/>
  <c r="G42" i="379"/>
  <c r="H42" i="379" s="1"/>
  <c r="J42" i="379" s="1"/>
  <c r="H39" i="379"/>
  <c r="G16" i="379"/>
  <c r="H16" i="379" s="1"/>
  <c r="J16" i="379" s="1"/>
  <c r="H14" i="379"/>
  <c r="F5" i="368"/>
  <c r="M32" i="367" s="1"/>
  <c r="E36" i="367"/>
  <c r="C5" i="340"/>
  <c r="H28" i="60"/>
  <c r="C6" i="58"/>
  <c r="H24" i="65"/>
  <c r="H11" i="313"/>
  <c r="H22" i="331"/>
  <c r="H12" i="65"/>
  <c r="C5" i="42"/>
  <c r="H16" i="28"/>
  <c r="H23" i="28"/>
  <c r="H15" i="322"/>
  <c r="C5" i="35"/>
  <c r="H20" i="42"/>
  <c r="C6" i="331"/>
  <c r="H19" i="331"/>
  <c r="H21" i="42"/>
  <c r="H27" i="313"/>
  <c r="H29" i="301"/>
  <c r="H11" i="42"/>
  <c r="H28" i="327"/>
  <c r="H28" i="316"/>
  <c r="H28" i="42"/>
  <c r="H11" i="28"/>
  <c r="H26" i="35"/>
  <c r="H23" i="65"/>
  <c r="C5" i="322"/>
  <c r="H18" i="322"/>
  <c r="C5" i="58"/>
  <c r="C5" i="313"/>
  <c r="H14" i="42"/>
  <c r="H20" i="331"/>
  <c r="H27" i="331"/>
  <c r="H28" i="59"/>
  <c r="H23" i="27"/>
  <c r="H14" i="58"/>
  <c r="H21" i="58"/>
  <c r="H11" i="65"/>
  <c r="H26" i="65"/>
  <c r="H27" i="28"/>
  <c r="H27" i="27"/>
  <c r="H22" i="58"/>
  <c r="H14" i="313"/>
  <c r="H28" i="41"/>
  <c r="H17" i="35"/>
  <c r="H28" i="303"/>
  <c r="H17" i="28"/>
  <c r="H17" i="340"/>
  <c r="H19" i="340" s="1"/>
  <c r="H24" i="28"/>
  <c r="H24" i="35"/>
  <c r="H16" i="322"/>
  <c r="K12" i="379"/>
  <c r="O37" i="367"/>
  <c r="R36" i="367" s="1"/>
  <c r="O31" i="367"/>
  <c r="R30" i="367" s="1"/>
  <c r="O43" i="367"/>
  <c r="R42" i="367" s="1"/>
  <c r="O25" i="367"/>
  <c r="R24" i="367" s="1"/>
  <c r="G9" i="377"/>
  <c r="G14" i="377" s="1"/>
  <c r="F22" i="377"/>
  <c r="I32" i="367"/>
  <c r="E32" i="367"/>
  <c r="F22" i="374"/>
  <c r="G9" i="374"/>
  <c r="G14" i="374" s="1"/>
  <c r="F22" i="371"/>
  <c r="G9" i="371"/>
  <c r="G14" i="371" s="1"/>
  <c r="G9" i="373"/>
  <c r="G14" i="373" s="1"/>
  <c r="F22" i="373"/>
  <c r="F41" i="372"/>
  <c r="F29" i="372"/>
  <c r="F35" i="372"/>
  <c r="I34" i="372" s="1"/>
  <c r="F17" i="372"/>
  <c r="F23" i="372"/>
  <c r="B38" i="366"/>
  <c r="U14" i="252"/>
  <c r="O14" i="252"/>
  <c r="I16" i="372"/>
  <c r="V81" i="253"/>
  <c r="P81" i="253"/>
  <c r="B48" i="17"/>
  <c r="B50" i="17" s="1"/>
  <c r="B51" i="17" s="1"/>
  <c r="J71" i="101"/>
  <c r="J41" i="101"/>
  <c r="J15" i="347"/>
  <c r="R195" i="101"/>
  <c r="Q195" i="101"/>
  <c r="R206" i="101"/>
  <c r="Q206" i="101"/>
  <c r="R16" i="347"/>
  <c r="Q16" i="347"/>
  <c r="C29" i="308"/>
  <c r="H29" i="308" s="1"/>
  <c r="C29" i="40"/>
  <c r="H29" i="40" s="1"/>
  <c r="J188" i="351"/>
  <c r="J11" i="349"/>
  <c r="L71" i="101"/>
  <c r="L41" i="101"/>
  <c r="L15" i="347"/>
  <c r="L381" i="4"/>
  <c r="R147" i="295"/>
  <c r="Q147" i="295"/>
  <c r="R19" i="297"/>
  <c r="Q19" i="297"/>
  <c r="R33" i="101"/>
  <c r="Q33" i="101"/>
  <c r="R374" i="99"/>
  <c r="Q374" i="99"/>
  <c r="R172" i="99"/>
  <c r="Q172" i="99"/>
  <c r="R205" i="351"/>
  <c r="Q244" i="351"/>
  <c r="R164" i="351"/>
  <c r="Q205" i="351"/>
  <c r="Q164" i="351"/>
  <c r="R211" i="351"/>
  <c r="Q211" i="351"/>
  <c r="R244" i="351"/>
  <c r="Q86" i="349"/>
  <c r="R60" i="350"/>
  <c r="Q60" i="350"/>
  <c r="R21" i="349"/>
  <c r="R22" i="349"/>
  <c r="Q21" i="349"/>
  <c r="Q22" i="349"/>
  <c r="R86" i="349"/>
  <c r="R129" i="282"/>
  <c r="Q94" i="282"/>
  <c r="R62" i="282"/>
  <c r="R130" i="282"/>
  <c r="Q129" i="282"/>
  <c r="R113" i="282"/>
  <c r="R96" i="282"/>
  <c r="R80" i="282"/>
  <c r="Q62" i="282"/>
  <c r="Q130" i="282"/>
  <c r="Q113" i="282"/>
  <c r="R97" i="282"/>
  <c r="Q96" i="282"/>
  <c r="R81" i="282"/>
  <c r="Q80" i="282"/>
  <c r="R64" i="282"/>
  <c r="R132" i="282"/>
  <c r="R115" i="282"/>
  <c r="Q97" i="282"/>
  <c r="Q81" i="282"/>
  <c r="Q64" i="282"/>
  <c r="Q132" i="282"/>
  <c r="Q115" i="282"/>
  <c r="R99" i="282"/>
  <c r="R83" i="282"/>
  <c r="R66" i="282"/>
  <c r="R134" i="282"/>
  <c r="R117" i="282"/>
  <c r="Q99" i="282"/>
  <c r="Q83" i="282"/>
  <c r="Q66" i="282"/>
  <c r="Q134" i="282"/>
  <c r="Q117" i="282"/>
  <c r="R85" i="282"/>
  <c r="R68" i="282"/>
  <c r="R136" i="282"/>
  <c r="R119" i="282"/>
  <c r="R103" i="282"/>
  <c r="Q85" i="282"/>
  <c r="Q68" i="282"/>
  <c r="Q136" i="282"/>
  <c r="R120" i="282"/>
  <c r="Q119" i="282"/>
  <c r="R104" i="282"/>
  <c r="Q103" i="282"/>
  <c r="R87" i="282"/>
  <c r="R138" i="282"/>
  <c r="Q120" i="282"/>
  <c r="Q104" i="282"/>
  <c r="Q87" i="282"/>
  <c r="R71" i="282"/>
  <c r="Q138" i="282"/>
  <c r="R122" i="282"/>
  <c r="R106" i="282"/>
  <c r="Q71" i="282"/>
  <c r="R141" i="282"/>
  <c r="Q140" i="282"/>
  <c r="R108" i="282"/>
  <c r="Q90" i="282"/>
  <c r="R74" i="282"/>
  <c r="Q73" i="282"/>
  <c r="R58" i="282"/>
  <c r="Q57" i="282"/>
  <c r="Q141" i="282"/>
  <c r="R126" i="282"/>
  <c r="Q108" i="282"/>
  <c r="R92" i="282"/>
  <c r="Q74" i="282"/>
  <c r="Q58" i="282"/>
  <c r="R143" i="282"/>
  <c r="R127" i="282"/>
  <c r="Q126" i="282"/>
  <c r="R110" i="282"/>
  <c r="Q92" i="282"/>
  <c r="R76" i="282"/>
  <c r="R60" i="282"/>
  <c r="Q143" i="282"/>
  <c r="Q127" i="282"/>
  <c r="Q110" i="282"/>
  <c r="R94" i="282"/>
  <c r="Q76" i="282"/>
  <c r="Q60" i="282"/>
  <c r="Q106" i="282"/>
  <c r="R140" i="282"/>
  <c r="Q122" i="282"/>
  <c r="R57" i="282"/>
  <c r="R73" i="282"/>
  <c r="R16" i="341"/>
  <c r="R90" i="282"/>
  <c r="Q16" i="341"/>
  <c r="R18" i="4"/>
  <c r="Q18" i="4"/>
  <c r="J206" i="101"/>
  <c r="J195" i="101"/>
  <c r="J16" i="347"/>
  <c r="R100" i="142"/>
  <c r="Q100" i="142"/>
  <c r="Q67" i="142"/>
  <c r="R31" i="142"/>
  <c r="R9" i="365"/>
  <c r="R643" i="103"/>
  <c r="R67" i="142"/>
  <c r="Q643" i="103"/>
  <c r="R625" i="103"/>
  <c r="Q625" i="103"/>
  <c r="Q31" i="142"/>
  <c r="R632" i="103"/>
  <c r="Q632" i="103"/>
  <c r="R568" i="103"/>
  <c r="Q568" i="103"/>
  <c r="R634" i="103"/>
  <c r="R570" i="103"/>
  <c r="Q634" i="103"/>
  <c r="Q570" i="103"/>
  <c r="R499" i="103"/>
  <c r="Q499" i="103"/>
  <c r="R501" i="103"/>
  <c r="Q501" i="103"/>
  <c r="Q427" i="103"/>
  <c r="R429" i="103"/>
  <c r="Q429" i="103"/>
  <c r="R427" i="103"/>
  <c r="R356" i="103"/>
  <c r="Q356" i="103"/>
  <c r="R358" i="103"/>
  <c r="Q358" i="103"/>
  <c r="R246" i="103"/>
  <c r="Q246" i="103"/>
  <c r="R135" i="103"/>
  <c r="R71" i="363"/>
  <c r="R109" i="363"/>
  <c r="Q71" i="363"/>
  <c r="Q109" i="363"/>
  <c r="R111" i="363"/>
  <c r="Q111" i="363"/>
  <c r="R117" i="363"/>
  <c r="Q117" i="363"/>
  <c r="Q119" i="363"/>
  <c r="R67" i="363"/>
  <c r="Q67" i="363"/>
  <c r="R69" i="363"/>
  <c r="Q69" i="363"/>
  <c r="Q58" i="358"/>
  <c r="R119" i="363"/>
  <c r="R83" i="358"/>
  <c r="Q83" i="358"/>
  <c r="R21" i="363"/>
  <c r="Q22" i="363"/>
  <c r="R58" i="358"/>
  <c r="R22" i="363"/>
  <c r="Q21" i="363"/>
  <c r="R310" i="99"/>
  <c r="Q310" i="99"/>
  <c r="R297" i="99"/>
  <c r="R249" i="99"/>
  <c r="Q297" i="99"/>
  <c r="R250" i="99"/>
  <c r="R38" i="99"/>
  <c r="R20" i="99"/>
  <c r="Q20" i="99"/>
  <c r="R40" i="99"/>
  <c r="R41" i="99"/>
  <c r="Q40" i="99"/>
  <c r="R43" i="99"/>
  <c r="Q43" i="99"/>
  <c r="R31" i="99"/>
  <c r="Q31" i="99"/>
  <c r="Q14" i="299"/>
  <c r="R13" i="299"/>
  <c r="Q13" i="299"/>
  <c r="R14" i="299"/>
  <c r="R763" i="4"/>
  <c r="Q763" i="4"/>
  <c r="R802" i="4"/>
  <c r="Q802" i="4"/>
  <c r="Q9" i="4"/>
  <c r="R9" i="4"/>
  <c r="R17" i="276"/>
  <c r="R20" i="276"/>
  <c r="Q17" i="276"/>
  <c r="R21" i="276"/>
  <c r="Q20" i="276"/>
  <c r="Q21" i="276"/>
  <c r="R14" i="101"/>
  <c r="R15" i="101"/>
  <c r="Q14" i="101"/>
  <c r="Q15" i="101"/>
  <c r="R344" i="351"/>
  <c r="Q344" i="351"/>
  <c r="Q45" i="351"/>
  <c r="R98" i="351"/>
  <c r="Q98" i="351"/>
  <c r="R84" i="351"/>
  <c r="Q84" i="351"/>
  <c r="R45" i="351"/>
  <c r="Q10" i="351"/>
  <c r="R38" i="351"/>
  <c r="Q38" i="351"/>
  <c r="R43" i="351"/>
  <c r="Q43" i="351"/>
  <c r="R10" i="351"/>
  <c r="R50" i="282"/>
  <c r="Q50" i="282"/>
  <c r="R16" i="252"/>
  <c r="Q16" i="252"/>
  <c r="R60" i="358"/>
  <c r="Q60" i="358"/>
  <c r="R14" i="4"/>
  <c r="Q13" i="4"/>
  <c r="Q14" i="4"/>
  <c r="R11" i="4"/>
  <c r="R12" i="4"/>
  <c r="Q11" i="4"/>
  <c r="R13" i="4"/>
  <c r="Q12" i="4"/>
  <c r="R101" i="142"/>
  <c r="Q101" i="142"/>
  <c r="Q12" i="365"/>
  <c r="R624" i="103"/>
  <c r="Q624" i="103"/>
  <c r="R608" i="103"/>
  <c r="R626" i="103"/>
  <c r="Q608" i="103"/>
  <c r="R627" i="103"/>
  <c r="Q626" i="103"/>
  <c r="R10" i="365"/>
  <c r="R628" i="103"/>
  <c r="Q627" i="103"/>
  <c r="Q10" i="365"/>
  <c r="R629" i="103"/>
  <c r="Q628" i="103"/>
  <c r="R612" i="103"/>
  <c r="R631" i="103"/>
  <c r="Q629" i="103"/>
  <c r="Q612" i="103"/>
  <c r="Q631" i="103"/>
  <c r="R598" i="103"/>
  <c r="R11" i="365"/>
  <c r="Q598" i="103"/>
  <c r="R567" i="103"/>
  <c r="Q11" i="365"/>
  <c r="R633" i="103"/>
  <c r="Q567" i="103"/>
  <c r="R585" i="103"/>
  <c r="R569" i="103"/>
  <c r="R27" i="365"/>
  <c r="Q585" i="103"/>
  <c r="R12" i="365"/>
  <c r="R553" i="103"/>
  <c r="R505" i="103"/>
  <c r="Q553" i="103"/>
  <c r="R506" i="103"/>
  <c r="Q505" i="103"/>
  <c r="R523" i="103"/>
  <c r="Q506" i="103"/>
  <c r="R540" i="103"/>
  <c r="Q523" i="103"/>
  <c r="Q540" i="103"/>
  <c r="R511" i="103"/>
  <c r="R528" i="103"/>
  <c r="Q511" i="103"/>
  <c r="Q528" i="103"/>
  <c r="R498" i="103"/>
  <c r="Q498" i="103"/>
  <c r="Q569" i="103"/>
  <c r="R549" i="103"/>
  <c r="Q549" i="103"/>
  <c r="R590" i="103"/>
  <c r="R574" i="103"/>
  <c r="Q590" i="103"/>
  <c r="Q574" i="103"/>
  <c r="R455" i="103"/>
  <c r="Q455" i="103"/>
  <c r="R426" i="103"/>
  <c r="R428" i="103"/>
  <c r="R477" i="103"/>
  <c r="Q428" i="103"/>
  <c r="Q477" i="103"/>
  <c r="R500" i="103"/>
  <c r="R431" i="103"/>
  <c r="Q500" i="103"/>
  <c r="R432" i="103"/>
  <c r="Q431" i="103"/>
  <c r="R415" i="103"/>
  <c r="R481" i="103"/>
  <c r="Q432" i="103"/>
  <c r="Q415" i="103"/>
  <c r="R467" i="103"/>
  <c r="Q467" i="103"/>
  <c r="R360" i="103"/>
  <c r="R377" i="103"/>
  <c r="R361" i="103"/>
  <c r="Q360" i="103"/>
  <c r="Q377" i="103"/>
  <c r="Q361" i="103"/>
  <c r="R393" i="103"/>
  <c r="Q393" i="103"/>
  <c r="Q481" i="103"/>
  <c r="Q426" i="103"/>
  <c r="R395" i="103"/>
  <c r="R385" i="103"/>
  <c r="Q395" i="103"/>
  <c r="Q385" i="103"/>
  <c r="R372" i="103"/>
  <c r="Q355" i="103"/>
  <c r="Q372" i="103"/>
  <c r="R357" i="103"/>
  <c r="R450" i="103"/>
  <c r="R390" i="103"/>
  <c r="Q357" i="103"/>
  <c r="Q390" i="103"/>
  <c r="R245" i="103"/>
  <c r="Q245" i="103"/>
  <c r="R248" i="103"/>
  <c r="R249" i="103"/>
  <c r="Q248" i="103"/>
  <c r="Q249" i="103"/>
  <c r="R355" i="103"/>
  <c r="Q103" i="103"/>
  <c r="R72" i="103"/>
  <c r="R56" i="103"/>
  <c r="R73" i="103"/>
  <c r="Q72" i="103"/>
  <c r="Q56" i="103"/>
  <c r="R122" i="103"/>
  <c r="R106" i="103"/>
  <c r="Q73" i="103"/>
  <c r="R58" i="103"/>
  <c r="Q122" i="103"/>
  <c r="Q106" i="103"/>
  <c r="Q58" i="103"/>
  <c r="R43" i="103"/>
  <c r="R92" i="103"/>
  <c r="R93" i="103"/>
  <c r="Q92" i="103"/>
  <c r="Q93" i="103"/>
  <c r="R62" i="103"/>
  <c r="R111" i="103"/>
  <c r="Q62" i="103"/>
  <c r="R47" i="103"/>
  <c r="R31" i="103"/>
  <c r="Q111" i="103"/>
  <c r="Q47" i="103"/>
  <c r="R113" i="103"/>
  <c r="R49" i="103"/>
  <c r="Q113" i="103"/>
  <c r="R82" i="103"/>
  <c r="Q49" i="103"/>
  <c r="Q67" i="103"/>
  <c r="R102" i="103"/>
  <c r="R86" i="103"/>
  <c r="R103" i="103"/>
  <c r="Q102" i="103"/>
  <c r="Q86" i="103"/>
  <c r="R30" i="103"/>
  <c r="R67" i="103"/>
  <c r="Q30" i="103"/>
  <c r="Q43" i="103"/>
  <c r="R37" i="103"/>
  <c r="Q37" i="103"/>
  <c r="Q31" i="103"/>
  <c r="R28" i="103"/>
  <c r="Q82" i="103"/>
  <c r="Q28" i="103"/>
  <c r="R380" i="101"/>
  <c r="R29" i="103"/>
  <c r="Q29" i="103"/>
  <c r="Q380" i="101"/>
  <c r="R159" i="363"/>
  <c r="Q158" i="363"/>
  <c r="R108" i="363"/>
  <c r="Q104" i="363"/>
  <c r="Q70" i="363"/>
  <c r="Q159" i="363"/>
  <c r="Q108" i="363"/>
  <c r="R143" i="363"/>
  <c r="R110" i="363"/>
  <c r="R178" i="363"/>
  <c r="R144" i="363"/>
  <c r="Q143" i="363"/>
  <c r="Q110" i="363"/>
  <c r="R11" i="101"/>
  <c r="Q178" i="363"/>
  <c r="R145" i="363"/>
  <c r="Q144" i="363"/>
  <c r="R75" i="363"/>
  <c r="R12" i="101"/>
  <c r="Q11" i="101"/>
  <c r="Q145" i="363"/>
  <c r="Q75" i="363"/>
  <c r="Q12" i="101"/>
  <c r="R165" i="363"/>
  <c r="Q165" i="363"/>
  <c r="R116" i="363"/>
  <c r="Q116" i="363"/>
  <c r="R118" i="363"/>
  <c r="R65" i="363"/>
  <c r="Q152" i="363"/>
  <c r="Q66" i="363"/>
  <c r="R154" i="363"/>
  <c r="R68" i="363"/>
  <c r="Q154" i="363"/>
  <c r="Q68" i="363"/>
  <c r="R158" i="363"/>
  <c r="R104" i="363"/>
  <c r="R70" i="363"/>
  <c r="R55" i="363"/>
  <c r="R59" i="358"/>
  <c r="Q39" i="358"/>
  <c r="Q55" i="363"/>
  <c r="Q59" i="358"/>
  <c r="R93" i="358"/>
  <c r="R66" i="363"/>
  <c r="Q93" i="358"/>
  <c r="Q118" i="363"/>
  <c r="R9" i="362"/>
  <c r="R35" i="363"/>
  <c r="Q9" i="362"/>
  <c r="Q35" i="363"/>
  <c r="R152" i="363"/>
  <c r="R57" i="358"/>
  <c r="Q57" i="358"/>
  <c r="R39" i="358"/>
  <c r="R592" i="99"/>
  <c r="Q592" i="99"/>
  <c r="R538" i="99"/>
  <c r="Q538" i="99"/>
  <c r="R311" i="99"/>
  <c r="R312" i="99"/>
  <c r="Q311" i="99"/>
  <c r="R292" i="99"/>
  <c r="R313" i="99"/>
  <c r="Q312" i="99"/>
  <c r="Q292" i="99"/>
  <c r="Q313" i="99"/>
  <c r="R298" i="99"/>
  <c r="Q298" i="99"/>
  <c r="R252" i="99"/>
  <c r="R253" i="99"/>
  <c r="R42" i="99"/>
  <c r="Q42" i="99"/>
  <c r="R99" i="99"/>
  <c r="Q99" i="99"/>
  <c r="R16" i="99"/>
  <c r="R17" i="99"/>
  <c r="Q16" i="99"/>
  <c r="R52" i="99"/>
  <c r="Q17" i="99"/>
  <c r="R10" i="354"/>
  <c r="Q10" i="354"/>
  <c r="R13" i="354"/>
  <c r="Q13" i="354"/>
  <c r="R47" i="351"/>
  <c r="Q47" i="351"/>
  <c r="R78" i="350"/>
  <c r="Q78" i="350"/>
  <c r="Q10" i="348"/>
  <c r="R10" i="348"/>
  <c r="R27" i="299"/>
  <c r="Q27" i="299"/>
  <c r="R15" i="299"/>
  <c r="R33" i="299"/>
  <c r="Q15" i="299"/>
  <c r="Q33" i="299"/>
  <c r="R845" i="4"/>
  <c r="Q845" i="4"/>
  <c r="R764" i="4"/>
  <c r="Q764" i="4"/>
  <c r="R803" i="4"/>
  <c r="Q803" i="4"/>
  <c r="R524" i="4"/>
  <c r="Q524" i="4"/>
  <c r="R627" i="4"/>
  <c r="Q627" i="4"/>
  <c r="R463" i="4"/>
  <c r="Q463" i="4"/>
  <c r="R89" i="4"/>
  <c r="R15" i="4"/>
  <c r="R225" i="253"/>
  <c r="R16" i="4"/>
  <c r="Q15" i="4"/>
  <c r="Q225" i="253"/>
  <c r="Q16" i="4"/>
  <c r="Q89" i="4"/>
  <c r="R10" i="4"/>
  <c r="Q10" i="4"/>
  <c r="R76" i="4"/>
  <c r="Q76" i="4"/>
  <c r="Q24" i="253"/>
  <c r="R49" i="253"/>
  <c r="Q49" i="253"/>
  <c r="R18" i="253"/>
  <c r="R51" i="253"/>
  <c r="R19" i="253"/>
  <c r="Q18" i="253"/>
  <c r="R24" i="253"/>
  <c r="R47" i="276"/>
  <c r="R29" i="276"/>
  <c r="R16" i="276"/>
  <c r="R30" i="276"/>
  <c r="Q16" i="276"/>
  <c r="Q30" i="276"/>
  <c r="Q47" i="276"/>
  <c r="R10" i="277"/>
  <c r="Q10" i="277"/>
  <c r="R27" i="276"/>
  <c r="Q27" i="276"/>
  <c r="Q29" i="276"/>
  <c r="R67" i="101"/>
  <c r="Q67" i="101"/>
  <c r="R23" i="101"/>
  <c r="R9" i="361"/>
  <c r="Q9" i="361"/>
  <c r="R232" i="99"/>
  <c r="T232" i="99" s="1"/>
  <c r="Q232" i="99"/>
  <c r="R37" i="282"/>
  <c r="R38" i="282"/>
  <c r="Q37" i="282"/>
  <c r="Q38" i="282"/>
  <c r="R191" i="253"/>
  <c r="R159" i="253"/>
  <c r="R243" i="253"/>
  <c r="R192" i="253"/>
  <c r="Q191" i="253"/>
  <c r="Q159" i="253"/>
  <c r="Q243" i="253"/>
  <c r="Q192" i="253"/>
  <c r="R143" i="253"/>
  <c r="Q143" i="253"/>
  <c r="R15" i="252"/>
  <c r="Q15" i="252"/>
  <c r="R117" i="253"/>
  <c r="Q117" i="253"/>
  <c r="R73" i="295"/>
  <c r="Q73" i="295"/>
  <c r="R25" i="365"/>
  <c r="R35" i="142"/>
  <c r="Q38" i="142"/>
  <c r="R26" i="365"/>
  <c r="R24" i="365"/>
  <c r="R38" i="142"/>
  <c r="R33" i="142"/>
  <c r="R468" i="103"/>
  <c r="Q468" i="103"/>
  <c r="R199" i="103"/>
  <c r="Q199" i="103"/>
  <c r="R371" i="101"/>
  <c r="R164" i="101"/>
  <c r="R117" i="101"/>
  <c r="R105" i="363"/>
  <c r="Q105" i="363"/>
  <c r="R91" i="363"/>
  <c r="R92" i="363"/>
  <c r="R93" i="363"/>
  <c r="R166" i="363"/>
  <c r="R78" i="363"/>
  <c r="R168" i="363"/>
  <c r="R35" i="101"/>
  <c r="Q35" i="101"/>
  <c r="R153" i="363"/>
  <c r="Q153" i="363"/>
  <c r="R52" i="358"/>
  <c r="Q52" i="358"/>
  <c r="R490" i="99"/>
  <c r="Q490" i="99"/>
  <c r="Q492" i="99"/>
  <c r="R492" i="99"/>
  <c r="R478" i="99"/>
  <c r="R251" i="99"/>
  <c r="Q122" i="99"/>
  <c r="R125" i="99"/>
  <c r="R180" i="99"/>
  <c r="R360" i="351"/>
  <c r="R122" i="99"/>
  <c r="R330" i="351"/>
  <c r="Q330" i="351"/>
  <c r="R99" i="351"/>
  <c r="Q90" i="351"/>
  <c r="R47" i="350"/>
  <c r="Q47" i="350"/>
  <c r="R23" i="351"/>
  <c r="R90" i="351"/>
  <c r="Q23" i="351"/>
  <c r="R91" i="107"/>
  <c r="R112" i="107"/>
  <c r="Q112" i="107"/>
  <c r="R53" i="282"/>
  <c r="R54" i="282"/>
  <c r="Q53" i="282"/>
  <c r="Q54" i="282"/>
  <c r="R826" i="4"/>
  <c r="Q743" i="4"/>
  <c r="R833" i="4"/>
  <c r="Q732" i="4"/>
  <c r="R853" i="4"/>
  <c r="R838" i="4"/>
  <c r="R839" i="4"/>
  <c r="Q617" i="4"/>
  <c r="R553" i="4"/>
  <c r="Q552" i="4"/>
  <c r="Q618" i="4"/>
  <c r="Q553" i="4"/>
  <c r="R504" i="4"/>
  <c r="R404" i="4"/>
  <c r="R407" i="4"/>
  <c r="R457" i="4"/>
  <c r="R49" i="4"/>
  <c r="R52" i="4"/>
  <c r="Q52" i="4"/>
  <c r="R54" i="4"/>
  <c r="Q53" i="4"/>
  <c r="Q54" i="4"/>
  <c r="R57" i="4"/>
  <c r="R58" i="4"/>
  <c r="Q57" i="4"/>
  <c r="Q58" i="4"/>
  <c r="R373" i="101"/>
  <c r="R123" i="101"/>
  <c r="R89" i="101"/>
  <c r="Q55" i="101"/>
  <c r="Q91" i="363"/>
  <c r="R10" i="361"/>
  <c r="Q10" i="361"/>
  <c r="R196" i="99"/>
  <c r="Q196" i="99"/>
  <c r="Q125" i="99"/>
  <c r="Q601" i="4"/>
  <c r="Q568" i="4"/>
  <c r="R603" i="4"/>
  <c r="R554" i="4"/>
  <c r="R604" i="4"/>
  <c r="Q603" i="4"/>
  <c r="R555" i="4"/>
  <c r="Q554" i="4"/>
  <c r="Q604" i="4"/>
  <c r="R556" i="4"/>
  <c r="Q555" i="4"/>
  <c r="Q504" i="4"/>
  <c r="R606" i="4"/>
  <c r="R557" i="4"/>
  <c r="Q556" i="4"/>
  <c r="Q606" i="4"/>
  <c r="R591" i="4"/>
  <c r="R558" i="4"/>
  <c r="Q557" i="4"/>
  <c r="Q591" i="4"/>
  <c r="R559" i="4"/>
  <c r="Q558" i="4"/>
  <c r="R560" i="4"/>
  <c r="Q559" i="4"/>
  <c r="R594" i="4"/>
  <c r="R561" i="4"/>
  <c r="Q560" i="4"/>
  <c r="Q594" i="4"/>
  <c r="R562" i="4"/>
  <c r="Q561" i="4"/>
  <c r="R596" i="4"/>
  <c r="R563" i="4"/>
  <c r="Q562" i="4"/>
  <c r="R598" i="4"/>
  <c r="Q564" i="4"/>
  <c r="Q598" i="4"/>
  <c r="R600" i="4"/>
  <c r="R567" i="4"/>
  <c r="R601" i="4"/>
  <c r="Q600" i="4"/>
  <c r="R568" i="4"/>
  <c r="Q567" i="4"/>
  <c r="R437" i="4"/>
  <c r="Q436" i="4"/>
  <c r="R420" i="4"/>
  <c r="Q419" i="4"/>
  <c r="Q437" i="4"/>
  <c r="Q420" i="4"/>
  <c r="Q404" i="4"/>
  <c r="R471" i="4"/>
  <c r="R564" i="4"/>
  <c r="R472" i="4"/>
  <c r="Q471" i="4"/>
  <c r="R423" i="4"/>
  <c r="Q472" i="4"/>
  <c r="Q423" i="4"/>
  <c r="Q407" i="4"/>
  <c r="R474" i="4"/>
  <c r="Q457" i="4"/>
  <c r="Q563" i="4"/>
  <c r="Q474" i="4"/>
  <c r="R476" i="4"/>
  <c r="R427" i="4"/>
  <c r="R477" i="4"/>
  <c r="Q476" i="4"/>
  <c r="R428" i="4"/>
  <c r="Q427" i="4"/>
  <c r="R478" i="4"/>
  <c r="Q477" i="4"/>
  <c r="R429" i="4"/>
  <c r="Q428" i="4"/>
  <c r="Q478" i="4"/>
  <c r="Q429" i="4"/>
  <c r="Q596" i="4"/>
  <c r="R416" i="4"/>
  <c r="R417" i="4"/>
  <c r="Q416" i="4"/>
  <c r="Q417" i="4"/>
  <c r="R436" i="4"/>
  <c r="R419" i="4"/>
  <c r="R103" i="295"/>
  <c r="R122" i="295"/>
  <c r="R104" i="295"/>
  <c r="Q103" i="295"/>
  <c r="R123" i="295"/>
  <c r="Q122" i="295"/>
  <c r="Q104" i="295"/>
  <c r="Q123" i="295"/>
  <c r="R164" i="295"/>
  <c r="R165" i="295"/>
  <c r="Q164" i="295"/>
  <c r="Q165" i="295"/>
  <c r="R151" i="295"/>
  <c r="Q151" i="295"/>
  <c r="R118" i="295"/>
  <c r="R119" i="295"/>
  <c r="Q118" i="295"/>
  <c r="Q119" i="295"/>
  <c r="R32" i="295"/>
  <c r="R33" i="295"/>
  <c r="Q32" i="295"/>
  <c r="R34" i="295"/>
  <c r="Q33" i="295"/>
  <c r="R53" i="276"/>
  <c r="Q34" i="295"/>
  <c r="R28" i="295"/>
  <c r="R29" i="295"/>
  <c r="Q28" i="295"/>
  <c r="R30" i="295"/>
  <c r="Q29" i="295"/>
  <c r="Q46" i="276"/>
  <c r="R46" i="276"/>
  <c r="R44" i="276"/>
  <c r="Q44" i="276"/>
  <c r="R23" i="276"/>
  <c r="Q23" i="276"/>
  <c r="R80" i="142"/>
  <c r="Q80" i="142"/>
  <c r="R32" i="276"/>
  <c r="R11" i="277"/>
  <c r="Q32" i="276"/>
  <c r="Q11" i="277"/>
  <c r="R83" i="142"/>
  <c r="R13" i="277"/>
  <c r="R84" i="142"/>
  <c r="Q83" i="142"/>
  <c r="R45" i="276"/>
  <c r="Q13" i="277"/>
  <c r="Q45" i="276"/>
  <c r="Q30" i="295"/>
  <c r="R45" i="142"/>
  <c r="R638" i="103"/>
  <c r="Q637" i="103"/>
  <c r="Q45" i="142"/>
  <c r="Q84" i="142"/>
  <c r="Q53" i="276"/>
  <c r="R17" i="365"/>
  <c r="R44" i="142"/>
  <c r="Q44" i="142"/>
  <c r="R589" i="103"/>
  <c r="Q588" i="103"/>
  <c r="R607" i="103"/>
  <c r="Q607" i="103"/>
  <c r="R609" i="103"/>
  <c r="R637" i="103"/>
  <c r="R610" i="103"/>
  <c r="Q609" i="103"/>
  <c r="R611" i="103"/>
  <c r="Q610" i="103"/>
  <c r="Q611" i="103"/>
  <c r="Q638" i="103"/>
  <c r="R18" i="365"/>
  <c r="R15" i="365"/>
  <c r="R639" i="103"/>
  <c r="Q639" i="103"/>
  <c r="R586" i="103"/>
  <c r="R16" i="365"/>
  <c r="R587" i="103"/>
  <c r="Q587" i="103"/>
  <c r="Q552" i="103"/>
  <c r="R524" i="103"/>
  <c r="Q589" i="103"/>
  <c r="R525" i="103"/>
  <c r="Q524" i="103"/>
  <c r="R526" i="103"/>
  <c r="Q525" i="103"/>
  <c r="R527" i="103"/>
  <c r="Q526" i="103"/>
  <c r="Q586" i="103"/>
  <c r="Q527" i="103"/>
  <c r="R588" i="103"/>
  <c r="Q548" i="103"/>
  <c r="R550" i="103"/>
  <c r="R551" i="103"/>
  <c r="Q550" i="103"/>
  <c r="R552" i="103"/>
  <c r="Q551" i="103"/>
  <c r="Q454" i="103"/>
  <c r="R406" i="103"/>
  <c r="Q406" i="103"/>
  <c r="R408" i="103"/>
  <c r="R409" i="103"/>
  <c r="Q408" i="103"/>
  <c r="R476" i="103"/>
  <c r="Q410" i="103"/>
  <c r="Q476" i="103"/>
  <c r="R478" i="103"/>
  <c r="R479" i="103"/>
  <c r="Q478" i="103"/>
  <c r="R480" i="103"/>
  <c r="Q479" i="103"/>
  <c r="Q480" i="103"/>
  <c r="R548" i="103"/>
  <c r="R451" i="103"/>
  <c r="R452" i="103"/>
  <c r="Q451" i="103"/>
  <c r="R453" i="103"/>
  <c r="Q452" i="103"/>
  <c r="R454" i="103"/>
  <c r="Q453" i="103"/>
  <c r="R376" i="103"/>
  <c r="Q375" i="103"/>
  <c r="Q376" i="103"/>
  <c r="R328" i="103"/>
  <c r="R329" i="103"/>
  <c r="Q328" i="103"/>
  <c r="R410" i="103"/>
  <c r="Q329" i="103"/>
  <c r="R332" i="103"/>
  <c r="Q331" i="103"/>
  <c r="R334" i="103"/>
  <c r="Q334" i="103"/>
  <c r="R336" i="103"/>
  <c r="Q409" i="103"/>
  <c r="Q336" i="103"/>
  <c r="R373" i="103"/>
  <c r="R374" i="103"/>
  <c r="Q373" i="103"/>
  <c r="R375" i="103"/>
  <c r="Q374" i="103"/>
  <c r="R305" i="103"/>
  <c r="Q304" i="103"/>
  <c r="R289" i="103"/>
  <c r="Q288" i="103"/>
  <c r="R306" i="103"/>
  <c r="Q305" i="103"/>
  <c r="R290" i="103"/>
  <c r="Q289" i="103"/>
  <c r="R331" i="103"/>
  <c r="Q306" i="103"/>
  <c r="Q290" i="103"/>
  <c r="R262" i="103"/>
  <c r="R263" i="103"/>
  <c r="Q262" i="103"/>
  <c r="R264" i="103"/>
  <c r="Q263" i="103"/>
  <c r="R265" i="103"/>
  <c r="Q264" i="103"/>
  <c r="Q265" i="103"/>
  <c r="R219" i="103"/>
  <c r="R286" i="103"/>
  <c r="R220" i="103"/>
  <c r="Q332" i="103"/>
  <c r="Q286" i="103"/>
  <c r="R221" i="103"/>
  <c r="R304" i="103"/>
  <c r="R288" i="103"/>
  <c r="Q153" i="103"/>
  <c r="R155" i="103"/>
  <c r="R156" i="103"/>
  <c r="Q155" i="103"/>
  <c r="Q156" i="103"/>
  <c r="Q219" i="103"/>
  <c r="R175" i="103"/>
  <c r="R176" i="103"/>
  <c r="Q175" i="103"/>
  <c r="R177" i="103"/>
  <c r="Q176" i="103"/>
  <c r="Q220" i="103"/>
  <c r="R178" i="103"/>
  <c r="Q177" i="103"/>
  <c r="Q178" i="103"/>
  <c r="R212" i="103"/>
  <c r="R213" i="103"/>
  <c r="Q212" i="103"/>
  <c r="Q213" i="103"/>
  <c r="Q221" i="103"/>
  <c r="R152" i="103"/>
  <c r="R153" i="103"/>
  <c r="Q152" i="103"/>
  <c r="R88" i="103"/>
  <c r="Q87" i="103"/>
  <c r="Q55" i="103"/>
  <c r="R40" i="103"/>
  <c r="Q39" i="103"/>
  <c r="Q88" i="103"/>
  <c r="R90" i="103"/>
  <c r="R74" i="103"/>
  <c r="R91" i="103"/>
  <c r="Q90" i="103"/>
  <c r="Q74" i="103"/>
  <c r="Q91" i="103"/>
  <c r="R76" i="103"/>
  <c r="Q76" i="103"/>
  <c r="R78" i="103"/>
  <c r="R95" i="103"/>
  <c r="Q78" i="103"/>
  <c r="Q95" i="103"/>
  <c r="R80" i="103"/>
  <c r="R97" i="103"/>
  <c r="Q80" i="103"/>
  <c r="Q97" i="103"/>
  <c r="R50" i="103"/>
  <c r="R52" i="103"/>
  <c r="R126" i="103"/>
  <c r="Q52" i="103"/>
  <c r="Q126" i="103"/>
  <c r="R54" i="103"/>
  <c r="R87" i="103"/>
  <c r="R55" i="103"/>
  <c r="Q54" i="103"/>
  <c r="R39" i="103"/>
  <c r="Q38" i="103"/>
  <c r="R402" i="101"/>
  <c r="Q401" i="101"/>
  <c r="Q402" i="101"/>
  <c r="R41" i="103"/>
  <c r="Q50" i="103"/>
  <c r="Q41" i="103"/>
  <c r="R38" i="103"/>
  <c r="R399" i="101"/>
  <c r="R400" i="101"/>
  <c r="Q399" i="101"/>
  <c r="R401" i="101"/>
  <c r="Q400" i="101"/>
  <c r="Q40" i="103"/>
  <c r="R316" i="101"/>
  <c r="R317" i="101"/>
  <c r="Q316" i="101"/>
  <c r="R318" i="101"/>
  <c r="Q317" i="101"/>
  <c r="Q318" i="101"/>
  <c r="R238" i="101"/>
  <c r="R239" i="101"/>
  <c r="Q238" i="101"/>
  <c r="Q239" i="101"/>
  <c r="R236" i="101"/>
  <c r="Q236" i="101"/>
  <c r="R100" i="101"/>
  <c r="R51" i="101"/>
  <c r="Q50" i="101"/>
  <c r="R237" i="101"/>
  <c r="R101" i="101"/>
  <c r="Q100" i="101"/>
  <c r="R52" i="101"/>
  <c r="Q237" i="101"/>
  <c r="R102" i="101"/>
  <c r="Q101" i="101"/>
  <c r="R168" i="101"/>
  <c r="R103" i="101"/>
  <c r="Q102" i="101"/>
  <c r="Q53" i="101"/>
  <c r="R169" i="101"/>
  <c r="Q168" i="101"/>
  <c r="Q103" i="101"/>
  <c r="R171" i="101"/>
  <c r="Q170" i="101"/>
  <c r="Q171" i="101"/>
  <c r="Q52" i="101"/>
  <c r="R160" i="363"/>
  <c r="R161" i="363"/>
  <c r="Q160" i="363"/>
  <c r="R162" i="363"/>
  <c r="Q161" i="363"/>
  <c r="R57" i="363"/>
  <c r="Q56" i="363"/>
  <c r="R50" i="101"/>
  <c r="R163" i="363"/>
  <c r="Q162" i="363"/>
  <c r="R164" i="363"/>
  <c r="Q163" i="363"/>
  <c r="R170" i="101"/>
  <c r="R53" i="101"/>
  <c r="Q164" i="363"/>
  <c r="R147" i="363"/>
  <c r="R148" i="363"/>
  <c r="Q147" i="363"/>
  <c r="R149" i="363"/>
  <c r="Q148" i="363"/>
  <c r="R132" i="363"/>
  <c r="Q169" i="101"/>
  <c r="R150" i="363"/>
  <c r="Q149" i="363"/>
  <c r="Q132" i="363"/>
  <c r="Q51" i="101"/>
  <c r="R18" i="101"/>
  <c r="R151" i="363"/>
  <c r="Q150" i="363"/>
  <c r="R134" i="363"/>
  <c r="R59" i="363"/>
  <c r="R27" i="363"/>
  <c r="Q26" i="363"/>
  <c r="R19" i="359"/>
  <c r="Q18" i="359"/>
  <c r="Q74" i="358"/>
  <c r="R40" i="358"/>
  <c r="R24" i="358"/>
  <c r="Q59" i="363"/>
  <c r="R51" i="363"/>
  <c r="R20" i="359"/>
  <c r="Q19" i="359"/>
  <c r="R76" i="358"/>
  <c r="R41" i="358"/>
  <c r="Q40" i="358"/>
  <c r="R25" i="358"/>
  <c r="Q24" i="358"/>
  <c r="Q51" i="363"/>
  <c r="Q20" i="359"/>
  <c r="Q76" i="358"/>
  <c r="R42" i="358"/>
  <c r="Q41" i="358"/>
  <c r="R26" i="358"/>
  <c r="Q25" i="358"/>
  <c r="R9" i="360"/>
  <c r="R43" i="358"/>
  <c r="Q42" i="358"/>
  <c r="R27" i="358"/>
  <c r="Q26" i="358"/>
  <c r="R56" i="363"/>
  <c r="R10" i="360"/>
  <c r="Q9" i="360"/>
  <c r="Q43" i="358"/>
  <c r="Q27" i="358"/>
  <c r="R52" i="363"/>
  <c r="R11" i="360"/>
  <c r="Q10" i="360"/>
  <c r="Q52" i="363"/>
  <c r="R12" i="360"/>
  <c r="Q11" i="360"/>
  <c r="Q57" i="363"/>
  <c r="R13" i="360"/>
  <c r="Q12" i="360"/>
  <c r="R10" i="359"/>
  <c r="R10" i="362"/>
  <c r="Q13" i="360"/>
  <c r="R11" i="359"/>
  <c r="Q10" i="359"/>
  <c r="Q23" i="357"/>
  <c r="R53" i="363"/>
  <c r="R11" i="362"/>
  <c r="Q10" i="362"/>
  <c r="R12" i="359"/>
  <c r="Q11" i="359"/>
  <c r="R25" i="357"/>
  <c r="Q134" i="363"/>
  <c r="Q53" i="363"/>
  <c r="Q11" i="362"/>
  <c r="R13" i="359"/>
  <c r="Q12" i="359"/>
  <c r="R58" i="363"/>
  <c r="R38" i="363"/>
  <c r="Q18" i="101"/>
  <c r="Q58" i="363"/>
  <c r="R39" i="363"/>
  <c r="Q38" i="363"/>
  <c r="R23" i="363"/>
  <c r="R15" i="359"/>
  <c r="Q14" i="359"/>
  <c r="Q151" i="363"/>
  <c r="R54" i="363"/>
  <c r="Q39" i="363"/>
  <c r="R24" i="363"/>
  <c r="R16" i="359"/>
  <c r="Q15" i="359"/>
  <c r="R88" i="358"/>
  <c r="R37" i="358"/>
  <c r="Q54" i="363"/>
  <c r="R25" i="363"/>
  <c r="R17" i="359"/>
  <c r="Q16" i="359"/>
  <c r="Q88" i="358"/>
  <c r="R73" i="358"/>
  <c r="Q37" i="358"/>
  <c r="R26" i="363"/>
  <c r="R18" i="359"/>
  <c r="Q17" i="359"/>
  <c r="R74" i="358"/>
  <c r="Q73" i="358"/>
  <c r="Q25" i="357"/>
  <c r="Q522" i="99"/>
  <c r="R506" i="99"/>
  <c r="R26" i="357"/>
  <c r="Q506" i="99"/>
  <c r="Q26" i="357"/>
  <c r="R479" i="99"/>
  <c r="R27" i="357"/>
  <c r="Q479" i="99"/>
  <c r="Q27" i="357"/>
  <c r="R552" i="99"/>
  <c r="R553" i="99"/>
  <c r="Q552" i="99"/>
  <c r="R14" i="359"/>
  <c r="Q11" i="357"/>
  <c r="R555" i="99"/>
  <c r="R556" i="99"/>
  <c r="Q555" i="99"/>
  <c r="Q13" i="359"/>
  <c r="Q556" i="99"/>
  <c r="R522" i="99"/>
  <c r="Q477" i="99"/>
  <c r="R23" i="357"/>
  <c r="R11" i="357"/>
  <c r="Q553" i="99"/>
  <c r="Q226" i="99"/>
  <c r="Q201" i="99"/>
  <c r="R258" i="99"/>
  <c r="Q258" i="99"/>
  <c r="R477" i="99"/>
  <c r="R277" i="99"/>
  <c r="R245" i="99"/>
  <c r="Q277" i="99"/>
  <c r="Q245" i="99"/>
  <c r="R334" i="99"/>
  <c r="R335" i="99"/>
  <c r="Q334" i="99"/>
  <c r="R336" i="99"/>
  <c r="Q335" i="99"/>
  <c r="R337" i="99"/>
  <c r="Q336" i="99"/>
  <c r="Q337" i="99"/>
  <c r="R226" i="99"/>
  <c r="T226" i="99" s="1"/>
  <c r="R15" i="354"/>
  <c r="R127" i="99"/>
  <c r="R128" i="99"/>
  <c r="Q127" i="99"/>
  <c r="R10" i="356"/>
  <c r="R129" i="99"/>
  <c r="Q128" i="99"/>
  <c r="R44" i="99"/>
  <c r="R11" i="356"/>
  <c r="Q10" i="356"/>
  <c r="R146" i="99"/>
  <c r="R130" i="99"/>
  <c r="Q129" i="99"/>
  <c r="R45" i="99"/>
  <c r="Q44" i="99"/>
  <c r="Q11" i="356"/>
  <c r="R12" i="355"/>
  <c r="Q146" i="99"/>
  <c r="Q130" i="99"/>
  <c r="Q45" i="99"/>
  <c r="R13" i="355"/>
  <c r="Q12" i="355"/>
  <c r="R201" i="99"/>
  <c r="R356" i="351"/>
  <c r="Q13" i="355"/>
  <c r="R357" i="351"/>
  <c r="Q356" i="351"/>
  <c r="R358" i="351"/>
  <c r="Q357" i="351"/>
  <c r="R14" i="354"/>
  <c r="Q358" i="351"/>
  <c r="Q14" i="354"/>
  <c r="R11" i="354"/>
  <c r="R324" i="351"/>
  <c r="Q11" i="354"/>
  <c r="R325" i="351"/>
  <c r="Q324" i="351"/>
  <c r="R326" i="351"/>
  <c r="Q325" i="351"/>
  <c r="R346" i="351"/>
  <c r="Q326" i="351"/>
  <c r="R347" i="351"/>
  <c r="Q346" i="351"/>
  <c r="Q12" i="354"/>
  <c r="Q348" i="351"/>
  <c r="R12" i="354"/>
  <c r="R50" i="351"/>
  <c r="R51" i="351"/>
  <c r="Q50" i="351"/>
  <c r="R348" i="351"/>
  <c r="Q52" i="351"/>
  <c r="R54" i="351"/>
  <c r="Q15" i="354"/>
  <c r="Q347" i="351"/>
  <c r="R105" i="351"/>
  <c r="R71" i="351"/>
  <c r="Q54" i="351"/>
  <c r="R138" i="351"/>
  <c r="R106" i="351"/>
  <c r="Q105" i="351"/>
  <c r="R72" i="351"/>
  <c r="Q71" i="351"/>
  <c r="R108" i="351"/>
  <c r="R74" i="351"/>
  <c r="Q73" i="351"/>
  <c r="R109" i="351"/>
  <c r="Q108" i="351"/>
  <c r="R75" i="351"/>
  <c r="Q74" i="351"/>
  <c r="Q109" i="351"/>
  <c r="Q75" i="351"/>
  <c r="Q38" i="350"/>
  <c r="Q106" i="351"/>
  <c r="R52" i="351"/>
  <c r="R63" i="350"/>
  <c r="Q63" i="350"/>
  <c r="R31" i="350"/>
  <c r="Q138" i="351"/>
  <c r="R67" i="350"/>
  <c r="Q31" i="350"/>
  <c r="R73" i="351"/>
  <c r="Q67" i="350"/>
  <c r="R33" i="350"/>
  <c r="Q51" i="351"/>
  <c r="R88" i="350"/>
  <c r="R20" i="348"/>
  <c r="Q72" i="351"/>
  <c r="Q88" i="350"/>
  <c r="R36" i="350"/>
  <c r="R21" i="348"/>
  <c r="R90" i="350"/>
  <c r="Q36" i="350"/>
  <c r="Q90" i="350"/>
  <c r="R38" i="350"/>
  <c r="Q20" i="348"/>
  <c r="Q164" i="107"/>
  <c r="R63" i="107"/>
  <c r="R64" i="107"/>
  <c r="Q63" i="107"/>
  <c r="R167" i="107"/>
  <c r="Q64" i="107"/>
  <c r="R168" i="107"/>
  <c r="Q167" i="107"/>
  <c r="R169" i="107"/>
  <c r="Q168" i="107"/>
  <c r="R118" i="107"/>
  <c r="R170" i="107"/>
  <c r="Q169" i="107"/>
  <c r="Q118" i="107"/>
  <c r="R19" i="348"/>
  <c r="Q170" i="107"/>
  <c r="Q33" i="350"/>
  <c r="Q19" i="348"/>
  <c r="R106" i="107"/>
  <c r="R107" i="107"/>
  <c r="Q106" i="107"/>
  <c r="Q21" i="348"/>
  <c r="R108" i="107"/>
  <c r="Q107" i="107"/>
  <c r="Q59" i="107"/>
  <c r="R163" i="107"/>
  <c r="R61" i="107"/>
  <c r="R164" i="107"/>
  <c r="Q163" i="107"/>
  <c r="Q61" i="107"/>
  <c r="Q43" i="282"/>
  <c r="R10" i="282"/>
  <c r="R58" i="107"/>
  <c r="R11" i="282"/>
  <c r="Q10" i="282"/>
  <c r="Q58" i="107"/>
  <c r="R12" i="282"/>
  <c r="Q11" i="282"/>
  <c r="Q12" i="282"/>
  <c r="R14" i="282"/>
  <c r="R15" i="282"/>
  <c r="Q14" i="282"/>
  <c r="R16" i="282"/>
  <c r="Q15" i="282"/>
  <c r="Q16" i="282"/>
  <c r="Q108" i="107"/>
  <c r="R59" i="107"/>
  <c r="R40" i="282"/>
  <c r="Q39" i="282"/>
  <c r="R41" i="282"/>
  <c r="Q40" i="282"/>
  <c r="R42" i="282"/>
  <c r="Q41" i="282"/>
  <c r="R43" i="282"/>
  <c r="Q42" i="282"/>
  <c r="R39" i="282"/>
  <c r="R28" i="341"/>
  <c r="R29" i="341"/>
  <c r="Q28" i="341"/>
  <c r="R848" i="4"/>
  <c r="R30" i="341"/>
  <c r="Q29" i="341"/>
  <c r="R849" i="4"/>
  <c r="Q848" i="4"/>
  <c r="Q30" i="341"/>
  <c r="Q849" i="4"/>
  <c r="R851" i="4"/>
  <c r="R852" i="4"/>
  <c r="Q851" i="4"/>
  <c r="Q852" i="4"/>
  <c r="R645" i="4"/>
  <c r="Q646" i="4"/>
  <c r="Q397" i="4"/>
  <c r="R438" i="4"/>
  <c r="R646" i="4"/>
  <c r="R439" i="4"/>
  <c r="Q438" i="4"/>
  <c r="R487" i="4"/>
  <c r="Q439" i="4"/>
  <c r="Q487" i="4"/>
  <c r="R441" i="4"/>
  <c r="Q645" i="4"/>
  <c r="R488" i="4"/>
  <c r="R442" i="4"/>
  <c r="Q441" i="4"/>
  <c r="Q488" i="4"/>
  <c r="R443" i="4"/>
  <c r="Q442" i="4"/>
  <c r="Q443" i="4"/>
  <c r="R489" i="4"/>
  <c r="Q489" i="4"/>
  <c r="R394" i="4"/>
  <c r="Q393" i="4"/>
  <c r="R483" i="4"/>
  <c r="Q394" i="4"/>
  <c r="R484" i="4"/>
  <c r="Q483" i="4"/>
  <c r="R396" i="4"/>
  <c r="Q484" i="4"/>
  <c r="R397" i="4"/>
  <c r="Q396" i="4"/>
  <c r="R117" i="4"/>
  <c r="R151" i="4"/>
  <c r="R118" i="4"/>
  <c r="Q117" i="4"/>
  <c r="Q151" i="4"/>
  <c r="R119" i="4"/>
  <c r="Q118" i="4"/>
  <c r="R120" i="4"/>
  <c r="Q119" i="4"/>
  <c r="Q120" i="4"/>
  <c r="R393" i="4"/>
  <c r="R186" i="4"/>
  <c r="Q186" i="4"/>
  <c r="R188" i="4"/>
  <c r="Q188" i="4"/>
  <c r="Q191" i="4"/>
  <c r="Q239" i="253"/>
  <c r="R191" i="4"/>
  <c r="R32" i="4"/>
  <c r="R139" i="253"/>
  <c r="Q32" i="4"/>
  <c r="R210" i="253"/>
  <c r="Q139" i="253"/>
  <c r="R51" i="4"/>
  <c r="R211" i="253"/>
  <c r="Q210" i="253"/>
  <c r="R69" i="4"/>
  <c r="Q51" i="4"/>
  <c r="R212" i="253"/>
  <c r="Q211" i="253"/>
  <c r="Q69" i="4"/>
  <c r="Q212" i="253"/>
  <c r="R216" i="253"/>
  <c r="R165" i="253"/>
  <c r="Q216" i="253"/>
  <c r="Q165" i="253"/>
  <c r="R183" i="253"/>
  <c r="Q235" i="253"/>
  <c r="R185" i="253"/>
  <c r="Q185" i="253"/>
  <c r="R222" i="253"/>
  <c r="R239" i="253"/>
  <c r="Q222" i="253"/>
  <c r="Q40" i="253"/>
  <c r="Q183" i="253"/>
  <c r="R33" i="252"/>
  <c r="Q33" i="252"/>
  <c r="R36" i="252"/>
  <c r="Q36" i="252"/>
  <c r="R235" i="253"/>
  <c r="R38" i="252"/>
  <c r="R85" i="253"/>
  <c r="Q38" i="252"/>
  <c r="Q85" i="253"/>
  <c r="R70" i="253"/>
  <c r="R40" i="252"/>
  <c r="Q122" i="253"/>
  <c r="R38" i="253"/>
  <c r="Q38" i="253"/>
  <c r="R40" i="253"/>
  <c r="Q218" i="4"/>
  <c r="R217" i="4"/>
  <c r="R218" i="4"/>
  <c r="Q217" i="4"/>
  <c r="Q138" i="295"/>
  <c r="Q120" i="295"/>
  <c r="R133" i="295"/>
  <c r="Q132" i="295"/>
  <c r="R136" i="295"/>
  <c r="Q133" i="295"/>
  <c r="R137" i="295"/>
  <c r="Q136" i="295"/>
  <c r="R138" i="295"/>
  <c r="Q137" i="295"/>
  <c r="R120" i="295"/>
  <c r="R132" i="295"/>
  <c r="R131" i="295"/>
  <c r="Q131" i="295"/>
  <c r="R19" i="365"/>
  <c r="R20" i="365"/>
  <c r="R21" i="365"/>
  <c r="R486" i="103"/>
  <c r="Q486" i="103"/>
  <c r="Q229" i="103"/>
  <c r="R202" i="103"/>
  <c r="Q202" i="103"/>
  <c r="R206" i="103"/>
  <c r="R207" i="103"/>
  <c r="Q206" i="103"/>
  <c r="Q207" i="103"/>
  <c r="R120" i="103"/>
  <c r="Q119" i="103"/>
  <c r="Q120" i="103"/>
  <c r="R61" i="103"/>
  <c r="Q61" i="103"/>
  <c r="R119" i="103"/>
  <c r="R232" i="101"/>
  <c r="Q232" i="101"/>
  <c r="R11" i="364"/>
  <c r="Q10" i="364"/>
  <c r="R16" i="364"/>
  <c r="Q11" i="364"/>
  <c r="Q16" i="364"/>
  <c r="R146" i="363"/>
  <c r="Q146" i="363"/>
  <c r="R98" i="363"/>
  <c r="Q98" i="363"/>
  <c r="R50" i="363"/>
  <c r="R9" i="364"/>
  <c r="R10" i="364"/>
  <c r="Q9" i="364"/>
  <c r="R540" i="99"/>
  <c r="Q540" i="99"/>
  <c r="R524" i="99"/>
  <c r="R525" i="99"/>
  <c r="Q524" i="99"/>
  <c r="Q525" i="99"/>
  <c r="R563" i="99"/>
  <c r="Q563" i="99"/>
  <c r="R534" i="99"/>
  <c r="Q535" i="99"/>
  <c r="R535" i="99"/>
  <c r="R400" i="99"/>
  <c r="Q534" i="99"/>
  <c r="Q322" i="99"/>
  <c r="R181" i="99"/>
  <c r="R322" i="99"/>
  <c r="R89" i="99"/>
  <c r="Q87" i="99"/>
  <c r="Q89" i="99"/>
  <c r="R145" i="99"/>
  <c r="Q181" i="99"/>
  <c r="Q145" i="99"/>
  <c r="R84" i="99"/>
  <c r="R86" i="99"/>
  <c r="Q84" i="99"/>
  <c r="R87" i="99"/>
  <c r="Q86" i="99"/>
  <c r="R83" i="351"/>
  <c r="Q83" i="351"/>
  <c r="R120" i="351"/>
  <c r="Q120" i="351"/>
  <c r="R36" i="351"/>
  <c r="Q36" i="351"/>
  <c r="R32" i="351"/>
  <c r="Q32" i="351"/>
  <c r="Q90" i="107"/>
  <c r="R127" i="107"/>
  <c r="Q127" i="107"/>
  <c r="R90" i="107"/>
  <c r="R806" i="4"/>
  <c r="R807" i="4"/>
  <c r="Q806" i="4"/>
  <c r="R808" i="4"/>
  <c r="Q807" i="4"/>
  <c r="R809" i="4"/>
  <c r="Q808" i="4"/>
  <c r="Q809" i="4"/>
  <c r="R208" i="253"/>
  <c r="R138" i="253"/>
  <c r="Q137" i="253"/>
  <c r="Q208" i="253"/>
  <c r="R140" i="253"/>
  <c r="R141" i="253"/>
  <c r="Q140" i="253"/>
  <c r="R125" i="253"/>
  <c r="R228" i="253"/>
  <c r="R245" i="253"/>
  <c r="Q228" i="253"/>
  <c r="Q142" i="253"/>
  <c r="Q245" i="253"/>
  <c r="R214" i="253"/>
  <c r="R231" i="253"/>
  <c r="Q214" i="253"/>
  <c r="R248" i="253"/>
  <c r="Q231" i="253"/>
  <c r="Q129" i="253"/>
  <c r="Q248" i="253"/>
  <c r="R234" i="253"/>
  <c r="R132" i="253"/>
  <c r="Q251" i="253"/>
  <c r="R92" i="253"/>
  <c r="Q91" i="253"/>
  <c r="R76" i="253"/>
  <c r="Q75" i="253"/>
  <c r="R135" i="253"/>
  <c r="R93" i="253"/>
  <c r="Q92" i="253"/>
  <c r="Q76" i="253"/>
  <c r="R42" i="253"/>
  <c r="Q141" i="253"/>
  <c r="Q135" i="253"/>
  <c r="Q132" i="253"/>
  <c r="R127" i="253"/>
  <c r="R94" i="253"/>
  <c r="Q93" i="253"/>
  <c r="R43" i="253"/>
  <c r="Q42" i="253"/>
  <c r="Q127" i="253"/>
  <c r="R95" i="253"/>
  <c r="Q94" i="253"/>
  <c r="R44" i="253"/>
  <c r="Q43" i="253"/>
  <c r="R96" i="253"/>
  <c r="Q95" i="253"/>
  <c r="R80" i="253"/>
  <c r="Q44" i="253"/>
  <c r="R97" i="253"/>
  <c r="Q96" i="253"/>
  <c r="Q80" i="253"/>
  <c r="R46" i="253"/>
  <c r="R30" i="253"/>
  <c r="Q138" i="253"/>
  <c r="R133" i="253"/>
  <c r="R98" i="253"/>
  <c r="Q97" i="253"/>
  <c r="Q46" i="253"/>
  <c r="Q30" i="253"/>
  <c r="R136" i="253"/>
  <c r="Q133" i="253"/>
  <c r="R129" i="253"/>
  <c r="R118" i="253"/>
  <c r="Q98" i="253"/>
  <c r="R83" i="253"/>
  <c r="R32" i="253"/>
  <c r="Q136" i="253"/>
  <c r="R119" i="253"/>
  <c r="Q118" i="253"/>
  <c r="R84" i="253"/>
  <c r="Q83" i="253"/>
  <c r="Q32" i="253"/>
  <c r="R120" i="253"/>
  <c r="Q119" i="253"/>
  <c r="Q84" i="253"/>
  <c r="R69" i="253"/>
  <c r="R121" i="253"/>
  <c r="Q120" i="253"/>
  <c r="R86" i="253"/>
  <c r="Q69" i="253"/>
  <c r="R251" i="253"/>
  <c r="Q234" i="253"/>
  <c r="R142" i="253"/>
  <c r="Q134" i="253"/>
  <c r="R123" i="253"/>
  <c r="R88" i="253"/>
  <c r="Q20" i="253"/>
  <c r="R137" i="253"/>
  <c r="R131" i="253"/>
  <c r="Q123" i="253"/>
  <c r="R89" i="253"/>
  <c r="Q88" i="253"/>
  <c r="R73" i="253"/>
  <c r="Q131" i="253"/>
  <c r="R90" i="253"/>
  <c r="Q89" i="253"/>
  <c r="Q73" i="253"/>
  <c r="Q125" i="253"/>
  <c r="R91" i="253"/>
  <c r="Q90" i="253"/>
  <c r="R75" i="253"/>
  <c r="Q89" i="142"/>
  <c r="Q73" i="142"/>
  <c r="R95" i="142"/>
  <c r="Q95" i="142"/>
  <c r="R81" i="142"/>
  <c r="R85" i="142"/>
  <c r="Q87" i="142"/>
  <c r="R72" i="142"/>
  <c r="R78" i="142"/>
  <c r="Q78" i="142"/>
  <c r="R92" i="142"/>
  <c r="Q72" i="142"/>
  <c r="Q92" i="142"/>
  <c r="R69" i="142"/>
  <c r="R76" i="142"/>
  <c r="Q69" i="142"/>
  <c r="R37" i="142"/>
  <c r="Q76" i="142"/>
  <c r="R73" i="142"/>
  <c r="R89" i="142"/>
  <c r="R87" i="142"/>
  <c r="Q85" i="142"/>
  <c r="R70" i="142"/>
  <c r="Q70" i="142"/>
  <c r="R71" i="142"/>
  <c r="Q635" i="103"/>
  <c r="Q620" i="103"/>
  <c r="R605" i="103"/>
  <c r="Q604" i="103"/>
  <c r="Q37" i="142"/>
  <c r="Q605" i="103"/>
  <c r="R636" i="103"/>
  <c r="Q636" i="103"/>
  <c r="Q71" i="142"/>
  <c r="R596" i="103"/>
  <c r="Q81" i="142"/>
  <c r="R617" i="103"/>
  <c r="Q617" i="103"/>
  <c r="Q564" i="103"/>
  <c r="R620" i="103"/>
  <c r="R554" i="103"/>
  <c r="Q554" i="103"/>
  <c r="R494" i="103"/>
  <c r="Q596" i="103"/>
  <c r="R635" i="103"/>
  <c r="R604" i="103"/>
  <c r="R564" i="103"/>
  <c r="Q438" i="103"/>
  <c r="R472" i="103"/>
  <c r="R456" i="103"/>
  <c r="R391" i="103"/>
  <c r="Q472" i="103"/>
  <c r="Q456" i="103"/>
  <c r="R441" i="103"/>
  <c r="Q441" i="103"/>
  <c r="Q494" i="103"/>
  <c r="R475" i="103"/>
  <c r="Q475" i="103"/>
  <c r="R445" i="103"/>
  <c r="Q445" i="103"/>
  <c r="R447" i="103"/>
  <c r="R448" i="103"/>
  <c r="Q447" i="103"/>
  <c r="Q398" i="103"/>
  <c r="Q448" i="103"/>
  <c r="Q482" i="103"/>
  <c r="R435" i="103"/>
  <c r="Q435" i="103"/>
  <c r="R438" i="103"/>
  <c r="R401" i="103"/>
  <c r="Q391" i="103"/>
  <c r="Q401" i="103"/>
  <c r="R398" i="103"/>
  <c r="R482" i="103"/>
  <c r="R402" i="103"/>
  <c r="R394" i="103"/>
  <c r="Q402" i="103"/>
  <c r="Q394" i="103"/>
  <c r="R335" i="103"/>
  <c r="Q335" i="103"/>
  <c r="R396" i="103"/>
  <c r="Q396" i="103"/>
  <c r="R292" i="103"/>
  <c r="Q292" i="103"/>
  <c r="R294" i="103"/>
  <c r="Q294" i="103"/>
  <c r="R279" i="103"/>
  <c r="Q279" i="103"/>
  <c r="R281" i="103"/>
  <c r="Q230" i="103"/>
  <c r="Q281" i="103"/>
  <c r="R299" i="103"/>
  <c r="R283" i="103"/>
  <c r="R301" i="103"/>
  <c r="Q300" i="103"/>
  <c r="Q301" i="103"/>
  <c r="R300" i="103"/>
  <c r="Q283" i="103"/>
  <c r="Q299" i="103"/>
  <c r="R166" i="103"/>
  <c r="Q166" i="103"/>
  <c r="R121" i="103"/>
  <c r="Q121" i="103"/>
  <c r="Q51" i="103"/>
  <c r="R117" i="103"/>
  <c r="R53" i="103"/>
  <c r="Q117" i="103"/>
  <c r="Q53" i="103"/>
  <c r="R51" i="103"/>
  <c r="R268" i="101"/>
  <c r="Q268" i="101"/>
  <c r="R259" i="101"/>
  <c r="Q259" i="101"/>
  <c r="Q89" i="363"/>
  <c r="Q94" i="363"/>
  <c r="Q95" i="363"/>
  <c r="R31" i="358"/>
  <c r="R48" i="358"/>
  <c r="Q31" i="358"/>
  <c r="Q15" i="358"/>
  <c r="Q48" i="358"/>
  <c r="R33" i="358"/>
  <c r="R50" i="358"/>
  <c r="Q33" i="358"/>
  <c r="Q40" i="363"/>
  <c r="R559" i="99"/>
  <c r="Q539" i="99"/>
  <c r="Q487" i="99"/>
  <c r="R578" i="99"/>
  <c r="Q559" i="99"/>
  <c r="Q578" i="99"/>
  <c r="R580" i="99"/>
  <c r="R546" i="99"/>
  <c r="Q580" i="99"/>
  <c r="Q546" i="99"/>
  <c r="Q50" i="358"/>
  <c r="R565" i="99"/>
  <c r="R509" i="99"/>
  <c r="R15" i="358"/>
  <c r="R583" i="99"/>
  <c r="Q565" i="99"/>
  <c r="Q509" i="99"/>
  <c r="R584" i="99"/>
  <c r="Q583" i="99"/>
  <c r="R585" i="99"/>
  <c r="Q584" i="99"/>
  <c r="R586" i="99"/>
  <c r="Q585" i="99"/>
  <c r="R481" i="99"/>
  <c r="Q586" i="99"/>
  <c r="R498" i="99"/>
  <c r="Q481" i="99"/>
  <c r="R536" i="99"/>
  <c r="Q536" i="99"/>
  <c r="R14" i="358"/>
  <c r="R14" i="357"/>
  <c r="Q14" i="358"/>
  <c r="Q14" i="357"/>
  <c r="R539" i="99"/>
  <c r="R487" i="99"/>
  <c r="Q498" i="99"/>
  <c r="Q398" i="99"/>
  <c r="Q400" i="99"/>
  <c r="R351" i="99"/>
  <c r="Q350" i="99"/>
  <c r="Q351" i="99"/>
  <c r="R289" i="99"/>
  <c r="Q288" i="99"/>
  <c r="R273" i="99"/>
  <c r="R241" i="99"/>
  <c r="Q289" i="99"/>
  <c r="Q273" i="99"/>
  <c r="R242" i="99"/>
  <c r="Q241" i="99"/>
  <c r="R171" i="99"/>
  <c r="R352" i="99"/>
  <c r="R275" i="99"/>
  <c r="Q242" i="99"/>
  <c r="Q352" i="99"/>
  <c r="Q275" i="99"/>
  <c r="R173" i="99"/>
  <c r="R353" i="99"/>
  <c r="Q353" i="99"/>
  <c r="R347" i="99"/>
  <c r="R215" i="99"/>
  <c r="T215" i="99" s="1"/>
  <c r="R193" i="99"/>
  <c r="Q347" i="99"/>
  <c r="Q215" i="99"/>
  <c r="Q193" i="99"/>
  <c r="R354" i="99"/>
  <c r="R348" i="99"/>
  <c r="R266" i="99"/>
  <c r="R208" i="99"/>
  <c r="T208" i="99" s="1"/>
  <c r="Q161" i="99"/>
  <c r="Q354" i="99"/>
  <c r="Q348" i="99"/>
  <c r="Q266" i="99"/>
  <c r="Q208" i="99"/>
  <c r="R349" i="99"/>
  <c r="R268" i="99"/>
  <c r="R236" i="99"/>
  <c r="Q349" i="99"/>
  <c r="Q268" i="99"/>
  <c r="R237" i="99"/>
  <c r="Q236" i="99"/>
  <c r="R198" i="99"/>
  <c r="R350" i="99"/>
  <c r="Q105" i="99"/>
  <c r="R71" i="99"/>
  <c r="Q70" i="99"/>
  <c r="R54" i="99"/>
  <c r="R72" i="99"/>
  <c r="Q71" i="99"/>
  <c r="R55" i="99"/>
  <c r="Q54" i="99"/>
  <c r="Q237" i="99"/>
  <c r="Q173" i="99"/>
  <c r="R73" i="99"/>
  <c r="Q72" i="99"/>
  <c r="Q55" i="99"/>
  <c r="R109" i="99"/>
  <c r="Q73" i="99"/>
  <c r="Q109" i="99"/>
  <c r="R60" i="99"/>
  <c r="Q198" i="99"/>
  <c r="R174" i="99"/>
  <c r="R159" i="99"/>
  <c r="R77" i="99"/>
  <c r="Q60" i="99"/>
  <c r="Q174" i="99"/>
  <c r="Q159" i="99"/>
  <c r="R78" i="99"/>
  <c r="Q77" i="99"/>
  <c r="R79" i="99"/>
  <c r="Q78" i="99"/>
  <c r="R288" i="99"/>
  <c r="R161" i="99"/>
  <c r="Q80" i="99"/>
  <c r="Q14" i="356"/>
  <c r="Q171" i="99"/>
  <c r="R150" i="99"/>
  <c r="R16" i="356"/>
  <c r="Q150" i="99"/>
  <c r="Q16" i="356"/>
  <c r="R152" i="99"/>
  <c r="Q152" i="99"/>
  <c r="R104" i="99"/>
  <c r="R105" i="99"/>
  <c r="R80" i="99"/>
  <c r="Q104" i="99"/>
  <c r="R70" i="99"/>
  <c r="Q79" i="99"/>
  <c r="R14" i="356"/>
  <c r="Q127" i="351"/>
  <c r="R112" i="351"/>
  <c r="Q111" i="351"/>
  <c r="R129" i="351"/>
  <c r="R113" i="351"/>
  <c r="Q112" i="351"/>
  <c r="Q129" i="351"/>
  <c r="Q113" i="351"/>
  <c r="R131" i="351"/>
  <c r="R115" i="351"/>
  <c r="R148" i="351"/>
  <c r="R132" i="351"/>
  <c r="Q131" i="351"/>
  <c r="R116" i="351"/>
  <c r="Q115" i="351"/>
  <c r="R181" i="351"/>
  <c r="R149" i="351"/>
  <c r="Q148" i="351"/>
  <c r="Q132" i="351"/>
  <c r="R117" i="351"/>
  <c r="Q116" i="351"/>
  <c r="Q181" i="351"/>
  <c r="Q149" i="351"/>
  <c r="R134" i="351"/>
  <c r="R118" i="351"/>
  <c r="Q117" i="351"/>
  <c r="Q134" i="351"/>
  <c r="R119" i="351"/>
  <c r="Q118" i="351"/>
  <c r="Q119" i="351"/>
  <c r="R122" i="351"/>
  <c r="R124" i="351"/>
  <c r="Q123" i="351"/>
  <c r="Q107" i="351"/>
  <c r="R141" i="351"/>
  <c r="R125" i="351"/>
  <c r="Q124" i="351"/>
  <c r="Q141" i="351"/>
  <c r="R126" i="351"/>
  <c r="Q125" i="351"/>
  <c r="R127" i="351"/>
  <c r="Q126" i="351"/>
  <c r="R111" i="351"/>
  <c r="R107" i="351"/>
  <c r="R92" i="350"/>
  <c r="Q91" i="350"/>
  <c r="R58" i="350"/>
  <c r="R22" i="350"/>
  <c r="Q21" i="350"/>
  <c r="Q92" i="350"/>
  <c r="Q58" i="350"/>
  <c r="Q22" i="350"/>
  <c r="R29" i="351"/>
  <c r="R94" i="350"/>
  <c r="R24" i="350"/>
  <c r="R123" i="351"/>
  <c r="Q29" i="351"/>
  <c r="Q94" i="350"/>
  <c r="R61" i="350"/>
  <c r="Q24" i="350"/>
  <c r="Q61" i="350"/>
  <c r="R26" i="350"/>
  <c r="R27" i="350"/>
  <c r="Q26" i="350"/>
  <c r="Q122" i="351"/>
  <c r="R64" i="350"/>
  <c r="R29" i="350"/>
  <c r="Q27" i="350"/>
  <c r="R83" i="350"/>
  <c r="Q64" i="350"/>
  <c r="R49" i="350"/>
  <c r="R30" i="350"/>
  <c r="Q29" i="350"/>
  <c r="R39" i="351"/>
  <c r="R84" i="350"/>
  <c r="Q83" i="350"/>
  <c r="R66" i="350"/>
  <c r="R50" i="350"/>
  <c r="Q49" i="350"/>
  <c r="Q30" i="350"/>
  <c r="Q39" i="351"/>
  <c r="R85" i="350"/>
  <c r="Q84" i="350"/>
  <c r="Q66" i="350"/>
  <c r="R51" i="350"/>
  <c r="Q50" i="350"/>
  <c r="R86" i="350"/>
  <c r="Q85" i="350"/>
  <c r="R52" i="350"/>
  <c r="Q51" i="350"/>
  <c r="R34" i="351"/>
  <c r="Q34" i="351"/>
  <c r="Q87" i="350"/>
  <c r="R18" i="350"/>
  <c r="R89" i="350"/>
  <c r="R55" i="350"/>
  <c r="Q18" i="350"/>
  <c r="Q89" i="350"/>
  <c r="R56" i="350"/>
  <c r="Q55" i="350"/>
  <c r="R91" i="350"/>
  <c r="Q56" i="350"/>
  <c r="R21" i="350"/>
  <c r="Q86" i="350"/>
  <c r="Q52" i="350"/>
  <c r="R87" i="350"/>
  <c r="R790" i="4"/>
  <c r="Q790" i="4"/>
  <c r="R792" i="4"/>
  <c r="Q792" i="4"/>
  <c r="R92" i="4"/>
  <c r="Q92" i="4"/>
  <c r="R94" i="4"/>
  <c r="R34" i="4"/>
  <c r="Q34" i="4"/>
  <c r="Q94" i="4"/>
  <c r="R66" i="253"/>
  <c r="Q66" i="253"/>
  <c r="R193" i="103"/>
  <c r="Q193" i="103"/>
  <c r="Q347" i="101"/>
  <c r="R346" i="101"/>
  <c r="Q346" i="101"/>
  <c r="R334" i="101"/>
  <c r="Q334" i="101"/>
  <c r="R347" i="101"/>
  <c r="Q49" i="363"/>
  <c r="R12" i="362"/>
  <c r="R523" i="99"/>
  <c r="R560" i="99"/>
  <c r="Q523" i="99"/>
  <c r="Q12" i="362"/>
  <c r="R579" i="99"/>
  <c r="R561" i="99"/>
  <c r="Q560" i="99"/>
  <c r="Q579" i="99"/>
  <c r="Q561" i="99"/>
  <c r="R581" i="99"/>
  <c r="R547" i="99"/>
  <c r="R527" i="99"/>
  <c r="R582" i="99"/>
  <c r="Q581" i="99"/>
  <c r="Q547" i="99"/>
  <c r="Q527" i="99"/>
  <c r="Q582" i="99"/>
  <c r="R529" i="99"/>
  <c r="Q529" i="99"/>
  <c r="R496" i="99"/>
  <c r="R497" i="99"/>
  <c r="Q496" i="99"/>
  <c r="Q497" i="99"/>
  <c r="Q588" i="99"/>
  <c r="Q389" i="99"/>
  <c r="R393" i="99"/>
  <c r="Q393" i="99"/>
  <c r="R588" i="99"/>
  <c r="R403" i="99"/>
  <c r="Q403" i="99"/>
  <c r="R391" i="99"/>
  <c r="R341" i="99"/>
  <c r="Q391" i="99"/>
  <c r="R342" i="99"/>
  <c r="Q341" i="99"/>
  <c r="R186" i="99"/>
  <c r="R388" i="99"/>
  <c r="Q342" i="99"/>
  <c r="Q186" i="99"/>
  <c r="Q388" i="99"/>
  <c r="R329" i="99"/>
  <c r="R189" i="99"/>
  <c r="Q329" i="99"/>
  <c r="R190" i="99"/>
  <c r="Q189" i="99"/>
  <c r="Q190" i="99"/>
  <c r="R316" i="99"/>
  <c r="Q316" i="99"/>
  <c r="R194" i="99"/>
  <c r="R195" i="99"/>
  <c r="Q194" i="99"/>
  <c r="Q195" i="99"/>
  <c r="R389" i="99"/>
  <c r="R197" i="99"/>
  <c r="Q197" i="99"/>
  <c r="R139" i="99"/>
  <c r="Q139" i="99"/>
  <c r="Q140" i="99"/>
  <c r="R57" i="99"/>
  <c r="Q57" i="99"/>
  <c r="R75" i="99"/>
  <c r="Q75" i="99"/>
  <c r="R61" i="99"/>
  <c r="R62" i="99"/>
  <c r="Q61" i="99"/>
  <c r="R63" i="99"/>
  <c r="Q62" i="99"/>
  <c r="R133" i="99"/>
  <c r="Q64" i="99"/>
  <c r="R134" i="99"/>
  <c r="Q133" i="99"/>
  <c r="R66" i="99"/>
  <c r="R135" i="99"/>
  <c r="Q134" i="99"/>
  <c r="Q66" i="99"/>
  <c r="Q151" i="99"/>
  <c r="Q135" i="99"/>
  <c r="R68" i="99"/>
  <c r="Q68" i="99"/>
  <c r="Q63" i="99"/>
  <c r="R64" i="99"/>
  <c r="Q147" i="99"/>
  <c r="R62" i="350"/>
  <c r="Q62" i="350"/>
  <c r="R14" i="348"/>
  <c r="R15" i="348"/>
  <c r="Q14" i="348"/>
  <c r="Q16" i="348"/>
  <c r="R19" i="350"/>
  <c r="Q19" i="350"/>
  <c r="Q15" i="348"/>
  <c r="R16" i="348"/>
  <c r="R269" i="101"/>
  <c r="R46" i="99"/>
  <c r="Q46" i="99"/>
  <c r="R158" i="295"/>
  <c r="Q157" i="295"/>
  <c r="R159" i="295"/>
  <c r="Q158" i="295"/>
  <c r="R160" i="295"/>
  <c r="Q159" i="295"/>
  <c r="R161" i="295"/>
  <c r="Q160" i="295"/>
  <c r="R162" i="295"/>
  <c r="Q161" i="295"/>
  <c r="R163" i="295"/>
  <c r="Q162" i="295"/>
  <c r="Q163" i="295"/>
  <c r="R156" i="295"/>
  <c r="R157" i="295"/>
  <c r="Q156" i="295"/>
  <c r="R621" i="103"/>
  <c r="Q621" i="103"/>
  <c r="R606" i="103"/>
  <c r="Q606" i="103"/>
  <c r="R592" i="103"/>
  <c r="Q591" i="103"/>
  <c r="Q575" i="103"/>
  <c r="R593" i="103"/>
  <c r="Q592" i="103"/>
  <c r="R594" i="103"/>
  <c r="Q593" i="103"/>
  <c r="R578" i="103"/>
  <c r="R595" i="103"/>
  <c r="Q594" i="103"/>
  <c r="R579" i="103"/>
  <c r="Q578" i="103"/>
  <c r="Q595" i="103"/>
  <c r="R613" i="103"/>
  <c r="R597" i="103"/>
  <c r="R614" i="103"/>
  <c r="Q613" i="103"/>
  <c r="R615" i="103"/>
  <c r="Q614" i="103"/>
  <c r="R583" i="103"/>
  <c r="Q582" i="103"/>
  <c r="Q565" i="103"/>
  <c r="R616" i="103"/>
  <c r="Q615" i="103"/>
  <c r="R600" i="103"/>
  <c r="Q583" i="103"/>
  <c r="Q616" i="103"/>
  <c r="R601" i="103"/>
  <c r="Q600" i="103"/>
  <c r="R618" i="103"/>
  <c r="R602" i="103"/>
  <c r="Q601" i="103"/>
  <c r="R619" i="103"/>
  <c r="Q618" i="103"/>
  <c r="R603" i="103"/>
  <c r="Q602" i="103"/>
  <c r="R537" i="103"/>
  <c r="Q536" i="103"/>
  <c r="R521" i="103"/>
  <c r="Q520" i="103"/>
  <c r="Q603" i="103"/>
  <c r="R538" i="103"/>
  <c r="Q537" i="103"/>
  <c r="R522" i="103"/>
  <c r="Q521" i="103"/>
  <c r="R489" i="103"/>
  <c r="R565" i="103"/>
  <c r="R555" i="103"/>
  <c r="R539" i="103"/>
  <c r="Q538" i="103"/>
  <c r="Q522" i="103"/>
  <c r="R507" i="103"/>
  <c r="R490" i="103"/>
  <c r="R556" i="103"/>
  <c r="Q555" i="103"/>
  <c r="Q539" i="103"/>
  <c r="Q619" i="103"/>
  <c r="Q597" i="103"/>
  <c r="R557" i="103"/>
  <c r="Q556" i="103"/>
  <c r="R575" i="103"/>
  <c r="R558" i="103"/>
  <c r="Q557" i="103"/>
  <c r="R542" i="103"/>
  <c r="R510" i="103"/>
  <c r="Q509" i="103"/>
  <c r="R580" i="103"/>
  <c r="R559" i="103"/>
  <c r="Q558" i="103"/>
  <c r="R543" i="103"/>
  <c r="Q542" i="103"/>
  <c r="Q510" i="103"/>
  <c r="Q580" i="103"/>
  <c r="R560" i="103"/>
  <c r="Q559" i="103"/>
  <c r="R544" i="103"/>
  <c r="Q543" i="103"/>
  <c r="R512" i="103"/>
  <c r="R495" i="103"/>
  <c r="R582" i="103"/>
  <c r="Q560" i="103"/>
  <c r="R545" i="103"/>
  <c r="Q544" i="103"/>
  <c r="R529" i="103"/>
  <c r="R513" i="103"/>
  <c r="Q512" i="103"/>
  <c r="Q495" i="103"/>
  <c r="R591" i="103"/>
  <c r="R561" i="103"/>
  <c r="R546" i="103"/>
  <c r="Q545" i="103"/>
  <c r="R530" i="103"/>
  <c r="Q529" i="103"/>
  <c r="R514" i="103"/>
  <c r="Q513" i="103"/>
  <c r="Q561" i="103"/>
  <c r="R547" i="103"/>
  <c r="Q546" i="103"/>
  <c r="R531" i="103"/>
  <c r="Q530" i="103"/>
  <c r="R515" i="103"/>
  <c r="Q514" i="103"/>
  <c r="Q562" i="103"/>
  <c r="R533" i="103"/>
  <c r="Q532" i="103"/>
  <c r="R517" i="103"/>
  <c r="Q516" i="103"/>
  <c r="R563" i="103"/>
  <c r="R534" i="103"/>
  <c r="Q533" i="103"/>
  <c r="R518" i="103"/>
  <c r="Q517" i="103"/>
  <c r="Q579" i="103"/>
  <c r="Q563" i="103"/>
  <c r="R535" i="103"/>
  <c r="Q534" i="103"/>
  <c r="R519" i="103"/>
  <c r="Q518" i="103"/>
  <c r="R536" i="103"/>
  <c r="Q535" i="103"/>
  <c r="R520" i="103"/>
  <c r="Q519" i="103"/>
  <c r="Q485" i="103"/>
  <c r="R471" i="103"/>
  <c r="Q470" i="103"/>
  <c r="R422" i="103"/>
  <c r="Q421" i="103"/>
  <c r="Q405" i="103"/>
  <c r="Q471" i="103"/>
  <c r="R423" i="103"/>
  <c r="Q422" i="103"/>
  <c r="Q507" i="103"/>
  <c r="R457" i="103"/>
  <c r="R424" i="103"/>
  <c r="Q423" i="103"/>
  <c r="R487" i="103"/>
  <c r="Q457" i="103"/>
  <c r="R442" i="103"/>
  <c r="Q424" i="103"/>
  <c r="R562" i="103"/>
  <c r="Q487" i="103"/>
  <c r="R459" i="103"/>
  <c r="Q442" i="103"/>
  <c r="R516" i="103"/>
  <c r="Q459" i="103"/>
  <c r="R509" i="103"/>
  <c r="R413" i="103"/>
  <c r="Q412" i="103"/>
  <c r="R532" i="103"/>
  <c r="Q489" i="103"/>
  <c r="Q515" i="103"/>
  <c r="Q414" i="103"/>
  <c r="R508" i="103"/>
  <c r="R433" i="103"/>
  <c r="R416" i="103"/>
  <c r="R400" i="103"/>
  <c r="Q531" i="103"/>
  <c r="Q508" i="103"/>
  <c r="R483" i="103"/>
  <c r="R418" i="103"/>
  <c r="R493" i="103"/>
  <c r="Q490" i="103"/>
  <c r="Q483" i="103"/>
  <c r="R436" i="103"/>
  <c r="R419" i="103"/>
  <c r="Q547" i="103"/>
  <c r="Q493" i="103"/>
  <c r="R437" i="103"/>
  <c r="Q436" i="103"/>
  <c r="R420" i="103"/>
  <c r="Q419" i="103"/>
  <c r="R485" i="103"/>
  <c r="R470" i="103"/>
  <c r="Q437" i="103"/>
  <c r="R421" i="103"/>
  <c r="Q420" i="103"/>
  <c r="R405" i="103"/>
  <c r="Q404" i="103"/>
  <c r="Q397" i="103"/>
  <c r="R343" i="103"/>
  <c r="Q342" i="103"/>
  <c r="R392" i="103"/>
  <c r="R344" i="103"/>
  <c r="Q343" i="103"/>
  <c r="Q392" i="103"/>
  <c r="R378" i="103"/>
  <c r="R362" i="103"/>
  <c r="Q344" i="103"/>
  <c r="R313" i="103"/>
  <c r="R379" i="103"/>
  <c r="Q378" i="103"/>
  <c r="Q362" i="103"/>
  <c r="R346" i="103"/>
  <c r="R314" i="103"/>
  <c r="Q313" i="103"/>
  <c r="Q416" i="103"/>
  <c r="R404" i="103"/>
  <c r="R380" i="103"/>
  <c r="Q379" i="103"/>
  <c r="Q418" i="103"/>
  <c r="R414" i="103"/>
  <c r="R412" i="103"/>
  <c r="R381" i="103"/>
  <c r="Q380" i="103"/>
  <c r="R365" i="103"/>
  <c r="R348" i="103"/>
  <c r="R382" i="103"/>
  <c r="Q381" i="103"/>
  <c r="R366" i="103"/>
  <c r="Q365" i="103"/>
  <c r="R349" i="103"/>
  <c r="Q348" i="103"/>
  <c r="Q382" i="103"/>
  <c r="R367" i="103"/>
  <c r="Q366" i="103"/>
  <c r="Q349" i="103"/>
  <c r="Q317" i="103"/>
  <c r="R384" i="103"/>
  <c r="Q367" i="103"/>
  <c r="R319" i="103"/>
  <c r="Q384" i="103"/>
  <c r="Q319" i="103"/>
  <c r="R386" i="103"/>
  <c r="R370" i="103"/>
  <c r="R321" i="103"/>
  <c r="Q400" i="103"/>
  <c r="R387" i="103"/>
  <c r="R417" i="103"/>
  <c r="Q387" i="103"/>
  <c r="Q417" i="103"/>
  <c r="R403" i="103"/>
  <c r="R340" i="103"/>
  <c r="Q339" i="103"/>
  <c r="Q413" i="103"/>
  <c r="Q403" i="103"/>
  <c r="R341" i="103"/>
  <c r="Q340" i="103"/>
  <c r="Q433" i="103"/>
  <c r="R397" i="103"/>
  <c r="R342" i="103"/>
  <c r="Q341" i="103"/>
  <c r="R272" i="103"/>
  <c r="Q271" i="103"/>
  <c r="R256" i="103"/>
  <c r="Q255" i="103"/>
  <c r="R273" i="103"/>
  <c r="Q272" i="103"/>
  <c r="R257" i="103"/>
  <c r="Q256" i="103"/>
  <c r="R224" i="103"/>
  <c r="R322" i="103"/>
  <c r="R316" i="103"/>
  <c r="R274" i="103"/>
  <c r="Q273" i="103"/>
  <c r="R258" i="103"/>
  <c r="Q257" i="103"/>
  <c r="R241" i="103"/>
  <c r="Q322" i="103"/>
  <c r="Q316" i="103"/>
  <c r="Q274" i="103"/>
  <c r="Q258" i="103"/>
  <c r="Q241" i="103"/>
  <c r="R226" i="103"/>
  <c r="Q225" i="103"/>
  <c r="R293" i="103"/>
  <c r="R277" i="103"/>
  <c r="R260" i="103"/>
  <c r="Q226" i="103"/>
  <c r="Q370" i="103"/>
  <c r="Q314" i="103"/>
  <c r="Q293" i="103"/>
  <c r="R278" i="103"/>
  <c r="Q277" i="103"/>
  <c r="Q260" i="103"/>
  <c r="R295" i="103"/>
  <c r="Q278" i="103"/>
  <c r="R339" i="103"/>
  <c r="R296" i="103"/>
  <c r="Q295" i="103"/>
  <c r="R280" i="103"/>
  <c r="Q386" i="103"/>
  <c r="Q346" i="103"/>
  <c r="Q296" i="103"/>
  <c r="Q280" i="103"/>
  <c r="Q321" i="103"/>
  <c r="R317" i="103"/>
  <c r="R298" i="103"/>
  <c r="R282" i="103"/>
  <c r="R312" i="103"/>
  <c r="Q298" i="103"/>
  <c r="Q282" i="103"/>
  <c r="R315" i="103"/>
  <c r="Q312" i="103"/>
  <c r="R338" i="103"/>
  <c r="Q315" i="103"/>
  <c r="R285" i="103"/>
  <c r="Q284" i="103"/>
  <c r="R268" i="103"/>
  <c r="Q338" i="103"/>
  <c r="Q285" i="103"/>
  <c r="R269" i="103"/>
  <c r="Q268" i="103"/>
  <c r="R270" i="103"/>
  <c r="Q269" i="103"/>
  <c r="R254" i="103"/>
  <c r="R271" i="103"/>
  <c r="Q270" i="103"/>
  <c r="R255" i="103"/>
  <c r="Q254" i="103"/>
  <c r="Q217" i="103"/>
  <c r="R186" i="103"/>
  <c r="Q185" i="103"/>
  <c r="R170" i="103"/>
  <c r="Q169" i="103"/>
  <c r="R154" i="103"/>
  <c r="Q224" i="103"/>
  <c r="R218" i="103"/>
  <c r="R203" i="103"/>
  <c r="R187" i="103"/>
  <c r="Q186" i="103"/>
  <c r="R171" i="103"/>
  <c r="Q170" i="103"/>
  <c r="Q154" i="103"/>
  <c r="Q218" i="103"/>
  <c r="Q203" i="103"/>
  <c r="R188" i="103"/>
  <c r="Q187" i="103"/>
  <c r="Q171" i="103"/>
  <c r="R205" i="103"/>
  <c r="R189" i="103"/>
  <c r="Q188" i="103"/>
  <c r="R173" i="103"/>
  <c r="R157" i="103"/>
  <c r="R284" i="103"/>
  <c r="Q205" i="103"/>
  <c r="R190" i="103"/>
  <c r="Q189" i="103"/>
  <c r="Q173" i="103"/>
  <c r="Q157" i="103"/>
  <c r="Q190" i="103"/>
  <c r="R208" i="103"/>
  <c r="R160" i="103"/>
  <c r="Q208" i="103"/>
  <c r="R161" i="103"/>
  <c r="Q160" i="103"/>
  <c r="R210" i="103"/>
  <c r="R162" i="103"/>
  <c r="Q161" i="103"/>
  <c r="R146" i="103"/>
  <c r="Q145" i="103"/>
  <c r="R225" i="103"/>
  <c r="R211" i="103"/>
  <c r="Q210" i="103"/>
  <c r="R195" i="103"/>
  <c r="R163" i="103"/>
  <c r="Q162" i="103"/>
  <c r="R147" i="103"/>
  <c r="Q146" i="103"/>
  <c r="Q211" i="103"/>
  <c r="R196" i="103"/>
  <c r="Q195" i="103"/>
  <c r="R180" i="103"/>
  <c r="R164" i="103"/>
  <c r="Q163" i="103"/>
  <c r="Q147" i="103"/>
  <c r="Q197" i="103"/>
  <c r="R182" i="103"/>
  <c r="Q181" i="103"/>
  <c r="Q165" i="103"/>
  <c r="R150" i="103"/>
  <c r="R215" i="103"/>
  <c r="R183" i="103"/>
  <c r="Q182" i="103"/>
  <c r="R167" i="103"/>
  <c r="Q150" i="103"/>
  <c r="R216" i="103"/>
  <c r="Q215" i="103"/>
  <c r="Q183" i="103"/>
  <c r="R168" i="103"/>
  <c r="Q167" i="103"/>
  <c r="R217" i="103"/>
  <c r="Q216" i="103"/>
  <c r="R185" i="103"/>
  <c r="R169" i="103"/>
  <c r="Q168" i="103"/>
  <c r="R145" i="103"/>
  <c r="R197" i="103"/>
  <c r="Q180" i="103"/>
  <c r="Q196" i="103"/>
  <c r="R165" i="103"/>
  <c r="R181" i="103"/>
  <c r="Q164" i="103"/>
  <c r="R407" i="101"/>
  <c r="R343" i="101"/>
  <c r="R408" i="101"/>
  <c r="Q407" i="101"/>
  <c r="Q343" i="101"/>
  <c r="R409" i="101"/>
  <c r="Q408" i="101"/>
  <c r="R393" i="101"/>
  <c r="R410" i="101"/>
  <c r="Q409" i="101"/>
  <c r="Q393" i="101"/>
  <c r="Q410" i="101"/>
  <c r="R395" i="101"/>
  <c r="Q395" i="101"/>
  <c r="R348" i="101"/>
  <c r="Q262" i="101"/>
  <c r="R296" i="101"/>
  <c r="Q296" i="101"/>
  <c r="R298" i="101"/>
  <c r="Q298" i="101"/>
  <c r="R284" i="101"/>
  <c r="Q348" i="101"/>
  <c r="Q284" i="101"/>
  <c r="Q302" i="101"/>
  <c r="R293" i="101"/>
  <c r="Q293" i="101"/>
  <c r="R262" i="101"/>
  <c r="R149" i="101"/>
  <c r="R150" i="101"/>
  <c r="Q149" i="101"/>
  <c r="Q150" i="101"/>
  <c r="R140" i="363"/>
  <c r="Q139" i="363"/>
  <c r="Q140" i="363"/>
  <c r="R27" i="101"/>
  <c r="Q27" i="101"/>
  <c r="R128" i="363"/>
  <c r="R129" i="363"/>
  <c r="Q128" i="363"/>
  <c r="R130" i="363"/>
  <c r="Q129" i="363"/>
  <c r="R131" i="363"/>
  <c r="Q130" i="363"/>
  <c r="Q131" i="363"/>
  <c r="R20" i="101"/>
  <c r="R136" i="363"/>
  <c r="Q135" i="363"/>
  <c r="Q20" i="101"/>
  <c r="R137" i="363"/>
  <c r="Q136" i="363"/>
  <c r="R155" i="363"/>
  <c r="R138" i="363"/>
  <c r="Q137" i="363"/>
  <c r="Q155" i="363"/>
  <c r="R139" i="363"/>
  <c r="Q138" i="363"/>
  <c r="R78" i="358"/>
  <c r="R79" i="358"/>
  <c r="Q78" i="358"/>
  <c r="R80" i="358"/>
  <c r="Q79" i="358"/>
  <c r="R81" i="358"/>
  <c r="Q80" i="358"/>
  <c r="R135" i="363"/>
  <c r="Q81" i="358"/>
  <c r="R16" i="358"/>
  <c r="R24" i="357"/>
  <c r="Q16" i="358"/>
  <c r="Q24" i="357"/>
  <c r="R85" i="358"/>
  <c r="R71" i="358"/>
  <c r="Q71" i="358"/>
  <c r="R53" i="358"/>
  <c r="Q53" i="358"/>
  <c r="R16" i="357"/>
  <c r="Q15" i="357"/>
  <c r="R504" i="99"/>
  <c r="R17" i="357"/>
  <c r="Q16" i="357"/>
  <c r="Q504" i="99"/>
  <c r="Q17" i="357"/>
  <c r="R548" i="99"/>
  <c r="R549" i="99"/>
  <c r="Q548" i="99"/>
  <c r="R21" i="357"/>
  <c r="Q549" i="99"/>
  <c r="Q21" i="357"/>
  <c r="R22" i="357"/>
  <c r="Q22" i="357"/>
  <c r="Q85" i="358"/>
  <c r="R13" i="357"/>
  <c r="Q13" i="357"/>
  <c r="R15" i="357"/>
  <c r="R483" i="99"/>
  <c r="R287" i="99"/>
  <c r="R239" i="99"/>
  <c r="Q238" i="99"/>
  <c r="Q272" i="99"/>
  <c r="Q240" i="99"/>
  <c r="Q185" i="99"/>
  <c r="R274" i="99"/>
  <c r="R187" i="99"/>
  <c r="Q274" i="99"/>
  <c r="R243" i="99"/>
  <c r="R276" i="99"/>
  <c r="Q243" i="99"/>
  <c r="Q276" i="99"/>
  <c r="Q483" i="99"/>
  <c r="R279" i="99"/>
  <c r="R280" i="99"/>
  <c r="Q279" i="99"/>
  <c r="Q280" i="99"/>
  <c r="R283" i="99"/>
  <c r="R267" i="99"/>
  <c r="R235" i="99"/>
  <c r="R284" i="99"/>
  <c r="Q283" i="99"/>
  <c r="Q267" i="99"/>
  <c r="Q235" i="99"/>
  <c r="Q284" i="99"/>
  <c r="R269" i="99"/>
  <c r="R106" i="99"/>
  <c r="R124" i="99"/>
  <c r="R107" i="99"/>
  <c r="Q106" i="99"/>
  <c r="Q187" i="99"/>
  <c r="Q124" i="99"/>
  <c r="R108" i="99"/>
  <c r="Q107" i="99"/>
  <c r="R272" i="99"/>
  <c r="Q108" i="99"/>
  <c r="R110" i="99"/>
  <c r="Q110" i="99"/>
  <c r="R240" i="99"/>
  <c r="Q132" i="99"/>
  <c r="Q239" i="99"/>
  <c r="Q287" i="99"/>
  <c r="R185" i="99"/>
  <c r="R136" i="99"/>
  <c r="Q269" i="99"/>
  <c r="R238" i="99"/>
  <c r="R153" i="99"/>
  <c r="R137" i="99"/>
  <c r="Q136" i="99"/>
  <c r="Q137" i="99"/>
  <c r="R132" i="99"/>
  <c r="Q153" i="99"/>
  <c r="Q143" i="351"/>
  <c r="R128" i="351"/>
  <c r="Q61" i="351"/>
  <c r="R145" i="351"/>
  <c r="Q128" i="351"/>
  <c r="R146" i="351"/>
  <c r="Q145" i="351"/>
  <c r="R130" i="351"/>
  <c r="R114" i="351"/>
  <c r="R31" i="351"/>
  <c r="R147" i="351"/>
  <c r="Q146" i="351"/>
  <c r="Q130" i="351"/>
  <c r="Q114" i="351"/>
  <c r="Q147" i="351"/>
  <c r="R133" i="351"/>
  <c r="Q133" i="351"/>
  <c r="R151" i="351"/>
  <c r="R135" i="351"/>
  <c r="R86" i="351"/>
  <c r="Q151" i="351"/>
  <c r="R136" i="351"/>
  <c r="Q135" i="351"/>
  <c r="Q86" i="351"/>
  <c r="R137" i="351"/>
  <c r="Q136" i="351"/>
  <c r="Q137" i="351"/>
  <c r="Q139" i="351"/>
  <c r="R159" i="351"/>
  <c r="Q159" i="351"/>
  <c r="R142" i="351"/>
  <c r="R110" i="351"/>
  <c r="R143" i="351"/>
  <c r="Q142" i="351"/>
  <c r="Q110" i="351"/>
  <c r="R61" i="351"/>
  <c r="R13" i="351"/>
  <c r="Q13" i="351"/>
  <c r="R79" i="350"/>
  <c r="R80" i="350"/>
  <c r="Q79" i="350"/>
  <c r="Q80" i="350"/>
  <c r="R139" i="351"/>
  <c r="Q31" i="351"/>
  <c r="R82" i="350"/>
  <c r="R48" i="350"/>
  <c r="Q82" i="350"/>
  <c r="Q48" i="350"/>
  <c r="R182" i="107"/>
  <c r="Q182" i="107"/>
  <c r="R81" i="107"/>
  <c r="Q81" i="107"/>
  <c r="R185" i="107"/>
  <c r="R186" i="107"/>
  <c r="Q185" i="107"/>
  <c r="Q186" i="107"/>
  <c r="R87" i="107"/>
  <c r="R55" i="107"/>
  <c r="Q87" i="107"/>
  <c r="Q55" i="107"/>
  <c r="R772" i="4"/>
  <c r="Q771" i="4"/>
  <c r="R773" i="4"/>
  <c r="Q772" i="4"/>
  <c r="R774" i="4"/>
  <c r="Q773" i="4"/>
  <c r="R692" i="4"/>
  <c r="Q774" i="4"/>
  <c r="Q692" i="4"/>
  <c r="R828" i="4"/>
  <c r="Q828" i="4"/>
  <c r="R771" i="4"/>
  <c r="R651" i="4"/>
  <c r="R569" i="4"/>
  <c r="Q651" i="4"/>
  <c r="Q569" i="4"/>
  <c r="R653" i="4"/>
  <c r="Q653" i="4"/>
  <c r="R593" i="4"/>
  <c r="Q593" i="4"/>
  <c r="R663" i="4"/>
  <c r="Q531" i="4"/>
  <c r="Q663" i="4"/>
  <c r="R566" i="4"/>
  <c r="Q566" i="4"/>
  <c r="Q362" i="4"/>
  <c r="R284" i="4"/>
  <c r="Q283" i="4"/>
  <c r="R473" i="4"/>
  <c r="Q473" i="4"/>
  <c r="R352" i="4"/>
  <c r="R475" i="4"/>
  <c r="R426" i="4"/>
  <c r="Q352" i="4"/>
  <c r="Q475" i="4"/>
  <c r="Q426" i="4"/>
  <c r="R354" i="4"/>
  <c r="R355" i="4"/>
  <c r="Q354" i="4"/>
  <c r="R356" i="4"/>
  <c r="Q355" i="4"/>
  <c r="R357" i="4"/>
  <c r="Q356" i="4"/>
  <c r="R359" i="4"/>
  <c r="Q358" i="4"/>
  <c r="R531" i="4"/>
  <c r="R360" i="4"/>
  <c r="Q359" i="4"/>
  <c r="R361" i="4"/>
  <c r="Q360" i="4"/>
  <c r="R362" i="4"/>
  <c r="Q361" i="4"/>
  <c r="Q116" i="4"/>
  <c r="R358" i="4"/>
  <c r="R282" i="4"/>
  <c r="Q282" i="4"/>
  <c r="R272" i="4"/>
  <c r="R221" i="4"/>
  <c r="R283" i="4"/>
  <c r="Q272" i="4"/>
  <c r="R257" i="4"/>
  <c r="Q221" i="4"/>
  <c r="R104" i="4"/>
  <c r="Q357" i="4"/>
  <c r="R274" i="4"/>
  <c r="Q257" i="4"/>
  <c r="R121" i="4"/>
  <c r="R275" i="4"/>
  <c r="Q274" i="4"/>
  <c r="R122" i="4"/>
  <c r="Q121" i="4"/>
  <c r="R106" i="4"/>
  <c r="Q105" i="4"/>
  <c r="Q284" i="4"/>
  <c r="Q275" i="4"/>
  <c r="R123" i="4"/>
  <c r="Q122" i="4"/>
  <c r="R107" i="4"/>
  <c r="R277" i="4"/>
  <c r="R124" i="4"/>
  <c r="Q123" i="4"/>
  <c r="R108" i="4"/>
  <c r="Q107" i="4"/>
  <c r="Q277" i="4"/>
  <c r="R125" i="4"/>
  <c r="Q124" i="4"/>
  <c r="R109" i="4"/>
  <c r="Q108" i="4"/>
  <c r="R126" i="4"/>
  <c r="Q125" i="4"/>
  <c r="R110" i="4"/>
  <c r="Q109" i="4"/>
  <c r="R127" i="4"/>
  <c r="Q126" i="4"/>
  <c r="R111" i="4"/>
  <c r="Q110" i="4"/>
  <c r="R279" i="4"/>
  <c r="Q279" i="4"/>
  <c r="R266" i="4"/>
  <c r="R129" i="4"/>
  <c r="Q128" i="4"/>
  <c r="R113" i="4"/>
  <c r="Q112" i="4"/>
  <c r="Q266" i="4"/>
  <c r="R130" i="4"/>
  <c r="Q129" i="4"/>
  <c r="R114" i="4"/>
  <c r="Q113" i="4"/>
  <c r="R131" i="4"/>
  <c r="Q130" i="4"/>
  <c r="R115" i="4"/>
  <c r="Q114" i="4"/>
  <c r="Q131" i="4"/>
  <c r="R116" i="4"/>
  <c r="Q115" i="4"/>
  <c r="R31" i="4"/>
  <c r="Q30" i="4"/>
  <c r="Q106" i="4"/>
  <c r="Q31" i="4"/>
  <c r="R105" i="4"/>
  <c r="Q104" i="4"/>
  <c r="R112" i="4"/>
  <c r="R128" i="4"/>
  <c r="R27" i="4"/>
  <c r="Q26" i="4"/>
  <c r="Q111" i="4"/>
  <c r="R28" i="4"/>
  <c r="Q27" i="4"/>
  <c r="R29" i="4"/>
  <c r="Q28" i="4"/>
  <c r="Q127" i="4"/>
  <c r="R30" i="4"/>
  <c r="Q29" i="4"/>
  <c r="R26" i="4"/>
  <c r="R587" i="99"/>
  <c r="Q587" i="99"/>
  <c r="R59" i="99"/>
  <c r="R76" i="99"/>
  <c r="Q59" i="99"/>
  <c r="Q76" i="99"/>
  <c r="R65" i="350"/>
  <c r="Q65" i="350"/>
  <c r="R822" i="4"/>
  <c r="Q821" i="4"/>
  <c r="Q822" i="4"/>
  <c r="R824" i="4"/>
  <c r="R825" i="4"/>
  <c r="Q824" i="4"/>
  <c r="Q825" i="4"/>
  <c r="R820" i="4"/>
  <c r="R821" i="4"/>
  <c r="Q820" i="4"/>
  <c r="R150" i="4"/>
  <c r="Q150" i="4"/>
  <c r="R146" i="4"/>
  <c r="Q146" i="4"/>
  <c r="R37" i="4"/>
  <c r="Q37" i="4"/>
  <c r="R11" i="276"/>
  <c r="Q11" i="276"/>
  <c r="R42" i="276"/>
  <c r="Q42" i="276"/>
  <c r="R77" i="142"/>
  <c r="Q77" i="142"/>
  <c r="R640" i="103"/>
  <c r="Q640" i="103"/>
  <c r="R347" i="103"/>
  <c r="Q347" i="103"/>
  <c r="R320" i="103"/>
  <c r="Q320" i="103"/>
  <c r="R110" i="103"/>
  <c r="Q110" i="103"/>
  <c r="R85" i="103"/>
  <c r="Q85" i="103"/>
  <c r="R77" i="358"/>
  <c r="Q77" i="358"/>
  <c r="R49" i="358"/>
  <c r="R17" i="358"/>
  <c r="Q49" i="358"/>
  <c r="Q17" i="358"/>
  <c r="R89" i="358"/>
  <c r="Q89" i="358"/>
  <c r="R257" i="99"/>
  <c r="Q257" i="99"/>
  <c r="Q47" i="99"/>
  <c r="R47" i="99"/>
  <c r="R81" i="350"/>
  <c r="Q81" i="350"/>
  <c r="Q17" i="350"/>
  <c r="R17" i="350"/>
  <c r="R117" i="107"/>
  <c r="Q117" i="107"/>
  <c r="R647" i="4"/>
  <c r="Q647" i="4"/>
  <c r="R485" i="4"/>
  <c r="Q485" i="4"/>
  <c r="R258" i="4"/>
  <c r="Q258" i="4"/>
  <c r="R184" i="4"/>
  <c r="Q184" i="4"/>
  <c r="R156" i="4"/>
  <c r="R268" i="4"/>
  <c r="Q268" i="4"/>
  <c r="Q156" i="4"/>
  <c r="R160" i="253"/>
  <c r="R162" i="253"/>
  <c r="Q162" i="253"/>
  <c r="R75" i="4"/>
  <c r="Q75" i="4"/>
  <c r="Q160" i="253"/>
  <c r="R159" i="103"/>
  <c r="Q159" i="103"/>
  <c r="R398" i="101"/>
  <c r="Q398" i="101"/>
  <c r="R314" i="101"/>
  <c r="Q314" i="101"/>
  <c r="R235" i="101"/>
  <c r="Q235" i="101"/>
  <c r="R99" i="101"/>
  <c r="Q99" i="101"/>
  <c r="R167" i="101"/>
  <c r="Q167" i="101"/>
  <c r="Q19" i="101"/>
  <c r="R49" i="101"/>
  <c r="Q49" i="101"/>
  <c r="R28" i="363"/>
  <c r="Q28" i="363"/>
  <c r="R25" i="359"/>
  <c r="Q25" i="359"/>
  <c r="R19" i="101"/>
  <c r="R551" i="99"/>
  <c r="Q551" i="99"/>
  <c r="Q485" i="99"/>
  <c r="R485" i="99"/>
  <c r="R192" i="99"/>
  <c r="Q192" i="99"/>
  <c r="R158" i="99"/>
  <c r="Q158" i="99"/>
  <c r="R77" i="350"/>
  <c r="Q77" i="350"/>
  <c r="R18" i="348"/>
  <c r="R178" i="107"/>
  <c r="Q178" i="107"/>
  <c r="Q18" i="348"/>
  <c r="R823" i="4"/>
  <c r="Q823" i="4"/>
  <c r="R207" i="4"/>
  <c r="Q207" i="4"/>
  <c r="R192" i="103"/>
  <c r="Q192" i="103"/>
  <c r="R13" i="99"/>
  <c r="R14" i="99"/>
  <c r="Q13" i="99"/>
  <c r="Q14" i="99"/>
  <c r="R67" i="253"/>
  <c r="Q67" i="253"/>
  <c r="Q71" i="253"/>
  <c r="R267" i="101"/>
  <c r="Q267" i="101"/>
  <c r="R83" i="99"/>
  <c r="Q83" i="99"/>
  <c r="R150" i="351"/>
  <c r="Q150" i="351"/>
  <c r="R121" i="351"/>
  <c r="Q121" i="351"/>
  <c r="R23" i="350"/>
  <c r="Q23" i="350"/>
  <c r="R25" i="350"/>
  <c r="Q25" i="350"/>
  <c r="R17" i="252"/>
  <c r="Q17" i="252"/>
  <c r="R318" i="99"/>
  <c r="Q318" i="99"/>
  <c r="R537" i="4"/>
  <c r="Q537" i="4"/>
  <c r="R539" i="4"/>
  <c r="R540" i="4"/>
  <c r="Q539" i="4"/>
  <c r="R541" i="4"/>
  <c r="Q540" i="4"/>
  <c r="Q541" i="4"/>
  <c r="R534" i="4"/>
  <c r="Q534" i="4"/>
  <c r="Q380" i="4"/>
  <c r="R382" i="4"/>
  <c r="Q382" i="4"/>
  <c r="R385" i="4"/>
  <c r="Q385" i="4"/>
  <c r="R374" i="4"/>
  <c r="Q374" i="4"/>
  <c r="Q376" i="4"/>
  <c r="R378" i="4"/>
  <c r="Q378" i="4"/>
  <c r="R380" i="4"/>
  <c r="R376" i="4"/>
  <c r="R189" i="4"/>
  <c r="Q232" i="4"/>
  <c r="Q189" i="4"/>
  <c r="R232" i="4"/>
  <c r="R10" i="276"/>
  <c r="Q10" i="276"/>
  <c r="R13" i="276"/>
  <c r="Q13" i="276"/>
  <c r="R57" i="103"/>
  <c r="Q57" i="103"/>
  <c r="R75" i="103"/>
  <c r="Q42" i="103"/>
  <c r="Q75" i="103"/>
  <c r="R44" i="103"/>
  <c r="R77" i="103"/>
  <c r="R45" i="103"/>
  <c r="Q44" i="103"/>
  <c r="Q77" i="103"/>
  <c r="R46" i="103"/>
  <c r="Q45" i="103"/>
  <c r="R79" i="103"/>
  <c r="Q46" i="103"/>
  <c r="Q79" i="103"/>
  <c r="R48" i="103"/>
  <c r="R81" i="103"/>
  <c r="Q48" i="103"/>
  <c r="Q81" i="103"/>
  <c r="Q99" i="103"/>
  <c r="R101" i="103"/>
  <c r="Q101" i="103"/>
  <c r="R354" i="101"/>
  <c r="R387" i="101"/>
  <c r="Q354" i="101"/>
  <c r="Q387" i="101"/>
  <c r="R99" i="103"/>
  <c r="R42" i="103"/>
  <c r="R303" i="101"/>
  <c r="Q303" i="101"/>
  <c r="R230" i="101"/>
  <c r="Q230" i="101"/>
  <c r="R244" i="101"/>
  <c r="R90" i="363"/>
  <c r="Q90" i="363"/>
  <c r="Q77" i="363"/>
  <c r="R167" i="363"/>
  <c r="Q167" i="363"/>
  <c r="R83" i="363"/>
  <c r="R9" i="359"/>
  <c r="R46" i="358"/>
  <c r="Q9" i="359"/>
  <c r="Q46" i="358"/>
  <c r="Q83" i="363"/>
  <c r="Q86" i="358"/>
  <c r="R86" i="358"/>
  <c r="R570" i="99"/>
  <c r="Q570" i="99"/>
  <c r="R537" i="99"/>
  <c r="Q537" i="99"/>
  <c r="R380" i="99"/>
  <c r="Q380" i="99"/>
  <c r="R13" i="350"/>
  <c r="Q13" i="350"/>
  <c r="R165" i="107"/>
  <c r="Q165" i="107"/>
  <c r="R31" i="107"/>
  <c r="R102" i="107"/>
  <c r="R103" i="107"/>
  <c r="Q102" i="107"/>
  <c r="R171" i="107"/>
  <c r="Q103" i="107"/>
  <c r="Q171" i="107"/>
  <c r="R72" i="107"/>
  <c r="Q72" i="107"/>
  <c r="R33" i="107"/>
  <c r="Q33" i="107"/>
  <c r="R47" i="282"/>
  <c r="Q47" i="282"/>
  <c r="R13" i="282"/>
  <c r="Q13" i="282"/>
  <c r="R29" i="107"/>
  <c r="Q29" i="107"/>
  <c r="R21" i="107"/>
  <c r="Q21" i="107"/>
  <c r="R19" i="282"/>
  <c r="Q31" i="107"/>
  <c r="R37" i="107"/>
  <c r="Q37" i="107"/>
  <c r="R675" i="4"/>
  <c r="Q19" i="282"/>
  <c r="R676" i="4"/>
  <c r="Q675" i="4"/>
  <c r="R793" i="4"/>
  <c r="R811" i="4"/>
  <c r="Q793" i="4"/>
  <c r="R812" i="4"/>
  <c r="Q811" i="4"/>
  <c r="Q812" i="4"/>
  <c r="Q676" i="4"/>
  <c r="R538" i="4"/>
  <c r="Q538" i="4"/>
  <c r="R678" i="4"/>
  <c r="Q678" i="4"/>
  <c r="R372" i="4"/>
  <c r="Q372" i="4"/>
  <c r="R237" i="4"/>
  <c r="Q236" i="4"/>
  <c r="R238" i="4"/>
  <c r="Q237" i="4"/>
  <c r="R239" i="4"/>
  <c r="Q238" i="4"/>
  <c r="Q239" i="4"/>
  <c r="R241" i="4"/>
  <c r="Q241" i="4"/>
  <c r="R91" i="4"/>
  <c r="Q91" i="4"/>
  <c r="R230" i="4"/>
  <c r="Q230" i="4"/>
  <c r="R233" i="4"/>
  <c r="R234" i="4"/>
  <c r="Q233" i="4"/>
  <c r="R176" i="4"/>
  <c r="Q234" i="4"/>
  <c r="Q176" i="4"/>
  <c r="R236" i="4"/>
  <c r="Q85" i="4"/>
  <c r="R84" i="4"/>
  <c r="Q84" i="4"/>
  <c r="R85" i="4"/>
  <c r="R31" i="252"/>
  <c r="Q31" i="252"/>
  <c r="R18" i="252"/>
  <c r="Q18" i="252"/>
  <c r="R48" i="142"/>
  <c r="Q48" i="142"/>
  <c r="R41" i="142"/>
  <c r="Q41" i="142"/>
  <c r="R491" i="103"/>
  <c r="Q491" i="103"/>
  <c r="R492" i="103"/>
  <c r="Q492" i="103"/>
  <c r="R127" i="363"/>
  <c r="Q127" i="363"/>
  <c r="R69" i="358"/>
  <c r="Q69" i="358"/>
  <c r="R285" i="99"/>
  <c r="Q285" i="99"/>
  <c r="R15" i="356"/>
  <c r="Q15" i="356"/>
  <c r="R536" i="4"/>
  <c r="Q535" i="4"/>
  <c r="Q536" i="4"/>
  <c r="R530" i="4"/>
  <c r="R532" i="4"/>
  <c r="R533" i="4"/>
  <c r="Q532" i="4"/>
  <c r="Q533" i="4"/>
  <c r="R535" i="4"/>
  <c r="Q530" i="4"/>
  <c r="G17" i="379"/>
  <c r="H17" i="379" s="1"/>
  <c r="J17" i="379" s="1"/>
  <c r="B8" i="12" s="1"/>
  <c r="G41" i="379"/>
  <c r="H41" i="379" s="1"/>
  <c r="J41" i="379" s="1"/>
  <c r="D9" i="12" s="1"/>
  <c r="D14" i="367"/>
  <c r="D30" i="367"/>
  <c r="D45" i="367"/>
  <c r="D13" i="374"/>
  <c r="D18" i="374"/>
  <c r="D45" i="374"/>
  <c r="D16" i="373"/>
  <c r="D39" i="373"/>
  <c r="D18" i="377"/>
  <c r="C23" i="24"/>
  <c r="H23" i="24" s="1"/>
  <c r="C23" i="25"/>
  <c r="H23" i="25" s="1"/>
  <c r="C14" i="26"/>
  <c r="H14" i="26" s="1"/>
  <c r="C12" i="27"/>
  <c r="C5" i="28"/>
  <c r="C23" i="80"/>
  <c r="H23" i="80" s="1"/>
  <c r="C20" i="32"/>
  <c r="H20" i="32" s="1"/>
  <c r="C28" i="77"/>
  <c r="H28" i="77" s="1"/>
  <c r="C26" i="59"/>
  <c r="H26" i="59" s="1"/>
  <c r="C20" i="330"/>
  <c r="H20" i="330" s="1"/>
  <c r="J63" i="253"/>
  <c r="L203" i="101"/>
  <c r="L204" i="101"/>
  <c r="L139" i="101"/>
  <c r="L205" i="101"/>
  <c r="L42" i="101"/>
  <c r="L207" i="101"/>
  <c r="L142" i="101"/>
  <c r="L208" i="101"/>
  <c r="L44" i="101"/>
  <c r="L68" i="101"/>
  <c r="L43" i="101"/>
  <c r="L452" i="99"/>
  <c r="L453" i="99"/>
  <c r="L96" i="351"/>
  <c r="L70" i="349"/>
  <c r="L71" i="349"/>
  <c r="L14" i="347"/>
  <c r="L188" i="351"/>
  <c r="L11" i="349"/>
  <c r="R22" i="297"/>
  <c r="Q22" i="297"/>
  <c r="Q13" i="142"/>
  <c r="Q16" i="142"/>
  <c r="R18" i="142"/>
  <c r="Q18" i="142"/>
  <c r="R20" i="142"/>
  <c r="R53" i="142"/>
  <c r="Q53" i="142"/>
  <c r="Q21" i="142"/>
  <c r="R54" i="142"/>
  <c r="Q54" i="142"/>
  <c r="R21" i="142"/>
  <c r="R16" i="142"/>
  <c r="R13" i="142"/>
  <c r="Q20" i="142"/>
  <c r="R15" i="142"/>
  <c r="Q15" i="142"/>
  <c r="R129" i="101"/>
  <c r="Q129" i="101"/>
  <c r="R132" i="101"/>
  <c r="R133" i="101"/>
  <c r="Q132" i="101"/>
  <c r="Q133" i="101"/>
  <c r="R64" i="358"/>
  <c r="Q64" i="358"/>
  <c r="Q58" i="357"/>
  <c r="R57" i="357"/>
  <c r="Q57" i="357"/>
  <c r="R55" i="357"/>
  <c r="Q55" i="357"/>
  <c r="R58" i="357"/>
  <c r="R56" i="357"/>
  <c r="Q56" i="357"/>
  <c r="Q554" i="99"/>
  <c r="R443" i="99"/>
  <c r="Q372" i="99"/>
  <c r="Q443" i="99"/>
  <c r="R465" i="99"/>
  <c r="Q465" i="99"/>
  <c r="R426" i="99"/>
  <c r="R394" i="99"/>
  <c r="Q426" i="99"/>
  <c r="R395" i="99"/>
  <c r="Q394" i="99"/>
  <c r="R554" i="99"/>
  <c r="R428" i="99"/>
  <c r="R396" i="99"/>
  <c r="Q395" i="99"/>
  <c r="Q428" i="99"/>
  <c r="R397" i="99"/>
  <c r="Q396" i="99"/>
  <c r="Q397" i="99"/>
  <c r="R442" i="99"/>
  <c r="R372" i="99"/>
  <c r="Q442" i="99"/>
  <c r="R364" i="99"/>
  <c r="Q364" i="99"/>
  <c r="R306" i="99"/>
  <c r="Q306" i="99"/>
  <c r="R371" i="99"/>
  <c r="Q371" i="99"/>
  <c r="R338" i="99"/>
  <c r="Q338" i="99"/>
  <c r="R336" i="351"/>
  <c r="Q335" i="351"/>
  <c r="Q233" i="351"/>
  <c r="Q336" i="351"/>
  <c r="R257" i="351"/>
  <c r="R258" i="351"/>
  <c r="Q257" i="351"/>
  <c r="R209" i="351"/>
  <c r="Q258" i="351"/>
  <c r="Q209" i="351"/>
  <c r="R22" i="352"/>
  <c r="Q22" i="352"/>
  <c r="R23" i="352"/>
  <c r="Q23" i="352"/>
  <c r="R335" i="351"/>
  <c r="Q231" i="351"/>
  <c r="Q198" i="351"/>
  <c r="R206" i="351"/>
  <c r="R232" i="351"/>
  <c r="Q206" i="351"/>
  <c r="Q232" i="351"/>
  <c r="R230" i="351"/>
  <c r="Q230" i="351"/>
  <c r="R207" i="351"/>
  <c r="Q207" i="351"/>
  <c r="R197" i="351"/>
  <c r="Q197" i="351"/>
  <c r="R233" i="351"/>
  <c r="R231" i="351"/>
  <c r="R198" i="351"/>
  <c r="R35" i="349"/>
  <c r="R53" i="349"/>
  <c r="Q35" i="349"/>
  <c r="R54" i="349"/>
  <c r="Q53" i="349"/>
  <c r="Q54" i="349"/>
  <c r="R56" i="349"/>
  <c r="Q56" i="349"/>
  <c r="R58" i="349"/>
  <c r="R77" i="349"/>
  <c r="R59" i="349"/>
  <c r="Q58" i="349"/>
  <c r="R78" i="349"/>
  <c r="Q59" i="349"/>
  <c r="Q78" i="349"/>
  <c r="R80" i="349"/>
  <c r="R82" i="349"/>
  <c r="R83" i="349"/>
  <c r="Q82" i="349"/>
  <c r="R32" i="349"/>
  <c r="Q83" i="349"/>
  <c r="Q80" i="349"/>
  <c r="Q32" i="349"/>
  <c r="R17" i="347"/>
  <c r="Q17" i="347"/>
  <c r="Q128" i="282"/>
  <c r="Q111" i="282"/>
  <c r="R95" i="282"/>
  <c r="Q61" i="282"/>
  <c r="Q95" i="282"/>
  <c r="R63" i="282"/>
  <c r="R131" i="282"/>
  <c r="R114" i="282"/>
  <c r="Q63" i="282"/>
  <c r="Q131" i="282"/>
  <c r="Q114" i="282"/>
  <c r="R98" i="282"/>
  <c r="R82" i="282"/>
  <c r="R65" i="282"/>
  <c r="R116" i="282"/>
  <c r="Q98" i="282"/>
  <c r="Q82" i="282"/>
  <c r="Q65" i="282"/>
  <c r="Q116" i="282"/>
  <c r="R84" i="282"/>
  <c r="R67" i="282"/>
  <c r="R135" i="282"/>
  <c r="R118" i="282"/>
  <c r="Q84" i="282"/>
  <c r="Q67" i="282"/>
  <c r="Q135" i="282"/>
  <c r="Q118" i="282"/>
  <c r="R86" i="282"/>
  <c r="R69" i="282"/>
  <c r="R137" i="282"/>
  <c r="Q86" i="282"/>
  <c r="Q69" i="282"/>
  <c r="Q137" i="282"/>
  <c r="R121" i="282"/>
  <c r="R105" i="282"/>
  <c r="R88" i="282"/>
  <c r="R139" i="282"/>
  <c r="Q121" i="282"/>
  <c r="Q105" i="282"/>
  <c r="Q88" i="282"/>
  <c r="R72" i="282"/>
  <c r="Q107" i="282"/>
  <c r="R91" i="282"/>
  <c r="R142" i="282"/>
  <c r="R109" i="282"/>
  <c r="Q91" i="282"/>
  <c r="R75" i="282"/>
  <c r="R59" i="282"/>
  <c r="Q142" i="282"/>
  <c r="Q109" i="282"/>
  <c r="R93" i="282"/>
  <c r="Q75" i="282"/>
  <c r="Q59" i="282"/>
  <c r="R128" i="282"/>
  <c r="R111" i="282"/>
  <c r="Q93" i="282"/>
  <c r="R61" i="282"/>
  <c r="R107" i="282"/>
  <c r="R20" i="341"/>
  <c r="R739" i="4"/>
  <c r="Q20" i="341"/>
  <c r="Q739" i="4"/>
  <c r="R741" i="4"/>
  <c r="Q741" i="4"/>
  <c r="R695" i="4"/>
  <c r="Q139" i="282"/>
  <c r="R784" i="4"/>
  <c r="Q783" i="4"/>
  <c r="Q72" i="282"/>
  <c r="Q784" i="4"/>
  <c r="R736" i="4"/>
  <c r="R18" i="341"/>
  <c r="R737" i="4"/>
  <c r="Q736" i="4"/>
  <c r="Q18" i="341"/>
  <c r="Q737" i="4"/>
  <c r="R696" i="4"/>
  <c r="Q696" i="4"/>
  <c r="R783" i="4"/>
  <c r="R510" i="4"/>
  <c r="R644" i="4"/>
  <c r="R628" i="4"/>
  <c r="R511" i="4"/>
  <c r="Q510" i="4"/>
  <c r="Q644" i="4"/>
  <c r="Q628" i="4"/>
  <c r="Q511" i="4"/>
  <c r="Q695" i="4"/>
  <c r="J147" i="295"/>
  <c r="J19" i="297"/>
  <c r="J33" i="101"/>
  <c r="J374" i="99"/>
  <c r="J172" i="99"/>
  <c r="J244" i="351"/>
  <c r="J211" i="351"/>
  <c r="J205" i="351"/>
  <c r="J164" i="351"/>
  <c r="J86" i="349"/>
  <c r="J60" i="350"/>
  <c r="J21" i="349"/>
  <c r="J22" i="349"/>
  <c r="J120" i="282"/>
  <c r="J104" i="282"/>
  <c r="J87" i="282"/>
  <c r="J138" i="282"/>
  <c r="J71" i="282"/>
  <c r="J122" i="282"/>
  <c r="J106" i="282"/>
  <c r="J140" i="282"/>
  <c r="J90" i="282"/>
  <c r="J73" i="282"/>
  <c r="J57" i="282"/>
  <c r="J141" i="282"/>
  <c r="J108" i="282"/>
  <c r="J74" i="282"/>
  <c r="J58" i="282"/>
  <c r="J126" i="282"/>
  <c r="J92" i="282"/>
  <c r="J143" i="282"/>
  <c r="J127" i="282"/>
  <c r="J110" i="282"/>
  <c r="J76" i="282"/>
  <c r="J60" i="282"/>
  <c r="J94" i="282"/>
  <c r="J129" i="282"/>
  <c r="J62" i="282"/>
  <c r="J130" i="282"/>
  <c r="J113" i="282"/>
  <c r="J96" i="282"/>
  <c r="J80" i="282"/>
  <c r="J97" i="282"/>
  <c r="J81" i="282"/>
  <c r="J64" i="282"/>
  <c r="J99" i="282"/>
  <c r="J83" i="282"/>
  <c r="J66" i="282"/>
  <c r="J134" i="282"/>
  <c r="J117" i="282"/>
  <c r="J85" i="282"/>
  <c r="J68" i="282"/>
  <c r="J136" i="282"/>
  <c r="J119" i="282"/>
  <c r="J103" i="282"/>
  <c r="J16" i="341"/>
  <c r="J115" i="282"/>
  <c r="J132" i="282"/>
  <c r="J18" i="4"/>
  <c r="L206" i="101"/>
  <c r="L195" i="101"/>
  <c r="L16" i="347"/>
  <c r="D22" i="371"/>
  <c r="C14" i="374"/>
  <c r="D14" i="374" s="1"/>
  <c r="F16" i="373"/>
  <c r="D29" i="373"/>
  <c r="D40" i="373"/>
  <c r="D43" i="372"/>
  <c r="H18" i="28"/>
  <c r="C23" i="81"/>
  <c r="H23" i="81" s="1"/>
  <c r="C30" i="37"/>
  <c r="H30" i="37" s="1"/>
  <c r="R20" i="253"/>
  <c r="R188" i="351"/>
  <c r="Q188" i="351"/>
  <c r="Q11" i="349"/>
  <c r="R11" i="349"/>
  <c r="J22" i="297"/>
  <c r="J54" i="142"/>
  <c r="J16" i="142"/>
  <c r="J18" i="142"/>
  <c r="J53" i="142"/>
  <c r="J20" i="142"/>
  <c r="J15" i="142"/>
  <c r="J21" i="142"/>
  <c r="J13" i="142"/>
  <c r="J129" i="101"/>
  <c r="J132" i="101"/>
  <c r="J133" i="101"/>
  <c r="J64" i="358"/>
  <c r="J554" i="99"/>
  <c r="J57" i="357"/>
  <c r="J55" i="357"/>
  <c r="J58" i="357"/>
  <c r="J56" i="357"/>
  <c r="J442" i="99"/>
  <c r="J371" i="99"/>
  <c r="J443" i="99"/>
  <c r="J465" i="99"/>
  <c r="J426" i="99"/>
  <c r="J394" i="99"/>
  <c r="J395" i="99"/>
  <c r="J428" i="99"/>
  <c r="J397" i="99"/>
  <c r="J372" i="99"/>
  <c r="J338" i="99"/>
  <c r="J396" i="99"/>
  <c r="J364" i="99"/>
  <c r="J306" i="99"/>
  <c r="J22" i="352"/>
  <c r="J230" i="351"/>
  <c r="J23" i="352"/>
  <c r="J232" i="351"/>
  <c r="J335" i="351"/>
  <c r="J233" i="351"/>
  <c r="J336" i="351"/>
  <c r="J207" i="351"/>
  <c r="J258" i="351"/>
  <c r="J231" i="351"/>
  <c r="J197" i="351"/>
  <c r="J257" i="351"/>
  <c r="J198" i="351"/>
  <c r="J209" i="351"/>
  <c r="J206" i="351"/>
  <c r="J78" i="349"/>
  <c r="J80" i="349"/>
  <c r="J82" i="349"/>
  <c r="J83" i="349"/>
  <c r="J32" i="349"/>
  <c r="J53" i="349"/>
  <c r="J54" i="349"/>
  <c r="J56" i="349"/>
  <c r="J58" i="349"/>
  <c r="J59" i="349"/>
  <c r="J17" i="347"/>
  <c r="J35" i="349"/>
  <c r="J137" i="282"/>
  <c r="J121" i="282"/>
  <c r="J105" i="282"/>
  <c r="J88" i="282"/>
  <c r="J139" i="282"/>
  <c r="J72" i="282"/>
  <c r="J107" i="282"/>
  <c r="J91" i="282"/>
  <c r="J142" i="282"/>
  <c r="J109" i="282"/>
  <c r="J75" i="282"/>
  <c r="J59" i="282"/>
  <c r="J93" i="282"/>
  <c r="J128" i="282"/>
  <c r="J111" i="282"/>
  <c r="J61" i="282"/>
  <c r="J95" i="282"/>
  <c r="J63" i="282"/>
  <c r="J131" i="282"/>
  <c r="J114" i="282"/>
  <c r="J116" i="282"/>
  <c r="J84" i="282"/>
  <c r="J67" i="282"/>
  <c r="J135" i="282"/>
  <c r="J118" i="282"/>
  <c r="J86" i="282"/>
  <c r="J69" i="282"/>
  <c r="J65" i="282"/>
  <c r="J783" i="4"/>
  <c r="J784" i="4"/>
  <c r="J82" i="282"/>
  <c r="J736" i="4"/>
  <c r="J18" i="341"/>
  <c r="J737" i="4"/>
  <c r="J98" i="282"/>
  <c r="J20" i="341"/>
  <c r="J739" i="4"/>
  <c r="J741" i="4"/>
  <c r="J510" i="4"/>
  <c r="J644" i="4"/>
  <c r="J628" i="4"/>
  <c r="J511" i="4"/>
  <c r="J695" i="4"/>
  <c r="J696" i="4"/>
  <c r="L147" i="295"/>
  <c r="L19" i="297"/>
  <c r="L33" i="101"/>
  <c r="L172" i="99"/>
  <c r="L374" i="99"/>
  <c r="L244" i="351"/>
  <c r="L205" i="351"/>
  <c r="L164" i="351"/>
  <c r="L211" i="351"/>
  <c r="L86" i="349"/>
  <c r="L60" i="350"/>
  <c r="L22" i="349"/>
  <c r="L21" i="349"/>
  <c r="L122" i="282"/>
  <c r="L106" i="282"/>
  <c r="L140" i="282"/>
  <c r="L90" i="282"/>
  <c r="L73" i="282"/>
  <c r="L57" i="282"/>
  <c r="L141" i="282"/>
  <c r="L108" i="282"/>
  <c r="L74" i="282"/>
  <c r="L58" i="282"/>
  <c r="L126" i="282"/>
  <c r="L92" i="282"/>
  <c r="L143" i="282"/>
  <c r="L127" i="282"/>
  <c r="L110" i="282"/>
  <c r="L76" i="282"/>
  <c r="L60" i="282"/>
  <c r="L94" i="282"/>
  <c r="L129" i="282"/>
  <c r="L62" i="282"/>
  <c r="L130" i="282"/>
  <c r="L113" i="282"/>
  <c r="L96" i="282"/>
  <c r="L80" i="282"/>
  <c r="L97" i="282"/>
  <c r="L81" i="282"/>
  <c r="L64" i="282"/>
  <c r="L132" i="282"/>
  <c r="L115" i="282"/>
  <c r="L99" i="282"/>
  <c r="L83" i="282"/>
  <c r="L66" i="282"/>
  <c r="L85" i="282"/>
  <c r="L68" i="282"/>
  <c r="L136" i="282"/>
  <c r="L119" i="282"/>
  <c r="L103" i="282"/>
  <c r="L120" i="282"/>
  <c r="L104" i="282"/>
  <c r="L87" i="282"/>
  <c r="L138" i="282"/>
  <c r="L71" i="282"/>
  <c r="L16" i="341"/>
  <c r="L117" i="282"/>
  <c r="L134" i="282"/>
  <c r="L18" i="4"/>
  <c r="R22" i="282"/>
  <c r="Q22" i="282"/>
  <c r="J60" i="358"/>
  <c r="J11" i="4"/>
  <c r="J12" i="4"/>
  <c r="J13" i="4"/>
  <c r="J14" i="4"/>
  <c r="J217" i="4"/>
  <c r="J218" i="4"/>
  <c r="J318" i="99"/>
  <c r="J534" i="4"/>
  <c r="J537" i="4"/>
  <c r="J540" i="4"/>
  <c r="J541" i="4"/>
  <c r="J374" i="4"/>
  <c r="J376" i="4"/>
  <c r="J378" i="4"/>
  <c r="J380" i="4"/>
  <c r="J539" i="4"/>
  <c r="J382" i="4"/>
  <c r="J385" i="4"/>
  <c r="J189" i="4"/>
  <c r="J232" i="4"/>
  <c r="I36" i="367"/>
  <c r="C27" i="75"/>
  <c r="H27" i="75" s="1"/>
  <c r="C15" i="26"/>
  <c r="H15" i="26" s="1"/>
  <c r="C14" i="41"/>
  <c r="H14" i="41" s="1"/>
  <c r="Q86" i="253"/>
  <c r="R106" i="253"/>
  <c r="L22" i="297"/>
  <c r="L54" i="142"/>
  <c r="L13" i="142"/>
  <c r="L16" i="142"/>
  <c r="L18" i="142"/>
  <c r="L53" i="142"/>
  <c r="L20" i="142"/>
  <c r="L21" i="142"/>
  <c r="L15" i="142"/>
  <c r="L129" i="101"/>
  <c r="L133" i="101"/>
  <c r="L132" i="101"/>
  <c r="L554" i="99"/>
  <c r="L57" i="357"/>
  <c r="L55" i="357"/>
  <c r="L64" i="358"/>
  <c r="L58" i="357"/>
  <c r="L56" i="357"/>
  <c r="L442" i="99"/>
  <c r="L371" i="99"/>
  <c r="L372" i="99"/>
  <c r="L443" i="99"/>
  <c r="L465" i="99"/>
  <c r="L426" i="99"/>
  <c r="L394" i="99"/>
  <c r="L395" i="99"/>
  <c r="L428" i="99"/>
  <c r="L396" i="99"/>
  <c r="L397" i="99"/>
  <c r="L338" i="99"/>
  <c r="L364" i="99"/>
  <c r="L306" i="99"/>
  <c r="L22" i="352"/>
  <c r="L230" i="351"/>
  <c r="L23" i="352"/>
  <c r="L231" i="351"/>
  <c r="L198" i="351"/>
  <c r="L232" i="351"/>
  <c r="L335" i="351"/>
  <c r="L336" i="351"/>
  <c r="L257" i="351"/>
  <c r="L258" i="351"/>
  <c r="L197" i="351"/>
  <c r="L209" i="351"/>
  <c r="L206" i="351"/>
  <c r="L207" i="351"/>
  <c r="L233" i="351"/>
  <c r="L80" i="349"/>
  <c r="L82" i="349"/>
  <c r="L83" i="349"/>
  <c r="L32" i="349"/>
  <c r="L35" i="349"/>
  <c r="L53" i="349"/>
  <c r="L54" i="349"/>
  <c r="L56" i="349"/>
  <c r="L58" i="349"/>
  <c r="L77" i="349"/>
  <c r="L59" i="349"/>
  <c r="L78" i="349"/>
  <c r="L17" i="347"/>
  <c r="L139" i="282"/>
  <c r="L72" i="282"/>
  <c r="L107" i="282"/>
  <c r="L91" i="282"/>
  <c r="L142" i="282"/>
  <c r="L109" i="282"/>
  <c r="L75" i="282"/>
  <c r="L59" i="282"/>
  <c r="L93" i="282"/>
  <c r="L128" i="282"/>
  <c r="L111" i="282"/>
  <c r="L61" i="282"/>
  <c r="L95" i="282"/>
  <c r="L63" i="282"/>
  <c r="L131" i="282"/>
  <c r="L114" i="282"/>
  <c r="L98" i="282"/>
  <c r="L82" i="282"/>
  <c r="L65" i="282"/>
  <c r="L116" i="282"/>
  <c r="L135" i="282"/>
  <c r="L118" i="282"/>
  <c r="L86" i="282"/>
  <c r="L69" i="282"/>
  <c r="L137" i="282"/>
  <c r="L121" i="282"/>
  <c r="L105" i="282"/>
  <c r="L88" i="282"/>
  <c r="L783" i="4"/>
  <c r="L784" i="4"/>
  <c r="L736" i="4"/>
  <c r="L18" i="341"/>
  <c r="L737" i="4"/>
  <c r="L20" i="341"/>
  <c r="L739" i="4"/>
  <c r="L741" i="4"/>
  <c r="L67" i="282"/>
  <c r="L84" i="282"/>
  <c r="L695" i="4"/>
  <c r="L696" i="4"/>
  <c r="L510" i="4"/>
  <c r="L644" i="4"/>
  <c r="L628" i="4"/>
  <c r="L511" i="4"/>
  <c r="Q138" i="101"/>
  <c r="R138" i="101"/>
  <c r="M22" i="282"/>
  <c r="N22" i="282" s="1"/>
  <c r="U22" i="282"/>
  <c r="O22" i="282"/>
  <c r="L60" i="358"/>
  <c r="L11" i="4"/>
  <c r="L12" i="4"/>
  <c r="L13" i="4"/>
  <c r="L14" i="4"/>
  <c r="L217" i="4"/>
  <c r="L218" i="4"/>
  <c r="L318" i="99"/>
  <c r="L534" i="4"/>
  <c r="L537" i="4"/>
  <c r="L539" i="4"/>
  <c r="L540" i="4"/>
  <c r="L376" i="4"/>
  <c r="L541" i="4"/>
  <c r="L378" i="4"/>
  <c r="L380" i="4"/>
  <c r="L382" i="4"/>
  <c r="L385" i="4"/>
  <c r="L374" i="4"/>
  <c r="L189" i="4"/>
  <c r="L232" i="4"/>
  <c r="G43" i="379"/>
  <c r="H43" i="379" s="1"/>
  <c r="J43" i="379" s="1"/>
  <c r="D7" i="12" s="1"/>
  <c r="D17" i="371"/>
  <c r="D19" i="374"/>
  <c r="D30" i="373"/>
  <c r="D39" i="372"/>
  <c r="D29" i="372"/>
  <c r="D37" i="372"/>
  <c r="D16" i="372"/>
  <c r="D45" i="372"/>
  <c r="F40" i="377"/>
  <c r="H23" i="26"/>
  <c r="H19" i="28"/>
  <c r="C26" i="31"/>
  <c r="H26" i="31" s="1"/>
  <c r="C26" i="30"/>
  <c r="H26" i="30" s="1"/>
  <c r="C24" i="64"/>
  <c r="H24" i="64" s="1"/>
  <c r="H16" i="65"/>
  <c r="H11" i="340"/>
  <c r="H21" i="340" s="1"/>
  <c r="C6" i="340"/>
  <c r="R10" i="142"/>
  <c r="R11" i="142"/>
  <c r="Q10" i="142"/>
  <c r="Q11" i="142"/>
  <c r="R300" i="99"/>
  <c r="Q300" i="99"/>
  <c r="R273" i="351"/>
  <c r="Q273" i="351"/>
  <c r="R184" i="351"/>
  <c r="Q184" i="351"/>
  <c r="R185" i="351"/>
  <c r="Q185" i="351"/>
  <c r="R37" i="349"/>
  <c r="Q37" i="349"/>
  <c r="R40" i="349"/>
  <c r="Q40" i="349"/>
  <c r="R63" i="349"/>
  <c r="R9" i="349"/>
  <c r="Q63" i="349"/>
  <c r="R10" i="349"/>
  <c r="Q9" i="349"/>
  <c r="R9" i="347"/>
  <c r="R10" i="347"/>
  <c r="Q9" i="347"/>
  <c r="R12" i="347"/>
  <c r="Q10" i="347"/>
  <c r="Q12" i="347"/>
  <c r="Q10" i="349"/>
  <c r="Q144" i="282"/>
  <c r="Q77" i="282"/>
  <c r="R100" i="282"/>
  <c r="Q100" i="282"/>
  <c r="Q123" i="282"/>
  <c r="R144" i="282"/>
  <c r="R77" i="282"/>
  <c r="R123" i="282"/>
  <c r="J111" i="295"/>
  <c r="J93" i="295"/>
  <c r="J130" i="295"/>
  <c r="J112" i="295"/>
  <c r="J94" i="295"/>
  <c r="J113" i="295"/>
  <c r="J95" i="295"/>
  <c r="J121" i="295"/>
  <c r="J107" i="295"/>
  <c r="J126" i="295"/>
  <c r="J108" i="295"/>
  <c r="J90" i="295"/>
  <c r="J127" i="295"/>
  <c r="J109" i="295"/>
  <c r="J72" i="295"/>
  <c r="J128" i="295"/>
  <c r="J59" i="295"/>
  <c r="J41" i="295"/>
  <c r="J55" i="295"/>
  <c r="J78" i="295"/>
  <c r="J89" i="295"/>
  <c r="J22" i="295"/>
  <c r="J15" i="297"/>
  <c r="J20" i="297"/>
  <c r="J16" i="297"/>
  <c r="J12" i="276"/>
  <c r="J23" i="295"/>
  <c r="J56" i="142"/>
  <c r="J59" i="142"/>
  <c r="J22" i="142"/>
  <c r="J62" i="142"/>
  <c r="J50" i="142"/>
  <c r="J55" i="142"/>
  <c r="J63" i="142"/>
  <c r="J60" i="142"/>
  <c r="J64" i="142"/>
  <c r="J52" i="142"/>
  <c r="J61" i="142"/>
  <c r="J57" i="142"/>
  <c r="J19" i="142"/>
  <c r="J58" i="142"/>
  <c r="J23" i="142"/>
  <c r="J345" i="103"/>
  <c r="J318" i="103"/>
  <c r="J330" i="103"/>
  <c r="J309" i="103"/>
  <c r="J123" i="103"/>
  <c r="J125" i="103"/>
  <c r="J70" i="103"/>
  <c r="J121" i="101"/>
  <c r="J154" i="101"/>
  <c r="J156" i="101"/>
  <c r="J157" i="101"/>
  <c r="J46" i="101"/>
  <c r="J43" i="357"/>
  <c r="J44" i="357"/>
  <c r="J18" i="358"/>
  <c r="J15" i="362"/>
  <c r="J8" i="359"/>
  <c r="J34" i="357"/>
  <c r="J38" i="357"/>
  <c r="J49" i="357"/>
  <c r="J41" i="357"/>
  <c r="J50" i="357"/>
  <c r="J48" i="357"/>
  <c r="J37" i="357"/>
  <c r="J528" i="99"/>
  <c r="J42" i="357"/>
  <c r="J439" i="99"/>
  <c r="J440" i="99"/>
  <c r="J467" i="99"/>
  <c r="J450" i="99"/>
  <c r="J417" i="99"/>
  <c r="J458" i="99"/>
  <c r="J441" i="99"/>
  <c r="J402" i="99"/>
  <c r="J451" i="99"/>
  <c r="J419" i="99"/>
  <c r="J404" i="99"/>
  <c r="J421" i="99"/>
  <c r="J405" i="99"/>
  <c r="J468" i="99"/>
  <c r="J406" i="99"/>
  <c r="J460" i="99"/>
  <c r="J444" i="99"/>
  <c r="J410" i="99"/>
  <c r="J455" i="99"/>
  <c r="J411" i="99"/>
  <c r="J359" i="99"/>
  <c r="J447" i="99"/>
  <c r="J412" i="99"/>
  <c r="J358" i="99"/>
  <c r="J448" i="99"/>
  <c r="J379" i="99"/>
  <c r="J355" i="99"/>
  <c r="J375" i="99"/>
  <c r="J360" i="99"/>
  <c r="J356" i="99"/>
  <c r="J357" i="99"/>
  <c r="J413" i="99"/>
  <c r="J97" i="99"/>
  <c r="J98" i="99"/>
  <c r="J176" i="99"/>
  <c r="J93" i="99"/>
  <c r="J94" i="99"/>
  <c r="J95" i="99"/>
  <c r="J310" i="351"/>
  <c r="J294" i="351"/>
  <c r="J243" i="351"/>
  <c r="J226" i="351"/>
  <c r="J96" i="99"/>
  <c r="J21" i="352"/>
  <c r="J13" i="352"/>
  <c r="J295" i="351"/>
  <c r="J260" i="351"/>
  <c r="J366" i="351"/>
  <c r="J296" i="351"/>
  <c r="J245" i="351"/>
  <c r="J14" i="352"/>
  <c r="J297" i="351"/>
  <c r="J262" i="351"/>
  <c r="J298" i="351"/>
  <c r="J247" i="351"/>
  <c r="J15" i="352"/>
  <c r="J90" i="99"/>
  <c r="J300" i="351"/>
  <c r="J16" i="352"/>
  <c r="J318" i="351"/>
  <c r="J301" i="351"/>
  <c r="J217" i="351"/>
  <c r="J319" i="351"/>
  <c r="J302" i="351"/>
  <c r="J218" i="351"/>
  <c r="J17" i="352"/>
  <c r="J320" i="351"/>
  <c r="J268" i="351"/>
  <c r="J322" i="351"/>
  <c r="J254" i="351"/>
  <c r="J306" i="351"/>
  <c r="J255" i="351"/>
  <c r="J307" i="351"/>
  <c r="J274" i="351"/>
  <c r="J10" i="352"/>
  <c r="J20" i="352"/>
  <c r="J11" i="352"/>
  <c r="J215" i="351"/>
  <c r="J170" i="351"/>
  <c r="J292" i="351"/>
  <c r="J288" i="351"/>
  <c r="J240" i="351"/>
  <c r="J219" i="351"/>
  <c r="J172" i="351"/>
  <c r="J252" i="351"/>
  <c r="J224" i="351"/>
  <c r="J157" i="351"/>
  <c r="J192" i="351"/>
  <c r="J174" i="351"/>
  <c r="J222" i="351"/>
  <c r="J176" i="351"/>
  <c r="J309" i="351"/>
  <c r="J237" i="351"/>
  <c r="J193" i="351"/>
  <c r="J177" i="351"/>
  <c r="J144" i="351"/>
  <c r="J275" i="351"/>
  <c r="J163" i="351"/>
  <c r="J194" i="351"/>
  <c r="J180" i="351"/>
  <c r="J223" i="351"/>
  <c r="J166" i="351"/>
  <c r="J293" i="351"/>
  <c r="J221" i="351"/>
  <c r="J190" i="351"/>
  <c r="J236" i="351"/>
  <c r="J14" i="350"/>
  <c r="J60" i="349"/>
  <c r="J44" i="349"/>
  <c r="J33" i="351"/>
  <c r="J79" i="349"/>
  <c r="J28" i="349"/>
  <c r="J46" i="349"/>
  <c r="J29" i="349"/>
  <c r="J53" i="350"/>
  <c r="J81" i="349"/>
  <c r="J47" i="349"/>
  <c r="J30" i="349"/>
  <c r="J165" i="351"/>
  <c r="J31" i="349"/>
  <c r="J35" i="351"/>
  <c r="J24" i="351"/>
  <c r="J49" i="349"/>
  <c r="J25" i="351"/>
  <c r="J50" i="349"/>
  <c r="J14" i="349"/>
  <c r="J69" i="349"/>
  <c r="J51" i="349"/>
  <c r="J27" i="351"/>
  <c r="J52" i="349"/>
  <c r="J28" i="351"/>
  <c r="J12" i="351"/>
  <c r="J36" i="349"/>
  <c r="J37" i="351"/>
  <c r="J72" i="349"/>
  <c r="J18" i="349"/>
  <c r="J74" i="349"/>
  <c r="J20" i="349"/>
  <c r="J16" i="351"/>
  <c r="J75" i="349"/>
  <c r="J57" i="349"/>
  <c r="J76" i="349"/>
  <c r="J77" i="349"/>
  <c r="J43" i="349"/>
  <c r="J190" i="107"/>
  <c r="J124" i="107"/>
  <c r="J55" i="349"/>
  <c r="J19" i="349"/>
  <c r="J39" i="107"/>
  <c r="J110" i="107"/>
  <c r="J162" i="107"/>
  <c r="J73" i="349"/>
  <c r="J196" i="107"/>
  <c r="J43" i="107"/>
  <c r="J130" i="107"/>
  <c r="J44" i="107"/>
  <c r="J38" i="349"/>
  <c r="J188" i="107"/>
  <c r="J172" i="107"/>
  <c r="J86" i="107"/>
  <c r="J40" i="107"/>
  <c r="J60" i="107"/>
  <c r="J56" i="107"/>
  <c r="J41" i="107"/>
  <c r="J38" i="107"/>
  <c r="J28" i="107"/>
  <c r="J66" i="107"/>
  <c r="J82" i="107"/>
  <c r="J19" i="107"/>
  <c r="J42" i="107"/>
  <c r="J11" i="299"/>
  <c r="J794" i="4"/>
  <c r="J415" i="4"/>
  <c r="J267" i="253"/>
  <c r="J197" i="253"/>
  <c r="J268" i="253"/>
  <c r="J150" i="253"/>
  <c r="J269" i="253"/>
  <c r="J151" i="253"/>
  <c r="J152" i="253"/>
  <c r="J186" i="253"/>
  <c r="J170" i="253"/>
  <c r="J154" i="253"/>
  <c r="J155" i="253"/>
  <c r="J258" i="253"/>
  <c r="J156" i="253"/>
  <c r="J259" i="253"/>
  <c r="J209" i="253"/>
  <c r="J261" i="253"/>
  <c r="J263" i="253"/>
  <c r="J264" i="253"/>
  <c r="J265" i="253"/>
  <c r="J266" i="253"/>
  <c r="J68" i="253"/>
  <c r="J33" i="253"/>
  <c r="J17" i="253"/>
  <c r="J101" i="253"/>
  <c r="J50" i="253"/>
  <c r="J34" i="253"/>
  <c r="J39" i="252"/>
  <c r="J20" i="252"/>
  <c r="J35" i="253"/>
  <c r="J21" i="252"/>
  <c r="J153" i="253"/>
  <c r="J87" i="253"/>
  <c r="J36" i="253"/>
  <c r="J41" i="252"/>
  <c r="J22" i="252"/>
  <c r="J72" i="253"/>
  <c r="J37" i="253"/>
  <c r="J21" i="253"/>
  <c r="J23" i="252"/>
  <c r="J124" i="253"/>
  <c r="J108" i="253"/>
  <c r="J22" i="253"/>
  <c r="J262" i="253"/>
  <c r="J109" i="253"/>
  <c r="J74" i="253"/>
  <c r="J58" i="253"/>
  <c r="J39" i="253"/>
  <c r="J23" i="253"/>
  <c r="J28" i="252"/>
  <c r="J110" i="253"/>
  <c r="J59" i="253"/>
  <c r="J126" i="253"/>
  <c r="J111" i="253"/>
  <c r="J60" i="253"/>
  <c r="J41" i="253"/>
  <c r="J25" i="253"/>
  <c r="J112" i="253"/>
  <c r="J77" i="253"/>
  <c r="J61" i="253"/>
  <c r="J26" i="253"/>
  <c r="J113" i="253"/>
  <c r="J62" i="253"/>
  <c r="J27" i="253"/>
  <c r="J13" i="252"/>
  <c r="J128" i="253"/>
  <c r="J45" i="253"/>
  <c r="J29" i="253"/>
  <c r="J13" i="253"/>
  <c r="J34" i="252"/>
  <c r="J81" i="253"/>
  <c r="J35" i="252"/>
  <c r="J82" i="253"/>
  <c r="J47" i="253"/>
  <c r="J31" i="253"/>
  <c r="J15" i="253"/>
  <c r="J37" i="252"/>
  <c r="V138" i="101"/>
  <c r="P138" i="101"/>
  <c r="D23" i="371"/>
  <c r="D15" i="374"/>
  <c r="D25" i="374"/>
  <c r="D31" i="373"/>
  <c r="D18" i="372"/>
  <c r="C27" i="16"/>
  <c r="H27" i="16" s="1"/>
  <c r="C17" i="26"/>
  <c r="H17" i="26" s="1"/>
  <c r="C24" i="26"/>
  <c r="H24" i="26" s="1"/>
  <c r="C27" i="41"/>
  <c r="H27" i="41" s="1"/>
  <c r="C21" i="40"/>
  <c r="H21" i="40" s="1"/>
  <c r="H17" i="65"/>
  <c r="C22" i="312"/>
  <c r="H22" i="312" s="1"/>
  <c r="H21" i="313"/>
  <c r="C26" i="314"/>
  <c r="H26" i="314" s="1"/>
  <c r="C26" i="329"/>
  <c r="H26" i="329" s="1"/>
  <c r="Q70" i="253"/>
  <c r="R87" i="253"/>
  <c r="J10" i="142"/>
  <c r="J11" i="142"/>
  <c r="J300" i="99"/>
  <c r="J185" i="351"/>
  <c r="J273" i="351"/>
  <c r="J184" i="351"/>
  <c r="J63" i="349"/>
  <c r="J9" i="349"/>
  <c r="J10" i="349"/>
  <c r="J37" i="349"/>
  <c r="J40" i="349"/>
  <c r="J9" i="347"/>
  <c r="J10" i="347"/>
  <c r="J12" i="347"/>
  <c r="J123" i="282"/>
  <c r="J144" i="282"/>
  <c r="J77" i="282"/>
  <c r="J100" i="282"/>
  <c r="L113" i="295"/>
  <c r="L95" i="295"/>
  <c r="L78" i="295"/>
  <c r="L121" i="295"/>
  <c r="L127" i="295"/>
  <c r="L109" i="295"/>
  <c r="L128" i="295"/>
  <c r="L111" i="295"/>
  <c r="L93" i="295"/>
  <c r="L130" i="295"/>
  <c r="L112" i="295"/>
  <c r="L94" i="295"/>
  <c r="L20" i="297"/>
  <c r="L126" i="295"/>
  <c r="L90" i="295"/>
  <c r="L72" i="295"/>
  <c r="L55" i="295"/>
  <c r="L89" i="295"/>
  <c r="L108" i="295"/>
  <c r="L22" i="295"/>
  <c r="L15" i="297"/>
  <c r="L23" i="295"/>
  <c r="L16" i="297"/>
  <c r="L59" i="295"/>
  <c r="L41" i="295"/>
  <c r="L107" i="295"/>
  <c r="L12" i="276"/>
  <c r="L57" i="142"/>
  <c r="L58" i="142"/>
  <c r="L61" i="142"/>
  <c r="L50" i="142"/>
  <c r="L59" i="142"/>
  <c r="L55" i="142"/>
  <c r="L63" i="142"/>
  <c r="L60" i="142"/>
  <c r="L56" i="142"/>
  <c r="L64" i="142"/>
  <c r="L52" i="142"/>
  <c r="L22" i="142"/>
  <c r="L19" i="142"/>
  <c r="L13" i="365"/>
  <c r="P13" i="365" s="1"/>
  <c r="L23" i="142"/>
  <c r="L14" i="365"/>
  <c r="P14" i="365" s="1"/>
  <c r="L62" i="142"/>
  <c r="L345" i="103"/>
  <c r="L330" i="103"/>
  <c r="L318" i="103"/>
  <c r="L309" i="103"/>
  <c r="L229" i="103"/>
  <c r="L230" i="103"/>
  <c r="L125" i="103"/>
  <c r="L70" i="103"/>
  <c r="L123" i="103"/>
  <c r="L121" i="101"/>
  <c r="L154" i="101"/>
  <c r="L156" i="101"/>
  <c r="L157" i="101"/>
  <c r="L46" i="101"/>
  <c r="L89" i="363"/>
  <c r="L95" i="363"/>
  <c r="L18" i="358"/>
  <c r="L15" i="362"/>
  <c r="L48" i="357"/>
  <c r="L45" i="363"/>
  <c r="L37" i="357"/>
  <c r="L38" i="357"/>
  <c r="L94" i="363"/>
  <c r="L48" i="363"/>
  <c r="L49" i="357"/>
  <c r="L43" i="357"/>
  <c r="L41" i="357"/>
  <c r="L44" i="357"/>
  <c r="L50" i="357"/>
  <c r="L458" i="99"/>
  <c r="L42" i="357"/>
  <c r="L8" i="359"/>
  <c r="L34" i="357"/>
  <c r="L448" i="99"/>
  <c r="L440" i="99"/>
  <c r="L467" i="99"/>
  <c r="L450" i="99"/>
  <c r="L417" i="99"/>
  <c r="L441" i="99"/>
  <c r="L402" i="99"/>
  <c r="L451" i="99"/>
  <c r="L419" i="99"/>
  <c r="L404" i="99"/>
  <c r="L421" i="99"/>
  <c r="L405" i="99"/>
  <c r="L468" i="99"/>
  <c r="L406" i="99"/>
  <c r="L460" i="99"/>
  <c r="L444" i="99"/>
  <c r="L410" i="99"/>
  <c r="L455" i="99"/>
  <c r="L411" i="99"/>
  <c r="L528" i="99"/>
  <c r="L447" i="99"/>
  <c r="L412" i="99"/>
  <c r="L379" i="99"/>
  <c r="L413" i="99"/>
  <c r="L439" i="99"/>
  <c r="L359" i="99"/>
  <c r="L355" i="99"/>
  <c r="L375" i="99"/>
  <c r="L360" i="99"/>
  <c r="L356" i="99"/>
  <c r="L399" i="99"/>
  <c r="L357" i="99"/>
  <c r="L398" i="99"/>
  <c r="L358" i="99"/>
  <c r="L176" i="99"/>
  <c r="L90" i="99"/>
  <c r="L93" i="99"/>
  <c r="L94" i="99"/>
  <c r="L95" i="99"/>
  <c r="L96" i="99"/>
  <c r="L97" i="99"/>
  <c r="L366" i="351"/>
  <c r="L296" i="351"/>
  <c r="L245" i="351"/>
  <c r="L14" i="352"/>
  <c r="L297" i="351"/>
  <c r="L262" i="351"/>
  <c r="L298" i="351"/>
  <c r="L247" i="351"/>
  <c r="L15" i="352"/>
  <c r="L215" i="351"/>
  <c r="L180" i="351"/>
  <c r="L300" i="351"/>
  <c r="L16" i="352"/>
  <c r="L318" i="351"/>
  <c r="L301" i="351"/>
  <c r="L319" i="351"/>
  <c r="L302" i="351"/>
  <c r="L17" i="352"/>
  <c r="L320" i="351"/>
  <c r="L268" i="351"/>
  <c r="L252" i="351"/>
  <c r="L236" i="351"/>
  <c r="L219" i="351"/>
  <c r="L288" i="351"/>
  <c r="L237" i="351"/>
  <c r="L98" i="99"/>
  <c r="L322" i="351"/>
  <c r="L254" i="351"/>
  <c r="L307" i="351"/>
  <c r="L274" i="351"/>
  <c r="L240" i="351"/>
  <c r="L10" i="352"/>
  <c r="L292" i="351"/>
  <c r="L275" i="351"/>
  <c r="L20" i="352"/>
  <c r="L11" i="352"/>
  <c r="L309" i="351"/>
  <c r="L293" i="351"/>
  <c r="L21" i="352"/>
  <c r="L13" i="352"/>
  <c r="L172" i="351"/>
  <c r="L306" i="351"/>
  <c r="L226" i="351"/>
  <c r="L224" i="351"/>
  <c r="L157" i="351"/>
  <c r="L310" i="351"/>
  <c r="L192" i="351"/>
  <c r="L174" i="351"/>
  <c r="L222" i="351"/>
  <c r="L176" i="351"/>
  <c r="L295" i="351"/>
  <c r="L193" i="351"/>
  <c r="L177" i="351"/>
  <c r="L144" i="351"/>
  <c r="L260" i="351"/>
  <c r="L217" i="351"/>
  <c r="L163" i="351"/>
  <c r="L194" i="351"/>
  <c r="L294" i="351"/>
  <c r="L165" i="351"/>
  <c r="L223" i="351"/>
  <c r="L166" i="351"/>
  <c r="L243" i="351"/>
  <c r="L221" i="351"/>
  <c r="L218" i="351"/>
  <c r="L190" i="351"/>
  <c r="L255" i="351"/>
  <c r="L170" i="351"/>
  <c r="L46" i="349"/>
  <c r="L29" i="349"/>
  <c r="L53" i="350"/>
  <c r="L81" i="349"/>
  <c r="L47" i="349"/>
  <c r="L30" i="349"/>
  <c r="L31" i="349"/>
  <c r="L35" i="351"/>
  <c r="L24" i="351"/>
  <c r="L49" i="349"/>
  <c r="L25" i="351"/>
  <c r="L50" i="349"/>
  <c r="L14" i="349"/>
  <c r="L69" i="349"/>
  <c r="L51" i="349"/>
  <c r="L27" i="351"/>
  <c r="L52" i="349"/>
  <c r="L28" i="351"/>
  <c r="L12" i="351"/>
  <c r="L36" i="349"/>
  <c r="L37" i="351"/>
  <c r="L72" i="349"/>
  <c r="L73" i="349"/>
  <c r="L55" i="349"/>
  <c r="L38" i="349"/>
  <c r="L19" i="349"/>
  <c r="L74" i="349"/>
  <c r="L20" i="349"/>
  <c r="L76" i="349"/>
  <c r="L43" i="349"/>
  <c r="L14" i="350"/>
  <c r="L60" i="349"/>
  <c r="L44" i="349"/>
  <c r="L33" i="351"/>
  <c r="L79" i="349"/>
  <c r="L28" i="349"/>
  <c r="L75" i="349"/>
  <c r="L124" i="107"/>
  <c r="L38" i="107"/>
  <c r="L110" i="107"/>
  <c r="L40" i="107"/>
  <c r="L16" i="351"/>
  <c r="L162" i="107"/>
  <c r="L60" i="107"/>
  <c r="L41" i="107"/>
  <c r="L196" i="107"/>
  <c r="L18" i="349"/>
  <c r="L130" i="107"/>
  <c r="L82" i="107"/>
  <c r="L66" i="107"/>
  <c r="L57" i="349"/>
  <c r="L188" i="107"/>
  <c r="L172" i="107"/>
  <c r="L86" i="107"/>
  <c r="L190" i="107"/>
  <c r="L43" i="107"/>
  <c r="L56" i="107"/>
  <c r="L28" i="107"/>
  <c r="L44" i="107"/>
  <c r="L39" i="107"/>
  <c r="L19" i="107"/>
  <c r="L42" i="107"/>
  <c r="L11" i="299"/>
  <c r="L794" i="4"/>
  <c r="L415" i="4"/>
  <c r="L269" i="253"/>
  <c r="L151" i="253"/>
  <c r="L152" i="253"/>
  <c r="L153" i="253"/>
  <c r="L186" i="253"/>
  <c r="L170" i="253"/>
  <c r="L154" i="253"/>
  <c r="L258" i="253"/>
  <c r="L156" i="253"/>
  <c r="L259" i="253"/>
  <c r="L209" i="253"/>
  <c r="L261" i="253"/>
  <c r="L262" i="253"/>
  <c r="L263" i="253"/>
  <c r="L265" i="253"/>
  <c r="L266" i="253"/>
  <c r="L267" i="253"/>
  <c r="L197" i="253"/>
  <c r="L268" i="253"/>
  <c r="L150" i="253"/>
  <c r="L264" i="253"/>
  <c r="L35" i="253"/>
  <c r="L21" i="252"/>
  <c r="L87" i="253"/>
  <c r="L36" i="253"/>
  <c r="L41" i="252"/>
  <c r="L22" i="252"/>
  <c r="L72" i="253"/>
  <c r="L37" i="253"/>
  <c r="L21" i="253"/>
  <c r="L23" i="252"/>
  <c r="L124" i="253"/>
  <c r="L108" i="253"/>
  <c r="L22" i="253"/>
  <c r="L109" i="253"/>
  <c r="L74" i="253"/>
  <c r="L58" i="253"/>
  <c r="L39" i="253"/>
  <c r="L23" i="253"/>
  <c r="L28" i="252"/>
  <c r="L110" i="253"/>
  <c r="L59" i="253"/>
  <c r="L126" i="253"/>
  <c r="L111" i="253"/>
  <c r="L60" i="253"/>
  <c r="L41" i="253"/>
  <c r="L25" i="253"/>
  <c r="L155" i="253"/>
  <c r="L112" i="253"/>
  <c r="L77" i="253"/>
  <c r="L61" i="253"/>
  <c r="L26" i="253"/>
  <c r="L113" i="253"/>
  <c r="L62" i="253"/>
  <c r="L27" i="253"/>
  <c r="L13" i="252"/>
  <c r="L79" i="253"/>
  <c r="L63" i="253"/>
  <c r="L28" i="253"/>
  <c r="L14" i="252"/>
  <c r="L128" i="253"/>
  <c r="L45" i="253"/>
  <c r="L29" i="253"/>
  <c r="L13" i="253"/>
  <c r="L34" i="252"/>
  <c r="L82" i="253"/>
  <c r="L47" i="253"/>
  <c r="L31" i="253"/>
  <c r="L15" i="253"/>
  <c r="L37" i="252"/>
  <c r="L68" i="253"/>
  <c r="L33" i="253"/>
  <c r="L17" i="253"/>
  <c r="L101" i="253"/>
  <c r="L50" i="253"/>
  <c r="L34" i="253"/>
  <c r="L39" i="252"/>
  <c r="L20" i="252"/>
  <c r="R57" i="295"/>
  <c r="Q57" i="295"/>
  <c r="R50" i="295"/>
  <c r="R39" i="295"/>
  <c r="Q50" i="295"/>
  <c r="Q39" i="295"/>
  <c r="R60" i="295"/>
  <c r="Q60" i="295"/>
  <c r="R52" i="295"/>
  <c r="Q52" i="295"/>
  <c r="R276" i="351"/>
  <c r="Q276" i="351"/>
  <c r="R278" i="351"/>
  <c r="Q279" i="351"/>
  <c r="R282" i="351"/>
  <c r="R283" i="351"/>
  <c r="Q283" i="351"/>
  <c r="R279" i="351"/>
  <c r="Q282" i="351"/>
  <c r="Q278" i="351"/>
  <c r="R191" i="351"/>
  <c r="Q191" i="351"/>
  <c r="R23" i="349"/>
  <c r="Q25" i="349"/>
  <c r="Q23" i="349"/>
  <c r="R25" i="349"/>
  <c r="G18" i="379"/>
  <c r="H18" i="379" s="1"/>
  <c r="J18" i="379" s="1"/>
  <c r="B7" i="12" s="1"/>
  <c r="D12" i="373"/>
  <c r="D43" i="373"/>
  <c r="D12" i="372"/>
  <c r="D35" i="372"/>
  <c r="C26" i="43"/>
  <c r="H26" i="43" s="1"/>
  <c r="H11" i="311"/>
  <c r="Q40" i="252"/>
  <c r="J28" i="253"/>
  <c r="R641" i="103"/>
  <c r="R128" i="101"/>
  <c r="R482" i="99"/>
  <c r="Q482" i="99"/>
  <c r="Q381" i="4"/>
  <c r="R384" i="4"/>
  <c r="Q384" i="4"/>
  <c r="R373" i="4"/>
  <c r="Q373" i="4"/>
  <c r="R375" i="4"/>
  <c r="R377" i="4"/>
  <c r="Q377" i="4"/>
  <c r="Q375" i="4"/>
  <c r="R162" i="4"/>
  <c r="Q149" i="4"/>
  <c r="Q162" i="4"/>
  <c r="R165" i="4"/>
  <c r="Q165" i="4"/>
  <c r="R208" i="4"/>
  <c r="Q208" i="4"/>
  <c r="R142" i="4"/>
  <c r="R211" i="4"/>
  <c r="R143" i="4"/>
  <c r="Q142" i="4"/>
  <c r="Q211" i="4"/>
  <c r="R144" i="4"/>
  <c r="Q143" i="4"/>
  <c r="Q145" i="4"/>
  <c r="R147" i="4"/>
  <c r="R148" i="4"/>
  <c r="Q147" i="4"/>
  <c r="R149" i="4"/>
  <c r="Q148" i="4"/>
  <c r="Q144" i="4"/>
  <c r="R145" i="4"/>
  <c r="L11" i="142"/>
  <c r="L10" i="142"/>
  <c r="L300" i="99"/>
  <c r="L184" i="351"/>
  <c r="L273" i="351"/>
  <c r="L185" i="351"/>
  <c r="L10" i="349"/>
  <c r="L40" i="349"/>
  <c r="L63" i="349"/>
  <c r="L9" i="349"/>
  <c r="L9" i="347"/>
  <c r="L10" i="347"/>
  <c r="L12" i="347"/>
  <c r="L37" i="349"/>
  <c r="L123" i="282"/>
  <c r="L144" i="282"/>
  <c r="L77" i="282"/>
  <c r="L100" i="282"/>
  <c r="J60" i="295"/>
  <c r="J52" i="295"/>
  <c r="J57" i="295"/>
  <c r="J50" i="295"/>
  <c r="J39" i="295"/>
  <c r="J278" i="351"/>
  <c r="J279" i="351"/>
  <c r="J282" i="351"/>
  <c r="J283" i="351"/>
  <c r="J191" i="351"/>
  <c r="J276" i="351"/>
  <c r="J25" i="349"/>
  <c r="J23" i="349"/>
  <c r="L12" i="367"/>
  <c r="D18" i="367"/>
  <c r="D46" i="367"/>
  <c r="D13" i="371"/>
  <c r="D18" i="371"/>
  <c r="D45" i="371"/>
  <c r="D53" i="374"/>
  <c r="D18" i="373"/>
  <c r="D44" i="373"/>
  <c r="C17" i="27"/>
  <c r="H17" i="27" s="1"/>
  <c r="C23" i="19"/>
  <c r="H23" i="19" s="1"/>
  <c r="C18" i="41"/>
  <c r="H18" i="41" s="1"/>
  <c r="C11" i="40"/>
  <c r="L35" i="252"/>
  <c r="C17" i="339"/>
  <c r="H17" i="339" s="1"/>
  <c r="C12" i="330"/>
  <c r="C25" i="321"/>
  <c r="H25" i="321" s="1"/>
  <c r="C21" i="312"/>
  <c r="H21" i="312" s="1"/>
  <c r="C18" i="330"/>
  <c r="H18" i="330" s="1"/>
  <c r="C14" i="321"/>
  <c r="H14" i="321" s="1"/>
  <c r="C26" i="312"/>
  <c r="H26" i="312" s="1"/>
  <c r="C22" i="64"/>
  <c r="H22" i="64" s="1"/>
  <c r="C22" i="57"/>
  <c r="H22" i="57" s="1"/>
  <c r="C26" i="40"/>
  <c r="H26" i="40" s="1"/>
  <c r="C30" i="36"/>
  <c r="H30" i="36" s="1"/>
  <c r="C30" i="77"/>
  <c r="H30" i="77" s="1"/>
  <c r="C26" i="81"/>
  <c r="H26" i="81" s="1"/>
  <c r="C22" i="27"/>
  <c r="H22" i="27" s="1"/>
  <c r="C23" i="330"/>
  <c r="H23" i="330" s="1"/>
  <c r="C19" i="321"/>
  <c r="H19" i="321" s="1"/>
  <c r="C15" i="312"/>
  <c r="H15" i="312" s="1"/>
  <c r="C27" i="64"/>
  <c r="H27" i="64" s="1"/>
  <c r="C28" i="44"/>
  <c r="H28" i="44" s="1"/>
  <c r="C28" i="79"/>
  <c r="H28" i="79" s="1"/>
  <c r="C15" i="40"/>
  <c r="H15" i="40" s="1"/>
  <c r="C16" i="339"/>
  <c r="H16" i="339" s="1"/>
  <c r="C11" i="330"/>
  <c r="C24" i="321"/>
  <c r="H24" i="321" s="1"/>
  <c r="C20" i="312"/>
  <c r="H20" i="312" s="1"/>
  <c r="C16" i="64"/>
  <c r="H16" i="64" s="1"/>
  <c r="C16" i="57"/>
  <c r="H16" i="57" s="1"/>
  <c r="C20" i="40"/>
  <c r="H20" i="40" s="1"/>
  <c r="C16" i="27"/>
  <c r="H16" i="27" s="1"/>
  <c r="C17" i="330"/>
  <c r="H17" i="330" s="1"/>
  <c r="C12" i="321"/>
  <c r="C25" i="312"/>
  <c r="H25" i="312" s="1"/>
  <c r="C21" i="64"/>
  <c r="H21" i="64" s="1"/>
  <c r="C27" i="63"/>
  <c r="H27" i="63" s="1"/>
  <c r="C21" i="57"/>
  <c r="H21" i="57" s="1"/>
  <c r="C25" i="40"/>
  <c r="H25" i="40" s="1"/>
  <c r="C22" i="330"/>
  <c r="H22" i="330" s="1"/>
  <c r="C18" i="321"/>
  <c r="H18" i="321" s="1"/>
  <c r="C14" i="312"/>
  <c r="H14" i="312" s="1"/>
  <c r="C26" i="64"/>
  <c r="H26" i="64" s="1"/>
  <c r="C14" i="40"/>
  <c r="H14" i="40" s="1"/>
  <c r="C30" i="15"/>
  <c r="H30" i="15" s="1"/>
  <c r="C30" i="76"/>
  <c r="H30" i="76" s="1"/>
  <c r="C26" i="32"/>
  <c r="H26" i="32" s="1"/>
  <c r="C14" i="339"/>
  <c r="H14" i="339" s="1"/>
  <c r="C27" i="330"/>
  <c r="H27" i="330" s="1"/>
  <c r="C23" i="321"/>
  <c r="H23" i="321" s="1"/>
  <c r="C19" i="312"/>
  <c r="H19" i="312" s="1"/>
  <c r="C15" i="64"/>
  <c r="H15" i="64" s="1"/>
  <c r="C27" i="62"/>
  <c r="H27" i="62" s="1"/>
  <c r="C15" i="57"/>
  <c r="H15" i="57" s="1"/>
  <c r="C23" i="56"/>
  <c r="H23" i="56" s="1"/>
  <c r="C28" i="14"/>
  <c r="H28" i="14" s="1"/>
  <c r="C28" i="78"/>
  <c r="H28" i="78" s="1"/>
  <c r="C28" i="85"/>
  <c r="H28" i="85" s="1"/>
  <c r="C19" i="40"/>
  <c r="H19" i="40" s="1"/>
  <c r="C15" i="27"/>
  <c r="H15" i="27" s="1"/>
  <c r="C27" i="25"/>
  <c r="H27" i="25" s="1"/>
  <c r="C16" i="330"/>
  <c r="H16" i="330" s="1"/>
  <c r="C11" i="321"/>
  <c r="C24" i="312"/>
  <c r="H24" i="312" s="1"/>
  <c r="C20" i="64"/>
  <c r="H20" i="64" s="1"/>
  <c r="C20" i="57"/>
  <c r="H20" i="57" s="1"/>
  <c r="C21" i="330"/>
  <c r="H21" i="330" s="1"/>
  <c r="C27" i="329"/>
  <c r="H27" i="329" s="1"/>
  <c r="C17" i="321"/>
  <c r="H17" i="321" s="1"/>
  <c r="C12" i="312"/>
  <c r="C25" i="64"/>
  <c r="H25" i="64" s="1"/>
  <c r="C13" i="339"/>
  <c r="H13" i="339" s="1"/>
  <c r="C26" i="330"/>
  <c r="H26" i="330" s="1"/>
  <c r="C22" i="321"/>
  <c r="H22" i="321" s="1"/>
  <c r="C18" i="312"/>
  <c r="H18" i="312" s="1"/>
  <c r="C14" i="64"/>
  <c r="H14" i="64" s="1"/>
  <c r="C14" i="57"/>
  <c r="H14" i="57" s="1"/>
  <c r="C18" i="40"/>
  <c r="H18" i="40" s="1"/>
  <c r="C30" i="38"/>
  <c r="H30" i="38" s="1"/>
  <c r="C26" i="29"/>
  <c r="H26" i="29" s="1"/>
  <c r="C14" i="27"/>
  <c r="H14" i="27" s="1"/>
  <c r="C15" i="330"/>
  <c r="H15" i="330" s="1"/>
  <c r="C27" i="328"/>
  <c r="H27" i="328" s="1"/>
  <c r="C27" i="321"/>
  <c r="H27" i="321" s="1"/>
  <c r="C23" i="312"/>
  <c r="H23" i="312" s="1"/>
  <c r="C19" i="64"/>
  <c r="H19" i="64" s="1"/>
  <c r="C19" i="57"/>
  <c r="H19" i="57" s="1"/>
  <c r="C28" i="51"/>
  <c r="H28" i="51" s="1"/>
  <c r="C28" i="46"/>
  <c r="H28" i="46" s="1"/>
  <c r="C28" i="84"/>
  <c r="H28" i="84" s="1"/>
  <c r="C23" i="40"/>
  <c r="H23" i="40" s="1"/>
  <c r="C19" i="32"/>
  <c r="H19" i="32" s="1"/>
  <c r="C12" i="339"/>
  <c r="C25" i="330"/>
  <c r="H25" i="330" s="1"/>
  <c r="C21" i="321"/>
  <c r="H21" i="321" s="1"/>
  <c r="C27" i="320"/>
  <c r="H27" i="320" s="1"/>
  <c r="C17" i="312"/>
  <c r="H17" i="312" s="1"/>
  <c r="C12" i="64"/>
  <c r="C12" i="57"/>
  <c r="C17" i="40"/>
  <c r="H17" i="40" s="1"/>
  <c r="C14" i="330"/>
  <c r="H14" i="330" s="1"/>
  <c r="C26" i="321"/>
  <c r="H26" i="321" s="1"/>
  <c r="C19" i="330"/>
  <c r="H19" i="330" s="1"/>
  <c r="C15" i="321"/>
  <c r="H15" i="321" s="1"/>
  <c r="C27" i="319"/>
  <c r="H27" i="319" s="1"/>
  <c r="C27" i="312"/>
  <c r="H27" i="312" s="1"/>
  <c r="C23" i="64"/>
  <c r="H23" i="64" s="1"/>
  <c r="C23" i="57"/>
  <c r="H23" i="57" s="1"/>
  <c r="C23" i="55"/>
  <c r="H23" i="55" s="1"/>
  <c r="C28" i="45"/>
  <c r="H28" i="45" s="1"/>
  <c r="C28" i="83"/>
  <c r="H28" i="83" s="1"/>
  <c r="C27" i="40"/>
  <c r="H27" i="40" s="1"/>
  <c r="C11" i="339"/>
  <c r="C24" i="330"/>
  <c r="H24" i="330" s="1"/>
  <c r="C20" i="321"/>
  <c r="H20" i="321" s="1"/>
  <c r="C16" i="312"/>
  <c r="H16" i="312" s="1"/>
  <c r="C11" i="64"/>
  <c r="C11" i="57"/>
  <c r="C16" i="40"/>
  <c r="H16" i="40" s="1"/>
  <c r="C26" i="80"/>
  <c r="H26" i="80" s="1"/>
  <c r="C11" i="27"/>
  <c r="L60" i="295"/>
  <c r="L52" i="295"/>
  <c r="L57" i="295"/>
  <c r="L50" i="295"/>
  <c r="L39" i="295"/>
  <c r="L279" i="351"/>
  <c r="L282" i="351"/>
  <c r="L283" i="351"/>
  <c r="L276" i="351"/>
  <c r="L278" i="351"/>
  <c r="L191" i="351"/>
  <c r="L23" i="349"/>
  <c r="L25" i="349"/>
  <c r="R39" i="99"/>
  <c r="Q39" i="99"/>
  <c r="R305" i="351"/>
  <c r="Q305" i="351"/>
  <c r="Q44" i="351"/>
  <c r="R44" i="351"/>
  <c r="R18" i="295"/>
  <c r="Q18" i="295"/>
  <c r="R28" i="142"/>
  <c r="Q28" i="142"/>
  <c r="R141" i="103"/>
  <c r="Q141" i="103"/>
  <c r="R33" i="103"/>
  <c r="Q32" i="103"/>
  <c r="R34" i="103"/>
  <c r="Q33" i="103"/>
  <c r="Q36" i="103"/>
  <c r="Q34" i="103"/>
  <c r="R35" i="103"/>
  <c r="R32" i="103"/>
  <c r="R36" i="103"/>
  <c r="Q35" i="103"/>
  <c r="R62" i="101"/>
  <c r="R63" i="101"/>
  <c r="R64" i="101"/>
  <c r="Q63" i="101"/>
  <c r="Q64" i="101"/>
  <c r="Q62" i="101"/>
  <c r="R9" i="350"/>
  <c r="Q9" i="350"/>
  <c r="R16" i="107"/>
  <c r="Q16" i="107"/>
  <c r="R248" i="4"/>
  <c r="Q248" i="4"/>
  <c r="R21" i="4"/>
  <c r="Q21" i="4"/>
  <c r="R48" i="253"/>
  <c r="Q48" i="253"/>
  <c r="Q52" i="253"/>
  <c r="R623" i="103"/>
  <c r="Q623" i="103"/>
  <c r="Q572" i="103"/>
  <c r="R572" i="103"/>
  <c r="R136" i="103"/>
  <c r="R24" i="103"/>
  <c r="Q23" i="103"/>
  <c r="Q136" i="103"/>
  <c r="R27" i="103"/>
  <c r="Q26" i="103"/>
  <c r="R26" i="103"/>
  <c r="R21" i="103"/>
  <c r="Q21" i="103"/>
  <c r="Q27" i="103"/>
  <c r="R13" i="103"/>
  <c r="Q13" i="103"/>
  <c r="R23" i="103"/>
  <c r="R15" i="103"/>
  <c r="R16" i="103"/>
  <c r="Q15" i="103"/>
  <c r="Q16" i="103"/>
  <c r="R25" i="103"/>
  <c r="R18" i="103"/>
  <c r="Q25" i="103"/>
  <c r="Q18" i="103"/>
  <c r="Q24" i="103"/>
  <c r="R74" i="363"/>
  <c r="Q74" i="363"/>
  <c r="R113" i="363"/>
  <c r="Q113" i="363"/>
  <c r="R115" i="363"/>
  <c r="Q115" i="363"/>
  <c r="R225" i="4"/>
  <c r="Q225" i="4"/>
  <c r="R246" i="4"/>
  <c r="Q246" i="4"/>
  <c r="R16" i="253"/>
  <c r="Q16" i="253"/>
  <c r="R144" i="295"/>
  <c r="R145" i="295"/>
  <c r="Q144" i="295"/>
  <c r="Q145" i="295"/>
  <c r="Q150" i="295"/>
  <c r="R100" i="295"/>
  <c r="R101" i="295"/>
  <c r="Q100" i="295"/>
  <c r="Q101" i="295"/>
  <c r="R150" i="295"/>
  <c r="R16" i="295"/>
  <c r="R17" i="295"/>
  <c r="Q16" i="295"/>
  <c r="Q17" i="295"/>
  <c r="R149" i="295"/>
  <c r="Q149" i="295"/>
  <c r="Q30" i="142"/>
  <c r="R66" i="142"/>
  <c r="Q66" i="142"/>
  <c r="R30" i="142"/>
  <c r="R571" i="103"/>
  <c r="Q571" i="103"/>
  <c r="R430" i="103"/>
  <c r="Q430" i="103"/>
  <c r="R502" i="103"/>
  <c r="Q502" i="103"/>
  <c r="Q359" i="103"/>
  <c r="R327" i="103"/>
  <c r="Q327" i="103"/>
  <c r="R359" i="103"/>
  <c r="R244" i="103"/>
  <c r="Q244" i="103"/>
  <c r="R247" i="103"/>
  <c r="Q247" i="103"/>
  <c r="Q131" i="103"/>
  <c r="R133" i="103"/>
  <c r="Q133" i="103"/>
  <c r="R131" i="103"/>
  <c r="R329" i="101"/>
  <c r="R248" i="101"/>
  <c r="Q247" i="101"/>
  <c r="R330" i="101"/>
  <c r="Q329" i="101"/>
  <c r="Q248" i="101"/>
  <c r="Q330" i="101"/>
  <c r="R112" i="101"/>
  <c r="R113" i="101"/>
  <c r="Q112" i="101"/>
  <c r="Q113" i="101"/>
  <c r="R65" i="101"/>
  <c r="R180" i="101"/>
  <c r="R66" i="101"/>
  <c r="Q65" i="101"/>
  <c r="R181" i="101"/>
  <c r="Q180" i="101"/>
  <c r="Q66" i="101"/>
  <c r="Q181" i="101"/>
  <c r="R247" i="101"/>
  <c r="R9" i="101"/>
  <c r="Q9" i="101"/>
  <c r="Q23" i="358"/>
  <c r="R12" i="363"/>
  <c r="R13" i="363"/>
  <c r="Q12" i="363"/>
  <c r="R14" i="363"/>
  <c r="Q13" i="363"/>
  <c r="R15" i="363"/>
  <c r="Q14" i="363"/>
  <c r="R16" i="363"/>
  <c r="Q15" i="363"/>
  <c r="Q12" i="358"/>
  <c r="R17" i="363"/>
  <c r="Q16" i="363"/>
  <c r="R18" i="363"/>
  <c r="Q17" i="363"/>
  <c r="R19" i="363"/>
  <c r="Q18" i="363"/>
  <c r="R20" i="363"/>
  <c r="Q19" i="363"/>
  <c r="R68" i="358"/>
  <c r="Q20" i="363"/>
  <c r="Q68" i="358"/>
  <c r="R23" i="358"/>
  <c r="R544" i="99"/>
  <c r="Q544" i="99"/>
  <c r="R567" i="99"/>
  <c r="Q567" i="99"/>
  <c r="R512" i="99"/>
  <c r="Q512" i="99"/>
  <c r="R521" i="99"/>
  <c r="R12" i="358"/>
  <c r="Q521" i="99"/>
  <c r="R471" i="99"/>
  <c r="Q471" i="99"/>
  <c r="R472" i="99"/>
  <c r="Q472" i="99"/>
  <c r="R324" i="99"/>
  <c r="R344" i="99"/>
  <c r="Q344" i="99"/>
  <c r="R362" i="99"/>
  <c r="Q362" i="99"/>
  <c r="R246" i="99"/>
  <c r="Q246" i="99"/>
  <c r="Q249" i="99"/>
  <c r="R163" i="99"/>
  <c r="Q250" i="99"/>
  <c r="Q165" i="99"/>
  <c r="R166" i="99"/>
  <c r="Q38" i="99"/>
  <c r="Q166" i="99"/>
  <c r="Q41" i="99"/>
  <c r="R114" i="99"/>
  <c r="R115" i="99"/>
  <c r="Q114" i="99"/>
  <c r="Q163" i="99"/>
  <c r="Q324" i="99"/>
  <c r="R355" i="351"/>
  <c r="Q355" i="351"/>
  <c r="Q115" i="99"/>
  <c r="R165" i="99"/>
  <c r="R340" i="351"/>
  <c r="Q340" i="351"/>
  <c r="R315" i="351"/>
  <c r="Q317" i="351"/>
  <c r="R317" i="351"/>
  <c r="R140" i="351"/>
  <c r="Q140" i="351"/>
  <c r="Q315" i="351"/>
  <c r="R42" i="350"/>
  <c r="Q42" i="350"/>
  <c r="R44" i="350"/>
  <c r="R96" i="350"/>
  <c r="Q44" i="350"/>
  <c r="Q96" i="350"/>
  <c r="R10" i="350"/>
  <c r="R11" i="350"/>
  <c r="Q10" i="350"/>
  <c r="Q11" i="350"/>
  <c r="R70" i="350"/>
  <c r="Q71" i="350"/>
  <c r="R98" i="107"/>
  <c r="Q98" i="107"/>
  <c r="R49" i="107"/>
  <c r="Q49" i="107"/>
  <c r="R71" i="350"/>
  <c r="Q70" i="350"/>
  <c r="R95" i="107"/>
  <c r="R96" i="107"/>
  <c r="Q95" i="107"/>
  <c r="Q96" i="107"/>
  <c r="R13" i="107"/>
  <c r="R15" i="107"/>
  <c r="R48" i="107"/>
  <c r="R51" i="107"/>
  <c r="Q51" i="107"/>
  <c r="R831" i="4"/>
  <c r="Q831" i="4"/>
  <c r="R720" i="4"/>
  <c r="Q720" i="4"/>
  <c r="R586" i="4"/>
  <c r="Q586" i="4"/>
  <c r="R588" i="4"/>
  <c r="R522" i="4"/>
  <c r="Q588" i="4"/>
  <c r="Q522" i="4"/>
  <c r="R525" i="4"/>
  <c r="Q525" i="4"/>
  <c r="R545" i="4"/>
  <c r="Q545" i="4"/>
  <c r="R667" i="4"/>
  <c r="Q667" i="4"/>
  <c r="R366" i="4"/>
  <c r="Q366" i="4"/>
  <c r="R431" i="4"/>
  <c r="Q432" i="4"/>
  <c r="R326" i="4"/>
  <c r="Q326" i="4"/>
  <c r="R202" i="4"/>
  <c r="Q202" i="4"/>
  <c r="R140" i="4"/>
  <c r="Q140" i="4"/>
  <c r="R285" i="4"/>
  <c r="Q285" i="4"/>
  <c r="R287" i="4"/>
  <c r="R432" i="4"/>
  <c r="Q287" i="4"/>
  <c r="Q431" i="4"/>
  <c r="R173" i="253"/>
  <c r="Q173" i="253"/>
  <c r="R80" i="4"/>
  <c r="Q80" i="4"/>
  <c r="R20" i="4"/>
  <c r="R22" i="4"/>
  <c r="R202" i="253"/>
  <c r="R204" i="253"/>
  <c r="Q204" i="253"/>
  <c r="R46" i="4"/>
  <c r="R47" i="4"/>
  <c r="Q202" i="253"/>
  <c r="R27" i="252"/>
  <c r="Q27" i="252"/>
  <c r="Q9" i="365"/>
  <c r="Q134" i="103"/>
  <c r="R134" i="103"/>
  <c r="Q135" i="103"/>
  <c r="R11" i="363"/>
  <c r="Q11" i="363"/>
  <c r="Q48" i="107"/>
  <c r="Q13" i="107"/>
  <c r="Q15" i="107"/>
  <c r="R34" i="282"/>
  <c r="Q34" i="282"/>
  <c r="Q20" i="282"/>
  <c r="R20" i="282"/>
  <c r="R816" i="4"/>
  <c r="R543" i="4"/>
  <c r="Q543" i="4"/>
  <c r="R687" i="4"/>
  <c r="Q816" i="4"/>
  <c r="Q687" i="4"/>
  <c r="R389" i="4"/>
  <c r="Q389" i="4"/>
  <c r="Q133" i="4"/>
  <c r="Q249" i="4"/>
  <c r="Q96" i="4"/>
  <c r="R133" i="4"/>
  <c r="Q47" i="4"/>
  <c r="R249" i="4"/>
  <c r="R96" i="4"/>
  <c r="Q20" i="4"/>
  <c r="Q22" i="4"/>
  <c r="R201" i="253"/>
  <c r="Q201" i="253"/>
  <c r="Q46" i="4"/>
  <c r="Q14" i="276"/>
  <c r="R9" i="276"/>
  <c r="Q9" i="276"/>
  <c r="R14" i="276"/>
  <c r="Q20" i="103"/>
  <c r="R22" i="103"/>
  <c r="R12" i="103"/>
  <c r="Q22" i="103"/>
  <c r="Q12" i="103"/>
  <c r="R14" i="103"/>
  <c r="Q14" i="103"/>
  <c r="Q17" i="103"/>
  <c r="R20" i="103"/>
  <c r="R17" i="103"/>
  <c r="R124" i="363"/>
  <c r="Q123" i="363"/>
  <c r="R125" i="363"/>
  <c r="Q124" i="363"/>
  <c r="R72" i="363"/>
  <c r="Q125" i="363"/>
  <c r="R73" i="363"/>
  <c r="Q72" i="363"/>
  <c r="Q73" i="363"/>
  <c r="R112" i="363"/>
  <c r="Q112" i="363"/>
  <c r="R114" i="363"/>
  <c r="Q114" i="363"/>
  <c r="R121" i="363"/>
  <c r="R122" i="363"/>
  <c r="Q121" i="363"/>
  <c r="R87" i="363"/>
  <c r="R123" i="363"/>
  <c r="Q122" i="363"/>
  <c r="Q87" i="363"/>
  <c r="R32" i="99"/>
  <c r="Q32" i="99"/>
  <c r="R52" i="282"/>
  <c r="Q52" i="282"/>
  <c r="R810" i="4"/>
  <c r="Q810" i="4"/>
  <c r="R813" i="4"/>
  <c r="R814" i="4"/>
  <c r="Q813" i="4"/>
  <c r="Q814" i="4"/>
  <c r="R669" i="4"/>
  <c r="Q669" i="4"/>
  <c r="R670" i="4"/>
  <c r="Q670" i="4"/>
  <c r="R226" i="4"/>
  <c r="R227" i="4"/>
  <c r="Q226" i="4"/>
  <c r="R228" i="4"/>
  <c r="Q227" i="4"/>
  <c r="R229" i="4"/>
  <c r="Q228" i="4"/>
  <c r="Q229" i="4"/>
  <c r="R86" i="4"/>
  <c r="Q86" i="4"/>
  <c r="R82" i="4"/>
  <c r="Q82" i="4"/>
  <c r="Q102" i="295"/>
  <c r="R85" i="295"/>
  <c r="Q85" i="295"/>
  <c r="R143" i="295"/>
  <c r="Q143" i="295"/>
  <c r="R148" i="295"/>
  <c r="R102" i="295"/>
  <c r="Q15" i="295"/>
  <c r="R51" i="276"/>
  <c r="Q51" i="276"/>
  <c r="Q148" i="295"/>
  <c r="R14" i="295"/>
  <c r="R74" i="142"/>
  <c r="R15" i="295"/>
  <c r="Q14" i="295"/>
  <c r="R68" i="142"/>
  <c r="R75" i="142"/>
  <c r="Q75" i="142"/>
  <c r="Q68" i="142"/>
  <c r="R34" i="142"/>
  <c r="Q34" i="142"/>
  <c r="R36" i="142"/>
  <c r="Q36" i="142"/>
  <c r="Q74" i="142"/>
  <c r="R32" i="142"/>
  <c r="Q32" i="142"/>
  <c r="R573" i="103"/>
  <c r="Q573" i="103"/>
  <c r="Q503" i="103"/>
  <c r="R407" i="103"/>
  <c r="Q407" i="103"/>
  <c r="R503" i="103"/>
  <c r="R411" i="103"/>
  <c r="R399" i="103"/>
  <c r="Q399" i="103"/>
  <c r="Q450" i="103"/>
  <c r="Q326" i="103"/>
  <c r="Q333" i="103"/>
  <c r="Q411" i="103"/>
  <c r="R326" i="103"/>
  <c r="R307" i="103"/>
  <c r="R291" i="103"/>
  <c r="Q307" i="103"/>
  <c r="Q291" i="103"/>
  <c r="R275" i="103"/>
  <c r="R243" i="103"/>
  <c r="Q275" i="103"/>
  <c r="Q243" i="103"/>
  <c r="R227" i="103"/>
  <c r="R261" i="103"/>
  <c r="Q261" i="103"/>
  <c r="R333" i="103"/>
  <c r="R231" i="103"/>
  <c r="Q231" i="103"/>
  <c r="R266" i="103"/>
  <c r="R302" i="103"/>
  <c r="Q302" i="103"/>
  <c r="R287" i="103"/>
  <c r="Q287" i="103"/>
  <c r="Q266" i="103"/>
  <c r="R174" i="103"/>
  <c r="R142" i="103"/>
  <c r="R191" i="103"/>
  <c r="Q174" i="103"/>
  <c r="R143" i="103"/>
  <c r="Q191" i="103"/>
  <c r="R209" i="103"/>
  <c r="Q209" i="103"/>
  <c r="R194" i="103"/>
  <c r="Q194" i="103"/>
  <c r="R179" i="103"/>
  <c r="Q179" i="103"/>
  <c r="R148" i="103"/>
  <c r="R132" i="103"/>
  <c r="R214" i="103"/>
  <c r="Q227" i="103"/>
  <c r="Q214" i="103"/>
  <c r="R151" i="103"/>
  <c r="R184" i="103"/>
  <c r="Q151" i="103"/>
  <c r="Q184" i="103"/>
  <c r="Q148" i="103"/>
  <c r="R139" i="103"/>
  <c r="R144" i="103"/>
  <c r="Q144" i="103"/>
  <c r="R130" i="103"/>
  <c r="Q130" i="103"/>
  <c r="R138" i="103"/>
  <c r="Q143" i="103"/>
  <c r="Q132" i="103"/>
  <c r="R386" i="101"/>
  <c r="R370" i="101"/>
  <c r="Q369" i="101"/>
  <c r="Q386" i="101"/>
  <c r="Q370" i="101"/>
  <c r="R391" i="101"/>
  <c r="Q391" i="101"/>
  <c r="R360" i="101"/>
  <c r="R361" i="101"/>
  <c r="Q360" i="101"/>
  <c r="Q361" i="101"/>
  <c r="R396" i="101"/>
  <c r="Q397" i="101"/>
  <c r="Q349" i="101"/>
  <c r="R369" i="101"/>
  <c r="R349" i="101"/>
  <c r="Q278" i="101"/>
  <c r="R312" i="101"/>
  <c r="R313" i="101"/>
  <c r="Q312" i="101"/>
  <c r="R249" i="101"/>
  <c r="R331" i="101"/>
  <c r="Q313" i="101"/>
  <c r="R266" i="101"/>
  <c r="R250" i="101"/>
  <c r="Q249" i="101"/>
  <c r="R332" i="101"/>
  <c r="Q331" i="101"/>
  <c r="Q266" i="101"/>
  <c r="Q250" i="101"/>
  <c r="Q332" i="101"/>
  <c r="R301" i="101"/>
  <c r="Q301" i="101"/>
  <c r="R397" i="101"/>
  <c r="R287" i="101"/>
  <c r="R288" i="101"/>
  <c r="Q287" i="101"/>
  <c r="Q288" i="101"/>
  <c r="Q396" i="101"/>
  <c r="R307" i="101"/>
  <c r="Q307" i="101"/>
  <c r="R278" i="101"/>
  <c r="R193" i="101"/>
  <c r="Q193" i="101"/>
  <c r="R96" i="101"/>
  <c r="R47" i="101"/>
  <c r="R227" i="101"/>
  <c r="R114" i="101"/>
  <c r="R97" i="101"/>
  <c r="Q96" i="101"/>
  <c r="Q47" i="101"/>
  <c r="Q227" i="101"/>
  <c r="R212" i="101"/>
  <c r="R147" i="101"/>
  <c r="R115" i="101"/>
  <c r="Q114" i="101"/>
  <c r="Q97" i="101"/>
  <c r="R213" i="101"/>
  <c r="Q212" i="101"/>
  <c r="R148" i="101"/>
  <c r="Q147" i="101"/>
  <c r="Q115" i="101"/>
  <c r="Q213" i="101"/>
  <c r="R182" i="101"/>
  <c r="R165" i="101"/>
  <c r="Q148" i="101"/>
  <c r="R183" i="101"/>
  <c r="Q182" i="101"/>
  <c r="R166" i="101"/>
  <c r="Q165" i="101"/>
  <c r="Q183" i="101"/>
  <c r="Q166" i="101"/>
  <c r="R86" i="101"/>
  <c r="Q86" i="101"/>
  <c r="R202" i="101"/>
  <c r="R137" i="101"/>
  <c r="R233" i="101"/>
  <c r="Q233" i="101"/>
  <c r="R234" i="101"/>
  <c r="Q234" i="101"/>
  <c r="R74" i="101"/>
  <c r="R39" i="101"/>
  <c r="R126" i="363"/>
  <c r="Q137" i="101"/>
  <c r="Q74" i="101"/>
  <c r="Q39" i="101"/>
  <c r="R10" i="101"/>
  <c r="Q126" i="363"/>
  <c r="Q10" i="101"/>
  <c r="R30" i="101"/>
  <c r="Q30" i="101"/>
  <c r="R96" i="363"/>
  <c r="R73" i="101"/>
  <c r="Q96" i="363"/>
  <c r="Q73" i="101"/>
  <c r="R133" i="363"/>
  <c r="Q133" i="363"/>
  <c r="Q84" i="363"/>
  <c r="Q202" i="101"/>
  <c r="R75" i="358"/>
  <c r="Q75" i="358"/>
  <c r="R11" i="358"/>
  <c r="R44" i="358"/>
  <c r="R28" i="358"/>
  <c r="R84" i="363"/>
  <c r="Q46" i="363"/>
  <c r="Q44" i="358"/>
  <c r="Q28" i="358"/>
  <c r="R13" i="358"/>
  <c r="R82" i="358"/>
  <c r="Q65" i="363"/>
  <c r="Q82" i="358"/>
  <c r="R67" i="358"/>
  <c r="R32" i="358"/>
  <c r="R36" i="363"/>
  <c r="R84" i="358"/>
  <c r="Q67" i="358"/>
  <c r="Q32" i="358"/>
  <c r="Q36" i="363"/>
  <c r="Q84" i="358"/>
  <c r="Q70" i="358"/>
  <c r="R21" i="358"/>
  <c r="R22" i="358"/>
  <c r="Q21" i="358"/>
  <c r="Q22" i="358"/>
  <c r="Q558" i="99"/>
  <c r="Q503" i="99"/>
  <c r="R473" i="99"/>
  <c r="R18" i="357"/>
  <c r="R19" i="357"/>
  <c r="Q18" i="357"/>
  <c r="R526" i="99"/>
  <c r="Q19" i="357"/>
  <c r="R545" i="99"/>
  <c r="Q526" i="99"/>
  <c r="R70" i="358"/>
  <c r="Q545" i="99"/>
  <c r="Q13" i="358"/>
  <c r="R568" i="99"/>
  <c r="R550" i="99"/>
  <c r="R530" i="99"/>
  <c r="Q11" i="358"/>
  <c r="R569" i="99"/>
  <c r="Q568" i="99"/>
  <c r="Q550" i="99"/>
  <c r="Q530" i="99"/>
  <c r="R513" i="99"/>
  <c r="R9" i="357"/>
  <c r="Q569" i="99"/>
  <c r="R532" i="99"/>
  <c r="Q513" i="99"/>
  <c r="R10" i="357"/>
  <c r="Q9" i="357"/>
  <c r="Q532" i="99"/>
  <c r="R558" i="99"/>
  <c r="R503" i="99"/>
  <c r="Q473" i="99"/>
  <c r="R474" i="99"/>
  <c r="Q474" i="99"/>
  <c r="Q10" i="357"/>
  <c r="R271" i="99"/>
  <c r="Q270" i="99"/>
  <c r="R326" i="99"/>
  <c r="Q325" i="99"/>
  <c r="R327" i="99"/>
  <c r="Q326" i="99"/>
  <c r="R328" i="99"/>
  <c r="Q327" i="99"/>
  <c r="R345" i="99"/>
  <c r="Q328" i="99"/>
  <c r="Q345" i="99"/>
  <c r="R278" i="99"/>
  <c r="R230" i="99"/>
  <c r="T230" i="99" s="1"/>
  <c r="Q278" i="99"/>
  <c r="R247" i="99"/>
  <c r="Q230" i="99"/>
  <c r="R248" i="99"/>
  <c r="Q247" i="99"/>
  <c r="Q248" i="99"/>
  <c r="R178" i="99"/>
  <c r="Q177" i="99"/>
  <c r="R179" i="99"/>
  <c r="Q178" i="99"/>
  <c r="Q252" i="99"/>
  <c r="R157" i="99"/>
  <c r="R167" i="99"/>
  <c r="Q157" i="99"/>
  <c r="Q167" i="99"/>
  <c r="R168" i="99"/>
  <c r="R144" i="99"/>
  <c r="R111" i="99"/>
  <c r="Q9" i="356"/>
  <c r="Q168" i="99"/>
  <c r="Q144" i="99"/>
  <c r="R112" i="99"/>
  <c r="Q111" i="99"/>
  <c r="Q271" i="99"/>
  <c r="Q112" i="99"/>
  <c r="Q253" i="99"/>
  <c r="R13" i="356"/>
  <c r="R325" i="99"/>
  <c r="R270" i="99"/>
  <c r="R177" i="99"/>
  <c r="R149" i="99"/>
  <c r="R117" i="99"/>
  <c r="Q116" i="99"/>
  <c r="Q149" i="99"/>
  <c r="R118" i="99"/>
  <c r="Q117" i="99"/>
  <c r="R119" i="99"/>
  <c r="Q118" i="99"/>
  <c r="R164" i="99"/>
  <c r="R120" i="99"/>
  <c r="Q119" i="99"/>
  <c r="R20" i="356"/>
  <c r="Q164" i="99"/>
  <c r="R121" i="99"/>
  <c r="Q20" i="356"/>
  <c r="Q354" i="351"/>
  <c r="Q52" i="99"/>
  <c r="R342" i="351"/>
  <c r="R343" i="351"/>
  <c r="Q342" i="351"/>
  <c r="Q343" i="351"/>
  <c r="R345" i="351"/>
  <c r="Q345" i="351"/>
  <c r="R9" i="356"/>
  <c r="R365" i="351"/>
  <c r="R311" i="351"/>
  <c r="R313" i="351"/>
  <c r="Q312" i="351"/>
  <c r="R350" i="351"/>
  <c r="R314" i="351"/>
  <c r="Q313" i="351"/>
  <c r="R352" i="351"/>
  <c r="Q350" i="351"/>
  <c r="Q314" i="351"/>
  <c r="R116" i="99"/>
  <c r="Q13" i="356"/>
  <c r="R353" i="351"/>
  <c r="Q352" i="351"/>
  <c r="R354" i="351"/>
  <c r="Q353" i="351"/>
  <c r="R46" i="351"/>
  <c r="Q46" i="351"/>
  <c r="R102" i="351"/>
  <c r="R103" i="351"/>
  <c r="Q102" i="351"/>
  <c r="R104" i="351"/>
  <c r="Q103" i="351"/>
  <c r="R87" i="351"/>
  <c r="R70" i="351"/>
  <c r="R312" i="351"/>
  <c r="Q104" i="351"/>
  <c r="Q87" i="351"/>
  <c r="Q70" i="351"/>
  <c r="R56" i="351"/>
  <c r="Q365" i="351"/>
  <c r="Q57" i="351"/>
  <c r="Q311" i="351"/>
  <c r="R92" i="351"/>
  <c r="Q92" i="351"/>
  <c r="R77" i="351"/>
  <c r="R60" i="351"/>
  <c r="Q77" i="351"/>
  <c r="Q60" i="351"/>
  <c r="R11" i="351"/>
  <c r="Q75" i="350"/>
  <c r="Q11" i="351"/>
  <c r="R43" i="350"/>
  <c r="Q43" i="350"/>
  <c r="Q56" i="351"/>
  <c r="R45" i="350"/>
  <c r="R46" i="350"/>
  <c r="Q45" i="350"/>
  <c r="Q46" i="350"/>
  <c r="R17" i="351"/>
  <c r="R12" i="350"/>
  <c r="Q17" i="351"/>
  <c r="Q12" i="350"/>
  <c r="R16" i="350"/>
  <c r="R72" i="350"/>
  <c r="Q72" i="350"/>
  <c r="R57" i="351"/>
  <c r="R75" i="350"/>
  <c r="Q129" i="107"/>
  <c r="Q97" i="107"/>
  <c r="Q78" i="107"/>
  <c r="R99" i="107"/>
  <c r="R100" i="107"/>
  <c r="Q99" i="107"/>
  <c r="R65" i="107"/>
  <c r="Q100" i="107"/>
  <c r="Q65" i="107"/>
  <c r="R50" i="107"/>
  <c r="Q16" i="350"/>
  <c r="R187" i="107"/>
  <c r="R69" i="107"/>
  <c r="R53" i="107"/>
  <c r="R204" i="107"/>
  <c r="Q187" i="107"/>
  <c r="R137" i="107"/>
  <c r="Q69" i="107"/>
  <c r="Q53" i="107"/>
  <c r="R221" i="107"/>
  <c r="Q204" i="107"/>
  <c r="R157" i="107"/>
  <c r="Q137" i="107"/>
  <c r="R122" i="107"/>
  <c r="R36" i="107"/>
  <c r="Q221" i="107"/>
  <c r="R158" i="107"/>
  <c r="Q157" i="107"/>
  <c r="Q122" i="107"/>
  <c r="R159" i="107"/>
  <c r="Q158" i="107"/>
  <c r="R89" i="107"/>
  <c r="R76" i="107"/>
  <c r="R195" i="107"/>
  <c r="Q76" i="107"/>
  <c r="Q195" i="107"/>
  <c r="R129" i="107"/>
  <c r="R97" i="107"/>
  <c r="R78" i="107"/>
  <c r="R14" i="107"/>
  <c r="Q159" i="107"/>
  <c r="R17" i="107"/>
  <c r="R52" i="107"/>
  <c r="R18" i="107"/>
  <c r="Q17" i="107"/>
  <c r="Q52" i="107"/>
  <c r="Q18" i="107"/>
  <c r="Q50" i="107"/>
  <c r="Q36" i="107"/>
  <c r="R841" i="4"/>
  <c r="R723" i="4"/>
  <c r="Q722" i="4"/>
  <c r="Q841" i="4"/>
  <c r="Q723" i="4"/>
  <c r="R843" i="4"/>
  <c r="Q843" i="4"/>
  <c r="R832" i="4"/>
  <c r="Q832" i="4"/>
  <c r="R765" i="4"/>
  <c r="Q765" i="4"/>
  <c r="R721" i="4"/>
  <c r="R722" i="4"/>
  <c r="Q721" i="4"/>
  <c r="R688" i="4"/>
  <c r="Q668" i="4"/>
  <c r="Q688" i="4"/>
  <c r="R587" i="4"/>
  <c r="R503" i="4"/>
  <c r="Q587" i="4"/>
  <c r="Q503" i="4"/>
  <c r="R589" i="4"/>
  <c r="R523" i="4"/>
  <c r="R590" i="4"/>
  <c r="Q589" i="4"/>
  <c r="R624" i="4"/>
  <c r="Q590" i="4"/>
  <c r="R625" i="4"/>
  <c r="Q624" i="4"/>
  <c r="R592" i="4"/>
  <c r="R526" i="4"/>
  <c r="R626" i="4"/>
  <c r="Q625" i="4"/>
  <c r="Q592" i="4"/>
  <c r="R527" i="4"/>
  <c r="Q526" i="4"/>
  <c r="R690" i="4"/>
  <c r="Q626" i="4"/>
  <c r="R528" i="4"/>
  <c r="Q527" i="4"/>
  <c r="Q690" i="4"/>
  <c r="R546" i="4"/>
  <c r="R529" i="4"/>
  <c r="Q528" i="4"/>
  <c r="Q546" i="4"/>
  <c r="Q529" i="4"/>
  <c r="Q548" i="4"/>
  <c r="R668" i="4"/>
  <c r="R548" i="4"/>
  <c r="R367" i="4"/>
  <c r="R368" i="4"/>
  <c r="Q367" i="4"/>
  <c r="Q523" i="4"/>
  <c r="R369" i="4"/>
  <c r="Q368" i="4"/>
  <c r="R370" i="4"/>
  <c r="Q369" i="4"/>
  <c r="Q370" i="4"/>
  <c r="R391" i="4"/>
  <c r="R291" i="4"/>
  <c r="Q290" i="4"/>
  <c r="R480" i="4"/>
  <c r="R392" i="4"/>
  <c r="Q391" i="4"/>
  <c r="R481" i="4"/>
  <c r="Q480" i="4"/>
  <c r="Q481" i="4"/>
  <c r="R433" i="4"/>
  <c r="R434" i="4"/>
  <c r="Q433" i="4"/>
  <c r="R435" i="4"/>
  <c r="Q434" i="4"/>
  <c r="R329" i="4"/>
  <c r="Q435" i="4"/>
  <c r="Q329" i="4"/>
  <c r="Q288" i="4"/>
  <c r="Q253" i="4"/>
  <c r="R134" i="4"/>
  <c r="R101" i="4"/>
  <c r="Q100" i="4"/>
  <c r="Q134" i="4"/>
  <c r="R102" i="4"/>
  <c r="Q101" i="4"/>
  <c r="R203" i="4"/>
  <c r="R103" i="4"/>
  <c r="Q102" i="4"/>
  <c r="R289" i="4"/>
  <c r="Q203" i="4"/>
  <c r="Q103" i="4"/>
  <c r="Q289" i="4"/>
  <c r="R205" i="4"/>
  <c r="R167" i="4"/>
  <c r="Q205" i="4"/>
  <c r="R168" i="4"/>
  <c r="Q167" i="4"/>
  <c r="R139" i="4"/>
  <c r="Q168" i="4"/>
  <c r="Q139" i="4"/>
  <c r="R290" i="4"/>
  <c r="R74" i="4"/>
  <c r="Q392" i="4"/>
  <c r="Q291" i="4"/>
  <c r="R215" i="4"/>
  <c r="Q214" i="4"/>
  <c r="R97" i="4"/>
  <c r="R251" i="4"/>
  <c r="R216" i="4"/>
  <c r="Q215" i="4"/>
  <c r="Q251" i="4"/>
  <c r="Q216" i="4"/>
  <c r="R99" i="4"/>
  <c r="Q98" i="4"/>
  <c r="R288" i="4"/>
  <c r="R253" i="4"/>
  <c r="R100" i="4"/>
  <c r="Q99" i="4"/>
  <c r="R83" i="4"/>
  <c r="R48" i="4"/>
  <c r="R260" i="253"/>
  <c r="Q260" i="253"/>
  <c r="R226" i="253"/>
  <c r="Q226" i="253"/>
  <c r="R81" i="4"/>
  <c r="Q81" i="4"/>
  <c r="R247" i="253"/>
  <c r="Q83" i="4"/>
  <c r="Q247" i="253"/>
  <c r="R233" i="253"/>
  <c r="R98" i="4"/>
  <c r="R250" i="253"/>
  <c r="Q233" i="253"/>
  <c r="R214" i="4"/>
  <c r="Q74" i="4"/>
  <c r="R61" i="4"/>
  <c r="Q60" i="4"/>
  <c r="Q203" i="253"/>
  <c r="R62" i="4"/>
  <c r="Q61" i="4"/>
  <c r="R205" i="253"/>
  <c r="Q97" i="4"/>
  <c r="Q62" i="4"/>
  <c r="R206" i="253"/>
  <c r="Q205" i="253"/>
  <c r="Q206" i="253"/>
  <c r="Q29" i="252"/>
  <c r="R203" i="253"/>
  <c r="R78" i="253"/>
  <c r="R114" i="253"/>
  <c r="Q78" i="253"/>
  <c r="Q114" i="253"/>
  <c r="R60" i="4"/>
  <c r="Q250" i="253"/>
  <c r="R29" i="252"/>
  <c r="R167" i="295"/>
  <c r="Q167" i="295"/>
  <c r="R31" i="276"/>
  <c r="Q31" i="276"/>
  <c r="R9" i="277"/>
  <c r="Q9" i="277"/>
  <c r="Q633" i="103"/>
  <c r="Q27" i="365"/>
  <c r="Q139" i="103"/>
  <c r="Q142" i="103"/>
  <c r="R137" i="103"/>
  <c r="Q137" i="103"/>
  <c r="Q138" i="103"/>
  <c r="R48" i="101"/>
  <c r="R98" i="101"/>
  <c r="Q98" i="101"/>
  <c r="Q23" i="101"/>
  <c r="R16" i="101"/>
  <c r="Q48" i="101"/>
  <c r="R17" i="101"/>
  <c r="Q16" i="101"/>
  <c r="Q17" i="101"/>
  <c r="Q10" i="363"/>
  <c r="R29" i="363"/>
  <c r="Q29" i="363"/>
  <c r="R10" i="363"/>
  <c r="R231" i="99"/>
  <c r="T231" i="99" s="1"/>
  <c r="Q231" i="99"/>
  <c r="R10" i="355"/>
  <c r="Q10" i="355"/>
  <c r="Q179" i="99"/>
  <c r="Q120" i="99"/>
  <c r="Q121" i="99"/>
  <c r="R84" i="107"/>
  <c r="Q84" i="107"/>
  <c r="Q26" i="282"/>
  <c r="R9" i="282"/>
  <c r="Q9" i="282"/>
  <c r="Q14" i="107"/>
  <c r="R31" i="282"/>
  <c r="Q31" i="282"/>
  <c r="Q89" i="107"/>
  <c r="R35" i="282"/>
  <c r="Q35" i="282"/>
  <c r="R18" i="282"/>
  <c r="Q18" i="282"/>
  <c r="R24" i="282"/>
  <c r="R25" i="282"/>
  <c r="Q24" i="282"/>
  <c r="R26" i="282"/>
  <c r="Q25" i="282"/>
  <c r="R818" i="4"/>
  <c r="Q817" i="4"/>
  <c r="R819" i="4"/>
  <c r="Q818" i="4"/>
  <c r="Q819" i="4"/>
  <c r="R689" i="4"/>
  <c r="Q689" i="4"/>
  <c r="R544" i="4"/>
  <c r="Q544" i="4"/>
  <c r="R547" i="4"/>
  <c r="R817" i="4"/>
  <c r="Q547" i="4"/>
  <c r="R390" i="4"/>
  <c r="Q390" i="4"/>
  <c r="R136" i="4"/>
  <c r="Q136" i="4"/>
  <c r="R138" i="4"/>
  <c r="Q138" i="4"/>
  <c r="R250" i="4"/>
  <c r="Q250" i="4"/>
  <c r="R252" i="4"/>
  <c r="Q252" i="4"/>
  <c r="Q48" i="4"/>
  <c r="R23" i="4"/>
  <c r="R24" i="4"/>
  <c r="Q23" i="4"/>
  <c r="R25" i="4"/>
  <c r="Q24" i="4"/>
  <c r="Q25" i="4"/>
  <c r="R115" i="253"/>
  <c r="R64" i="253"/>
  <c r="Q115" i="253"/>
  <c r="R65" i="253"/>
  <c r="Q64" i="253"/>
  <c r="R14" i="253"/>
  <c r="Q65" i="253"/>
  <c r="Q14" i="253"/>
  <c r="R102" i="253"/>
  <c r="R56" i="253"/>
  <c r="R57" i="253"/>
  <c r="Q56" i="253"/>
  <c r="Q57" i="253"/>
  <c r="R139" i="295"/>
  <c r="R140" i="295"/>
  <c r="Q139" i="295"/>
  <c r="R141" i="295"/>
  <c r="Q140" i="295"/>
  <c r="R142" i="295"/>
  <c r="Q141" i="295"/>
  <c r="Q142" i="295"/>
  <c r="R146" i="295"/>
  <c r="R166" i="295"/>
  <c r="Q146" i="295"/>
  <c r="Q166" i="295"/>
  <c r="R171" i="295"/>
  <c r="R155" i="295"/>
  <c r="Q155" i="295"/>
  <c r="Q171" i="295"/>
  <c r="R576" i="103"/>
  <c r="Q576" i="103"/>
  <c r="R599" i="103"/>
  <c r="Q599" i="103"/>
  <c r="R584" i="103"/>
  <c r="Q584" i="103"/>
  <c r="R439" i="103"/>
  <c r="Q439" i="103"/>
  <c r="R363" i="103"/>
  <c r="R364" i="103"/>
  <c r="Q363" i="103"/>
  <c r="R350" i="103"/>
  <c r="R351" i="103"/>
  <c r="Q350" i="103"/>
  <c r="R369" i="103"/>
  <c r="R352" i="103"/>
  <c r="Q351" i="103"/>
  <c r="R353" i="103"/>
  <c r="Q352" i="103"/>
  <c r="R337" i="103"/>
  <c r="R324" i="103"/>
  <c r="Q323" i="103"/>
  <c r="R325" i="103"/>
  <c r="Q325" i="103"/>
  <c r="R239" i="103"/>
  <c r="Q337" i="103"/>
  <c r="R240" i="103"/>
  <c r="Q239" i="103"/>
  <c r="Q353" i="103"/>
  <c r="Q240" i="103"/>
  <c r="R308" i="103"/>
  <c r="Q308" i="103"/>
  <c r="R310" i="103"/>
  <c r="Q310" i="103"/>
  <c r="R311" i="103"/>
  <c r="Q324" i="103"/>
  <c r="Q311" i="103"/>
  <c r="R323" i="103"/>
  <c r="Q267" i="103"/>
  <c r="R303" i="103"/>
  <c r="Q303" i="103"/>
  <c r="R267" i="103"/>
  <c r="R140" i="103"/>
  <c r="Q140" i="103"/>
  <c r="R158" i="103"/>
  <c r="Q158" i="103"/>
  <c r="Q371" i="101"/>
  <c r="R323" i="101"/>
  <c r="Q274" i="101"/>
  <c r="Q323" i="101"/>
  <c r="R274" i="101"/>
  <c r="R215" i="101"/>
  <c r="Q215" i="101"/>
  <c r="R217" i="101"/>
  <c r="Q217" i="101"/>
  <c r="R88" i="101"/>
  <c r="R55" i="101"/>
  <c r="Q106" i="363"/>
  <c r="R179" i="363"/>
  <c r="Q92" i="363"/>
  <c r="Q88" i="101"/>
  <c r="Q179" i="363"/>
  <c r="Q93" i="363"/>
  <c r="Q166" i="363"/>
  <c r="Q168" i="363"/>
  <c r="R577" i="99"/>
  <c r="Q577" i="99"/>
  <c r="R494" i="99"/>
  <c r="Q494" i="99"/>
  <c r="Q286" i="99"/>
  <c r="Q218" i="99"/>
  <c r="Q227" i="99"/>
  <c r="Q219" i="99"/>
  <c r="Q211" i="99"/>
  <c r="R228" i="99"/>
  <c r="T228" i="99" s="1"/>
  <c r="R220" i="99"/>
  <c r="T220" i="99" s="1"/>
  <c r="Q228" i="99"/>
  <c r="Q220" i="99"/>
  <c r="R229" i="99"/>
  <c r="T229" i="99" s="1"/>
  <c r="R221" i="99"/>
  <c r="T221" i="99" s="1"/>
  <c r="R213" i="99"/>
  <c r="T213" i="99" s="1"/>
  <c r="R205" i="99"/>
  <c r="T205" i="99" s="1"/>
  <c r="Q229" i="99"/>
  <c r="Q221" i="99"/>
  <c r="Q213" i="99"/>
  <c r="Q205" i="99"/>
  <c r="R222" i="99"/>
  <c r="T222" i="99" s="1"/>
  <c r="Q222" i="99"/>
  <c r="R207" i="99"/>
  <c r="T207" i="99" s="1"/>
  <c r="Q207" i="99"/>
  <c r="R224" i="99"/>
  <c r="T224" i="99" s="1"/>
  <c r="Q224" i="99"/>
  <c r="Q251" i="99"/>
  <c r="R225" i="99"/>
  <c r="T225" i="99" s="1"/>
  <c r="R217" i="99"/>
  <c r="T217" i="99" s="1"/>
  <c r="Q225" i="99"/>
  <c r="Q217" i="99"/>
  <c r="R286" i="99"/>
  <c r="R211" i="99"/>
  <c r="T211" i="99" s="1"/>
  <c r="Q9" i="355"/>
  <c r="R11" i="355"/>
  <c r="R219" i="99"/>
  <c r="T219" i="99" s="1"/>
  <c r="R12" i="356"/>
  <c r="Q11" i="355"/>
  <c r="Q12" i="356"/>
  <c r="R218" i="99"/>
  <c r="T218" i="99" s="1"/>
  <c r="R17" i="356"/>
  <c r="R227" i="99"/>
  <c r="T227" i="99" s="1"/>
  <c r="Q17" i="356"/>
  <c r="R21" i="356"/>
  <c r="Q285" i="351"/>
  <c r="R9" i="355"/>
  <c r="Q286" i="351"/>
  <c r="Q290" i="351"/>
  <c r="Q291" i="351"/>
  <c r="Q327" i="351"/>
  <c r="Q329" i="351"/>
  <c r="Q21" i="356"/>
  <c r="Q331" i="351"/>
  <c r="R85" i="351"/>
  <c r="Q85" i="351"/>
  <c r="R59" i="351"/>
  <c r="R76" i="350"/>
  <c r="R93" i="350"/>
  <c r="Q76" i="350"/>
  <c r="Q93" i="350"/>
  <c r="R213" i="107"/>
  <c r="Q212" i="107"/>
  <c r="R197" i="107"/>
  <c r="R146" i="107"/>
  <c r="Q145" i="107"/>
  <c r="R114" i="107"/>
  <c r="Q113" i="107"/>
  <c r="R79" i="107"/>
  <c r="R214" i="107"/>
  <c r="Q213" i="107"/>
  <c r="Q197" i="107"/>
  <c r="R147" i="107"/>
  <c r="Q146" i="107"/>
  <c r="R131" i="107"/>
  <c r="R115" i="107"/>
  <c r="Q114" i="107"/>
  <c r="R80" i="107"/>
  <c r="Q79" i="107"/>
  <c r="R215" i="107"/>
  <c r="Q214" i="107"/>
  <c r="R199" i="107"/>
  <c r="R148" i="107"/>
  <c r="Q147" i="107"/>
  <c r="Q131" i="107"/>
  <c r="Q115" i="107"/>
  <c r="Q80" i="107"/>
  <c r="R216" i="107"/>
  <c r="Q215" i="107"/>
  <c r="R200" i="107"/>
  <c r="Q199" i="107"/>
  <c r="R149" i="107"/>
  <c r="Q148" i="107"/>
  <c r="R133" i="107"/>
  <c r="R101" i="107"/>
  <c r="Q30" i="107"/>
  <c r="R217" i="107"/>
  <c r="Q216" i="107"/>
  <c r="R201" i="107"/>
  <c r="Q200" i="107"/>
  <c r="R150" i="107"/>
  <c r="Q149" i="107"/>
  <c r="R134" i="107"/>
  <c r="Q133" i="107"/>
  <c r="Q101" i="107"/>
  <c r="R83" i="107"/>
  <c r="R67" i="107"/>
  <c r="R218" i="107"/>
  <c r="Q217" i="107"/>
  <c r="R202" i="107"/>
  <c r="Q201" i="107"/>
  <c r="R151" i="107"/>
  <c r="Q150" i="107"/>
  <c r="R135" i="107"/>
  <c r="Q134" i="107"/>
  <c r="Q83" i="107"/>
  <c r="R68" i="107"/>
  <c r="Q67" i="107"/>
  <c r="R219" i="107"/>
  <c r="Q218" i="107"/>
  <c r="R203" i="107"/>
  <c r="Q202" i="107"/>
  <c r="R152" i="107"/>
  <c r="Q151" i="107"/>
  <c r="R136" i="107"/>
  <c r="Q135" i="107"/>
  <c r="R104" i="107"/>
  <c r="Q68" i="107"/>
  <c r="R220" i="107"/>
  <c r="Q219" i="107"/>
  <c r="Q203" i="107"/>
  <c r="R153" i="107"/>
  <c r="Q152" i="107"/>
  <c r="Q136" i="107"/>
  <c r="Q104" i="107"/>
  <c r="R70" i="107"/>
  <c r="R35" i="107"/>
  <c r="Q34" i="107"/>
  <c r="Q220" i="107"/>
  <c r="R205" i="107"/>
  <c r="R189" i="107"/>
  <c r="Q153" i="107"/>
  <c r="R138" i="107"/>
  <c r="Q70" i="107"/>
  <c r="Q35" i="107"/>
  <c r="R222" i="107"/>
  <c r="R206" i="107"/>
  <c r="Q205" i="107"/>
  <c r="Q189" i="107"/>
  <c r="R174" i="107"/>
  <c r="R139" i="107"/>
  <c r="Q138" i="107"/>
  <c r="R123" i="107"/>
  <c r="R88" i="107"/>
  <c r="Q222" i="107"/>
  <c r="R207" i="107"/>
  <c r="Q206" i="107"/>
  <c r="R191" i="107"/>
  <c r="Q174" i="107"/>
  <c r="R140" i="107"/>
  <c r="Q139" i="107"/>
  <c r="Q123" i="107"/>
  <c r="Q88" i="107"/>
  <c r="R73" i="107"/>
  <c r="R209" i="107"/>
  <c r="Q208" i="107"/>
  <c r="R193" i="107"/>
  <c r="Q192" i="107"/>
  <c r="R142" i="107"/>
  <c r="Q141" i="107"/>
  <c r="R126" i="107"/>
  <c r="Q125" i="107"/>
  <c r="Q109" i="107"/>
  <c r="R75" i="107"/>
  <c r="R210" i="107"/>
  <c r="Q209" i="107"/>
  <c r="R194" i="107"/>
  <c r="Q193" i="107"/>
  <c r="R143" i="107"/>
  <c r="Q142" i="107"/>
  <c r="Q126" i="107"/>
  <c r="R111" i="107"/>
  <c r="Q75" i="107"/>
  <c r="R211" i="107"/>
  <c r="Q210" i="107"/>
  <c r="Q194" i="107"/>
  <c r="R144" i="107"/>
  <c r="Q143" i="107"/>
  <c r="R128" i="107"/>
  <c r="Q111" i="107"/>
  <c r="R212" i="107"/>
  <c r="Q211" i="107"/>
  <c r="R145" i="107"/>
  <c r="Q144" i="107"/>
  <c r="Q128" i="107"/>
  <c r="R113" i="107"/>
  <c r="Q26" i="107"/>
  <c r="Q140" i="107"/>
  <c r="R27" i="107"/>
  <c r="Q27" i="107"/>
  <c r="R34" i="107"/>
  <c r="Q73" i="107"/>
  <c r="R192" i="107"/>
  <c r="R20" i="107"/>
  <c r="R109" i="107"/>
  <c r="Q20" i="107"/>
  <c r="R57" i="107"/>
  <c r="R30" i="107"/>
  <c r="R22" i="107"/>
  <c r="R208" i="107"/>
  <c r="Q191" i="107"/>
  <c r="Q57" i="107"/>
  <c r="Q22" i="107"/>
  <c r="R125" i="107"/>
  <c r="Q24" i="107"/>
  <c r="Q207" i="107"/>
  <c r="R25" i="107"/>
  <c r="R141" i="107"/>
  <c r="R32" i="107"/>
  <c r="Q25" i="107"/>
  <c r="Q32" i="107"/>
  <c r="R26" i="107"/>
  <c r="R708" i="4"/>
  <c r="Q708" i="4"/>
  <c r="R24" i="107"/>
  <c r="R850" i="4"/>
  <c r="R715" i="4"/>
  <c r="Q850" i="4"/>
  <c r="Q715" i="4"/>
  <c r="Q734" i="4"/>
  <c r="R734" i="4"/>
  <c r="R414" i="4"/>
  <c r="R219" i="4"/>
  <c r="R255" i="4"/>
  <c r="Q219" i="4"/>
  <c r="Q255" i="4"/>
  <c r="Q414" i="4"/>
  <c r="Q207" i="253"/>
  <c r="R158" i="253"/>
  <c r="Q158" i="253"/>
  <c r="R227" i="253"/>
  <c r="R244" i="253"/>
  <c r="Q227" i="253"/>
  <c r="R53" i="4"/>
  <c r="Q244" i="253"/>
  <c r="R229" i="253"/>
  <c r="R213" i="253"/>
  <c r="R246" i="253"/>
  <c r="R230" i="253"/>
  <c r="Q229" i="253"/>
  <c r="Q213" i="253"/>
  <c r="R195" i="253"/>
  <c r="R72" i="4"/>
  <c r="Q246" i="253"/>
  <c r="Q230" i="253"/>
  <c r="R215" i="253"/>
  <c r="Q195" i="253"/>
  <c r="Q55" i="4"/>
  <c r="R232" i="253"/>
  <c r="Q215" i="253"/>
  <c r="Q56" i="4"/>
  <c r="R249" i="253"/>
  <c r="Q232" i="253"/>
  <c r="R217" i="253"/>
  <c r="R182" i="253"/>
  <c r="Q249" i="253"/>
  <c r="R218" i="253"/>
  <c r="Q217" i="253"/>
  <c r="Q182" i="253"/>
  <c r="Q42" i="4"/>
  <c r="R252" i="253"/>
  <c r="Q219" i="253"/>
  <c r="Q252" i="253"/>
  <c r="R237" i="253"/>
  <c r="R221" i="253"/>
  <c r="R254" i="253"/>
  <c r="R238" i="253"/>
  <c r="Q237" i="253"/>
  <c r="Q221" i="253"/>
  <c r="Q254" i="253"/>
  <c r="Q238" i="253"/>
  <c r="R207" i="253"/>
  <c r="R30" i="252"/>
  <c r="Q30" i="252"/>
  <c r="R42" i="4"/>
  <c r="R219" i="253"/>
  <c r="R116" i="253"/>
  <c r="Q116" i="253"/>
  <c r="Q218" i="253"/>
  <c r="R168" i="253"/>
  <c r="Q168" i="253"/>
  <c r="Q24" i="365"/>
  <c r="Q33" i="142"/>
  <c r="Q35" i="142"/>
  <c r="Q26" i="365"/>
  <c r="Q577" i="103"/>
  <c r="Q25" i="365"/>
  <c r="Q581" i="103"/>
  <c r="Q541" i="103"/>
  <c r="Q469" i="103"/>
  <c r="Q364" i="103"/>
  <c r="Q369" i="103"/>
  <c r="Q238" i="103"/>
  <c r="Q228" i="103"/>
  <c r="R232" i="103"/>
  <c r="R233" i="103"/>
  <c r="Q232" i="103"/>
  <c r="Q251" i="103"/>
  <c r="R235" i="103"/>
  <c r="Q234" i="103"/>
  <c r="R236" i="103"/>
  <c r="Q235" i="103"/>
  <c r="R237" i="103"/>
  <c r="Q236" i="103"/>
  <c r="R238" i="103"/>
  <c r="Q237" i="103"/>
  <c r="Q233" i="103"/>
  <c r="R204" i="103"/>
  <c r="Q204" i="103"/>
  <c r="R234" i="103"/>
  <c r="R198" i="103"/>
  <c r="Q149" i="103"/>
  <c r="Q198" i="103"/>
  <c r="Q104" i="103"/>
  <c r="R149" i="103"/>
  <c r="Q373" i="101"/>
  <c r="R315" i="101"/>
  <c r="Q315" i="101"/>
  <c r="Q191" i="101"/>
  <c r="Q192" i="101"/>
  <c r="Q164" i="101"/>
  <c r="Q117" i="101"/>
  <c r="Q151" i="101"/>
  <c r="Q187" i="101"/>
  <c r="Q123" i="101"/>
  <c r="Q189" i="101"/>
  <c r="Q89" i="101"/>
  <c r="R76" i="363"/>
  <c r="Q76" i="363"/>
  <c r="R79" i="363"/>
  <c r="Q78" i="363"/>
  <c r="Q91" i="101"/>
  <c r="R81" i="363"/>
  <c r="Q79" i="363"/>
  <c r="Q81" i="363"/>
  <c r="Q478" i="99"/>
  <c r="R204" i="99"/>
  <c r="T204" i="99" s="1"/>
  <c r="Q204" i="99"/>
  <c r="Q180" i="99"/>
  <c r="R126" i="99"/>
  <c r="Q126" i="99"/>
  <c r="Q360" i="351"/>
  <c r="Q364" i="351"/>
  <c r="Q99" i="351"/>
  <c r="Q100" i="351"/>
  <c r="Q59" i="351"/>
  <c r="R73" i="350"/>
  <c r="Q73" i="350"/>
  <c r="Q91" i="107"/>
  <c r="R44" i="282"/>
  <c r="R27" i="282"/>
  <c r="R45" i="282"/>
  <c r="Q44" i="282"/>
  <c r="R28" i="282"/>
  <c r="Q27" i="282"/>
  <c r="R46" i="282"/>
  <c r="Q45" i="282"/>
  <c r="Q28" i="282"/>
  <c r="Q46" i="282"/>
  <c r="R49" i="282"/>
  <c r="R32" i="282"/>
  <c r="Q49" i="282"/>
  <c r="R33" i="282"/>
  <c r="Q32" i="282"/>
  <c r="Q33" i="282"/>
  <c r="Q839" i="4"/>
  <c r="Q826" i="4"/>
  <c r="R795" i="4"/>
  <c r="Q795" i="4"/>
  <c r="Q833" i="4"/>
  <c r="R836" i="4"/>
  <c r="Q853" i="4"/>
  <c r="Q836" i="4"/>
  <c r="Q838" i="4"/>
  <c r="R570" i="4"/>
  <c r="Q570" i="4"/>
  <c r="Q49" i="4"/>
  <c r="R55" i="4"/>
  <c r="Q72" i="4"/>
  <c r="R56" i="4"/>
  <c r="R281" i="99"/>
  <c r="Q281" i="99"/>
  <c r="R103" i="99"/>
  <c r="Q103" i="99"/>
  <c r="R32" i="350"/>
  <c r="Q32" i="350"/>
  <c r="R37" i="350"/>
  <c r="Q37" i="350"/>
  <c r="R602" i="4"/>
  <c r="Q602" i="4"/>
  <c r="R605" i="4"/>
  <c r="Q605" i="4"/>
  <c r="R595" i="4"/>
  <c r="Q595" i="4"/>
  <c r="R565" i="4"/>
  <c r="Q565" i="4"/>
  <c r="R550" i="4"/>
  <c r="Q550" i="4"/>
  <c r="R421" i="4"/>
  <c r="R422" i="4"/>
  <c r="Q421" i="4"/>
  <c r="Q422" i="4"/>
  <c r="R424" i="4"/>
  <c r="R425" i="4"/>
  <c r="Q424" i="4"/>
  <c r="Q425" i="4"/>
  <c r="R15" i="350"/>
  <c r="Q15" i="350"/>
  <c r="R93" i="4"/>
  <c r="Q93" i="4"/>
  <c r="R84" i="103"/>
  <c r="Q84" i="103"/>
  <c r="R66" i="358"/>
  <c r="Q66" i="358"/>
  <c r="Q35" i="99"/>
  <c r="R35" i="99"/>
  <c r="R86" i="295"/>
  <c r="R87" i="295"/>
  <c r="Q86" i="295"/>
  <c r="R79" i="295"/>
  <c r="R80" i="295"/>
  <c r="Q79" i="295"/>
  <c r="Q80" i="295"/>
  <c r="R77" i="295"/>
  <c r="Q77" i="295"/>
  <c r="Q87" i="295"/>
  <c r="R74" i="295"/>
  <c r="Q74" i="295"/>
  <c r="R75" i="295"/>
  <c r="Q75" i="295"/>
  <c r="R76" i="295"/>
  <c r="Q76" i="295"/>
  <c r="Q19" i="365"/>
  <c r="Q20" i="365"/>
  <c r="Q13" i="365"/>
  <c r="Q14" i="365"/>
  <c r="Q21" i="365"/>
  <c r="R496" i="103"/>
  <c r="Q496" i="103"/>
  <c r="R440" i="103"/>
  <c r="R473" i="103"/>
  <c r="Q440" i="103"/>
  <c r="R474" i="103"/>
  <c r="Q473" i="103"/>
  <c r="R458" i="103"/>
  <c r="Q474" i="103"/>
  <c r="Q458" i="103"/>
  <c r="R443" i="103"/>
  <c r="R460" i="103"/>
  <c r="R444" i="103"/>
  <c r="Q443" i="103"/>
  <c r="R461" i="103"/>
  <c r="Q460" i="103"/>
  <c r="Q444" i="103"/>
  <c r="R462" i="103"/>
  <c r="Q461" i="103"/>
  <c r="R446" i="103"/>
  <c r="Q462" i="103"/>
  <c r="Q446" i="103"/>
  <c r="R465" i="103"/>
  <c r="R449" i="103"/>
  <c r="Q466" i="103"/>
  <c r="Q434" i="103"/>
  <c r="R484" i="103"/>
  <c r="Q484" i="103"/>
  <c r="R466" i="103"/>
  <c r="Q449" i="103"/>
  <c r="Q465" i="103"/>
  <c r="R434" i="103"/>
  <c r="Q371" i="103"/>
  <c r="R371" i="103"/>
  <c r="R297" i="103"/>
  <c r="Q297" i="103"/>
  <c r="R105" i="103"/>
  <c r="Q105" i="103"/>
  <c r="R107" i="103"/>
  <c r="R108" i="103"/>
  <c r="Q107" i="103"/>
  <c r="R60" i="103"/>
  <c r="R128" i="103"/>
  <c r="Q108" i="103"/>
  <c r="Q60" i="103"/>
  <c r="Q128" i="103"/>
  <c r="R63" i="103"/>
  <c r="R64" i="103"/>
  <c r="Q63" i="103"/>
  <c r="R65" i="103"/>
  <c r="Q64" i="103"/>
  <c r="R98" i="103"/>
  <c r="R66" i="103"/>
  <c r="Q65" i="103"/>
  <c r="R68" i="103"/>
  <c r="R69" i="103"/>
  <c r="Q68" i="103"/>
  <c r="R118" i="103"/>
  <c r="Q69" i="103"/>
  <c r="Q118" i="103"/>
  <c r="Q66" i="103"/>
  <c r="Q98" i="103"/>
  <c r="Q88" i="363"/>
  <c r="Q47" i="363"/>
  <c r="R22" i="101"/>
  <c r="Q22" i="101"/>
  <c r="R88" i="363"/>
  <c r="R43" i="363"/>
  <c r="Q42" i="363"/>
  <c r="R91" i="358"/>
  <c r="Q90" i="358"/>
  <c r="Q43" i="363"/>
  <c r="R92" i="358"/>
  <c r="Q91" i="358"/>
  <c r="Q92" i="358"/>
  <c r="Q45" i="363"/>
  <c r="R94" i="358"/>
  <c r="R95" i="358"/>
  <c r="Q94" i="358"/>
  <c r="Q95" i="358"/>
  <c r="R29" i="358"/>
  <c r="R30" i="358"/>
  <c r="Q29" i="358"/>
  <c r="R47" i="363"/>
  <c r="R47" i="358"/>
  <c r="Q30" i="358"/>
  <c r="Q47" i="358"/>
  <c r="Q48" i="363"/>
  <c r="R49" i="363"/>
  <c r="R40" i="363"/>
  <c r="R17" i="362"/>
  <c r="R41" i="363"/>
  <c r="R18" i="362"/>
  <c r="Q17" i="362"/>
  <c r="Q50" i="363"/>
  <c r="R42" i="363"/>
  <c r="Q41" i="363"/>
  <c r="Q18" i="362"/>
  <c r="R90" i="358"/>
  <c r="R510" i="99"/>
  <c r="Q510" i="99"/>
  <c r="R531" i="99"/>
  <c r="Q531" i="99"/>
  <c r="Q399" i="99"/>
  <c r="Q210" i="99"/>
  <c r="R212" i="99"/>
  <c r="T212" i="99" s="1"/>
  <c r="Q212" i="99"/>
  <c r="R293" i="99"/>
  <c r="R314" i="99"/>
  <c r="R294" i="99"/>
  <c r="Q293" i="99"/>
  <c r="R315" i="99"/>
  <c r="Q314" i="99"/>
  <c r="Q294" i="99"/>
  <c r="Q315" i="99"/>
  <c r="R317" i="99"/>
  <c r="Q317" i="99"/>
  <c r="R363" i="99"/>
  <c r="Q363" i="99"/>
  <c r="R320" i="99"/>
  <c r="R209" i="99"/>
  <c r="T209" i="99" s="1"/>
  <c r="R321" i="99"/>
  <c r="Q320" i="99"/>
  <c r="Q209" i="99"/>
  <c r="Q321" i="99"/>
  <c r="Q138" i="99"/>
  <c r="Q19" i="99"/>
  <c r="R140" i="99"/>
  <c r="R21" i="99"/>
  <c r="R91" i="99"/>
  <c r="R22" i="99"/>
  <c r="Q21" i="99"/>
  <c r="R92" i="99"/>
  <c r="Q91" i="99"/>
  <c r="R74" i="99"/>
  <c r="R23" i="99"/>
  <c r="Q22" i="99"/>
  <c r="R210" i="99"/>
  <c r="T210" i="99" s="1"/>
  <c r="R143" i="99"/>
  <c r="Q92" i="99"/>
  <c r="Q74" i="99"/>
  <c r="R24" i="99"/>
  <c r="Q23" i="99"/>
  <c r="Q143" i="99"/>
  <c r="R25" i="99"/>
  <c r="Q24" i="99"/>
  <c r="R26" i="99"/>
  <c r="Q25" i="99"/>
  <c r="R169" i="99"/>
  <c r="R27" i="99"/>
  <c r="Q26" i="99"/>
  <c r="Q169" i="99"/>
  <c r="R147" i="99"/>
  <c r="R28" i="99"/>
  <c r="Q27" i="99"/>
  <c r="Q148" i="99"/>
  <c r="R81" i="99"/>
  <c r="R30" i="99"/>
  <c r="Q29" i="99"/>
  <c r="Q81" i="99"/>
  <c r="Q30" i="99"/>
  <c r="R151" i="99"/>
  <c r="R67" i="99"/>
  <c r="Q67" i="99"/>
  <c r="R33" i="99"/>
  <c r="R69" i="99"/>
  <c r="R34" i="99"/>
  <c r="Q33" i="99"/>
  <c r="R18" i="99"/>
  <c r="R29" i="99"/>
  <c r="R19" i="99"/>
  <c r="Q28" i="99"/>
  <c r="R361" i="351"/>
  <c r="Q18" i="99"/>
  <c r="R362" i="351"/>
  <c r="Q361" i="351"/>
  <c r="Q362" i="351"/>
  <c r="Q69" i="99"/>
  <c r="R148" i="99"/>
  <c r="R138" i="99"/>
  <c r="Q34" i="99"/>
  <c r="R178" i="351"/>
  <c r="R179" i="351"/>
  <c r="Q178" i="351"/>
  <c r="Q179" i="351"/>
  <c r="R175" i="351"/>
  <c r="Q175" i="351"/>
  <c r="R41" i="351"/>
  <c r="Q41" i="351"/>
  <c r="R15" i="351"/>
  <c r="Q15" i="351"/>
  <c r="R18" i="351"/>
  <c r="R19" i="351"/>
  <c r="Q18" i="351"/>
  <c r="R20" i="351"/>
  <c r="Q19" i="351"/>
  <c r="R21" i="351"/>
  <c r="Q20" i="351"/>
  <c r="R40" i="351"/>
  <c r="Q22" i="351"/>
  <c r="Q34" i="350"/>
  <c r="Q40" i="351"/>
  <c r="R22" i="351"/>
  <c r="Q21" i="351"/>
  <c r="R34" i="350"/>
  <c r="R121" i="107"/>
  <c r="Q121" i="107"/>
  <c r="R242" i="253"/>
  <c r="Q242" i="253"/>
  <c r="R214" i="99"/>
  <c r="T214" i="99" s="1"/>
  <c r="R206" i="99"/>
  <c r="T206" i="99" s="1"/>
  <c r="Q214" i="99"/>
  <c r="Q206" i="99"/>
  <c r="R223" i="99"/>
  <c r="T223" i="99" s="1"/>
  <c r="Q223" i="99"/>
  <c r="R216" i="99"/>
  <c r="T216" i="99" s="1"/>
  <c r="Q216" i="99"/>
  <c r="Q81" i="295"/>
  <c r="R124" i="295"/>
  <c r="R125" i="295"/>
  <c r="Q124" i="295"/>
  <c r="Q125" i="295"/>
  <c r="R91" i="295"/>
  <c r="Q91" i="295"/>
  <c r="Q114" i="295"/>
  <c r="R97" i="295"/>
  <c r="Q96" i="295"/>
  <c r="Q97" i="295"/>
  <c r="R81" i="295"/>
  <c r="Q48" i="276"/>
  <c r="R114" i="295"/>
  <c r="R55" i="276"/>
  <c r="Q54" i="276"/>
  <c r="Q56" i="276"/>
  <c r="R37" i="276"/>
  <c r="Q36" i="276"/>
  <c r="R39" i="276"/>
  <c r="R51" i="295"/>
  <c r="Q51" i="295"/>
  <c r="Q41" i="276"/>
  <c r="R70" i="295"/>
  <c r="Q70" i="295"/>
  <c r="R96" i="295"/>
  <c r="Q34" i="276"/>
  <c r="R90" i="142"/>
  <c r="R91" i="142"/>
  <c r="Q90" i="142"/>
  <c r="R40" i="276"/>
  <c r="Q55" i="276"/>
  <c r="Q40" i="276"/>
  <c r="R35" i="276"/>
  <c r="Q35" i="276"/>
  <c r="Q94" i="142"/>
  <c r="R36" i="276"/>
  <c r="R24" i="276"/>
  <c r="R96" i="142"/>
  <c r="Q79" i="142"/>
  <c r="R25" i="276"/>
  <c r="Q24" i="276"/>
  <c r="Q96" i="142"/>
  <c r="R54" i="276"/>
  <c r="R41" i="276"/>
  <c r="Q25" i="276"/>
  <c r="R98" i="142"/>
  <c r="R26" i="276"/>
  <c r="Q98" i="142"/>
  <c r="Q82" i="142"/>
  <c r="Q37" i="276"/>
  <c r="Q26" i="276"/>
  <c r="R14" i="277"/>
  <c r="R48" i="276"/>
  <c r="R56" i="276"/>
  <c r="Q39" i="276"/>
  <c r="R16" i="277"/>
  <c r="R17" i="277"/>
  <c r="Q16" i="277"/>
  <c r="R88" i="142"/>
  <c r="Q88" i="142"/>
  <c r="R86" i="142"/>
  <c r="Q86" i="142"/>
  <c r="Q46" i="142"/>
  <c r="R47" i="142"/>
  <c r="R82" i="142"/>
  <c r="Q47" i="142"/>
  <c r="R79" i="142"/>
  <c r="Q14" i="277"/>
  <c r="R94" i="142"/>
  <c r="R39" i="142"/>
  <c r="R34" i="276"/>
  <c r="R40" i="142"/>
  <c r="Q39" i="142"/>
  <c r="Q40" i="142"/>
  <c r="Q17" i="277"/>
  <c r="Q91" i="142"/>
  <c r="R42" i="142"/>
  <c r="Q42" i="142"/>
  <c r="R43" i="142"/>
  <c r="Q43" i="142"/>
  <c r="R46" i="142"/>
  <c r="R488" i="103"/>
  <c r="Q488" i="103"/>
  <c r="R463" i="103"/>
  <c r="R464" i="103"/>
  <c r="Q463" i="103"/>
  <c r="Q464" i="103"/>
  <c r="R389" i="103"/>
  <c r="Q389" i="103"/>
  <c r="R223" i="103"/>
  <c r="Q222" i="103"/>
  <c r="Q223" i="103"/>
  <c r="R250" i="103"/>
  <c r="R252" i="103"/>
  <c r="Q252" i="103"/>
  <c r="Q201" i="103"/>
  <c r="Q250" i="103"/>
  <c r="R222" i="103"/>
  <c r="R200" i="103"/>
  <c r="R201" i="103"/>
  <c r="Q200" i="103"/>
  <c r="R59" i="103"/>
  <c r="Q59" i="103"/>
  <c r="R100" i="103"/>
  <c r="Q100" i="103"/>
  <c r="Q353" i="101"/>
  <c r="R403" i="101"/>
  <c r="R404" i="101"/>
  <c r="Q403" i="101"/>
  <c r="R388" i="101"/>
  <c r="R372" i="101"/>
  <c r="R356" i="101"/>
  <c r="R405" i="101"/>
  <c r="Q404" i="101"/>
  <c r="R389" i="101"/>
  <c r="Q388" i="101"/>
  <c r="Q372" i="101"/>
  <c r="R357" i="101"/>
  <c r="Q356" i="101"/>
  <c r="R406" i="101"/>
  <c r="Q405" i="101"/>
  <c r="R390" i="101"/>
  <c r="Q389" i="101"/>
  <c r="R374" i="101"/>
  <c r="R358" i="101"/>
  <c r="Q357" i="101"/>
  <c r="Q406" i="101"/>
  <c r="Q390" i="101"/>
  <c r="Q374" i="101"/>
  <c r="Q358" i="101"/>
  <c r="R392" i="101"/>
  <c r="Q392" i="101"/>
  <c r="R377" i="101"/>
  <c r="R345" i="101"/>
  <c r="R394" i="101"/>
  <c r="R378" i="101"/>
  <c r="Q377" i="101"/>
  <c r="R362" i="101"/>
  <c r="R411" i="101"/>
  <c r="Q394" i="101"/>
  <c r="R379" i="101"/>
  <c r="Q378" i="101"/>
  <c r="R363" i="101"/>
  <c r="Q362" i="101"/>
  <c r="Q411" i="101"/>
  <c r="Q379" i="101"/>
  <c r="R364" i="101"/>
  <c r="Q363" i="101"/>
  <c r="R382" i="101"/>
  <c r="Q381" i="101"/>
  <c r="R366" i="101"/>
  <c r="Q365" i="101"/>
  <c r="R350" i="101"/>
  <c r="R383" i="101"/>
  <c r="Q382" i="101"/>
  <c r="Q366" i="101"/>
  <c r="R351" i="101"/>
  <c r="Q350" i="101"/>
  <c r="R335" i="101"/>
  <c r="R384" i="101"/>
  <c r="Q383" i="101"/>
  <c r="R368" i="101"/>
  <c r="Q384" i="101"/>
  <c r="Q368" i="101"/>
  <c r="R353" i="101"/>
  <c r="Q352" i="101"/>
  <c r="R337" i="101"/>
  <c r="R327" i="101"/>
  <c r="Q326" i="101"/>
  <c r="R311" i="101"/>
  <c r="Q310" i="101"/>
  <c r="R295" i="101"/>
  <c r="Q294" i="101"/>
  <c r="R279" i="101"/>
  <c r="Q337" i="101"/>
  <c r="Q327" i="101"/>
  <c r="Q311" i="101"/>
  <c r="Q295" i="101"/>
  <c r="R280" i="101"/>
  <c r="Q279" i="101"/>
  <c r="R264" i="101"/>
  <c r="R365" i="101"/>
  <c r="R297" i="101"/>
  <c r="R281" i="101"/>
  <c r="Q280" i="101"/>
  <c r="Q264" i="101"/>
  <c r="Q297" i="101"/>
  <c r="R282" i="101"/>
  <c r="Q281" i="101"/>
  <c r="Q351" i="101"/>
  <c r="R299" i="101"/>
  <c r="R283" i="101"/>
  <c r="Q282" i="101"/>
  <c r="R251" i="101"/>
  <c r="R381" i="101"/>
  <c r="Q364" i="101"/>
  <c r="R333" i="101"/>
  <c r="Q299" i="101"/>
  <c r="Q283" i="101"/>
  <c r="R252" i="101"/>
  <c r="Q251" i="101"/>
  <c r="Q333" i="101"/>
  <c r="R285" i="101"/>
  <c r="R302" i="101"/>
  <c r="R286" i="101"/>
  <c r="Q285" i="101"/>
  <c r="R270" i="101"/>
  <c r="Q269" i="101"/>
  <c r="R254" i="101"/>
  <c r="Q253" i="101"/>
  <c r="R319" i="101"/>
  <c r="Q286" i="101"/>
  <c r="R271" i="101"/>
  <c r="Q270" i="101"/>
  <c r="R255" i="101"/>
  <c r="Q254" i="101"/>
  <c r="Q335" i="101"/>
  <c r="R320" i="101"/>
  <c r="Q319" i="101"/>
  <c r="R304" i="101"/>
  <c r="R272" i="101"/>
  <c r="Q271" i="101"/>
  <c r="R256" i="101"/>
  <c r="Q255" i="101"/>
  <c r="R321" i="101"/>
  <c r="Q320" i="101"/>
  <c r="R305" i="101"/>
  <c r="Q304" i="101"/>
  <c r="R289" i="101"/>
  <c r="R273" i="101"/>
  <c r="Q272" i="101"/>
  <c r="R257" i="101"/>
  <c r="Q256" i="101"/>
  <c r="R240" i="101"/>
  <c r="R339" i="101"/>
  <c r="R322" i="101"/>
  <c r="Q345" i="101"/>
  <c r="Q339" i="101"/>
  <c r="Q322" i="101"/>
  <c r="Q306" i="101"/>
  <c r="R291" i="101"/>
  <c r="R275" i="101"/>
  <c r="Q258" i="101"/>
  <c r="R324" i="101"/>
  <c r="R308" i="101"/>
  <c r="R292" i="101"/>
  <c r="Q291" i="101"/>
  <c r="R276" i="101"/>
  <c r="Q275" i="101"/>
  <c r="R260" i="101"/>
  <c r="R352" i="101"/>
  <c r="R325" i="101"/>
  <c r="Q324" i="101"/>
  <c r="R309" i="101"/>
  <c r="Q308" i="101"/>
  <c r="Q292" i="101"/>
  <c r="R277" i="101"/>
  <c r="Q276" i="101"/>
  <c r="Q260" i="101"/>
  <c r="R326" i="101"/>
  <c r="Q325" i="101"/>
  <c r="R310" i="101"/>
  <c r="Q309" i="101"/>
  <c r="R294" i="101"/>
  <c r="Q277" i="101"/>
  <c r="R245" i="101"/>
  <c r="Q223" i="101"/>
  <c r="Q60" i="101"/>
  <c r="R258" i="101"/>
  <c r="R209" i="101"/>
  <c r="Q240" i="101"/>
  <c r="R226" i="101"/>
  <c r="R210" i="101"/>
  <c r="Q209" i="101"/>
  <c r="R194" i="101"/>
  <c r="R161" i="101"/>
  <c r="Q226" i="101"/>
  <c r="R211" i="101"/>
  <c r="Q210" i="101"/>
  <c r="Q194" i="101"/>
  <c r="Q161" i="101"/>
  <c r="R243" i="101"/>
  <c r="R228" i="101"/>
  <c r="Q211" i="101"/>
  <c r="R196" i="101"/>
  <c r="R163" i="101"/>
  <c r="Q257" i="101"/>
  <c r="R253" i="101"/>
  <c r="Q245" i="101"/>
  <c r="Q243" i="101"/>
  <c r="R229" i="101"/>
  <c r="Q228" i="101"/>
  <c r="R197" i="101"/>
  <c r="Q196" i="101"/>
  <c r="Q163" i="101"/>
  <c r="Q273" i="101"/>
  <c r="Q229" i="101"/>
  <c r="R214" i="101"/>
  <c r="Q197" i="101"/>
  <c r="R84" i="101"/>
  <c r="R241" i="101"/>
  <c r="R231" i="101"/>
  <c r="Q214" i="101"/>
  <c r="R199" i="101"/>
  <c r="R85" i="101"/>
  <c r="Q84" i="101"/>
  <c r="Q241" i="101"/>
  <c r="Q231" i="101"/>
  <c r="R200" i="101"/>
  <c r="Q199" i="101"/>
  <c r="R184" i="101"/>
  <c r="R119" i="101"/>
  <c r="Q85" i="101"/>
  <c r="R306" i="101"/>
  <c r="Q289" i="101"/>
  <c r="R201" i="101"/>
  <c r="Q200" i="101"/>
  <c r="R185" i="101"/>
  <c r="Q184" i="101"/>
  <c r="Q119" i="101"/>
  <c r="R54" i="101"/>
  <c r="Q252" i="101"/>
  <c r="R218" i="101"/>
  <c r="Q201" i="101"/>
  <c r="R186" i="101"/>
  <c r="Q185" i="101"/>
  <c r="Q54" i="101"/>
  <c r="Q305" i="101"/>
  <c r="R220" i="101"/>
  <c r="Q219" i="101"/>
  <c r="R188" i="101"/>
  <c r="R242" i="101"/>
  <c r="R221" i="101"/>
  <c r="Q220" i="101"/>
  <c r="Q188" i="101"/>
  <c r="Q242" i="101"/>
  <c r="R222" i="101"/>
  <c r="Q221" i="101"/>
  <c r="R190" i="101"/>
  <c r="Q321" i="101"/>
  <c r="R223" i="101"/>
  <c r="Q222" i="101"/>
  <c r="Q190" i="101"/>
  <c r="Q59" i="101"/>
  <c r="R57" i="101"/>
  <c r="Q37" i="101"/>
  <c r="R191" i="363"/>
  <c r="Q190" i="363"/>
  <c r="R175" i="363"/>
  <c r="Q174" i="363"/>
  <c r="Q57" i="101"/>
  <c r="R38" i="101"/>
  <c r="R25" i="101"/>
  <c r="Q191" i="363"/>
  <c r="R176" i="363"/>
  <c r="Q175" i="363"/>
  <c r="Q218" i="101"/>
  <c r="Q38" i="101"/>
  <c r="R26" i="101"/>
  <c r="Q25" i="101"/>
  <c r="R177" i="363"/>
  <c r="Q176" i="363"/>
  <c r="Q26" i="101"/>
  <c r="Q177" i="363"/>
  <c r="R29" i="101"/>
  <c r="R180" i="363"/>
  <c r="Q29" i="101"/>
  <c r="R181" i="363"/>
  <c r="Q180" i="363"/>
  <c r="R58" i="101"/>
  <c r="R182" i="363"/>
  <c r="Q181" i="363"/>
  <c r="R60" i="101"/>
  <c r="Q58" i="101"/>
  <c r="R56" i="101"/>
  <c r="R183" i="363"/>
  <c r="Q182" i="363"/>
  <c r="Q56" i="101"/>
  <c r="R184" i="363"/>
  <c r="Q183" i="363"/>
  <c r="R34" i="101"/>
  <c r="R185" i="363"/>
  <c r="Q184" i="363"/>
  <c r="R169" i="363"/>
  <c r="Q34" i="101"/>
  <c r="Q186" i="101"/>
  <c r="R187" i="363"/>
  <c r="Q186" i="363"/>
  <c r="R171" i="363"/>
  <c r="Q170" i="363"/>
  <c r="R85" i="363"/>
  <c r="R188" i="363"/>
  <c r="Q187" i="363"/>
  <c r="R172" i="363"/>
  <c r="Q171" i="363"/>
  <c r="R86" i="363"/>
  <c r="Q85" i="363"/>
  <c r="R45" i="101"/>
  <c r="R189" i="363"/>
  <c r="Q188" i="363"/>
  <c r="R173" i="363"/>
  <c r="Q172" i="363"/>
  <c r="Q86" i="363"/>
  <c r="R219" i="101"/>
  <c r="R59" i="101"/>
  <c r="Q45" i="101"/>
  <c r="R37" i="101"/>
  <c r="R190" i="363"/>
  <c r="Q189" i="363"/>
  <c r="R174" i="363"/>
  <c r="Q173" i="363"/>
  <c r="R186" i="363"/>
  <c r="Q169" i="363"/>
  <c r="R44" i="363"/>
  <c r="Q44" i="363"/>
  <c r="Q185" i="363"/>
  <c r="R30" i="363"/>
  <c r="Q30" i="363"/>
  <c r="R33" i="363"/>
  <c r="R34" i="363"/>
  <c r="Q33" i="363"/>
  <c r="Q34" i="363"/>
  <c r="R34" i="358"/>
  <c r="Q51" i="358"/>
  <c r="Q35" i="358"/>
  <c r="R170" i="363"/>
  <c r="R38" i="358"/>
  <c r="Q38" i="358"/>
  <c r="Q576" i="99"/>
  <c r="R488" i="99"/>
  <c r="R505" i="99"/>
  <c r="R489" i="99"/>
  <c r="Q488" i="99"/>
  <c r="R51" i="358"/>
  <c r="Q34" i="358"/>
  <c r="Q505" i="99"/>
  <c r="Q489" i="99"/>
  <c r="R562" i="99"/>
  <c r="R507" i="99"/>
  <c r="R475" i="99"/>
  <c r="Q562" i="99"/>
  <c r="R508" i="99"/>
  <c r="Q507" i="99"/>
  <c r="R20" i="357"/>
  <c r="Q508" i="99"/>
  <c r="R493" i="99"/>
  <c r="Q20" i="357"/>
  <c r="Q493" i="99"/>
  <c r="R495" i="99"/>
  <c r="Q495" i="99"/>
  <c r="R514" i="99"/>
  <c r="R571" i="99"/>
  <c r="R515" i="99"/>
  <c r="Q514" i="99"/>
  <c r="R590" i="99"/>
  <c r="R573" i="99"/>
  <c r="Q572" i="99"/>
  <c r="R517" i="99"/>
  <c r="R500" i="99"/>
  <c r="Q499" i="99"/>
  <c r="Q590" i="99"/>
  <c r="R574" i="99"/>
  <c r="Q573" i="99"/>
  <c r="R518" i="99"/>
  <c r="Q517" i="99"/>
  <c r="R501" i="99"/>
  <c r="Q500" i="99"/>
  <c r="R575" i="99"/>
  <c r="Q574" i="99"/>
  <c r="Q518" i="99"/>
  <c r="R502" i="99"/>
  <c r="Q501" i="99"/>
  <c r="R486" i="99"/>
  <c r="R35" i="358"/>
  <c r="R576" i="99"/>
  <c r="Q575" i="99"/>
  <c r="Q502" i="99"/>
  <c r="Q486" i="99"/>
  <c r="R499" i="99"/>
  <c r="R476" i="99"/>
  <c r="Q476" i="99"/>
  <c r="R572" i="99"/>
  <c r="Q515" i="99"/>
  <c r="Q571" i="99"/>
  <c r="R340" i="99"/>
  <c r="Q339" i="99"/>
  <c r="R255" i="99"/>
  <c r="Q254" i="99"/>
  <c r="R200" i="99"/>
  <c r="Q199" i="99"/>
  <c r="R184" i="99"/>
  <c r="Q183" i="99"/>
  <c r="Q340" i="99"/>
  <c r="Q256" i="99"/>
  <c r="R290" i="99"/>
  <c r="R291" i="99"/>
  <c r="Q290" i="99"/>
  <c r="R259" i="99"/>
  <c r="R188" i="99"/>
  <c r="Q291" i="99"/>
  <c r="R260" i="99"/>
  <c r="Q259" i="99"/>
  <c r="R244" i="99"/>
  <c r="Q188" i="99"/>
  <c r="R261" i="99"/>
  <c r="Q260" i="99"/>
  <c r="Q244" i="99"/>
  <c r="R262" i="99"/>
  <c r="Q261" i="99"/>
  <c r="R191" i="99"/>
  <c r="R332" i="99"/>
  <c r="R295" i="99"/>
  <c r="R263" i="99"/>
  <c r="Q262" i="99"/>
  <c r="Q191" i="99"/>
  <c r="Q175" i="99"/>
  <c r="R333" i="99"/>
  <c r="Q332" i="99"/>
  <c r="R296" i="99"/>
  <c r="Q295" i="99"/>
  <c r="R264" i="99"/>
  <c r="Q263" i="99"/>
  <c r="Q333" i="99"/>
  <c r="Q296" i="99"/>
  <c r="R265" i="99"/>
  <c r="Q264" i="99"/>
  <c r="Q475" i="99"/>
  <c r="Q265" i="99"/>
  <c r="R182" i="99"/>
  <c r="R339" i="99"/>
  <c r="Q182" i="99"/>
  <c r="R155" i="99"/>
  <c r="Q154" i="99"/>
  <c r="R123" i="99"/>
  <c r="Q255" i="99"/>
  <c r="R156" i="99"/>
  <c r="Q155" i="99"/>
  <c r="Q123" i="99"/>
  <c r="R199" i="99"/>
  <c r="Q156" i="99"/>
  <c r="R142" i="99"/>
  <c r="R58" i="99"/>
  <c r="R254" i="99"/>
  <c r="Q184" i="99"/>
  <c r="Q142" i="99"/>
  <c r="Q58" i="99"/>
  <c r="R170" i="99"/>
  <c r="R160" i="99"/>
  <c r="R183" i="99"/>
  <c r="Q170" i="99"/>
  <c r="Q160" i="99"/>
  <c r="R65" i="99"/>
  <c r="R100" i="99"/>
  <c r="Q65" i="99"/>
  <c r="R101" i="99"/>
  <c r="Q100" i="99"/>
  <c r="R256" i="99"/>
  <c r="R175" i="99"/>
  <c r="Q101" i="99"/>
  <c r="R51" i="99"/>
  <c r="Q51" i="99"/>
  <c r="R154" i="99"/>
  <c r="R359" i="351"/>
  <c r="Q359" i="351"/>
  <c r="Q200" i="99"/>
  <c r="R162" i="351"/>
  <c r="Q78" i="351"/>
  <c r="Q162" i="351"/>
  <c r="R80" i="351"/>
  <c r="R63" i="351"/>
  <c r="Q80" i="351"/>
  <c r="Q63" i="351"/>
  <c r="R48" i="351"/>
  <c r="R82" i="351"/>
  <c r="R65" i="351"/>
  <c r="Q82" i="351"/>
  <c r="R66" i="351"/>
  <c r="Q65" i="351"/>
  <c r="Q49" i="351"/>
  <c r="R67" i="351"/>
  <c r="Q66" i="351"/>
  <c r="R68" i="351"/>
  <c r="Q67" i="351"/>
  <c r="R69" i="351"/>
  <c r="Q68" i="351"/>
  <c r="Q69" i="351"/>
  <c r="R78" i="351"/>
  <c r="Q57" i="350"/>
  <c r="R59" i="350"/>
  <c r="Q59" i="350"/>
  <c r="R49" i="351"/>
  <c r="Q48" i="351"/>
  <c r="R54" i="350"/>
  <c r="Q54" i="350"/>
  <c r="R74" i="350"/>
  <c r="R20" i="350"/>
  <c r="Q74" i="350"/>
  <c r="R57" i="350"/>
  <c r="Q20" i="350"/>
  <c r="R11" i="348"/>
  <c r="Q11" i="348"/>
  <c r="R12" i="348"/>
  <c r="Q12" i="348"/>
  <c r="R13" i="348"/>
  <c r="Q13" i="348"/>
  <c r="R29" i="299"/>
  <c r="R30" i="299"/>
  <c r="Q29" i="299"/>
  <c r="R31" i="299"/>
  <c r="Q30" i="299"/>
  <c r="R32" i="299"/>
  <c r="Q31" i="299"/>
  <c r="Q32" i="299"/>
  <c r="R35" i="299"/>
  <c r="R36" i="299"/>
  <c r="Q35" i="299"/>
  <c r="R37" i="299"/>
  <c r="Q36" i="299"/>
  <c r="R22" i="299"/>
  <c r="R23" i="299"/>
  <c r="Q22" i="299"/>
  <c r="Q23" i="299"/>
  <c r="R788" i="4"/>
  <c r="Q787" i="4"/>
  <c r="R755" i="4"/>
  <c r="Q754" i="4"/>
  <c r="Q738" i="4"/>
  <c r="R706" i="4"/>
  <c r="R842" i="4"/>
  <c r="R789" i="4"/>
  <c r="Q788" i="4"/>
  <c r="R756" i="4"/>
  <c r="Q755" i="4"/>
  <c r="R740" i="4"/>
  <c r="R724" i="4"/>
  <c r="R707" i="4"/>
  <c r="Q706" i="4"/>
  <c r="Q842" i="4"/>
  <c r="Q789" i="4"/>
  <c r="R757" i="4"/>
  <c r="Q756" i="4"/>
  <c r="Q740" i="4"/>
  <c r="R725" i="4"/>
  <c r="Q724" i="4"/>
  <c r="Q707" i="4"/>
  <c r="R844" i="4"/>
  <c r="R791" i="4"/>
  <c r="R775" i="4"/>
  <c r="R758" i="4"/>
  <c r="Q757" i="4"/>
  <c r="R742" i="4"/>
  <c r="R726" i="4"/>
  <c r="Q725" i="4"/>
  <c r="R709" i="4"/>
  <c r="R21" i="299"/>
  <c r="Q844" i="4"/>
  <c r="Q791" i="4"/>
  <c r="R776" i="4"/>
  <c r="Q775" i="4"/>
  <c r="R759" i="4"/>
  <c r="Q758" i="4"/>
  <c r="Q742" i="4"/>
  <c r="R727" i="4"/>
  <c r="Q726" i="4"/>
  <c r="R710" i="4"/>
  <c r="Q709" i="4"/>
  <c r="Q21" i="299"/>
  <c r="R846" i="4"/>
  <c r="R777" i="4"/>
  <c r="Q776" i="4"/>
  <c r="R760" i="4"/>
  <c r="Q759" i="4"/>
  <c r="R744" i="4"/>
  <c r="R728" i="4"/>
  <c r="Q727" i="4"/>
  <c r="R711" i="4"/>
  <c r="Q710" i="4"/>
  <c r="Q846" i="4"/>
  <c r="R778" i="4"/>
  <c r="Q777" i="4"/>
  <c r="R761" i="4"/>
  <c r="Q760" i="4"/>
  <c r="R745" i="4"/>
  <c r="Q744" i="4"/>
  <c r="R729" i="4"/>
  <c r="Q728" i="4"/>
  <c r="R712" i="4"/>
  <c r="R779" i="4"/>
  <c r="Q778" i="4"/>
  <c r="Q761" i="4"/>
  <c r="R746" i="4"/>
  <c r="Q745" i="4"/>
  <c r="R730" i="4"/>
  <c r="Q729" i="4"/>
  <c r="R713" i="4"/>
  <c r="R780" i="4"/>
  <c r="Q779" i="4"/>
  <c r="Q746" i="4"/>
  <c r="R731" i="4"/>
  <c r="Q730" i="4"/>
  <c r="R714" i="4"/>
  <c r="Q713" i="4"/>
  <c r="R781" i="4"/>
  <c r="Q780" i="4"/>
  <c r="R748" i="4"/>
  <c r="Q731" i="4"/>
  <c r="Q714" i="4"/>
  <c r="R834" i="4"/>
  <c r="R782" i="4"/>
  <c r="Q781" i="4"/>
  <c r="R766" i="4"/>
  <c r="R749" i="4"/>
  <c r="Q748" i="4"/>
  <c r="R716" i="4"/>
  <c r="Q835" i="4"/>
  <c r="Q767" i="4"/>
  <c r="R751" i="4"/>
  <c r="Q750" i="4"/>
  <c r="R735" i="4"/>
  <c r="R718" i="4"/>
  <c r="R837" i="4"/>
  <c r="R769" i="4"/>
  <c r="R752" i="4"/>
  <c r="Q751" i="4"/>
  <c r="Q735" i="4"/>
  <c r="Q718" i="4"/>
  <c r="Q837" i="4"/>
  <c r="R786" i="4"/>
  <c r="R770" i="4"/>
  <c r="Q769" i="4"/>
  <c r="R753" i="4"/>
  <c r="Q752" i="4"/>
  <c r="Q37" i="299"/>
  <c r="R787" i="4"/>
  <c r="Q786" i="4"/>
  <c r="Q770" i="4"/>
  <c r="R754" i="4"/>
  <c r="Q753" i="4"/>
  <c r="R738" i="4"/>
  <c r="R635" i="4"/>
  <c r="Q634" i="4"/>
  <c r="Q584" i="4"/>
  <c r="R502" i="4"/>
  <c r="Q501" i="4"/>
  <c r="Q834" i="4"/>
  <c r="Q712" i="4"/>
  <c r="R636" i="4"/>
  <c r="Q635" i="4"/>
  <c r="R619" i="4"/>
  <c r="Q502" i="4"/>
  <c r="R767" i="4"/>
  <c r="Q749" i="4"/>
  <c r="R637" i="4"/>
  <c r="Q636" i="4"/>
  <c r="R620" i="4"/>
  <c r="Q619" i="4"/>
  <c r="R571" i="4"/>
  <c r="R638" i="4"/>
  <c r="Q637" i="4"/>
  <c r="R621" i="4"/>
  <c r="Q620" i="4"/>
  <c r="R572" i="4"/>
  <c r="Q571" i="4"/>
  <c r="R655" i="4"/>
  <c r="R639" i="4"/>
  <c r="Q638" i="4"/>
  <c r="R622" i="4"/>
  <c r="Q621" i="4"/>
  <c r="R573" i="4"/>
  <c r="Q572" i="4"/>
  <c r="Q766" i="4"/>
  <c r="R656" i="4"/>
  <c r="Q655" i="4"/>
  <c r="R640" i="4"/>
  <c r="Q639" i="4"/>
  <c r="Q622" i="4"/>
  <c r="R607" i="4"/>
  <c r="Q573" i="4"/>
  <c r="Q656" i="4"/>
  <c r="R641" i="4"/>
  <c r="Q640" i="4"/>
  <c r="R608" i="4"/>
  <c r="Q607" i="4"/>
  <c r="R575" i="4"/>
  <c r="R658" i="4"/>
  <c r="R642" i="4"/>
  <c r="Q641" i="4"/>
  <c r="R609" i="4"/>
  <c r="Q608" i="4"/>
  <c r="R576" i="4"/>
  <c r="Q575" i="4"/>
  <c r="Q782" i="4"/>
  <c r="Q711" i="4"/>
  <c r="R659" i="4"/>
  <c r="Q658" i="4"/>
  <c r="R643" i="4"/>
  <c r="Q642" i="4"/>
  <c r="R610" i="4"/>
  <c r="Q609" i="4"/>
  <c r="R577" i="4"/>
  <c r="Q576" i="4"/>
  <c r="R717" i="4"/>
  <c r="R660" i="4"/>
  <c r="Q659" i="4"/>
  <c r="Q643" i="4"/>
  <c r="R611" i="4"/>
  <c r="Q610" i="4"/>
  <c r="R578" i="4"/>
  <c r="Q577" i="4"/>
  <c r="R495" i="4"/>
  <c r="Q494" i="4"/>
  <c r="Q717" i="4"/>
  <c r="R661" i="4"/>
  <c r="Q660" i="4"/>
  <c r="R629" i="4"/>
  <c r="R612" i="4"/>
  <c r="Q611" i="4"/>
  <c r="R579" i="4"/>
  <c r="Q578" i="4"/>
  <c r="R496" i="4"/>
  <c r="Q495" i="4"/>
  <c r="R662" i="4"/>
  <c r="Q661" i="4"/>
  <c r="Q662" i="4"/>
  <c r="R631" i="4"/>
  <c r="Q630" i="4"/>
  <c r="R614" i="4"/>
  <c r="Q613" i="4"/>
  <c r="R581" i="4"/>
  <c r="Q580" i="4"/>
  <c r="R549" i="4"/>
  <c r="R498" i="4"/>
  <c r="Q716" i="4"/>
  <c r="R632" i="4"/>
  <c r="Q631" i="4"/>
  <c r="R615" i="4"/>
  <c r="Q614" i="4"/>
  <c r="R582" i="4"/>
  <c r="Q581" i="4"/>
  <c r="Q549" i="4"/>
  <c r="R835" i="4"/>
  <c r="R633" i="4"/>
  <c r="Q632" i="4"/>
  <c r="R616" i="4"/>
  <c r="Q615" i="4"/>
  <c r="R583" i="4"/>
  <c r="Q582" i="4"/>
  <c r="R551" i="4"/>
  <c r="R500" i="4"/>
  <c r="Q499" i="4"/>
  <c r="R750" i="4"/>
  <c r="R634" i="4"/>
  <c r="Q633" i="4"/>
  <c r="Q616" i="4"/>
  <c r="R584" i="4"/>
  <c r="Q583" i="4"/>
  <c r="Q551" i="4"/>
  <c r="R501" i="4"/>
  <c r="Q500" i="4"/>
  <c r="R491" i="4"/>
  <c r="R469" i="4"/>
  <c r="Q468" i="4"/>
  <c r="R453" i="4"/>
  <c r="Q452" i="4"/>
  <c r="R363" i="4"/>
  <c r="R347" i="4"/>
  <c r="Q346" i="4"/>
  <c r="R331" i="4"/>
  <c r="Q330" i="4"/>
  <c r="R314" i="4"/>
  <c r="Q313" i="4"/>
  <c r="R298" i="4"/>
  <c r="Q297" i="4"/>
  <c r="Q491" i="4"/>
  <c r="R486" i="4"/>
  <c r="R470" i="4"/>
  <c r="Q469" i="4"/>
  <c r="R454" i="4"/>
  <c r="Q453" i="4"/>
  <c r="R405" i="4"/>
  <c r="Q363" i="4"/>
  <c r="R348" i="4"/>
  <c r="Q347" i="4"/>
  <c r="R332" i="4"/>
  <c r="Q331" i="4"/>
  <c r="R315" i="4"/>
  <c r="Q314" i="4"/>
  <c r="R299" i="4"/>
  <c r="Q298" i="4"/>
  <c r="Q629" i="4"/>
  <c r="Q486" i="4"/>
  <c r="Q470" i="4"/>
  <c r="R455" i="4"/>
  <c r="Q454" i="4"/>
  <c r="R406" i="4"/>
  <c r="Q405" i="4"/>
  <c r="R383" i="4"/>
  <c r="R349" i="4"/>
  <c r="Q348" i="4"/>
  <c r="R333" i="4"/>
  <c r="Q332" i="4"/>
  <c r="R316" i="4"/>
  <c r="Q315" i="4"/>
  <c r="R300" i="4"/>
  <c r="Q299" i="4"/>
  <c r="R492" i="4"/>
  <c r="R456" i="4"/>
  <c r="Q455" i="4"/>
  <c r="R440" i="4"/>
  <c r="Q406" i="4"/>
  <c r="Q383" i="4"/>
  <c r="R350" i="4"/>
  <c r="Q349" i="4"/>
  <c r="R334" i="4"/>
  <c r="Q333" i="4"/>
  <c r="R317" i="4"/>
  <c r="Q316" i="4"/>
  <c r="R301" i="4"/>
  <c r="Q300" i="4"/>
  <c r="Q492" i="4"/>
  <c r="Q456" i="4"/>
  <c r="Q440" i="4"/>
  <c r="R408" i="4"/>
  <c r="R351" i="4"/>
  <c r="Q350" i="4"/>
  <c r="R335" i="4"/>
  <c r="Q334" i="4"/>
  <c r="R318" i="4"/>
  <c r="Q317" i="4"/>
  <c r="R302" i="4"/>
  <c r="Q301" i="4"/>
  <c r="Q498" i="4"/>
  <c r="R458" i="4"/>
  <c r="R409" i="4"/>
  <c r="Q408" i="4"/>
  <c r="R386" i="4"/>
  <c r="Q351" i="4"/>
  <c r="R336" i="4"/>
  <c r="Q335" i="4"/>
  <c r="R319" i="4"/>
  <c r="Q318" i="4"/>
  <c r="R303" i="4"/>
  <c r="Q302" i="4"/>
  <c r="R580" i="4"/>
  <c r="Q496" i="4"/>
  <c r="R493" i="4"/>
  <c r="R459" i="4"/>
  <c r="Q458" i="4"/>
  <c r="R410" i="4"/>
  <c r="Q409" i="4"/>
  <c r="R387" i="4"/>
  <c r="Q386" i="4"/>
  <c r="R371" i="4"/>
  <c r="R353" i="4"/>
  <c r="R337" i="4"/>
  <c r="Q336" i="4"/>
  <c r="R320" i="4"/>
  <c r="Q319" i="4"/>
  <c r="Q493" i="4"/>
  <c r="R460" i="4"/>
  <c r="Q459" i="4"/>
  <c r="R444" i="4"/>
  <c r="R411" i="4"/>
  <c r="Q410" i="4"/>
  <c r="Q387" i="4"/>
  <c r="Q371" i="4"/>
  <c r="Q353" i="4"/>
  <c r="R338" i="4"/>
  <c r="Q337" i="4"/>
  <c r="R321" i="4"/>
  <c r="Q320" i="4"/>
  <c r="R305" i="4"/>
  <c r="Q304" i="4"/>
  <c r="R461" i="4"/>
  <c r="Q460" i="4"/>
  <c r="Q444" i="4"/>
  <c r="R412" i="4"/>
  <c r="Q411" i="4"/>
  <c r="R339" i="4"/>
  <c r="Q338" i="4"/>
  <c r="R322" i="4"/>
  <c r="Q321" i="4"/>
  <c r="Q305" i="4"/>
  <c r="Q579" i="4"/>
  <c r="R462" i="4"/>
  <c r="Q461" i="4"/>
  <c r="R446" i="4"/>
  <c r="R413" i="4"/>
  <c r="Q412" i="4"/>
  <c r="R340" i="4"/>
  <c r="Q339" i="4"/>
  <c r="R323" i="4"/>
  <c r="Q322" i="4"/>
  <c r="R307" i="4"/>
  <c r="R494" i="4"/>
  <c r="Q462" i="4"/>
  <c r="R447" i="4"/>
  <c r="Q446" i="4"/>
  <c r="Q413" i="4"/>
  <c r="R341" i="4"/>
  <c r="Q340" i="4"/>
  <c r="R324" i="4"/>
  <c r="Q323" i="4"/>
  <c r="Q307" i="4"/>
  <c r="R292" i="4"/>
  <c r="R613" i="4"/>
  <c r="R497" i="4"/>
  <c r="R490" i="4"/>
  <c r="R465" i="4"/>
  <c r="Q464" i="4"/>
  <c r="R449" i="4"/>
  <c r="Q448" i="4"/>
  <c r="R343" i="4"/>
  <c r="Q342" i="4"/>
  <c r="Q325" i="4"/>
  <c r="R310" i="4"/>
  <c r="Q309" i="4"/>
  <c r="R294" i="4"/>
  <c r="Q293" i="4"/>
  <c r="Q497" i="4"/>
  <c r="Q490" i="4"/>
  <c r="R466" i="4"/>
  <c r="Q465" i="4"/>
  <c r="R450" i="4"/>
  <c r="Q449" i="4"/>
  <c r="R395" i="4"/>
  <c r="R344" i="4"/>
  <c r="Q343" i="4"/>
  <c r="R327" i="4"/>
  <c r="R311" i="4"/>
  <c r="Q310" i="4"/>
  <c r="R295" i="4"/>
  <c r="R499" i="4"/>
  <c r="R467" i="4"/>
  <c r="Q466" i="4"/>
  <c r="R451" i="4"/>
  <c r="Q450" i="4"/>
  <c r="R418" i="4"/>
  <c r="Q401" i="4"/>
  <c r="Q395" i="4"/>
  <c r="R379" i="4"/>
  <c r="R345" i="4"/>
  <c r="Q344" i="4"/>
  <c r="Q327" i="4"/>
  <c r="R312" i="4"/>
  <c r="Q311" i="4"/>
  <c r="R630" i="4"/>
  <c r="Q612" i="4"/>
  <c r="R468" i="4"/>
  <c r="Q467" i="4"/>
  <c r="R452" i="4"/>
  <c r="Q451" i="4"/>
  <c r="Q418" i="4"/>
  <c r="Q379" i="4"/>
  <c r="R346" i="4"/>
  <c r="Q345" i="4"/>
  <c r="R330" i="4"/>
  <c r="R313" i="4"/>
  <c r="Q312" i="4"/>
  <c r="R297" i="4"/>
  <c r="Q296" i="4"/>
  <c r="Q303" i="4"/>
  <c r="Q281" i="4"/>
  <c r="R254" i="4"/>
  <c r="R199" i="4"/>
  <c r="R179" i="4"/>
  <c r="Q178" i="4"/>
  <c r="Q341" i="4"/>
  <c r="Q295" i="4"/>
  <c r="R271" i="4"/>
  <c r="Q254" i="4"/>
  <c r="R220" i="4"/>
  <c r="Q199" i="4"/>
  <c r="R180" i="4"/>
  <c r="Q179" i="4"/>
  <c r="R163" i="4"/>
  <c r="R464" i="4"/>
  <c r="Q447" i="4"/>
  <c r="Q271" i="4"/>
  <c r="R256" i="4"/>
  <c r="Q220" i="4"/>
  <c r="R181" i="4"/>
  <c r="Q180" i="4"/>
  <c r="R164" i="4"/>
  <c r="Q163" i="4"/>
  <c r="R273" i="4"/>
  <c r="Q256" i="4"/>
  <c r="R222" i="4"/>
  <c r="R182" i="4"/>
  <c r="Q181" i="4"/>
  <c r="Q164" i="4"/>
  <c r="R293" i="4"/>
  <c r="Q273" i="4"/>
  <c r="Q222" i="4"/>
  <c r="Q182" i="4"/>
  <c r="R259" i="4"/>
  <c r="R276" i="4"/>
  <c r="R260" i="4"/>
  <c r="Q259" i="4"/>
  <c r="R185" i="4"/>
  <c r="R169" i="4"/>
  <c r="Q276" i="4"/>
  <c r="R261" i="4"/>
  <c r="Q260" i="4"/>
  <c r="Q185" i="4"/>
  <c r="R170" i="4"/>
  <c r="Q169" i="4"/>
  <c r="Q90" i="4"/>
  <c r="R262" i="4"/>
  <c r="Q261" i="4"/>
  <c r="R171" i="4"/>
  <c r="Q170" i="4"/>
  <c r="Q73" i="4"/>
  <c r="R309" i="4"/>
  <c r="R278" i="4"/>
  <c r="R263" i="4"/>
  <c r="Q262" i="4"/>
  <c r="R172" i="4"/>
  <c r="Q171" i="4"/>
  <c r="R296" i="4"/>
  <c r="Q294" i="4"/>
  <c r="Q278" i="4"/>
  <c r="R264" i="4"/>
  <c r="Q263" i="4"/>
  <c r="R173" i="4"/>
  <c r="Q172" i="4"/>
  <c r="R325" i="4"/>
  <c r="R304" i="4"/>
  <c r="Q265" i="4"/>
  <c r="R195" i="4"/>
  <c r="R192" i="4"/>
  <c r="Q190" i="4"/>
  <c r="R175" i="4"/>
  <c r="Q174" i="4"/>
  <c r="R280" i="4"/>
  <c r="R196" i="4"/>
  <c r="Q195" i="4"/>
  <c r="R194" i="4"/>
  <c r="R193" i="4"/>
  <c r="Q192" i="4"/>
  <c r="Q175" i="4"/>
  <c r="R342" i="4"/>
  <c r="Q324" i="4"/>
  <c r="Q280" i="4"/>
  <c r="R197" i="4"/>
  <c r="Q196" i="4"/>
  <c r="Q194" i="4"/>
  <c r="Q193" i="4"/>
  <c r="R177" i="4"/>
  <c r="R448" i="4"/>
  <c r="Q292" i="4"/>
  <c r="R281" i="4"/>
  <c r="Q197" i="4"/>
  <c r="R178" i="4"/>
  <c r="Q177" i="4"/>
  <c r="R77" i="4"/>
  <c r="R65" i="4"/>
  <c r="Q64" i="4"/>
  <c r="R189" i="253"/>
  <c r="Q188" i="253"/>
  <c r="Q172" i="253"/>
  <c r="R174" i="4"/>
  <c r="Q77" i="4"/>
  <c r="R66" i="4"/>
  <c r="Q65" i="4"/>
  <c r="R190" i="253"/>
  <c r="Q189" i="253"/>
  <c r="R174" i="253"/>
  <c r="R67" i="4"/>
  <c r="Q66" i="4"/>
  <c r="R50" i="4"/>
  <c r="R33" i="4"/>
  <c r="Q190" i="253"/>
  <c r="R175" i="253"/>
  <c r="Q174" i="253"/>
  <c r="R68" i="4"/>
  <c r="Q67" i="4"/>
  <c r="Q50" i="4"/>
  <c r="Q33" i="4"/>
  <c r="R176" i="253"/>
  <c r="Q175" i="253"/>
  <c r="R265" i="4"/>
  <c r="R190" i="4"/>
  <c r="Q173" i="4"/>
  <c r="Q68" i="4"/>
  <c r="R35" i="4"/>
  <c r="R193" i="253"/>
  <c r="R177" i="253"/>
  <c r="Q176" i="253"/>
  <c r="R161" i="253"/>
  <c r="R36" i="4"/>
  <c r="Q35" i="4"/>
  <c r="R194" i="253"/>
  <c r="Q193" i="253"/>
  <c r="R178" i="253"/>
  <c r="Q177" i="253"/>
  <c r="Q161" i="253"/>
  <c r="R71" i="4"/>
  <c r="Q36" i="4"/>
  <c r="Q194" i="253"/>
  <c r="R179" i="253"/>
  <c r="Q178" i="253"/>
  <c r="R163" i="253"/>
  <c r="Q264" i="4"/>
  <c r="Q71" i="4"/>
  <c r="R38" i="4"/>
  <c r="R196" i="253"/>
  <c r="R180" i="253"/>
  <c r="Q179" i="253"/>
  <c r="R164" i="253"/>
  <c r="Q163" i="253"/>
  <c r="R39" i="4"/>
  <c r="Q38" i="4"/>
  <c r="Q196" i="253"/>
  <c r="R181" i="253"/>
  <c r="Q180" i="253"/>
  <c r="Q164" i="253"/>
  <c r="R73" i="4"/>
  <c r="R40" i="4"/>
  <c r="Q39" i="4"/>
  <c r="Q181" i="253"/>
  <c r="R166" i="253"/>
  <c r="R41" i="4"/>
  <c r="Q40" i="4"/>
  <c r="R167" i="253"/>
  <c r="Q166" i="253"/>
  <c r="R90" i="4"/>
  <c r="R43" i="4"/>
  <c r="Q184" i="253"/>
  <c r="R169" i="253"/>
  <c r="R44" i="4"/>
  <c r="Q43" i="4"/>
  <c r="Q169" i="253"/>
  <c r="R63" i="4"/>
  <c r="Q44" i="4"/>
  <c r="R187" i="253"/>
  <c r="R171" i="253"/>
  <c r="R64" i="4"/>
  <c r="Q63" i="4"/>
  <c r="R188" i="253"/>
  <c r="Q187" i="253"/>
  <c r="R172" i="253"/>
  <c r="Q171" i="253"/>
  <c r="Q167" i="253"/>
  <c r="R32" i="252"/>
  <c r="Q32" i="252"/>
  <c r="Q41" i="4"/>
  <c r="R184" i="253"/>
  <c r="R58" i="295"/>
  <c r="Q58" i="295"/>
  <c r="R101" i="363"/>
  <c r="Q101" i="363"/>
  <c r="Q516" i="99"/>
  <c r="R516" i="99"/>
  <c r="R319" i="99"/>
  <c r="Q319" i="99"/>
  <c r="R131" i="99"/>
  <c r="R45" i="299"/>
  <c r="Q45" i="299"/>
  <c r="R17" i="299"/>
  <c r="Q17" i="299"/>
  <c r="Q38" i="299"/>
  <c r="R38" i="299"/>
  <c r="R306" i="4"/>
  <c r="Q306" i="4"/>
  <c r="Q15" i="277"/>
  <c r="R15" i="277"/>
  <c r="R12" i="361"/>
  <c r="Q12" i="361"/>
  <c r="Q131" i="99"/>
  <c r="R29" i="282"/>
  <c r="Q29" i="282"/>
  <c r="R48" i="282"/>
  <c r="Q48" i="282"/>
  <c r="R71" i="295"/>
  <c r="Q71" i="295"/>
  <c r="Q71" i="103"/>
  <c r="R89" i="103"/>
  <c r="Q89" i="103"/>
  <c r="R109" i="103"/>
  <c r="Q109" i="103"/>
  <c r="R112" i="103"/>
  <c r="R96" i="103"/>
  <c r="Q112" i="103"/>
  <c r="Q96" i="103"/>
  <c r="R114" i="103"/>
  <c r="R115" i="103"/>
  <c r="Q114" i="103"/>
  <c r="R116" i="103"/>
  <c r="Q115" i="103"/>
  <c r="Q116" i="103"/>
  <c r="R71" i="103"/>
  <c r="Q596" i="99"/>
  <c r="R595" i="99"/>
  <c r="R596" i="99"/>
  <c r="Q595" i="99"/>
  <c r="R48" i="99"/>
  <c r="R82" i="99"/>
  <c r="R49" i="99"/>
  <c r="Q48" i="99"/>
  <c r="Q82" i="99"/>
  <c r="R50" i="99"/>
  <c r="Q49" i="99"/>
  <c r="Q50" i="99"/>
  <c r="R23" i="107"/>
  <c r="Q23" i="107"/>
  <c r="R19" i="252"/>
  <c r="Q19" i="252"/>
  <c r="R61" i="358"/>
  <c r="R62" i="358"/>
  <c r="Q61" i="358"/>
  <c r="R63" i="358"/>
  <c r="Q62" i="358"/>
  <c r="Q63" i="358"/>
  <c r="R240" i="4"/>
  <c r="Q240" i="4"/>
  <c r="R242" i="4"/>
  <c r="R243" i="4"/>
  <c r="Q242" i="4"/>
  <c r="R244" i="4"/>
  <c r="Q243" i="4"/>
  <c r="R245" i="4"/>
  <c r="Q244" i="4"/>
  <c r="Q245" i="4"/>
  <c r="R231" i="4"/>
  <c r="Q231" i="4"/>
  <c r="Q83" i="103"/>
  <c r="R83" i="103"/>
  <c r="R61" i="363"/>
  <c r="R62" i="363"/>
  <c r="R63" i="363"/>
  <c r="Q62" i="363"/>
  <c r="Q63" i="363"/>
  <c r="R60" i="363"/>
  <c r="Q60" i="363"/>
  <c r="R65" i="358"/>
  <c r="Q65" i="358"/>
  <c r="Q61" i="363"/>
  <c r="Q20" i="358"/>
  <c r="R20" i="358"/>
  <c r="R19" i="358"/>
  <c r="Q19" i="358"/>
  <c r="R52" i="276"/>
  <c r="R22" i="276"/>
  <c r="Q22" i="276"/>
  <c r="Q52" i="276"/>
  <c r="R97" i="142"/>
  <c r="Q97" i="142"/>
  <c r="R12" i="277"/>
  <c r="Q12" i="277"/>
  <c r="Q504" i="103"/>
  <c r="R504" i="103"/>
  <c r="R124" i="103"/>
  <c r="R127" i="103"/>
  <c r="Q127" i="103"/>
  <c r="Q124" i="103"/>
  <c r="R263" i="101"/>
  <c r="Q263" i="101"/>
  <c r="Q244" i="101"/>
  <c r="R28" i="101"/>
  <c r="Q28" i="101"/>
  <c r="Q100" i="363"/>
  <c r="R21" i="101"/>
  <c r="R102" i="363"/>
  <c r="Q21" i="101"/>
  <c r="Q102" i="363"/>
  <c r="R11" i="361"/>
  <c r="Q11" i="361"/>
  <c r="R100" i="363"/>
  <c r="R282" i="99"/>
  <c r="Q282" i="99"/>
  <c r="R35" i="350"/>
  <c r="Q35" i="350"/>
  <c r="R30" i="282"/>
  <c r="Q30" i="282"/>
  <c r="R796" i="4"/>
  <c r="Q796" i="4"/>
  <c r="R308" i="4"/>
  <c r="Q308" i="4"/>
  <c r="L15" i="367"/>
  <c r="D31" i="367"/>
  <c r="D37" i="367"/>
  <c r="D47" i="371"/>
  <c r="D16" i="374"/>
  <c r="D21" i="374"/>
  <c r="D26" i="374"/>
  <c r="F40" i="374"/>
  <c r="D45" i="373"/>
  <c r="D36" i="372"/>
  <c r="C23" i="75"/>
  <c r="H23" i="75" s="1"/>
  <c r="C18" i="26"/>
  <c r="H18" i="26" s="1"/>
  <c r="H24" i="27"/>
  <c r="H23" i="35"/>
  <c r="Q51" i="253"/>
  <c r="R71" i="253"/>
  <c r="C12" i="338"/>
  <c r="C19" i="329"/>
  <c r="H19" i="329" s="1"/>
  <c r="C25" i="328"/>
  <c r="H25" i="328" s="1"/>
  <c r="C15" i="320"/>
  <c r="H15" i="320" s="1"/>
  <c r="C27" i="311"/>
  <c r="H27" i="311" s="1"/>
  <c r="C24" i="329"/>
  <c r="H24" i="329" s="1"/>
  <c r="C26" i="327"/>
  <c r="H26" i="327" s="1"/>
  <c r="C20" i="320"/>
  <c r="H20" i="320" s="1"/>
  <c r="C16" i="311"/>
  <c r="H16" i="311" s="1"/>
  <c r="C11" i="63"/>
  <c r="C26" i="61"/>
  <c r="H26" i="61" s="1"/>
  <c r="C14" i="56"/>
  <c r="H14" i="56" s="1"/>
  <c r="C16" i="41"/>
  <c r="H16" i="41" s="1"/>
  <c r="C11" i="26"/>
  <c r="C12" i="329"/>
  <c r="C25" i="320"/>
  <c r="H25" i="320" s="1"/>
  <c r="C21" i="311"/>
  <c r="H21" i="311" s="1"/>
  <c r="C17" i="63"/>
  <c r="H17" i="63" s="1"/>
  <c r="C19" i="56"/>
  <c r="H19" i="56" s="1"/>
  <c r="C21" i="41"/>
  <c r="H21" i="41" s="1"/>
  <c r="C27" i="39"/>
  <c r="H27" i="39" s="1"/>
  <c r="C23" i="29"/>
  <c r="H23" i="29" s="1"/>
  <c r="C11" i="338"/>
  <c r="C18" i="329"/>
  <c r="H18" i="329" s="1"/>
  <c r="C26" i="326"/>
  <c r="H26" i="326" s="1"/>
  <c r="C14" i="320"/>
  <c r="H14" i="320" s="1"/>
  <c r="C26" i="302"/>
  <c r="H26" i="302" s="1"/>
  <c r="C26" i="311"/>
  <c r="H26" i="311" s="1"/>
  <c r="C22" i="63"/>
  <c r="H22" i="63" s="1"/>
  <c r="C26" i="88"/>
  <c r="H26" i="88" s="1"/>
  <c r="C26" i="41"/>
  <c r="H26" i="41" s="1"/>
  <c r="C28" i="37"/>
  <c r="H28" i="37" s="1"/>
  <c r="C22" i="26"/>
  <c r="H22" i="26" s="1"/>
  <c r="C17" i="338"/>
  <c r="H17" i="338" s="1"/>
  <c r="C23" i="329"/>
  <c r="H23" i="329" s="1"/>
  <c r="C19" i="320"/>
  <c r="H19" i="320" s="1"/>
  <c r="C25" i="319"/>
  <c r="H25" i="319" s="1"/>
  <c r="C15" i="311"/>
  <c r="H15" i="311" s="1"/>
  <c r="C27" i="301"/>
  <c r="H27" i="301" s="1"/>
  <c r="C12" i="56"/>
  <c r="C15" i="41"/>
  <c r="H15" i="41" s="1"/>
  <c r="C23" i="30"/>
  <c r="H23" i="30" s="1"/>
  <c r="C27" i="26"/>
  <c r="H27" i="26" s="1"/>
  <c r="C23" i="16"/>
  <c r="H23" i="16" s="1"/>
  <c r="C11" i="329"/>
  <c r="C24" i="320"/>
  <c r="H24" i="320" s="1"/>
  <c r="C26" i="318"/>
  <c r="H26" i="318" s="1"/>
  <c r="C20" i="311"/>
  <c r="H20" i="311" s="1"/>
  <c r="C26" i="310"/>
  <c r="H26" i="310" s="1"/>
  <c r="C16" i="63"/>
  <c r="H16" i="63" s="1"/>
  <c r="C26" i="89"/>
  <c r="H26" i="89" s="1"/>
  <c r="C18" i="56"/>
  <c r="H18" i="56" s="1"/>
  <c r="C20" i="41"/>
  <c r="H20" i="41" s="1"/>
  <c r="C16" i="26"/>
  <c r="H16" i="26" s="1"/>
  <c r="C17" i="329"/>
  <c r="H17" i="329" s="1"/>
  <c r="C12" i="320"/>
  <c r="C25" i="311"/>
  <c r="H25" i="311" s="1"/>
  <c r="C27" i="309"/>
  <c r="H27" i="309" s="1"/>
  <c r="C21" i="63"/>
  <c r="H21" i="63" s="1"/>
  <c r="C23" i="13"/>
  <c r="H23" i="13" s="1"/>
  <c r="C23" i="53"/>
  <c r="H23" i="53" s="1"/>
  <c r="C23" i="86"/>
  <c r="H23" i="86" s="1"/>
  <c r="C25" i="41"/>
  <c r="H25" i="41" s="1"/>
  <c r="C23" i="31"/>
  <c r="H23" i="31" s="1"/>
  <c r="C23" i="22"/>
  <c r="H23" i="22" s="1"/>
  <c r="C16" i="338"/>
  <c r="H16" i="338" s="1"/>
  <c r="C22" i="329"/>
  <c r="H22" i="329" s="1"/>
  <c r="C26" i="325"/>
  <c r="H26" i="325" s="1"/>
  <c r="C26" i="324"/>
  <c r="H26" i="324" s="1"/>
  <c r="C18" i="320"/>
  <c r="H18" i="320" s="1"/>
  <c r="C26" i="317"/>
  <c r="H26" i="317" s="1"/>
  <c r="C14" i="311"/>
  <c r="H14" i="311" s="1"/>
  <c r="C26" i="63"/>
  <c r="H26" i="63" s="1"/>
  <c r="C11" i="56"/>
  <c r="C23" i="320"/>
  <c r="H23" i="320" s="1"/>
  <c r="C19" i="311"/>
  <c r="H19" i="311" s="1"/>
  <c r="C27" i="308"/>
  <c r="H27" i="308" s="1"/>
  <c r="C15" i="63"/>
  <c r="H15" i="63" s="1"/>
  <c r="C17" i="56"/>
  <c r="H17" i="56" s="1"/>
  <c r="C16" i="329"/>
  <c r="H16" i="329" s="1"/>
  <c r="C26" i="323"/>
  <c r="H26" i="323" s="1"/>
  <c r="C11" i="320"/>
  <c r="C24" i="311"/>
  <c r="H24" i="311" s="1"/>
  <c r="C20" i="63"/>
  <c r="H20" i="63" s="1"/>
  <c r="C22" i="56"/>
  <c r="H22" i="56" s="1"/>
  <c r="C24" i="41"/>
  <c r="H24" i="41" s="1"/>
  <c r="C20" i="26"/>
  <c r="H20" i="26" s="1"/>
  <c r="C14" i="338"/>
  <c r="H14" i="338" s="1"/>
  <c r="C21" i="329"/>
  <c r="H21" i="329" s="1"/>
  <c r="C17" i="320"/>
  <c r="H17" i="320" s="1"/>
  <c r="C26" i="316"/>
  <c r="H26" i="316" s="1"/>
  <c r="C12" i="311"/>
  <c r="C27" i="307"/>
  <c r="H27" i="307" s="1"/>
  <c r="C25" i="63"/>
  <c r="H25" i="63" s="1"/>
  <c r="C12" i="41"/>
  <c r="C15" i="329"/>
  <c r="H15" i="329" s="1"/>
  <c r="C23" i="311"/>
  <c r="H23" i="311" s="1"/>
  <c r="C27" i="306"/>
  <c r="H27" i="306" s="1"/>
  <c r="C19" i="63"/>
  <c r="H19" i="63" s="1"/>
  <c r="C21" i="56"/>
  <c r="H21" i="56" s="1"/>
  <c r="C23" i="41"/>
  <c r="H23" i="41" s="1"/>
  <c r="C13" i="338"/>
  <c r="H13" i="338" s="1"/>
  <c r="C20" i="329"/>
  <c r="H20" i="329" s="1"/>
  <c r="C16" i="320"/>
  <c r="H16" i="320" s="1"/>
  <c r="C25" i="329"/>
  <c r="H25" i="329" s="1"/>
  <c r="C21" i="320"/>
  <c r="H21" i="320" s="1"/>
  <c r="C17" i="311"/>
  <c r="H17" i="311" s="1"/>
  <c r="C27" i="305"/>
  <c r="H27" i="305" s="1"/>
  <c r="C12" i="63"/>
  <c r="C15" i="56"/>
  <c r="H15" i="56" s="1"/>
  <c r="C23" i="52"/>
  <c r="H23" i="52" s="1"/>
  <c r="C23" i="54"/>
  <c r="H23" i="54" s="1"/>
  <c r="C23" i="87"/>
  <c r="H23" i="87" s="1"/>
  <c r="C17" i="41"/>
  <c r="H17" i="41" s="1"/>
  <c r="C23" i="32"/>
  <c r="H23" i="32" s="1"/>
  <c r="C12" i="26"/>
  <c r="C14" i="329"/>
  <c r="H14" i="329" s="1"/>
  <c r="C26" i="303"/>
  <c r="H26" i="303" s="1"/>
  <c r="C26" i="320"/>
  <c r="H26" i="320" s="1"/>
  <c r="C22" i="311"/>
  <c r="H22" i="311" s="1"/>
  <c r="C18" i="63"/>
  <c r="H18" i="63" s="1"/>
  <c r="C26" i="60"/>
  <c r="H26" i="60" s="1"/>
  <c r="C20" i="56"/>
  <c r="H20" i="56" s="1"/>
  <c r="C22" i="41"/>
  <c r="H22" i="41" s="1"/>
  <c r="C28" i="38"/>
  <c r="H28" i="38" s="1"/>
  <c r="R110" i="295"/>
  <c r="Q110" i="295"/>
  <c r="R21" i="297"/>
  <c r="Q21" i="297"/>
  <c r="R14" i="142"/>
  <c r="R17" i="142"/>
  <c r="Q17" i="142"/>
  <c r="R49" i="142"/>
  <c r="Q49" i="142"/>
  <c r="R24" i="142"/>
  <c r="R12" i="142"/>
  <c r="Q24" i="142"/>
  <c r="Q12" i="142"/>
  <c r="Q14" i="142"/>
  <c r="R225" i="101"/>
  <c r="Q225" i="101"/>
  <c r="R32" i="101"/>
  <c r="Q32" i="101"/>
  <c r="R51" i="357"/>
  <c r="R52" i="357"/>
  <c r="Q51" i="357"/>
  <c r="R53" i="357"/>
  <c r="Q52" i="357"/>
  <c r="R54" i="357"/>
  <c r="Q53" i="357"/>
  <c r="R46" i="363"/>
  <c r="R491" i="99"/>
  <c r="Q54" i="357"/>
  <c r="R470" i="99"/>
  <c r="Q470" i="99"/>
  <c r="Q437" i="99"/>
  <c r="Q434" i="99"/>
  <c r="R435" i="99"/>
  <c r="Q435" i="99"/>
  <c r="Q491" i="99"/>
  <c r="R436" i="99"/>
  <c r="R425" i="99"/>
  <c r="R376" i="99"/>
  <c r="Q436" i="99"/>
  <c r="Q425" i="99"/>
  <c r="R377" i="99"/>
  <c r="Q376" i="99"/>
  <c r="R437" i="99"/>
  <c r="Q377" i="99"/>
  <c r="R431" i="99"/>
  <c r="Q431" i="99"/>
  <c r="R384" i="99"/>
  <c r="Q383" i="99"/>
  <c r="R432" i="99"/>
  <c r="R385" i="99"/>
  <c r="Q384" i="99"/>
  <c r="Q432" i="99"/>
  <c r="R386" i="99"/>
  <c r="Q385" i="99"/>
  <c r="R433" i="99"/>
  <c r="R387" i="99"/>
  <c r="Q386" i="99"/>
  <c r="R370" i="99"/>
  <c r="Q369" i="99"/>
  <c r="Q433" i="99"/>
  <c r="R369" i="99"/>
  <c r="R382" i="99"/>
  <c r="Q382" i="99"/>
  <c r="Q370" i="99"/>
  <c r="R434" i="99"/>
  <c r="R367" i="99"/>
  <c r="Q367" i="99"/>
  <c r="R346" i="99"/>
  <c r="Q346" i="99"/>
  <c r="Q387" i="99"/>
  <c r="R368" i="99"/>
  <c r="R383" i="99"/>
  <c r="Q368" i="99"/>
  <c r="R301" i="99"/>
  <c r="Q301" i="99"/>
  <c r="Q53" i="99"/>
  <c r="R25" i="352"/>
  <c r="R303" i="351"/>
  <c r="Q25" i="352"/>
  <c r="R338" i="351"/>
  <c r="R304" i="351"/>
  <c r="Q303" i="351"/>
  <c r="Q338" i="351"/>
  <c r="Q304" i="351"/>
  <c r="R272" i="351"/>
  <c r="Q187" i="351"/>
  <c r="R26" i="352"/>
  <c r="Q272" i="351"/>
  <c r="Q26" i="352"/>
  <c r="R19" i="352"/>
  <c r="Q19" i="352"/>
  <c r="R12" i="352"/>
  <c r="R259" i="351"/>
  <c r="Q12" i="352"/>
  <c r="Q259" i="351"/>
  <c r="R264" i="351"/>
  <c r="R53" i="99"/>
  <c r="R229" i="351"/>
  <c r="Q161" i="351"/>
  <c r="Q229" i="351"/>
  <c r="R200" i="351"/>
  <c r="R81" i="351"/>
  <c r="Q30" i="351"/>
  <c r="Q200" i="351"/>
  <c r="Q81" i="351"/>
  <c r="R201" i="351"/>
  <c r="Q201" i="351"/>
  <c r="R202" i="351"/>
  <c r="R154" i="351"/>
  <c r="R265" i="351"/>
  <c r="R228" i="351"/>
  <c r="Q202" i="351"/>
  <c r="R155" i="351"/>
  <c r="Q154" i="351"/>
  <c r="Q265" i="351"/>
  <c r="Q228" i="351"/>
  <c r="R156" i="351"/>
  <c r="Q155" i="351"/>
  <c r="R203" i="351"/>
  <c r="Q203" i="351"/>
  <c r="R186" i="351"/>
  <c r="Q186" i="351"/>
  <c r="Q264" i="351"/>
  <c r="R187" i="351"/>
  <c r="R161" i="351"/>
  <c r="R87" i="349"/>
  <c r="R16" i="349"/>
  <c r="R88" i="349"/>
  <c r="Q87" i="349"/>
  <c r="Q16" i="349"/>
  <c r="Q88" i="349"/>
  <c r="R30" i="351"/>
  <c r="R41" i="349"/>
  <c r="R42" i="349"/>
  <c r="Q41" i="349"/>
  <c r="Q42" i="349"/>
  <c r="R64" i="349"/>
  <c r="Q156" i="351"/>
  <c r="Q65" i="349"/>
  <c r="R12" i="349"/>
  <c r="R13" i="349"/>
  <c r="Q12" i="349"/>
  <c r="R85" i="349"/>
  <c r="Q85" i="349"/>
  <c r="R65" i="349"/>
  <c r="Q13" i="349"/>
  <c r="R18" i="347"/>
  <c r="R9" i="348"/>
  <c r="Q18" i="347"/>
  <c r="Q64" i="349"/>
  <c r="Q9" i="348"/>
  <c r="R112" i="282"/>
  <c r="R79" i="282"/>
  <c r="Q112" i="282"/>
  <c r="Q79" i="282"/>
  <c r="R133" i="282"/>
  <c r="Q133" i="282"/>
  <c r="R102" i="282"/>
  <c r="Q102" i="282"/>
  <c r="R70" i="282"/>
  <c r="Q70" i="282"/>
  <c r="R89" i="282"/>
  <c r="R56" i="282"/>
  <c r="R125" i="282"/>
  <c r="Q125" i="282"/>
  <c r="Q89" i="282"/>
  <c r="R11" i="341"/>
  <c r="Q11" i="341"/>
  <c r="Q56" i="282"/>
  <c r="R482" i="4"/>
  <c r="Q482" i="4"/>
  <c r="R157" i="253"/>
  <c r="Q157" i="253"/>
  <c r="R147" i="253"/>
  <c r="R148" i="253"/>
  <c r="Q147" i="253"/>
  <c r="R149" i="253"/>
  <c r="Q148" i="253"/>
  <c r="R130" i="253"/>
  <c r="Q149" i="253"/>
  <c r="R107" i="253"/>
  <c r="Q106" i="253"/>
  <c r="Q107" i="253"/>
  <c r="G40" i="379"/>
  <c r="H40" i="379" s="1"/>
  <c r="J40" i="379" s="1"/>
  <c r="D10" i="12" s="1"/>
  <c r="H18" i="367"/>
  <c r="D44" i="367"/>
  <c r="H46" i="367"/>
  <c r="D14" i="371"/>
  <c r="D24" i="371"/>
  <c r="D48" i="371"/>
  <c r="D13" i="373"/>
  <c r="D13" i="372"/>
  <c r="C18" i="27"/>
  <c r="H18" i="27" s="1"/>
  <c r="C17" i="32"/>
  <c r="H17" i="32" s="1"/>
  <c r="C19" i="41"/>
  <c r="H19" i="41" s="1"/>
  <c r="C12" i="40"/>
  <c r="C17" i="64"/>
  <c r="H17" i="64" s="1"/>
  <c r="C11" i="312"/>
  <c r="C26" i="315"/>
  <c r="H26" i="315" s="1"/>
  <c r="C16" i="321"/>
  <c r="H16" i="321" s="1"/>
  <c r="Q21" i="252"/>
  <c r="R121" i="295"/>
  <c r="Q121" i="295"/>
  <c r="R107" i="295"/>
  <c r="R126" i="295"/>
  <c r="R108" i="295"/>
  <c r="Q107" i="295"/>
  <c r="R127" i="295"/>
  <c r="Q126" i="295"/>
  <c r="R109" i="295"/>
  <c r="Q108" i="295"/>
  <c r="Q90" i="295"/>
  <c r="R128" i="295"/>
  <c r="Q127" i="295"/>
  <c r="Q109" i="295"/>
  <c r="Q128" i="295"/>
  <c r="R111" i="295"/>
  <c r="R93" i="295"/>
  <c r="R130" i="295"/>
  <c r="R112" i="295"/>
  <c r="Q111" i="295"/>
  <c r="R94" i="295"/>
  <c r="Q93" i="295"/>
  <c r="Q78" i="295"/>
  <c r="R55" i="295"/>
  <c r="Q72" i="295"/>
  <c r="Q130" i="295"/>
  <c r="Q55" i="295"/>
  <c r="R95" i="295"/>
  <c r="Q95" i="295"/>
  <c r="R90" i="295"/>
  <c r="R22" i="295"/>
  <c r="R15" i="297"/>
  <c r="R113" i="295"/>
  <c r="R23" i="295"/>
  <c r="Q22" i="295"/>
  <c r="R16" i="297"/>
  <c r="Q15" i="297"/>
  <c r="Q113" i="295"/>
  <c r="Q94" i="295"/>
  <c r="R59" i="295"/>
  <c r="Q23" i="295"/>
  <c r="Q16" i="297"/>
  <c r="R89" i="295"/>
  <c r="R78" i="295"/>
  <c r="Q59" i="295"/>
  <c r="R41" i="295"/>
  <c r="Q89" i="295"/>
  <c r="Q41" i="295"/>
  <c r="Q112" i="295"/>
  <c r="R20" i="297"/>
  <c r="Q20" i="297"/>
  <c r="R57" i="142"/>
  <c r="Q56" i="142"/>
  <c r="R63" i="142"/>
  <c r="Q62" i="142"/>
  <c r="R72" i="295"/>
  <c r="R64" i="142"/>
  <c r="Q63" i="142"/>
  <c r="Q50" i="142"/>
  <c r="R12" i="276"/>
  <c r="Q12" i="276"/>
  <c r="R60" i="142"/>
  <c r="R56" i="142"/>
  <c r="Q60" i="142"/>
  <c r="R52" i="142"/>
  <c r="Q64" i="142"/>
  <c r="Q52" i="142"/>
  <c r="R13" i="365"/>
  <c r="R19" i="142"/>
  <c r="Q57" i="142"/>
  <c r="Q19" i="142"/>
  <c r="R61" i="142"/>
  <c r="Q61" i="142"/>
  <c r="R22" i="142"/>
  <c r="R58" i="142"/>
  <c r="Q58" i="142"/>
  <c r="Q23" i="142"/>
  <c r="R62" i="142"/>
  <c r="R50" i="142"/>
  <c r="R59" i="142"/>
  <c r="R55" i="142"/>
  <c r="Q59" i="142"/>
  <c r="R14" i="365"/>
  <c r="R23" i="142"/>
  <c r="Q55" i="142"/>
  <c r="Q22" i="142"/>
  <c r="R345" i="103"/>
  <c r="Q345" i="103"/>
  <c r="R330" i="103"/>
  <c r="R318" i="103"/>
  <c r="Q318" i="103"/>
  <c r="R309" i="103"/>
  <c r="Q309" i="103"/>
  <c r="R229" i="103"/>
  <c r="Q330" i="103"/>
  <c r="R230" i="103"/>
  <c r="R123" i="103"/>
  <c r="Q123" i="103"/>
  <c r="R125" i="103"/>
  <c r="Q125" i="103"/>
  <c r="R70" i="103"/>
  <c r="Q70" i="103"/>
  <c r="R121" i="101"/>
  <c r="Q154" i="101"/>
  <c r="R156" i="101"/>
  <c r="R157" i="101"/>
  <c r="Q156" i="101"/>
  <c r="Q157" i="101"/>
  <c r="Q121" i="101"/>
  <c r="R89" i="363"/>
  <c r="R46" i="101"/>
  <c r="Q46" i="101"/>
  <c r="R154" i="101"/>
  <c r="R94" i="363"/>
  <c r="R95" i="363"/>
  <c r="R48" i="363"/>
  <c r="Q50" i="357"/>
  <c r="Q34" i="357"/>
  <c r="R45" i="363"/>
  <c r="R37" i="357"/>
  <c r="R38" i="357"/>
  <c r="Q37" i="357"/>
  <c r="R8" i="359"/>
  <c r="Q8" i="359"/>
  <c r="R43" i="357"/>
  <c r="Q42" i="357"/>
  <c r="R44" i="357"/>
  <c r="Q43" i="357"/>
  <c r="R18" i="358"/>
  <c r="Q15" i="362"/>
  <c r="R49" i="357"/>
  <c r="Q49" i="357"/>
  <c r="Q44" i="357"/>
  <c r="R41" i="357"/>
  <c r="Q41" i="357"/>
  <c r="R528" i="99"/>
  <c r="R50" i="357"/>
  <c r="Q528" i="99"/>
  <c r="R42" i="357"/>
  <c r="R48" i="357"/>
  <c r="Q48" i="357"/>
  <c r="R34" i="357"/>
  <c r="Q18" i="358"/>
  <c r="Q38" i="357"/>
  <c r="Q468" i="99"/>
  <c r="R15" i="362"/>
  <c r="Q421" i="99"/>
  <c r="R406" i="99"/>
  <c r="Q405" i="99"/>
  <c r="Q406" i="99"/>
  <c r="R468" i="99"/>
  <c r="R444" i="99"/>
  <c r="R460" i="99"/>
  <c r="Q444" i="99"/>
  <c r="Q375" i="99"/>
  <c r="R357" i="99"/>
  <c r="Q356" i="99"/>
  <c r="Q460" i="99"/>
  <c r="R410" i="99"/>
  <c r="R358" i="99"/>
  <c r="R455" i="99"/>
  <c r="R411" i="99"/>
  <c r="Q410" i="99"/>
  <c r="Q455" i="99"/>
  <c r="R447" i="99"/>
  <c r="R412" i="99"/>
  <c r="Q411" i="99"/>
  <c r="R379" i="99"/>
  <c r="R360" i="99"/>
  <c r="Q359" i="99"/>
  <c r="Q447" i="99"/>
  <c r="R413" i="99"/>
  <c r="Q412" i="99"/>
  <c r="R448" i="99"/>
  <c r="R439" i="99"/>
  <c r="Q413" i="99"/>
  <c r="R398" i="99"/>
  <c r="Q448" i="99"/>
  <c r="Q439" i="99"/>
  <c r="R399" i="99"/>
  <c r="R440" i="99"/>
  <c r="Q440" i="99"/>
  <c r="R417" i="99"/>
  <c r="R450" i="99"/>
  <c r="R441" i="99"/>
  <c r="Q417" i="99"/>
  <c r="R402" i="99"/>
  <c r="R467" i="99"/>
  <c r="R458" i="99"/>
  <c r="Q450" i="99"/>
  <c r="Q441" i="99"/>
  <c r="R419" i="99"/>
  <c r="Q402" i="99"/>
  <c r="Q467" i="99"/>
  <c r="Q458" i="99"/>
  <c r="R451" i="99"/>
  <c r="Q419" i="99"/>
  <c r="R404" i="99"/>
  <c r="Q355" i="99"/>
  <c r="Q379" i="99"/>
  <c r="Q360" i="99"/>
  <c r="R356" i="99"/>
  <c r="R405" i="99"/>
  <c r="R375" i="99"/>
  <c r="R421" i="99"/>
  <c r="Q404" i="99"/>
  <c r="Q357" i="99"/>
  <c r="Q451" i="99"/>
  <c r="R176" i="99"/>
  <c r="Q358" i="99"/>
  <c r="R359" i="99"/>
  <c r="R355" i="99"/>
  <c r="R90" i="99"/>
  <c r="Q90" i="99"/>
  <c r="Q176" i="99"/>
  <c r="R93" i="99"/>
  <c r="R94" i="99"/>
  <c r="Q93" i="99"/>
  <c r="R95" i="99"/>
  <c r="Q94" i="99"/>
  <c r="R96" i="99"/>
  <c r="Q95" i="99"/>
  <c r="R97" i="99"/>
  <c r="Q96" i="99"/>
  <c r="Q98" i="99"/>
  <c r="Q17" i="352"/>
  <c r="R16" i="352"/>
  <c r="R319" i="351"/>
  <c r="Q318" i="351"/>
  <c r="R302" i="351"/>
  <c r="Q301" i="351"/>
  <c r="Q16" i="352"/>
  <c r="R320" i="351"/>
  <c r="Q319" i="351"/>
  <c r="Q302" i="351"/>
  <c r="R268" i="351"/>
  <c r="R252" i="351"/>
  <c r="R236" i="351"/>
  <c r="R17" i="352"/>
  <c r="Q320" i="351"/>
  <c r="R288" i="351"/>
  <c r="Q268" i="351"/>
  <c r="Q252" i="351"/>
  <c r="R237" i="351"/>
  <c r="Q236" i="351"/>
  <c r="Q219" i="351"/>
  <c r="R322" i="351"/>
  <c r="Q288" i="351"/>
  <c r="R254" i="351"/>
  <c r="Q237" i="351"/>
  <c r="R221" i="351"/>
  <c r="Q322" i="351"/>
  <c r="R306" i="351"/>
  <c r="R255" i="351"/>
  <c r="Q254" i="351"/>
  <c r="R222" i="351"/>
  <c r="Q221" i="351"/>
  <c r="R307" i="351"/>
  <c r="Q306" i="351"/>
  <c r="R274" i="351"/>
  <c r="R10" i="352"/>
  <c r="Q307" i="351"/>
  <c r="R292" i="351"/>
  <c r="R275" i="351"/>
  <c r="Q274" i="351"/>
  <c r="Q240" i="351"/>
  <c r="R224" i="351"/>
  <c r="Q223" i="351"/>
  <c r="R20" i="352"/>
  <c r="R11" i="352"/>
  <c r="Q10" i="352"/>
  <c r="R309" i="351"/>
  <c r="R293" i="351"/>
  <c r="Q292" i="351"/>
  <c r="Q275" i="351"/>
  <c r="Q224" i="351"/>
  <c r="R98" i="99"/>
  <c r="Q20" i="352"/>
  <c r="Q11" i="352"/>
  <c r="R310" i="351"/>
  <c r="Q309" i="351"/>
  <c r="R294" i="351"/>
  <c r="Q293" i="351"/>
  <c r="R243" i="351"/>
  <c r="R226" i="351"/>
  <c r="R193" i="351"/>
  <c r="Q192" i="351"/>
  <c r="R21" i="352"/>
  <c r="Q310" i="351"/>
  <c r="R295" i="351"/>
  <c r="Q294" i="351"/>
  <c r="R260" i="351"/>
  <c r="Q13" i="352"/>
  <c r="Q366" i="351"/>
  <c r="R297" i="351"/>
  <c r="Q296" i="351"/>
  <c r="R262" i="351"/>
  <c r="Q245" i="351"/>
  <c r="Q97" i="99"/>
  <c r="R14" i="352"/>
  <c r="R298" i="351"/>
  <c r="Q297" i="351"/>
  <c r="Q262" i="351"/>
  <c r="Q14" i="352"/>
  <c r="Q298" i="351"/>
  <c r="R15" i="352"/>
  <c r="Q15" i="352"/>
  <c r="R318" i="351"/>
  <c r="Q193" i="351"/>
  <c r="Q177" i="351"/>
  <c r="R144" i="351"/>
  <c r="Q222" i="351"/>
  <c r="R163" i="351"/>
  <c r="Q144" i="351"/>
  <c r="R194" i="351"/>
  <c r="Q163" i="351"/>
  <c r="Q295" i="351"/>
  <c r="Q194" i="351"/>
  <c r="R180" i="351"/>
  <c r="R165" i="351"/>
  <c r="Q260" i="351"/>
  <c r="R217" i="351"/>
  <c r="Q180" i="351"/>
  <c r="R166" i="351"/>
  <c r="Q165" i="351"/>
  <c r="Q217" i="351"/>
  <c r="Q166" i="351"/>
  <c r="Q21" i="352"/>
  <c r="R301" i="351"/>
  <c r="R247" i="351"/>
  <c r="R245" i="351"/>
  <c r="R223" i="351"/>
  <c r="R190" i="351"/>
  <c r="Q247" i="351"/>
  <c r="Q243" i="351"/>
  <c r="Q190" i="351"/>
  <c r="R170" i="351"/>
  <c r="R366" i="351"/>
  <c r="R218" i="351"/>
  <c r="Q170" i="351"/>
  <c r="Q218" i="351"/>
  <c r="R215" i="351"/>
  <c r="R172" i="351"/>
  <c r="R300" i="351"/>
  <c r="Q215" i="351"/>
  <c r="R13" i="352"/>
  <c r="Q300" i="351"/>
  <c r="Q226" i="351"/>
  <c r="R174" i="351"/>
  <c r="Q157" i="351"/>
  <c r="Q255" i="351"/>
  <c r="R192" i="351"/>
  <c r="Q174" i="351"/>
  <c r="R296" i="351"/>
  <c r="R240" i="351"/>
  <c r="R219" i="351"/>
  <c r="R176" i="351"/>
  <c r="R177" i="351"/>
  <c r="Q176" i="351"/>
  <c r="R27" i="351"/>
  <c r="Q69" i="349"/>
  <c r="R52" i="349"/>
  <c r="Q51" i="349"/>
  <c r="R28" i="351"/>
  <c r="Q27" i="351"/>
  <c r="R12" i="351"/>
  <c r="Q52" i="349"/>
  <c r="R36" i="349"/>
  <c r="R37" i="351"/>
  <c r="Q28" i="351"/>
  <c r="Q12" i="351"/>
  <c r="R72" i="349"/>
  <c r="Q36" i="349"/>
  <c r="R18" i="349"/>
  <c r="Q37" i="351"/>
  <c r="R73" i="349"/>
  <c r="Q72" i="349"/>
  <c r="R55" i="349"/>
  <c r="R38" i="349"/>
  <c r="R19" i="349"/>
  <c r="Q18" i="349"/>
  <c r="R74" i="349"/>
  <c r="Q73" i="349"/>
  <c r="Q55" i="349"/>
  <c r="Q38" i="349"/>
  <c r="R20" i="349"/>
  <c r="Q19" i="349"/>
  <c r="R16" i="351"/>
  <c r="R75" i="349"/>
  <c r="Q74" i="349"/>
  <c r="R57" i="349"/>
  <c r="Q20" i="349"/>
  <c r="Q16" i="351"/>
  <c r="R76" i="349"/>
  <c r="Q75" i="349"/>
  <c r="Q57" i="349"/>
  <c r="Q76" i="349"/>
  <c r="R43" i="349"/>
  <c r="R14" i="350"/>
  <c r="Q77" i="349"/>
  <c r="R60" i="349"/>
  <c r="R157" i="351"/>
  <c r="R33" i="351"/>
  <c r="Q14" i="350"/>
  <c r="R79" i="349"/>
  <c r="Q60" i="349"/>
  <c r="Q44" i="349"/>
  <c r="R28" i="349"/>
  <c r="Q33" i="351"/>
  <c r="Q79" i="349"/>
  <c r="R46" i="349"/>
  <c r="R29" i="349"/>
  <c r="Q28" i="349"/>
  <c r="Q53" i="350"/>
  <c r="Q81" i="349"/>
  <c r="Q47" i="349"/>
  <c r="R31" i="349"/>
  <c r="Q30" i="349"/>
  <c r="R35" i="351"/>
  <c r="R24" i="351"/>
  <c r="R49" i="349"/>
  <c r="Q31" i="349"/>
  <c r="Q35" i="351"/>
  <c r="R25" i="351"/>
  <c r="Q24" i="351"/>
  <c r="R50" i="349"/>
  <c r="Q49" i="349"/>
  <c r="Q172" i="351"/>
  <c r="Q25" i="351"/>
  <c r="R69" i="349"/>
  <c r="R51" i="349"/>
  <c r="Q50" i="349"/>
  <c r="Q14" i="349"/>
  <c r="Q196" i="107"/>
  <c r="R130" i="107"/>
  <c r="R44" i="107"/>
  <c r="Q43" i="107"/>
  <c r="Q130" i="107"/>
  <c r="Q29" i="349"/>
  <c r="R82" i="107"/>
  <c r="R66" i="107"/>
  <c r="Q82" i="107"/>
  <c r="Q66" i="107"/>
  <c r="R44" i="349"/>
  <c r="R14" i="349"/>
  <c r="R53" i="350"/>
  <c r="R188" i="107"/>
  <c r="R172" i="107"/>
  <c r="R86" i="107"/>
  <c r="Q188" i="107"/>
  <c r="Q172" i="107"/>
  <c r="Q86" i="107"/>
  <c r="R190" i="107"/>
  <c r="Q43" i="349"/>
  <c r="Q190" i="107"/>
  <c r="R124" i="107"/>
  <c r="R47" i="349"/>
  <c r="R110" i="107"/>
  <c r="R30" i="349"/>
  <c r="R162" i="107"/>
  <c r="Q110" i="107"/>
  <c r="R60" i="107"/>
  <c r="R81" i="349"/>
  <c r="Q162" i="107"/>
  <c r="Q60" i="107"/>
  <c r="R42" i="107"/>
  <c r="Q41" i="107"/>
  <c r="Q46" i="349"/>
  <c r="R196" i="107"/>
  <c r="R43" i="107"/>
  <c r="R56" i="107"/>
  <c r="Q56" i="107"/>
  <c r="R38" i="107"/>
  <c r="Q38" i="107"/>
  <c r="R28" i="107"/>
  <c r="Q28" i="107"/>
  <c r="R41" i="107"/>
  <c r="Q44" i="107"/>
  <c r="R19" i="107"/>
  <c r="Q19" i="107"/>
  <c r="R39" i="107"/>
  <c r="Q39" i="107"/>
  <c r="Q42" i="107"/>
  <c r="Q124" i="107"/>
  <c r="R40" i="107"/>
  <c r="Q40" i="107"/>
  <c r="R11" i="299"/>
  <c r="Q11" i="299"/>
  <c r="R794" i="4"/>
  <c r="Q794" i="4"/>
  <c r="Q415" i="4"/>
  <c r="R415" i="4"/>
  <c r="R259" i="253"/>
  <c r="Q258" i="253"/>
  <c r="Q156" i="253"/>
  <c r="Q259" i="253"/>
  <c r="R209" i="253"/>
  <c r="R261" i="253"/>
  <c r="Q209" i="253"/>
  <c r="R262" i="253"/>
  <c r="Q261" i="253"/>
  <c r="R263" i="253"/>
  <c r="Q262" i="253"/>
  <c r="R264" i="253"/>
  <c r="Q263" i="253"/>
  <c r="R265" i="253"/>
  <c r="Q264" i="253"/>
  <c r="R266" i="253"/>
  <c r="Q265" i="253"/>
  <c r="R267" i="253"/>
  <c r="Q266" i="253"/>
  <c r="R197" i="253"/>
  <c r="R268" i="253"/>
  <c r="Q267" i="253"/>
  <c r="Q197" i="253"/>
  <c r="R150" i="253"/>
  <c r="R269" i="253"/>
  <c r="Q268" i="253"/>
  <c r="R151" i="253"/>
  <c r="Q150" i="253"/>
  <c r="R186" i="253"/>
  <c r="R170" i="253"/>
  <c r="R154" i="253"/>
  <c r="Q153" i="253"/>
  <c r="Q186" i="253"/>
  <c r="Q170" i="253"/>
  <c r="R258" i="253"/>
  <c r="R156" i="253"/>
  <c r="Q155" i="253"/>
  <c r="R153" i="253"/>
  <c r="R126" i="253"/>
  <c r="R111" i="253"/>
  <c r="Q110" i="253"/>
  <c r="R60" i="253"/>
  <c r="Q59" i="253"/>
  <c r="R41" i="253"/>
  <c r="R25" i="253"/>
  <c r="Q269" i="253"/>
  <c r="Q126" i="253"/>
  <c r="R112" i="253"/>
  <c r="Q111" i="253"/>
  <c r="R77" i="253"/>
  <c r="R61" i="253"/>
  <c r="Q60" i="253"/>
  <c r="Q41" i="253"/>
  <c r="R26" i="253"/>
  <c r="Q25" i="253"/>
  <c r="R113" i="253"/>
  <c r="Q112" i="253"/>
  <c r="Q77" i="253"/>
  <c r="R62" i="253"/>
  <c r="Q61" i="253"/>
  <c r="R27" i="253"/>
  <c r="Q26" i="253"/>
  <c r="R13" i="252"/>
  <c r="Q113" i="253"/>
  <c r="R79" i="253"/>
  <c r="R63" i="253"/>
  <c r="Q62" i="253"/>
  <c r="R28" i="253"/>
  <c r="Q27" i="253"/>
  <c r="R14" i="252"/>
  <c r="Q13" i="252"/>
  <c r="R128" i="253"/>
  <c r="Q79" i="253"/>
  <c r="Q63" i="253"/>
  <c r="R45" i="253"/>
  <c r="R29" i="253"/>
  <c r="Q28" i="253"/>
  <c r="R13" i="253"/>
  <c r="R34" i="252"/>
  <c r="Q14" i="252"/>
  <c r="R152" i="253"/>
  <c r="Q128" i="253"/>
  <c r="R81" i="253"/>
  <c r="Q45" i="253"/>
  <c r="Q29" i="253"/>
  <c r="Q13" i="253"/>
  <c r="R35" i="252"/>
  <c r="Q34" i="252"/>
  <c r="R155" i="253"/>
  <c r="Q152" i="253"/>
  <c r="R82" i="253"/>
  <c r="Q81" i="253"/>
  <c r="R47" i="253"/>
  <c r="R31" i="253"/>
  <c r="R15" i="253"/>
  <c r="Q35" i="252"/>
  <c r="Q82" i="253"/>
  <c r="Q47" i="253"/>
  <c r="Q31" i="253"/>
  <c r="Q15" i="253"/>
  <c r="R37" i="252"/>
  <c r="R68" i="253"/>
  <c r="R33" i="253"/>
  <c r="R17" i="253"/>
  <c r="Q37" i="252"/>
  <c r="R101" i="253"/>
  <c r="Q68" i="253"/>
  <c r="R50" i="253"/>
  <c r="R34" i="253"/>
  <c r="Q33" i="253"/>
  <c r="Q17" i="253"/>
  <c r="R39" i="252"/>
  <c r="R20" i="252"/>
  <c r="Q151" i="253"/>
  <c r="Q101" i="253"/>
  <c r="Q50" i="253"/>
  <c r="R35" i="253"/>
  <c r="Q34" i="253"/>
  <c r="Q39" i="252"/>
  <c r="R21" i="252"/>
  <c r="Q20" i="252"/>
  <c r="Q154" i="253"/>
  <c r="Q87" i="253"/>
  <c r="R72" i="253"/>
  <c r="R37" i="253"/>
  <c r="Q36" i="253"/>
  <c r="R21" i="253"/>
  <c r="Q41" i="252"/>
  <c r="R23" i="252"/>
  <c r="Q22" i="252"/>
  <c r="R124" i="253"/>
  <c r="R108" i="253"/>
  <c r="Q72" i="253"/>
  <c r="Q37" i="253"/>
  <c r="R22" i="253"/>
  <c r="Q21" i="253"/>
  <c r="Q23" i="252"/>
  <c r="Q124" i="253"/>
  <c r="R109" i="253"/>
  <c r="Q108" i="253"/>
  <c r="R74" i="253"/>
  <c r="R58" i="253"/>
  <c r="R39" i="253"/>
  <c r="R23" i="253"/>
  <c r="Q22" i="253"/>
  <c r="R28" i="252"/>
  <c r="R110" i="253"/>
  <c r="Q109" i="253"/>
  <c r="Q74" i="253"/>
  <c r="R59" i="253"/>
  <c r="Q58" i="253"/>
  <c r="Q39" i="253"/>
  <c r="Q23" i="253"/>
  <c r="Q28" i="252"/>
  <c r="R14" i="351"/>
  <c r="Q14" i="351"/>
  <c r="J110" i="295"/>
  <c r="J21" i="297"/>
  <c r="J49" i="142"/>
  <c r="J12" i="142"/>
  <c r="J14" i="142"/>
  <c r="J24" i="142"/>
  <c r="J17" i="142"/>
  <c r="J225" i="101"/>
  <c r="J32" i="101"/>
  <c r="J51" i="357"/>
  <c r="J52" i="357"/>
  <c r="J54" i="357"/>
  <c r="J53" i="357"/>
  <c r="J382" i="99"/>
  <c r="J431" i="99"/>
  <c r="J432" i="99"/>
  <c r="J385" i="99"/>
  <c r="J368" i="99"/>
  <c r="J433" i="99"/>
  <c r="J386" i="99"/>
  <c r="J369" i="99"/>
  <c r="J387" i="99"/>
  <c r="J370" i="99"/>
  <c r="J491" i="99"/>
  <c r="J434" i="99"/>
  <c r="J435" i="99"/>
  <c r="J436" i="99"/>
  <c r="J425" i="99"/>
  <c r="J470" i="99"/>
  <c r="J437" i="99"/>
  <c r="J383" i="99"/>
  <c r="J377" i="99"/>
  <c r="J301" i="99"/>
  <c r="J384" i="99"/>
  <c r="J367" i="99"/>
  <c r="J346" i="99"/>
  <c r="J376" i="99"/>
  <c r="J53" i="99"/>
  <c r="J26" i="352"/>
  <c r="J12" i="352"/>
  <c r="J259" i="351"/>
  <c r="J228" i="351"/>
  <c r="J229" i="351"/>
  <c r="J264" i="351"/>
  <c r="J265" i="351"/>
  <c r="J201" i="351"/>
  <c r="J202" i="351"/>
  <c r="J25" i="352"/>
  <c r="J303" i="351"/>
  <c r="J272" i="351"/>
  <c r="J19" i="352"/>
  <c r="J154" i="351"/>
  <c r="J203" i="351"/>
  <c r="J155" i="351"/>
  <c r="J156" i="351"/>
  <c r="J186" i="351"/>
  <c r="J187" i="351"/>
  <c r="J161" i="351"/>
  <c r="J200" i="351"/>
  <c r="J81" i="351"/>
  <c r="J304" i="351"/>
  <c r="J338" i="351"/>
  <c r="J64" i="349"/>
  <c r="J65" i="349"/>
  <c r="J12" i="349"/>
  <c r="J13" i="349"/>
  <c r="J85" i="349"/>
  <c r="J87" i="349"/>
  <c r="J88" i="349"/>
  <c r="J41" i="349"/>
  <c r="J42" i="349"/>
  <c r="J18" i="347"/>
  <c r="J9" i="348"/>
  <c r="J30" i="351"/>
  <c r="J16" i="349"/>
  <c r="J70" i="282"/>
  <c r="J89" i="282"/>
  <c r="J56" i="282"/>
  <c r="J125" i="282"/>
  <c r="J112" i="282"/>
  <c r="J79" i="282"/>
  <c r="J133" i="282"/>
  <c r="J102" i="282"/>
  <c r="J11" i="341"/>
  <c r="J482" i="4"/>
  <c r="J149" i="253"/>
  <c r="J130" i="253"/>
  <c r="J157" i="253"/>
  <c r="J106" i="253"/>
  <c r="J107" i="253"/>
  <c r="J147" i="253"/>
  <c r="J148" i="253"/>
  <c r="R92" i="295"/>
  <c r="R129" i="295"/>
  <c r="Q92" i="295"/>
  <c r="Q129" i="295"/>
  <c r="R115" i="295"/>
  <c r="Q115" i="295"/>
  <c r="Q88" i="295"/>
  <c r="R18" i="296"/>
  <c r="R19" i="296"/>
  <c r="Q18" i="296"/>
  <c r="R47" i="295"/>
  <c r="Q19" i="296"/>
  <c r="Q47" i="295"/>
  <c r="R20" i="295"/>
  <c r="Q20" i="295"/>
  <c r="R15" i="296"/>
  <c r="R88" i="295"/>
  <c r="Q15" i="296"/>
  <c r="R368" i="103"/>
  <c r="Q368" i="103"/>
  <c r="R259" i="103"/>
  <c r="Q259" i="103"/>
  <c r="R253" i="103"/>
  <c r="Q253" i="103"/>
  <c r="R172" i="103"/>
  <c r="Q172" i="103"/>
  <c r="Q385" i="101"/>
  <c r="Q340" i="101"/>
  <c r="R375" i="101"/>
  <c r="R359" i="101"/>
  <c r="R376" i="101"/>
  <c r="Q375" i="101"/>
  <c r="Q359" i="101"/>
  <c r="Q376" i="101"/>
  <c r="R367" i="101"/>
  <c r="Q367" i="101"/>
  <c r="R385" i="101"/>
  <c r="R340" i="101"/>
  <c r="R336" i="101"/>
  <c r="Q336" i="101"/>
  <c r="R224" i="101"/>
  <c r="R175" i="101"/>
  <c r="Q174" i="101"/>
  <c r="Q158" i="101"/>
  <c r="R143" i="101"/>
  <c r="R127" i="101"/>
  <c r="Q126" i="101"/>
  <c r="R110" i="101"/>
  <c r="Q109" i="101"/>
  <c r="R94" i="101"/>
  <c r="Q93" i="101"/>
  <c r="R78" i="101"/>
  <c r="Q77" i="101"/>
  <c r="Q224" i="101"/>
  <c r="R176" i="101"/>
  <c r="Q175" i="101"/>
  <c r="R160" i="101"/>
  <c r="R144" i="101"/>
  <c r="Q143" i="101"/>
  <c r="Q127" i="101"/>
  <c r="Q110" i="101"/>
  <c r="R95" i="101"/>
  <c r="Q94" i="101"/>
  <c r="R79" i="101"/>
  <c r="Q78" i="101"/>
  <c r="R177" i="101"/>
  <c r="Q176" i="101"/>
  <c r="Q160" i="101"/>
  <c r="R145" i="101"/>
  <c r="Q144" i="101"/>
  <c r="Q95" i="101"/>
  <c r="R80" i="101"/>
  <c r="Q79" i="101"/>
  <c r="R178" i="101"/>
  <c r="Q177" i="101"/>
  <c r="R162" i="101"/>
  <c r="R146" i="101"/>
  <c r="Q145" i="101"/>
  <c r="R130" i="101"/>
  <c r="R81" i="101"/>
  <c r="Q80" i="101"/>
  <c r="Q178" i="101"/>
  <c r="Q162" i="101"/>
  <c r="Q146" i="101"/>
  <c r="R131" i="101"/>
  <c r="Q130" i="101"/>
  <c r="R82" i="101"/>
  <c r="Q81" i="101"/>
  <c r="Q131" i="101"/>
  <c r="R116" i="101"/>
  <c r="R83" i="101"/>
  <c r="Q82" i="101"/>
  <c r="Q116" i="101"/>
  <c r="Q83" i="101"/>
  <c r="R134" i="101"/>
  <c r="R118" i="101"/>
  <c r="R216" i="101"/>
  <c r="R135" i="101"/>
  <c r="Q134" i="101"/>
  <c r="Q118" i="101"/>
  <c r="Q216" i="101"/>
  <c r="R152" i="101"/>
  <c r="R136" i="101"/>
  <c r="Q135" i="101"/>
  <c r="R120" i="101"/>
  <c r="R153" i="101"/>
  <c r="Q152" i="101"/>
  <c r="Q136" i="101"/>
  <c r="Q120" i="101"/>
  <c r="R104" i="101"/>
  <c r="R155" i="101"/>
  <c r="R106" i="101"/>
  <c r="Q105" i="101"/>
  <c r="R172" i="101"/>
  <c r="Q155" i="101"/>
  <c r="R140" i="101"/>
  <c r="R124" i="101"/>
  <c r="R107" i="101"/>
  <c r="Q106" i="101"/>
  <c r="R173" i="101"/>
  <c r="Q172" i="101"/>
  <c r="R141" i="101"/>
  <c r="Q140" i="101"/>
  <c r="R125" i="101"/>
  <c r="Q124" i="101"/>
  <c r="R108" i="101"/>
  <c r="Q107" i="101"/>
  <c r="R174" i="101"/>
  <c r="Q173" i="101"/>
  <c r="R158" i="101"/>
  <c r="Q141" i="101"/>
  <c r="R126" i="101"/>
  <c r="Q125" i="101"/>
  <c r="R109" i="101"/>
  <c r="Q108" i="101"/>
  <c r="R93" i="101"/>
  <c r="Q92" i="101"/>
  <c r="R77" i="101"/>
  <c r="R92" i="101"/>
  <c r="Q153" i="101"/>
  <c r="R105" i="101"/>
  <c r="R75" i="101"/>
  <c r="Q104" i="101"/>
  <c r="Q75" i="101"/>
  <c r="R35" i="357"/>
  <c r="Q35" i="357"/>
  <c r="R47" i="357"/>
  <c r="R32" i="357"/>
  <c r="Q47" i="357"/>
  <c r="Q32" i="357"/>
  <c r="R39" i="357"/>
  <c r="Q39" i="357"/>
  <c r="R45" i="357"/>
  <c r="Q45" i="357"/>
  <c r="R33" i="357"/>
  <c r="R462" i="99"/>
  <c r="Q33" i="357"/>
  <c r="R464" i="99"/>
  <c r="Q463" i="99"/>
  <c r="R40" i="357"/>
  <c r="R46" i="357"/>
  <c r="Q40" i="357"/>
  <c r="R12" i="357"/>
  <c r="Q46" i="357"/>
  <c r="R31" i="357"/>
  <c r="Q12" i="357"/>
  <c r="Q31" i="357"/>
  <c r="R454" i="99"/>
  <c r="R459" i="99"/>
  <c r="R422" i="99"/>
  <c r="R373" i="99"/>
  <c r="Q459" i="99"/>
  <c r="R423" i="99"/>
  <c r="Q422" i="99"/>
  <c r="R407" i="99"/>
  <c r="R424" i="99"/>
  <c r="Q423" i="99"/>
  <c r="R408" i="99"/>
  <c r="Q407" i="99"/>
  <c r="Q424" i="99"/>
  <c r="R409" i="99"/>
  <c r="Q408" i="99"/>
  <c r="Q454" i="99"/>
  <c r="Q409" i="99"/>
  <c r="R461" i="99"/>
  <c r="R427" i="99"/>
  <c r="Q461" i="99"/>
  <c r="Q427" i="99"/>
  <c r="R466" i="99"/>
  <c r="R456" i="99"/>
  <c r="R429" i="99"/>
  <c r="R414" i="99"/>
  <c r="Q466" i="99"/>
  <c r="Q462" i="99"/>
  <c r="Q456" i="99"/>
  <c r="Q429" i="99"/>
  <c r="R415" i="99"/>
  <c r="Q414" i="99"/>
  <c r="R457" i="99"/>
  <c r="R449" i="99"/>
  <c r="R416" i="99"/>
  <c r="Q415" i="99"/>
  <c r="R463" i="99"/>
  <c r="Q457" i="99"/>
  <c r="Q449" i="99"/>
  <c r="Q416" i="99"/>
  <c r="R401" i="99"/>
  <c r="R418" i="99"/>
  <c r="Q401" i="99"/>
  <c r="Q418" i="99"/>
  <c r="R420" i="99"/>
  <c r="R304" i="99"/>
  <c r="Q303" i="99"/>
  <c r="Q305" i="99"/>
  <c r="Q464" i="99"/>
  <c r="Q373" i="99"/>
  <c r="Q420" i="99"/>
  <c r="R302" i="99"/>
  <c r="R303" i="99"/>
  <c r="Q302" i="99"/>
  <c r="R141" i="99"/>
  <c r="Q141" i="99"/>
  <c r="R305" i="99"/>
  <c r="Q304" i="99"/>
  <c r="R18" i="352"/>
  <c r="R267" i="351"/>
  <c r="Q266" i="351"/>
  <c r="R251" i="351"/>
  <c r="R337" i="351"/>
  <c r="R287" i="351"/>
  <c r="Q267" i="351"/>
  <c r="Q251" i="351"/>
  <c r="Q337" i="351"/>
  <c r="R321" i="351"/>
  <c r="Q287" i="351"/>
  <c r="R269" i="351"/>
  <c r="R253" i="351"/>
  <c r="R220" i="351"/>
  <c r="Q321" i="351"/>
  <c r="R289" i="351"/>
  <c r="Q269" i="351"/>
  <c r="Q253" i="351"/>
  <c r="Q220" i="351"/>
  <c r="Q18" i="352"/>
  <c r="R323" i="351"/>
  <c r="Q289" i="351"/>
  <c r="R239" i="351"/>
  <c r="Q323" i="351"/>
  <c r="R256" i="351"/>
  <c r="Q256" i="351"/>
  <c r="R241" i="351"/>
  <c r="R242" i="351"/>
  <c r="Q241" i="351"/>
  <c r="R225" i="351"/>
  <c r="Q208" i="351"/>
  <c r="Q242" i="351"/>
  <c r="Q225" i="351"/>
  <c r="R210" i="351"/>
  <c r="R328" i="351"/>
  <c r="Q261" i="351"/>
  <c r="R246" i="351"/>
  <c r="R263" i="351"/>
  <c r="R333" i="351"/>
  <c r="R334" i="351"/>
  <c r="Q333" i="351"/>
  <c r="Q334" i="351"/>
  <c r="Q248" i="351"/>
  <c r="Q216" i="351"/>
  <c r="R95" i="351"/>
  <c r="Q94" i="351"/>
  <c r="R79" i="351"/>
  <c r="R62" i="351"/>
  <c r="Q95" i="351"/>
  <c r="Q79" i="351"/>
  <c r="Q62" i="351"/>
  <c r="R227" i="351"/>
  <c r="R97" i="351"/>
  <c r="Q263" i="351"/>
  <c r="Q227" i="351"/>
  <c r="Q97" i="351"/>
  <c r="R189" i="351"/>
  <c r="R266" i="351"/>
  <c r="Q239" i="351"/>
  <c r="R214" i="351"/>
  <c r="Q210" i="351"/>
  <c r="Q189" i="351"/>
  <c r="R167" i="351"/>
  <c r="Q328" i="351"/>
  <c r="Q214" i="351"/>
  <c r="R168" i="351"/>
  <c r="Q167" i="351"/>
  <c r="R169" i="351"/>
  <c r="Q168" i="351"/>
  <c r="R249" i="351"/>
  <c r="Q169" i="351"/>
  <c r="Q249" i="351"/>
  <c r="R171" i="351"/>
  <c r="R88" i="351"/>
  <c r="Q171" i="351"/>
  <c r="R89" i="351"/>
  <c r="Q88" i="351"/>
  <c r="Q173" i="351"/>
  <c r="R158" i="351"/>
  <c r="R91" i="351"/>
  <c r="R58" i="351"/>
  <c r="Q158" i="351"/>
  <c r="Q91" i="351"/>
  <c r="Q58" i="351"/>
  <c r="R261" i="351"/>
  <c r="R208" i="351"/>
  <c r="R160" i="351"/>
  <c r="R93" i="351"/>
  <c r="R248" i="351"/>
  <c r="Q246" i="351"/>
  <c r="R216" i="351"/>
  <c r="Q160" i="351"/>
  <c r="R94" i="351"/>
  <c r="Q93" i="351"/>
  <c r="Q89" i="351"/>
  <c r="Q26" i="351"/>
  <c r="Q34" i="349"/>
  <c r="Q15" i="349"/>
  <c r="R89" i="349"/>
  <c r="Q89" i="349"/>
  <c r="R45" i="349"/>
  <c r="Q45" i="349"/>
  <c r="R173" i="351"/>
  <c r="R66" i="349"/>
  <c r="R48" i="349"/>
  <c r="R67" i="349"/>
  <c r="Q66" i="349"/>
  <c r="Q48" i="349"/>
  <c r="Q67" i="349"/>
  <c r="R26" i="351"/>
  <c r="R34" i="349"/>
  <c r="R15" i="349"/>
  <c r="Q19" i="341"/>
  <c r="Q705" i="4"/>
  <c r="R21" i="341"/>
  <c r="R22" i="341"/>
  <c r="Q21" i="341"/>
  <c r="R23" i="341"/>
  <c r="Q22" i="341"/>
  <c r="R693" i="4"/>
  <c r="R24" i="341"/>
  <c r="Q23" i="341"/>
  <c r="R694" i="4"/>
  <c r="Q693" i="4"/>
  <c r="R25" i="341"/>
  <c r="Q24" i="341"/>
  <c r="Q694" i="4"/>
  <c r="Q25" i="341"/>
  <c r="R12" i="341"/>
  <c r="R747" i="4"/>
  <c r="R13" i="341"/>
  <c r="Q12" i="341"/>
  <c r="R797" i="4"/>
  <c r="Q747" i="4"/>
  <c r="R14" i="341"/>
  <c r="Q13" i="341"/>
  <c r="R798" i="4"/>
  <c r="Q797" i="4"/>
  <c r="R15" i="341"/>
  <c r="Q14" i="341"/>
  <c r="Q15" i="341"/>
  <c r="R800" i="4"/>
  <c r="Q799" i="4"/>
  <c r="R768" i="4"/>
  <c r="R17" i="341"/>
  <c r="Q800" i="4"/>
  <c r="Q768" i="4"/>
  <c r="Q17" i="341"/>
  <c r="R19" i="341"/>
  <c r="R699" i="4"/>
  <c r="R518" i="4"/>
  <c r="Q517" i="4"/>
  <c r="Q699" i="4"/>
  <c r="R519" i="4"/>
  <c r="Q518" i="4"/>
  <c r="R703" i="4"/>
  <c r="Q519" i="4"/>
  <c r="Q703" i="4"/>
  <c r="R505" i="4"/>
  <c r="R671" i="4"/>
  <c r="R507" i="4"/>
  <c r="Q506" i="4"/>
  <c r="Q671" i="4"/>
  <c r="R657" i="4"/>
  <c r="Q507" i="4"/>
  <c r="R704" i="4"/>
  <c r="R672" i="4"/>
  <c r="Q657" i="4"/>
  <c r="R509" i="4"/>
  <c r="R799" i="4"/>
  <c r="Q704" i="4"/>
  <c r="Q672" i="4"/>
  <c r="Q509" i="4"/>
  <c r="R701" i="4"/>
  <c r="Q701" i="4"/>
  <c r="R512" i="4"/>
  <c r="Q798" i="4"/>
  <c r="R698" i="4"/>
  <c r="R691" i="4"/>
  <c r="R514" i="4"/>
  <c r="Q513" i="4"/>
  <c r="R705" i="4"/>
  <c r="R702" i="4"/>
  <c r="Q698" i="4"/>
  <c r="Q691" i="4"/>
  <c r="Q702" i="4"/>
  <c r="R649" i="4"/>
  <c r="R516" i="4"/>
  <c r="Q515" i="4"/>
  <c r="Q649" i="4"/>
  <c r="R517" i="4"/>
  <c r="Q516" i="4"/>
  <c r="R515" i="4"/>
  <c r="Q514" i="4"/>
  <c r="R513" i="4"/>
  <c r="R506" i="4"/>
  <c r="Q505" i="4"/>
  <c r="Q512" i="4"/>
  <c r="Q198" i="4"/>
  <c r="R183" i="4"/>
  <c r="Q183" i="4"/>
  <c r="Q88" i="4"/>
  <c r="R187" i="4"/>
  <c r="Q187" i="4"/>
  <c r="R198" i="4"/>
  <c r="R88" i="4"/>
  <c r="J15" i="350"/>
  <c r="J93" i="4"/>
  <c r="J84" i="103"/>
  <c r="J66" i="358"/>
  <c r="J35" i="99"/>
  <c r="J61" i="358"/>
  <c r="J63" i="358"/>
  <c r="J62" i="358"/>
  <c r="J245" i="4"/>
  <c r="J231" i="4"/>
  <c r="J242" i="4"/>
  <c r="J243" i="4"/>
  <c r="J244" i="4"/>
  <c r="J240" i="4"/>
  <c r="J83" i="103"/>
  <c r="J62" i="363"/>
  <c r="J63" i="363"/>
  <c r="J19" i="358"/>
  <c r="J20" i="358"/>
  <c r="J60" i="363"/>
  <c r="J65" i="358"/>
  <c r="J61" i="363"/>
  <c r="D13" i="367"/>
  <c r="H31" i="367"/>
  <c r="H37" i="367"/>
  <c r="D42" i="367"/>
  <c r="D19" i="371"/>
  <c r="D37" i="371"/>
  <c r="D49" i="371"/>
  <c r="D22" i="374"/>
  <c r="D40" i="372"/>
  <c r="C27" i="24"/>
  <c r="H27" i="24" s="1"/>
  <c r="C22" i="83"/>
  <c r="H22" i="83" s="1"/>
  <c r="R44" i="299"/>
  <c r="Q44" i="299"/>
  <c r="R805" i="4"/>
  <c r="Q804" i="4"/>
  <c r="Q805" i="4"/>
  <c r="R804" i="4"/>
  <c r="Q16" i="296"/>
  <c r="R20" i="296"/>
  <c r="R17" i="297"/>
  <c r="Q18" i="297"/>
  <c r="R16" i="296"/>
  <c r="R18" i="297"/>
  <c r="Q20" i="296"/>
  <c r="Q17" i="297"/>
  <c r="R94" i="103"/>
  <c r="Q94" i="103"/>
  <c r="R28" i="299"/>
  <c r="R46" i="299"/>
  <c r="Q46" i="299"/>
  <c r="R18" i="299"/>
  <c r="R39" i="299"/>
  <c r="Q39" i="299"/>
  <c r="R19" i="299"/>
  <c r="Q19" i="299"/>
  <c r="Q28" i="299"/>
  <c r="R847" i="4"/>
  <c r="Q847" i="4"/>
  <c r="Q18" i="299"/>
  <c r="L110" i="295"/>
  <c r="L21" i="297"/>
  <c r="L24" i="142"/>
  <c r="L12" i="142"/>
  <c r="L14" i="142"/>
  <c r="L49" i="142"/>
  <c r="L17" i="142"/>
  <c r="L225" i="101"/>
  <c r="L32" i="101"/>
  <c r="L53" i="357"/>
  <c r="L46" i="363"/>
  <c r="L54" i="357"/>
  <c r="L52" i="357"/>
  <c r="L491" i="99"/>
  <c r="L51" i="357"/>
  <c r="L432" i="99"/>
  <c r="L384" i="99"/>
  <c r="L367" i="99"/>
  <c r="L433" i="99"/>
  <c r="L387" i="99"/>
  <c r="L370" i="99"/>
  <c r="L434" i="99"/>
  <c r="L435" i="99"/>
  <c r="L436" i="99"/>
  <c r="L425" i="99"/>
  <c r="L470" i="99"/>
  <c r="L437" i="99"/>
  <c r="L377" i="99"/>
  <c r="L301" i="99"/>
  <c r="L369" i="99"/>
  <c r="L382" i="99"/>
  <c r="L386" i="99"/>
  <c r="L346" i="99"/>
  <c r="L376" i="99"/>
  <c r="L383" i="99"/>
  <c r="L431" i="99"/>
  <c r="L385" i="99"/>
  <c r="L368" i="99"/>
  <c r="L53" i="99"/>
  <c r="L26" i="352"/>
  <c r="L228" i="351"/>
  <c r="L229" i="351"/>
  <c r="L264" i="351"/>
  <c r="L265" i="351"/>
  <c r="L25" i="352"/>
  <c r="L303" i="351"/>
  <c r="L203" i="351"/>
  <c r="L338" i="351"/>
  <c r="L304" i="351"/>
  <c r="L187" i="351"/>
  <c r="L272" i="351"/>
  <c r="L19" i="352"/>
  <c r="L12" i="352"/>
  <c r="L156" i="351"/>
  <c r="L186" i="351"/>
  <c r="L161" i="351"/>
  <c r="L200" i="351"/>
  <c r="L81" i="351"/>
  <c r="L201" i="351"/>
  <c r="L259" i="351"/>
  <c r="L202" i="351"/>
  <c r="L154" i="351"/>
  <c r="L155" i="351"/>
  <c r="L64" i="349"/>
  <c r="L65" i="349"/>
  <c r="L12" i="349"/>
  <c r="L13" i="349"/>
  <c r="L85" i="349"/>
  <c r="L87" i="349"/>
  <c r="L16" i="349"/>
  <c r="L88" i="349"/>
  <c r="L30" i="351"/>
  <c r="L42" i="349"/>
  <c r="L18" i="347"/>
  <c r="L41" i="349"/>
  <c r="L9" i="348"/>
  <c r="L89" i="282"/>
  <c r="L56" i="282"/>
  <c r="L125" i="282"/>
  <c r="L112" i="282"/>
  <c r="L79" i="282"/>
  <c r="L133" i="282"/>
  <c r="L102" i="282"/>
  <c r="L70" i="282"/>
  <c r="L11" i="341"/>
  <c r="L482" i="4"/>
  <c r="L157" i="253"/>
  <c r="L148" i="253"/>
  <c r="L130" i="253"/>
  <c r="L106" i="253"/>
  <c r="L107" i="253"/>
  <c r="L147" i="253"/>
  <c r="L149" i="253"/>
  <c r="R105" i="295"/>
  <c r="R106" i="295"/>
  <c r="Q105" i="295"/>
  <c r="Q106" i="295"/>
  <c r="Q54" i="295"/>
  <c r="R46" i="295"/>
  <c r="Q45" i="295"/>
  <c r="Q46" i="295"/>
  <c r="R48" i="295"/>
  <c r="R35" i="295"/>
  <c r="Q48" i="295"/>
  <c r="Q35" i="295"/>
  <c r="Q19" i="295"/>
  <c r="R21" i="295"/>
  <c r="R38" i="295"/>
  <c r="Q21" i="295"/>
  <c r="Q38" i="295"/>
  <c r="R40" i="295"/>
  <c r="R24" i="295"/>
  <c r="Q40" i="295"/>
  <c r="R25" i="295"/>
  <c r="Q24" i="295"/>
  <c r="R26" i="295"/>
  <c r="Q25" i="295"/>
  <c r="R27" i="295"/>
  <c r="Q26" i="295"/>
  <c r="Q27" i="295"/>
  <c r="R44" i="295"/>
  <c r="Q44" i="295"/>
  <c r="R19" i="295"/>
  <c r="R45" i="295"/>
  <c r="R54" i="295"/>
  <c r="Q25" i="142"/>
  <c r="R27" i="142"/>
  <c r="Q27" i="142"/>
  <c r="R577" i="103"/>
  <c r="R25" i="142"/>
  <c r="R541" i="103"/>
  <c r="R581" i="103"/>
  <c r="R469" i="103"/>
  <c r="R228" i="103"/>
  <c r="R251" i="103"/>
  <c r="R104" i="103"/>
  <c r="R341" i="101"/>
  <c r="Q341" i="101"/>
  <c r="R192" i="101"/>
  <c r="R151" i="101"/>
  <c r="R87" i="101"/>
  <c r="Q87" i="101"/>
  <c r="R72" i="101"/>
  <c r="R189" i="101"/>
  <c r="R91" i="101"/>
  <c r="R106" i="363"/>
  <c r="R40" i="101"/>
  <c r="Q40" i="101"/>
  <c r="R76" i="101"/>
  <c r="Q76" i="101"/>
  <c r="R31" i="101"/>
  <c r="Q31" i="101"/>
  <c r="R187" i="101"/>
  <c r="Q72" i="101"/>
  <c r="R36" i="357"/>
  <c r="Q36" i="357"/>
  <c r="R438" i="99"/>
  <c r="R390" i="99"/>
  <c r="R445" i="99"/>
  <c r="Q392" i="99"/>
  <c r="Q445" i="99"/>
  <c r="R446" i="99"/>
  <c r="Q446" i="99"/>
  <c r="Q438" i="99"/>
  <c r="Q390" i="99"/>
  <c r="R392" i="99"/>
  <c r="R286" i="351"/>
  <c r="Q250" i="351"/>
  <c r="R290" i="351"/>
  <c r="R291" i="351"/>
  <c r="R364" i="351"/>
  <c r="R327" i="351"/>
  <c r="R349" i="351"/>
  <c r="Q349" i="351"/>
  <c r="R331" i="351"/>
  <c r="R250" i="351"/>
  <c r="R329" i="351"/>
  <c r="R195" i="351"/>
  <c r="Q195" i="351"/>
  <c r="R100" i="351"/>
  <c r="R196" i="351"/>
  <c r="Q196" i="351"/>
  <c r="R55" i="351"/>
  <c r="Q55" i="351"/>
  <c r="R285" i="351"/>
  <c r="R68" i="349"/>
  <c r="Q68" i="349"/>
  <c r="Q674" i="4"/>
  <c r="R743" i="4"/>
  <c r="R732" i="4"/>
  <c r="R785" i="4"/>
  <c r="Q785" i="4"/>
  <c r="R618" i="4"/>
  <c r="R681" i="4"/>
  <c r="Q681" i="4"/>
  <c r="R700" i="4"/>
  <c r="R682" i="4"/>
  <c r="Q700" i="4"/>
  <c r="R697" i="4"/>
  <c r="Q682" i="4"/>
  <c r="R508" i="4"/>
  <c r="Q697" i="4"/>
  <c r="Q508" i="4"/>
  <c r="R683" i="4"/>
  <c r="Q683" i="4"/>
  <c r="R673" i="4"/>
  <c r="R684" i="4"/>
  <c r="R679" i="4"/>
  <c r="Q673" i="4"/>
  <c r="Q684" i="4"/>
  <c r="Q679" i="4"/>
  <c r="R674" i="4"/>
  <c r="Q597" i="4"/>
  <c r="R599" i="4"/>
  <c r="R680" i="4"/>
  <c r="Q599" i="4"/>
  <c r="Q680" i="4"/>
  <c r="R617" i="4"/>
  <c r="R552" i="4"/>
  <c r="R597" i="4"/>
  <c r="R17" i="4"/>
  <c r="Q17" i="4"/>
  <c r="J129" i="295"/>
  <c r="J115" i="295"/>
  <c r="J47" i="295"/>
  <c r="J92" i="295"/>
  <c r="J88" i="295"/>
  <c r="J15" i="296"/>
  <c r="J18" i="296"/>
  <c r="J20" i="295"/>
  <c r="J19" i="296"/>
  <c r="J368" i="103"/>
  <c r="J253" i="103"/>
  <c r="J259" i="103"/>
  <c r="J172" i="103"/>
  <c r="J367" i="101"/>
  <c r="J336" i="101"/>
  <c r="J385" i="101"/>
  <c r="J375" i="101"/>
  <c r="J359" i="101"/>
  <c r="J376" i="101"/>
  <c r="J340" i="101"/>
  <c r="J216" i="101"/>
  <c r="J135" i="101"/>
  <c r="J152" i="101"/>
  <c r="J136" i="101"/>
  <c r="J120" i="101"/>
  <c r="J153" i="101"/>
  <c r="J104" i="101"/>
  <c r="J105" i="101"/>
  <c r="J155" i="101"/>
  <c r="J106" i="101"/>
  <c r="J172" i="101"/>
  <c r="J140" i="101"/>
  <c r="J124" i="101"/>
  <c r="J107" i="101"/>
  <c r="J75" i="101"/>
  <c r="J173" i="101"/>
  <c r="J141" i="101"/>
  <c r="J125" i="101"/>
  <c r="J108" i="101"/>
  <c r="J92" i="101"/>
  <c r="J174" i="101"/>
  <c r="J158" i="101"/>
  <c r="J126" i="101"/>
  <c r="J109" i="101"/>
  <c r="J93" i="101"/>
  <c r="J77" i="101"/>
  <c r="J224" i="101"/>
  <c r="J175" i="101"/>
  <c r="J143" i="101"/>
  <c r="J127" i="101"/>
  <c r="J110" i="101"/>
  <c r="J94" i="101"/>
  <c r="J78" i="101"/>
  <c r="J176" i="101"/>
  <c r="J160" i="101"/>
  <c r="J144" i="101"/>
  <c r="J95" i="101"/>
  <c r="J79" i="101"/>
  <c r="J177" i="101"/>
  <c r="J145" i="101"/>
  <c r="J80" i="101"/>
  <c r="J131" i="101"/>
  <c r="J116" i="101"/>
  <c r="J134" i="101"/>
  <c r="J118" i="101"/>
  <c r="J178" i="101"/>
  <c r="J82" i="101"/>
  <c r="J130" i="101"/>
  <c r="J81" i="101"/>
  <c r="J146" i="101"/>
  <c r="J162" i="101"/>
  <c r="J83" i="101"/>
  <c r="J45" i="357"/>
  <c r="J46" i="357"/>
  <c r="J35" i="357"/>
  <c r="J40" i="357"/>
  <c r="J31" i="357"/>
  <c r="J12" i="357"/>
  <c r="J47" i="357"/>
  <c r="J32" i="357"/>
  <c r="J456" i="99"/>
  <c r="J39" i="357"/>
  <c r="J33" i="357"/>
  <c r="J462" i="99"/>
  <c r="J429" i="99"/>
  <c r="J414" i="99"/>
  <c r="J449" i="99"/>
  <c r="J415" i="99"/>
  <c r="J463" i="99"/>
  <c r="J457" i="99"/>
  <c r="J416" i="99"/>
  <c r="J401" i="99"/>
  <c r="J418" i="99"/>
  <c r="J464" i="99"/>
  <c r="J420" i="99"/>
  <c r="J459" i="99"/>
  <c r="J422" i="99"/>
  <c r="J423" i="99"/>
  <c r="J407" i="99"/>
  <c r="J424" i="99"/>
  <c r="J408" i="99"/>
  <c r="J454" i="99"/>
  <c r="J409" i="99"/>
  <c r="J461" i="99"/>
  <c r="J427" i="99"/>
  <c r="J466" i="99"/>
  <c r="J302" i="99"/>
  <c r="J303" i="99"/>
  <c r="J304" i="99"/>
  <c r="J305" i="99"/>
  <c r="J373" i="99"/>
  <c r="J141" i="99"/>
  <c r="J328" i="351"/>
  <c r="J227" i="351"/>
  <c r="J261" i="351"/>
  <c r="J246" i="351"/>
  <c r="J263" i="351"/>
  <c r="J214" i="351"/>
  <c r="J333" i="351"/>
  <c r="J334" i="351"/>
  <c r="J249" i="351"/>
  <c r="J266" i="351"/>
  <c r="J267" i="351"/>
  <c r="J251" i="351"/>
  <c r="J337" i="351"/>
  <c r="J287" i="351"/>
  <c r="J18" i="352"/>
  <c r="J289" i="351"/>
  <c r="J323" i="351"/>
  <c r="J171" i="351"/>
  <c r="J88" i="351"/>
  <c r="J89" i="351"/>
  <c r="J248" i="351"/>
  <c r="J173" i="351"/>
  <c r="J216" i="351"/>
  <c r="J208" i="351"/>
  <c r="J158" i="351"/>
  <c r="J91" i="351"/>
  <c r="J58" i="351"/>
  <c r="J242" i="351"/>
  <c r="J160" i="351"/>
  <c r="J93" i="351"/>
  <c r="J220" i="351"/>
  <c r="J94" i="351"/>
  <c r="J95" i="351"/>
  <c r="J79" i="351"/>
  <c r="J62" i="351"/>
  <c r="J269" i="351"/>
  <c r="J239" i="351"/>
  <c r="J256" i="351"/>
  <c r="J97" i="351"/>
  <c r="J253" i="351"/>
  <c r="J225" i="351"/>
  <c r="J189" i="351"/>
  <c r="J241" i="351"/>
  <c r="J210" i="351"/>
  <c r="J321" i="351"/>
  <c r="J167" i="351"/>
  <c r="J168" i="351"/>
  <c r="J169" i="351"/>
  <c r="J45" i="349"/>
  <c r="J66" i="349"/>
  <c r="J48" i="349"/>
  <c r="J67" i="349"/>
  <c r="J26" i="351"/>
  <c r="J34" i="349"/>
  <c r="J15" i="349"/>
  <c r="J89" i="349"/>
  <c r="J12" i="341"/>
  <c r="J747" i="4"/>
  <c r="J698" i="4"/>
  <c r="J13" i="341"/>
  <c r="J797" i="4"/>
  <c r="J14" i="341"/>
  <c r="J798" i="4"/>
  <c r="J15" i="341"/>
  <c r="J799" i="4"/>
  <c r="J701" i="4"/>
  <c r="J800" i="4"/>
  <c r="J768" i="4"/>
  <c r="J702" i="4"/>
  <c r="J17" i="341"/>
  <c r="J703" i="4"/>
  <c r="J19" i="341"/>
  <c r="J21" i="341"/>
  <c r="J22" i="341"/>
  <c r="J23" i="341"/>
  <c r="J24" i="341"/>
  <c r="J25" i="341"/>
  <c r="J705" i="4"/>
  <c r="J691" i="4"/>
  <c r="J512" i="4"/>
  <c r="J513" i="4"/>
  <c r="J515" i="4"/>
  <c r="J649" i="4"/>
  <c r="J516" i="4"/>
  <c r="J517" i="4"/>
  <c r="J699" i="4"/>
  <c r="J518" i="4"/>
  <c r="J519" i="4"/>
  <c r="J693" i="4"/>
  <c r="J704" i="4"/>
  <c r="J671" i="4"/>
  <c r="J506" i="4"/>
  <c r="J672" i="4"/>
  <c r="J657" i="4"/>
  <c r="J694" i="4"/>
  <c r="J509" i="4"/>
  <c r="J514" i="4"/>
  <c r="J507" i="4"/>
  <c r="J505" i="4"/>
  <c r="J187" i="4"/>
  <c r="J198" i="4"/>
  <c r="J183" i="4"/>
  <c r="J88" i="4"/>
  <c r="L15" i="350"/>
  <c r="L93" i="4"/>
  <c r="L84" i="103"/>
  <c r="L66" i="358"/>
  <c r="L35" i="99"/>
  <c r="L61" i="358"/>
  <c r="L62" i="358"/>
  <c r="L63" i="358"/>
  <c r="L231" i="4"/>
  <c r="L240" i="4"/>
  <c r="L243" i="4"/>
  <c r="L244" i="4"/>
  <c r="L245" i="4"/>
  <c r="L242" i="4"/>
  <c r="L83" i="103"/>
  <c r="L60" i="363"/>
  <c r="L61" i="363"/>
  <c r="L62" i="363"/>
  <c r="L63" i="363"/>
  <c r="L19" i="358"/>
  <c r="L20" i="358"/>
  <c r="L65" i="358"/>
  <c r="D14" i="373"/>
  <c r="D35" i="373"/>
  <c r="D14" i="372"/>
  <c r="I28" i="372"/>
  <c r="F40" i="372"/>
  <c r="I40" i="372" s="1"/>
  <c r="C23" i="82"/>
  <c r="H23" i="82" s="1"/>
  <c r="C19" i="26"/>
  <c r="H19" i="26" s="1"/>
  <c r="C26" i="26"/>
  <c r="H26" i="26" s="1"/>
  <c r="C18" i="32"/>
  <c r="H18" i="32" s="1"/>
  <c r="C16" i="56"/>
  <c r="H16" i="56" s="1"/>
  <c r="C23" i="63"/>
  <c r="H23" i="63" s="1"/>
  <c r="C18" i="64"/>
  <c r="H18" i="64" s="1"/>
  <c r="Q35" i="253"/>
  <c r="R52" i="253"/>
  <c r="V22" i="282"/>
  <c r="P22" i="282"/>
  <c r="Q204" i="351"/>
  <c r="R204" i="351"/>
  <c r="J40" i="295"/>
  <c r="J24" i="295"/>
  <c r="J25" i="295"/>
  <c r="J26" i="295"/>
  <c r="J106" i="295"/>
  <c r="J44" i="295"/>
  <c r="J105" i="295"/>
  <c r="J54" i="295"/>
  <c r="J45" i="295"/>
  <c r="J46" i="295"/>
  <c r="J48" i="295"/>
  <c r="J35" i="295"/>
  <c r="J19" i="295"/>
  <c r="J21" i="295"/>
  <c r="J38" i="295"/>
  <c r="J27" i="295"/>
  <c r="J25" i="142"/>
  <c r="J27" i="142"/>
  <c r="J341" i="101"/>
  <c r="J87" i="101"/>
  <c r="J72" i="101"/>
  <c r="J40" i="101"/>
  <c r="J76" i="101"/>
  <c r="J31" i="101"/>
  <c r="J36" i="357"/>
  <c r="J446" i="99"/>
  <c r="J390" i="99"/>
  <c r="J392" i="99"/>
  <c r="J445" i="99"/>
  <c r="J438" i="99"/>
  <c r="J349" i="351"/>
  <c r="J196" i="351"/>
  <c r="J250" i="351"/>
  <c r="J55" i="351"/>
  <c r="J195" i="351"/>
  <c r="J68" i="349"/>
  <c r="J700" i="4"/>
  <c r="J683" i="4"/>
  <c r="J684" i="4"/>
  <c r="J785" i="4"/>
  <c r="J673" i="4"/>
  <c r="J679" i="4"/>
  <c r="J674" i="4"/>
  <c r="J597" i="4"/>
  <c r="J599" i="4"/>
  <c r="J680" i="4"/>
  <c r="J681" i="4"/>
  <c r="J682" i="4"/>
  <c r="J697" i="4"/>
  <c r="J508" i="4"/>
  <c r="J17" i="4"/>
  <c r="L115" i="295"/>
  <c r="L88" i="295"/>
  <c r="L92" i="295"/>
  <c r="L129" i="295"/>
  <c r="L15" i="296"/>
  <c r="L18" i="296"/>
  <c r="L19" i="296"/>
  <c r="L47" i="295"/>
  <c r="L20" i="295"/>
  <c r="L368" i="103"/>
  <c r="L253" i="103"/>
  <c r="L259" i="103"/>
  <c r="L172" i="103"/>
  <c r="L367" i="101"/>
  <c r="L385" i="101"/>
  <c r="L376" i="101"/>
  <c r="L336" i="101"/>
  <c r="L340" i="101"/>
  <c r="L359" i="101"/>
  <c r="L375" i="101"/>
  <c r="L153" i="101"/>
  <c r="L104" i="101"/>
  <c r="L105" i="101"/>
  <c r="L155" i="101"/>
  <c r="L106" i="101"/>
  <c r="L172" i="101"/>
  <c r="L140" i="101"/>
  <c r="L124" i="101"/>
  <c r="L107" i="101"/>
  <c r="L75" i="101"/>
  <c r="L173" i="101"/>
  <c r="L141" i="101"/>
  <c r="L125" i="101"/>
  <c r="L108" i="101"/>
  <c r="L92" i="101"/>
  <c r="L174" i="101"/>
  <c r="L158" i="101"/>
  <c r="L126" i="101"/>
  <c r="L109" i="101"/>
  <c r="L93" i="101"/>
  <c r="L77" i="101"/>
  <c r="L224" i="101"/>
  <c r="L175" i="101"/>
  <c r="L143" i="101"/>
  <c r="L127" i="101"/>
  <c r="L110" i="101"/>
  <c r="L94" i="101"/>
  <c r="L78" i="101"/>
  <c r="L176" i="101"/>
  <c r="L160" i="101"/>
  <c r="L144" i="101"/>
  <c r="L95" i="101"/>
  <c r="L79" i="101"/>
  <c r="L177" i="101"/>
  <c r="L145" i="101"/>
  <c r="L80" i="101"/>
  <c r="L178" i="101"/>
  <c r="L162" i="101"/>
  <c r="L146" i="101"/>
  <c r="L130" i="101"/>
  <c r="L81" i="101"/>
  <c r="L131" i="101"/>
  <c r="L82" i="101"/>
  <c r="L134" i="101"/>
  <c r="L118" i="101"/>
  <c r="L216" i="101"/>
  <c r="L135" i="101"/>
  <c r="L152" i="101"/>
  <c r="L136" i="101"/>
  <c r="L120" i="101"/>
  <c r="L83" i="101"/>
  <c r="L116" i="101"/>
  <c r="L45" i="357"/>
  <c r="L46" i="357"/>
  <c r="L47" i="357"/>
  <c r="L31" i="357"/>
  <c r="L12" i="357"/>
  <c r="L35" i="357"/>
  <c r="L32" i="357"/>
  <c r="L39" i="357"/>
  <c r="L33" i="357"/>
  <c r="L40" i="357"/>
  <c r="L464" i="99"/>
  <c r="L463" i="99"/>
  <c r="L457" i="99"/>
  <c r="L416" i="99"/>
  <c r="L401" i="99"/>
  <c r="L418" i="99"/>
  <c r="L420" i="99"/>
  <c r="L459" i="99"/>
  <c r="L422" i="99"/>
  <c r="L373" i="99"/>
  <c r="L423" i="99"/>
  <c r="L407" i="99"/>
  <c r="L424" i="99"/>
  <c r="L408" i="99"/>
  <c r="L454" i="99"/>
  <c r="L409" i="99"/>
  <c r="L461" i="99"/>
  <c r="L427" i="99"/>
  <c r="L466" i="99"/>
  <c r="L462" i="99"/>
  <c r="L456" i="99"/>
  <c r="L429" i="99"/>
  <c r="L414" i="99"/>
  <c r="L302" i="99"/>
  <c r="L303" i="99"/>
  <c r="L304" i="99"/>
  <c r="L305" i="99"/>
  <c r="L415" i="99"/>
  <c r="L449" i="99"/>
  <c r="L141" i="99"/>
  <c r="L261" i="351"/>
  <c r="L246" i="351"/>
  <c r="L263" i="351"/>
  <c r="L214" i="351"/>
  <c r="L333" i="351"/>
  <c r="L248" i="351"/>
  <c r="L334" i="351"/>
  <c r="L249" i="351"/>
  <c r="L216" i="351"/>
  <c r="L266" i="351"/>
  <c r="L267" i="351"/>
  <c r="L251" i="351"/>
  <c r="L337" i="351"/>
  <c r="L287" i="351"/>
  <c r="L321" i="351"/>
  <c r="L269" i="351"/>
  <c r="L253" i="351"/>
  <c r="L220" i="351"/>
  <c r="L18" i="352"/>
  <c r="L289" i="351"/>
  <c r="L256" i="351"/>
  <c r="L328" i="351"/>
  <c r="L89" i="351"/>
  <c r="L173" i="351"/>
  <c r="L208" i="351"/>
  <c r="L158" i="351"/>
  <c r="L91" i="351"/>
  <c r="L58" i="351"/>
  <c r="L242" i="351"/>
  <c r="L160" i="351"/>
  <c r="L93" i="351"/>
  <c r="L323" i="351"/>
  <c r="L94" i="351"/>
  <c r="L95" i="351"/>
  <c r="L79" i="351"/>
  <c r="L62" i="351"/>
  <c r="L239" i="351"/>
  <c r="L227" i="351"/>
  <c r="L97" i="351"/>
  <c r="L225" i="351"/>
  <c r="L189" i="351"/>
  <c r="L241" i="351"/>
  <c r="L210" i="351"/>
  <c r="L168" i="351"/>
  <c r="L169" i="351"/>
  <c r="L171" i="351"/>
  <c r="L88" i="351"/>
  <c r="L66" i="349"/>
  <c r="L48" i="349"/>
  <c r="L67" i="349"/>
  <c r="L26" i="351"/>
  <c r="L34" i="349"/>
  <c r="L15" i="349"/>
  <c r="L89" i="349"/>
  <c r="L167" i="351"/>
  <c r="L45" i="349"/>
  <c r="L14" i="341"/>
  <c r="L798" i="4"/>
  <c r="L15" i="341"/>
  <c r="L799" i="4"/>
  <c r="L800" i="4"/>
  <c r="L768" i="4"/>
  <c r="L702" i="4"/>
  <c r="L17" i="341"/>
  <c r="L703" i="4"/>
  <c r="L704" i="4"/>
  <c r="L19" i="341"/>
  <c r="L705" i="4"/>
  <c r="L21" i="341"/>
  <c r="L22" i="341"/>
  <c r="L23" i="341"/>
  <c r="L24" i="341"/>
  <c r="L25" i="341"/>
  <c r="L12" i="341"/>
  <c r="L747" i="4"/>
  <c r="L13" i="341"/>
  <c r="L797" i="4"/>
  <c r="L512" i="4"/>
  <c r="L513" i="4"/>
  <c r="L698" i="4"/>
  <c r="L514" i="4"/>
  <c r="L515" i="4"/>
  <c r="L649" i="4"/>
  <c r="L517" i="4"/>
  <c r="L699" i="4"/>
  <c r="L518" i="4"/>
  <c r="L519" i="4"/>
  <c r="L693" i="4"/>
  <c r="L505" i="4"/>
  <c r="L671" i="4"/>
  <c r="L506" i="4"/>
  <c r="L672" i="4"/>
  <c r="L657" i="4"/>
  <c r="L694" i="4"/>
  <c r="L701" i="4"/>
  <c r="L691" i="4"/>
  <c r="L507" i="4"/>
  <c r="L516" i="4"/>
  <c r="L509" i="4"/>
  <c r="L198" i="4"/>
  <c r="L183" i="4"/>
  <c r="L88" i="4"/>
  <c r="L187" i="4"/>
  <c r="Q31" i="295"/>
  <c r="R56" i="295"/>
  <c r="Q56" i="295"/>
  <c r="R36" i="295"/>
  <c r="R49" i="295"/>
  <c r="R37" i="295"/>
  <c r="Q36" i="295"/>
  <c r="Q49" i="295"/>
  <c r="Q37" i="295"/>
  <c r="R42" i="295"/>
  <c r="Q42" i="295"/>
  <c r="R53" i="295"/>
  <c r="Q53" i="295"/>
  <c r="R51" i="142"/>
  <c r="R31" i="295"/>
  <c r="R33" i="276"/>
  <c r="Q33" i="276"/>
  <c r="Q51" i="142"/>
  <c r="R26" i="142"/>
  <c r="R93" i="142"/>
  <c r="Q26" i="142"/>
  <c r="Q93" i="142"/>
  <c r="Q342" i="101"/>
  <c r="R344" i="101"/>
  <c r="Q344" i="101"/>
  <c r="R338" i="101"/>
  <c r="R300" i="101"/>
  <c r="Q338" i="101"/>
  <c r="Q300" i="101"/>
  <c r="R342" i="101"/>
  <c r="Q122" i="101"/>
  <c r="R77" i="363"/>
  <c r="R122" i="101"/>
  <c r="R37" i="363"/>
  <c r="R16" i="362"/>
  <c r="Q16" i="362"/>
  <c r="R541" i="99"/>
  <c r="R542" i="99"/>
  <c r="Q541" i="99"/>
  <c r="Q542" i="99"/>
  <c r="Q37" i="363"/>
  <c r="R557" i="99"/>
  <c r="Q557" i="99"/>
  <c r="R378" i="99"/>
  <c r="Q378" i="99"/>
  <c r="R24" i="352"/>
  <c r="R235" i="351"/>
  <c r="Q24" i="352"/>
  <c r="Q235" i="351"/>
  <c r="R238" i="351"/>
  <c r="Q238" i="351"/>
  <c r="R308" i="351"/>
  <c r="Q308" i="351"/>
  <c r="R277" i="351"/>
  <c r="Q277" i="351"/>
  <c r="R280" i="351"/>
  <c r="R281" i="351"/>
  <c r="Q280" i="351"/>
  <c r="R299" i="351"/>
  <c r="Q281" i="351"/>
  <c r="Q299" i="351"/>
  <c r="R213" i="351"/>
  <c r="Q213" i="351"/>
  <c r="R53" i="351"/>
  <c r="Q53" i="351"/>
  <c r="R212" i="351"/>
  <c r="Q212" i="351"/>
  <c r="R17" i="349"/>
  <c r="Q17" i="349"/>
  <c r="R17" i="348"/>
  <c r="Q17" i="348"/>
  <c r="Q33" i="349"/>
  <c r="Q62" i="107"/>
  <c r="R166" i="107"/>
  <c r="Q166" i="107"/>
  <c r="R105" i="107"/>
  <c r="Q105" i="107"/>
  <c r="R33" i="349"/>
  <c r="R62" i="107"/>
  <c r="R17" i="282"/>
  <c r="Q17" i="282"/>
  <c r="R677" i="4"/>
  <c r="Q677" i="4"/>
  <c r="R445" i="4"/>
  <c r="Q445" i="4"/>
  <c r="R235" i="4"/>
  <c r="Q235" i="4"/>
  <c r="R70" i="4"/>
  <c r="Q70" i="4"/>
  <c r="R87" i="4"/>
  <c r="Q87" i="4"/>
  <c r="R99" i="253"/>
  <c r="R100" i="253"/>
  <c r="Q99" i="253"/>
  <c r="Q100" i="253"/>
  <c r="R54" i="107"/>
  <c r="Q54" i="107"/>
  <c r="Q160" i="107"/>
  <c r="R77" i="107"/>
  <c r="Q77" i="107"/>
  <c r="R160" i="107"/>
  <c r="R204" i="4"/>
  <c r="Q204" i="4"/>
  <c r="R85" i="107"/>
  <c r="Q85" i="107"/>
  <c r="R135" i="4"/>
  <c r="Q135" i="4"/>
  <c r="R137" i="4"/>
  <c r="Q137" i="4"/>
  <c r="R355" i="101"/>
  <c r="Q355" i="101"/>
  <c r="R290" i="101"/>
  <c r="R70" i="101"/>
  <c r="R24" i="101"/>
  <c r="R31" i="363"/>
  <c r="R32" i="363"/>
  <c r="Q31" i="363"/>
  <c r="Q32" i="363"/>
  <c r="R119" i="107"/>
  <c r="R120" i="107"/>
  <c r="Q119" i="107"/>
  <c r="Q120" i="107"/>
  <c r="Q176" i="107"/>
  <c r="Q74" i="107"/>
  <c r="R74" i="107"/>
  <c r="R176" i="107"/>
  <c r="R827" i="4"/>
  <c r="Q827" i="4"/>
  <c r="R240" i="253"/>
  <c r="R224" i="253"/>
  <c r="Q223" i="253"/>
  <c r="R241" i="253"/>
  <c r="Q240" i="253"/>
  <c r="Q224" i="253"/>
  <c r="Q241" i="253"/>
  <c r="R223" i="253"/>
  <c r="Q641" i="103"/>
  <c r="Q290" i="101"/>
  <c r="R210" i="4"/>
  <c r="Q210" i="4"/>
  <c r="Q18" i="365"/>
  <c r="Q17" i="365"/>
  <c r="Q15" i="365"/>
  <c r="Q16" i="365"/>
  <c r="Q27" i="363"/>
  <c r="Q23" i="363"/>
  <c r="Q24" i="363"/>
  <c r="Q25" i="363"/>
  <c r="R265" i="101"/>
  <c r="Q265" i="101"/>
  <c r="R261" i="101"/>
  <c r="Q261" i="101"/>
  <c r="R198" i="101"/>
  <c r="Q198" i="101"/>
  <c r="R69" i="101"/>
  <c r="Q69" i="101"/>
  <c r="R90" i="101"/>
  <c r="Q90" i="101"/>
  <c r="R120" i="363"/>
  <c r="R36" i="101"/>
  <c r="Q36" i="101"/>
  <c r="R36" i="358"/>
  <c r="R72" i="358"/>
  <c r="Q36" i="358"/>
  <c r="Q72" i="358"/>
  <c r="R484" i="99"/>
  <c r="Q484" i="99"/>
  <c r="R330" i="99"/>
  <c r="R331" i="99"/>
  <c r="Q330" i="99"/>
  <c r="Q331" i="99"/>
  <c r="R64" i="351"/>
  <c r="Q64" i="351"/>
  <c r="Q43" i="299"/>
  <c r="Q25" i="299"/>
  <c r="R47" i="299"/>
  <c r="R48" i="299"/>
  <c r="Q47" i="299"/>
  <c r="Q48" i="299"/>
  <c r="R16" i="299"/>
  <c r="R34" i="299"/>
  <c r="Q16" i="299"/>
  <c r="Q34" i="299"/>
  <c r="R41" i="299"/>
  <c r="R42" i="299"/>
  <c r="Q41" i="299"/>
  <c r="R24" i="299"/>
  <c r="R43" i="299"/>
  <c r="Q42" i="299"/>
  <c r="R25" i="299"/>
  <c r="Q24" i="299"/>
  <c r="R20" i="299"/>
  <c r="R733" i="4"/>
  <c r="Q20" i="299"/>
  <c r="R574" i="4"/>
  <c r="Q574" i="4"/>
  <c r="Q733" i="4"/>
  <c r="Q403" i="4"/>
  <c r="R402" i="4"/>
  <c r="R403" i="4"/>
  <c r="Q402" i="4"/>
  <c r="Q161" i="4"/>
  <c r="R212" i="4"/>
  <c r="R158" i="4"/>
  <c r="Q157" i="4"/>
  <c r="R159" i="4"/>
  <c r="Q158" i="4"/>
  <c r="Q159" i="4"/>
  <c r="R161" i="4"/>
  <c r="Q212" i="4"/>
  <c r="R157" i="4"/>
  <c r="R159" i="101"/>
  <c r="Q159" i="101"/>
  <c r="G15" i="379"/>
  <c r="H15" i="379" s="1"/>
  <c r="J15" i="379" s="1"/>
  <c r="B10" i="12" s="1"/>
  <c r="H13" i="367"/>
  <c r="L31" i="367"/>
  <c r="L37" i="367"/>
  <c r="H42" i="367"/>
  <c r="D15" i="371"/>
  <c r="D25" i="371"/>
  <c r="D39" i="371"/>
  <c r="D51" i="371"/>
  <c r="D17" i="374"/>
  <c r="C19" i="27"/>
  <c r="H19" i="27" s="1"/>
  <c r="C24" i="40"/>
  <c r="H24" i="40" s="1"/>
  <c r="C22" i="85"/>
  <c r="H22" i="85" s="1"/>
  <c r="C18" i="311"/>
  <c r="H18" i="311" s="1"/>
  <c r="R22" i="252"/>
  <c r="Q121" i="253"/>
  <c r="Q128" i="101"/>
  <c r="Q70" i="101"/>
  <c r="Q24" i="101"/>
  <c r="M204" i="351"/>
  <c r="N204" i="351" s="1"/>
  <c r="O204" i="351"/>
  <c r="U204" i="351"/>
  <c r="L105" i="295"/>
  <c r="L106" i="295"/>
  <c r="L26" i="295"/>
  <c r="L27" i="295"/>
  <c r="L44" i="295"/>
  <c r="L54" i="295"/>
  <c r="L45" i="295"/>
  <c r="L46" i="295"/>
  <c r="L48" i="295"/>
  <c r="L35" i="295"/>
  <c r="L19" i="295"/>
  <c r="L21" i="295"/>
  <c r="L38" i="295"/>
  <c r="L40" i="295"/>
  <c r="L24" i="295"/>
  <c r="L25" i="295"/>
  <c r="L27" i="142"/>
  <c r="L577" i="103"/>
  <c r="L25" i="142"/>
  <c r="L581" i="103"/>
  <c r="L541" i="103"/>
  <c r="L469" i="103"/>
  <c r="L251" i="103"/>
  <c r="L228" i="103"/>
  <c r="L104" i="103"/>
  <c r="L341" i="101"/>
  <c r="L72" i="101"/>
  <c r="L187" i="101"/>
  <c r="L189" i="101"/>
  <c r="L91" i="101"/>
  <c r="L76" i="101"/>
  <c r="L192" i="101"/>
  <c r="L151" i="101"/>
  <c r="L87" i="101"/>
  <c r="L106" i="363"/>
  <c r="L40" i="101"/>
  <c r="L31" i="101"/>
  <c r="L36" i="357"/>
  <c r="L390" i="99"/>
  <c r="L392" i="99"/>
  <c r="L445" i="99"/>
  <c r="L446" i="99"/>
  <c r="L438" i="99"/>
  <c r="L329" i="351"/>
  <c r="L349" i="351"/>
  <c r="L331" i="351"/>
  <c r="L285" i="351"/>
  <c r="L286" i="351"/>
  <c r="L291" i="351"/>
  <c r="L364" i="351"/>
  <c r="L327" i="351"/>
  <c r="L250" i="351"/>
  <c r="L290" i="351"/>
  <c r="L195" i="351"/>
  <c r="L196" i="351"/>
  <c r="L55" i="351"/>
  <c r="L100" i="351"/>
  <c r="L68" i="349"/>
  <c r="L700" i="4"/>
  <c r="L785" i="4"/>
  <c r="L743" i="4"/>
  <c r="L732" i="4"/>
  <c r="L684" i="4"/>
  <c r="L679" i="4"/>
  <c r="L674" i="4"/>
  <c r="L597" i="4"/>
  <c r="L599" i="4"/>
  <c r="L680" i="4"/>
  <c r="L617" i="4"/>
  <c r="L552" i="4"/>
  <c r="L618" i="4"/>
  <c r="L681" i="4"/>
  <c r="L682" i="4"/>
  <c r="L697" i="4"/>
  <c r="L508" i="4"/>
  <c r="L683" i="4"/>
  <c r="L673" i="4"/>
  <c r="L17" i="4"/>
  <c r="R208" i="101"/>
  <c r="Q207" i="101"/>
  <c r="Q142" i="101"/>
  <c r="Q208" i="101"/>
  <c r="R68" i="101"/>
  <c r="Q68" i="101"/>
  <c r="R204" i="101"/>
  <c r="Q203" i="101"/>
  <c r="R139" i="101"/>
  <c r="R205" i="101"/>
  <c r="Q204" i="101"/>
  <c r="Q139" i="101"/>
  <c r="Q205" i="101"/>
  <c r="R207" i="101"/>
  <c r="R142" i="101"/>
  <c r="R42" i="101"/>
  <c r="Q42" i="101"/>
  <c r="R43" i="101"/>
  <c r="Q43" i="101"/>
  <c r="R44" i="101"/>
  <c r="R203" i="101"/>
  <c r="Q44" i="101"/>
  <c r="Q453" i="99"/>
  <c r="R452" i="99"/>
  <c r="Q452" i="99"/>
  <c r="R453" i="99"/>
  <c r="R96" i="351"/>
  <c r="Q96" i="351"/>
  <c r="R70" i="349"/>
  <c r="R71" i="349"/>
  <c r="Q70" i="349"/>
  <c r="Q71" i="349"/>
  <c r="R14" i="347"/>
  <c r="Q14" i="347"/>
  <c r="J42" i="295"/>
  <c r="J53" i="295"/>
  <c r="J31" i="295"/>
  <c r="J56" i="295"/>
  <c r="J33" i="276"/>
  <c r="J49" i="295"/>
  <c r="J36" i="295"/>
  <c r="J37" i="295"/>
  <c r="J93" i="142"/>
  <c r="J26" i="142"/>
  <c r="J51" i="142"/>
  <c r="J342" i="101"/>
  <c r="J338" i="101"/>
  <c r="J344" i="101"/>
  <c r="J300" i="101"/>
  <c r="J122" i="101"/>
  <c r="J37" i="363"/>
  <c r="J16" i="362"/>
  <c r="J557" i="99"/>
  <c r="J541" i="99"/>
  <c r="J542" i="99"/>
  <c r="J378" i="99"/>
  <c r="J24" i="352"/>
  <c r="J277" i="351"/>
  <c r="J212" i="351"/>
  <c r="J280" i="351"/>
  <c r="J213" i="351"/>
  <c r="J281" i="351"/>
  <c r="J299" i="351"/>
  <c r="J235" i="351"/>
  <c r="J238" i="351"/>
  <c r="J308" i="351"/>
  <c r="J53" i="351"/>
  <c r="J33" i="349"/>
  <c r="J17" i="349"/>
  <c r="J17" i="348"/>
  <c r="J62" i="107"/>
  <c r="J166" i="107"/>
  <c r="J105" i="107"/>
  <c r="J17" i="282"/>
  <c r="J677" i="4"/>
  <c r="J445" i="4"/>
  <c r="J400" i="4"/>
  <c r="J235" i="4"/>
  <c r="J70" i="4"/>
  <c r="J87" i="4"/>
  <c r="J100" i="253"/>
  <c r="J99" i="253"/>
  <c r="I22" i="372"/>
  <c r="C27" i="22"/>
  <c r="H27" i="22" s="1"/>
  <c r="C21" i="25"/>
  <c r="H21" i="25" s="1"/>
  <c r="C11" i="41"/>
  <c r="C17" i="57"/>
  <c r="H17" i="57" s="1"/>
  <c r="C24" i="63"/>
  <c r="H24" i="63" s="1"/>
  <c r="J79" i="253"/>
  <c r="M138" i="101"/>
  <c r="N138" i="101" s="1"/>
  <c r="U138" i="101"/>
  <c r="O138" i="101"/>
  <c r="S138" i="101" s="1"/>
  <c r="R383" i="103"/>
  <c r="Q383" i="103"/>
  <c r="R388" i="103"/>
  <c r="Q388" i="103"/>
  <c r="R141" i="363"/>
  <c r="Q141" i="363"/>
  <c r="R97" i="363"/>
  <c r="Q97" i="363"/>
  <c r="R99" i="363"/>
  <c r="Q120" i="363"/>
  <c r="R103" i="363"/>
  <c r="Q103" i="363"/>
  <c r="R45" i="358"/>
  <c r="Q45" i="358"/>
  <c r="Q99" i="363"/>
  <c r="R87" i="358"/>
  <c r="Q87" i="358"/>
  <c r="R480" i="99"/>
  <c r="Q480" i="99"/>
  <c r="R181" i="107"/>
  <c r="Q180" i="107"/>
  <c r="R198" i="107"/>
  <c r="Q181" i="107"/>
  <c r="Q198" i="107"/>
  <c r="R183" i="107"/>
  <c r="R132" i="107"/>
  <c r="R116" i="107"/>
  <c r="R184" i="107"/>
  <c r="Q183" i="107"/>
  <c r="Q132" i="107"/>
  <c r="Q116" i="107"/>
  <c r="Q184" i="107"/>
  <c r="R173" i="107"/>
  <c r="R71" i="107"/>
  <c r="Q173" i="107"/>
  <c r="Q71" i="107"/>
  <c r="R175" i="107"/>
  <c r="R177" i="107"/>
  <c r="R161" i="107"/>
  <c r="Q177" i="107"/>
  <c r="Q161" i="107"/>
  <c r="R179" i="107"/>
  <c r="R180" i="107"/>
  <c r="Q179" i="107"/>
  <c r="Q175" i="107"/>
  <c r="Q650" i="4"/>
  <c r="R652" i="4"/>
  <c r="Q652" i="4"/>
  <c r="R654" i="4"/>
  <c r="Q654" i="4"/>
  <c r="R648" i="4"/>
  <c r="Q648" i="4"/>
  <c r="R650" i="4"/>
  <c r="R270" i="4"/>
  <c r="Q269" i="4"/>
  <c r="Q270" i="4"/>
  <c r="R206" i="4"/>
  <c r="Q206" i="4"/>
  <c r="R141" i="4"/>
  <c r="Q141" i="4"/>
  <c r="R267" i="4"/>
  <c r="Q267" i="4"/>
  <c r="R160" i="4"/>
  <c r="R269" i="4"/>
  <c r="Q160" i="4"/>
  <c r="R236" i="253"/>
  <c r="R220" i="253"/>
  <c r="R253" i="253"/>
  <c r="Q236" i="253"/>
  <c r="Q220" i="253"/>
  <c r="Q253" i="253"/>
  <c r="P204" i="351"/>
  <c r="V204" i="351"/>
  <c r="R71" i="101"/>
  <c r="Q71" i="101"/>
  <c r="R41" i="101"/>
  <c r="Q41" i="101"/>
  <c r="R15" i="347"/>
  <c r="Q15" i="347"/>
  <c r="R381" i="4"/>
  <c r="J203" i="101"/>
  <c r="J204" i="101"/>
  <c r="J139" i="101"/>
  <c r="J205" i="101"/>
  <c r="J207" i="101"/>
  <c r="J142" i="101"/>
  <c r="J208" i="101"/>
  <c r="J43" i="101"/>
  <c r="J44" i="101"/>
  <c r="J68" i="101"/>
  <c r="J42" i="101"/>
  <c r="J452" i="99"/>
  <c r="J453" i="99"/>
  <c r="J96" i="351"/>
  <c r="J70" i="349"/>
  <c r="J71" i="349"/>
  <c r="J14" i="347"/>
  <c r="L49" i="295"/>
  <c r="L42" i="295"/>
  <c r="L53" i="295"/>
  <c r="L31" i="295"/>
  <c r="L56" i="295"/>
  <c r="L36" i="295"/>
  <c r="L37" i="295"/>
  <c r="L51" i="142"/>
  <c r="L33" i="276"/>
  <c r="L93" i="142"/>
  <c r="L26" i="142"/>
  <c r="L338" i="101"/>
  <c r="L344" i="101"/>
  <c r="L342" i="101"/>
  <c r="L122" i="101"/>
  <c r="L300" i="101"/>
  <c r="L77" i="363"/>
  <c r="L37" i="363"/>
  <c r="L16" i="362"/>
  <c r="L557" i="99"/>
  <c r="L541" i="99"/>
  <c r="L542" i="99"/>
  <c r="L378" i="99"/>
  <c r="L280" i="351"/>
  <c r="L281" i="351"/>
  <c r="L299" i="351"/>
  <c r="L24" i="352"/>
  <c r="L235" i="351"/>
  <c r="L308" i="351"/>
  <c r="L277" i="351"/>
  <c r="L212" i="351"/>
  <c r="L213" i="351"/>
  <c r="L53" i="351"/>
  <c r="L238" i="351"/>
  <c r="L33" i="349"/>
  <c r="L17" i="349"/>
  <c r="L62" i="107"/>
  <c r="L166" i="107"/>
  <c r="L105" i="107"/>
  <c r="L17" i="348"/>
  <c r="L17" i="282"/>
  <c r="L677" i="4"/>
  <c r="L400" i="4"/>
  <c r="L445" i="4"/>
  <c r="L235" i="4"/>
  <c r="L87" i="4"/>
  <c r="L70" i="4"/>
  <c r="L99" i="253"/>
  <c r="L100" i="253"/>
  <c r="L13" i="367"/>
  <c r="L42" i="367"/>
  <c r="D23" i="374"/>
  <c r="D15" i="373"/>
  <c r="D15" i="372"/>
  <c r="D35" i="377"/>
  <c r="D45" i="377"/>
  <c r="D14" i="377"/>
  <c r="D44" i="377"/>
  <c r="D36" i="377"/>
  <c r="C27" i="74"/>
  <c r="H27" i="74" s="1"/>
  <c r="C26" i="19"/>
  <c r="H26" i="19" s="1"/>
  <c r="H11" i="35"/>
  <c r="C28" i="15"/>
  <c r="H28" i="15" s="1"/>
  <c r="H23" i="42"/>
  <c r="C22" i="320"/>
  <c r="H22" i="320" s="1"/>
  <c r="Q19" i="253"/>
  <c r="R36" i="253"/>
  <c r="H12" i="331"/>
  <c r="C6" i="322"/>
  <c r="T138" i="101" l="1"/>
  <c r="T204" i="351"/>
  <c r="T22" i="282"/>
  <c r="D19" i="377"/>
  <c r="D19" i="373"/>
  <c r="I42" i="372"/>
  <c r="D54" i="371"/>
  <c r="D54" i="374"/>
  <c r="D19" i="372"/>
  <c r="D27" i="371"/>
  <c r="D27" i="374"/>
  <c r="H20" i="367"/>
  <c r="T13" i="365"/>
  <c r="S22" i="282"/>
  <c r="K44" i="379"/>
  <c r="D6" i="12"/>
  <c r="K19" i="379"/>
  <c r="B6" i="12"/>
  <c r="K37" i="379"/>
  <c r="J39" i="379"/>
  <c r="D11" i="12" s="1"/>
  <c r="D14" i="12" s="1"/>
  <c r="H36" i="379"/>
  <c r="J36" i="379" s="1"/>
  <c r="K36" i="379" s="1"/>
  <c r="J38" i="379"/>
  <c r="H35" i="379"/>
  <c r="J35" i="379" s="1"/>
  <c r="K35" i="379" s="1"/>
  <c r="K39" i="379"/>
  <c r="J14" i="379"/>
  <c r="B11" i="12" s="1"/>
  <c r="B14" i="12" s="1"/>
  <c r="H11" i="379"/>
  <c r="J11" i="379" s="1"/>
  <c r="K11" i="379" s="1"/>
  <c r="J13" i="379"/>
  <c r="H10" i="379"/>
  <c r="J10" i="379" s="1"/>
  <c r="K10" i="379" s="1"/>
  <c r="H28" i="331"/>
  <c r="B5" i="331" s="1"/>
  <c r="D197" i="12" s="1"/>
  <c r="H32" i="42"/>
  <c r="B6" i="42" s="1"/>
  <c r="F73" i="376" s="1"/>
  <c r="B5" i="340"/>
  <c r="D217" i="12" s="1"/>
  <c r="B9" i="12"/>
  <c r="K16" i="379"/>
  <c r="D8" i="12"/>
  <c r="K42" i="379"/>
  <c r="H30" i="322"/>
  <c r="B6" i="322" s="1"/>
  <c r="D178" i="12" s="1"/>
  <c r="W138" i="101"/>
  <c r="H29" i="35"/>
  <c r="B6" i="35" s="1"/>
  <c r="H27" i="35"/>
  <c r="B5" i="35" s="1"/>
  <c r="F36" i="376" s="1"/>
  <c r="H28" i="28"/>
  <c r="B5" i="28" s="1"/>
  <c r="F52" i="376" s="1"/>
  <c r="H26" i="58"/>
  <c r="B6" i="58" s="1"/>
  <c r="H28" i="322"/>
  <c r="B5" i="322" s="1"/>
  <c r="D177" i="12" s="1"/>
  <c r="W204" i="351"/>
  <c r="H24" i="58"/>
  <c r="B5" i="58" s="1"/>
  <c r="H30" i="331"/>
  <c r="B6" i="331" s="1"/>
  <c r="D198" i="12" s="1"/>
  <c r="K40" i="379"/>
  <c r="K41" i="379"/>
  <c r="K18" i="379"/>
  <c r="K17" i="379"/>
  <c r="R46" i="367"/>
  <c r="R45" i="367"/>
  <c r="R44" i="367"/>
  <c r="I36" i="372"/>
  <c r="C28" i="372" s="1"/>
  <c r="D28" i="372" s="1"/>
  <c r="C27" i="372"/>
  <c r="D27" i="372" s="1"/>
  <c r="P26" i="351"/>
  <c r="T26" i="351" s="1"/>
  <c r="V26" i="351"/>
  <c r="V99" i="253"/>
  <c r="P99" i="253"/>
  <c r="T99" i="253" s="1"/>
  <c r="P141" i="99"/>
  <c r="T141" i="99" s="1"/>
  <c r="V141" i="99"/>
  <c r="U154" i="351"/>
  <c r="M154" i="351"/>
  <c r="N154" i="351" s="1"/>
  <c r="O154" i="351"/>
  <c r="S154" i="351" s="1"/>
  <c r="V20" i="349"/>
  <c r="P20" i="349"/>
  <c r="T20" i="349" s="1"/>
  <c r="V439" i="99"/>
  <c r="P439" i="99"/>
  <c r="T439" i="99" s="1"/>
  <c r="U9" i="349"/>
  <c r="O9" i="349"/>
  <c r="M9" i="349"/>
  <c r="U43" i="349"/>
  <c r="O43" i="349"/>
  <c r="S43" i="349" s="1"/>
  <c r="M43" i="349"/>
  <c r="N43" i="349" s="1"/>
  <c r="U460" i="99"/>
  <c r="O460" i="99"/>
  <c r="S460" i="99" s="1"/>
  <c r="M460" i="99"/>
  <c r="N460" i="99" s="1"/>
  <c r="V338" i="101"/>
  <c r="P338" i="101"/>
  <c r="T338" i="101" s="1"/>
  <c r="M281" i="351"/>
  <c r="N281" i="351" s="1"/>
  <c r="U281" i="351"/>
  <c r="O281" i="351"/>
  <c r="S281" i="351" s="1"/>
  <c r="V168" i="351"/>
  <c r="P168" i="351"/>
  <c r="T168" i="351" s="1"/>
  <c r="P259" i="103"/>
  <c r="T259" i="103" s="1"/>
  <c r="V259" i="103"/>
  <c r="O466" i="99"/>
  <c r="S466" i="99" s="1"/>
  <c r="U466" i="99"/>
  <c r="M466" i="99"/>
  <c r="N466" i="99" s="1"/>
  <c r="U153" i="101"/>
  <c r="O153" i="101"/>
  <c r="S153" i="101" s="1"/>
  <c r="M153" i="101"/>
  <c r="N153" i="101" s="1"/>
  <c r="V30" i="351"/>
  <c r="P30" i="351"/>
  <c r="T30" i="351" s="1"/>
  <c r="P436" i="99"/>
  <c r="T436" i="99" s="1"/>
  <c r="V436" i="99"/>
  <c r="O112" i="282"/>
  <c r="S112" i="282" s="1"/>
  <c r="M112" i="282"/>
  <c r="N112" i="282" s="1"/>
  <c r="U112" i="282"/>
  <c r="P166" i="107"/>
  <c r="T166" i="107" s="1"/>
  <c r="V166" i="107"/>
  <c r="P541" i="99"/>
  <c r="T541" i="99" s="1"/>
  <c r="V541" i="99"/>
  <c r="P56" i="295"/>
  <c r="T56" i="295" s="1"/>
  <c r="V56" i="295"/>
  <c r="O142" i="101"/>
  <c r="S142" i="101" s="1"/>
  <c r="M142" i="101"/>
  <c r="N142" i="101" s="1"/>
  <c r="U142" i="101"/>
  <c r="M33" i="276"/>
  <c r="N33" i="276" s="1"/>
  <c r="U33" i="276"/>
  <c r="O33" i="276"/>
  <c r="S33" i="276" s="1"/>
  <c r="V290" i="351"/>
  <c r="P290" i="351"/>
  <c r="T290" i="351" s="1"/>
  <c r="V44" i="295"/>
  <c r="P44" i="295"/>
  <c r="T44" i="295" s="1"/>
  <c r="V183" i="4"/>
  <c r="P183" i="4"/>
  <c r="T183" i="4" s="1"/>
  <c r="V699" i="4"/>
  <c r="P699" i="4"/>
  <c r="T699" i="4" s="1"/>
  <c r="P21" i="341"/>
  <c r="T21" i="341" s="1"/>
  <c r="V21" i="341"/>
  <c r="P15" i="349"/>
  <c r="T15" i="349" s="1"/>
  <c r="V15" i="349"/>
  <c r="V239" i="351"/>
  <c r="P239" i="351"/>
  <c r="T239" i="351" s="1"/>
  <c r="V256" i="351"/>
  <c r="P256" i="351"/>
  <c r="T256" i="351" s="1"/>
  <c r="V333" i="351"/>
  <c r="P333" i="351"/>
  <c r="T333" i="351" s="1"/>
  <c r="V466" i="99"/>
  <c r="P466" i="99"/>
  <c r="T466" i="99" s="1"/>
  <c r="V457" i="99"/>
  <c r="P457" i="99"/>
  <c r="T457" i="99" s="1"/>
  <c r="V136" i="101"/>
  <c r="P136" i="101"/>
  <c r="T136" i="101" s="1"/>
  <c r="P79" i="101"/>
  <c r="T79" i="101" s="1"/>
  <c r="V79" i="101"/>
  <c r="P158" i="101"/>
  <c r="T158" i="101" s="1"/>
  <c r="V158" i="101"/>
  <c r="V153" i="101"/>
  <c r="P153" i="101"/>
  <c r="T153" i="101" s="1"/>
  <c r="P15" i="296"/>
  <c r="T15" i="296" s="1"/>
  <c r="V15" i="296"/>
  <c r="O785" i="4"/>
  <c r="S785" i="4" s="1"/>
  <c r="M785" i="4"/>
  <c r="N785" i="4" s="1"/>
  <c r="U785" i="4"/>
  <c r="U31" i="101"/>
  <c r="O31" i="101"/>
  <c r="S31" i="101" s="1"/>
  <c r="M31" i="101"/>
  <c r="N31" i="101" s="1"/>
  <c r="O54" i="295"/>
  <c r="S54" i="295" s="1"/>
  <c r="M54" i="295"/>
  <c r="N54" i="295" s="1"/>
  <c r="U54" i="295"/>
  <c r="V231" i="4"/>
  <c r="P231" i="4"/>
  <c r="T231" i="4" s="1"/>
  <c r="U505" i="4"/>
  <c r="O505" i="4"/>
  <c r="S505" i="4" s="1"/>
  <c r="M505" i="4"/>
  <c r="N505" i="4" s="1"/>
  <c r="O649" i="4"/>
  <c r="S649" i="4" s="1"/>
  <c r="M649" i="4"/>
  <c r="N649" i="4" s="1"/>
  <c r="U649" i="4"/>
  <c r="M800" i="4"/>
  <c r="N800" i="4" s="1"/>
  <c r="U800" i="4"/>
  <c r="O800" i="4"/>
  <c r="S800" i="4" s="1"/>
  <c r="M48" i="349"/>
  <c r="N48" i="349" s="1"/>
  <c r="U48" i="349"/>
  <c r="O48" i="349"/>
  <c r="S48" i="349" s="1"/>
  <c r="M62" i="351"/>
  <c r="N62" i="351" s="1"/>
  <c r="U62" i="351"/>
  <c r="O62" i="351"/>
  <c r="S62" i="351" s="1"/>
  <c r="U88" i="351"/>
  <c r="O88" i="351"/>
  <c r="S88" i="351" s="1"/>
  <c r="M88" i="351"/>
  <c r="N88" i="351" s="1"/>
  <c r="U261" i="351"/>
  <c r="M261" i="351"/>
  <c r="N261" i="351" s="1"/>
  <c r="O261" i="351"/>
  <c r="S261" i="351" s="1"/>
  <c r="O407" i="99"/>
  <c r="S407" i="99" s="1"/>
  <c r="M407" i="99"/>
  <c r="N407" i="99" s="1"/>
  <c r="U407" i="99"/>
  <c r="O33" i="357"/>
  <c r="S33" i="357" s="1"/>
  <c r="U33" i="357"/>
  <c r="M33" i="357"/>
  <c r="N33" i="357" s="1"/>
  <c r="U82" i="101"/>
  <c r="O82" i="101"/>
  <c r="S82" i="101" s="1"/>
  <c r="M82" i="101"/>
  <c r="N82" i="101" s="1"/>
  <c r="O110" i="101"/>
  <c r="S110" i="101" s="1"/>
  <c r="M110" i="101"/>
  <c r="N110" i="101" s="1"/>
  <c r="U110" i="101"/>
  <c r="O75" i="101"/>
  <c r="S75" i="101" s="1"/>
  <c r="M75" i="101"/>
  <c r="N75" i="101" s="1"/>
  <c r="U75" i="101"/>
  <c r="U376" i="101"/>
  <c r="O376" i="101"/>
  <c r="S376" i="101" s="1"/>
  <c r="M376" i="101"/>
  <c r="N376" i="101" s="1"/>
  <c r="O47" i="295"/>
  <c r="S47" i="295" s="1"/>
  <c r="M47" i="295"/>
  <c r="N47" i="295" s="1"/>
  <c r="U47" i="295"/>
  <c r="P79" i="282"/>
  <c r="T79" i="282" s="1"/>
  <c r="V79" i="282"/>
  <c r="V65" i="349"/>
  <c r="P65" i="349"/>
  <c r="T65" i="349" s="1"/>
  <c r="P304" i="351"/>
  <c r="T304" i="351" s="1"/>
  <c r="V304" i="351"/>
  <c r="V346" i="99"/>
  <c r="P346" i="99"/>
  <c r="T346" i="99" s="1"/>
  <c r="V384" i="99"/>
  <c r="P384" i="99"/>
  <c r="T384" i="99" s="1"/>
  <c r="V110" i="295"/>
  <c r="P110" i="295"/>
  <c r="T110" i="295" s="1"/>
  <c r="O240" i="4"/>
  <c r="S240" i="4" s="1"/>
  <c r="M240" i="4"/>
  <c r="N240" i="4" s="1"/>
  <c r="M106" i="253"/>
  <c r="N106" i="253" s="1"/>
  <c r="U106" i="253"/>
  <c r="O106" i="253"/>
  <c r="S106" i="253" s="1"/>
  <c r="O9" i="348"/>
  <c r="M9" i="348"/>
  <c r="U9" i="348"/>
  <c r="O187" i="351"/>
  <c r="S187" i="351" s="1"/>
  <c r="M187" i="351"/>
  <c r="N187" i="351" s="1"/>
  <c r="U187" i="351"/>
  <c r="U259" i="351"/>
  <c r="O259" i="351"/>
  <c r="S259" i="351" s="1"/>
  <c r="M259" i="351"/>
  <c r="N259" i="351" s="1"/>
  <c r="O434" i="99"/>
  <c r="S434" i="99" s="1"/>
  <c r="M434" i="99"/>
  <c r="N434" i="99" s="1"/>
  <c r="U434" i="99"/>
  <c r="U32" i="101"/>
  <c r="O32" i="101"/>
  <c r="S32" i="101" s="1"/>
  <c r="M32" i="101"/>
  <c r="N32" i="101" s="1"/>
  <c r="H12" i="320"/>
  <c r="H28" i="320" s="1"/>
  <c r="C5" i="320"/>
  <c r="H12" i="56"/>
  <c r="H24" i="56" s="1"/>
  <c r="C5" i="56"/>
  <c r="V282" i="351"/>
  <c r="P282" i="351"/>
  <c r="T282" i="351" s="1"/>
  <c r="V100" i="282"/>
  <c r="P100" i="282"/>
  <c r="T100" i="282" s="1"/>
  <c r="V10" i="142"/>
  <c r="P10" i="142"/>
  <c r="V13" i="253"/>
  <c r="P13" i="253"/>
  <c r="P155" i="253"/>
  <c r="T155" i="253" s="1"/>
  <c r="V155" i="253"/>
  <c r="V124" i="253"/>
  <c r="P124" i="253"/>
  <c r="T124" i="253" s="1"/>
  <c r="V266" i="253"/>
  <c r="P266" i="253"/>
  <c r="T266" i="253" s="1"/>
  <c r="V415" i="4"/>
  <c r="P415" i="4"/>
  <c r="T415" i="4" s="1"/>
  <c r="P82" i="107"/>
  <c r="T82" i="107" s="1"/>
  <c r="V82" i="107"/>
  <c r="V44" i="349"/>
  <c r="P44" i="349"/>
  <c r="T44" i="349" s="1"/>
  <c r="P52" i="349"/>
  <c r="T52" i="349" s="1"/>
  <c r="V52" i="349"/>
  <c r="V46" i="349"/>
  <c r="P46" i="349"/>
  <c r="T46" i="349" s="1"/>
  <c r="P177" i="351"/>
  <c r="T177" i="351" s="1"/>
  <c r="V177" i="351"/>
  <c r="V309" i="351"/>
  <c r="P309" i="351"/>
  <c r="T309" i="351" s="1"/>
  <c r="P252" i="351"/>
  <c r="T252" i="351" s="1"/>
  <c r="V252" i="351"/>
  <c r="V297" i="351"/>
  <c r="P297" i="351"/>
  <c r="T297" i="351" s="1"/>
  <c r="P356" i="99"/>
  <c r="T356" i="99" s="1"/>
  <c r="V356" i="99"/>
  <c r="P406" i="99"/>
  <c r="T406" i="99" s="1"/>
  <c r="V406" i="99"/>
  <c r="V42" i="357"/>
  <c r="P42" i="357"/>
  <c r="T42" i="357" s="1"/>
  <c r="P89" i="363"/>
  <c r="T89" i="363" s="1"/>
  <c r="V89" i="363"/>
  <c r="T14" i="365"/>
  <c r="V12" i="276"/>
  <c r="P12" i="276"/>
  <c r="V112" i="295"/>
  <c r="P112" i="295"/>
  <c r="T112" i="295" s="1"/>
  <c r="U10" i="347"/>
  <c r="O10" i="347"/>
  <c r="S10" i="347" s="1"/>
  <c r="M10" i="347"/>
  <c r="N10" i="347" s="1"/>
  <c r="U82" i="253"/>
  <c r="O82" i="253"/>
  <c r="S82" i="253" s="1"/>
  <c r="M82" i="253"/>
  <c r="N82" i="253" s="1"/>
  <c r="O25" i="253"/>
  <c r="S25" i="253" s="1"/>
  <c r="M25" i="253"/>
  <c r="N25" i="253" s="1"/>
  <c r="U25" i="253"/>
  <c r="O124" i="253"/>
  <c r="S124" i="253" s="1"/>
  <c r="M124" i="253"/>
  <c r="N124" i="253" s="1"/>
  <c r="U124" i="253"/>
  <c r="U101" i="253"/>
  <c r="O101" i="253"/>
  <c r="S101" i="253" s="1"/>
  <c r="M101" i="253"/>
  <c r="N101" i="253" s="1"/>
  <c r="O186" i="253"/>
  <c r="S186" i="253" s="1"/>
  <c r="M186" i="253"/>
  <c r="N186" i="253" s="1"/>
  <c r="U186" i="253"/>
  <c r="U38" i="107"/>
  <c r="O38" i="107"/>
  <c r="S38" i="107" s="1"/>
  <c r="M38" i="107"/>
  <c r="N38" i="107" s="1"/>
  <c r="M39" i="107"/>
  <c r="N39" i="107" s="1"/>
  <c r="U39" i="107"/>
  <c r="O39" i="107"/>
  <c r="S39" i="107" s="1"/>
  <c r="O36" i="349"/>
  <c r="S36" i="349" s="1"/>
  <c r="M36" i="349"/>
  <c r="N36" i="349" s="1"/>
  <c r="U36" i="349"/>
  <c r="M47" i="349"/>
  <c r="N47" i="349" s="1"/>
  <c r="O47" i="349"/>
  <c r="S47" i="349" s="1"/>
  <c r="U47" i="349"/>
  <c r="U223" i="351"/>
  <c r="O223" i="351"/>
  <c r="S223" i="351" s="1"/>
  <c r="M223" i="351"/>
  <c r="N223" i="351" s="1"/>
  <c r="O252" i="351"/>
  <c r="S252" i="351" s="1"/>
  <c r="M252" i="351"/>
  <c r="N252" i="351" s="1"/>
  <c r="U252" i="351"/>
  <c r="U322" i="351"/>
  <c r="O322" i="351"/>
  <c r="S322" i="351" s="1"/>
  <c r="M322" i="351"/>
  <c r="N322" i="351" s="1"/>
  <c r="M262" i="351"/>
  <c r="N262" i="351" s="1"/>
  <c r="U262" i="351"/>
  <c r="O262" i="351"/>
  <c r="S262" i="351" s="1"/>
  <c r="U94" i="99"/>
  <c r="O94" i="99"/>
  <c r="S94" i="99" s="1"/>
  <c r="M94" i="99"/>
  <c r="N94" i="99" s="1"/>
  <c r="O359" i="99"/>
  <c r="S359" i="99" s="1"/>
  <c r="M359" i="99"/>
  <c r="N359" i="99" s="1"/>
  <c r="U359" i="99"/>
  <c r="M417" i="99"/>
  <c r="N417" i="99" s="1"/>
  <c r="U417" i="99"/>
  <c r="O417" i="99"/>
  <c r="S417" i="99" s="1"/>
  <c r="M18" i="358"/>
  <c r="N18" i="358" s="1"/>
  <c r="O18" i="358"/>
  <c r="S18" i="358" s="1"/>
  <c r="U18" i="358"/>
  <c r="M58" i="142"/>
  <c r="N58" i="142" s="1"/>
  <c r="U58" i="142"/>
  <c r="O58" i="142"/>
  <c r="S58" i="142" s="1"/>
  <c r="U16" i="297"/>
  <c r="O16" i="297"/>
  <c r="S15" i="297" s="1"/>
  <c r="M16" i="297"/>
  <c r="N16" i="297" s="1"/>
  <c r="U107" i="295"/>
  <c r="O107" i="295"/>
  <c r="S107" i="295" s="1"/>
  <c r="M107" i="295"/>
  <c r="N107" i="295" s="1"/>
  <c r="H30" i="65"/>
  <c r="B6" i="65" s="1"/>
  <c r="H28" i="65"/>
  <c r="B5" i="65" s="1"/>
  <c r="P378" i="4"/>
  <c r="T378" i="4" s="1"/>
  <c r="V628" i="4"/>
  <c r="P628" i="4"/>
  <c r="T628" i="4" s="1"/>
  <c r="V105" i="282"/>
  <c r="P105" i="282"/>
  <c r="T105" i="282" s="1"/>
  <c r="P111" i="282"/>
  <c r="T111" i="282" s="1"/>
  <c r="V111" i="282"/>
  <c r="V56" i="349"/>
  <c r="P56" i="349"/>
  <c r="T56" i="349" s="1"/>
  <c r="P335" i="351"/>
  <c r="T335" i="351" s="1"/>
  <c r="V335" i="351"/>
  <c r="V465" i="99"/>
  <c r="P465" i="99"/>
  <c r="T465" i="99" s="1"/>
  <c r="P20" i="142"/>
  <c r="T20" i="142" s="1"/>
  <c r="V20" i="142"/>
  <c r="O60" i="358"/>
  <c r="S60" i="358" s="1"/>
  <c r="M60" i="358"/>
  <c r="N60" i="358" s="1"/>
  <c r="V85" i="282"/>
  <c r="P85" i="282"/>
  <c r="T85" i="282" s="1"/>
  <c r="P60" i="282"/>
  <c r="T60" i="282" s="1"/>
  <c r="V60" i="282"/>
  <c r="V122" i="282"/>
  <c r="P122" i="282"/>
  <c r="T122" i="282" s="1"/>
  <c r="U511" i="4"/>
  <c r="O511" i="4"/>
  <c r="S511" i="4" s="1"/>
  <c r="M511" i="4"/>
  <c r="N511" i="4" s="1"/>
  <c r="U86" i="282"/>
  <c r="O86" i="282"/>
  <c r="S86" i="282" s="1"/>
  <c r="M86" i="282"/>
  <c r="N86" i="282" s="1"/>
  <c r="O109" i="282"/>
  <c r="S109" i="282" s="1"/>
  <c r="M109" i="282"/>
  <c r="N109" i="282" s="1"/>
  <c r="U109" i="282"/>
  <c r="O53" i="349"/>
  <c r="S53" i="349" s="1"/>
  <c r="M53" i="349"/>
  <c r="N53" i="349" s="1"/>
  <c r="U53" i="349"/>
  <c r="O335" i="351"/>
  <c r="S335" i="351" s="1"/>
  <c r="M335" i="351"/>
  <c r="N335" i="351" s="1"/>
  <c r="U335" i="351"/>
  <c r="O443" i="99"/>
  <c r="S443" i="99" s="1"/>
  <c r="M443" i="99"/>
  <c r="N443" i="99" s="1"/>
  <c r="U443" i="99"/>
  <c r="U53" i="142"/>
  <c r="O53" i="142"/>
  <c r="S53" i="142" s="1"/>
  <c r="M53" i="142"/>
  <c r="N53" i="142" s="1"/>
  <c r="U132" i="282"/>
  <c r="O132" i="282"/>
  <c r="S132" i="282" s="1"/>
  <c r="M132" i="282"/>
  <c r="N132" i="282" s="1"/>
  <c r="O80" i="282"/>
  <c r="S80" i="282" s="1"/>
  <c r="M80" i="282"/>
  <c r="N80" i="282" s="1"/>
  <c r="U80" i="282"/>
  <c r="M108" i="282"/>
  <c r="N108" i="282" s="1"/>
  <c r="U108" i="282"/>
  <c r="O108" i="282"/>
  <c r="S108" i="282" s="1"/>
  <c r="O86" i="349"/>
  <c r="S86" i="349" s="1"/>
  <c r="M86" i="349"/>
  <c r="N86" i="349" s="1"/>
  <c r="U86" i="349"/>
  <c r="P70" i="349"/>
  <c r="T70" i="349" s="1"/>
  <c r="V70" i="349"/>
  <c r="M11" i="349"/>
  <c r="N11" i="349" s="1"/>
  <c r="U11" i="349"/>
  <c r="O11" i="349"/>
  <c r="S11" i="349" s="1"/>
  <c r="V327" i="351"/>
  <c r="P327" i="351"/>
  <c r="T327" i="351" s="1"/>
  <c r="P192" i="101"/>
  <c r="T192" i="101" s="1"/>
  <c r="V192" i="101"/>
  <c r="P269" i="351"/>
  <c r="T269" i="351" s="1"/>
  <c r="V269" i="351"/>
  <c r="P141" i="101"/>
  <c r="T141" i="101" s="1"/>
  <c r="V141" i="101"/>
  <c r="O341" i="101"/>
  <c r="S341" i="101" s="1"/>
  <c r="U341" i="101"/>
  <c r="M341" i="101"/>
  <c r="N341" i="101" s="1"/>
  <c r="U14" i="341"/>
  <c r="O14" i="341"/>
  <c r="S14" i="341" s="1"/>
  <c r="M14" i="341"/>
  <c r="N14" i="341" s="1"/>
  <c r="M12" i="357"/>
  <c r="N12" i="357" s="1"/>
  <c r="U12" i="357"/>
  <c r="O12" i="357"/>
  <c r="S12" i="357" s="1"/>
  <c r="P265" i="351"/>
  <c r="T265" i="351" s="1"/>
  <c r="V265" i="351"/>
  <c r="M12" i="142"/>
  <c r="N12" i="142" s="1"/>
  <c r="U12" i="142"/>
  <c r="O12" i="142"/>
  <c r="S12" i="142" s="1"/>
  <c r="P28" i="253"/>
  <c r="T28" i="253" s="1"/>
  <c r="V28" i="253"/>
  <c r="V10" i="352"/>
  <c r="P10" i="352"/>
  <c r="P23" i="295"/>
  <c r="T23" i="295" s="1"/>
  <c r="V23" i="295"/>
  <c r="U268" i="253"/>
  <c r="O268" i="253"/>
  <c r="S268" i="253" s="1"/>
  <c r="M268" i="253"/>
  <c r="N268" i="253" s="1"/>
  <c r="O302" i="351"/>
  <c r="S302" i="351" s="1"/>
  <c r="M302" i="351"/>
  <c r="N302" i="351" s="1"/>
  <c r="U302" i="351"/>
  <c r="M78" i="295"/>
  <c r="N78" i="295" s="1"/>
  <c r="U78" i="295"/>
  <c r="O78" i="295"/>
  <c r="S78" i="295" s="1"/>
  <c r="U79" i="253"/>
  <c r="O79" i="253"/>
  <c r="S79" i="253" s="1"/>
  <c r="M79" i="253"/>
  <c r="N79" i="253" s="1"/>
  <c r="V785" i="4"/>
  <c r="P785" i="4"/>
  <c r="T785" i="4" s="1"/>
  <c r="P304" i="99"/>
  <c r="T304" i="99" s="1"/>
  <c r="V304" i="99"/>
  <c r="U38" i="295"/>
  <c r="O38" i="295"/>
  <c r="S38" i="295" s="1"/>
  <c r="M38" i="295"/>
  <c r="N38" i="295" s="1"/>
  <c r="M91" i="351"/>
  <c r="N91" i="351" s="1"/>
  <c r="U91" i="351"/>
  <c r="O91" i="351"/>
  <c r="S91" i="351" s="1"/>
  <c r="O35" i="99"/>
  <c r="S35" i="99" s="1"/>
  <c r="M35" i="99"/>
  <c r="N35" i="99" s="1"/>
  <c r="V36" i="295"/>
  <c r="P36" i="295"/>
  <c r="T36" i="295" s="1"/>
  <c r="P62" i="107"/>
  <c r="T62" i="107" s="1"/>
  <c r="V62" i="107"/>
  <c r="O62" i="107"/>
  <c r="S62" i="107" s="1"/>
  <c r="M62" i="107"/>
  <c r="N62" i="107" s="1"/>
  <c r="U62" i="107"/>
  <c r="O542" i="99"/>
  <c r="S542" i="99" s="1"/>
  <c r="M542" i="99"/>
  <c r="N542" i="99" s="1"/>
  <c r="U542" i="99"/>
  <c r="P617" i="4"/>
  <c r="T617" i="4" s="1"/>
  <c r="V617" i="4"/>
  <c r="V31" i="101"/>
  <c r="P31" i="101"/>
  <c r="T31" i="101" s="1"/>
  <c r="V541" i="103"/>
  <c r="P541" i="103"/>
  <c r="T541" i="103" s="1"/>
  <c r="P17" i="349"/>
  <c r="T17" i="349" s="1"/>
  <c r="V17" i="349"/>
  <c r="P557" i="99"/>
  <c r="T557" i="99" s="1"/>
  <c r="V557" i="99"/>
  <c r="P31" i="295"/>
  <c r="T31" i="295" s="1"/>
  <c r="V31" i="295"/>
  <c r="O207" i="101"/>
  <c r="S207" i="101" s="1"/>
  <c r="M207" i="101"/>
  <c r="N207" i="101" s="1"/>
  <c r="U207" i="101"/>
  <c r="U17" i="348"/>
  <c r="O17" i="348"/>
  <c r="S17" i="348" s="1"/>
  <c r="M17" i="348"/>
  <c r="N17" i="348" s="1"/>
  <c r="O541" i="99"/>
  <c r="S541" i="99" s="1"/>
  <c r="M541" i="99"/>
  <c r="N541" i="99" s="1"/>
  <c r="U541" i="99"/>
  <c r="U56" i="295"/>
  <c r="O56" i="295"/>
  <c r="S56" i="295" s="1"/>
  <c r="M56" i="295"/>
  <c r="N56" i="295" s="1"/>
  <c r="V680" i="4"/>
  <c r="P680" i="4"/>
  <c r="T680" i="4" s="1"/>
  <c r="P250" i="351"/>
  <c r="T250" i="351" s="1"/>
  <c r="V250" i="351"/>
  <c r="V40" i="101"/>
  <c r="P40" i="101"/>
  <c r="T40" i="101" s="1"/>
  <c r="V581" i="103"/>
  <c r="P581" i="103"/>
  <c r="T581" i="103" s="1"/>
  <c r="V27" i="295"/>
  <c r="P27" i="295"/>
  <c r="T27" i="295" s="1"/>
  <c r="P198" i="4"/>
  <c r="T198" i="4" s="1"/>
  <c r="V198" i="4"/>
  <c r="P517" i="4"/>
  <c r="T517" i="4" s="1"/>
  <c r="V517" i="4"/>
  <c r="V705" i="4"/>
  <c r="P705" i="4"/>
  <c r="T705" i="4" s="1"/>
  <c r="P34" i="349"/>
  <c r="T34" i="349" s="1"/>
  <c r="V34" i="349"/>
  <c r="P62" i="351"/>
  <c r="T62" i="351" s="1"/>
  <c r="V62" i="351"/>
  <c r="P289" i="351"/>
  <c r="T289" i="351" s="1"/>
  <c r="V289" i="351"/>
  <c r="V214" i="351"/>
  <c r="P214" i="351"/>
  <c r="T214" i="351" s="1"/>
  <c r="V427" i="99"/>
  <c r="P427" i="99"/>
  <c r="T427" i="99" s="1"/>
  <c r="V463" i="99"/>
  <c r="P463" i="99"/>
  <c r="T463" i="99" s="1"/>
  <c r="V152" i="101"/>
  <c r="P152" i="101"/>
  <c r="T152" i="101" s="1"/>
  <c r="P95" i="101"/>
  <c r="T95" i="101" s="1"/>
  <c r="V95" i="101"/>
  <c r="P174" i="101"/>
  <c r="T174" i="101" s="1"/>
  <c r="V174" i="101"/>
  <c r="V375" i="101"/>
  <c r="P375" i="101"/>
  <c r="T375" i="101" s="1"/>
  <c r="V129" i="295"/>
  <c r="P129" i="295"/>
  <c r="T129" i="295" s="1"/>
  <c r="U684" i="4"/>
  <c r="O684" i="4"/>
  <c r="S684" i="4" s="1"/>
  <c r="M684" i="4"/>
  <c r="N684" i="4" s="1"/>
  <c r="O76" i="101"/>
  <c r="S76" i="101" s="1"/>
  <c r="M76" i="101"/>
  <c r="N76" i="101" s="1"/>
  <c r="U76" i="101"/>
  <c r="O105" i="295"/>
  <c r="S105" i="295" s="1"/>
  <c r="M105" i="295"/>
  <c r="N105" i="295" s="1"/>
  <c r="U105" i="295"/>
  <c r="D46" i="373"/>
  <c r="V63" i="358"/>
  <c r="P63" i="358"/>
  <c r="T63" i="358" s="1"/>
  <c r="U507" i="4"/>
  <c r="O507" i="4"/>
  <c r="S507" i="4" s="1"/>
  <c r="M507" i="4"/>
  <c r="N507" i="4" s="1"/>
  <c r="O515" i="4"/>
  <c r="S515" i="4" s="1"/>
  <c r="M515" i="4"/>
  <c r="N515" i="4" s="1"/>
  <c r="U515" i="4"/>
  <c r="M701" i="4"/>
  <c r="N701" i="4" s="1"/>
  <c r="U701" i="4"/>
  <c r="O701" i="4"/>
  <c r="S701" i="4" s="1"/>
  <c r="M66" i="349"/>
  <c r="N66" i="349" s="1"/>
  <c r="U66" i="349"/>
  <c r="O66" i="349"/>
  <c r="S66" i="349" s="1"/>
  <c r="O79" i="351"/>
  <c r="S79" i="351" s="1"/>
  <c r="M79" i="351"/>
  <c r="N79" i="351" s="1"/>
  <c r="U79" i="351"/>
  <c r="U171" i="351"/>
  <c r="O171" i="351"/>
  <c r="S171" i="351" s="1"/>
  <c r="M171" i="351"/>
  <c r="N171" i="351" s="1"/>
  <c r="U227" i="351"/>
  <c r="O227" i="351"/>
  <c r="S227" i="351" s="1"/>
  <c r="M227" i="351"/>
  <c r="N227" i="351" s="1"/>
  <c r="O423" i="99"/>
  <c r="S423" i="99" s="1"/>
  <c r="M423" i="99"/>
  <c r="N423" i="99" s="1"/>
  <c r="U423" i="99"/>
  <c r="U39" i="357"/>
  <c r="M39" i="357"/>
  <c r="N39" i="357" s="1"/>
  <c r="O39" i="357"/>
  <c r="S39" i="357" s="1"/>
  <c r="U178" i="101"/>
  <c r="O178" i="101"/>
  <c r="S178" i="101" s="1"/>
  <c r="M178" i="101"/>
  <c r="N178" i="101" s="1"/>
  <c r="O127" i="101"/>
  <c r="S127" i="101" s="1"/>
  <c r="M127" i="101"/>
  <c r="N127" i="101" s="1"/>
  <c r="U127" i="101"/>
  <c r="O107" i="101"/>
  <c r="S107" i="101" s="1"/>
  <c r="M107" i="101"/>
  <c r="N107" i="101" s="1"/>
  <c r="U107" i="101"/>
  <c r="U359" i="101"/>
  <c r="O359" i="101"/>
  <c r="S359" i="101" s="1"/>
  <c r="M359" i="101"/>
  <c r="N359" i="101" s="1"/>
  <c r="M115" i="295"/>
  <c r="N115" i="295" s="1"/>
  <c r="U115" i="295"/>
  <c r="O115" i="295"/>
  <c r="S115" i="295" s="1"/>
  <c r="P112" i="282"/>
  <c r="T112" i="282" s="1"/>
  <c r="V112" i="282"/>
  <c r="V64" i="349"/>
  <c r="P64" i="349"/>
  <c r="T64" i="349" s="1"/>
  <c r="P338" i="351"/>
  <c r="T338" i="351" s="1"/>
  <c r="V338" i="351"/>
  <c r="V386" i="99"/>
  <c r="P386" i="99"/>
  <c r="T386" i="99" s="1"/>
  <c r="V432" i="99"/>
  <c r="P432" i="99"/>
  <c r="T432" i="99" s="1"/>
  <c r="O244" i="4"/>
  <c r="S244" i="4" s="1"/>
  <c r="M244" i="4"/>
  <c r="N244" i="4" s="1"/>
  <c r="O157" i="253"/>
  <c r="S157" i="253" s="1"/>
  <c r="M157" i="253"/>
  <c r="N157" i="253" s="1"/>
  <c r="U157" i="253"/>
  <c r="M18" i="347"/>
  <c r="N18" i="347" s="1"/>
  <c r="U18" i="347"/>
  <c r="O18" i="347"/>
  <c r="S18" i="347" s="1"/>
  <c r="M186" i="351"/>
  <c r="N186" i="351" s="1"/>
  <c r="U186" i="351"/>
  <c r="O186" i="351"/>
  <c r="S186" i="351" s="1"/>
  <c r="U12" i="352"/>
  <c r="O12" i="352"/>
  <c r="S12" i="352" s="1"/>
  <c r="M12" i="352"/>
  <c r="N12" i="352" s="1"/>
  <c r="U491" i="99"/>
  <c r="O491" i="99"/>
  <c r="S491" i="99" s="1"/>
  <c r="M491" i="99"/>
  <c r="N491" i="99" s="1"/>
  <c r="O225" i="101"/>
  <c r="S225" i="101" s="1"/>
  <c r="M225" i="101"/>
  <c r="N225" i="101" s="1"/>
  <c r="U225" i="101"/>
  <c r="H12" i="40"/>
  <c r="H30" i="40" s="1"/>
  <c r="C5" i="40"/>
  <c r="H11" i="338"/>
  <c r="H21" i="338" s="1"/>
  <c r="C6" i="338"/>
  <c r="V279" i="351"/>
  <c r="P279" i="351"/>
  <c r="T279" i="351" s="1"/>
  <c r="H11" i="321"/>
  <c r="H30" i="321" s="1"/>
  <c r="C6" i="321"/>
  <c r="P77" i="282"/>
  <c r="T77" i="282" s="1"/>
  <c r="V77" i="282"/>
  <c r="V11" i="142"/>
  <c r="P11" i="142"/>
  <c r="T11" i="142" s="1"/>
  <c r="V29" i="253"/>
  <c r="P29" i="253"/>
  <c r="T29" i="253" s="1"/>
  <c r="P25" i="253"/>
  <c r="T25" i="253" s="1"/>
  <c r="V25" i="253"/>
  <c r="V23" i="252"/>
  <c r="P23" i="252"/>
  <c r="T23" i="252" s="1"/>
  <c r="V265" i="253"/>
  <c r="P265" i="253"/>
  <c r="T265" i="253" s="1"/>
  <c r="V794" i="4"/>
  <c r="P794" i="4"/>
  <c r="T794" i="4" s="1"/>
  <c r="P130" i="107"/>
  <c r="T130" i="107" s="1"/>
  <c r="V130" i="107"/>
  <c r="V60" i="349"/>
  <c r="P60" i="349"/>
  <c r="T60" i="349" s="1"/>
  <c r="P27" i="351"/>
  <c r="T27" i="351" s="1"/>
  <c r="V27" i="351"/>
  <c r="V170" i="351"/>
  <c r="P170" i="351"/>
  <c r="T170" i="351" s="1"/>
  <c r="P193" i="351"/>
  <c r="T193" i="351" s="1"/>
  <c r="V193" i="351"/>
  <c r="V11" i="352"/>
  <c r="P11" i="352"/>
  <c r="T11" i="352" s="1"/>
  <c r="P268" i="351"/>
  <c r="T268" i="351" s="1"/>
  <c r="V268" i="351"/>
  <c r="V14" i="352"/>
  <c r="P14" i="352"/>
  <c r="T14" i="352" s="1"/>
  <c r="V360" i="99"/>
  <c r="P360" i="99"/>
  <c r="T360" i="99" s="1"/>
  <c r="V468" i="99"/>
  <c r="P468" i="99"/>
  <c r="T468" i="99" s="1"/>
  <c r="V458" i="99"/>
  <c r="P458" i="99"/>
  <c r="T458" i="99" s="1"/>
  <c r="P46" i="101"/>
  <c r="T46" i="101" s="1"/>
  <c r="V46" i="101"/>
  <c r="V23" i="142"/>
  <c r="P23" i="142"/>
  <c r="T23" i="142" s="1"/>
  <c r="V107" i="295"/>
  <c r="P107" i="295"/>
  <c r="T107" i="295" s="1"/>
  <c r="V130" i="295"/>
  <c r="P130" i="295"/>
  <c r="T130" i="295" s="1"/>
  <c r="U9" i="347"/>
  <c r="O9" i="347"/>
  <c r="M9" i="347"/>
  <c r="H31" i="313"/>
  <c r="B6" i="313" s="1"/>
  <c r="D158" i="12" s="1"/>
  <c r="H29" i="313"/>
  <c r="B5" i="313" s="1"/>
  <c r="D157" i="12" s="1"/>
  <c r="U35" i="252"/>
  <c r="O35" i="252"/>
  <c r="S35" i="252" s="1"/>
  <c r="M35" i="252"/>
  <c r="N35" i="252" s="1"/>
  <c r="O41" i="253"/>
  <c r="S41" i="253" s="1"/>
  <c r="M41" i="253"/>
  <c r="N41" i="253" s="1"/>
  <c r="U41" i="253"/>
  <c r="M23" i="252"/>
  <c r="N23" i="252" s="1"/>
  <c r="U23" i="252"/>
  <c r="W23" i="252" s="1"/>
  <c r="O23" i="252"/>
  <c r="S23" i="252" s="1"/>
  <c r="U17" i="253"/>
  <c r="M17" i="253"/>
  <c r="N17" i="253" s="1"/>
  <c r="O17" i="253"/>
  <c r="S17" i="253" s="1"/>
  <c r="M152" i="253"/>
  <c r="N152" i="253" s="1"/>
  <c r="U152" i="253"/>
  <c r="O152" i="253"/>
  <c r="S152" i="253" s="1"/>
  <c r="O41" i="107"/>
  <c r="S41" i="107" s="1"/>
  <c r="M41" i="107"/>
  <c r="N41" i="107" s="1"/>
  <c r="U41" i="107"/>
  <c r="U19" i="349"/>
  <c r="O19" i="349"/>
  <c r="S19" i="349" s="1"/>
  <c r="M19" i="349"/>
  <c r="N19" i="349" s="1"/>
  <c r="O12" i="351"/>
  <c r="S12" i="351" s="1"/>
  <c r="M12" i="351"/>
  <c r="N12" i="351" s="1"/>
  <c r="U12" i="351"/>
  <c r="M81" i="349"/>
  <c r="N81" i="349" s="1"/>
  <c r="U81" i="349"/>
  <c r="O81" i="349"/>
  <c r="S81" i="349" s="1"/>
  <c r="U180" i="351"/>
  <c r="O180" i="351"/>
  <c r="S180" i="351" s="1"/>
  <c r="M180" i="351"/>
  <c r="N180" i="351" s="1"/>
  <c r="U172" i="351"/>
  <c r="O172" i="351"/>
  <c r="S172" i="351" s="1"/>
  <c r="M172" i="351"/>
  <c r="N172" i="351" s="1"/>
  <c r="O268" i="351"/>
  <c r="S268" i="351" s="1"/>
  <c r="M268" i="351"/>
  <c r="N268" i="351" s="1"/>
  <c r="U268" i="351"/>
  <c r="M297" i="351"/>
  <c r="N297" i="351" s="1"/>
  <c r="U297" i="351"/>
  <c r="O297" i="351"/>
  <c r="S297" i="351" s="1"/>
  <c r="U93" i="99"/>
  <c r="O93" i="99"/>
  <c r="S93" i="99" s="1"/>
  <c r="M93" i="99"/>
  <c r="N93" i="99" s="1"/>
  <c r="U411" i="99"/>
  <c r="O411" i="99"/>
  <c r="S411" i="99" s="1"/>
  <c r="M411" i="99"/>
  <c r="N411" i="99" s="1"/>
  <c r="M450" i="99"/>
  <c r="N450" i="99" s="1"/>
  <c r="U450" i="99"/>
  <c r="O450" i="99"/>
  <c r="S450" i="99" s="1"/>
  <c r="U44" i="357"/>
  <c r="O44" i="357"/>
  <c r="S44" i="357" s="1"/>
  <c r="M44" i="357"/>
  <c r="N44" i="357" s="1"/>
  <c r="O19" i="142"/>
  <c r="S19" i="142" s="1"/>
  <c r="M19" i="142"/>
  <c r="N19" i="142" s="1"/>
  <c r="U19" i="142"/>
  <c r="M20" i="297"/>
  <c r="N20" i="297" s="1"/>
  <c r="U20" i="297"/>
  <c r="O20" i="297"/>
  <c r="S19" i="297" s="1"/>
  <c r="O121" i="295"/>
  <c r="S121" i="295" s="1"/>
  <c r="M121" i="295"/>
  <c r="N121" i="295" s="1"/>
  <c r="U121" i="295"/>
  <c r="P541" i="4"/>
  <c r="T541" i="4" s="1"/>
  <c r="V644" i="4"/>
  <c r="P644" i="4"/>
  <c r="T644" i="4" s="1"/>
  <c r="V121" i="282"/>
  <c r="P121" i="282"/>
  <c r="T121" i="282" s="1"/>
  <c r="P128" i="282"/>
  <c r="T128" i="282" s="1"/>
  <c r="V128" i="282"/>
  <c r="P54" i="349"/>
  <c r="T54" i="349" s="1"/>
  <c r="V54" i="349"/>
  <c r="P232" i="351"/>
  <c r="T232" i="351" s="1"/>
  <c r="V232" i="351"/>
  <c r="P443" i="99"/>
  <c r="T443" i="99" s="1"/>
  <c r="V443" i="99"/>
  <c r="V53" i="142"/>
  <c r="P53" i="142"/>
  <c r="T53" i="142" s="1"/>
  <c r="M232" i="4"/>
  <c r="N232" i="4" s="1"/>
  <c r="O232" i="4"/>
  <c r="S232" i="4" s="1"/>
  <c r="V66" i="282"/>
  <c r="P66" i="282"/>
  <c r="T66" i="282" s="1"/>
  <c r="P76" i="282"/>
  <c r="T76" i="282" s="1"/>
  <c r="V76" i="282"/>
  <c r="V21" i="349"/>
  <c r="P21" i="349"/>
  <c r="T21" i="349" s="1"/>
  <c r="U628" i="4"/>
  <c r="O628" i="4"/>
  <c r="S628" i="4" s="1"/>
  <c r="M628" i="4"/>
  <c r="N628" i="4" s="1"/>
  <c r="U118" i="282"/>
  <c r="O118" i="282"/>
  <c r="S118" i="282" s="1"/>
  <c r="M118" i="282"/>
  <c r="N118" i="282" s="1"/>
  <c r="O142" i="282"/>
  <c r="S142" i="282" s="1"/>
  <c r="M142" i="282"/>
  <c r="N142" i="282" s="1"/>
  <c r="U142" i="282"/>
  <c r="O32" i="349"/>
  <c r="S32" i="349" s="1"/>
  <c r="M32" i="349"/>
  <c r="N32" i="349" s="1"/>
  <c r="U32" i="349"/>
  <c r="O232" i="351"/>
  <c r="S232" i="351" s="1"/>
  <c r="M232" i="351"/>
  <c r="N232" i="351" s="1"/>
  <c r="U232" i="351"/>
  <c r="M371" i="99"/>
  <c r="N371" i="99" s="1"/>
  <c r="U371" i="99"/>
  <c r="O371" i="99"/>
  <c r="S371" i="99" s="1"/>
  <c r="U18" i="142"/>
  <c r="O18" i="142"/>
  <c r="S18" i="142" s="1"/>
  <c r="M18" i="142"/>
  <c r="N18" i="142" s="1"/>
  <c r="U115" i="282"/>
  <c r="O115" i="282"/>
  <c r="S115" i="282" s="1"/>
  <c r="M115" i="282"/>
  <c r="N115" i="282" s="1"/>
  <c r="O96" i="282"/>
  <c r="S96" i="282" s="1"/>
  <c r="M96" i="282"/>
  <c r="N96" i="282" s="1"/>
  <c r="U96" i="282"/>
  <c r="M141" i="282"/>
  <c r="N141" i="282" s="1"/>
  <c r="U141" i="282"/>
  <c r="O141" i="282"/>
  <c r="S141" i="282" s="1"/>
  <c r="O164" i="351"/>
  <c r="S164" i="351" s="1"/>
  <c r="M164" i="351"/>
  <c r="N164" i="351" s="1"/>
  <c r="U164" i="351"/>
  <c r="P96" i="351"/>
  <c r="T96" i="351" s="1"/>
  <c r="V96" i="351"/>
  <c r="M188" i="351"/>
  <c r="N188" i="351" s="1"/>
  <c r="O188" i="351"/>
  <c r="S188" i="351" s="1"/>
  <c r="U188" i="351"/>
  <c r="H113" i="12"/>
  <c r="H105" i="12"/>
  <c r="H85" i="12"/>
  <c r="H65" i="12"/>
  <c r="H216" i="12"/>
  <c r="H196" i="12"/>
  <c r="H176" i="12"/>
  <c r="H156" i="12"/>
  <c r="H136" i="12"/>
  <c r="H116" i="12"/>
  <c r="H235" i="12"/>
  <c r="H215" i="12"/>
  <c r="H195" i="12"/>
  <c r="H175" i="12"/>
  <c r="H155" i="12"/>
  <c r="H135" i="12"/>
  <c r="H236" i="12"/>
  <c r="H106" i="12"/>
  <c r="H66" i="12"/>
  <c r="H86" i="12"/>
  <c r="R34" i="367"/>
  <c r="K27" i="367" s="1"/>
  <c r="L27" i="367" s="1"/>
  <c r="G26" i="367"/>
  <c r="H26" i="367" s="1"/>
  <c r="C26" i="367"/>
  <c r="D26" i="367" s="1"/>
  <c r="R32" i="367"/>
  <c r="C27" i="367" s="1"/>
  <c r="D27" i="367" s="1"/>
  <c r="R33" i="367"/>
  <c r="G27" i="367" s="1"/>
  <c r="H27" i="367" s="1"/>
  <c r="K26" i="367"/>
  <c r="L26" i="367" s="1"/>
  <c r="V16" i="362"/>
  <c r="P16" i="362"/>
  <c r="T16" i="362" s="1"/>
  <c r="O557" i="99"/>
  <c r="S557" i="99" s="1"/>
  <c r="M557" i="99"/>
  <c r="N557" i="99" s="1"/>
  <c r="U557" i="99"/>
  <c r="P25" i="142"/>
  <c r="T25" i="142" s="1"/>
  <c r="V25" i="142"/>
  <c r="P79" i="351"/>
  <c r="T79" i="351" s="1"/>
  <c r="V79" i="351"/>
  <c r="P464" i="99"/>
  <c r="T464" i="99" s="1"/>
  <c r="V464" i="99"/>
  <c r="P144" i="101"/>
  <c r="T144" i="101" s="1"/>
  <c r="V144" i="101"/>
  <c r="V359" i="101"/>
  <c r="P359" i="101"/>
  <c r="T359" i="101" s="1"/>
  <c r="U683" i="4"/>
  <c r="O683" i="4"/>
  <c r="S683" i="4" s="1"/>
  <c r="M683" i="4"/>
  <c r="N683" i="4" s="1"/>
  <c r="O44" i="295"/>
  <c r="S44" i="295" s="1"/>
  <c r="M44" i="295"/>
  <c r="N44" i="295" s="1"/>
  <c r="U44" i="295"/>
  <c r="M513" i="4"/>
  <c r="N513" i="4" s="1"/>
  <c r="U513" i="4"/>
  <c r="O513" i="4"/>
  <c r="S513" i="4" s="1"/>
  <c r="O95" i="351"/>
  <c r="S95" i="351" s="1"/>
  <c r="M95" i="351"/>
  <c r="N95" i="351" s="1"/>
  <c r="U95" i="351"/>
  <c r="O422" i="99"/>
  <c r="S422" i="99" s="1"/>
  <c r="M422" i="99"/>
  <c r="N422" i="99" s="1"/>
  <c r="U422" i="99"/>
  <c r="U118" i="101"/>
  <c r="O118" i="101"/>
  <c r="S118" i="101" s="1"/>
  <c r="M118" i="101"/>
  <c r="N118" i="101" s="1"/>
  <c r="U375" i="101"/>
  <c r="O375" i="101"/>
  <c r="S375" i="101" s="1"/>
  <c r="M375" i="101"/>
  <c r="N375" i="101" s="1"/>
  <c r="O243" i="4"/>
  <c r="S243" i="4" s="1"/>
  <c r="M243" i="4"/>
  <c r="N243" i="4" s="1"/>
  <c r="U130" i="253"/>
  <c r="O130" i="253"/>
  <c r="S130" i="253" s="1"/>
  <c r="M130" i="253"/>
  <c r="N130" i="253" s="1"/>
  <c r="U156" i="351"/>
  <c r="O156" i="351"/>
  <c r="S156" i="351" s="1"/>
  <c r="M156" i="351"/>
  <c r="N156" i="351" s="1"/>
  <c r="U17" i="142"/>
  <c r="O17" i="142"/>
  <c r="S17" i="142" s="1"/>
  <c r="M17" i="142"/>
  <c r="N17" i="142" s="1"/>
  <c r="V39" i="295"/>
  <c r="P39" i="295"/>
  <c r="T39" i="295" s="1"/>
  <c r="P144" i="282"/>
  <c r="T144" i="282" s="1"/>
  <c r="V144" i="282"/>
  <c r="D46" i="372"/>
  <c r="V20" i="252"/>
  <c r="P20" i="252"/>
  <c r="T20" i="252" s="1"/>
  <c r="V45" i="253"/>
  <c r="P45" i="253"/>
  <c r="T45" i="253" s="1"/>
  <c r="P41" i="253"/>
  <c r="T41" i="253" s="1"/>
  <c r="V41" i="253"/>
  <c r="V21" i="253"/>
  <c r="P21" i="253"/>
  <c r="T21" i="253" s="1"/>
  <c r="V263" i="253"/>
  <c r="P263" i="253"/>
  <c r="T263" i="253" s="1"/>
  <c r="P11" i="299"/>
  <c r="V11" i="299"/>
  <c r="P18" i="349"/>
  <c r="T18" i="349" s="1"/>
  <c r="V18" i="349"/>
  <c r="V14" i="350"/>
  <c r="P14" i="350"/>
  <c r="T14" i="350" s="1"/>
  <c r="P51" i="349"/>
  <c r="T51" i="349" s="1"/>
  <c r="V51" i="349"/>
  <c r="V255" i="351"/>
  <c r="P255" i="351"/>
  <c r="T255" i="351" s="1"/>
  <c r="V295" i="351"/>
  <c r="P295" i="351"/>
  <c r="T295" i="351" s="1"/>
  <c r="V20" i="352"/>
  <c r="P20" i="352"/>
  <c r="T20" i="352" s="1"/>
  <c r="P320" i="351"/>
  <c r="T320" i="351" s="1"/>
  <c r="V320" i="351"/>
  <c r="V245" i="351"/>
  <c r="P245" i="351"/>
  <c r="T245" i="351" s="1"/>
  <c r="P375" i="99"/>
  <c r="T375" i="99" s="1"/>
  <c r="V375" i="99"/>
  <c r="P405" i="99"/>
  <c r="T405" i="99" s="1"/>
  <c r="V405" i="99"/>
  <c r="P50" i="357"/>
  <c r="T50" i="357" s="1"/>
  <c r="V50" i="357"/>
  <c r="P157" i="101"/>
  <c r="T157" i="101" s="1"/>
  <c r="V157" i="101"/>
  <c r="V41" i="295"/>
  <c r="P41" i="295"/>
  <c r="T41" i="295" s="1"/>
  <c r="V93" i="295"/>
  <c r="P93" i="295"/>
  <c r="T93" i="295" s="1"/>
  <c r="U40" i="349"/>
  <c r="O40" i="349"/>
  <c r="S40" i="349" s="1"/>
  <c r="M40" i="349"/>
  <c r="N40" i="349" s="1"/>
  <c r="U81" i="253"/>
  <c r="W81" i="253" s="1"/>
  <c r="O81" i="253"/>
  <c r="S81" i="253" s="1"/>
  <c r="M81" i="253"/>
  <c r="N81" i="253" s="1"/>
  <c r="O60" i="253"/>
  <c r="S60" i="253" s="1"/>
  <c r="M60" i="253"/>
  <c r="N60" i="253" s="1"/>
  <c r="U60" i="253"/>
  <c r="M21" i="253"/>
  <c r="N21" i="253" s="1"/>
  <c r="U21" i="253"/>
  <c r="O21" i="253"/>
  <c r="S21" i="253" s="1"/>
  <c r="U33" i="253"/>
  <c r="M33" i="253"/>
  <c r="N33" i="253" s="1"/>
  <c r="O33" i="253"/>
  <c r="S33" i="253" s="1"/>
  <c r="U151" i="253"/>
  <c r="O151" i="253"/>
  <c r="S151" i="253" s="1"/>
  <c r="M151" i="253"/>
  <c r="N151" i="253" s="1"/>
  <c r="U56" i="107"/>
  <c r="M56" i="107"/>
  <c r="N56" i="107" s="1"/>
  <c r="O56" i="107"/>
  <c r="S56" i="107" s="1"/>
  <c r="U55" i="349"/>
  <c r="O55" i="349"/>
  <c r="S55" i="349" s="1"/>
  <c r="M55" i="349"/>
  <c r="N55" i="349" s="1"/>
  <c r="O28" i="351"/>
  <c r="S28" i="351" s="1"/>
  <c r="M28" i="351"/>
  <c r="N28" i="351" s="1"/>
  <c r="U28" i="351"/>
  <c r="M53" i="350"/>
  <c r="N53" i="350" s="1"/>
  <c r="U53" i="350"/>
  <c r="O53" i="350"/>
  <c r="S53" i="350" s="1"/>
  <c r="U194" i="351"/>
  <c r="O194" i="351"/>
  <c r="S194" i="351" s="1"/>
  <c r="M194" i="351"/>
  <c r="N194" i="351" s="1"/>
  <c r="O219" i="351"/>
  <c r="S219" i="351" s="1"/>
  <c r="M219" i="351"/>
  <c r="N219" i="351" s="1"/>
  <c r="U219" i="351"/>
  <c r="O320" i="351"/>
  <c r="S320" i="351" s="1"/>
  <c r="M320" i="351"/>
  <c r="N320" i="351" s="1"/>
  <c r="U320" i="351"/>
  <c r="M14" i="352"/>
  <c r="N14" i="352" s="1"/>
  <c r="U14" i="352"/>
  <c r="O14" i="352"/>
  <c r="S14" i="352" s="1"/>
  <c r="U176" i="99"/>
  <c r="O176" i="99"/>
  <c r="S176" i="99" s="1"/>
  <c r="M176" i="99"/>
  <c r="N176" i="99" s="1"/>
  <c r="U455" i="99"/>
  <c r="O455" i="99"/>
  <c r="S455" i="99" s="1"/>
  <c r="M455" i="99"/>
  <c r="N455" i="99" s="1"/>
  <c r="U467" i="99"/>
  <c r="O467" i="99"/>
  <c r="S467" i="99" s="1"/>
  <c r="M467" i="99"/>
  <c r="N467" i="99" s="1"/>
  <c r="M43" i="357"/>
  <c r="N43" i="357" s="1"/>
  <c r="U43" i="357"/>
  <c r="O43" i="357"/>
  <c r="S43" i="357" s="1"/>
  <c r="U57" i="142"/>
  <c r="O57" i="142"/>
  <c r="S57" i="142" s="1"/>
  <c r="M57" i="142"/>
  <c r="N57" i="142" s="1"/>
  <c r="M15" i="297"/>
  <c r="U15" i="297"/>
  <c r="O15" i="297"/>
  <c r="U95" i="295"/>
  <c r="O95" i="295"/>
  <c r="S95" i="295" s="1"/>
  <c r="M95" i="295"/>
  <c r="N95" i="295" s="1"/>
  <c r="P376" i="4"/>
  <c r="T376" i="4" s="1"/>
  <c r="P510" i="4"/>
  <c r="T510" i="4" s="1"/>
  <c r="V510" i="4"/>
  <c r="V137" i="282"/>
  <c r="P137" i="282"/>
  <c r="T137" i="282" s="1"/>
  <c r="P93" i="282"/>
  <c r="T93" i="282" s="1"/>
  <c r="V93" i="282"/>
  <c r="P53" i="349"/>
  <c r="T53" i="349" s="1"/>
  <c r="V53" i="349"/>
  <c r="P198" i="351"/>
  <c r="T198" i="351" s="1"/>
  <c r="V198" i="351"/>
  <c r="P372" i="99"/>
  <c r="T372" i="99" s="1"/>
  <c r="V372" i="99"/>
  <c r="V18" i="142"/>
  <c r="P18" i="142"/>
  <c r="T18" i="142" s="1"/>
  <c r="O189" i="4"/>
  <c r="S189" i="4" s="1"/>
  <c r="M189" i="4"/>
  <c r="N189" i="4" s="1"/>
  <c r="V83" i="282"/>
  <c r="P83" i="282"/>
  <c r="T83" i="282" s="1"/>
  <c r="P110" i="282"/>
  <c r="T110" i="282" s="1"/>
  <c r="V110" i="282"/>
  <c r="V22" i="349"/>
  <c r="P22" i="349"/>
  <c r="T22" i="349" s="1"/>
  <c r="U644" i="4"/>
  <c r="O644" i="4"/>
  <c r="S644" i="4" s="1"/>
  <c r="M644" i="4"/>
  <c r="N644" i="4" s="1"/>
  <c r="U135" i="282"/>
  <c r="O135" i="282"/>
  <c r="S135" i="282" s="1"/>
  <c r="M135" i="282"/>
  <c r="N135" i="282" s="1"/>
  <c r="M91" i="282"/>
  <c r="N91" i="282" s="1"/>
  <c r="U91" i="282"/>
  <c r="O91" i="282"/>
  <c r="S91" i="282" s="1"/>
  <c r="O83" i="349"/>
  <c r="S83" i="349" s="1"/>
  <c r="M83" i="349"/>
  <c r="N83" i="349" s="1"/>
  <c r="U83" i="349"/>
  <c r="O23" i="352"/>
  <c r="S23" i="352" s="1"/>
  <c r="M23" i="352"/>
  <c r="N23" i="352" s="1"/>
  <c r="U23" i="352"/>
  <c r="O442" i="99"/>
  <c r="S442" i="99" s="1"/>
  <c r="M442" i="99"/>
  <c r="N442" i="99" s="1"/>
  <c r="U442" i="99"/>
  <c r="O16" i="142"/>
  <c r="S16" i="142" s="1"/>
  <c r="U16" i="142"/>
  <c r="M16" i="142"/>
  <c r="N16" i="142" s="1"/>
  <c r="M16" i="341"/>
  <c r="N16" i="341" s="1"/>
  <c r="U16" i="341"/>
  <c r="O16" i="341"/>
  <c r="S16" i="341" s="1"/>
  <c r="O113" i="282"/>
  <c r="S113" i="282" s="1"/>
  <c r="M113" i="282"/>
  <c r="N113" i="282" s="1"/>
  <c r="U113" i="282"/>
  <c r="M57" i="282"/>
  <c r="N57" i="282" s="1"/>
  <c r="U57" i="282"/>
  <c r="O57" i="282"/>
  <c r="S57" i="282" s="1"/>
  <c r="M205" i="351"/>
  <c r="N205" i="351" s="1"/>
  <c r="U205" i="351"/>
  <c r="O205" i="351"/>
  <c r="S205" i="351" s="1"/>
  <c r="P453" i="99"/>
  <c r="T453" i="99" s="1"/>
  <c r="V453" i="99"/>
  <c r="T81" i="253"/>
  <c r="F17" i="371"/>
  <c r="I16" i="371" s="1"/>
  <c r="F35" i="371"/>
  <c r="I34" i="371" s="1"/>
  <c r="F29" i="371"/>
  <c r="I28" i="371" s="1"/>
  <c r="F23" i="371"/>
  <c r="F41" i="371"/>
  <c r="I40" i="371" s="1"/>
  <c r="I42" i="371" s="1"/>
  <c r="O31" i="295"/>
  <c r="S31" i="295" s="1"/>
  <c r="M31" i="295"/>
  <c r="N31" i="295" s="1"/>
  <c r="U31" i="295"/>
  <c r="P62" i="358"/>
  <c r="T62" i="358" s="1"/>
  <c r="V62" i="358"/>
  <c r="M799" i="4"/>
  <c r="N799" i="4" s="1"/>
  <c r="U799" i="4"/>
  <c r="O799" i="4"/>
  <c r="S799" i="4" s="1"/>
  <c r="U323" i="351"/>
  <c r="O323" i="351"/>
  <c r="S323" i="351" s="1"/>
  <c r="M323" i="351"/>
  <c r="N323" i="351" s="1"/>
  <c r="U456" i="99"/>
  <c r="O456" i="99"/>
  <c r="S456" i="99" s="1"/>
  <c r="M456" i="99"/>
  <c r="N456" i="99" s="1"/>
  <c r="O124" i="101"/>
  <c r="S124" i="101" s="1"/>
  <c r="M124" i="101"/>
  <c r="N124" i="101" s="1"/>
  <c r="U124" i="101"/>
  <c r="V155" i="351"/>
  <c r="P155" i="351"/>
  <c r="T155" i="351" s="1"/>
  <c r="V382" i="99"/>
  <c r="P382" i="99"/>
  <c r="T382" i="99" s="1"/>
  <c r="P51" i="357"/>
  <c r="T51" i="357" s="1"/>
  <c r="V51" i="357"/>
  <c r="U26" i="352"/>
  <c r="O26" i="352"/>
  <c r="S26" i="352" s="1"/>
  <c r="M26" i="352"/>
  <c r="N26" i="352" s="1"/>
  <c r="V37" i="363"/>
  <c r="P37" i="363"/>
  <c r="T37" i="363" s="1"/>
  <c r="V42" i="295"/>
  <c r="P42" i="295"/>
  <c r="T42" i="295" s="1"/>
  <c r="M139" i="101"/>
  <c r="N139" i="101" s="1"/>
  <c r="U139" i="101"/>
  <c r="O139" i="101"/>
  <c r="S139" i="101" s="1"/>
  <c r="O33" i="349"/>
  <c r="S33" i="349" s="1"/>
  <c r="M33" i="349"/>
  <c r="N33" i="349" s="1"/>
  <c r="U33" i="349"/>
  <c r="M53" i="295"/>
  <c r="N53" i="295" s="1"/>
  <c r="U53" i="295"/>
  <c r="O53" i="295"/>
  <c r="S53" i="295" s="1"/>
  <c r="V364" i="351"/>
  <c r="P364" i="351"/>
  <c r="T364" i="351" s="1"/>
  <c r="P577" i="103"/>
  <c r="T577" i="103" s="1"/>
  <c r="V577" i="103"/>
  <c r="V515" i="4"/>
  <c r="P515" i="4"/>
  <c r="T515" i="4" s="1"/>
  <c r="V67" i="349"/>
  <c r="P67" i="349"/>
  <c r="T67" i="349" s="1"/>
  <c r="P95" i="351"/>
  <c r="T95" i="351" s="1"/>
  <c r="V95" i="351"/>
  <c r="V246" i="351"/>
  <c r="P246" i="351"/>
  <c r="T246" i="351" s="1"/>
  <c r="V40" i="357"/>
  <c r="P40" i="357"/>
  <c r="T40" i="357" s="1"/>
  <c r="P160" i="101"/>
  <c r="T160" i="101" s="1"/>
  <c r="V160" i="101"/>
  <c r="P340" i="101"/>
  <c r="T340" i="101" s="1"/>
  <c r="V340" i="101"/>
  <c r="U72" i="101"/>
  <c r="O72" i="101"/>
  <c r="S72" i="101" s="1"/>
  <c r="M72" i="101"/>
  <c r="N72" i="101" s="1"/>
  <c r="P65" i="358"/>
  <c r="T65" i="358" s="1"/>
  <c r="P61" i="358"/>
  <c r="T61" i="358" s="1"/>
  <c r="V61" i="358"/>
  <c r="O509" i="4"/>
  <c r="S509" i="4" s="1"/>
  <c r="M509" i="4"/>
  <c r="N509" i="4" s="1"/>
  <c r="U509" i="4"/>
  <c r="U512" i="4"/>
  <c r="M512" i="4"/>
  <c r="N512" i="4" s="1"/>
  <c r="O512" i="4"/>
  <c r="S512" i="4" s="1"/>
  <c r="M15" i="341"/>
  <c r="N15" i="341" s="1"/>
  <c r="U15" i="341"/>
  <c r="O15" i="341"/>
  <c r="S15" i="341" s="1"/>
  <c r="U169" i="351"/>
  <c r="O169" i="351"/>
  <c r="S169" i="351" s="1"/>
  <c r="M169" i="351"/>
  <c r="N169" i="351" s="1"/>
  <c r="O94" i="351"/>
  <c r="S94" i="351" s="1"/>
  <c r="M94" i="351"/>
  <c r="N94" i="351" s="1"/>
  <c r="U94" i="351"/>
  <c r="U289" i="351"/>
  <c r="O289" i="351"/>
  <c r="S289" i="351" s="1"/>
  <c r="M289" i="351"/>
  <c r="N289" i="351" s="1"/>
  <c r="O141" i="99"/>
  <c r="S141" i="99" s="1"/>
  <c r="M141" i="99"/>
  <c r="N141" i="99" s="1"/>
  <c r="U141" i="99"/>
  <c r="M459" i="99"/>
  <c r="N459" i="99" s="1"/>
  <c r="O459" i="99"/>
  <c r="S459" i="99" s="1"/>
  <c r="U459" i="99"/>
  <c r="O32" i="357"/>
  <c r="S32" i="357" s="1"/>
  <c r="M32" i="357"/>
  <c r="N32" i="357" s="1"/>
  <c r="U32" i="357"/>
  <c r="U134" i="101"/>
  <c r="O134" i="101"/>
  <c r="S134" i="101" s="1"/>
  <c r="M134" i="101"/>
  <c r="N134" i="101" s="1"/>
  <c r="O175" i="101"/>
  <c r="S175" i="101" s="1"/>
  <c r="M175" i="101"/>
  <c r="N175" i="101" s="1"/>
  <c r="U175" i="101"/>
  <c r="O140" i="101"/>
  <c r="S140" i="101" s="1"/>
  <c r="M140" i="101"/>
  <c r="N140" i="101" s="1"/>
  <c r="U140" i="101"/>
  <c r="O385" i="101"/>
  <c r="S385" i="101" s="1"/>
  <c r="M385" i="101"/>
  <c r="N385" i="101" s="1"/>
  <c r="U385" i="101"/>
  <c r="V56" i="282"/>
  <c r="P56" i="282"/>
  <c r="T56" i="282" s="1"/>
  <c r="V154" i="351"/>
  <c r="P154" i="351"/>
  <c r="T154" i="351" s="1"/>
  <c r="P303" i="351"/>
  <c r="T303" i="351" s="1"/>
  <c r="V303" i="351"/>
  <c r="P369" i="99"/>
  <c r="T369" i="99" s="1"/>
  <c r="V369" i="99"/>
  <c r="V491" i="99"/>
  <c r="P491" i="99"/>
  <c r="T491" i="99" s="1"/>
  <c r="O242" i="4"/>
  <c r="S242" i="4" s="1"/>
  <c r="M242" i="4"/>
  <c r="N242" i="4" s="1"/>
  <c r="U149" i="253"/>
  <c r="M149" i="253"/>
  <c r="N149" i="253" s="1"/>
  <c r="O149" i="253"/>
  <c r="S149" i="253" s="1"/>
  <c r="U41" i="349"/>
  <c r="M41" i="349"/>
  <c r="N41" i="349" s="1"/>
  <c r="O41" i="349"/>
  <c r="S41" i="349" s="1"/>
  <c r="U155" i="351"/>
  <c r="O155" i="351"/>
  <c r="S155" i="351" s="1"/>
  <c r="M155" i="351"/>
  <c r="N155" i="351" s="1"/>
  <c r="O53" i="99"/>
  <c r="S53" i="99" s="1"/>
  <c r="M53" i="99"/>
  <c r="N53" i="99" s="1"/>
  <c r="U53" i="99"/>
  <c r="O387" i="99"/>
  <c r="S387" i="99" s="1"/>
  <c r="U387" i="99"/>
  <c r="M387" i="99"/>
  <c r="N387" i="99" s="1"/>
  <c r="O24" i="142"/>
  <c r="S24" i="142" s="1"/>
  <c r="U24" i="142"/>
  <c r="M24" i="142"/>
  <c r="N24" i="142" s="1"/>
  <c r="V50" i="295"/>
  <c r="P50" i="295"/>
  <c r="T50" i="295" s="1"/>
  <c r="C5" i="339"/>
  <c r="H12" i="339"/>
  <c r="H19" i="339" s="1"/>
  <c r="U23" i="349"/>
  <c r="O23" i="349"/>
  <c r="S23" i="349" s="1"/>
  <c r="M23" i="349"/>
  <c r="N23" i="349" s="1"/>
  <c r="V123" i="282"/>
  <c r="P123" i="282"/>
  <c r="T123" i="282" s="1"/>
  <c r="V39" i="252"/>
  <c r="P39" i="252"/>
  <c r="T39" i="252" s="1"/>
  <c r="V128" i="253"/>
  <c r="P128" i="253"/>
  <c r="T128" i="253" s="1"/>
  <c r="P60" i="253"/>
  <c r="T60" i="253" s="1"/>
  <c r="V60" i="253"/>
  <c r="V37" i="253"/>
  <c r="P37" i="253"/>
  <c r="T37" i="253" s="1"/>
  <c r="P262" i="253"/>
  <c r="T262" i="253" s="1"/>
  <c r="V262" i="253"/>
  <c r="P42" i="107"/>
  <c r="T42" i="107" s="1"/>
  <c r="V42" i="107"/>
  <c r="P196" i="107"/>
  <c r="T196" i="107" s="1"/>
  <c r="V196" i="107"/>
  <c r="V43" i="349"/>
  <c r="P43" i="349"/>
  <c r="T43" i="349" s="1"/>
  <c r="P69" i="349"/>
  <c r="T69" i="349" s="1"/>
  <c r="V69" i="349"/>
  <c r="V190" i="351"/>
  <c r="P190" i="351"/>
  <c r="T190" i="351" s="1"/>
  <c r="P176" i="351"/>
  <c r="T176" i="351" s="1"/>
  <c r="V176" i="351"/>
  <c r="V275" i="351"/>
  <c r="P275" i="351"/>
  <c r="T275" i="351" s="1"/>
  <c r="P17" i="352"/>
  <c r="T17" i="352" s="1"/>
  <c r="V17" i="352"/>
  <c r="V296" i="351"/>
  <c r="P296" i="351"/>
  <c r="T296" i="351" s="1"/>
  <c r="P355" i="99"/>
  <c r="T355" i="99" s="1"/>
  <c r="V355" i="99"/>
  <c r="P421" i="99"/>
  <c r="T421" i="99" s="1"/>
  <c r="V421" i="99"/>
  <c r="P44" i="357"/>
  <c r="T44" i="357" s="1"/>
  <c r="V44" i="357"/>
  <c r="V156" i="101"/>
  <c r="P156" i="101"/>
  <c r="T156" i="101" s="1"/>
  <c r="V19" i="142"/>
  <c r="P19" i="142"/>
  <c r="T19" i="142" s="1"/>
  <c r="V59" i="295"/>
  <c r="P59" i="295"/>
  <c r="T59" i="295" s="1"/>
  <c r="V111" i="295"/>
  <c r="P111" i="295"/>
  <c r="T111" i="295" s="1"/>
  <c r="O37" i="349"/>
  <c r="S37" i="349" s="1"/>
  <c r="M37" i="349"/>
  <c r="N37" i="349" s="1"/>
  <c r="U37" i="349"/>
  <c r="U34" i="252"/>
  <c r="O34" i="252"/>
  <c r="S34" i="252" s="1"/>
  <c r="M34" i="252"/>
  <c r="N34" i="252" s="1"/>
  <c r="O111" i="253"/>
  <c r="S111" i="253" s="1"/>
  <c r="M111" i="253"/>
  <c r="N111" i="253" s="1"/>
  <c r="U111" i="253"/>
  <c r="M37" i="253"/>
  <c r="N37" i="253" s="1"/>
  <c r="U37" i="253"/>
  <c r="O37" i="253"/>
  <c r="S37" i="253" s="1"/>
  <c r="U68" i="253"/>
  <c r="M68" i="253"/>
  <c r="N68" i="253" s="1"/>
  <c r="O68" i="253"/>
  <c r="S68" i="253" s="1"/>
  <c r="U269" i="253"/>
  <c r="O269" i="253"/>
  <c r="S269" i="253" s="1"/>
  <c r="M269" i="253"/>
  <c r="N269" i="253" s="1"/>
  <c r="O60" i="107"/>
  <c r="S60" i="107" s="1"/>
  <c r="M60" i="107"/>
  <c r="N60" i="107" s="1"/>
  <c r="U60" i="107"/>
  <c r="U124" i="107"/>
  <c r="O124" i="107"/>
  <c r="S124" i="107" s="1"/>
  <c r="M124" i="107"/>
  <c r="N124" i="107" s="1"/>
  <c r="O52" i="349"/>
  <c r="S52" i="349" s="1"/>
  <c r="M52" i="349"/>
  <c r="N52" i="349" s="1"/>
  <c r="U52" i="349"/>
  <c r="U29" i="349"/>
  <c r="O29" i="349"/>
  <c r="S29" i="349" s="1"/>
  <c r="M29" i="349"/>
  <c r="N29" i="349" s="1"/>
  <c r="O163" i="351"/>
  <c r="S163" i="351" s="1"/>
  <c r="M163" i="351"/>
  <c r="N163" i="351" s="1"/>
  <c r="U163" i="351"/>
  <c r="U240" i="351"/>
  <c r="O240" i="351"/>
  <c r="S240" i="351" s="1"/>
  <c r="M240" i="351"/>
  <c r="N240" i="351" s="1"/>
  <c r="O17" i="352"/>
  <c r="S17" i="352" s="1"/>
  <c r="M17" i="352"/>
  <c r="N17" i="352" s="1"/>
  <c r="U17" i="352"/>
  <c r="U245" i="351"/>
  <c r="O245" i="351"/>
  <c r="S245" i="351" s="1"/>
  <c r="M245" i="351"/>
  <c r="N245" i="351" s="1"/>
  <c r="U98" i="99"/>
  <c r="O98" i="99"/>
  <c r="S98" i="99" s="1"/>
  <c r="M98" i="99"/>
  <c r="N98" i="99" s="1"/>
  <c r="U410" i="99"/>
  <c r="O410" i="99"/>
  <c r="S410" i="99" s="1"/>
  <c r="M410" i="99"/>
  <c r="N410" i="99" s="1"/>
  <c r="U440" i="99"/>
  <c r="O440" i="99"/>
  <c r="S440" i="99" s="1"/>
  <c r="M440" i="99"/>
  <c r="N440" i="99" s="1"/>
  <c r="M46" i="101"/>
  <c r="N46" i="101" s="1"/>
  <c r="O46" i="101"/>
  <c r="S46" i="101" s="1"/>
  <c r="U46" i="101"/>
  <c r="O61" i="142"/>
  <c r="S61" i="142" s="1"/>
  <c r="U61" i="142"/>
  <c r="M61" i="142"/>
  <c r="N61" i="142" s="1"/>
  <c r="O22" i="295"/>
  <c r="S22" i="295" s="1"/>
  <c r="M22" i="295"/>
  <c r="N22" i="295" s="1"/>
  <c r="U22" i="295"/>
  <c r="U113" i="295"/>
  <c r="O113" i="295"/>
  <c r="S113" i="295" s="1"/>
  <c r="M113" i="295"/>
  <c r="N113" i="295" s="1"/>
  <c r="P540" i="4"/>
  <c r="T540" i="4" s="1"/>
  <c r="P218" i="4"/>
  <c r="T218" i="4" s="1"/>
  <c r="V696" i="4"/>
  <c r="P696" i="4"/>
  <c r="T696" i="4" s="1"/>
  <c r="V69" i="282"/>
  <c r="P69" i="282"/>
  <c r="T69" i="282" s="1"/>
  <c r="V59" i="282"/>
  <c r="P59" i="282"/>
  <c r="T59" i="282" s="1"/>
  <c r="P35" i="349"/>
  <c r="T35" i="349" s="1"/>
  <c r="V35" i="349"/>
  <c r="P231" i="351"/>
  <c r="T231" i="351" s="1"/>
  <c r="V231" i="351"/>
  <c r="P371" i="99"/>
  <c r="T371" i="99" s="1"/>
  <c r="V371" i="99"/>
  <c r="P16" i="142"/>
  <c r="T16" i="142" s="1"/>
  <c r="V16" i="142"/>
  <c r="O385" i="4"/>
  <c r="S385" i="4" s="1"/>
  <c r="M385" i="4"/>
  <c r="N385" i="4" s="1"/>
  <c r="V18" i="4"/>
  <c r="P18" i="4"/>
  <c r="T18" i="4" s="1"/>
  <c r="V99" i="282"/>
  <c r="P99" i="282"/>
  <c r="T99" i="282" s="1"/>
  <c r="P127" i="282"/>
  <c r="T127" i="282" s="1"/>
  <c r="V127" i="282"/>
  <c r="P60" i="350"/>
  <c r="T60" i="350" s="1"/>
  <c r="V60" i="350"/>
  <c r="U510" i="4"/>
  <c r="O510" i="4"/>
  <c r="S510" i="4" s="1"/>
  <c r="M510" i="4"/>
  <c r="N510" i="4" s="1"/>
  <c r="U67" i="282"/>
  <c r="O67" i="282"/>
  <c r="S67" i="282" s="1"/>
  <c r="M67" i="282"/>
  <c r="N67" i="282" s="1"/>
  <c r="M107" i="282"/>
  <c r="N107" i="282" s="1"/>
  <c r="U107" i="282"/>
  <c r="O107" i="282"/>
  <c r="S107" i="282" s="1"/>
  <c r="M82" i="349"/>
  <c r="N82" i="349" s="1"/>
  <c r="U82" i="349"/>
  <c r="O82" i="349"/>
  <c r="S82" i="349" s="1"/>
  <c r="M230" i="351"/>
  <c r="N230" i="351" s="1"/>
  <c r="U230" i="351"/>
  <c r="O230" i="351"/>
  <c r="S230" i="351" s="1"/>
  <c r="U56" i="357"/>
  <c r="O56" i="357"/>
  <c r="S56" i="357" s="1"/>
  <c r="M56" i="357"/>
  <c r="N56" i="357" s="1"/>
  <c r="O54" i="142"/>
  <c r="S54" i="142" s="1"/>
  <c r="U54" i="142"/>
  <c r="M54" i="142"/>
  <c r="N54" i="142" s="1"/>
  <c r="U103" i="282"/>
  <c r="O103" i="282"/>
  <c r="S103" i="282" s="1"/>
  <c r="M103" i="282"/>
  <c r="N103" i="282" s="1"/>
  <c r="O130" i="282"/>
  <c r="S130" i="282" s="1"/>
  <c r="M130" i="282"/>
  <c r="N130" i="282" s="1"/>
  <c r="U130" i="282"/>
  <c r="M73" i="282"/>
  <c r="N73" i="282" s="1"/>
  <c r="U73" i="282"/>
  <c r="O73" i="282"/>
  <c r="S73" i="282" s="1"/>
  <c r="U211" i="351"/>
  <c r="O211" i="351"/>
  <c r="S211" i="351" s="1"/>
  <c r="M211" i="351"/>
  <c r="N211" i="351" s="1"/>
  <c r="P452" i="99"/>
  <c r="T452" i="99" s="1"/>
  <c r="V452" i="99"/>
  <c r="U16" i="347"/>
  <c r="O16" i="347"/>
  <c r="S16" i="347" s="1"/>
  <c r="M16" i="347"/>
  <c r="N16" i="347" s="1"/>
  <c r="B52" i="17"/>
  <c r="I22" i="371"/>
  <c r="O17" i="349"/>
  <c r="S17" i="349" s="1"/>
  <c r="M17" i="349"/>
  <c r="N17" i="349" s="1"/>
  <c r="U17" i="349"/>
  <c r="V26" i="295"/>
  <c r="P26" i="295"/>
  <c r="T26" i="295" s="1"/>
  <c r="P649" i="4"/>
  <c r="T649" i="4" s="1"/>
  <c r="V649" i="4"/>
  <c r="V461" i="99"/>
  <c r="P461" i="99"/>
  <c r="T461" i="99" s="1"/>
  <c r="V135" i="101"/>
  <c r="P135" i="101"/>
  <c r="T135" i="101" s="1"/>
  <c r="P92" i="101"/>
  <c r="T92" i="101" s="1"/>
  <c r="V92" i="101"/>
  <c r="P92" i="295"/>
  <c r="T92" i="295" s="1"/>
  <c r="V92" i="295"/>
  <c r="U40" i="101"/>
  <c r="O40" i="101"/>
  <c r="S40" i="101" s="1"/>
  <c r="M40" i="101"/>
  <c r="N40" i="101" s="1"/>
  <c r="M514" i="4"/>
  <c r="N514" i="4" s="1"/>
  <c r="U514" i="4"/>
  <c r="O514" i="4"/>
  <c r="S514" i="4" s="1"/>
  <c r="U45" i="349"/>
  <c r="O45" i="349"/>
  <c r="S45" i="349" s="1"/>
  <c r="M45" i="349"/>
  <c r="N45" i="349" s="1"/>
  <c r="U328" i="351"/>
  <c r="O328" i="351"/>
  <c r="S328" i="351" s="1"/>
  <c r="M328" i="351"/>
  <c r="N328" i="351" s="1"/>
  <c r="O143" i="101"/>
  <c r="S143" i="101" s="1"/>
  <c r="M143" i="101"/>
  <c r="N143" i="101" s="1"/>
  <c r="U143" i="101"/>
  <c r="U129" i="295"/>
  <c r="M129" i="295"/>
  <c r="N129" i="295" s="1"/>
  <c r="O129" i="295"/>
  <c r="S129" i="295" s="1"/>
  <c r="V125" i="282"/>
  <c r="P125" i="282"/>
  <c r="T125" i="282" s="1"/>
  <c r="P203" i="351"/>
  <c r="T203" i="351" s="1"/>
  <c r="V203" i="351"/>
  <c r="U42" i="349"/>
  <c r="O42" i="349"/>
  <c r="S42" i="349" s="1"/>
  <c r="M42" i="349"/>
  <c r="N42" i="349" s="1"/>
  <c r="O370" i="99"/>
  <c r="S370" i="99" s="1"/>
  <c r="U370" i="99"/>
  <c r="M370" i="99"/>
  <c r="N370" i="99" s="1"/>
  <c r="V238" i="351"/>
  <c r="P238" i="351"/>
  <c r="T238" i="351" s="1"/>
  <c r="M16" i="362"/>
  <c r="N16" i="362" s="1"/>
  <c r="U16" i="362"/>
  <c r="O16" i="362"/>
  <c r="S16" i="362" s="1"/>
  <c r="V597" i="4"/>
  <c r="P597" i="4"/>
  <c r="T597" i="4" s="1"/>
  <c r="V87" i="101"/>
  <c r="P87" i="101"/>
  <c r="T87" i="101" s="1"/>
  <c r="P106" i="295"/>
  <c r="T106" i="295" s="1"/>
  <c r="V106" i="295"/>
  <c r="P516" i="4"/>
  <c r="T516" i="4" s="1"/>
  <c r="V516" i="4"/>
  <c r="P704" i="4"/>
  <c r="T704" i="4" s="1"/>
  <c r="V704" i="4"/>
  <c r="P220" i="351"/>
  <c r="T220" i="351" s="1"/>
  <c r="V220" i="351"/>
  <c r="P409" i="99"/>
  <c r="T409" i="99" s="1"/>
  <c r="V409" i="99"/>
  <c r="V216" i="101"/>
  <c r="P216" i="101"/>
  <c r="T216" i="101" s="1"/>
  <c r="P108" i="101"/>
  <c r="T108" i="101" s="1"/>
  <c r="V108" i="101"/>
  <c r="V88" i="295"/>
  <c r="P88" i="295"/>
  <c r="T88" i="295" s="1"/>
  <c r="U700" i="4"/>
  <c r="O700" i="4"/>
  <c r="S700" i="4" s="1"/>
  <c r="M700" i="4"/>
  <c r="N700" i="4" s="1"/>
  <c r="U106" i="295"/>
  <c r="O106" i="295"/>
  <c r="S106" i="295" s="1"/>
  <c r="M106" i="295"/>
  <c r="N106" i="295" s="1"/>
  <c r="V100" i="253"/>
  <c r="P100" i="253"/>
  <c r="T100" i="253" s="1"/>
  <c r="P53" i="351"/>
  <c r="T53" i="351" s="1"/>
  <c r="V53" i="351"/>
  <c r="V77" i="363"/>
  <c r="P77" i="363"/>
  <c r="T77" i="363" s="1"/>
  <c r="V49" i="295"/>
  <c r="P49" i="295"/>
  <c r="T49" i="295" s="1"/>
  <c r="M204" i="101"/>
  <c r="N204" i="101" s="1"/>
  <c r="U204" i="101"/>
  <c r="O204" i="101"/>
  <c r="S204" i="101" s="1"/>
  <c r="C23" i="372"/>
  <c r="D23" i="372" s="1"/>
  <c r="I24" i="372"/>
  <c r="C24" i="372" s="1"/>
  <c r="D24" i="372" s="1"/>
  <c r="U53" i="351"/>
  <c r="O53" i="351"/>
  <c r="S53" i="351" s="1"/>
  <c r="M53" i="351"/>
  <c r="N53" i="351" s="1"/>
  <c r="U37" i="363"/>
  <c r="O37" i="363"/>
  <c r="S37" i="363" s="1"/>
  <c r="M37" i="363"/>
  <c r="N37" i="363" s="1"/>
  <c r="M42" i="295"/>
  <c r="N42" i="295" s="1"/>
  <c r="U42" i="295"/>
  <c r="O42" i="295"/>
  <c r="S42" i="295" s="1"/>
  <c r="P674" i="4"/>
  <c r="T674" i="4" s="1"/>
  <c r="V674" i="4"/>
  <c r="V291" i="351"/>
  <c r="P291" i="351"/>
  <c r="T291" i="351" s="1"/>
  <c r="V151" i="101"/>
  <c r="P151" i="101"/>
  <c r="T151" i="101" s="1"/>
  <c r="V27" i="142"/>
  <c r="P27" i="142"/>
  <c r="T27" i="142" s="1"/>
  <c r="P105" i="295"/>
  <c r="T105" i="295" s="1"/>
  <c r="V105" i="295"/>
  <c r="V507" i="4"/>
  <c r="P507" i="4"/>
  <c r="T507" i="4" s="1"/>
  <c r="V514" i="4"/>
  <c r="P514" i="4"/>
  <c r="T514" i="4" s="1"/>
  <c r="P703" i="4"/>
  <c r="T703" i="4" s="1"/>
  <c r="V703" i="4"/>
  <c r="P48" i="349"/>
  <c r="T48" i="349" s="1"/>
  <c r="V48" i="349"/>
  <c r="P94" i="351"/>
  <c r="T94" i="351" s="1"/>
  <c r="V94" i="351"/>
  <c r="P253" i="351"/>
  <c r="T253" i="351" s="1"/>
  <c r="V253" i="351"/>
  <c r="V261" i="351"/>
  <c r="P261" i="351"/>
  <c r="T261" i="351" s="1"/>
  <c r="V454" i="99"/>
  <c r="P454" i="99"/>
  <c r="T454" i="99" s="1"/>
  <c r="P33" i="357"/>
  <c r="T33" i="357" s="1"/>
  <c r="V33" i="357"/>
  <c r="V118" i="101"/>
  <c r="P118" i="101"/>
  <c r="T118" i="101" s="1"/>
  <c r="P176" i="101"/>
  <c r="T176" i="101" s="1"/>
  <c r="V176" i="101"/>
  <c r="P125" i="101"/>
  <c r="T125" i="101" s="1"/>
  <c r="V125" i="101"/>
  <c r="V336" i="101"/>
  <c r="P336" i="101"/>
  <c r="T336" i="101" s="1"/>
  <c r="V115" i="295"/>
  <c r="P115" i="295"/>
  <c r="T115" i="295" s="1"/>
  <c r="O68" i="349"/>
  <c r="S68" i="349" s="1"/>
  <c r="M68" i="349"/>
  <c r="N68" i="349" s="1"/>
  <c r="U68" i="349"/>
  <c r="U87" i="101"/>
  <c r="O87" i="101"/>
  <c r="S87" i="101" s="1"/>
  <c r="M87" i="101"/>
  <c r="N87" i="101" s="1"/>
  <c r="U26" i="295"/>
  <c r="O26" i="295"/>
  <c r="S26" i="295" s="1"/>
  <c r="M26" i="295"/>
  <c r="N26" i="295" s="1"/>
  <c r="P20" i="358"/>
  <c r="T20" i="358" s="1"/>
  <c r="P35" i="99"/>
  <c r="T35" i="99" s="1"/>
  <c r="U694" i="4"/>
  <c r="O694" i="4"/>
  <c r="S694" i="4" s="1"/>
  <c r="M694" i="4"/>
  <c r="N694" i="4" s="1"/>
  <c r="O691" i="4"/>
  <c r="S691" i="4" s="1"/>
  <c r="U691" i="4"/>
  <c r="M691" i="4"/>
  <c r="N691" i="4" s="1"/>
  <c r="U798" i="4"/>
  <c r="O798" i="4"/>
  <c r="S798" i="4" s="1"/>
  <c r="M798" i="4"/>
  <c r="N798" i="4" s="1"/>
  <c r="U168" i="351"/>
  <c r="O168" i="351"/>
  <c r="S168" i="351" s="1"/>
  <c r="M168" i="351"/>
  <c r="N168" i="351" s="1"/>
  <c r="M220" i="351"/>
  <c r="N220" i="351" s="1"/>
  <c r="U220" i="351"/>
  <c r="O220" i="351"/>
  <c r="S220" i="351" s="1"/>
  <c r="U18" i="352"/>
  <c r="O18" i="352"/>
  <c r="S18" i="352" s="1"/>
  <c r="M18" i="352"/>
  <c r="N18" i="352" s="1"/>
  <c r="O373" i="99"/>
  <c r="S373" i="99" s="1"/>
  <c r="M373" i="99"/>
  <c r="N373" i="99" s="1"/>
  <c r="U373" i="99"/>
  <c r="O420" i="99"/>
  <c r="S420" i="99" s="1"/>
  <c r="M420" i="99"/>
  <c r="N420" i="99" s="1"/>
  <c r="U420" i="99"/>
  <c r="M47" i="357"/>
  <c r="N47" i="357" s="1"/>
  <c r="U47" i="357"/>
  <c r="O47" i="357"/>
  <c r="S47" i="357" s="1"/>
  <c r="U116" i="101"/>
  <c r="O116" i="101"/>
  <c r="S116" i="101" s="1"/>
  <c r="M116" i="101"/>
  <c r="N116" i="101" s="1"/>
  <c r="O224" i="101"/>
  <c r="S224" i="101" s="1"/>
  <c r="M224" i="101"/>
  <c r="N224" i="101" s="1"/>
  <c r="U224" i="101"/>
  <c r="O172" i="101"/>
  <c r="S172" i="101" s="1"/>
  <c r="M172" i="101"/>
  <c r="N172" i="101" s="1"/>
  <c r="U172" i="101"/>
  <c r="M336" i="101"/>
  <c r="N336" i="101" s="1"/>
  <c r="U336" i="101"/>
  <c r="O336" i="101"/>
  <c r="S336" i="101" s="1"/>
  <c r="P149" i="253"/>
  <c r="T149" i="253" s="1"/>
  <c r="V149" i="253"/>
  <c r="V89" i="282"/>
  <c r="P89" i="282"/>
  <c r="T89" i="282" s="1"/>
  <c r="V202" i="351"/>
  <c r="P202" i="351"/>
  <c r="T202" i="351" s="1"/>
  <c r="P25" i="352"/>
  <c r="T25" i="352" s="1"/>
  <c r="V25" i="352"/>
  <c r="V301" i="99"/>
  <c r="P301" i="99"/>
  <c r="T301" i="99" s="1"/>
  <c r="P52" i="357"/>
  <c r="T52" i="357" s="1"/>
  <c r="V52" i="357"/>
  <c r="O231" i="4"/>
  <c r="S231" i="4" s="1"/>
  <c r="M231" i="4"/>
  <c r="N231" i="4" s="1"/>
  <c r="M482" i="4"/>
  <c r="N482" i="4" s="1"/>
  <c r="U482" i="4"/>
  <c r="O482" i="4"/>
  <c r="S482" i="4" s="1"/>
  <c r="O88" i="349"/>
  <c r="S88" i="349" s="1"/>
  <c r="M88" i="349"/>
  <c r="N88" i="349" s="1"/>
  <c r="U88" i="349"/>
  <c r="U203" i="351"/>
  <c r="O203" i="351"/>
  <c r="S203" i="351" s="1"/>
  <c r="M203" i="351"/>
  <c r="N203" i="351" s="1"/>
  <c r="U376" i="99"/>
  <c r="O376" i="99"/>
  <c r="S376" i="99" s="1"/>
  <c r="M376" i="99"/>
  <c r="N376" i="99" s="1"/>
  <c r="O369" i="99"/>
  <c r="S369" i="99" s="1"/>
  <c r="M369" i="99"/>
  <c r="N369" i="99" s="1"/>
  <c r="U369" i="99"/>
  <c r="O14" i="142"/>
  <c r="S14" i="142" s="1"/>
  <c r="M14" i="142"/>
  <c r="N14" i="142" s="1"/>
  <c r="U14" i="142"/>
  <c r="C5" i="26"/>
  <c r="H12" i="26"/>
  <c r="H28" i="26" s="1"/>
  <c r="V57" i="295"/>
  <c r="P57" i="295"/>
  <c r="T57" i="295" s="1"/>
  <c r="U25" i="349"/>
  <c r="M25" i="349"/>
  <c r="N25" i="349" s="1"/>
  <c r="O25" i="349"/>
  <c r="S25" i="349" s="1"/>
  <c r="P37" i="349"/>
  <c r="T37" i="349" s="1"/>
  <c r="V37" i="349"/>
  <c r="V34" i="253"/>
  <c r="P34" i="253"/>
  <c r="T34" i="253" s="1"/>
  <c r="P14" i="252"/>
  <c r="T14" i="252" s="1"/>
  <c r="V14" i="252"/>
  <c r="W14" i="252" s="1"/>
  <c r="P111" i="253"/>
  <c r="T111" i="253" s="1"/>
  <c r="V111" i="253"/>
  <c r="V72" i="253"/>
  <c r="P72" i="253"/>
  <c r="T72" i="253" s="1"/>
  <c r="P261" i="253"/>
  <c r="T261" i="253" s="1"/>
  <c r="V261" i="253"/>
  <c r="V19" i="107"/>
  <c r="P19" i="107"/>
  <c r="T19" i="107" s="1"/>
  <c r="V41" i="107"/>
  <c r="P41" i="107"/>
  <c r="T41" i="107" s="1"/>
  <c r="V76" i="349"/>
  <c r="P76" i="349"/>
  <c r="T76" i="349" s="1"/>
  <c r="P14" i="349"/>
  <c r="T14" i="349" s="1"/>
  <c r="V14" i="349"/>
  <c r="P218" i="351"/>
  <c r="T218" i="351" s="1"/>
  <c r="V218" i="351"/>
  <c r="P222" i="351"/>
  <c r="T222" i="351" s="1"/>
  <c r="V222" i="351"/>
  <c r="V292" i="351"/>
  <c r="P292" i="351"/>
  <c r="T292" i="351" s="1"/>
  <c r="P302" i="351"/>
  <c r="T302" i="351" s="1"/>
  <c r="V302" i="351"/>
  <c r="V366" i="351"/>
  <c r="P366" i="351"/>
  <c r="T366" i="351" s="1"/>
  <c r="V359" i="99"/>
  <c r="P359" i="99"/>
  <c r="T359" i="99" s="1"/>
  <c r="P404" i="99"/>
  <c r="T404" i="99" s="1"/>
  <c r="V404" i="99"/>
  <c r="V41" i="357"/>
  <c r="P41" i="357"/>
  <c r="T41" i="357" s="1"/>
  <c r="V154" i="101"/>
  <c r="P154" i="101"/>
  <c r="T154" i="101" s="1"/>
  <c r="V22" i="142"/>
  <c r="P22" i="142"/>
  <c r="T22" i="142" s="1"/>
  <c r="V16" i="297"/>
  <c r="P16" i="297"/>
  <c r="T15" i="297" s="1"/>
  <c r="V128" i="295"/>
  <c r="P128" i="295"/>
  <c r="T128" i="295" s="1"/>
  <c r="U10" i="349"/>
  <c r="O10" i="349"/>
  <c r="S10" i="349" s="1"/>
  <c r="M10" i="349"/>
  <c r="N10" i="349" s="1"/>
  <c r="U13" i="253"/>
  <c r="O13" i="253"/>
  <c r="M13" i="253"/>
  <c r="O126" i="253"/>
  <c r="S126" i="253" s="1"/>
  <c r="M126" i="253"/>
  <c r="N126" i="253" s="1"/>
  <c r="U126" i="253"/>
  <c r="M72" i="253"/>
  <c r="N72" i="253" s="1"/>
  <c r="U72" i="253"/>
  <c r="O72" i="253"/>
  <c r="S72" i="253" s="1"/>
  <c r="U266" i="253"/>
  <c r="O266" i="253"/>
  <c r="S266" i="253" s="1"/>
  <c r="M266" i="253"/>
  <c r="N266" i="253" s="1"/>
  <c r="U150" i="253"/>
  <c r="O150" i="253"/>
  <c r="S150" i="253" s="1"/>
  <c r="M150" i="253"/>
  <c r="N150" i="253" s="1"/>
  <c r="O40" i="107"/>
  <c r="S40" i="107" s="1"/>
  <c r="M40" i="107"/>
  <c r="N40" i="107" s="1"/>
  <c r="U40" i="107"/>
  <c r="U190" i="107"/>
  <c r="O190" i="107"/>
  <c r="S190" i="107" s="1"/>
  <c r="M190" i="107"/>
  <c r="N190" i="107" s="1"/>
  <c r="O27" i="351"/>
  <c r="S27" i="351" s="1"/>
  <c r="M27" i="351"/>
  <c r="N27" i="351" s="1"/>
  <c r="U27" i="351"/>
  <c r="U46" i="349"/>
  <c r="O46" i="349"/>
  <c r="S46" i="349" s="1"/>
  <c r="M46" i="349"/>
  <c r="N46" i="349" s="1"/>
  <c r="U275" i="351"/>
  <c r="O275" i="351"/>
  <c r="S275" i="351" s="1"/>
  <c r="M275" i="351"/>
  <c r="N275" i="351" s="1"/>
  <c r="O288" i="351"/>
  <c r="S288" i="351" s="1"/>
  <c r="M288" i="351"/>
  <c r="N288" i="351" s="1"/>
  <c r="U288" i="351"/>
  <c r="O218" i="351"/>
  <c r="S218" i="351" s="1"/>
  <c r="U218" i="351"/>
  <c r="M218" i="351"/>
  <c r="N218" i="351" s="1"/>
  <c r="U296" i="351"/>
  <c r="O296" i="351"/>
  <c r="S296" i="351" s="1"/>
  <c r="M296" i="351"/>
  <c r="N296" i="351" s="1"/>
  <c r="U97" i="99"/>
  <c r="O97" i="99"/>
  <c r="S97" i="99" s="1"/>
  <c r="M97" i="99"/>
  <c r="N97" i="99" s="1"/>
  <c r="O444" i="99"/>
  <c r="S444" i="99" s="1"/>
  <c r="M444" i="99"/>
  <c r="N444" i="99" s="1"/>
  <c r="U444" i="99"/>
  <c r="U439" i="99"/>
  <c r="O439" i="99"/>
  <c r="S439" i="99" s="1"/>
  <c r="M439" i="99"/>
  <c r="N439" i="99" s="1"/>
  <c r="O157" i="101"/>
  <c r="S157" i="101" s="1"/>
  <c r="M157" i="101"/>
  <c r="N157" i="101" s="1"/>
  <c r="U157" i="101"/>
  <c r="M52" i="142"/>
  <c r="N52" i="142" s="1"/>
  <c r="U52" i="142"/>
  <c r="O52" i="142"/>
  <c r="S52" i="142" s="1"/>
  <c r="U89" i="295"/>
  <c r="O89" i="295"/>
  <c r="S89" i="295" s="1"/>
  <c r="M89" i="295"/>
  <c r="N89" i="295" s="1"/>
  <c r="U94" i="295"/>
  <c r="O94" i="295"/>
  <c r="S94" i="295" s="1"/>
  <c r="M94" i="295"/>
  <c r="N94" i="295" s="1"/>
  <c r="P539" i="4"/>
  <c r="T539" i="4" s="1"/>
  <c r="P217" i="4"/>
  <c r="T217" i="4" s="1"/>
  <c r="V695" i="4"/>
  <c r="P695" i="4"/>
  <c r="T695" i="4" s="1"/>
  <c r="V86" i="282"/>
  <c r="P86" i="282"/>
  <c r="T86" i="282" s="1"/>
  <c r="V75" i="282"/>
  <c r="P75" i="282"/>
  <c r="T75" i="282" s="1"/>
  <c r="V32" i="349"/>
  <c r="P32" i="349"/>
  <c r="T32" i="349" s="1"/>
  <c r="V23" i="352"/>
  <c r="P23" i="352"/>
  <c r="T23" i="352" s="1"/>
  <c r="V442" i="99"/>
  <c r="P442" i="99"/>
  <c r="T442" i="99" s="1"/>
  <c r="V13" i="142"/>
  <c r="P13" i="142"/>
  <c r="T13" i="142" s="1"/>
  <c r="O382" i="4"/>
  <c r="S382" i="4" s="1"/>
  <c r="M382" i="4"/>
  <c r="N382" i="4" s="1"/>
  <c r="V134" i="282"/>
  <c r="P134" i="282"/>
  <c r="T134" i="282" s="1"/>
  <c r="P115" i="282"/>
  <c r="T115" i="282" s="1"/>
  <c r="V115" i="282"/>
  <c r="P143" i="282"/>
  <c r="T143" i="282" s="1"/>
  <c r="V143" i="282"/>
  <c r="P86" i="349"/>
  <c r="T86" i="349" s="1"/>
  <c r="V86" i="349"/>
  <c r="O741" i="4"/>
  <c r="S741" i="4" s="1"/>
  <c r="M741" i="4"/>
  <c r="N741" i="4" s="1"/>
  <c r="U741" i="4"/>
  <c r="U84" i="282"/>
  <c r="O84" i="282"/>
  <c r="S84" i="282" s="1"/>
  <c r="M84" i="282"/>
  <c r="N84" i="282" s="1"/>
  <c r="U72" i="282"/>
  <c r="O72" i="282"/>
  <c r="S72" i="282" s="1"/>
  <c r="M72" i="282"/>
  <c r="N72" i="282" s="1"/>
  <c r="U80" i="349"/>
  <c r="O80" i="349"/>
  <c r="S80" i="349" s="1"/>
  <c r="M80" i="349"/>
  <c r="N80" i="349" s="1"/>
  <c r="M22" i="352"/>
  <c r="N22" i="352" s="1"/>
  <c r="U22" i="352"/>
  <c r="O22" i="352"/>
  <c r="S22" i="352" s="1"/>
  <c r="U58" i="357"/>
  <c r="O58" i="357"/>
  <c r="S58" i="357" s="1"/>
  <c r="M58" i="357"/>
  <c r="N58" i="357" s="1"/>
  <c r="O22" i="297"/>
  <c r="S21" i="297" s="1"/>
  <c r="M22" i="297"/>
  <c r="N22" i="297" s="1"/>
  <c r="U22" i="297"/>
  <c r="U119" i="282"/>
  <c r="O119" i="282"/>
  <c r="S119" i="282" s="1"/>
  <c r="M119" i="282"/>
  <c r="N119" i="282" s="1"/>
  <c r="O62" i="282"/>
  <c r="S62" i="282" s="1"/>
  <c r="M62" i="282"/>
  <c r="N62" i="282" s="1"/>
  <c r="U62" i="282"/>
  <c r="M90" i="282"/>
  <c r="N90" i="282" s="1"/>
  <c r="U90" i="282"/>
  <c r="O90" i="282"/>
  <c r="S90" i="282" s="1"/>
  <c r="U244" i="351"/>
  <c r="O244" i="351"/>
  <c r="S244" i="351" s="1"/>
  <c r="M244" i="351"/>
  <c r="N244" i="351" s="1"/>
  <c r="V43" i="101"/>
  <c r="P43" i="101"/>
  <c r="T43" i="101" s="1"/>
  <c r="U195" i="101"/>
  <c r="O195" i="101"/>
  <c r="S195" i="101" s="1"/>
  <c r="M195" i="101"/>
  <c r="N195" i="101" s="1"/>
  <c r="V52" i="142"/>
  <c r="P52" i="142"/>
  <c r="T52" i="142" s="1"/>
  <c r="O206" i="101"/>
  <c r="S206" i="101" s="1"/>
  <c r="M206" i="101"/>
  <c r="N206" i="101" s="1"/>
  <c r="U206" i="101"/>
  <c r="C28" i="367"/>
  <c r="D28" i="367" s="1"/>
  <c r="R39" i="367"/>
  <c r="G29" i="367" s="1"/>
  <c r="H29" i="367" s="1"/>
  <c r="R38" i="367"/>
  <c r="C29" i="367" s="1"/>
  <c r="D29" i="367" s="1"/>
  <c r="K28" i="367"/>
  <c r="L28" i="367" s="1"/>
  <c r="R40" i="367"/>
  <c r="K29" i="367" s="1"/>
  <c r="L29" i="367" s="1"/>
  <c r="G28" i="367"/>
  <c r="H28" i="367" s="1"/>
  <c r="P33" i="349"/>
  <c r="T33" i="349" s="1"/>
  <c r="V33" i="349"/>
  <c r="P106" i="363"/>
  <c r="T106" i="363" s="1"/>
  <c r="V106" i="363"/>
  <c r="V213" i="351"/>
  <c r="P213" i="351"/>
  <c r="T213" i="351" s="1"/>
  <c r="V134" i="101"/>
  <c r="P134" i="101"/>
  <c r="T134" i="101" s="1"/>
  <c r="O305" i="99"/>
  <c r="S305" i="99" s="1"/>
  <c r="M305" i="99"/>
  <c r="N305" i="99" s="1"/>
  <c r="U305" i="99"/>
  <c r="V147" i="253"/>
  <c r="P147" i="253"/>
  <c r="T147" i="253" s="1"/>
  <c r="V117" i="282"/>
  <c r="P117" i="282"/>
  <c r="T117" i="282" s="1"/>
  <c r="V122" i="101"/>
  <c r="P122" i="101"/>
  <c r="T122" i="101" s="1"/>
  <c r="U100" i="253"/>
  <c r="M100" i="253"/>
  <c r="N100" i="253" s="1"/>
  <c r="O100" i="253"/>
  <c r="S100" i="253" s="1"/>
  <c r="U238" i="351"/>
  <c r="O238" i="351"/>
  <c r="S238" i="351" s="1"/>
  <c r="M238" i="351"/>
  <c r="N238" i="351" s="1"/>
  <c r="U300" i="101"/>
  <c r="O300" i="101"/>
  <c r="S300" i="101" s="1"/>
  <c r="M300" i="101"/>
  <c r="N300" i="101" s="1"/>
  <c r="V684" i="4"/>
  <c r="P684" i="4"/>
  <c r="T684" i="4" s="1"/>
  <c r="P285" i="351"/>
  <c r="T285" i="351" s="1"/>
  <c r="V285" i="351"/>
  <c r="P76" i="101"/>
  <c r="T76" i="101" s="1"/>
  <c r="V76" i="101"/>
  <c r="V24" i="295"/>
  <c r="P24" i="295"/>
  <c r="T24" i="295" s="1"/>
  <c r="S204" i="351"/>
  <c r="K15" i="379"/>
  <c r="E10" i="12"/>
  <c r="V701" i="4"/>
  <c r="P701" i="4"/>
  <c r="T701" i="4" s="1"/>
  <c r="V513" i="4"/>
  <c r="P513" i="4"/>
  <c r="T513" i="4" s="1"/>
  <c r="V702" i="4"/>
  <c r="P702" i="4"/>
  <c r="T702" i="4" s="1"/>
  <c r="V88" i="351"/>
  <c r="P88" i="351"/>
  <c r="T88" i="351" s="1"/>
  <c r="P93" i="351"/>
  <c r="T93" i="351" s="1"/>
  <c r="V93" i="351"/>
  <c r="P321" i="351"/>
  <c r="T321" i="351" s="1"/>
  <c r="V321" i="351"/>
  <c r="V449" i="99"/>
  <c r="P449" i="99"/>
  <c r="T449" i="99" s="1"/>
  <c r="P424" i="99"/>
  <c r="T424" i="99" s="1"/>
  <c r="V424" i="99"/>
  <c r="V32" i="357"/>
  <c r="P32" i="357"/>
  <c r="T32" i="357" s="1"/>
  <c r="V82" i="101"/>
  <c r="P82" i="101"/>
  <c r="T82" i="101" s="1"/>
  <c r="P94" i="101"/>
  <c r="T94" i="101" s="1"/>
  <c r="V94" i="101"/>
  <c r="P173" i="101"/>
  <c r="T173" i="101" s="1"/>
  <c r="V173" i="101"/>
  <c r="P385" i="101"/>
  <c r="T385" i="101" s="1"/>
  <c r="V385" i="101"/>
  <c r="U508" i="4"/>
  <c r="O508" i="4"/>
  <c r="S508" i="4" s="1"/>
  <c r="M508" i="4"/>
  <c r="N508" i="4" s="1"/>
  <c r="O55" i="351"/>
  <c r="S55" i="351" s="1"/>
  <c r="M55" i="351"/>
  <c r="N55" i="351" s="1"/>
  <c r="U55" i="351"/>
  <c r="O27" i="142"/>
  <c r="S27" i="142" s="1"/>
  <c r="U27" i="142"/>
  <c r="M27" i="142"/>
  <c r="N27" i="142" s="1"/>
  <c r="U24" i="295"/>
  <c r="O24" i="295"/>
  <c r="S24" i="295" s="1"/>
  <c r="M24" i="295"/>
  <c r="N24" i="295" s="1"/>
  <c r="P63" i="363"/>
  <c r="T63" i="363" s="1"/>
  <c r="P84" i="103"/>
  <c r="T84" i="103" s="1"/>
  <c r="O672" i="4"/>
  <c r="S672" i="4" s="1"/>
  <c r="U672" i="4"/>
  <c r="M672" i="4"/>
  <c r="N672" i="4" s="1"/>
  <c r="U25" i="341"/>
  <c r="O25" i="341"/>
  <c r="S25" i="341" s="1"/>
  <c r="M25" i="341"/>
  <c r="N25" i="341" s="1"/>
  <c r="U797" i="4"/>
  <c r="O797" i="4"/>
  <c r="S797" i="4" s="1"/>
  <c r="M797" i="4"/>
  <c r="N797" i="4" s="1"/>
  <c r="O321" i="351"/>
  <c r="S321" i="351" s="1"/>
  <c r="M321" i="351"/>
  <c r="N321" i="351" s="1"/>
  <c r="U321" i="351"/>
  <c r="O160" i="351"/>
  <c r="S160" i="351" s="1"/>
  <c r="M160" i="351"/>
  <c r="N160" i="351" s="1"/>
  <c r="U160" i="351"/>
  <c r="O337" i="351"/>
  <c r="S337" i="351" s="1"/>
  <c r="M337" i="351"/>
  <c r="N337" i="351" s="1"/>
  <c r="U337" i="351"/>
  <c r="O304" i="99"/>
  <c r="S304" i="99" s="1"/>
  <c r="M304" i="99"/>
  <c r="N304" i="99" s="1"/>
  <c r="U304" i="99"/>
  <c r="M418" i="99"/>
  <c r="N418" i="99" s="1"/>
  <c r="U418" i="99"/>
  <c r="O418" i="99"/>
  <c r="S418" i="99" s="1"/>
  <c r="M31" i="357"/>
  <c r="N31" i="357" s="1"/>
  <c r="U31" i="357"/>
  <c r="O31" i="357"/>
  <c r="S31" i="357" s="1"/>
  <c r="O80" i="101"/>
  <c r="S80" i="101" s="1"/>
  <c r="M80" i="101"/>
  <c r="N80" i="101" s="1"/>
  <c r="U80" i="101"/>
  <c r="O93" i="101"/>
  <c r="S93" i="101" s="1"/>
  <c r="M93" i="101"/>
  <c r="N93" i="101" s="1"/>
  <c r="U93" i="101"/>
  <c r="M155" i="101"/>
  <c r="N155" i="101" s="1"/>
  <c r="U155" i="101"/>
  <c r="O155" i="101"/>
  <c r="S155" i="101" s="1"/>
  <c r="O172" i="103"/>
  <c r="S172" i="103" s="1"/>
  <c r="M172" i="103"/>
  <c r="N172" i="103" s="1"/>
  <c r="U172" i="103"/>
  <c r="V107" i="253"/>
  <c r="P107" i="253"/>
  <c r="T107" i="253" s="1"/>
  <c r="V41" i="349"/>
  <c r="P41" i="349"/>
  <c r="T41" i="349" s="1"/>
  <c r="V201" i="351"/>
  <c r="P201" i="351"/>
  <c r="T201" i="351" s="1"/>
  <c r="V264" i="351"/>
  <c r="P264" i="351"/>
  <c r="T264" i="351" s="1"/>
  <c r="V437" i="99"/>
  <c r="P437" i="99"/>
  <c r="T437" i="99" s="1"/>
  <c r="V46" i="363"/>
  <c r="P46" i="363"/>
  <c r="T46" i="363" s="1"/>
  <c r="O62" i="358"/>
  <c r="S62" i="358" s="1"/>
  <c r="M62" i="358"/>
  <c r="N62" i="358" s="1"/>
  <c r="U102" i="282"/>
  <c r="O102" i="282"/>
  <c r="S102" i="282" s="1"/>
  <c r="M102" i="282"/>
  <c r="N102" i="282" s="1"/>
  <c r="O85" i="349"/>
  <c r="S85" i="349" s="1"/>
  <c r="M85" i="349"/>
  <c r="N85" i="349" s="1"/>
  <c r="U85" i="349"/>
  <c r="U19" i="352"/>
  <c r="O19" i="352"/>
  <c r="S19" i="352" s="1"/>
  <c r="M19" i="352"/>
  <c r="N19" i="352" s="1"/>
  <c r="O367" i="99"/>
  <c r="S367" i="99" s="1"/>
  <c r="U367" i="99"/>
  <c r="M367" i="99"/>
  <c r="N367" i="99" s="1"/>
  <c r="M433" i="99"/>
  <c r="N433" i="99" s="1"/>
  <c r="O433" i="99"/>
  <c r="S433" i="99" s="1"/>
  <c r="U433" i="99"/>
  <c r="U49" i="142"/>
  <c r="O49" i="142"/>
  <c r="S49" i="142" s="1"/>
  <c r="M49" i="142"/>
  <c r="N49" i="142" s="1"/>
  <c r="H11" i="320"/>
  <c r="H30" i="320" s="1"/>
  <c r="C6" i="320"/>
  <c r="V60" i="295"/>
  <c r="P60" i="295"/>
  <c r="T60" i="295" s="1"/>
  <c r="H11" i="330"/>
  <c r="H30" i="330" s="1"/>
  <c r="C6" i="330"/>
  <c r="U191" i="351"/>
  <c r="O191" i="351"/>
  <c r="S191" i="351" s="1"/>
  <c r="M191" i="351"/>
  <c r="N191" i="351" s="1"/>
  <c r="V10" i="347"/>
  <c r="P10" i="347"/>
  <c r="T10" i="347" s="1"/>
  <c r="U28" i="253"/>
  <c r="O28" i="253"/>
  <c r="S28" i="253" s="1"/>
  <c r="M28" i="253"/>
  <c r="N28" i="253" s="1"/>
  <c r="V101" i="253"/>
  <c r="P101" i="253"/>
  <c r="T101" i="253" s="1"/>
  <c r="P63" i="253"/>
  <c r="T63" i="253" s="1"/>
  <c r="V63" i="253"/>
  <c r="P59" i="253"/>
  <c r="T59" i="253" s="1"/>
  <c r="V59" i="253"/>
  <c r="V41" i="252"/>
  <c r="P41" i="252"/>
  <c r="T41" i="252" s="1"/>
  <c r="P259" i="253"/>
  <c r="T259" i="253" s="1"/>
  <c r="V259" i="253"/>
  <c r="P44" i="107"/>
  <c r="T44" i="107" s="1"/>
  <c r="V44" i="107"/>
  <c r="V162" i="107"/>
  <c r="P162" i="107"/>
  <c r="T162" i="107" s="1"/>
  <c r="V74" i="349"/>
  <c r="P74" i="349"/>
  <c r="T74" i="349" s="1"/>
  <c r="P25" i="351"/>
  <c r="T25" i="351" s="1"/>
  <c r="V25" i="351"/>
  <c r="V243" i="351"/>
  <c r="P243" i="351"/>
  <c r="T243" i="351" s="1"/>
  <c r="V192" i="351"/>
  <c r="P192" i="351"/>
  <c r="T192" i="351" s="1"/>
  <c r="V240" i="351"/>
  <c r="P240" i="351"/>
  <c r="T240" i="351" s="1"/>
  <c r="P301" i="351"/>
  <c r="T301" i="351" s="1"/>
  <c r="V301" i="351"/>
  <c r="V96" i="99"/>
  <c r="P96" i="99"/>
  <c r="T96" i="99" s="1"/>
  <c r="V413" i="99"/>
  <c r="P413" i="99"/>
  <c r="T413" i="99" s="1"/>
  <c r="P451" i="99"/>
  <c r="T451" i="99" s="1"/>
  <c r="V451" i="99"/>
  <c r="P49" i="357"/>
  <c r="T49" i="357" s="1"/>
  <c r="V49" i="357"/>
  <c r="V123" i="103"/>
  <c r="P123" i="103"/>
  <c r="T123" i="103" s="1"/>
  <c r="V64" i="142"/>
  <c r="P64" i="142"/>
  <c r="T64" i="142" s="1"/>
  <c r="V15" i="297"/>
  <c r="P15" i="297"/>
  <c r="V127" i="295"/>
  <c r="P127" i="295"/>
  <c r="T127" i="295" s="1"/>
  <c r="U63" i="349"/>
  <c r="O63" i="349"/>
  <c r="S63" i="349" s="1"/>
  <c r="M63" i="349"/>
  <c r="N63" i="349" s="1"/>
  <c r="U45" i="253"/>
  <c r="O45" i="253"/>
  <c r="S45" i="253" s="1"/>
  <c r="M45" i="253"/>
  <c r="N45" i="253" s="1"/>
  <c r="O110" i="253"/>
  <c r="S110" i="253" s="1"/>
  <c r="M110" i="253"/>
  <c r="N110" i="253" s="1"/>
  <c r="U110" i="253"/>
  <c r="M41" i="252"/>
  <c r="N41" i="252" s="1"/>
  <c r="U41" i="252"/>
  <c r="O41" i="252"/>
  <c r="S41" i="252" s="1"/>
  <c r="U264" i="253"/>
  <c r="O264" i="253"/>
  <c r="S264" i="253" s="1"/>
  <c r="M264" i="253"/>
  <c r="N264" i="253" s="1"/>
  <c r="U197" i="253"/>
  <c r="M197" i="253"/>
  <c r="N197" i="253" s="1"/>
  <c r="O197" i="253"/>
  <c r="S197" i="253" s="1"/>
  <c r="U172" i="107"/>
  <c r="O172" i="107"/>
  <c r="S172" i="107" s="1"/>
  <c r="M172" i="107"/>
  <c r="N172" i="107" s="1"/>
  <c r="U77" i="349"/>
  <c r="O77" i="349"/>
  <c r="S77" i="349" s="1"/>
  <c r="M77" i="349"/>
  <c r="N77" i="349" s="1"/>
  <c r="O69" i="349"/>
  <c r="S69" i="349" s="1"/>
  <c r="M69" i="349"/>
  <c r="N69" i="349" s="1"/>
  <c r="U69" i="349"/>
  <c r="U79" i="349"/>
  <c r="O79" i="349"/>
  <c r="S79" i="349" s="1"/>
  <c r="M79" i="349"/>
  <c r="N79" i="349" s="1"/>
  <c r="O177" i="351"/>
  <c r="S177" i="351" s="1"/>
  <c r="M177" i="351"/>
  <c r="N177" i="351" s="1"/>
  <c r="U177" i="351"/>
  <c r="U170" i="351"/>
  <c r="M170" i="351"/>
  <c r="N170" i="351" s="1"/>
  <c r="O170" i="351"/>
  <c r="S170" i="351" s="1"/>
  <c r="O319" i="351"/>
  <c r="S319" i="351" s="1"/>
  <c r="M319" i="351"/>
  <c r="N319" i="351" s="1"/>
  <c r="U319" i="351"/>
  <c r="U260" i="351"/>
  <c r="O260" i="351"/>
  <c r="S260" i="351" s="1"/>
  <c r="M260" i="351"/>
  <c r="N260" i="351" s="1"/>
  <c r="O357" i="99"/>
  <c r="S357" i="99" s="1"/>
  <c r="U357" i="99"/>
  <c r="M357" i="99"/>
  <c r="N357" i="99" s="1"/>
  <c r="O406" i="99"/>
  <c r="S406" i="99" s="1"/>
  <c r="M406" i="99"/>
  <c r="N406" i="99" s="1"/>
  <c r="U406" i="99"/>
  <c r="U528" i="99"/>
  <c r="O528" i="99"/>
  <c r="S528" i="99" s="1"/>
  <c r="M528" i="99"/>
  <c r="N528" i="99" s="1"/>
  <c r="M154" i="101"/>
  <c r="N154" i="101" s="1"/>
  <c r="U154" i="101"/>
  <c r="O154" i="101"/>
  <c r="S154" i="101" s="1"/>
  <c r="U60" i="142"/>
  <c r="O60" i="142"/>
  <c r="S60" i="142" s="1"/>
  <c r="M60" i="142"/>
  <c r="N60" i="142" s="1"/>
  <c r="O55" i="295"/>
  <c r="S55" i="295" s="1"/>
  <c r="M55" i="295"/>
  <c r="N55" i="295" s="1"/>
  <c r="U55" i="295"/>
  <c r="U130" i="295"/>
  <c r="O130" i="295"/>
  <c r="S130" i="295" s="1"/>
  <c r="M130" i="295"/>
  <c r="N130" i="295" s="1"/>
  <c r="P534" i="4"/>
  <c r="T534" i="4" s="1"/>
  <c r="P13" i="4"/>
  <c r="T13" i="4" s="1"/>
  <c r="V67" i="282"/>
  <c r="P67" i="282"/>
  <c r="T67" i="282" s="1"/>
  <c r="V135" i="282"/>
  <c r="P135" i="282"/>
  <c r="T135" i="282" s="1"/>
  <c r="V142" i="282"/>
  <c r="P142" i="282"/>
  <c r="T142" i="282" s="1"/>
  <c r="V82" i="349"/>
  <c r="P82" i="349"/>
  <c r="T82" i="349" s="1"/>
  <c r="V22" i="352"/>
  <c r="P22" i="352"/>
  <c r="T22" i="352" s="1"/>
  <c r="V58" i="357"/>
  <c r="P58" i="357"/>
  <c r="T58" i="357" s="1"/>
  <c r="V22" i="297"/>
  <c r="P22" i="297"/>
  <c r="T21" i="297" s="1"/>
  <c r="O380" i="4"/>
  <c r="S380" i="4" s="1"/>
  <c r="M380" i="4"/>
  <c r="N380" i="4" s="1"/>
  <c r="V16" i="341"/>
  <c r="P16" i="341"/>
  <c r="T16" i="341" s="1"/>
  <c r="P64" i="282"/>
  <c r="T64" i="282" s="1"/>
  <c r="V64" i="282"/>
  <c r="V126" i="282"/>
  <c r="P126" i="282"/>
  <c r="T126" i="282" s="1"/>
  <c r="P164" i="351"/>
  <c r="T164" i="351" s="1"/>
  <c r="V164" i="351"/>
  <c r="O20" i="341"/>
  <c r="S20" i="341" s="1"/>
  <c r="M20" i="341"/>
  <c r="N20" i="341" s="1"/>
  <c r="U20" i="341"/>
  <c r="O114" i="282"/>
  <c r="S114" i="282" s="1"/>
  <c r="M114" i="282"/>
  <c r="N114" i="282" s="1"/>
  <c r="U114" i="282"/>
  <c r="U88" i="282"/>
  <c r="O88" i="282"/>
  <c r="S88" i="282" s="1"/>
  <c r="M88" i="282"/>
  <c r="N88" i="282" s="1"/>
  <c r="O206" i="351"/>
  <c r="S206" i="351" s="1"/>
  <c r="U206" i="351"/>
  <c r="M206" i="351"/>
  <c r="N206" i="351" s="1"/>
  <c r="U364" i="99"/>
  <c r="O364" i="99"/>
  <c r="S364" i="99" s="1"/>
  <c r="M364" i="99"/>
  <c r="N364" i="99" s="1"/>
  <c r="U57" i="357"/>
  <c r="O57" i="357"/>
  <c r="S57" i="357" s="1"/>
  <c r="M57" i="357"/>
  <c r="N57" i="357" s="1"/>
  <c r="U68" i="282"/>
  <c r="O68" i="282"/>
  <c r="S68" i="282" s="1"/>
  <c r="M68" i="282"/>
  <c r="N68" i="282" s="1"/>
  <c r="O94" i="282"/>
  <c r="S94" i="282" s="1"/>
  <c r="M94" i="282"/>
  <c r="N94" i="282" s="1"/>
  <c r="U94" i="282"/>
  <c r="U106" i="282"/>
  <c r="O106" i="282"/>
  <c r="S106" i="282" s="1"/>
  <c r="M106" i="282"/>
  <c r="N106" i="282" s="1"/>
  <c r="O374" i="99"/>
  <c r="S374" i="99" s="1"/>
  <c r="M374" i="99"/>
  <c r="N374" i="99" s="1"/>
  <c r="U374" i="99"/>
  <c r="V44" i="101"/>
  <c r="P44" i="101"/>
  <c r="T44" i="101" s="1"/>
  <c r="P19" i="341"/>
  <c r="T19" i="341" s="1"/>
  <c r="V19" i="341"/>
  <c r="U99" i="253"/>
  <c r="O99" i="253"/>
  <c r="S99" i="253" s="1"/>
  <c r="M99" i="253"/>
  <c r="N99" i="253" s="1"/>
  <c r="V698" i="4"/>
  <c r="P698" i="4"/>
  <c r="T698" i="4" s="1"/>
  <c r="V39" i="357"/>
  <c r="P39" i="357"/>
  <c r="T39" i="357" s="1"/>
  <c r="U195" i="351"/>
  <c r="O195" i="351"/>
  <c r="S195" i="351" s="1"/>
  <c r="M195" i="351"/>
  <c r="N195" i="351" s="1"/>
  <c r="U167" i="351"/>
  <c r="O167" i="351"/>
  <c r="S167" i="351" s="1"/>
  <c r="M167" i="351"/>
  <c r="N167" i="351" s="1"/>
  <c r="O367" i="101"/>
  <c r="S367" i="101" s="1"/>
  <c r="M367" i="101"/>
  <c r="N367" i="101" s="1"/>
  <c r="U367" i="101"/>
  <c r="V54" i="357"/>
  <c r="P54" i="357"/>
  <c r="T54" i="357" s="1"/>
  <c r="V60" i="107"/>
  <c r="P60" i="107"/>
  <c r="T60" i="107" s="1"/>
  <c r="V97" i="99"/>
  <c r="P97" i="99"/>
  <c r="T97" i="99" s="1"/>
  <c r="O59" i="253"/>
  <c r="S59" i="253" s="1"/>
  <c r="M59" i="253"/>
  <c r="N59" i="253" s="1"/>
  <c r="U59" i="253"/>
  <c r="U28" i="349"/>
  <c r="O28" i="349"/>
  <c r="S28" i="349" s="1"/>
  <c r="M28" i="349"/>
  <c r="N28" i="349" s="1"/>
  <c r="O64" i="142"/>
  <c r="S64" i="142" s="1"/>
  <c r="U64" i="142"/>
  <c r="M64" i="142"/>
  <c r="N64" i="142" s="1"/>
  <c r="V70" i="4"/>
  <c r="P70" i="4"/>
  <c r="T70" i="4" s="1"/>
  <c r="V212" i="351"/>
  <c r="P212" i="351"/>
  <c r="T212" i="351" s="1"/>
  <c r="O71" i="349"/>
  <c r="S71" i="349" s="1"/>
  <c r="M71" i="349"/>
  <c r="N71" i="349" s="1"/>
  <c r="U71" i="349"/>
  <c r="P87" i="4"/>
  <c r="T87" i="4" s="1"/>
  <c r="V87" i="4"/>
  <c r="P342" i="101"/>
  <c r="T342" i="101" s="1"/>
  <c r="V342" i="101"/>
  <c r="M87" i="4"/>
  <c r="N87" i="4" s="1"/>
  <c r="U87" i="4"/>
  <c r="O87" i="4"/>
  <c r="S87" i="4" s="1"/>
  <c r="O235" i="351"/>
  <c r="S235" i="351" s="1"/>
  <c r="U235" i="351"/>
  <c r="M235" i="351"/>
  <c r="N235" i="351" s="1"/>
  <c r="U344" i="101"/>
  <c r="O344" i="101"/>
  <c r="S344" i="101" s="1"/>
  <c r="M344" i="101"/>
  <c r="N344" i="101" s="1"/>
  <c r="P17" i="4"/>
  <c r="T17" i="4" s="1"/>
  <c r="V17" i="4"/>
  <c r="V732" i="4"/>
  <c r="P732" i="4"/>
  <c r="T732" i="4" s="1"/>
  <c r="V331" i="351"/>
  <c r="P331" i="351"/>
  <c r="T331" i="351" s="1"/>
  <c r="V91" i="101"/>
  <c r="P91" i="101"/>
  <c r="T91" i="101" s="1"/>
  <c r="V40" i="295"/>
  <c r="P40" i="295"/>
  <c r="T40" i="295" s="1"/>
  <c r="V694" i="4"/>
  <c r="P694" i="4"/>
  <c r="T694" i="4" s="1"/>
  <c r="V512" i="4"/>
  <c r="P512" i="4"/>
  <c r="T512" i="4" s="1"/>
  <c r="V768" i="4"/>
  <c r="P768" i="4"/>
  <c r="T768" i="4" s="1"/>
  <c r="V171" i="351"/>
  <c r="P171" i="351"/>
  <c r="T171" i="351" s="1"/>
  <c r="P160" i="351"/>
  <c r="T160" i="351" s="1"/>
  <c r="V160" i="351"/>
  <c r="P287" i="351"/>
  <c r="T287" i="351" s="1"/>
  <c r="V287" i="351"/>
  <c r="V415" i="99"/>
  <c r="P415" i="99"/>
  <c r="T415" i="99" s="1"/>
  <c r="P407" i="99"/>
  <c r="T407" i="99" s="1"/>
  <c r="V407" i="99"/>
  <c r="V35" i="357"/>
  <c r="P35" i="357"/>
  <c r="T35" i="357" s="1"/>
  <c r="V131" i="101"/>
  <c r="P131" i="101"/>
  <c r="T131" i="101" s="1"/>
  <c r="P110" i="101"/>
  <c r="T110" i="101" s="1"/>
  <c r="V110" i="101"/>
  <c r="V75" i="101"/>
  <c r="P75" i="101"/>
  <c r="T75" i="101" s="1"/>
  <c r="V367" i="101"/>
  <c r="P367" i="101"/>
  <c r="T367" i="101" s="1"/>
  <c r="U697" i="4"/>
  <c r="O697" i="4"/>
  <c r="S697" i="4" s="1"/>
  <c r="M697" i="4"/>
  <c r="N697" i="4" s="1"/>
  <c r="O250" i="351"/>
  <c r="S250" i="351" s="1"/>
  <c r="M250" i="351"/>
  <c r="N250" i="351" s="1"/>
  <c r="U250" i="351"/>
  <c r="M25" i="142"/>
  <c r="N25" i="142" s="1"/>
  <c r="U25" i="142"/>
  <c r="O25" i="142"/>
  <c r="S25" i="142" s="1"/>
  <c r="U40" i="295"/>
  <c r="O40" i="295"/>
  <c r="S40" i="295" s="1"/>
  <c r="M40" i="295"/>
  <c r="N40" i="295" s="1"/>
  <c r="P62" i="363"/>
  <c r="T62" i="363" s="1"/>
  <c r="V93" i="4"/>
  <c r="P93" i="4"/>
  <c r="T93" i="4" s="1"/>
  <c r="U506" i="4"/>
  <c r="O506" i="4"/>
  <c r="S506" i="4" s="1"/>
  <c r="M506" i="4"/>
  <c r="N506" i="4" s="1"/>
  <c r="U24" i="341"/>
  <c r="O24" i="341"/>
  <c r="S24" i="341" s="1"/>
  <c r="M24" i="341"/>
  <c r="N24" i="341" s="1"/>
  <c r="U13" i="341"/>
  <c r="O13" i="341"/>
  <c r="S13" i="341" s="1"/>
  <c r="M13" i="341"/>
  <c r="N13" i="341" s="1"/>
  <c r="U210" i="351"/>
  <c r="O210" i="351"/>
  <c r="S210" i="351" s="1"/>
  <c r="M210" i="351"/>
  <c r="N210" i="351" s="1"/>
  <c r="U242" i="351"/>
  <c r="O242" i="351"/>
  <c r="S242" i="351" s="1"/>
  <c r="M242" i="351"/>
  <c r="N242" i="351" s="1"/>
  <c r="O251" i="351"/>
  <c r="S251" i="351" s="1"/>
  <c r="U251" i="351"/>
  <c r="M251" i="351"/>
  <c r="N251" i="351" s="1"/>
  <c r="O303" i="99"/>
  <c r="S303" i="99" s="1"/>
  <c r="M303" i="99"/>
  <c r="N303" i="99" s="1"/>
  <c r="U303" i="99"/>
  <c r="M401" i="99"/>
  <c r="N401" i="99" s="1"/>
  <c r="U401" i="99"/>
  <c r="O401" i="99"/>
  <c r="S401" i="99" s="1"/>
  <c r="U40" i="357"/>
  <c r="O40" i="357"/>
  <c r="S40" i="357" s="1"/>
  <c r="M40" i="357"/>
  <c r="N40" i="357" s="1"/>
  <c r="O145" i="101"/>
  <c r="S145" i="101" s="1"/>
  <c r="M145" i="101"/>
  <c r="N145" i="101" s="1"/>
  <c r="U145" i="101"/>
  <c r="O109" i="101"/>
  <c r="S109" i="101" s="1"/>
  <c r="M109" i="101"/>
  <c r="N109" i="101" s="1"/>
  <c r="U109" i="101"/>
  <c r="M105" i="101"/>
  <c r="N105" i="101" s="1"/>
  <c r="U105" i="101"/>
  <c r="O105" i="101"/>
  <c r="S105" i="101" s="1"/>
  <c r="U259" i="103"/>
  <c r="O259" i="103"/>
  <c r="S259" i="103" s="1"/>
  <c r="M259" i="103"/>
  <c r="N259" i="103" s="1"/>
  <c r="V106" i="253"/>
  <c r="P106" i="253"/>
  <c r="T106" i="253" s="1"/>
  <c r="V18" i="347"/>
  <c r="P18" i="347"/>
  <c r="T18" i="347" s="1"/>
  <c r="P81" i="351"/>
  <c r="T81" i="351" s="1"/>
  <c r="V81" i="351"/>
  <c r="V229" i="351"/>
  <c r="P229" i="351"/>
  <c r="T229" i="351" s="1"/>
  <c r="V470" i="99"/>
  <c r="P470" i="99"/>
  <c r="T470" i="99" s="1"/>
  <c r="V53" i="357"/>
  <c r="P53" i="357"/>
  <c r="T53" i="357" s="1"/>
  <c r="O63" i="358"/>
  <c r="S63" i="358" s="1"/>
  <c r="M63" i="358"/>
  <c r="N63" i="358" s="1"/>
  <c r="U133" i="282"/>
  <c r="O133" i="282"/>
  <c r="S133" i="282" s="1"/>
  <c r="M133" i="282"/>
  <c r="N133" i="282" s="1"/>
  <c r="O13" i="349"/>
  <c r="S13" i="349" s="1"/>
  <c r="M13" i="349"/>
  <c r="N13" i="349" s="1"/>
  <c r="U13" i="349"/>
  <c r="U272" i="351"/>
  <c r="O272" i="351"/>
  <c r="S272" i="351" s="1"/>
  <c r="M272" i="351"/>
  <c r="N272" i="351" s="1"/>
  <c r="O384" i="99"/>
  <c r="S384" i="99" s="1"/>
  <c r="U384" i="99"/>
  <c r="M384" i="99"/>
  <c r="N384" i="99" s="1"/>
  <c r="M368" i="99"/>
  <c r="N368" i="99" s="1"/>
  <c r="U368" i="99"/>
  <c r="O368" i="99"/>
  <c r="S368" i="99" s="1"/>
  <c r="M21" i="297"/>
  <c r="N21" i="297" s="1"/>
  <c r="U21" i="297"/>
  <c r="O21" i="297"/>
  <c r="S20" i="297" s="1"/>
  <c r="C5" i="338"/>
  <c r="H12" i="338"/>
  <c r="H19" i="338" s="1"/>
  <c r="C6" i="27"/>
  <c r="H11" i="27"/>
  <c r="H30" i="27" s="1"/>
  <c r="O283" i="351"/>
  <c r="S283" i="351" s="1"/>
  <c r="M283" i="351"/>
  <c r="N283" i="351" s="1"/>
  <c r="U283" i="351"/>
  <c r="V9" i="347"/>
  <c r="P9" i="347"/>
  <c r="V17" i="253"/>
  <c r="P17" i="253"/>
  <c r="T17" i="253" s="1"/>
  <c r="P79" i="253"/>
  <c r="T79" i="253" s="1"/>
  <c r="V79" i="253"/>
  <c r="P110" i="253"/>
  <c r="T110" i="253" s="1"/>
  <c r="V110" i="253"/>
  <c r="V36" i="253"/>
  <c r="P36" i="253"/>
  <c r="T36" i="253" s="1"/>
  <c r="P156" i="253"/>
  <c r="T156" i="253" s="1"/>
  <c r="V156" i="253"/>
  <c r="P28" i="107"/>
  <c r="T28" i="107" s="1"/>
  <c r="V28" i="107"/>
  <c r="V16" i="351"/>
  <c r="P16" i="351"/>
  <c r="T16" i="351" s="1"/>
  <c r="P19" i="349"/>
  <c r="T19" i="349" s="1"/>
  <c r="V19" i="349"/>
  <c r="V49" i="349"/>
  <c r="P49" i="349"/>
  <c r="T49" i="349" s="1"/>
  <c r="V166" i="351"/>
  <c r="P166" i="351"/>
  <c r="T166" i="351" s="1"/>
  <c r="V310" i="351"/>
  <c r="P310" i="351"/>
  <c r="T310" i="351" s="1"/>
  <c r="V274" i="351"/>
  <c r="P274" i="351"/>
  <c r="T274" i="351" s="1"/>
  <c r="P318" i="351"/>
  <c r="T318" i="351" s="1"/>
  <c r="V318" i="351"/>
  <c r="V95" i="99"/>
  <c r="P95" i="99"/>
  <c r="T95" i="99" s="1"/>
  <c r="V379" i="99"/>
  <c r="P379" i="99"/>
  <c r="T379" i="99" s="1"/>
  <c r="V402" i="99"/>
  <c r="P402" i="99"/>
  <c r="T402" i="99" s="1"/>
  <c r="P48" i="363"/>
  <c r="T48" i="363" s="1"/>
  <c r="V48" i="363"/>
  <c r="P70" i="103"/>
  <c r="T70" i="103" s="1"/>
  <c r="V70" i="103"/>
  <c r="P56" i="142"/>
  <c r="T56" i="142" s="1"/>
  <c r="V56" i="142"/>
  <c r="V22" i="295"/>
  <c r="P22" i="295"/>
  <c r="T22" i="295" s="1"/>
  <c r="P121" i="295"/>
  <c r="T121" i="295" s="1"/>
  <c r="V121" i="295"/>
  <c r="U184" i="351"/>
  <c r="O184" i="351"/>
  <c r="S184" i="351" s="1"/>
  <c r="M184" i="351"/>
  <c r="N184" i="351" s="1"/>
  <c r="U128" i="253"/>
  <c r="O128" i="253"/>
  <c r="S128" i="253" s="1"/>
  <c r="M128" i="253"/>
  <c r="N128" i="253" s="1"/>
  <c r="O28" i="252"/>
  <c r="S28" i="252" s="1"/>
  <c r="M28" i="252"/>
  <c r="N28" i="252" s="1"/>
  <c r="U28" i="252"/>
  <c r="M36" i="253"/>
  <c r="N36" i="253" s="1"/>
  <c r="U36" i="253"/>
  <c r="O36" i="253"/>
  <c r="S36" i="253" s="1"/>
  <c r="U263" i="253"/>
  <c r="O263" i="253"/>
  <c r="S263" i="253" s="1"/>
  <c r="M263" i="253"/>
  <c r="N263" i="253" s="1"/>
  <c r="U267" i="253"/>
  <c r="M267" i="253"/>
  <c r="N267" i="253" s="1"/>
  <c r="O267" i="253"/>
  <c r="S267" i="253" s="1"/>
  <c r="U188" i="107"/>
  <c r="O188" i="107"/>
  <c r="S188" i="107" s="1"/>
  <c r="M188" i="107"/>
  <c r="N188" i="107" s="1"/>
  <c r="U76" i="349"/>
  <c r="O76" i="349"/>
  <c r="S76" i="349" s="1"/>
  <c r="M76" i="349"/>
  <c r="N76" i="349" s="1"/>
  <c r="O14" i="349"/>
  <c r="S14" i="349" s="1"/>
  <c r="M14" i="349"/>
  <c r="N14" i="349" s="1"/>
  <c r="U14" i="349"/>
  <c r="U33" i="351"/>
  <c r="O33" i="351"/>
  <c r="S33" i="351" s="1"/>
  <c r="M33" i="351"/>
  <c r="N33" i="351" s="1"/>
  <c r="O193" i="351"/>
  <c r="S193" i="351" s="1"/>
  <c r="M193" i="351"/>
  <c r="N193" i="351" s="1"/>
  <c r="U193" i="351"/>
  <c r="M215" i="351"/>
  <c r="N215" i="351" s="1"/>
  <c r="U215" i="351"/>
  <c r="O215" i="351"/>
  <c r="S215" i="351" s="1"/>
  <c r="O217" i="351"/>
  <c r="S217" i="351" s="1"/>
  <c r="M217" i="351"/>
  <c r="N217" i="351" s="1"/>
  <c r="U217" i="351"/>
  <c r="U295" i="351"/>
  <c r="O295" i="351"/>
  <c r="S295" i="351" s="1"/>
  <c r="M295" i="351"/>
  <c r="N295" i="351" s="1"/>
  <c r="U356" i="99"/>
  <c r="O356" i="99"/>
  <c r="S356" i="99" s="1"/>
  <c r="M356" i="99"/>
  <c r="N356" i="99" s="1"/>
  <c r="O468" i="99"/>
  <c r="S468" i="99" s="1"/>
  <c r="M468" i="99"/>
  <c r="N468" i="99" s="1"/>
  <c r="U468" i="99"/>
  <c r="U37" i="357"/>
  <c r="O37" i="357"/>
  <c r="S37" i="357" s="1"/>
  <c r="M37" i="357"/>
  <c r="N37" i="357" s="1"/>
  <c r="U121" i="101"/>
  <c r="O121" i="101"/>
  <c r="S121" i="101" s="1"/>
  <c r="M121" i="101"/>
  <c r="N121" i="101" s="1"/>
  <c r="O63" i="142"/>
  <c r="S63" i="142" s="1"/>
  <c r="M63" i="142"/>
  <c r="N63" i="142" s="1"/>
  <c r="U63" i="142"/>
  <c r="U41" i="295"/>
  <c r="O41" i="295"/>
  <c r="S41" i="295" s="1"/>
  <c r="M41" i="295"/>
  <c r="N41" i="295" s="1"/>
  <c r="M93" i="295"/>
  <c r="N93" i="295" s="1"/>
  <c r="O93" i="295"/>
  <c r="S93" i="295" s="1"/>
  <c r="U93" i="295"/>
  <c r="P318" i="99"/>
  <c r="T318" i="99" s="1"/>
  <c r="P12" i="4"/>
  <c r="T12" i="4" s="1"/>
  <c r="P741" i="4"/>
  <c r="T741" i="4" s="1"/>
  <c r="V741" i="4"/>
  <c r="V116" i="282"/>
  <c r="P116" i="282"/>
  <c r="T116" i="282" s="1"/>
  <c r="V91" i="282"/>
  <c r="P91" i="282"/>
  <c r="T91" i="282" s="1"/>
  <c r="V80" i="349"/>
  <c r="P80" i="349"/>
  <c r="T80" i="349" s="1"/>
  <c r="P306" i="99"/>
  <c r="T306" i="99" s="1"/>
  <c r="V306" i="99"/>
  <c r="V64" i="358"/>
  <c r="P64" i="358"/>
  <c r="T64" i="358" s="1"/>
  <c r="O378" i="4"/>
  <c r="S378" i="4" s="1"/>
  <c r="M378" i="4"/>
  <c r="N378" i="4" s="1"/>
  <c r="V71" i="282"/>
  <c r="P71" i="282"/>
  <c r="T71" i="282" s="1"/>
  <c r="P81" i="282"/>
  <c r="T81" i="282" s="1"/>
  <c r="V81" i="282"/>
  <c r="V58" i="282"/>
  <c r="P58" i="282"/>
  <c r="T58" i="282" s="1"/>
  <c r="P205" i="351"/>
  <c r="T205" i="351" s="1"/>
  <c r="V205" i="351"/>
  <c r="U98" i="282"/>
  <c r="O98" i="282"/>
  <c r="S98" i="282" s="1"/>
  <c r="M98" i="282"/>
  <c r="N98" i="282" s="1"/>
  <c r="O131" i="282"/>
  <c r="S131" i="282" s="1"/>
  <c r="M131" i="282"/>
  <c r="N131" i="282" s="1"/>
  <c r="U131" i="282"/>
  <c r="U105" i="282"/>
  <c r="O105" i="282"/>
  <c r="S105" i="282" s="1"/>
  <c r="M105" i="282"/>
  <c r="N105" i="282" s="1"/>
  <c r="O209" i="351"/>
  <c r="S209" i="351" s="1"/>
  <c r="M209" i="351"/>
  <c r="N209" i="351" s="1"/>
  <c r="U209" i="351"/>
  <c r="U396" i="99"/>
  <c r="O396" i="99"/>
  <c r="S396" i="99" s="1"/>
  <c r="M396" i="99"/>
  <c r="N396" i="99" s="1"/>
  <c r="M554" i="99"/>
  <c r="N554" i="99" s="1"/>
  <c r="U554" i="99"/>
  <c r="O554" i="99"/>
  <c r="S554" i="99" s="1"/>
  <c r="U85" i="282"/>
  <c r="O85" i="282"/>
  <c r="S85" i="282" s="1"/>
  <c r="M85" i="282"/>
  <c r="N85" i="282" s="1"/>
  <c r="O60" i="282"/>
  <c r="S60" i="282" s="1"/>
  <c r="M60" i="282"/>
  <c r="N60" i="282" s="1"/>
  <c r="U60" i="282"/>
  <c r="U122" i="282"/>
  <c r="O122" i="282"/>
  <c r="S122" i="282" s="1"/>
  <c r="M122" i="282"/>
  <c r="N122" i="282" s="1"/>
  <c r="U33" i="101"/>
  <c r="O33" i="101"/>
  <c r="S33" i="101" s="1"/>
  <c r="M33" i="101"/>
  <c r="N33" i="101" s="1"/>
  <c r="P208" i="101"/>
  <c r="T208" i="101" s="1"/>
  <c r="V208" i="101"/>
  <c r="C5" i="27"/>
  <c r="H12" i="27"/>
  <c r="H28" i="27" s="1"/>
  <c r="F102" i="12"/>
  <c r="F82" i="12"/>
  <c r="F62" i="12"/>
  <c r="F50" i="12"/>
  <c r="F101" i="12"/>
  <c r="F81" i="12"/>
  <c r="F61" i="12"/>
  <c r="F49" i="12"/>
  <c r="E11" i="12"/>
  <c r="F232" i="12"/>
  <c r="F212" i="12"/>
  <c r="F192" i="12"/>
  <c r="F172" i="12"/>
  <c r="F152" i="12"/>
  <c r="F132" i="12"/>
  <c r="F231" i="12"/>
  <c r="F211" i="12"/>
  <c r="F191" i="12"/>
  <c r="F171" i="12"/>
  <c r="F151" i="12"/>
  <c r="F131" i="12"/>
  <c r="F111" i="12"/>
  <c r="F106" i="12"/>
  <c r="F86" i="12"/>
  <c r="F66" i="12"/>
  <c r="F113" i="12"/>
  <c r="F105" i="12"/>
  <c r="F85" i="12"/>
  <c r="F65" i="12"/>
  <c r="F236" i="12"/>
  <c r="F216" i="12"/>
  <c r="F196" i="12"/>
  <c r="F176" i="12"/>
  <c r="F156" i="12"/>
  <c r="F136" i="12"/>
  <c r="F235" i="12"/>
  <c r="F215" i="12"/>
  <c r="F195" i="12"/>
  <c r="F175" i="12"/>
  <c r="F155" i="12"/>
  <c r="F135" i="12"/>
  <c r="E13" i="12"/>
  <c r="P53" i="295"/>
  <c r="T53" i="295" s="1"/>
  <c r="V53" i="295"/>
  <c r="V18" i="352"/>
  <c r="P18" i="352"/>
  <c r="T18" i="352" s="1"/>
  <c r="M203" i="101"/>
  <c r="N203" i="101" s="1"/>
  <c r="U203" i="101"/>
  <c r="O203" i="101"/>
  <c r="S203" i="101" s="1"/>
  <c r="V17" i="341"/>
  <c r="P17" i="341"/>
  <c r="T17" i="341" s="1"/>
  <c r="U131" i="101"/>
  <c r="O131" i="101"/>
  <c r="S131" i="101" s="1"/>
  <c r="M131" i="101"/>
  <c r="N131" i="101" s="1"/>
  <c r="V259" i="351"/>
  <c r="P259" i="351"/>
  <c r="T259" i="351" s="1"/>
  <c r="M346" i="99"/>
  <c r="N346" i="99" s="1"/>
  <c r="U346" i="99"/>
  <c r="O346" i="99"/>
  <c r="S346" i="99" s="1"/>
  <c r="V52" i="295"/>
  <c r="P52" i="295"/>
  <c r="T52" i="295" s="1"/>
  <c r="V22" i="252"/>
  <c r="P22" i="252"/>
  <c r="T22" i="252" s="1"/>
  <c r="P319" i="351"/>
  <c r="T319" i="351" s="1"/>
  <c r="V319" i="351"/>
  <c r="V109" i="295"/>
  <c r="P109" i="295"/>
  <c r="T109" i="295" s="1"/>
  <c r="U265" i="253"/>
  <c r="O265" i="253"/>
  <c r="S265" i="253" s="1"/>
  <c r="M265" i="253"/>
  <c r="N265" i="253" s="1"/>
  <c r="U292" i="351"/>
  <c r="O292" i="351"/>
  <c r="S292" i="351" s="1"/>
  <c r="M292" i="351"/>
  <c r="N292" i="351" s="1"/>
  <c r="U42" i="357"/>
  <c r="O42" i="357"/>
  <c r="S42" i="357" s="1"/>
  <c r="M42" i="357"/>
  <c r="N42" i="357" s="1"/>
  <c r="V83" i="349"/>
  <c r="P83" i="349"/>
  <c r="T83" i="349" s="1"/>
  <c r="O739" i="4"/>
  <c r="S739" i="4" s="1"/>
  <c r="M739" i="4"/>
  <c r="N739" i="4" s="1"/>
  <c r="U739" i="4"/>
  <c r="U55" i="357"/>
  <c r="M55" i="357"/>
  <c r="N55" i="357" s="1"/>
  <c r="O55" i="357"/>
  <c r="S55" i="357" s="1"/>
  <c r="O172" i="99"/>
  <c r="S172" i="99" s="1"/>
  <c r="M172" i="99"/>
  <c r="N172" i="99" s="1"/>
  <c r="U172" i="99"/>
  <c r="F37" i="376"/>
  <c r="D52" i="12"/>
  <c r="D46" i="377"/>
  <c r="V277" i="351"/>
  <c r="P277" i="351"/>
  <c r="T277" i="351" s="1"/>
  <c r="O70" i="349"/>
  <c r="S70" i="349" s="1"/>
  <c r="M70" i="349"/>
  <c r="N70" i="349" s="1"/>
  <c r="U70" i="349"/>
  <c r="P235" i="4"/>
  <c r="T235" i="4" s="1"/>
  <c r="V235" i="4"/>
  <c r="V308" i="351"/>
  <c r="P308" i="351"/>
  <c r="T308" i="351" s="1"/>
  <c r="V344" i="101"/>
  <c r="P344" i="101"/>
  <c r="T344" i="101" s="1"/>
  <c r="O96" i="351"/>
  <c r="S96" i="351" s="1"/>
  <c r="M96" i="351"/>
  <c r="N96" i="351" s="1"/>
  <c r="U96" i="351"/>
  <c r="U70" i="4"/>
  <c r="O70" i="4"/>
  <c r="S70" i="4" s="1"/>
  <c r="M70" i="4"/>
  <c r="N70" i="4" s="1"/>
  <c r="O299" i="351"/>
  <c r="S299" i="351" s="1"/>
  <c r="M299" i="351"/>
  <c r="N299" i="351" s="1"/>
  <c r="U299" i="351"/>
  <c r="O338" i="101"/>
  <c r="S338" i="101" s="1"/>
  <c r="M338" i="101"/>
  <c r="N338" i="101" s="1"/>
  <c r="U338" i="101"/>
  <c r="P673" i="4"/>
  <c r="T673" i="4" s="1"/>
  <c r="V673" i="4"/>
  <c r="V743" i="4"/>
  <c r="P743" i="4"/>
  <c r="T743" i="4" s="1"/>
  <c r="V349" i="351"/>
  <c r="P349" i="351"/>
  <c r="T349" i="351" s="1"/>
  <c r="V189" i="101"/>
  <c r="P189" i="101"/>
  <c r="T189" i="101" s="1"/>
  <c r="V38" i="295"/>
  <c r="P38" i="295"/>
  <c r="T38" i="295" s="1"/>
  <c r="V657" i="4"/>
  <c r="P657" i="4"/>
  <c r="T657" i="4" s="1"/>
  <c r="V797" i="4"/>
  <c r="P797" i="4"/>
  <c r="T797" i="4" s="1"/>
  <c r="V800" i="4"/>
  <c r="P800" i="4"/>
  <c r="T800" i="4" s="1"/>
  <c r="V169" i="351"/>
  <c r="P169" i="351"/>
  <c r="T169" i="351" s="1"/>
  <c r="V242" i="351"/>
  <c r="P242" i="351"/>
  <c r="T242" i="351" s="1"/>
  <c r="P337" i="351"/>
  <c r="T337" i="351" s="1"/>
  <c r="V337" i="351"/>
  <c r="P305" i="99"/>
  <c r="T305" i="99" s="1"/>
  <c r="V305" i="99"/>
  <c r="P423" i="99"/>
  <c r="T423" i="99" s="1"/>
  <c r="V423" i="99"/>
  <c r="V12" i="357"/>
  <c r="P12" i="357"/>
  <c r="T12" i="357" s="1"/>
  <c r="P81" i="101"/>
  <c r="T81" i="101" s="1"/>
  <c r="V81" i="101"/>
  <c r="P127" i="101"/>
  <c r="T127" i="101" s="1"/>
  <c r="V127" i="101"/>
  <c r="V107" i="101"/>
  <c r="P107" i="101"/>
  <c r="T107" i="101" s="1"/>
  <c r="P172" i="103"/>
  <c r="T172" i="103" s="1"/>
  <c r="V172" i="103"/>
  <c r="U682" i="4"/>
  <c r="O682" i="4"/>
  <c r="S682" i="4" s="1"/>
  <c r="M682" i="4"/>
  <c r="N682" i="4" s="1"/>
  <c r="U196" i="351"/>
  <c r="O196" i="351"/>
  <c r="S196" i="351" s="1"/>
  <c r="M196" i="351"/>
  <c r="N196" i="351" s="1"/>
  <c r="M27" i="295"/>
  <c r="N27" i="295" s="1"/>
  <c r="U27" i="295"/>
  <c r="O27" i="295"/>
  <c r="S27" i="295" s="1"/>
  <c r="P61" i="363"/>
  <c r="T61" i="363" s="1"/>
  <c r="V15" i="350"/>
  <c r="P15" i="350"/>
  <c r="T15" i="350" s="1"/>
  <c r="U671" i="4"/>
  <c r="O671" i="4"/>
  <c r="S671" i="4" s="1"/>
  <c r="M671" i="4"/>
  <c r="N671" i="4" s="1"/>
  <c r="U23" i="341"/>
  <c r="O23" i="341"/>
  <c r="S23" i="341" s="1"/>
  <c r="M23" i="341"/>
  <c r="N23" i="341" s="1"/>
  <c r="U698" i="4"/>
  <c r="M698" i="4"/>
  <c r="N698" i="4" s="1"/>
  <c r="O698" i="4"/>
  <c r="S698" i="4" s="1"/>
  <c r="U241" i="351"/>
  <c r="M241" i="351"/>
  <c r="N241" i="351" s="1"/>
  <c r="O241" i="351"/>
  <c r="S241" i="351" s="1"/>
  <c r="M58" i="351"/>
  <c r="N58" i="351" s="1"/>
  <c r="U58" i="351"/>
  <c r="O58" i="351"/>
  <c r="S58" i="351" s="1"/>
  <c r="O267" i="351"/>
  <c r="S267" i="351" s="1"/>
  <c r="M267" i="351"/>
  <c r="N267" i="351" s="1"/>
  <c r="U267" i="351"/>
  <c r="M302" i="99"/>
  <c r="N302" i="99" s="1"/>
  <c r="U302" i="99"/>
  <c r="O302" i="99"/>
  <c r="S302" i="99" s="1"/>
  <c r="U416" i="99"/>
  <c r="O416" i="99"/>
  <c r="S416" i="99" s="1"/>
  <c r="M416" i="99"/>
  <c r="N416" i="99" s="1"/>
  <c r="O35" i="357"/>
  <c r="S35" i="357" s="1"/>
  <c r="M35" i="357"/>
  <c r="N35" i="357" s="1"/>
  <c r="U35" i="357"/>
  <c r="O177" i="101"/>
  <c r="S177" i="101" s="1"/>
  <c r="M177" i="101"/>
  <c r="N177" i="101" s="1"/>
  <c r="U177" i="101"/>
  <c r="O126" i="101"/>
  <c r="S126" i="101" s="1"/>
  <c r="M126" i="101"/>
  <c r="N126" i="101" s="1"/>
  <c r="U126" i="101"/>
  <c r="U104" i="101"/>
  <c r="O104" i="101"/>
  <c r="S104" i="101" s="1"/>
  <c r="M104" i="101"/>
  <c r="N104" i="101" s="1"/>
  <c r="O253" i="103"/>
  <c r="S253" i="103" s="1"/>
  <c r="M253" i="103"/>
  <c r="N253" i="103" s="1"/>
  <c r="U253" i="103"/>
  <c r="V130" i="253"/>
  <c r="P130" i="253"/>
  <c r="T130" i="253" s="1"/>
  <c r="V42" i="349"/>
  <c r="P42" i="349"/>
  <c r="T42" i="349" s="1"/>
  <c r="P200" i="351"/>
  <c r="T200" i="351" s="1"/>
  <c r="V200" i="351"/>
  <c r="V228" i="351"/>
  <c r="P228" i="351"/>
  <c r="T228" i="351" s="1"/>
  <c r="P425" i="99"/>
  <c r="T425" i="99" s="1"/>
  <c r="V425" i="99"/>
  <c r="V32" i="101"/>
  <c r="P32" i="101"/>
  <c r="T32" i="101" s="1"/>
  <c r="O61" i="363"/>
  <c r="S61" i="363" s="1"/>
  <c r="M61" i="363"/>
  <c r="N61" i="363" s="1"/>
  <c r="O61" i="358"/>
  <c r="S61" i="358" s="1"/>
  <c r="M61" i="358"/>
  <c r="N61" i="358" s="1"/>
  <c r="O79" i="282"/>
  <c r="S79" i="282" s="1"/>
  <c r="M79" i="282"/>
  <c r="N79" i="282" s="1"/>
  <c r="U79" i="282"/>
  <c r="M12" i="349"/>
  <c r="N12" i="349" s="1"/>
  <c r="U12" i="349"/>
  <c r="O12" i="349"/>
  <c r="S12" i="349" s="1"/>
  <c r="O303" i="351"/>
  <c r="S303" i="351" s="1"/>
  <c r="M303" i="351"/>
  <c r="N303" i="351" s="1"/>
  <c r="U303" i="351"/>
  <c r="O301" i="99"/>
  <c r="S301" i="99" s="1"/>
  <c r="M301" i="99"/>
  <c r="N301" i="99" s="1"/>
  <c r="U301" i="99"/>
  <c r="M385" i="99"/>
  <c r="N385" i="99" s="1"/>
  <c r="U385" i="99"/>
  <c r="O385" i="99"/>
  <c r="S385" i="99" s="1"/>
  <c r="U110" i="295"/>
  <c r="M110" i="295"/>
  <c r="N110" i="295" s="1"/>
  <c r="O110" i="295"/>
  <c r="S110" i="295" s="1"/>
  <c r="O282" i="351"/>
  <c r="S282" i="351" s="1"/>
  <c r="M282" i="351"/>
  <c r="N282" i="351" s="1"/>
  <c r="U282" i="351"/>
  <c r="V9" i="349"/>
  <c r="P9" i="349"/>
  <c r="V33" i="253"/>
  <c r="P33" i="253"/>
  <c r="T33" i="253" s="1"/>
  <c r="P13" i="252"/>
  <c r="V13" i="252"/>
  <c r="P28" i="252"/>
  <c r="T28" i="252" s="1"/>
  <c r="V28" i="252"/>
  <c r="V87" i="253"/>
  <c r="P87" i="253"/>
  <c r="T87" i="253" s="1"/>
  <c r="P258" i="253"/>
  <c r="T258" i="253" s="1"/>
  <c r="V258" i="253"/>
  <c r="V56" i="107"/>
  <c r="P56" i="107"/>
  <c r="T56" i="107" s="1"/>
  <c r="V40" i="107"/>
  <c r="P40" i="107"/>
  <c r="T40" i="107" s="1"/>
  <c r="P38" i="349"/>
  <c r="T38" i="349" s="1"/>
  <c r="V38" i="349"/>
  <c r="V24" i="351"/>
  <c r="P24" i="351"/>
  <c r="T24" i="351" s="1"/>
  <c r="P223" i="351"/>
  <c r="T223" i="351" s="1"/>
  <c r="V223" i="351"/>
  <c r="V157" i="351"/>
  <c r="P157" i="351"/>
  <c r="T157" i="351" s="1"/>
  <c r="V307" i="351"/>
  <c r="P307" i="351"/>
  <c r="T307" i="351" s="1"/>
  <c r="P16" i="352"/>
  <c r="T16" i="352" s="1"/>
  <c r="V16" i="352"/>
  <c r="V94" i="99"/>
  <c r="P94" i="99"/>
  <c r="T94" i="99" s="1"/>
  <c r="V412" i="99"/>
  <c r="P412" i="99"/>
  <c r="T412" i="99" s="1"/>
  <c r="V441" i="99"/>
  <c r="P441" i="99"/>
  <c r="T441" i="99" s="1"/>
  <c r="V94" i="363"/>
  <c r="P94" i="363"/>
  <c r="T94" i="363" s="1"/>
  <c r="V125" i="103"/>
  <c r="P125" i="103"/>
  <c r="T125" i="103" s="1"/>
  <c r="P60" i="142"/>
  <c r="T60" i="142" s="1"/>
  <c r="V60" i="142"/>
  <c r="V108" i="295"/>
  <c r="P108" i="295"/>
  <c r="T108" i="295" s="1"/>
  <c r="P78" i="295"/>
  <c r="T78" i="295" s="1"/>
  <c r="V78" i="295"/>
  <c r="U273" i="351"/>
  <c r="O273" i="351"/>
  <c r="S273" i="351" s="1"/>
  <c r="M273" i="351"/>
  <c r="N273" i="351" s="1"/>
  <c r="O13" i="252"/>
  <c r="S13" i="252" s="1"/>
  <c r="M13" i="252"/>
  <c r="U13" i="252"/>
  <c r="O23" i="253"/>
  <c r="S23" i="253" s="1"/>
  <c r="M23" i="253"/>
  <c r="N23" i="253" s="1"/>
  <c r="U23" i="253"/>
  <c r="M87" i="253"/>
  <c r="N87" i="253" s="1"/>
  <c r="U87" i="253"/>
  <c r="O87" i="253"/>
  <c r="S87" i="253" s="1"/>
  <c r="O261" i="253"/>
  <c r="S261" i="253" s="1"/>
  <c r="M261" i="253"/>
  <c r="N261" i="253" s="1"/>
  <c r="U261" i="253"/>
  <c r="M415" i="4"/>
  <c r="N415" i="4" s="1"/>
  <c r="U415" i="4"/>
  <c r="O415" i="4"/>
  <c r="S415" i="4" s="1"/>
  <c r="U38" i="349"/>
  <c r="O38" i="349"/>
  <c r="S38" i="349" s="1"/>
  <c r="M38" i="349"/>
  <c r="N38" i="349" s="1"/>
  <c r="U57" i="349"/>
  <c r="O57" i="349"/>
  <c r="S57" i="349" s="1"/>
  <c r="M57" i="349"/>
  <c r="N57" i="349" s="1"/>
  <c r="O50" i="349"/>
  <c r="S50" i="349" s="1"/>
  <c r="M50" i="349"/>
  <c r="N50" i="349" s="1"/>
  <c r="U50" i="349"/>
  <c r="U44" i="349"/>
  <c r="M44" i="349"/>
  <c r="N44" i="349" s="1"/>
  <c r="O44" i="349"/>
  <c r="S44" i="349" s="1"/>
  <c r="M237" i="351"/>
  <c r="N237" i="351" s="1"/>
  <c r="U237" i="351"/>
  <c r="O237" i="351"/>
  <c r="S237" i="351" s="1"/>
  <c r="U11" i="352"/>
  <c r="M11" i="352"/>
  <c r="N11" i="352" s="1"/>
  <c r="O11" i="352"/>
  <c r="S11" i="352" s="1"/>
  <c r="O301" i="351"/>
  <c r="S301" i="351" s="1"/>
  <c r="M301" i="351"/>
  <c r="N301" i="351" s="1"/>
  <c r="U301" i="351"/>
  <c r="M13" i="352"/>
  <c r="N13" i="352" s="1"/>
  <c r="U13" i="352"/>
  <c r="O13" i="352"/>
  <c r="S13" i="352" s="1"/>
  <c r="U360" i="99"/>
  <c r="O360" i="99"/>
  <c r="S360" i="99" s="1"/>
  <c r="M360" i="99"/>
  <c r="N360" i="99" s="1"/>
  <c r="O405" i="99"/>
  <c r="S405" i="99" s="1"/>
  <c r="M405" i="99"/>
  <c r="N405" i="99" s="1"/>
  <c r="U405" i="99"/>
  <c r="O48" i="357"/>
  <c r="S48" i="357" s="1"/>
  <c r="M48" i="357"/>
  <c r="N48" i="357" s="1"/>
  <c r="U48" i="357"/>
  <c r="O70" i="103"/>
  <c r="S70" i="103" s="1"/>
  <c r="M70" i="103"/>
  <c r="N70" i="103" s="1"/>
  <c r="U70" i="103"/>
  <c r="O55" i="142"/>
  <c r="S55" i="142" s="1"/>
  <c r="M55" i="142"/>
  <c r="N55" i="142" s="1"/>
  <c r="U55" i="142"/>
  <c r="U59" i="295"/>
  <c r="O59" i="295"/>
  <c r="S59" i="295" s="1"/>
  <c r="M59" i="295"/>
  <c r="N59" i="295" s="1"/>
  <c r="U111" i="295"/>
  <c r="M111" i="295"/>
  <c r="N111" i="295" s="1"/>
  <c r="O111" i="295"/>
  <c r="S111" i="295" s="1"/>
  <c r="P11" i="4"/>
  <c r="T11" i="4" s="1"/>
  <c r="P739" i="4"/>
  <c r="T739" i="4" s="1"/>
  <c r="V739" i="4"/>
  <c r="P65" i="282"/>
  <c r="T65" i="282" s="1"/>
  <c r="V65" i="282"/>
  <c r="V107" i="282"/>
  <c r="P107" i="282"/>
  <c r="T107" i="282" s="1"/>
  <c r="P233" i="351"/>
  <c r="T233" i="351" s="1"/>
  <c r="V233" i="351"/>
  <c r="P364" i="99"/>
  <c r="T364" i="99" s="1"/>
  <c r="V364" i="99"/>
  <c r="V55" i="357"/>
  <c r="P55" i="357"/>
  <c r="T55" i="357" s="1"/>
  <c r="M376" i="4"/>
  <c r="N376" i="4" s="1"/>
  <c r="O376" i="4"/>
  <c r="S376" i="4" s="1"/>
  <c r="V138" i="282"/>
  <c r="P138" i="282"/>
  <c r="T138" i="282" s="1"/>
  <c r="P97" i="282"/>
  <c r="T97" i="282" s="1"/>
  <c r="V97" i="282"/>
  <c r="V74" i="282"/>
  <c r="P74" i="282"/>
  <c r="T74" i="282" s="1"/>
  <c r="P244" i="351"/>
  <c r="T244" i="351" s="1"/>
  <c r="V244" i="351"/>
  <c r="O737" i="4"/>
  <c r="S737" i="4" s="1"/>
  <c r="M737" i="4"/>
  <c r="N737" i="4" s="1"/>
  <c r="U737" i="4"/>
  <c r="O63" i="282"/>
  <c r="S63" i="282" s="1"/>
  <c r="M63" i="282"/>
  <c r="N63" i="282" s="1"/>
  <c r="U63" i="282"/>
  <c r="U121" i="282"/>
  <c r="O121" i="282"/>
  <c r="S121" i="282" s="1"/>
  <c r="M121" i="282"/>
  <c r="N121" i="282" s="1"/>
  <c r="O198" i="351"/>
  <c r="S198" i="351" s="1"/>
  <c r="M198" i="351"/>
  <c r="N198" i="351" s="1"/>
  <c r="U198" i="351"/>
  <c r="M338" i="99"/>
  <c r="N338" i="99" s="1"/>
  <c r="U338" i="99"/>
  <c r="O338" i="99"/>
  <c r="S338" i="99" s="1"/>
  <c r="U64" i="358"/>
  <c r="O64" i="358"/>
  <c r="S64" i="358" s="1"/>
  <c r="M64" i="358"/>
  <c r="N64" i="358" s="1"/>
  <c r="U117" i="282"/>
  <c r="O117" i="282"/>
  <c r="S117" i="282" s="1"/>
  <c r="M117" i="282"/>
  <c r="N117" i="282" s="1"/>
  <c r="O76" i="282"/>
  <c r="S76" i="282" s="1"/>
  <c r="M76" i="282"/>
  <c r="N76" i="282" s="1"/>
  <c r="U76" i="282"/>
  <c r="U71" i="282"/>
  <c r="O71" i="282"/>
  <c r="S71" i="282" s="1"/>
  <c r="M71" i="282"/>
  <c r="N71" i="282" s="1"/>
  <c r="U19" i="297"/>
  <c r="O19" i="297"/>
  <c r="S18" i="297" s="1"/>
  <c r="M19" i="297"/>
  <c r="N19" i="297" s="1"/>
  <c r="P142" i="101"/>
  <c r="T142" i="101" s="1"/>
  <c r="V142" i="101"/>
  <c r="C21" i="372"/>
  <c r="D21" i="372" s="1"/>
  <c r="I18" i="372"/>
  <c r="C22" i="372" s="1"/>
  <c r="D22" i="372" s="1"/>
  <c r="C27" i="374"/>
  <c r="F41" i="373"/>
  <c r="I40" i="373" s="1"/>
  <c r="I42" i="373" s="1"/>
  <c r="F35" i="373"/>
  <c r="I34" i="373" s="1"/>
  <c r="F17" i="373"/>
  <c r="I16" i="373" s="1"/>
  <c r="F23" i="373"/>
  <c r="I22" i="373" s="1"/>
  <c r="F29" i="373"/>
  <c r="I28" i="373" s="1"/>
  <c r="H30" i="28"/>
  <c r="B6" i="28" s="1"/>
  <c r="V509" i="4"/>
  <c r="P509" i="4"/>
  <c r="T509" i="4" s="1"/>
  <c r="V300" i="101"/>
  <c r="P300" i="101"/>
  <c r="T300" i="101" s="1"/>
  <c r="M122" i="101"/>
  <c r="N122" i="101" s="1"/>
  <c r="U122" i="101"/>
  <c r="O122" i="101"/>
  <c r="S122" i="101" s="1"/>
  <c r="V66" i="349"/>
  <c r="P66" i="349"/>
  <c r="T66" i="349" s="1"/>
  <c r="P78" i="101"/>
  <c r="T78" i="101" s="1"/>
  <c r="V78" i="101"/>
  <c r="U25" i="295"/>
  <c r="O25" i="295"/>
  <c r="S25" i="295" s="1"/>
  <c r="M25" i="295"/>
  <c r="N25" i="295" s="1"/>
  <c r="O93" i="351"/>
  <c r="S93" i="351" s="1"/>
  <c r="M93" i="351"/>
  <c r="N93" i="351" s="1"/>
  <c r="U93" i="351"/>
  <c r="M106" i="101"/>
  <c r="N106" i="101" s="1"/>
  <c r="U106" i="101"/>
  <c r="O106" i="101"/>
  <c r="S106" i="101" s="1"/>
  <c r="V9" i="348"/>
  <c r="P9" i="348"/>
  <c r="P209" i="253"/>
  <c r="T209" i="253" s="1"/>
  <c r="V209" i="253"/>
  <c r="P537" i="4"/>
  <c r="T537" i="4" s="1"/>
  <c r="O539" i="4"/>
  <c r="S539" i="4" s="1"/>
  <c r="M539" i="4"/>
  <c r="N539" i="4" s="1"/>
  <c r="P132" i="282"/>
  <c r="T132" i="282" s="1"/>
  <c r="V132" i="282"/>
  <c r="U139" i="282"/>
  <c r="O139" i="282"/>
  <c r="S139" i="282" s="1"/>
  <c r="M139" i="282"/>
  <c r="N139" i="282" s="1"/>
  <c r="O129" i="282"/>
  <c r="S129" i="282" s="1"/>
  <c r="M129" i="282"/>
  <c r="N129" i="282" s="1"/>
  <c r="U129" i="282"/>
  <c r="V672" i="4"/>
  <c r="P672" i="4"/>
  <c r="T672" i="4" s="1"/>
  <c r="V373" i="99"/>
  <c r="P373" i="99"/>
  <c r="T373" i="99" s="1"/>
  <c r="O681" i="4"/>
  <c r="S681" i="4" s="1"/>
  <c r="M681" i="4"/>
  <c r="N681" i="4" s="1"/>
  <c r="U681" i="4"/>
  <c r="U457" i="99"/>
  <c r="O457" i="99"/>
  <c r="S457" i="99" s="1"/>
  <c r="M457" i="99"/>
  <c r="N457" i="99" s="1"/>
  <c r="U368" i="103"/>
  <c r="M368" i="103"/>
  <c r="N368" i="103" s="1"/>
  <c r="O368" i="103"/>
  <c r="S368" i="103" s="1"/>
  <c r="P161" i="351"/>
  <c r="T161" i="351" s="1"/>
  <c r="V161" i="351"/>
  <c r="O25" i="352"/>
  <c r="S25" i="352" s="1"/>
  <c r="M25" i="352"/>
  <c r="N25" i="352" s="1"/>
  <c r="U25" i="352"/>
  <c r="C5" i="41"/>
  <c r="H12" i="41"/>
  <c r="H30" i="41" s="1"/>
  <c r="U279" i="351"/>
  <c r="O279" i="351"/>
  <c r="S279" i="351" s="1"/>
  <c r="M279" i="351"/>
  <c r="N279" i="351" s="1"/>
  <c r="V63" i="349"/>
  <c r="P63" i="349"/>
  <c r="T63" i="349" s="1"/>
  <c r="H31" i="311"/>
  <c r="B6" i="311" s="1"/>
  <c r="D162" i="12" s="1"/>
  <c r="V68" i="253"/>
  <c r="P68" i="253"/>
  <c r="T68" i="253" s="1"/>
  <c r="P27" i="253"/>
  <c r="T27" i="253" s="1"/>
  <c r="V27" i="253"/>
  <c r="P23" i="253"/>
  <c r="T23" i="253" s="1"/>
  <c r="V23" i="253"/>
  <c r="V21" i="252"/>
  <c r="P21" i="252"/>
  <c r="T21" i="252" s="1"/>
  <c r="V154" i="253"/>
  <c r="P154" i="253"/>
  <c r="T154" i="253" s="1"/>
  <c r="P43" i="107"/>
  <c r="T43" i="107" s="1"/>
  <c r="V43" i="107"/>
  <c r="V110" i="107"/>
  <c r="P110" i="107"/>
  <c r="T110" i="107" s="1"/>
  <c r="P55" i="349"/>
  <c r="T55" i="349" s="1"/>
  <c r="V55" i="349"/>
  <c r="V35" i="351"/>
  <c r="P35" i="351"/>
  <c r="T35" i="351" s="1"/>
  <c r="P165" i="351"/>
  <c r="T165" i="351" s="1"/>
  <c r="V165" i="351"/>
  <c r="V224" i="351"/>
  <c r="P224" i="351"/>
  <c r="T224" i="351" s="1"/>
  <c r="V254" i="351"/>
  <c r="P254" i="351"/>
  <c r="T254" i="351" s="1"/>
  <c r="P300" i="351"/>
  <c r="T300" i="351" s="1"/>
  <c r="V300" i="351"/>
  <c r="V93" i="99"/>
  <c r="P93" i="99"/>
  <c r="T93" i="99" s="1"/>
  <c r="V447" i="99"/>
  <c r="P447" i="99"/>
  <c r="T447" i="99" s="1"/>
  <c r="V417" i="99"/>
  <c r="P417" i="99"/>
  <c r="T417" i="99" s="1"/>
  <c r="V38" i="357"/>
  <c r="P38" i="357"/>
  <c r="T38" i="357" s="1"/>
  <c r="V230" i="103"/>
  <c r="P230" i="103"/>
  <c r="T230" i="103" s="1"/>
  <c r="P63" i="142"/>
  <c r="T63" i="142" s="1"/>
  <c r="V63" i="142"/>
  <c r="V89" i="295"/>
  <c r="P89" i="295"/>
  <c r="T89" i="295" s="1"/>
  <c r="V95" i="295"/>
  <c r="P95" i="295"/>
  <c r="T95" i="295" s="1"/>
  <c r="O185" i="351"/>
  <c r="S185" i="351" s="1"/>
  <c r="U185" i="351"/>
  <c r="M185" i="351"/>
  <c r="N185" i="351" s="1"/>
  <c r="O27" i="253"/>
  <c r="S27" i="253" s="1"/>
  <c r="M27" i="253"/>
  <c r="N27" i="253" s="1"/>
  <c r="U27" i="253"/>
  <c r="O39" i="253"/>
  <c r="S39" i="253" s="1"/>
  <c r="M39" i="253"/>
  <c r="N39" i="253" s="1"/>
  <c r="U39" i="253"/>
  <c r="M153" i="253"/>
  <c r="N153" i="253" s="1"/>
  <c r="U153" i="253"/>
  <c r="O153" i="253"/>
  <c r="S153" i="253" s="1"/>
  <c r="O209" i="253"/>
  <c r="S209" i="253" s="1"/>
  <c r="M209" i="253"/>
  <c r="N209" i="253" s="1"/>
  <c r="U209" i="253"/>
  <c r="U794" i="4"/>
  <c r="O794" i="4"/>
  <c r="S794" i="4" s="1"/>
  <c r="M794" i="4"/>
  <c r="N794" i="4" s="1"/>
  <c r="O44" i="107"/>
  <c r="S44" i="107" s="1"/>
  <c r="U44" i="107"/>
  <c r="M44" i="107"/>
  <c r="N44" i="107" s="1"/>
  <c r="U75" i="349"/>
  <c r="O75" i="349"/>
  <c r="S75" i="349" s="1"/>
  <c r="M75" i="349"/>
  <c r="N75" i="349" s="1"/>
  <c r="O25" i="351"/>
  <c r="S25" i="351" s="1"/>
  <c r="M25" i="351"/>
  <c r="N25" i="351" s="1"/>
  <c r="U25" i="351"/>
  <c r="U60" i="349"/>
  <c r="M60" i="349"/>
  <c r="N60" i="349" s="1"/>
  <c r="O60" i="349"/>
  <c r="S60" i="349" s="1"/>
  <c r="U309" i="351"/>
  <c r="M309" i="351"/>
  <c r="N309" i="351" s="1"/>
  <c r="O309" i="351"/>
  <c r="S309" i="351" s="1"/>
  <c r="U20" i="352"/>
  <c r="M20" i="352"/>
  <c r="N20" i="352" s="1"/>
  <c r="O20" i="352"/>
  <c r="S20" i="352" s="1"/>
  <c r="O318" i="351"/>
  <c r="S318" i="351" s="1"/>
  <c r="M318" i="351"/>
  <c r="N318" i="351" s="1"/>
  <c r="U318" i="351"/>
  <c r="U21" i="352"/>
  <c r="O21" i="352"/>
  <c r="S21" i="352" s="1"/>
  <c r="M21" i="352"/>
  <c r="N21" i="352" s="1"/>
  <c r="O375" i="99"/>
  <c r="S375" i="99" s="1"/>
  <c r="U375" i="99"/>
  <c r="M375" i="99"/>
  <c r="N375" i="99" s="1"/>
  <c r="O421" i="99"/>
  <c r="S421" i="99" s="1"/>
  <c r="M421" i="99"/>
  <c r="N421" i="99" s="1"/>
  <c r="U421" i="99"/>
  <c r="O50" i="357"/>
  <c r="S50" i="357" s="1"/>
  <c r="U50" i="357"/>
  <c r="M50" i="357"/>
  <c r="N50" i="357" s="1"/>
  <c r="U125" i="103"/>
  <c r="O125" i="103"/>
  <c r="S125" i="103" s="1"/>
  <c r="M125" i="103"/>
  <c r="N125" i="103" s="1"/>
  <c r="M50" i="142"/>
  <c r="N50" i="142" s="1"/>
  <c r="U50" i="142"/>
  <c r="O50" i="142"/>
  <c r="S50" i="142" s="1"/>
  <c r="U128" i="295"/>
  <c r="M128" i="295"/>
  <c r="N128" i="295" s="1"/>
  <c r="O128" i="295"/>
  <c r="S128" i="295" s="1"/>
  <c r="K43" i="379"/>
  <c r="P60" i="358"/>
  <c r="T60" i="358" s="1"/>
  <c r="P20" i="341"/>
  <c r="T20" i="341" s="1"/>
  <c r="V20" i="341"/>
  <c r="P82" i="282"/>
  <c r="T82" i="282" s="1"/>
  <c r="V82" i="282"/>
  <c r="V72" i="282"/>
  <c r="P72" i="282"/>
  <c r="T72" i="282" s="1"/>
  <c r="P207" i="351"/>
  <c r="T207" i="351" s="1"/>
  <c r="V207" i="351"/>
  <c r="P338" i="99"/>
  <c r="T338" i="99" s="1"/>
  <c r="V338" i="99"/>
  <c r="V57" i="357"/>
  <c r="P57" i="357"/>
  <c r="T57" i="357" s="1"/>
  <c r="O374" i="4"/>
  <c r="S374" i="4" s="1"/>
  <c r="M374" i="4"/>
  <c r="N374" i="4" s="1"/>
  <c r="V87" i="282"/>
  <c r="P87" i="282"/>
  <c r="T87" i="282" s="1"/>
  <c r="P80" i="282"/>
  <c r="T80" i="282" s="1"/>
  <c r="V80" i="282"/>
  <c r="V108" i="282"/>
  <c r="P108" i="282"/>
  <c r="T108" i="282" s="1"/>
  <c r="P374" i="99"/>
  <c r="T374" i="99" s="1"/>
  <c r="V374" i="99"/>
  <c r="O18" i="341"/>
  <c r="S18" i="341" s="1"/>
  <c r="M18" i="341"/>
  <c r="N18" i="341" s="1"/>
  <c r="U18" i="341"/>
  <c r="O95" i="282"/>
  <c r="S95" i="282" s="1"/>
  <c r="M95" i="282"/>
  <c r="U95" i="282"/>
  <c r="U137" i="282"/>
  <c r="M137" i="282"/>
  <c r="N137" i="282" s="1"/>
  <c r="O137" i="282"/>
  <c r="S137" i="282" s="1"/>
  <c r="U257" i="351"/>
  <c r="O257" i="351"/>
  <c r="S257" i="351" s="1"/>
  <c r="M257" i="351"/>
  <c r="N257" i="351" s="1"/>
  <c r="M372" i="99"/>
  <c r="N372" i="99" s="1"/>
  <c r="O372" i="99"/>
  <c r="S372" i="99" s="1"/>
  <c r="U372" i="99"/>
  <c r="U133" i="101"/>
  <c r="O133" i="101"/>
  <c r="S133" i="101" s="1"/>
  <c r="M133" i="101"/>
  <c r="N133" i="101" s="1"/>
  <c r="U134" i="282"/>
  <c r="O134" i="282"/>
  <c r="S134" i="282" s="1"/>
  <c r="M134" i="282"/>
  <c r="N134" i="282" s="1"/>
  <c r="O110" i="282"/>
  <c r="S110" i="282" s="1"/>
  <c r="M110" i="282"/>
  <c r="N110" i="282" s="1"/>
  <c r="U110" i="282"/>
  <c r="U138" i="282"/>
  <c r="O138" i="282"/>
  <c r="S138" i="282" s="1"/>
  <c r="M138" i="282"/>
  <c r="N138" i="282" s="1"/>
  <c r="U147" i="295"/>
  <c r="M147" i="295"/>
  <c r="N147" i="295" s="1"/>
  <c r="O147" i="295"/>
  <c r="S147" i="295" s="1"/>
  <c r="V11" i="349"/>
  <c r="P11" i="349"/>
  <c r="T11" i="349" s="1"/>
  <c r="P207" i="101"/>
  <c r="T207" i="101" s="1"/>
  <c r="V207" i="101"/>
  <c r="H30" i="42"/>
  <c r="B5" i="42" s="1"/>
  <c r="R22" i="367"/>
  <c r="K22" i="367"/>
  <c r="L22" i="367" s="1"/>
  <c r="G22" i="367"/>
  <c r="H22" i="367" s="1"/>
  <c r="C22" i="367"/>
  <c r="D22" i="367" s="1"/>
  <c r="R20" i="367"/>
  <c r="C23" i="367" s="1"/>
  <c r="D23" i="367" s="1"/>
  <c r="R21" i="367"/>
  <c r="G23" i="367" s="1"/>
  <c r="H23" i="367" s="1"/>
  <c r="O205" i="101"/>
  <c r="S205" i="101" s="1"/>
  <c r="M205" i="101"/>
  <c r="N205" i="101" s="1"/>
  <c r="U205" i="101"/>
  <c r="V263" i="351"/>
  <c r="P263" i="351"/>
  <c r="T263" i="351" s="1"/>
  <c r="U14" i="347"/>
  <c r="O14" i="347"/>
  <c r="S14" i="347" s="1"/>
  <c r="M14" i="347"/>
  <c r="N14" i="347" s="1"/>
  <c r="U308" i="351"/>
  <c r="O308" i="351"/>
  <c r="S308" i="351" s="1"/>
  <c r="M308" i="351"/>
  <c r="N308" i="351" s="1"/>
  <c r="V679" i="4"/>
  <c r="P679" i="4"/>
  <c r="T679" i="4" s="1"/>
  <c r="P66" i="358"/>
  <c r="T66" i="358" s="1"/>
  <c r="O464" i="99"/>
  <c r="S464" i="99" s="1"/>
  <c r="M464" i="99"/>
  <c r="N464" i="99" s="1"/>
  <c r="U464" i="99"/>
  <c r="U11" i="341"/>
  <c r="O11" i="341"/>
  <c r="M11" i="341"/>
  <c r="V12" i="347"/>
  <c r="P12" i="347"/>
  <c r="T12" i="347" s="1"/>
  <c r="P50" i="349"/>
  <c r="T50" i="349" s="1"/>
  <c r="V50" i="349"/>
  <c r="V419" i="99"/>
  <c r="P419" i="99"/>
  <c r="T419" i="99" s="1"/>
  <c r="U29" i="253"/>
  <c r="O29" i="253"/>
  <c r="S29" i="253" s="1"/>
  <c r="M29" i="253"/>
  <c r="N29" i="253" s="1"/>
  <c r="O51" i="349"/>
  <c r="S51" i="349" s="1"/>
  <c r="M51" i="349"/>
  <c r="N51" i="349" s="1"/>
  <c r="U51" i="349"/>
  <c r="U413" i="99"/>
  <c r="O413" i="99"/>
  <c r="S413" i="99" s="1"/>
  <c r="M413" i="99"/>
  <c r="N413" i="99" s="1"/>
  <c r="V118" i="282"/>
  <c r="P118" i="282"/>
  <c r="T118" i="282" s="1"/>
  <c r="V230" i="351"/>
  <c r="P230" i="351"/>
  <c r="T230" i="351" s="1"/>
  <c r="V56" i="357"/>
  <c r="P56" i="357"/>
  <c r="T56" i="357" s="1"/>
  <c r="V54" i="142"/>
  <c r="P54" i="142"/>
  <c r="T54" i="142" s="1"/>
  <c r="V445" i="4"/>
  <c r="P445" i="4"/>
  <c r="T445" i="4" s="1"/>
  <c r="O342" i="101"/>
  <c r="S342" i="101" s="1"/>
  <c r="U342" i="101"/>
  <c r="M342" i="101"/>
  <c r="N342" i="101" s="1"/>
  <c r="P143" i="101"/>
  <c r="T143" i="101" s="1"/>
  <c r="V143" i="101"/>
  <c r="O65" i="358"/>
  <c r="S65" i="358" s="1"/>
  <c r="M65" i="358"/>
  <c r="N65" i="358" s="1"/>
  <c r="V506" i="4"/>
  <c r="P506" i="4"/>
  <c r="T506" i="4" s="1"/>
  <c r="V747" i="4"/>
  <c r="P747" i="4"/>
  <c r="T747" i="4" s="1"/>
  <c r="V15" i="341"/>
  <c r="P15" i="341"/>
  <c r="T15" i="341" s="1"/>
  <c r="V210" i="351"/>
  <c r="P210" i="351"/>
  <c r="T210" i="351" s="1"/>
  <c r="V91" i="351"/>
  <c r="P91" i="351"/>
  <c r="T91" i="351" s="1"/>
  <c r="P267" i="351"/>
  <c r="T267" i="351" s="1"/>
  <c r="V267" i="351"/>
  <c r="V303" i="99"/>
  <c r="P303" i="99"/>
  <c r="T303" i="99" s="1"/>
  <c r="P422" i="99"/>
  <c r="T422" i="99" s="1"/>
  <c r="V422" i="99"/>
  <c r="V47" i="357"/>
  <c r="P47" i="357"/>
  <c r="T47" i="357" s="1"/>
  <c r="P146" i="101"/>
  <c r="T146" i="101" s="1"/>
  <c r="V146" i="101"/>
  <c r="P175" i="101"/>
  <c r="T175" i="101" s="1"/>
  <c r="V175" i="101"/>
  <c r="V140" i="101"/>
  <c r="P140" i="101"/>
  <c r="T140" i="101" s="1"/>
  <c r="V253" i="103"/>
  <c r="P253" i="103"/>
  <c r="T253" i="103" s="1"/>
  <c r="U680" i="4"/>
  <c r="O680" i="4"/>
  <c r="S680" i="4" s="1"/>
  <c r="M680" i="4"/>
  <c r="N680" i="4" s="1"/>
  <c r="U438" i="99"/>
  <c r="O438" i="99"/>
  <c r="S438" i="99" s="1"/>
  <c r="M438" i="99"/>
  <c r="N438" i="99" s="1"/>
  <c r="U21" i="295"/>
  <c r="O21" i="295"/>
  <c r="S21" i="295" s="1"/>
  <c r="M21" i="295"/>
  <c r="N21" i="295" s="1"/>
  <c r="P83" i="103"/>
  <c r="T83" i="103" s="1"/>
  <c r="U693" i="4"/>
  <c r="O693" i="4"/>
  <c r="S693" i="4" s="1"/>
  <c r="M693" i="4"/>
  <c r="N693" i="4" s="1"/>
  <c r="O21" i="341"/>
  <c r="S21" i="341" s="1"/>
  <c r="M21" i="341"/>
  <c r="N21" i="341" s="1"/>
  <c r="U21" i="341"/>
  <c r="U12" i="341"/>
  <c r="O12" i="341"/>
  <c r="S12" i="341" s="1"/>
  <c r="M12" i="341"/>
  <c r="N12" i="341" s="1"/>
  <c r="U225" i="351"/>
  <c r="O225" i="351"/>
  <c r="S225" i="351" s="1"/>
  <c r="M225" i="351"/>
  <c r="N225" i="351" s="1"/>
  <c r="M158" i="351"/>
  <c r="N158" i="351" s="1"/>
  <c r="U158" i="351"/>
  <c r="O158" i="351"/>
  <c r="S158" i="351" s="1"/>
  <c r="O249" i="351"/>
  <c r="S249" i="351" s="1"/>
  <c r="M249" i="351"/>
  <c r="N249" i="351" s="1"/>
  <c r="U249" i="351"/>
  <c r="U427" i="99"/>
  <c r="O427" i="99"/>
  <c r="S427" i="99" s="1"/>
  <c r="M427" i="99"/>
  <c r="N427" i="99" s="1"/>
  <c r="U463" i="99"/>
  <c r="O463" i="99"/>
  <c r="S463" i="99" s="1"/>
  <c r="M463" i="99"/>
  <c r="N463" i="99" s="1"/>
  <c r="U45" i="357"/>
  <c r="O45" i="357"/>
  <c r="S45" i="357" s="1"/>
  <c r="M45" i="357"/>
  <c r="N45" i="357" s="1"/>
  <c r="O95" i="101"/>
  <c r="S95" i="101" s="1"/>
  <c r="M95" i="101"/>
  <c r="N95" i="101" s="1"/>
  <c r="U95" i="101"/>
  <c r="O174" i="101"/>
  <c r="S174" i="101" s="1"/>
  <c r="M174" i="101"/>
  <c r="N174" i="101" s="1"/>
  <c r="U174" i="101"/>
  <c r="U120" i="101"/>
  <c r="O120" i="101"/>
  <c r="S120" i="101" s="1"/>
  <c r="M120" i="101"/>
  <c r="N120" i="101" s="1"/>
  <c r="O19" i="296"/>
  <c r="S19" i="296" s="1"/>
  <c r="M19" i="296"/>
  <c r="N19" i="296" s="1"/>
  <c r="U19" i="296"/>
  <c r="P157" i="253"/>
  <c r="T157" i="253" s="1"/>
  <c r="V157" i="253"/>
  <c r="P88" i="349"/>
  <c r="T88" i="349" s="1"/>
  <c r="V88" i="349"/>
  <c r="P186" i="351"/>
  <c r="T186" i="351" s="1"/>
  <c r="V186" i="351"/>
  <c r="P53" i="99"/>
  <c r="T53" i="99" s="1"/>
  <c r="V53" i="99"/>
  <c r="P435" i="99"/>
  <c r="T435" i="99" s="1"/>
  <c r="V435" i="99"/>
  <c r="P17" i="142"/>
  <c r="T17" i="142" s="1"/>
  <c r="V17" i="142"/>
  <c r="O60" i="363"/>
  <c r="S60" i="363" s="1"/>
  <c r="M60" i="363"/>
  <c r="N60" i="363" s="1"/>
  <c r="O66" i="358"/>
  <c r="S66" i="358" s="1"/>
  <c r="M66" i="358"/>
  <c r="N66" i="358" s="1"/>
  <c r="M125" i="282"/>
  <c r="N125" i="282" s="1"/>
  <c r="U125" i="282"/>
  <c r="O125" i="282"/>
  <c r="S125" i="282" s="1"/>
  <c r="U64" i="349"/>
  <c r="O64" i="349"/>
  <c r="S64" i="349" s="1"/>
  <c r="M64" i="349"/>
  <c r="N64" i="349" s="1"/>
  <c r="O202" i="351"/>
  <c r="S202" i="351" s="1"/>
  <c r="U202" i="351"/>
  <c r="M202" i="351"/>
  <c r="N202" i="351" s="1"/>
  <c r="U383" i="99"/>
  <c r="O383" i="99"/>
  <c r="S383" i="99" s="1"/>
  <c r="M383" i="99"/>
  <c r="N383" i="99" s="1"/>
  <c r="U431" i="99"/>
  <c r="O431" i="99"/>
  <c r="S431" i="99" s="1"/>
  <c r="M431" i="99"/>
  <c r="N431" i="99" s="1"/>
  <c r="H11" i="26"/>
  <c r="H30" i="26" s="1"/>
  <c r="C6" i="26"/>
  <c r="V25" i="349"/>
  <c r="P25" i="349"/>
  <c r="T25" i="349" s="1"/>
  <c r="H11" i="57"/>
  <c r="H26" i="57" s="1"/>
  <c r="C6" i="57"/>
  <c r="H12" i="312"/>
  <c r="H29" i="312" s="1"/>
  <c r="C5" i="312"/>
  <c r="U278" i="351"/>
  <c r="O278" i="351"/>
  <c r="S278" i="351" s="1"/>
  <c r="M278" i="351"/>
  <c r="N278" i="351" s="1"/>
  <c r="V40" i="349"/>
  <c r="P40" i="349"/>
  <c r="T40" i="349" s="1"/>
  <c r="V37" i="252"/>
  <c r="P37" i="252"/>
  <c r="T37" i="252" s="1"/>
  <c r="P62" i="253"/>
  <c r="T62" i="253" s="1"/>
  <c r="V62" i="253"/>
  <c r="P39" i="253"/>
  <c r="T39" i="253" s="1"/>
  <c r="V39" i="253"/>
  <c r="V35" i="253"/>
  <c r="P35" i="253"/>
  <c r="T35" i="253" s="1"/>
  <c r="V170" i="253"/>
  <c r="P170" i="253"/>
  <c r="T170" i="253" s="1"/>
  <c r="V190" i="107"/>
  <c r="P190" i="107"/>
  <c r="T190" i="107" s="1"/>
  <c r="V38" i="107"/>
  <c r="P38" i="107"/>
  <c r="T38" i="107" s="1"/>
  <c r="P73" i="349"/>
  <c r="T73" i="349" s="1"/>
  <c r="V73" i="349"/>
  <c r="V31" i="349"/>
  <c r="P31" i="349"/>
  <c r="T31" i="349" s="1"/>
  <c r="V294" i="351"/>
  <c r="P294" i="351"/>
  <c r="T294" i="351" s="1"/>
  <c r="V226" i="351"/>
  <c r="P226" i="351"/>
  <c r="T226" i="351" s="1"/>
  <c r="P322" i="351"/>
  <c r="T322" i="351" s="1"/>
  <c r="V322" i="351"/>
  <c r="P180" i="351"/>
  <c r="T180" i="351" s="1"/>
  <c r="V180" i="351"/>
  <c r="P90" i="99"/>
  <c r="T90" i="99" s="1"/>
  <c r="V90" i="99"/>
  <c r="V528" i="99"/>
  <c r="P528" i="99"/>
  <c r="T528" i="99" s="1"/>
  <c r="V450" i="99"/>
  <c r="P450" i="99"/>
  <c r="T450" i="99" s="1"/>
  <c r="V37" i="357"/>
  <c r="P37" i="357"/>
  <c r="T37" i="357" s="1"/>
  <c r="P229" i="103"/>
  <c r="T229" i="103" s="1"/>
  <c r="V229" i="103"/>
  <c r="P55" i="142"/>
  <c r="T55" i="142" s="1"/>
  <c r="V55" i="142"/>
  <c r="P55" i="295"/>
  <c r="T55" i="295" s="1"/>
  <c r="V55" i="295"/>
  <c r="V113" i="295"/>
  <c r="P113" i="295"/>
  <c r="T113" i="295" s="1"/>
  <c r="U300" i="99"/>
  <c r="O300" i="99"/>
  <c r="S300" i="99" s="1"/>
  <c r="M300" i="99"/>
  <c r="N300" i="99" s="1"/>
  <c r="O62" i="253"/>
  <c r="S62" i="253" s="1"/>
  <c r="M62" i="253"/>
  <c r="N62" i="253" s="1"/>
  <c r="U62" i="253"/>
  <c r="O58" i="253"/>
  <c r="S58" i="253" s="1"/>
  <c r="M58" i="253"/>
  <c r="N58" i="253" s="1"/>
  <c r="U58" i="253"/>
  <c r="U21" i="252"/>
  <c r="O21" i="252"/>
  <c r="S21" i="252" s="1"/>
  <c r="M21" i="252"/>
  <c r="N21" i="252" s="1"/>
  <c r="O259" i="253"/>
  <c r="S259" i="253" s="1"/>
  <c r="M259" i="253"/>
  <c r="N259" i="253" s="1"/>
  <c r="U259" i="253"/>
  <c r="O11" i="299"/>
  <c r="M11" i="299"/>
  <c r="U11" i="299"/>
  <c r="O130" i="107"/>
  <c r="S130" i="107" s="1"/>
  <c r="M130" i="107"/>
  <c r="N130" i="107" s="1"/>
  <c r="U130" i="107"/>
  <c r="U16" i="351"/>
  <c r="O16" i="351"/>
  <c r="S16" i="351" s="1"/>
  <c r="M16" i="351"/>
  <c r="N16" i="351" s="1"/>
  <c r="O49" i="349"/>
  <c r="S49" i="349" s="1"/>
  <c r="M49" i="349"/>
  <c r="N49" i="349" s="1"/>
  <c r="U49" i="349"/>
  <c r="U14" i="350"/>
  <c r="M14" i="350"/>
  <c r="N14" i="350" s="1"/>
  <c r="O14" i="350"/>
  <c r="S14" i="350" s="1"/>
  <c r="O176" i="351"/>
  <c r="S176" i="351" s="1"/>
  <c r="M176" i="351"/>
  <c r="N176" i="351" s="1"/>
  <c r="U176" i="351"/>
  <c r="U10" i="352"/>
  <c r="O10" i="352"/>
  <c r="M10" i="352"/>
  <c r="O16" i="352"/>
  <c r="S16" i="352" s="1"/>
  <c r="M16" i="352"/>
  <c r="N16" i="352" s="1"/>
  <c r="U16" i="352"/>
  <c r="U96" i="99"/>
  <c r="O96" i="99"/>
  <c r="S96" i="99" s="1"/>
  <c r="M96" i="99"/>
  <c r="N96" i="99" s="1"/>
  <c r="M355" i="99"/>
  <c r="N355" i="99" s="1"/>
  <c r="O355" i="99"/>
  <c r="S355" i="99" s="1"/>
  <c r="U355" i="99"/>
  <c r="O404" i="99"/>
  <c r="S404" i="99" s="1"/>
  <c r="M404" i="99"/>
  <c r="N404" i="99" s="1"/>
  <c r="U404" i="99"/>
  <c r="U41" i="357"/>
  <c r="O41" i="357"/>
  <c r="S41" i="357" s="1"/>
  <c r="M41" i="357"/>
  <c r="N41" i="357" s="1"/>
  <c r="U123" i="103"/>
  <c r="O123" i="103"/>
  <c r="S123" i="103" s="1"/>
  <c r="M123" i="103"/>
  <c r="N123" i="103" s="1"/>
  <c r="M62" i="142"/>
  <c r="N62" i="142" s="1"/>
  <c r="U62" i="142"/>
  <c r="O62" i="142"/>
  <c r="S62" i="142" s="1"/>
  <c r="O72" i="295"/>
  <c r="S72" i="295" s="1"/>
  <c r="M72" i="295"/>
  <c r="N72" i="295" s="1"/>
  <c r="U72" i="295"/>
  <c r="P232" i="4"/>
  <c r="T232" i="4" s="1"/>
  <c r="P737" i="4"/>
  <c r="T737" i="4" s="1"/>
  <c r="V737" i="4"/>
  <c r="P98" i="282"/>
  <c r="T98" i="282" s="1"/>
  <c r="V98" i="282"/>
  <c r="V139" i="282"/>
  <c r="P139" i="282"/>
  <c r="T139" i="282" s="1"/>
  <c r="V206" i="351"/>
  <c r="P206" i="351"/>
  <c r="T206" i="351" s="1"/>
  <c r="V397" i="99"/>
  <c r="P397" i="99"/>
  <c r="T397" i="99" s="1"/>
  <c r="V554" i="99"/>
  <c r="P554" i="99"/>
  <c r="T554" i="99" s="1"/>
  <c r="O541" i="4"/>
  <c r="S541" i="4" s="1"/>
  <c r="M541" i="4"/>
  <c r="N541" i="4" s="1"/>
  <c r="O218" i="4"/>
  <c r="S218" i="4" s="1"/>
  <c r="M218" i="4"/>
  <c r="N218" i="4" s="1"/>
  <c r="V104" i="282"/>
  <c r="P104" i="282"/>
  <c r="T104" i="282" s="1"/>
  <c r="P96" i="282"/>
  <c r="T96" i="282" s="1"/>
  <c r="V96" i="282"/>
  <c r="V141" i="282"/>
  <c r="P141" i="282"/>
  <c r="T141" i="282" s="1"/>
  <c r="V172" i="99"/>
  <c r="P172" i="99"/>
  <c r="T172" i="99" s="1"/>
  <c r="O736" i="4"/>
  <c r="S736" i="4" s="1"/>
  <c r="M736" i="4"/>
  <c r="N736" i="4" s="1"/>
  <c r="U736" i="4"/>
  <c r="O61" i="282"/>
  <c r="S61" i="282" s="1"/>
  <c r="M61" i="282"/>
  <c r="N61" i="282" s="1"/>
  <c r="U61" i="282"/>
  <c r="O35" i="349"/>
  <c r="S35" i="349" s="1"/>
  <c r="M35" i="349"/>
  <c r="N35" i="349" s="1"/>
  <c r="U35" i="349"/>
  <c r="M197" i="351"/>
  <c r="N197" i="351" s="1"/>
  <c r="U197" i="351"/>
  <c r="O197" i="351"/>
  <c r="S197" i="351" s="1"/>
  <c r="U397" i="99"/>
  <c r="O397" i="99"/>
  <c r="S397" i="99" s="1"/>
  <c r="M397" i="99"/>
  <c r="N397" i="99" s="1"/>
  <c r="U132" i="101"/>
  <c r="O132" i="101"/>
  <c r="S132" i="101" s="1"/>
  <c r="M132" i="101"/>
  <c r="N132" i="101" s="1"/>
  <c r="U66" i="282"/>
  <c r="O66" i="282"/>
  <c r="S66" i="282" s="1"/>
  <c r="M66" i="282"/>
  <c r="N66" i="282" s="1"/>
  <c r="O127" i="282"/>
  <c r="S127" i="282" s="1"/>
  <c r="M127" i="282"/>
  <c r="N127" i="282" s="1"/>
  <c r="U127" i="282"/>
  <c r="U87" i="282"/>
  <c r="M87" i="282"/>
  <c r="N87" i="282" s="1"/>
  <c r="O87" i="282"/>
  <c r="S87" i="282" s="1"/>
  <c r="P188" i="351"/>
  <c r="T188" i="351" s="1"/>
  <c r="V188" i="351"/>
  <c r="V42" i="101"/>
  <c r="P42" i="101"/>
  <c r="T42" i="101" s="1"/>
  <c r="U15" i="347"/>
  <c r="O15" i="347"/>
  <c r="S15" i="347" s="1"/>
  <c r="M15" i="347"/>
  <c r="N15" i="347" s="1"/>
  <c r="H101" i="12"/>
  <c r="H81" i="12"/>
  <c r="H61" i="12"/>
  <c r="H49" i="12"/>
  <c r="H232" i="12"/>
  <c r="H212" i="12"/>
  <c r="H192" i="12"/>
  <c r="H172" i="12"/>
  <c r="H152" i="12"/>
  <c r="H132" i="12"/>
  <c r="H231" i="12"/>
  <c r="H211" i="12"/>
  <c r="H191" i="12"/>
  <c r="H171" i="12"/>
  <c r="H151" i="12"/>
  <c r="H131" i="12"/>
  <c r="H111" i="12"/>
  <c r="H102" i="12"/>
  <c r="L210" i="4" s="1"/>
  <c r="H114" i="12"/>
  <c r="H82" i="12"/>
  <c r="H62" i="12"/>
  <c r="H50" i="12"/>
  <c r="V25" i="295"/>
  <c r="P25" i="295"/>
  <c r="T25" i="295" s="1"/>
  <c r="V323" i="351"/>
  <c r="P323" i="351"/>
  <c r="T323" i="351" s="1"/>
  <c r="V376" i="101"/>
  <c r="P376" i="101"/>
  <c r="T376" i="101" s="1"/>
  <c r="U657" i="4"/>
  <c r="O657" i="4"/>
  <c r="S657" i="4" s="1"/>
  <c r="M657" i="4"/>
  <c r="N657" i="4" s="1"/>
  <c r="O87" i="349"/>
  <c r="S87" i="349" s="1"/>
  <c r="M87" i="349"/>
  <c r="N87" i="349" s="1"/>
  <c r="U87" i="349"/>
  <c r="U276" i="351"/>
  <c r="M276" i="351"/>
  <c r="N276" i="351" s="1"/>
  <c r="O276" i="351"/>
  <c r="S276" i="351" s="1"/>
  <c r="P126" i="253"/>
  <c r="T126" i="253" s="1"/>
  <c r="V126" i="253"/>
  <c r="V174" i="351"/>
  <c r="P174" i="351"/>
  <c r="T174" i="351" s="1"/>
  <c r="V121" i="101"/>
  <c r="P121" i="101"/>
  <c r="T121" i="101" s="1"/>
  <c r="M22" i="252"/>
  <c r="N22" i="252" s="1"/>
  <c r="U22" i="252"/>
  <c r="O22" i="252"/>
  <c r="S22" i="252" s="1"/>
  <c r="O144" i="351"/>
  <c r="S144" i="351" s="1"/>
  <c r="M144" i="351"/>
  <c r="N144" i="351" s="1"/>
  <c r="U144" i="351"/>
  <c r="O156" i="101"/>
  <c r="S156" i="101" s="1"/>
  <c r="M156" i="101"/>
  <c r="N156" i="101" s="1"/>
  <c r="U156" i="101"/>
  <c r="V84" i="282"/>
  <c r="P84" i="282"/>
  <c r="T84" i="282" s="1"/>
  <c r="O306" i="99"/>
  <c r="S306" i="99" s="1"/>
  <c r="M306" i="99"/>
  <c r="N306" i="99" s="1"/>
  <c r="U306" i="99"/>
  <c r="O453" i="99"/>
  <c r="S453" i="99" s="1"/>
  <c r="M453" i="99"/>
  <c r="N453" i="99" s="1"/>
  <c r="U453" i="99"/>
  <c r="V329" i="351"/>
  <c r="P329" i="351"/>
  <c r="T329" i="351" s="1"/>
  <c r="P60" i="363"/>
  <c r="T60" i="363" s="1"/>
  <c r="O22" i="341"/>
  <c r="S22" i="341" s="1"/>
  <c r="M22" i="341"/>
  <c r="N22" i="341" s="1"/>
  <c r="U22" i="341"/>
  <c r="M46" i="357"/>
  <c r="N46" i="357" s="1"/>
  <c r="U46" i="357"/>
  <c r="O46" i="357"/>
  <c r="S46" i="357" s="1"/>
  <c r="M65" i="349"/>
  <c r="N65" i="349" s="1"/>
  <c r="U65" i="349"/>
  <c r="O65" i="349"/>
  <c r="S65" i="349" s="1"/>
  <c r="U51" i="142"/>
  <c r="O51" i="142"/>
  <c r="S51" i="142" s="1"/>
  <c r="M51" i="142"/>
  <c r="N51" i="142" s="1"/>
  <c r="V508" i="4"/>
  <c r="P508" i="4"/>
  <c r="T508" i="4" s="1"/>
  <c r="P19" i="295"/>
  <c r="T19" i="295" s="1"/>
  <c r="V19" i="295"/>
  <c r="V299" i="351"/>
  <c r="P299" i="351"/>
  <c r="T299" i="351" s="1"/>
  <c r="U42" i="101"/>
  <c r="O42" i="101"/>
  <c r="S42" i="101" s="1"/>
  <c r="M42" i="101"/>
  <c r="N42" i="101" s="1"/>
  <c r="U445" i="4"/>
  <c r="M445" i="4"/>
  <c r="N445" i="4" s="1"/>
  <c r="O445" i="4"/>
  <c r="S445" i="4" s="1"/>
  <c r="U26" i="142"/>
  <c r="O26" i="142"/>
  <c r="S26" i="142" s="1"/>
  <c r="M26" i="142"/>
  <c r="N26" i="142" s="1"/>
  <c r="V697" i="4"/>
  <c r="P697" i="4"/>
  <c r="T697" i="4" s="1"/>
  <c r="P68" i="349"/>
  <c r="T68" i="349" s="1"/>
  <c r="V68" i="349"/>
  <c r="V446" i="99"/>
  <c r="P446" i="99"/>
  <c r="T446" i="99" s="1"/>
  <c r="P341" i="101"/>
  <c r="T341" i="101" s="1"/>
  <c r="V341" i="101"/>
  <c r="P35" i="295"/>
  <c r="T35" i="295" s="1"/>
  <c r="V35" i="295"/>
  <c r="V12" i="341"/>
  <c r="P12" i="341"/>
  <c r="T12" i="341" s="1"/>
  <c r="V241" i="351"/>
  <c r="P241" i="351"/>
  <c r="T241" i="351" s="1"/>
  <c r="P266" i="351"/>
  <c r="T266" i="351" s="1"/>
  <c r="V266" i="351"/>
  <c r="P459" i="99"/>
  <c r="T459" i="99" s="1"/>
  <c r="V459" i="99"/>
  <c r="P162" i="101"/>
  <c r="T162" i="101" s="1"/>
  <c r="V162" i="101"/>
  <c r="P224" i="101"/>
  <c r="T224" i="101" s="1"/>
  <c r="V224" i="101"/>
  <c r="V172" i="101"/>
  <c r="P172" i="101"/>
  <c r="T172" i="101" s="1"/>
  <c r="V368" i="103"/>
  <c r="P368" i="103"/>
  <c r="T368" i="103" s="1"/>
  <c r="O599" i="4"/>
  <c r="S599" i="4" s="1"/>
  <c r="M599" i="4"/>
  <c r="N599" i="4" s="1"/>
  <c r="U599" i="4"/>
  <c r="U445" i="99"/>
  <c r="O445" i="99"/>
  <c r="S445" i="99" s="1"/>
  <c r="M445" i="99"/>
  <c r="N445" i="99" s="1"/>
  <c r="U19" i="295"/>
  <c r="O19" i="295"/>
  <c r="S19" i="295" s="1"/>
  <c r="M19" i="295"/>
  <c r="N19" i="295" s="1"/>
  <c r="M519" i="4"/>
  <c r="N519" i="4" s="1"/>
  <c r="U519" i="4"/>
  <c r="O519" i="4"/>
  <c r="S519" i="4" s="1"/>
  <c r="O19" i="341"/>
  <c r="S19" i="341" s="1"/>
  <c r="M19" i="341"/>
  <c r="N19" i="341" s="1"/>
  <c r="U19" i="341"/>
  <c r="O89" i="349"/>
  <c r="S89" i="349" s="1"/>
  <c r="M89" i="349"/>
  <c r="N89" i="349" s="1"/>
  <c r="U89" i="349"/>
  <c r="U208" i="351"/>
  <c r="M208" i="351"/>
  <c r="N208" i="351" s="1"/>
  <c r="O208" i="351"/>
  <c r="S208" i="351" s="1"/>
  <c r="O334" i="351"/>
  <c r="S334" i="351" s="1"/>
  <c r="M334" i="351"/>
  <c r="N334" i="351" s="1"/>
  <c r="U334" i="351"/>
  <c r="O461" i="99"/>
  <c r="S461" i="99" s="1"/>
  <c r="U461" i="99"/>
  <c r="M461" i="99"/>
  <c r="N461" i="99" s="1"/>
  <c r="U415" i="99"/>
  <c r="O415" i="99"/>
  <c r="S415" i="99" s="1"/>
  <c r="M415" i="99"/>
  <c r="N415" i="99" s="1"/>
  <c r="U83" i="101"/>
  <c r="O83" i="101"/>
  <c r="S83" i="101" s="1"/>
  <c r="M83" i="101"/>
  <c r="N83" i="101" s="1"/>
  <c r="O144" i="101"/>
  <c r="S144" i="101" s="1"/>
  <c r="M144" i="101"/>
  <c r="N144" i="101" s="1"/>
  <c r="U144" i="101"/>
  <c r="O92" i="101"/>
  <c r="S92" i="101" s="1"/>
  <c r="M92" i="101"/>
  <c r="N92" i="101" s="1"/>
  <c r="U92" i="101"/>
  <c r="U136" i="101"/>
  <c r="O136" i="101"/>
  <c r="S136" i="101" s="1"/>
  <c r="M136" i="101"/>
  <c r="N136" i="101" s="1"/>
  <c r="U20" i="295"/>
  <c r="O20" i="295"/>
  <c r="S20" i="295" s="1"/>
  <c r="M20" i="295"/>
  <c r="N20" i="295" s="1"/>
  <c r="V482" i="4"/>
  <c r="P482" i="4"/>
  <c r="T482" i="4" s="1"/>
  <c r="P16" i="349"/>
  <c r="T16" i="349" s="1"/>
  <c r="V16" i="349"/>
  <c r="V156" i="351"/>
  <c r="P156" i="351"/>
  <c r="T156" i="351" s="1"/>
  <c r="P368" i="99"/>
  <c r="T368" i="99" s="1"/>
  <c r="V368" i="99"/>
  <c r="P434" i="99"/>
  <c r="T434" i="99" s="1"/>
  <c r="V434" i="99"/>
  <c r="P49" i="142"/>
  <c r="T49" i="142" s="1"/>
  <c r="V49" i="142"/>
  <c r="M20" i="358"/>
  <c r="N20" i="358" s="1"/>
  <c r="O20" i="358"/>
  <c r="S20" i="358" s="1"/>
  <c r="M84" i="103"/>
  <c r="N84" i="103" s="1"/>
  <c r="O84" i="103"/>
  <c r="S84" i="103" s="1"/>
  <c r="U56" i="282"/>
  <c r="O56" i="282"/>
  <c r="S56" i="282" s="1"/>
  <c r="M56" i="282"/>
  <c r="N56" i="282" s="1"/>
  <c r="O338" i="351"/>
  <c r="S338" i="351" s="1"/>
  <c r="M338" i="351"/>
  <c r="N338" i="351" s="1"/>
  <c r="U338" i="351"/>
  <c r="U201" i="351"/>
  <c r="O201" i="351"/>
  <c r="S201" i="351" s="1"/>
  <c r="M201" i="351"/>
  <c r="N201" i="351" s="1"/>
  <c r="U437" i="99"/>
  <c r="O437" i="99"/>
  <c r="S437" i="99" s="1"/>
  <c r="M437" i="99"/>
  <c r="N437" i="99" s="1"/>
  <c r="U382" i="99"/>
  <c r="O382" i="99"/>
  <c r="S382" i="99" s="1"/>
  <c r="M382" i="99"/>
  <c r="N382" i="99" s="1"/>
  <c r="H11" i="312"/>
  <c r="H31" i="312" s="1"/>
  <c r="C6" i="312"/>
  <c r="C5" i="63"/>
  <c r="H12" i="63"/>
  <c r="H28" i="63" s="1"/>
  <c r="H11" i="329"/>
  <c r="H30" i="329" s="1"/>
  <c r="C6" i="329"/>
  <c r="V23" i="349"/>
  <c r="P23" i="349"/>
  <c r="T23" i="349" s="1"/>
  <c r="H11" i="64"/>
  <c r="H30" i="64" s="1"/>
  <c r="C6" i="64"/>
  <c r="C5" i="330"/>
  <c r="H12" i="330"/>
  <c r="H28" i="330" s="1"/>
  <c r="U39" i="295"/>
  <c r="O39" i="295"/>
  <c r="S39" i="295" s="1"/>
  <c r="M39" i="295"/>
  <c r="N39" i="295" s="1"/>
  <c r="V10" i="349"/>
  <c r="P10" i="349"/>
  <c r="T10" i="349" s="1"/>
  <c r="V15" i="253"/>
  <c r="P15" i="253"/>
  <c r="T15" i="253" s="1"/>
  <c r="P113" i="253"/>
  <c r="T113" i="253" s="1"/>
  <c r="V113" i="253"/>
  <c r="P58" i="253"/>
  <c r="T58" i="253" s="1"/>
  <c r="V58" i="253"/>
  <c r="V264" i="253"/>
  <c r="P264" i="253"/>
  <c r="T264" i="253" s="1"/>
  <c r="V186" i="253"/>
  <c r="P186" i="253"/>
  <c r="T186" i="253" s="1"/>
  <c r="V86" i="107"/>
  <c r="P86" i="107"/>
  <c r="T86" i="107" s="1"/>
  <c r="V124" i="107"/>
  <c r="P124" i="107"/>
  <c r="T124" i="107" s="1"/>
  <c r="P72" i="349"/>
  <c r="T72" i="349" s="1"/>
  <c r="V72" i="349"/>
  <c r="V30" i="349"/>
  <c r="P30" i="349"/>
  <c r="T30" i="349" s="1"/>
  <c r="P194" i="351"/>
  <c r="T194" i="351" s="1"/>
  <c r="V194" i="351"/>
  <c r="V306" i="351"/>
  <c r="P306" i="351"/>
  <c r="T306" i="351" s="1"/>
  <c r="V98" i="99"/>
  <c r="P98" i="99"/>
  <c r="T98" i="99" s="1"/>
  <c r="V215" i="351"/>
  <c r="P215" i="351"/>
  <c r="T215" i="351" s="1"/>
  <c r="P176" i="99"/>
  <c r="T176" i="99" s="1"/>
  <c r="V176" i="99"/>
  <c r="V411" i="99"/>
  <c r="P411" i="99"/>
  <c r="T411" i="99" s="1"/>
  <c r="P467" i="99"/>
  <c r="T467" i="99" s="1"/>
  <c r="V467" i="99"/>
  <c r="P45" i="363"/>
  <c r="T45" i="363" s="1"/>
  <c r="V45" i="363"/>
  <c r="V309" i="103"/>
  <c r="P309" i="103"/>
  <c r="T309" i="103" s="1"/>
  <c r="P59" i="142"/>
  <c r="T59" i="142" s="1"/>
  <c r="V59" i="142"/>
  <c r="V72" i="295"/>
  <c r="P72" i="295"/>
  <c r="T72" i="295" s="1"/>
  <c r="U100" i="282"/>
  <c r="O100" i="282"/>
  <c r="S100" i="282" s="1"/>
  <c r="M100" i="282"/>
  <c r="N100" i="282" s="1"/>
  <c r="O11" i="142"/>
  <c r="S11" i="142" s="1"/>
  <c r="U11" i="142"/>
  <c r="M11" i="142"/>
  <c r="N11" i="142" s="1"/>
  <c r="O113" i="253"/>
  <c r="S113" i="253" s="1"/>
  <c r="M113" i="253"/>
  <c r="N113" i="253" s="1"/>
  <c r="U113" i="253"/>
  <c r="O74" i="253"/>
  <c r="S74" i="253" s="1"/>
  <c r="M74" i="253"/>
  <c r="N74" i="253" s="1"/>
  <c r="U74" i="253"/>
  <c r="U35" i="253"/>
  <c r="O35" i="253"/>
  <c r="S35" i="253" s="1"/>
  <c r="M35" i="253"/>
  <c r="N35" i="253" s="1"/>
  <c r="O156" i="253"/>
  <c r="S156" i="253" s="1"/>
  <c r="M156" i="253"/>
  <c r="N156" i="253" s="1"/>
  <c r="U156" i="253"/>
  <c r="M42" i="107"/>
  <c r="N42" i="107" s="1"/>
  <c r="U42" i="107"/>
  <c r="O42" i="107"/>
  <c r="S42" i="107" s="1"/>
  <c r="O43" i="107"/>
  <c r="S43" i="107" s="1"/>
  <c r="M43" i="107"/>
  <c r="N43" i="107" s="1"/>
  <c r="U43" i="107"/>
  <c r="U20" i="349"/>
  <c r="O20" i="349"/>
  <c r="S20" i="349" s="1"/>
  <c r="M20" i="349"/>
  <c r="N20" i="349" s="1"/>
  <c r="O24" i="351"/>
  <c r="S24" i="351" s="1"/>
  <c r="M24" i="351"/>
  <c r="N24" i="351" s="1"/>
  <c r="U24" i="351"/>
  <c r="O236" i="351"/>
  <c r="S236" i="351" s="1"/>
  <c r="M236" i="351"/>
  <c r="N236" i="351" s="1"/>
  <c r="U236" i="351"/>
  <c r="O222" i="351"/>
  <c r="S222" i="351" s="1"/>
  <c r="U222" i="351"/>
  <c r="M222" i="351"/>
  <c r="N222" i="351" s="1"/>
  <c r="U274" i="351"/>
  <c r="O274" i="351"/>
  <c r="S274" i="351" s="1"/>
  <c r="M274" i="351"/>
  <c r="N274" i="351" s="1"/>
  <c r="O300" i="351"/>
  <c r="S300" i="351" s="1"/>
  <c r="M300" i="351"/>
  <c r="N300" i="351" s="1"/>
  <c r="U300" i="351"/>
  <c r="M226" i="351"/>
  <c r="N226" i="351" s="1"/>
  <c r="U226" i="351"/>
  <c r="O226" i="351"/>
  <c r="S226" i="351" s="1"/>
  <c r="U379" i="99"/>
  <c r="M379" i="99"/>
  <c r="N379" i="99" s="1"/>
  <c r="O379" i="99"/>
  <c r="S379" i="99" s="1"/>
  <c r="O419" i="99"/>
  <c r="S419" i="99" s="1"/>
  <c r="M419" i="99"/>
  <c r="N419" i="99" s="1"/>
  <c r="U419" i="99"/>
  <c r="O49" i="357"/>
  <c r="S49" i="357" s="1"/>
  <c r="M49" i="357"/>
  <c r="N49" i="357" s="1"/>
  <c r="U49" i="357"/>
  <c r="U309" i="103"/>
  <c r="O309" i="103"/>
  <c r="S309" i="103" s="1"/>
  <c r="M309" i="103"/>
  <c r="N309" i="103" s="1"/>
  <c r="U22" i="142"/>
  <c r="M22" i="142"/>
  <c r="N22" i="142" s="1"/>
  <c r="O22" i="142"/>
  <c r="S22" i="142" s="1"/>
  <c r="U109" i="295"/>
  <c r="O109" i="295"/>
  <c r="S109" i="295" s="1"/>
  <c r="M109" i="295"/>
  <c r="N109" i="295" s="1"/>
  <c r="P189" i="4"/>
  <c r="T189" i="4" s="1"/>
  <c r="W22" i="282"/>
  <c r="P18" i="341"/>
  <c r="T18" i="341" s="1"/>
  <c r="V18" i="341"/>
  <c r="P114" i="282"/>
  <c r="T114" i="282" s="1"/>
  <c r="V114" i="282"/>
  <c r="V17" i="347"/>
  <c r="P17" i="347"/>
  <c r="T17" i="347" s="1"/>
  <c r="V209" i="351"/>
  <c r="P209" i="351"/>
  <c r="T209" i="351" s="1"/>
  <c r="P396" i="99"/>
  <c r="T396" i="99" s="1"/>
  <c r="V396" i="99"/>
  <c r="V132" i="101"/>
  <c r="P132" i="101"/>
  <c r="T132" i="101" s="1"/>
  <c r="O540" i="4"/>
  <c r="S540" i="4" s="1"/>
  <c r="M540" i="4"/>
  <c r="N540" i="4" s="1"/>
  <c r="O217" i="4"/>
  <c r="S217" i="4" s="1"/>
  <c r="M217" i="4"/>
  <c r="N217" i="4" s="1"/>
  <c r="V120" i="282"/>
  <c r="P120" i="282"/>
  <c r="T120" i="282" s="1"/>
  <c r="P113" i="282"/>
  <c r="T113" i="282" s="1"/>
  <c r="V113" i="282"/>
  <c r="V57" i="282"/>
  <c r="P57" i="282"/>
  <c r="T57" i="282" s="1"/>
  <c r="V33" i="101"/>
  <c r="P33" i="101"/>
  <c r="T33" i="101" s="1"/>
  <c r="U82" i="282"/>
  <c r="O82" i="282"/>
  <c r="S82" i="282" s="1"/>
  <c r="M82" i="282"/>
  <c r="N82" i="282" s="1"/>
  <c r="O111" i="282"/>
  <c r="S111" i="282" s="1"/>
  <c r="M111" i="282"/>
  <c r="N111" i="282" s="1"/>
  <c r="U111" i="282"/>
  <c r="M17" i="347"/>
  <c r="N17" i="347" s="1"/>
  <c r="U17" i="347"/>
  <c r="O17" i="347"/>
  <c r="S17" i="347" s="1"/>
  <c r="O231" i="351"/>
  <c r="S231" i="351" s="1"/>
  <c r="M231" i="351"/>
  <c r="N231" i="351" s="1"/>
  <c r="U231" i="351"/>
  <c r="U428" i="99"/>
  <c r="O428" i="99"/>
  <c r="S428" i="99" s="1"/>
  <c r="M428" i="99"/>
  <c r="N428" i="99" s="1"/>
  <c r="O129" i="101"/>
  <c r="S129" i="101" s="1"/>
  <c r="M129" i="101"/>
  <c r="N129" i="101" s="1"/>
  <c r="U129" i="101"/>
  <c r="U83" i="282"/>
  <c r="O83" i="282"/>
  <c r="S83" i="282" s="1"/>
  <c r="M83" i="282"/>
  <c r="N83" i="282" s="1"/>
  <c r="O143" i="282"/>
  <c r="S143" i="282" s="1"/>
  <c r="M143" i="282"/>
  <c r="N143" i="282" s="1"/>
  <c r="U143" i="282"/>
  <c r="U104" i="282"/>
  <c r="M104" i="282"/>
  <c r="N104" i="282" s="1"/>
  <c r="O104" i="282"/>
  <c r="S104" i="282" s="1"/>
  <c r="V205" i="101"/>
  <c r="P205" i="101"/>
  <c r="T205" i="101" s="1"/>
  <c r="U41" i="101"/>
  <c r="O41" i="101"/>
  <c r="S41" i="101" s="1"/>
  <c r="M41" i="101"/>
  <c r="N41" i="101" s="1"/>
  <c r="F230" i="12"/>
  <c r="F210" i="12"/>
  <c r="F190" i="12"/>
  <c r="F170" i="12"/>
  <c r="F150" i="12"/>
  <c r="F130" i="12"/>
  <c r="F110" i="12"/>
  <c r="F229" i="12"/>
  <c r="F209" i="12"/>
  <c r="F189" i="12"/>
  <c r="F169" i="12"/>
  <c r="F149" i="12"/>
  <c r="F129" i="12"/>
  <c r="F100" i="12"/>
  <c r="F80" i="12"/>
  <c r="F60" i="12"/>
  <c r="F48" i="12"/>
  <c r="E9" i="12"/>
  <c r="F99" i="12"/>
  <c r="F79" i="12"/>
  <c r="F59" i="12"/>
  <c r="F47" i="12"/>
  <c r="P19" i="358"/>
  <c r="T19" i="358" s="1"/>
  <c r="V211" i="351"/>
  <c r="P211" i="351"/>
  <c r="T211" i="351" s="1"/>
  <c r="U78" i="349"/>
  <c r="M78" i="349"/>
  <c r="N78" i="349" s="1"/>
  <c r="O78" i="349"/>
  <c r="S78" i="349" s="1"/>
  <c r="M140" i="282"/>
  <c r="N140" i="282" s="1"/>
  <c r="U140" i="282"/>
  <c r="O140" i="282"/>
  <c r="S140" i="282" s="1"/>
  <c r="V187" i="101"/>
  <c r="P187" i="101"/>
  <c r="T187" i="101" s="1"/>
  <c r="P251" i="351"/>
  <c r="T251" i="351" s="1"/>
  <c r="V251" i="351"/>
  <c r="V124" i="101"/>
  <c r="P124" i="101"/>
  <c r="T124" i="101" s="1"/>
  <c r="M704" i="4"/>
  <c r="N704" i="4" s="1"/>
  <c r="U704" i="4"/>
  <c r="O704" i="4"/>
  <c r="S704" i="4" s="1"/>
  <c r="O79" i="101"/>
  <c r="S79" i="101" s="1"/>
  <c r="M79" i="101"/>
  <c r="N79" i="101" s="1"/>
  <c r="U79" i="101"/>
  <c r="M432" i="99"/>
  <c r="N432" i="99" s="1"/>
  <c r="U432" i="99"/>
  <c r="O432" i="99"/>
  <c r="S432" i="99" s="1"/>
  <c r="U213" i="351"/>
  <c r="O213" i="351"/>
  <c r="S213" i="351" s="1"/>
  <c r="M213" i="351"/>
  <c r="N213" i="351" s="1"/>
  <c r="V72" i="101"/>
  <c r="P72" i="101"/>
  <c r="T72" i="101" s="1"/>
  <c r="M280" i="351"/>
  <c r="N280" i="351" s="1"/>
  <c r="U280" i="351"/>
  <c r="O280" i="351"/>
  <c r="S280" i="351" s="1"/>
  <c r="V671" i="4"/>
  <c r="P671" i="4"/>
  <c r="T671" i="4" s="1"/>
  <c r="V798" i="4"/>
  <c r="P798" i="4"/>
  <c r="T798" i="4" s="1"/>
  <c r="V158" i="351"/>
  <c r="P158" i="351"/>
  <c r="T158" i="351" s="1"/>
  <c r="P302" i="99"/>
  <c r="T302" i="99" s="1"/>
  <c r="V302" i="99"/>
  <c r="V46" i="357"/>
  <c r="P46" i="357"/>
  <c r="T46" i="357" s="1"/>
  <c r="V242" i="4"/>
  <c r="P242" i="4"/>
  <c r="T242" i="4" s="1"/>
  <c r="M253" i="351"/>
  <c r="N253" i="351" s="1"/>
  <c r="U253" i="351"/>
  <c r="O253" i="351"/>
  <c r="S253" i="351" s="1"/>
  <c r="V17" i="282"/>
  <c r="P17" i="282"/>
  <c r="T17" i="282" s="1"/>
  <c r="V281" i="351"/>
  <c r="P281" i="351"/>
  <c r="T281" i="351" s="1"/>
  <c r="V33" i="276"/>
  <c r="P33" i="276"/>
  <c r="T33" i="276" s="1"/>
  <c r="U68" i="101"/>
  <c r="O68" i="101"/>
  <c r="S68" i="101" s="1"/>
  <c r="M68" i="101"/>
  <c r="N68" i="101" s="1"/>
  <c r="U677" i="4"/>
  <c r="O677" i="4"/>
  <c r="S677" i="4" s="1"/>
  <c r="M677" i="4"/>
  <c r="N677" i="4" s="1"/>
  <c r="U212" i="351"/>
  <c r="M212" i="351"/>
  <c r="N212" i="351" s="1"/>
  <c r="O212" i="351"/>
  <c r="S212" i="351" s="1"/>
  <c r="U93" i="142"/>
  <c r="O93" i="142"/>
  <c r="S93" i="142" s="1"/>
  <c r="M93" i="142"/>
  <c r="N93" i="142" s="1"/>
  <c r="V682" i="4"/>
  <c r="P682" i="4"/>
  <c r="T682" i="4" s="1"/>
  <c r="V100" i="351"/>
  <c r="P100" i="351"/>
  <c r="T100" i="351" s="1"/>
  <c r="P445" i="99"/>
  <c r="T445" i="99" s="1"/>
  <c r="V445" i="99"/>
  <c r="P104" i="103"/>
  <c r="T104" i="103" s="1"/>
  <c r="V104" i="103"/>
  <c r="P48" i="295"/>
  <c r="T48" i="295" s="1"/>
  <c r="V48" i="295"/>
  <c r="V505" i="4"/>
  <c r="P505" i="4"/>
  <c r="T505" i="4" s="1"/>
  <c r="V25" i="341"/>
  <c r="P25" i="341"/>
  <c r="T25" i="341" s="1"/>
  <c r="V14" i="341"/>
  <c r="P14" i="341"/>
  <c r="T14" i="341" s="1"/>
  <c r="V189" i="351"/>
  <c r="P189" i="351"/>
  <c r="T189" i="351" s="1"/>
  <c r="P208" i="351"/>
  <c r="T208" i="351" s="1"/>
  <c r="V208" i="351"/>
  <c r="P216" i="351"/>
  <c r="T216" i="351" s="1"/>
  <c r="V216" i="351"/>
  <c r="V414" i="99"/>
  <c r="P414" i="99"/>
  <c r="T414" i="99" s="1"/>
  <c r="P420" i="99"/>
  <c r="T420" i="99" s="1"/>
  <c r="V420" i="99"/>
  <c r="V45" i="357"/>
  <c r="P45" i="357"/>
  <c r="T45" i="357" s="1"/>
  <c r="P178" i="101"/>
  <c r="T178" i="101" s="1"/>
  <c r="V178" i="101"/>
  <c r="P77" i="101"/>
  <c r="T77" i="101" s="1"/>
  <c r="V77" i="101"/>
  <c r="V106" i="101"/>
  <c r="P106" i="101"/>
  <c r="T106" i="101" s="1"/>
  <c r="V20" i="295"/>
  <c r="P20" i="295"/>
  <c r="T20" i="295" s="1"/>
  <c r="M597" i="4"/>
  <c r="N597" i="4" s="1"/>
  <c r="U597" i="4"/>
  <c r="O597" i="4"/>
  <c r="S597" i="4" s="1"/>
  <c r="O392" i="99"/>
  <c r="S392" i="99" s="1"/>
  <c r="M392" i="99"/>
  <c r="N392" i="99" s="1"/>
  <c r="U392" i="99"/>
  <c r="U35" i="295"/>
  <c r="O35" i="295"/>
  <c r="S35" i="295" s="1"/>
  <c r="M35" i="295"/>
  <c r="N35" i="295" s="1"/>
  <c r="V245" i="4"/>
  <c r="P245" i="4"/>
  <c r="T245" i="4" s="1"/>
  <c r="M88" i="4"/>
  <c r="N88" i="4" s="1"/>
  <c r="O88" i="4"/>
  <c r="S88" i="4" s="1"/>
  <c r="U88" i="4"/>
  <c r="O518" i="4"/>
  <c r="S518" i="4" s="1"/>
  <c r="M518" i="4"/>
  <c r="N518" i="4" s="1"/>
  <c r="U518" i="4"/>
  <c r="O703" i="4"/>
  <c r="S703" i="4" s="1"/>
  <c r="M703" i="4"/>
  <c r="N703" i="4" s="1"/>
  <c r="U703" i="4"/>
  <c r="O15" i="349"/>
  <c r="S15" i="349" s="1"/>
  <c r="M15" i="349"/>
  <c r="N15" i="349" s="1"/>
  <c r="U15" i="349"/>
  <c r="O97" i="351"/>
  <c r="S97" i="351" s="1"/>
  <c r="M97" i="351"/>
  <c r="N97" i="351" s="1"/>
  <c r="U97" i="351"/>
  <c r="M216" i="351"/>
  <c r="N216" i="351" s="1"/>
  <c r="O216" i="351"/>
  <c r="S216" i="351" s="1"/>
  <c r="U216" i="351"/>
  <c r="O333" i="351"/>
  <c r="S333" i="351" s="1"/>
  <c r="M333" i="351"/>
  <c r="N333" i="351" s="1"/>
  <c r="U333" i="351"/>
  <c r="U409" i="99"/>
  <c r="O409" i="99"/>
  <c r="S409" i="99" s="1"/>
  <c r="M409" i="99"/>
  <c r="N409" i="99" s="1"/>
  <c r="M449" i="99"/>
  <c r="N449" i="99" s="1"/>
  <c r="U449" i="99"/>
  <c r="O449" i="99"/>
  <c r="S449" i="99" s="1"/>
  <c r="U162" i="101"/>
  <c r="O162" i="101"/>
  <c r="S162" i="101" s="1"/>
  <c r="M162" i="101"/>
  <c r="N162" i="101" s="1"/>
  <c r="O160" i="101"/>
  <c r="S160" i="101" s="1"/>
  <c r="M160" i="101"/>
  <c r="N160" i="101" s="1"/>
  <c r="U160" i="101"/>
  <c r="O108" i="101"/>
  <c r="S108" i="101" s="1"/>
  <c r="M108" i="101"/>
  <c r="N108" i="101" s="1"/>
  <c r="U108" i="101"/>
  <c r="U152" i="101"/>
  <c r="O152" i="101"/>
  <c r="S152" i="101" s="1"/>
  <c r="M152" i="101"/>
  <c r="N152" i="101" s="1"/>
  <c r="M18" i="296"/>
  <c r="N18" i="296" s="1"/>
  <c r="U18" i="296"/>
  <c r="O18" i="296"/>
  <c r="S18" i="296" s="1"/>
  <c r="V11" i="341"/>
  <c r="P11" i="341"/>
  <c r="P87" i="349"/>
  <c r="T87" i="349" s="1"/>
  <c r="V87" i="349"/>
  <c r="V12" i="352"/>
  <c r="P12" i="352"/>
  <c r="T12" i="352" s="1"/>
  <c r="P385" i="99"/>
  <c r="T385" i="99" s="1"/>
  <c r="V385" i="99"/>
  <c r="V370" i="99"/>
  <c r="P370" i="99"/>
  <c r="T370" i="99" s="1"/>
  <c r="V14" i="142"/>
  <c r="P14" i="142"/>
  <c r="T14" i="142" s="1"/>
  <c r="M19" i="358"/>
  <c r="N19" i="358" s="1"/>
  <c r="O19" i="358"/>
  <c r="S19" i="358" s="1"/>
  <c r="O93" i="4"/>
  <c r="S93" i="4" s="1"/>
  <c r="M93" i="4"/>
  <c r="N93" i="4" s="1"/>
  <c r="U89" i="282"/>
  <c r="O89" i="282"/>
  <c r="S89" i="282" s="1"/>
  <c r="M89" i="282"/>
  <c r="N89" i="282" s="1"/>
  <c r="O304" i="351"/>
  <c r="S304" i="351" s="1"/>
  <c r="M304" i="351"/>
  <c r="N304" i="351" s="1"/>
  <c r="U304" i="351"/>
  <c r="O265" i="351"/>
  <c r="S265" i="351" s="1"/>
  <c r="M265" i="351"/>
  <c r="N265" i="351" s="1"/>
  <c r="U265" i="351"/>
  <c r="U470" i="99"/>
  <c r="O470" i="99"/>
  <c r="S470" i="99" s="1"/>
  <c r="M470" i="99"/>
  <c r="N470" i="99" s="1"/>
  <c r="U53" i="357"/>
  <c r="O53" i="357"/>
  <c r="S53" i="357" s="1"/>
  <c r="M53" i="357"/>
  <c r="N53" i="357" s="1"/>
  <c r="H12" i="311"/>
  <c r="H29" i="311" s="1"/>
  <c r="C5" i="311"/>
  <c r="P191" i="351"/>
  <c r="T191" i="351" s="1"/>
  <c r="V191" i="351"/>
  <c r="M50" i="295"/>
  <c r="N50" i="295" s="1"/>
  <c r="U50" i="295"/>
  <c r="O50" i="295"/>
  <c r="S50" i="295" s="1"/>
  <c r="V185" i="351"/>
  <c r="P185" i="351"/>
  <c r="T185" i="351" s="1"/>
  <c r="V31" i="253"/>
  <c r="P31" i="253"/>
  <c r="T31" i="253" s="1"/>
  <c r="P26" i="253"/>
  <c r="T26" i="253" s="1"/>
  <c r="V26" i="253"/>
  <c r="P74" i="253"/>
  <c r="T74" i="253" s="1"/>
  <c r="V74" i="253"/>
  <c r="V150" i="253"/>
  <c r="P150" i="253"/>
  <c r="T150" i="253" s="1"/>
  <c r="V153" i="253"/>
  <c r="P153" i="253"/>
  <c r="T153" i="253" s="1"/>
  <c r="V172" i="107"/>
  <c r="P172" i="107"/>
  <c r="T172" i="107" s="1"/>
  <c r="V75" i="349"/>
  <c r="P75" i="349"/>
  <c r="T75" i="349" s="1"/>
  <c r="P37" i="351"/>
  <c r="T37" i="351" s="1"/>
  <c r="V37" i="351"/>
  <c r="V47" i="349"/>
  <c r="P47" i="349"/>
  <c r="T47" i="349" s="1"/>
  <c r="P163" i="351"/>
  <c r="T163" i="351" s="1"/>
  <c r="V163" i="351"/>
  <c r="V172" i="351"/>
  <c r="P172" i="351"/>
  <c r="T172" i="351" s="1"/>
  <c r="P237" i="351"/>
  <c r="T237" i="351" s="1"/>
  <c r="V237" i="351"/>
  <c r="P15" i="352"/>
  <c r="T15" i="352" s="1"/>
  <c r="V15" i="352"/>
  <c r="P358" i="99"/>
  <c r="T358" i="99" s="1"/>
  <c r="V358" i="99"/>
  <c r="V455" i="99"/>
  <c r="P455" i="99"/>
  <c r="T455" i="99" s="1"/>
  <c r="V440" i="99"/>
  <c r="P440" i="99"/>
  <c r="T440" i="99" s="1"/>
  <c r="V48" i="357"/>
  <c r="P48" i="357"/>
  <c r="T48" i="357" s="1"/>
  <c r="V318" i="103"/>
  <c r="P318" i="103"/>
  <c r="T318" i="103" s="1"/>
  <c r="V50" i="142"/>
  <c r="P50" i="142"/>
  <c r="T50" i="142" s="1"/>
  <c r="V90" i="295"/>
  <c r="P90" i="295"/>
  <c r="T90" i="295" s="1"/>
  <c r="O77" i="282"/>
  <c r="S77" i="282" s="1"/>
  <c r="M77" i="282"/>
  <c r="N77" i="282" s="1"/>
  <c r="U77" i="282"/>
  <c r="U10" i="142"/>
  <c r="O10" i="142"/>
  <c r="M10" i="142"/>
  <c r="U37" i="252"/>
  <c r="O37" i="252"/>
  <c r="S37" i="252" s="1"/>
  <c r="M37" i="252"/>
  <c r="N37" i="252" s="1"/>
  <c r="O26" i="253"/>
  <c r="S26" i="253" s="1"/>
  <c r="M26" i="253"/>
  <c r="N26" i="253" s="1"/>
  <c r="U26" i="253"/>
  <c r="O109" i="253"/>
  <c r="S109" i="253" s="1"/>
  <c r="M109" i="253"/>
  <c r="N109" i="253" s="1"/>
  <c r="U109" i="253"/>
  <c r="U20" i="252"/>
  <c r="O20" i="252"/>
  <c r="S20" i="252" s="1"/>
  <c r="M20" i="252"/>
  <c r="N20" i="252" s="1"/>
  <c r="O258" i="253"/>
  <c r="S258" i="253" s="1"/>
  <c r="M258" i="253"/>
  <c r="N258" i="253" s="1"/>
  <c r="U258" i="253"/>
  <c r="U19" i="107"/>
  <c r="O19" i="107"/>
  <c r="S19" i="107" s="1"/>
  <c r="M19" i="107"/>
  <c r="N19" i="107" s="1"/>
  <c r="O196" i="107"/>
  <c r="S196" i="107" s="1"/>
  <c r="M196" i="107"/>
  <c r="N196" i="107" s="1"/>
  <c r="U196" i="107"/>
  <c r="U74" i="349"/>
  <c r="O74" i="349"/>
  <c r="S74" i="349" s="1"/>
  <c r="M74" i="349"/>
  <c r="N74" i="349" s="1"/>
  <c r="O35" i="351"/>
  <c r="S35" i="351" s="1"/>
  <c r="M35" i="351"/>
  <c r="N35" i="351" s="1"/>
  <c r="U35" i="351"/>
  <c r="O190" i="351"/>
  <c r="S190" i="351" s="1"/>
  <c r="U190" i="351"/>
  <c r="M190" i="351"/>
  <c r="N190" i="351" s="1"/>
  <c r="M174" i="351"/>
  <c r="N174" i="351" s="1"/>
  <c r="U174" i="351"/>
  <c r="O174" i="351"/>
  <c r="S174" i="351" s="1"/>
  <c r="U307" i="351"/>
  <c r="O307" i="351"/>
  <c r="S307" i="351" s="1"/>
  <c r="M307" i="351"/>
  <c r="N307" i="351" s="1"/>
  <c r="O90" i="99"/>
  <c r="S90" i="99" s="1"/>
  <c r="M90" i="99"/>
  <c r="N90" i="99" s="1"/>
  <c r="U90" i="99"/>
  <c r="O243" i="351"/>
  <c r="S243" i="351" s="1"/>
  <c r="U243" i="351"/>
  <c r="M243" i="351"/>
  <c r="N243" i="351" s="1"/>
  <c r="U448" i="99"/>
  <c r="O448" i="99"/>
  <c r="S448" i="99" s="1"/>
  <c r="M448" i="99"/>
  <c r="N448" i="99" s="1"/>
  <c r="O451" i="99"/>
  <c r="S451" i="99" s="1"/>
  <c r="M451" i="99"/>
  <c r="N451" i="99" s="1"/>
  <c r="U451" i="99"/>
  <c r="U38" i="357"/>
  <c r="M38" i="357"/>
  <c r="N38" i="357" s="1"/>
  <c r="O38" i="357"/>
  <c r="S38" i="357" s="1"/>
  <c r="U330" i="103"/>
  <c r="M330" i="103"/>
  <c r="N330" i="103" s="1"/>
  <c r="O330" i="103"/>
  <c r="S330" i="103" s="1"/>
  <c r="M59" i="142"/>
  <c r="N59" i="142" s="1"/>
  <c r="O59" i="142"/>
  <c r="S59" i="142" s="1"/>
  <c r="U59" i="142"/>
  <c r="U127" i="295"/>
  <c r="O127" i="295"/>
  <c r="S127" i="295" s="1"/>
  <c r="M127" i="295"/>
  <c r="N127" i="295" s="1"/>
  <c r="P374" i="4"/>
  <c r="T374" i="4" s="1"/>
  <c r="V736" i="4"/>
  <c r="P736" i="4"/>
  <c r="T736" i="4" s="1"/>
  <c r="P131" i="282"/>
  <c r="T131" i="282" s="1"/>
  <c r="V131" i="282"/>
  <c r="V78" i="349"/>
  <c r="P78" i="349"/>
  <c r="T78" i="349" s="1"/>
  <c r="V197" i="351"/>
  <c r="P197" i="351"/>
  <c r="T197" i="351" s="1"/>
  <c r="V428" i="99"/>
  <c r="P428" i="99"/>
  <c r="T428" i="99" s="1"/>
  <c r="V133" i="101"/>
  <c r="P133" i="101"/>
  <c r="T133" i="101" s="1"/>
  <c r="O537" i="4"/>
  <c r="S537" i="4" s="1"/>
  <c r="M537" i="4"/>
  <c r="N537" i="4" s="1"/>
  <c r="O14" i="4"/>
  <c r="S14" i="4" s="1"/>
  <c r="M14" i="4"/>
  <c r="N14" i="4" s="1"/>
  <c r="V103" i="282"/>
  <c r="P103" i="282"/>
  <c r="T103" i="282" s="1"/>
  <c r="P130" i="282"/>
  <c r="T130" i="282" s="1"/>
  <c r="V130" i="282"/>
  <c r="V73" i="282"/>
  <c r="P73" i="282"/>
  <c r="T73" i="282" s="1"/>
  <c r="V19" i="297"/>
  <c r="P19" i="297"/>
  <c r="T18" i="297" s="1"/>
  <c r="M784" i="4"/>
  <c r="N784" i="4" s="1"/>
  <c r="U784" i="4"/>
  <c r="O784" i="4"/>
  <c r="S784" i="4" s="1"/>
  <c r="O128" i="282"/>
  <c r="S128" i="282" s="1"/>
  <c r="M128" i="282"/>
  <c r="N128" i="282" s="1"/>
  <c r="U128" i="282"/>
  <c r="U59" i="349"/>
  <c r="O59" i="349"/>
  <c r="S59" i="349" s="1"/>
  <c r="M59" i="349"/>
  <c r="N59" i="349" s="1"/>
  <c r="U258" i="351"/>
  <c r="M258" i="351"/>
  <c r="N258" i="351" s="1"/>
  <c r="O258" i="351"/>
  <c r="S258" i="351" s="1"/>
  <c r="O395" i="99"/>
  <c r="S395" i="99" s="1"/>
  <c r="M395" i="99"/>
  <c r="N395" i="99" s="1"/>
  <c r="U395" i="99"/>
  <c r="M13" i="142"/>
  <c r="N13" i="142" s="1"/>
  <c r="U13" i="142"/>
  <c r="O13" i="142"/>
  <c r="S13" i="142" s="1"/>
  <c r="V16" i="347"/>
  <c r="P16" i="347"/>
  <c r="T16" i="347" s="1"/>
  <c r="U99" i="282"/>
  <c r="O99" i="282"/>
  <c r="S99" i="282" s="1"/>
  <c r="M99" i="282"/>
  <c r="N99" i="282" s="1"/>
  <c r="O92" i="282"/>
  <c r="S92" i="282" s="1"/>
  <c r="M92" i="282"/>
  <c r="N92" i="282" s="1"/>
  <c r="U92" i="282"/>
  <c r="U120" i="282"/>
  <c r="M120" i="282"/>
  <c r="N120" i="282" s="1"/>
  <c r="O120" i="282"/>
  <c r="S120" i="282" s="1"/>
  <c r="V139" i="101"/>
  <c r="P139" i="101"/>
  <c r="T139" i="101" s="1"/>
  <c r="P381" i="4"/>
  <c r="T381" i="4" s="1"/>
  <c r="V381" i="4"/>
  <c r="U71" i="101"/>
  <c r="O71" i="101"/>
  <c r="S71" i="101" s="1"/>
  <c r="M71" i="101"/>
  <c r="N71" i="101" s="1"/>
  <c r="V599" i="4"/>
  <c r="P599" i="4"/>
  <c r="T599" i="4" s="1"/>
  <c r="P286" i="351"/>
  <c r="T286" i="351" s="1"/>
  <c r="V286" i="351"/>
  <c r="M245" i="4"/>
  <c r="N245" i="4" s="1"/>
  <c r="O245" i="4"/>
  <c r="S245" i="4" s="1"/>
  <c r="V50" i="253"/>
  <c r="P50" i="253"/>
  <c r="T50" i="253" s="1"/>
  <c r="V221" i="351"/>
  <c r="P221" i="351"/>
  <c r="T221" i="351" s="1"/>
  <c r="V43" i="357"/>
  <c r="P43" i="357"/>
  <c r="T43" i="357" s="1"/>
  <c r="U86" i="107"/>
  <c r="O86" i="107"/>
  <c r="S86" i="107" s="1"/>
  <c r="M86" i="107"/>
  <c r="N86" i="107" s="1"/>
  <c r="U366" i="351"/>
  <c r="O366" i="351"/>
  <c r="S366" i="351" s="1"/>
  <c r="M366" i="351"/>
  <c r="N366" i="351" s="1"/>
  <c r="U112" i="295"/>
  <c r="O112" i="295"/>
  <c r="S112" i="295" s="1"/>
  <c r="M112" i="295"/>
  <c r="N112" i="295" s="1"/>
  <c r="V109" i="282"/>
  <c r="P109" i="282"/>
  <c r="T109" i="282" s="1"/>
  <c r="V92" i="282"/>
  <c r="P92" i="282"/>
  <c r="T92" i="282" s="1"/>
  <c r="U116" i="282"/>
  <c r="O116" i="282"/>
  <c r="S116" i="282" s="1"/>
  <c r="M116" i="282"/>
  <c r="N116" i="282" s="1"/>
  <c r="U136" i="282"/>
  <c r="O136" i="282"/>
  <c r="S136" i="282" s="1"/>
  <c r="M136" i="282"/>
  <c r="N136" i="282" s="1"/>
  <c r="V68" i="101"/>
  <c r="P68" i="101"/>
  <c r="T68" i="101" s="1"/>
  <c r="V683" i="4"/>
  <c r="P683" i="4"/>
  <c r="T683" i="4" s="1"/>
  <c r="V21" i="295"/>
  <c r="P21" i="295"/>
  <c r="T21" i="295" s="1"/>
  <c r="V13" i="341"/>
  <c r="P13" i="341"/>
  <c r="T13" i="341" s="1"/>
  <c r="V31" i="357"/>
  <c r="P31" i="357"/>
  <c r="T31" i="357" s="1"/>
  <c r="U747" i="4"/>
  <c r="M747" i="4"/>
  <c r="N747" i="4" s="1"/>
  <c r="O747" i="4"/>
  <c r="S747" i="4" s="1"/>
  <c r="O377" i="99"/>
  <c r="S377" i="99" s="1"/>
  <c r="M377" i="99"/>
  <c r="N377" i="99" s="1"/>
  <c r="U377" i="99"/>
  <c r="H12" i="329"/>
  <c r="H28" i="329" s="1"/>
  <c r="C5" i="329"/>
  <c r="P24" i="352"/>
  <c r="T24" i="352" s="1"/>
  <c r="V24" i="352"/>
  <c r="V26" i="142"/>
  <c r="P26" i="142"/>
  <c r="T26" i="142" s="1"/>
  <c r="O452" i="99"/>
  <c r="S452" i="99" s="1"/>
  <c r="M452" i="99"/>
  <c r="N452" i="99" s="1"/>
  <c r="U452" i="99"/>
  <c r="V17" i="348"/>
  <c r="P17" i="348"/>
  <c r="T17" i="348" s="1"/>
  <c r="P51" i="142"/>
  <c r="T51" i="142" s="1"/>
  <c r="V51" i="142"/>
  <c r="U44" i="101"/>
  <c r="O44" i="101"/>
  <c r="S44" i="101" s="1"/>
  <c r="M44" i="101"/>
  <c r="N44" i="101" s="1"/>
  <c r="U17" i="282"/>
  <c r="M17" i="282"/>
  <c r="N17" i="282" s="1"/>
  <c r="O17" i="282"/>
  <c r="S17" i="282" s="1"/>
  <c r="U277" i="351"/>
  <c r="O277" i="351"/>
  <c r="S277" i="351" s="1"/>
  <c r="M277" i="351"/>
  <c r="N277" i="351" s="1"/>
  <c r="U37" i="295"/>
  <c r="O37" i="295"/>
  <c r="S37" i="295" s="1"/>
  <c r="M37" i="295"/>
  <c r="N37" i="295" s="1"/>
  <c r="V681" i="4"/>
  <c r="P681" i="4"/>
  <c r="T681" i="4" s="1"/>
  <c r="V55" i="351"/>
  <c r="P55" i="351"/>
  <c r="T55" i="351" s="1"/>
  <c r="P392" i="99"/>
  <c r="T392" i="99" s="1"/>
  <c r="V392" i="99"/>
  <c r="V228" i="103"/>
  <c r="P228" i="103"/>
  <c r="T228" i="103" s="1"/>
  <c r="P46" i="295"/>
  <c r="T46" i="295" s="1"/>
  <c r="V46" i="295"/>
  <c r="P693" i="4"/>
  <c r="T693" i="4" s="1"/>
  <c r="V693" i="4"/>
  <c r="V24" i="341"/>
  <c r="P24" i="341"/>
  <c r="T24" i="341" s="1"/>
  <c r="V45" i="349"/>
  <c r="P45" i="349"/>
  <c r="T45" i="349" s="1"/>
  <c r="V225" i="351"/>
  <c r="P225" i="351"/>
  <c r="T225" i="351" s="1"/>
  <c r="V173" i="351"/>
  <c r="P173" i="351"/>
  <c r="T173" i="351" s="1"/>
  <c r="P249" i="351"/>
  <c r="T249" i="351" s="1"/>
  <c r="V249" i="351"/>
  <c r="V429" i="99"/>
  <c r="P429" i="99"/>
  <c r="T429" i="99" s="1"/>
  <c r="V418" i="99"/>
  <c r="P418" i="99"/>
  <c r="T418" i="99" s="1"/>
  <c r="V116" i="101"/>
  <c r="P116" i="101"/>
  <c r="T116" i="101" s="1"/>
  <c r="P80" i="101"/>
  <c r="T80" i="101" s="1"/>
  <c r="V80" i="101"/>
  <c r="P93" i="101"/>
  <c r="T93" i="101" s="1"/>
  <c r="V93" i="101"/>
  <c r="V155" i="101"/>
  <c r="P155" i="101"/>
  <c r="T155" i="101" s="1"/>
  <c r="P47" i="295"/>
  <c r="T47" i="295" s="1"/>
  <c r="V47" i="295"/>
  <c r="U674" i="4"/>
  <c r="O674" i="4"/>
  <c r="S674" i="4" s="1"/>
  <c r="M674" i="4"/>
  <c r="N674" i="4" s="1"/>
  <c r="O390" i="99"/>
  <c r="S390" i="99" s="1"/>
  <c r="M390" i="99"/>
  <c r="N390" i="99" s="1"/>
  <c r="U390" i="99"/>
  <c r="U48" i="295"/>
  <c r="O48" i="295"/>
  <c r="S48" i="295" s="1"/>
  <c r="M48" i="295"/>
  <c r="N48" i="295" s="1"/>
  <c r="V244" i="4"/>
  <c r="P244" i="4"/>
  <c r="T244" i="4" s="1"/>
  <c r="U183" i="4"/>
  <c r="O183" i="4"/>
  <c r="S183" i="4" s="1"/>
  <c r="M183" i="4"/>
  <c r="N183" i="4" s="1"/>
  <c r="O699" i="4"/>
  <c r="S699" i="4" s="1"/>
  <c r="M699" i="4"/>
  <c r="N699" i="4" s="1"/>
  <c r="U699" i="4"/>
  <c r="O17" i="341"/>
  <c r="S17" i="341" s="1"/>
  <c r="M17" i="341"/>
  <c r="N17" i="341" s="1"/>
  <c r="U17" i="341"/>
  <c r="O34" i="349"/>
  <c r="S34" i="349" s="1"/>
  <c r="M34" i="349"/>
  <c r="N34" i="349" s="1"/>
  <c r="U34" i="349"/>
  <c r="U256" i="351"/>
  <c r="O256" i="351"/>
  <c r="S256" i="351" s="1"/>
  <c r="M256" i="351"/>
  <c r="N256" i="351" s="1"/>
  <c r="M173" i="351"/>
  <c r="N173" i="351" s="1"/>
  <c r="U173" i="351"/>
  <c r="O173" i="351"/>
  <c r="S173" i="351" s="1"/>
  <c r="U214" i="351"/>
  <c r="O214" i="351"/>
  <c r="S214" i="351" s="1"/>
  <c r="M214" i="351"/>
  <c r="N214" i="351" s="1"/>
  <c r="U454" i="99"/>
  <c r="O454" i="99"/>
  <c r="S454" i="99" s="1"/>
  <c r="M454" i="99"/>
  <c r="N454" i="99" s="1"/>
  <c r="U414" i="99"/>
  <c r="O414" i="99"/>
  <c r="S414" i="99" s="1"/>
  <c r="M414" i="99"/>
  <c r="N414" i="99" s="1"/>
  <c r="U146" i="101"/>
  <c r="O146" i="101"/>
  <c r="S146" i="101" s="1"/>
  <c r="M146" i="101"/>
  <c r="N146" i="101" s="1"/>
  <c r="O176" i="101"/>
  <c r="S176" i="101" s="1"/>
  <c r="M176" i="101"/>
  <c r="N176" i="101" s="1"/>
  <c r="U176" i="101"/>
  <c r="O125" i="101"/>
  <c r="S125" i="101" s="1"/>
  <c r="M125" i="101"/>
  <c r="N125" i="101" s="1"/>
  <c r="U125" i="101"/>
  <c r="U135" i="101"/>
  <c r="M135" i="101"/>
  <c r="N135" i="101" s="1"/>
  <c r="O135" i="101"/>
  <c r="S135" i="101" s="1"/>
  <c r="O15" i="296"/>
  <c r="S15" i="296" s="1"/>
  <c r="U15" i="296"/>
  <c r="M15" i="296"/>
  <c r="V70" i="282"/>
  <c r="P70" i="282"/>
  <c r="T70" i="282" s="1"/>
  <c r="P85" i="349"/>
  <c r="T85" i="349" s="1"/>
  <c r="V85" i="349"/>
  <c r="V19" i="352"/>
  <c r="P19" i="352"/>
  <c r="T19" i="352" s="1"/>
  <c r="V431" i="99"/>
  <c r="P431" i="99"/>
  <c r="T431" i="99" s="1"/>
  <c r="V387" i="99"/>
  <c r="P387" i="99"/>
  <c r="T387" i="99" s="1"/>
  <c r="P12" i="142"/>
  <c r="T12" i="142" s="1"/>
  <c r="V12" i="142"/>
  <c r="O63" i="363"/>
  <c r="S63" i="363" s="1"/>
  <c r="M63" i="363"/>
  <c r="N63" i="363" s="1"/>
  <c r="O15" i="350"/>
  <c r="S15" i="350" s="1"/>
  <c r="M15" i="350"/>
  <c r="N15" i="350" s="1"/>
  <c r="O148" i="253"/>
  <c r="S148" i="253" s="1"/>
  <c r="U148" i="253"/>
  <c r="M148" i="253"/>
  <c r="N148" i="253" s="1"/>
  <c r="U70" i="282"/>
  <c r="M70" i="282"/>
  <c r="N70" i="282" s="1"/>
  <c r="O70" i="282"/>
  <c r="S70" i="282" s="1"/>
  <c r="O81" i="351"/>
  <c r="S81" i="351" s="1"/>
  <c r="M81" i="351"/>
  <c r="N81" i="351" s="1"/>
  <c r="U81" i="351"/>
  <c r="O264" i="351"/>
  <c r="S264" i="351" s="1"/>
  <c r="M264" i="351"/>
  <c r="N264" i="351" s="1"/>
  <c r="U264" i="351"/>
  <c r="U425" i="99"/>
  <c r="O425" i="99"/>
  <c r="S425" i="99" s="1"/>
  <c r="M425" i="99"/>
  <c r="N425" i="99" s="1"/>
  <c r="U54" i="357"/>
  <c r="M54" i="357"/>
  <c r="N54" i="357" s="1"/>
  <c r="O54" i="357"/>
  <c r="S54" i="357" s="1"/>
  <c r="V278" i="351"/>
  <c r="P278" i="351"/>
  <c r="T278" i="351" s="1"/>
  <c r="C5" i="57"/>
  <c r="H12" i="57"/>
  <c r="H24" i="57" s="1"/>
  <c r="V35" i="252"/>
  <c r="P35" i="252"/>
  <c r="T35" i="252" s="1"/>
  <c r="U57" i="295"/>
  <c r="O57" i="295"/>
  <c r="S57" i="295" s="1"/>
  <c r="M57" i="295"/>
  <c r="N57" i="295" s="1"/>
  <c r="V273" i="351"/>
  <c r="P273" i="351"/>
  <c r="T273" i="351" s="1"/>
  <c r="V47" i="253"/>
  <c r="P47" i="253"/>
  <c r="T47" i="253" s="1"/>
  <c r="P61" i="253"/>
  <c r="T61" i="253" s="1"/>
  <c r="V61" i="253"/>
  <c r="P109" i="253"/>
  <c r="T109" i="253" s="1"/>
  <c r="V109" i="253"/>
  <c r="V268" i="253"/>
  <c r="P268" i="253"/>
  <c r="T268" i="253" s="1"/>
  <c r="V152" i="253"/>
  <c r="P152" i="253"/>
  <c r="T152" i="253" s="1"/>
  <c r="V188" i="107"/>
  <c r="P188" i="107"/>
  <c r="T188" i="107" s="1"/>
  <c r="V28" i="349"/>
  <c r="P28" i="349"/>
  <c r="T28" i="349" s="1"/>
  <c r="P36" i="349"/>
  <c r="T36" i="349" s="1"/>
  <c r="V36" i="349"/>
  <c r="V81" i="349"/>
  <c r="P81" i="349"/>
  <c r="T81" i="349" s="1"/>
  <c r="V217" i="351"/>
  <c r="P217" i="351"/>
  <c r="T217" i="351" s="1"/>
  <c r="V13" i="352"/>
  <c r="P13" i="352"/>
  <c r="T13" i="352" s="1"/>
  <c r="P288" i="351"/>
  <c r="T288" i="351" s="1"/>
  <c r="V288" i="351"/>
  <c r="V247" i="351"/>
  <c r="P247" i="351"/>
  <c r="T247" i="351" s="1"/>
  <c r="V398" i="99"/>
  <c r="P398" i="99"/>
  <c r="T398" i="99" s="1"/>
  <c r="V410" i="99"/>
  <c r="P410" i="99"/>
  <c r="T410" i="99" s="1"/>
  <c r="V448" i="99"/>
  <c r="P448" i="99"/>
  <c r="T448" i="99" s="1"/>
  <c r="V15" i="362"/>
  <c r="P15" i="362"/>
  <c r="T15" i="362" s="1"/>
  <c r="P330" i="103"/>
  <c r="T330" i="103" s="1"/>
  <c r="V330" i="103"/>
  <c r="V61" i="142"/>
  <c r="P61" i="142"/>
  <c r="T61" i="142" s="1"/>
  <c r="V126" i="295"/>
  <c r="P126" i="295"/>
  <c r="T126" i="295" s="1"/>
  <c r="O144" i="282"/>
  <c r="S144" i="282" s="1"/>
  <c r="M144" i="282"/>
  <c r="N144" i="282" s="1"/>
  <c r="U144" i="282"/>
  <c r="U15" i="253"/>
  <c r="O15" i="253"/>
  <c r="S15" i="253" s="1"/>
  <c r="M15" i="253"/>
  <c r="N15" i="253" s="1"/>
  <c r="O61" i="253"/>
  <c r="S61" i="253" s="1"/>
  <c r="M61" i="253"/>
  <c r="N61" i="253" s="1"/>
  <c r="U61" i="253"/>
  <c r="U262" i="253"/>
  <c r="O262" i="253"/>
  <c r="S262" i="253" s="1"/>
  <c r="M262" i="253"/>
  <c r="N262" i="253" s="1"/>
  <c r="U39" i="252"/>
  <c r="O39" i="252"/>
  <c r="S39" i="252" s="1"/>
  <c r="M39" i="252"/>
  <c r="N39" i="252" s="1"/>
  <c r="O155" i="253"/>
  <c r="S155" i="253" s="1"/>
  <c r="M155" i="253"/>
  <c r="N155" i="253" s="1"/>
  <c r="U155" i="253"/>
  <c r="U82" i="107"/>
  <c r="O82" i="107"/>
  <c r="S82" i="107" s="1"/>
  <c r="M82" i="107"/>
  <c r="N82" i="107" s="1"/>
  <c r="U73" i="349"/>
  <c r="O73" i="349"/>
  <c r="S73" i="349" s="1"/>
  <c r="M73" i="349"/>
  <c r="N73" i="349" s="1"/>
  <c r="O18" i="349"/>
  <c r="S18" i="349" s="1"/>
  <c r="M18" i="349"/>
  <c r="N18" i="349" s="1"/>
  <c r="U18" i="349"/>
  <c r="M31" i="349"/>
  <c r="N31" i="349" s="1"/>
  <c r="U31" i="349"/>
  <c r="O31" i="349"/>
  <c r="S31" i="349" s="1"/>
  <c r="O221" i="351"/>
  <c r="S221" i="351" s="1"/>
  <c r="M221" i="351"/>
  <c r="N221" i="351" s="1"/>
  <c r="U221" i="351"/>
  <c r="M192" i="351"/>
  <c r="N192" i="351" s="1"/>
  <c r="U192" i="351"/>
  <c r="O192" i="351"/>
  <c r="S192" i="351" s="1"/>
  <c r="U255" i="351"/>
  <c r="O255" i="351"/>
  <c r="S255" i="351" s="1"/>
  <c r="M255" i="351"/>
  <c r="N255" i="351" s="1"/>
  <c r="O15" i="352"/>
  <c r="S15" i="352" s="1"/>
  <c r="M15" i="352"/>
  <c r="N15" i="352" s="1"/>
  <c r="U15" i="352"/>
  <c r="U294" i="351"/>
  <c r="O294" i="351"/>
  <c r="S294" i="351" s="1"/>
  <c r="M294" i="351"/>
  <c r="N294" i="351" s="1"/>
  <c r="U358" i="99"/>
  <c r="O358" i="99"/>
  <c r="S358" i="99" s="1"/>
  <c r="M358" i="99"/>
  <c r="N358" i="99" s="1"/>
  <c r="M402" i="99"/>
  <c r="N402" i="99" s="1"/>
  <c r="U402" i="99"/>
  <c r="O402" i="99"/>
  <c r="S402" i="99" s="1"/>
  <c r="U34" i="357"/>
  <c r="O34" i="357"/>
  <c r="S34" i="357" s="1"/>
  <c r="M34" i="357"/>
  <c r="N34" i="357" s="1"/>
  <c r="O318" i="103"/>
  <c r="S318" i="103" s="1"/>
  <c r="M318" i="103"/>
  <c r="N318" i="103" s="1"/>
  <c r="U318" i="103"/>
  <c r="O56" i="142"/>
  <c r="S56" i="142" s="1"/>
  <c r="M56" i="142"/>
  <c r="N56" i="142" s="1"/>
  <c r="U56" i="142"/>
  <c r="U90" i="295"/>
  <c r="O90" i="295"/>
  <c r="S90" i="295" s="1"/>
  <c r="M90" i="295"/>
  <c r="N90" i="295" s="1"/>
  <c r="P385" i="4"/>
  <c r="T385" i="4" s="1"/>
  <c r="V784" i="4"/>
  <c r="P784" i="4"/>
  <c r="T784" i="4" s="1"/>
  <c r="P63" i="282"/>
  <c r="T63" i="282" s="1"/>
  <c r="V63" i="282"/>
  <c r="V59" i="349"/>
  <c r="P59" i="349"/>
  <c r="T59" i="349" s="1"/>
  <c r="V258" i="351"/>
  <c r="P258" i="351"/>
  <c r="T258" i="351" s="1"/>
  <c r="P395" i="99"/>
  <c r="T395" i="99" s="1"/>
  <c r="V395" i="99"/>
  <c r="P129" i="101"/>
  <c r="T129" i="101" s="1"/>
  <c r="V129" i="101"/>
  <c r="O534" i="4"/>
  <c r="S534" i="4" s="1"/>
  <c r="M534" i="4"/>
  <c r="N534" i="4" s="1"/>
  <c r="O13" i="4"/>
  <c r="S13" i="4" s="1"/>
  <c r="M13" i="4"/>
  <c r="N13" i="4" s="1"/>
  <c r="V119" i="282"/>
  <c r="P119" i="282"/>
  <c r="T119" i="282" s="1"/>
  <c r="P62" i="282"/>
  <c r="T62" i="282" s="1"/>
  <c r="V62" i="282"/>
  <c r="V90" i="282"/>
  <c r="P90" i="282"/>
  <c r="T90" i="282" s="1"/>
  <c r="V147" i="295"/>
  <c r="P147" i="295"/>
  <c r="T147" i="295" s="1"/>
  <c r="M783" i="4"/>
  <c r="N783" i="4" s="1"/>
  <c r="U783" i="4"/>
  <c r="O783" i="4"/>
  <c r="S783" i="4" s="1"/>
  <c r="O93" i="282"/>
  <c r="S93" i="282" s="1"/>
  <c r="M93" i="282"/>
  <c r="N93" i="282" s="1"/>
  <c r="U93" i="282"/>
  <c r="U58" i="349"/>
  <c r="O58" i="349"/>
  <c r="S58" i="349" s="1"/>
  <c r="M58" i="349"/>
  <c r="N58" i="349" s="1"/>
  <c r="O207" i="351"/>
  <c r="S207" i="351" s="1"/>
  <c r="U207" i="351"/>
  <c r="M207" i="351"/>
  <c r="N207" i="351" s="1"/>
  <c r="O394" i="99"/>
  <c r="S394" i="99" s="1"/>
  <c r="M394" i="99"/>
  <c r="N394" i="99" s="1"/>
  <c r="U394" i="99"/>
  <c r="U21" i="142"/>
  <c r="O21" i="142"/>
  <c r="S21" i="142" s="1"/>
  <c r="M21" i="142"/>
  <c r="N21" i="142" s="1"/>
  <c r="P195" i="101"/>
  <c r="T195" i="101" s="1"/>
  <c r="V195" i="101"/>
  <c r="O64" i="282"/>
  <c r="S64" i="282" s="1"/>
  <c r="M64" i="282"/>
  <c r="N64" i="282" s="1"/>
  <c r="U64" i="282"/>
  <c r="O126" i="282"/>
  <c r="S126" i="282" s="1"/>
  <c r="M126" i="282"/>
  <c r="N126" i="282" s="1"/>
  <c r="U126" i="282"/>
  <c r="U22" i="349"/>
  <c r="O22" i="349"/>
  <c r="S22" i="349" s="1"/>
  <c r="M22" i="349"/>
  <c r="N22" i="349" s="1"/>
  <c r="V204" i="101"/>
  <c r="P204" i="101"/>
  <c r="T204" i="101" s="1"/>
  <c r="V15" i="347"/>
  <c r="P15" i="347"/>
  <c r="T15" i="347" s="1"/>
  <c r="M14" i="252"/>
  <c r="N14" i="252" s="1"/>
  <c r="L20" i="367"/>
  <c r="F17" i="374"/>
  <c r="I16" i="374" s="1"/>
  <c r="F41" i="374"/>
  <c r="I40" i="374" s="1"/>
  <c r="I42" i="374" s="1"/>
  <c r="F35" i="374"/>
  <c r="I34" i="374" s="1"/>
  <c r="F29" i="374"/>
  <c r="I28" i="374" s="1"/>
  <c r="F23" i="374"/>
  <c r="I22" i="374" s="1"/>
  <c r="P691" i="4"/>
  <c r="T691" i="4" s="1"/>
  <c r="V691" i="4"/>
  <c r="P408" i="99"/>
  <c r="T408" i="99" s="1"/>
  <c r="V408" i="99"/>
  <c r="U17" i="4"/>
  <c r="O17" i="4"/>
  <c r="S17" i="4" s="1"/>
  <c r="M17" i="4"/>
  <c r="N17" i="4" s="1"/>
  <c r="O705" i="4"/>
  <c r="S705" i="4" s="1"/>
  <c r="M705" i="4"/>
  <c r="N705" i="4" s="1"/>
  <c r="U705" i="4"/>
  <c r="O77" i="101"/>
  <c r="S77" i="101" s="1"/>
  <c r="M77" i="101"/>
  <c r="N77" i="101" s="1"/>
  <c r="U77" i="101"/>
  <c r="V39" i="107"/>
  <c r="P39" i="107"/>
  <c r="T39" i="107" s="1"/>
  <c r="P14" i="4"/>
  <c r="T14" i="4" s="1"/>
  <c r="P235" i="351"/>
  <c r="T235" i="351" s="1"/>
  <c r="V235" i="351"/>
  <c r="O235" i="4"/>
  <c r="S235" i="4" s="1"/>
  <c r="M235" i="4"/>
  <c r="N235" i="4" s="1"/>
  <c r="U235" i="4"/>
  <c r="V799" i="4"/>
  <c r="P799" i="4"/>
  <c r="T799" i="4" s="1"/>
  <c r="P130" i="101"/>
  <c r="T130" i="101" s="1"/>
  <c r="V130" i="101"/>
  <c r="M349" i="351"/>
  <c r="N349" i="351" s="1"/>
  <c r="U349" i="351"/>
  <c r="O349" i="351"/>
  <c r="S349" i="351" s="1"/>
  <c r="O266" i="351"/>
  <c r="S266" i="351" s="1"/>
  <c r="M266" i="351"/>
  <c r="N266" i="351" s="1"/>
  <c r="U266" i="351"/>
  <c r="V400" i="4"/>
  <c r="P400" i="4"/>
  <c r="T400" i="4" s="1"/>
  <c r="M400" i="4"/>
  <c r="N400" i="4" s="1"/>
  <c r="U400" i="4"/>
  <c r="O400" i="4"/>
  <c r="S400" i="4" s="1"/>
  <c r="V700" i="4"/>
  <c r="P700" i="4"/>
  <c r="T700" i="4" s="1"/>
  <c r="V438" i="99"/>
  <c r="P438" i="99"/>
  <c r="T438" i="99" s="1"/>
  <c r="V677" i="4"/>
  <c r="P677" i="4"/>
  <c r="T677" i="4" s="1"/>
  <c r="P93" i="142"/>
  <c r="T93" i="142" s="1"/>
  <c r="V93" i="142"/>
  <c r="V280" i="351"/>
  <c r="P280" i="351"/>
  <c r="T280" i="351" s="1"/>
  <c r="V105" i="107"/>
  <c r="P105" i="107"/>
  <c r="T105" i="107" s="1"/>
  <c r="V378" i="99"/>
  <c r="P378" i="99"/>
  <c r="T378" i="99" s="1"/>
  <c r="V37" i="295"/>
  <c r="P37" i="295"/>
  <c r="T37" i="295" s="1"/>
  <c r="M43" i="101"/>
  <c r="N43" i="101" s="1"/>
  <c r="U43" i="101"/>
  <c r="O43" i="101"/>
  <c r="S43" i="101" s="1"/>
  <c r="C6" i="41"/>
  <c r="H11" i="41"/>
  <c r="H32" i="41" s="1"/>
  <c r="U105" i="107"/>
  <c r="O105" i="107"/>
  <c r="S105" i="107" s="1"/>
  <c r="M105" i="107"/>
  <c r="N105" i="107" s="1"/>
  <c r="O24" i="352"/>
  <c r="S24" i="352" s="1"/>
  <c r="M24" i="352"/>
  <c r="N24" i="352" s="1"/>
  <c r="U24" i="352"/>
  <c r="U36" i="295"/>
  <c r="O36" i="295"/>
  <c r="S36" i="295" s="1"/>
  <c r="M36" i="295"/>
  <c r="N36" i="295" s="1"/>
  <c r="P618" i="4"/>
  <c r="T618" i="4" s="1"/>
  <c r="V618" i="4"/>
  <c r="V196" i="351"/>
  <c r="P196" i="351"/>
  <c r="T196" i="351" s="1"/>
  <c r="V390" i="99"/>
  <c r="P390" i="99"/>
  <c r="T390" i="99" s="1"/>
  <c r="V251" i="103"/>
  <c r="P251" i="103"/>
  <c r="T251" i="103" s="1"/>
  <c r="P45" i="295"/>
  <c r="T45" i="295" s="1"/>
  <c r="V45" i="295"/>
  <c r="V187" i="4"/>
  <c r="P187" i="4"/>
  <c r="T187" i="4" s="1"/>
  <c r="P519" i="4"/>
  <c r="T519" i="4" s="1"/>
  <c r="V519" i="4"/>
  <c r="P23" i="341"/>
  <c r="T23" i="341" s="1"/>
  <c r="V23" i="341"/>
  <c r="V167" i="351"/>
  <c r="P167" i="351"/>
  <c r="T167" i="351" s="1"/>
  <c r="P97" i="351"/>
  <c r="T97" i="351" s="1"/>
  <c r="V97" i="351"/>
  <c r="V89" i="351"/>
  <c r="P89" i="351"/>
  <c r="T89" i="351" s="1"/>
  <c r="P334" i="351"/>
  <c r="T334" i="351" s="1"/>
  <c r="V334" i="351"/>
  <c r="V456" i="99"/>
  <c r="P456" i="99"/>
  <c r="T456" i="99" s="1"/>
  <c r="V401" i="99"/>
  <c r="P401" i="99"/>
  <c r="T401" i="99" s="1"/>
  <c r="V83" i="101"/>
  <c r="P83" i="101"/>
  <c r="T83" i="101" s="1"/>
  <c r="P145" i="101"/>
  <c r="T145" i="101" s="1"/>
  <c r="V145" i="101"/>
  <c r="P109" i="101"/>
  <c r="T109" i="101" s="1"/>
  <c r="V109" i="101"/>
  <c r="V105" i="101"/>
  <c r="P105" i="101"/>
  <c r="T105" i="101" s="1"/>
  <c r="V19" i="296"/>
  <c r="P19" i="296"/>
  <c r="T19" i="296" s="1"/>
  <c r="U679" i="4"/>
  <c r="O679" i="4"/>
  <c r="S679" i="4" s="1"/>
  <c r="M679" i="4"/>
  <c r="N679" i="4" s="1"/>
  <c r="U446" i="99"/>
  <c r="O446" i="99"/>
  <c r="S446" i="99" s="1"/>
  <c r="M446" i="99"/>
  <c r="N446" i="99" s="1"/>
  <c r="O46" i="295"/>
  <c r="S46" i="295" s="1"/>
  <c r="M46" i="295"/>
  <c r="N46" i="295" s="1"/>
  <c r="U46" i="295"/>
  <c r="V243" i="4"/>
  <c r="P243" i="4"/>
  <c r="T243" i="4" s="1"/>
  <c r="O198" i="4"/>
  <c r="S198" i="4" s="1"/>
  <c r="M198" i="4"/>
  <c r="N198" i="4" s="1"/>
  <c r="U198" i="4"/>
  <c r="W198" i="4" s="1"/>
  <c r="O517" i="4"/>
  <c r="S517" i="4" s="1"/>
  <c r="U517" i="4"/>
  <c r="M517" i="4"/>
  <c r="N517" i="4" s="1"/>
  <c r="O702" i="4"/>
  <c r="S702" i="4" s="1"/>
  <c r="M702" i="4"/>
  <c r="N702" i="4" s="1"/>
  <c r="U702" i="4"/>
  <c r="O26" i="351"/>
  <c r="S26" i="351" s="1"/>
  <c r="M26" i="351"/>
  <c r="N26" i="351" s="1"/>
  <c r="U26" i="351"/>
  <c r="U239" i="351"/>
  <c r="O239" i="351"/>
  <c r="S239" i="351" s="1"/>
  <c r="M239" i="351"/>
  <c r="N239" i="351" s="1"/>
  <c r="O248" i="351"/>
  <c r="S248" i="351" s="1"/>
  <c r="M248" i="351"/>
  <c r="N248" i="351" s="1"/>
  <c r="U248" i="351"/>
  <c r="M263" i="351"/>
  <c r="N263" i="351" s="1"/>
  <c r="U263" i="351"/>
  <c r="O263" i="351"/>
  <c r="S263" i="351" s="1"/>
  <c r="O408" i="99"/>
  <c r="S408" i="99" s="1"/>
  <c r="M408" i="99"/>
  <c r="N408" i="99" s="1"/>
  <c r="U408" i="99"/>
  <c r="U429" i="99"/>
  <c r="O429" i="99"/>
  <c r="S429" i="99" s="1"/>
  <c r="M429" i="99"/>
  <c r="N429" i="99" s="1"/>
  <c r="U81" i="101"/>
  <c r="O81" i="101"/>
  <c r="S81" i="101" s="1"/>
  <c r="M81" i="101"/>
  <c r="N81" i="101" s="1"/>
  <c r="O78" i="101"/>
  <c r="S78" i="101" s="1"/>
  <c r="M78" i="101"/>
  <c r="N78" i="101" s="1"/>
  <c r="U78" i="101"/>
  <c r="O141" i="101"/>
  <c r="S141" i="101" s="1"/>
  <c r="M141" i="101"/>
  <c r="N141" i="101" s="1"/>
  <c r="U141" i="101"/>
  <c r="U216" i="101"/>
  <c r="M216" i="101"/>
  <c r="N216" i="101" s="1"/>
  <c r="O216" i="101"/>
  <c r="S216" i="101" s="1"/>
  <c r="U88" i="295"/>
  <c r="O88" i="295"/>
  <c r="S88" i="295" s="1"/>
  <c r="M88" i="295"/>
  <c r="N88" i="295" s="1"/>
  <c r="V102" i="282"/>
  <c r="P102" i="282"/>
  <c r="T102" i="282" s="1"/>
  <c r="V13" i="349"/>
  <c r="P13" i="349"/>
  <c r="T13" i="349" s="1"/>
  <c r="P272" i="351"/>
  <c r="T272" i="351" s="1"/>
  <c r="V272" i="351"/>
  <c r="V383" i="99"/>
  <c r="P383" i="99"/>
  <c r="T383" i="99" s="1"/>
  <c r="V433" i="99"/>
  <c r="P433" i="99"/>
  <c r="T433" i="99" s="1"/>
  <c r="V24" i="142"/>
  <c r="P24" i="142"/>
  <c r="T24" i="142" s="1"/>
  <c r="M62" i="363"/>
  <c r="N62" i="363" s="1"/>
  <c r="O62" i="363"/>
  <c r="S62" i="363" s="1"/>
  <c r="U147" i="253"/>
  <c r="O147" i="253"/>
  <c r="S147" i="253" s="1"/>
  <c r="M147" i="253"/>
  <c r="N147" i="253" s="1"/>
  <c r="O16" i="349"/>
  <c r="S16" i="349" s="1"/>
  <c r="M16" i="349"/>
  <c r="N16" i="349" s="1"/>
  <c r="U16" i="349"/>
  <c r="M200" i="351"/>
  <c r="N200" i="351" s="1"/>
  <c r="O200" i="351"/>
  <c r="S200" i="351" s="1"/>
  <c r="U200" i="351"/>
  <c r="M229" i="351"/>
  <c r="N229" i="351" s="1"/>
  <c r="U229" i="351"/>
  <c r="O229" i="351"/>
  <c r="S229" i="351" s="1"/>
  <c r="U436" i="99"/>
  <c r="W436" i="99" s="1"/>
  <c r="O436" i="99"/>
  <c r="S436" i="99" s="1"/>
  <c r="M436" i="99"/>
  <c r="N436" i="99" s="1"/>
  <c r="O52" i="357"/>
  <c r="S52" i="357" s="1"/>
  <c r="M52" i="357"/>
  <c r="N52" i="357" s="1"/>
  <c r="U52" i="357"/>
  <c r="H11" i="56"/>
  <c r="H26" i="56" s="1"/>
  <c r="C6" i="56"/>
  <c r="C6" i="63"/>
  <c r="H11" i="63"/>
  <c r="H30" i="63" s="1"/>
  <c r="V276" i="351"/>
  <c r="P276" i="351"/>
  <c r="T276" i="351" s="1"/>
  <c r="C5" i="64"/>
  <c r="H12" i="64"/>
  <c r="H28" i="64" s="1"/>
  <c r="H12" i="321"/>
  <c r="H28" i="321" s="1"/>
  <c r="C5" i="321"/>
  <c r="O52" i="295"/>
  <c r="S52" i="295" s="1"/>
  <c r="U52" i="295"/>
  <c r="M52" i="295"/>
  <c r="N52" i="295" s="1"/>
  <c r="V184" i="351"/>
  <c r="P184" i="351"/>
  <c r="T184" i="351" s="1"/>
  <c r="V82" i="253"/>
  <c r="P82" i="253"/>
  <c r="T82" i="253" s="1"/>
  <c r="P77" i="253"/>
  <c r="T77" i="253" s="1"/>
  <c r="V77" i="253"/>
  <c r="V22" i="253"/>
  <c r="P22" i="253"/>
  <c r="T22" i="253" s="1"/>
  <c r="V197" i="253"/>
  <c r="P197" i="253"/>
  <c r="T197" i="253" s="1"/>
  <c r="V151" i="253"/>
  <c r="P151" i="253"/>
  <c r="T151" i="253" s="1"/>
  <c r="V57" i="349"/>
  <c r="P57" i="349"/>
  <c r="T57" i="349" s="1"/>
  <c r="V79" i="349"/>
  <c r="P79" i="349"/>
  <c r="T79" i="349" s="1"/>
  <c r="P12" i="351"/>
  <c r="T12" i="351" s="1"/>
  <c r="V12" i="351"/>
  <c r="V53" i="350"/>
  <c r="P53" i="350"/>
  <c r="T53" i="350" s="1"/>
  <c r="V260" i="351"/>
  <c r="P260" i="351"/>
  <c r="T260" i="351" s="1"/>
  <c r="V21" i="352"/>
  <c r="P21" i="352"/>
  <c r="T21" i="352" s="1"/>
  <c r="P219" i="351"/>
  <c r="T219" i="351" s="1"/>
  <c r="V219" i="351"/>
  <c r="V298" i="351"/>
  <c r="P298" i="351"/>
  <c r="T298" i="351" s="1"/>
  <c r="V357" i="99"/>
  <c r="P357" i="99"/>
  <c r="T357" i="99" s="1"/>
  <c r="P444" i="99"/>
  <c r="T444" i="99" s="1"/>
  <c r="V444" i="99"/>
  <c r="P34" i="357"/>
  <c r="T34" i="357" s="1"/>
  <c r="V34" i="357"/>
  <c r="V18" i="358"/>
  <c r="P18" i="358"/>
  <c r="T18" i="358" s="1"/>
  <c r="V345" i="103"/>
  <c r="P345" i="103"/>
  <c r="T345" i="103" s="1"/>
  <c r="V58" i="142"/>
  <c r="P58" i="142"/>
  <c r="T58" i="142" s="1"/>
  <c r="V20" i="297"/>
  <c r="P20" i="297"/>
  <c r="T19" i="297" s="1"/>
  <c r="M123" i="282"/>
  <c r="N123" i="282" s="1"/>
  <c r="U123" i="282"/>
  <c r="O123" i="282"/>
  <c r="S123" i="282" s="1"/>
  <c r="U31" i="253"/>
  <c r="O31" i="253"/>
  <c r="S31" i="253" s="1"/>
  <c r="M31" i="253"/>
  <c r="N31" i="253" s="1"/>
  <c r="O77" i="253"/>
  <c r="S77" i="253" s="1"/>
  <c r="M77" i="253"/>
  <c r="N77" i="253" s="1"/>
  <c r="U77" i="253"/>
  <c r="O22" i="253"/>
  <c r="S22" i="253" s="1"/>
  <c r="M22" i="253"/>
  <c r="N22" i="253" s="1"/>
  <c r="U22" i="253"/>
  <c r="U34" i="253"/>
  <c r="O34" i="253"/>
  <c r="S34" i="253" s="1"/>
  <c r="M34" i="253"/>
  <c r="N34" i="253" s="1"/>
  <c r="O154" i="253"/>
  <c r="S154" i="253" s="1"/>
  <c r="M154" i="253"/>
  <c r="N154" i="253" s="1"/>
  <c r="U154" i="253"/>
  <c r="U66" i="107"/>
  <c r="O66" i="107"/>
  <c r="S66" i="107" s="1"/>
  <c r="M66" i="107"/>
  <c r="N66" i="107" s="1"/>
  <c r="O162" i="107"/>
  <c r="S162" i="107" s="1"/>
  <c r="M162" i="107"/>
  <c r="N162" i="107" s="1"/>
  <c r="U162" i="107"/>
  <c r="O72" i="349"/>
  <c r="S72" i="349" s="1"/>
  <c r="M72" i="349"/>
  <c r="N72" i="349" s="1"/>
  <c r="U72" i="349"/>
  <c r="U165" i="351"/>
  <c r="O165" i="351"/>
  <c r="S165" i="351" s="1"/>
  <c r="M165" i="351"/>
  <c r="N165" i="351" s="1"/>
  <c r="U293" i="351"/>
  <c r="M293" i="351"/>
  <c r="N293" i="351" s="1"/>
  <c r="O293" i="351"/>
  <c r="S293" i="351" s="1"/>
  <c r="M157" i="351"/>
  <c r="N157" i="351" s="1"/>
  <c r="U157" i="351"/>
  <c r="O157" i="351"/>
  <c r="S157" i="351" s="1"/>
  <c r="U306" i="351"/>
  <c r="O306" i="351"/>
  <c r="S306" i="351" s="1"/>
  <c r="M306" i="351"/>
  <c r="N306" i="351" s="1"/>
  <c r="M247" i="351"/>
  <c r="N247" i="351" s="1"/>
  <c r="U247" i="351"/>
  <c r="O247" i="351"/>
  <c r="S247" i="351" s="1"/>
  <c r="U310" i="351"/>
  <c r="O310" i="351"/>
  <c r="S310" i="351" s="1"/>
  <c r="M310" i="351"/>
  <c r="N310" i="351" s="1"/>
  <c r="U412" i="99"/>
  <c r="O412" i="99"/>
  <c r="S412" i="99" s="1"/>
  <c r="M412" i="99"/>
  <c r="N412" i="99" s="1"/>
  <c r="U441" i="99"/>
  <c r="M441" i="99"/>
  <c r="N441" i="99" s="1"/>
  <c r="O441" i="99"/>
  <c r="S441" i="99" s="1"/>
  <c r="U8" i="359"/>
  <c r="O8" i="359"/>
  <c r="M8" i="359"/>
  <c r="O345" i="103"/>
  <c r="S345" i="103" s="1"/>
  <c r="M345" i="103"/>
  <c r="N345" i="103" s="1"/>
  <c r="U345" i="103"/>
  <c r="U23" i="295"/>
  <c r="O23" i="295"/>
  <c r="S23" i="295" s="1"/>
  <c r="M23" i="295"/>
  <c r="N23" i="295" s="1"/>
  <c r="U108" i="295"/>
  <c r="O108" i="295"/>
  <c r="S108" i="295" s="1"/>
  <c r="M108" i="295"/>
  <c r="N108" i="295" s="1"/>
  <c r="B6" i="340"/>
  <c r="D218" i="12" s="1"/>
  <c r="P382" i="4"/>
  <c r="T382" i="4" s="1"/>
  <c r="V783" i="4"/>
  <c r="P783" i="4"/>
  <c r="T783" i="4" s="1"/>
  <c r="P95" i="282"/>
  <c r="T95" i="282" s="1"/>
  <c r="V95" i="282"/>
  <c r="V77" i="349"/>
  <c r="P77" i="349"/>
  <c r="T77" i="349" s="1"/>
  <c r="V257" i="351"/>
  <c r="P257" i="351"/>
  <c r="T257" i="351" s="1"/>
  <c r="V394" i="99"/>
  <c r="P394" i="99"/>
  <c r="T394" i="99" s="1"/>
  <c r="P15" i="142"/>
  <c r="T15" i="142" s="1"/>
  <c r="V15" i="142"/>
  <c r="M318" i="99"/>
  <c r="N318" i="99" s="1"/>
  <c r="O318" i="99"/>
  <c r="S318" i="99" s="1"/>
  <c r="O12" i="4"/>
  <c r="S12" i="4" s="1"/>
  <c r="M12" i="4"/>
  <c r="N12" i="4" s="1"/>
  <c r="V136" i="282"/>
  <c r="P136" i="282"/>
  <c r="T136" i="282" s="1"/>
  <c r="P129" i="282"/>
  <c r="T129" i="282" s="1"/>
  <c r="V129" i="282"/>
  <c r="V140" i="282"/>
  <c r="P140" i="282"/>
  <c r="T140" i="282" s="1"/>
  <c r="U696" i="4"/>
  <c r="O696" i="4"/>
  <c r="S696" i="4" s="1"/>
  <c r="M696" i="4"/>
  <c r="N696" i="4" s="1"/>
  <c r="U65" i="282"/>
  <c r="O65" i="282"/>
  <c r="S65" i="282" s="1"/>
  <c r="M65" i="282"/>
  <c r="N65" i="282" s="1"/>
  <c r="O59" i="282"/>
  <c r="S59" i="282" s="1"/>
  <c r="M59" i="282"/>
  <c r="N59" i="282" s="1"/>
  <c r="U59" i="282"/>
  <c r="U56" i="349"/>
  <c r="O56" i="349"/>
  <c r="S56" i="349" s="1"/>
  <c r="M56" i="349"/>
  <c r="N56" i="349" s="1"/>
  <c r="O336" i="351"/>
  <c r="S336" i="351" s="1"/>
  <c r="M336" i="351"/>
  <c r="N336" i="351" s="1"/>
  <c r="U336" i="351"/>
  <c r="U426" i="99"/>
  <c r="O426" i="99"/>
  <c r="S426" i="99" s="1"/>
  <c r="M426" i="99"/>
  <c r="N426" i="99" s="1"/>
  <c r="O15" i="142"/>
  <c r="S15" i="142" s="1"/>
  <c r="M15" i="142"/>
  <c r="N15" i="142" s="1"/>
  <c r="U15" i="142"/>
  <c r="P206" i="101"/>
  <c r="T206" i="101" s="1"/>
  <c r="V206" i="101"/>
  <c r="O81" i="282"/>
  <c r="S81" i="282" s="1"/>
  <c r="M81" i="282"/>
  <c r="N81" i="282" s="1"/>
  <c r="U81" i="282"/>
  <c r="M58" i="282"/>
  <c r="N58" i="282" s="1"/>
  <c r="U58" i="282"/>
  <c r="O58" i="282"/>
  <c r="S58" i="282" s="1"/>
  <c r="U21" i="349"/>
  <c r="M21" i="349"/>
  <c r="N21" i="349" s="1"/>
  <c r="O21" i="349"/>
  <c r="S21" i="349" s="1"/>
  <c r="V14" i="347"/>
  <c r="P14" i="347"/>
  <c r="T14" i="347" s="1"/>
  <c r="V203" i="101"/>
  <c r="P203" i="101"/>
  <c r="T203" i="101" s="1"/>
  <c r="V41" i="101"/>
  <c r="P41" i="101"/>
  <c r="T41" i="101" s="1"/>
  <c r="S14" i="252"/>
  <c r="O287" i="351"/>
  <c r="S287" i="351" s="1"/>
  <c r="M287" i="351"/>
  <c r="N287" i="351" s="1"/>
  <c r="U287" i="351"/>
  <c r="V377" i="99"/>
  <c r="P377" i="99"/>
  <c r="T377" i="99" s="1"/>
  <c r="U386" i="99"/>
  <c r="O386" i="99"/>
  <c r="S386" i="99" s="1"/>
  <c r="M386" i="99"/>
  <c r="N386" i="99" s="1"/>
  <c r="V58" i="351"/>
  <c r="P58" i="351"/>
  <c r="T58" i="351" s="1"/>
  <c r="U189" i="351"/>
  <c r="O189" i="351"/>
  <c r="S189" i="351" s="1"/>
  <c r="M189" i="351"/>
  <c r="N189" i="351" s="1"/>
  <c r="O158" i="101"/>
  <c r="S158" i="101" s="1"/>
  <c r="M158" i="101"/>
  <c r="N158" i="101" s="1"/>
  <c r="U158" i="101"/>
  <c r="V148" i="253"/>
  <c r="P148" i="253"/>
  <c r="T148" i="253" s="1"/>
  <c r="V26" i="352"/>
  <c r="P26" i="352"/>
  <c r="T26" i="352" s="1"/>
  <c r="P225" i="101"/>
  <c r="T225" i="101" s="1"/>
  <c r="V225" i="101"/>
  <c r="P542" i="99"/>
  <c r="T542" i="99" s="1"/>
  <c r="V542" i="99"/>
  <c r="O208" i="101"/>
  <c r="S208" i="101" s="1"/>
  <c r="M208" i="101"/>
  <c r="N208" i="101" s="1"/>
  <c r="U208" i="101"/>
  <c r="O166" i="107"/>
  <c r="S166" i="107" s="1"/>
  <c r="M166" i="107"/>
  <c r="N166" i="107" s="1"/>
  <c r="U166" i="107"/>
  <c r="W166" i="107" s="1"/>
  <c r="M378" i="99"/>
  <c r="N378" i="99" s="1"/>
  <c r="U378" i="99"/>
  <c r="O378" i="99"/>
  <c r="S378" i="99" s="1"/>
  <c r="U49" i="295"/>
  <c r="O49" i="295"/>
  <c r="S49" i="295" s="1"/>
  <c r="M49" i="295"/>
  <c r="N49" i="295" s="1"/>
  <c r="P552" i="4"/>
  <c r="T552" i="4" s="1"/>
  <c r="V552" i="4"/>
  <c r="V195" i="351"/>
  <c r="P195" i="351"/>
  <c r="T195" i="351" s="1"/>
  <c r="V36" i="357"/>
  <c r="P36" i="357"/>
  <c r="T36" i="357" s="1"/>
  <c r="P469" i="103"/>
  <c r="T469" i="103" s="1"/>
  <c r="V469" i="103"/>
  <c r="P54" i="295"/>
  <c r="T54" i="295" s="1"/>
  <c r="V54" i="295"/>
  <c r="P88" i="4"/>
  <c r="T88" i="4" s="1"/>
  <c r="V88" i="4"/>
  <c r="P518" i="4"/>
  <c r="T518" i="4" s="1"/>
  <c r="V518" i="4"/>
  <c r="P22" i="341"/>
  <c r="T22" i="341" s="1"/>
  <c r="V22" i="341"/>
  <c r="P89" i="349"/>
  <c r="T89" i="349" s="1"/>
  <c r="V89" i="349"/>
  <c r="V227" i="351"/>
  <c r="P227" i="351"/>
  <c r="T227" i="351" s="1"/>
  <c r="V328" i="351"/>
  <c r="P328" i="351"/>
  <c r="T328" i="351" s="1"/>
  <c r="P248" i="351"/>
  <c r="T248" i="351" s="1"/>
  <c r="V248" i="351"/>
  <c r="P462" i="99"/>
  <c r="T462" i="99" s="1"/>
  <c r="V462" i="99"/>
  <c r="V416" i="99"/>
  <c r="P416" i="99"/>
  <c r="T416" i="99" s="1"/>
  <c r="V120" i="101"/>
  <c r="P120" i="101"/>
  <c r="T120" i="101" s="1"/>
  <c r="P177" i="101"/>
  <c r="T177" i="101" s="1"/>
  <c r="V177" i="101"/>
  <c r="P126" i="101"/>
  <c r="T126" i="101" s="1"/>
  <c r="V126" i="101"/>
  <c r="V104" i="101"/>
  <c r="P104" i="101"/>
  <c r="T104" i="101" s="1"/>
  <c r="P18" i="296"/>
  <c r="T18" i="296" s="1"/>
  <c r="V18" i="296"/>
  <c r="U673" i="4"/>
  <c r="O673" i="4"/>
  <c r="S673" i="4" s="1"/>
  <c r="M673" i="4"/>
  <c r="N673" i="4" s="1"/>
  <c r="U36" i="357"/>
  <c r="O36" i="357"/>
  <c r="S36" i="357" s="1"/>
  <c r="M36" i="357"/>
  <c r="N36" i="357" s="1"/>
  <c r="O45" i="295"/>
  <c r="S45" i="295" s="1"/>
  <c r="M45" i="295"/>
  <c r="N45" i="295" s="1"/>
  <c r="U45" i="295"/>
  <c r="I30" i="372"/>
  <c r="C26" i="372" s="1"/>
  <c r="D26" i="372" s="1"/>
  <c r="C25" i="372"/>
  <c r="D25" i="372" s="1"/>
  <c r="P240" i="4"/>
  <c r="T240" i="4" s="1"/>
  <c r="V240" i="4"/>
  <c r="U187" i="4"/>
  <c r="M187" i="4"/>
  <c r="N187" i="4" s="1"/>
  <c r="O187" i="4"/>
  <c r="S187" i="4" s="1"/>
  <c r="O516" i="4"/>
  <c r="S516" i="4" s="1"/>
  <c r="M516" i="4"/>
  <c r="N516" i="4" s="1"/>
  <c r="U516" i="4"/>
  <c r="M768" i="4"/>
  <c r="N768" i="4" s="1"/>
  <c r="U768" i="4"/>
  <c r="O768" i="4"/>
  <c r="S768" i="4" s="1"/>
  <c r="O67" i="349"/>
  <c r="S67" i="349" s="1"/>
  <c r="M67" i="349"/>
  <c r="N67" i="349" s="1"/>
  <c r="U67" i="349"/>
  <c r="O269" i="351"/>
  <c r="S269" i="351" s="1"/>
  <c r="M269" i="351"/>
  <c r="N269" i="351" s="1"/>
  <c r="U269" i="351"/>
  <c r="U89" i="351"/>
  <c r="O89" i="351"/>
  <c r="S89" i="351" s="1"/>
  <c r="M89" i="351"/>
  <c r="N89" i="351" s="1"/>
  <c r="M246" i="351"/>
  <c r="N246" i="351" s="1"/>
  <c r="U246" i="351"/>
  <c r="O246" i="351"/>
  <c r="S246" i="351" s="1"/>
  <c r="O424" i="99"/>
  <c r="S424" i="99" s="1"/>
  <c r="M424" i="99"/>
  <c r="N424" i="99" s="1"/>
  <c r="U424" i="99"/>
  <c r="U462" i="99"/>
  <c r="O462" i="99"/>
  <c r="S462" i="99" s="1"/>
  <c r="M462" i="99"/>
  <c r="N462" i="99" s="1"/>
  <c r="U130" i="101"/>
  <c r="O130" i="101"/>
  <c r="S130" i="101" s="1"/>
  <c r="M130" i="101"/>
  <c r="N130" i="101" s="1"/>
  <c r="O94" i="101"/>
  <c r="S94" i="101" s="1"/>
  <c r="M94" i="101"/>
  <c r="N94" i="101" s="1"/>
  <c r="U94" i="101"/>
  <c r="O173" i="101"/>
  <c r="S173" i="101" s="1"/>
  <c r="M173" i="101"/>
  <c r="N173" i="101" s="1"/>
  <c r="U173" i="101"/>
  <c r="O340" i="101"/>
  <c r="S340" i="101" s="1"/>
  <c r="M340" i="101"/>
  <c r="N340" i="101" s="1"/>
  <c r="U340" i="101"/>
  <c r="M92" i="295"/>
  <c r="N92" i="295" s="1"/>
  <c r="U92" i="295"/>
  <c r="O92" i="295"/>
  <c r="S92" i="295" s="1"/>
  <c r="V133" i="282"/>
  <c r="P133" i="282"/>
  <c r="T133" i="282" s="1"/>
  <c r="P12" i="349"/>
  <c r="T12" i="349" s="1"/>
  <c r="V12" i="349"/>
  <c r="P187" i="351"/>
  <c r="T187" i="351" s="1"/>
  <c r="V187" i="351"/>
  <c r="P376" i="99"/>
  <c r="T376" i="99" s="1"/>
  <c r="V376" i="99"/>
  <c r="V367" i="99"/>
  <c r="P367" i="99"/>
  <c r="T367" i="99" s="1"/>
  <c r="V21" i="297"/>
  <c r="P21" i="297"/>
  <c r="T20" i="297" s="1"/>
  <c r="M83" i="103"/>
  <c r="N83" i="103" s="1"/>
  <c r="O83" i="103"/>
  <c r="S83" i="103" s="1"/>
  <c r="M107" i="253"/>
  <c r="N107" i="253" s="1"/>
  <c r="U107" i="253"/>
  <c r="O107" i="253"/>
  <c r="S107" i="253" s="1"/>
  <c r="U30" i="351"/>
  <c r="O30" i="351"/>
  <c r="S30" i="351" s="1"/>
  <c r="M30" i="351"/>
  <c r="N30" i="351" s="1"/>
  <c r="O161" i="351"/>
  <c r="S161" i="351" s="1"/>
  <c r="M161" i="351"/>
  <c r="N161" i="351" s="1"/>
  <c r="U161" i="351"/>
  <c r="U228" i="351"/>
  <c r="O228" i="351"/>
  <c r="S228" i="351" s="1"/>
  <c r="M228" i="351"/>
  <c r="N228" i="351" s="1"/>
  <c r="O435" i="99"/>
  <c r="S435" i="99" s="1"/>
  <c r="M435" i="99"/>
  <c r="N435" i="99" s="1"/>
  <c r="U435" i="99"/>
  <c r="O51" i="357"/>
  <c r="S51" i="357" s="1"/>
  <c r="U51" i="357"/>
  <c r="M51" i="357"/>
  <c r="N51" i="357" s="1"/>
  <c r="P283" i="351"/>
  <c r="T283" i="351" s="1"/>
  <c r="V283" i="351"/>
  <c r="C6" i="339"/>
  <c r="H11" i="339"/>
  <c r="H21" i="339" s="1"/>
  <c r="H11" i="40"/>
  <c r="H32" i="40" s="1"/>
  <c r="C6" i="40"/>
  <c r="D20" i="367"/>
  <c r="U60" i="295"/>
  <c r="O60" i="295"/>
  <c r="S60" i="295" s="1"/>
  <c r="M60" i="295"/>
  <c r="N60" i="295" s="1"/>
  <c r="V300" i="99"/>
  <c r="P300" i="99"/>
  <c r="T300" i="99" s="1"/>
  <c r="V34" i="252"/>
  <c r="P34" i="252"/>
  <c r="T34" i="252" s="1"/>
  <c r="P112" i="253"/>
  <c r="T112" i="253" s="1"/>
  <c r="V112" i="253"/>
  <c r="V108" i="253"/>
  <c r="P108" i="253"/>
  <c r="T108" i="253" s="1"/>
  <c r="V267" i="253"/>
  <c r="P267" i="253"/>
  <c r="T267" i="253" s="1"/>
  <c r="V269" i="253"/>
  <c r="P269" i="253"/>
  <c r="T269" i="253" s="1"/>
  <c r="P66" i="107"/>
  <c r="T66" i="107" s="1"/>
  <c r="V66" i="107"/>
  <c r="V33" i="351"/>
  <c r="P33" i="351"/>
  <c r="T33" i="351" s="1"/>
  <c r="P28" i="351"/>
  <c r="T28" i="351" s="1"/>
  <c r="V28" i="351"/>
  <c r="V29" i="349"/>
  <c r="P29" i="349"/>
  <c r="T29" i="349" s="1"/>
  <c r="P144" i="351"/>
  <c r="T144" i="351" s="1"/>
  <c r="V144" i="351"/>
  <c r="V293" i="351"/>
  <c r="P293" i="351"/>
  <c r="T293" i="351" s="1"/>
  <c r="P236" i="351"/>
  <c r="T236" i="351" s="1"/>
  <c r="V236" i="351"/>
  <c r="V262" i="351"/>
  <c r="P262" i="351"/>
  <c r="T262" i="351" s="1"/>
  <c r="V399" i="99"/>
  <c r="P399" i="99"/>
  <c r="T399" i="99" s="1"/>
  <c r="P460" i="99"/>
  <c r="T460" i="99" s="1"/>
  <c r="V460" i="99"/>
  <c r="V8" i="359"/>
  <c r="P8" i="359"/>
  <c r="V95" i="363"/>
  <c r="P95" i="363"/>
  <c r="T95" i="363" s="1"/>
  <c r="P62" i="142"/>
  <c r="T62" i="142" s="1"/>
  <c r="V62" i="142"/>
  <c r="V57" i="142"/>
  <c r="P57" i="142"/>
  <c r="T57" i="142" s="1"/>
  <c r="V94" i="295"/>
  <c r="P94" i="295"/>
  <c r="T94" i="295" s="1"/>
  <c r="U12" i="347"/>
  <c r="O12" i="347"/>
  <c r="S12" i="347" s="1"/>
  <c r="M12" i="347"/>
  <c r="N12" i="347" s="1"/>
  <c r="U47" i="253"/>
  <c r="O47" i="253"/>
  <c r="S47" i="253" s="1"/>
  <c r="M47" i="253"/>
  <c r="N47" i="253" s="1"/>
  <c r="O112" i="253"/>
  <c r="S112" i="253" s="1"/>
  <c r="M112" i="253"/>
  <c r="N112" i="253" s="1"/>
  <c r="U112" i="253"/>
  <c r="O108" i="253"/>
  <c r="S108" i="253" s="1"/>
  <c r="M108" i="253"/>
  <c r="N108" i="253" s="1"/>
  <c r="U108" i="253"/>
  <c r="U50" i="253"/>
  <c r="O50" i="253"/>
  <c r="S50" i="253" s="1"/>
  <c r="M50" i="253"/>
  <c r="N50" i="253" s="1"/>
  <c r="O170" i="253"/>
  <c r="S170" i="253" s="1"/>
  <c r="M170" i="253"/>
  <c r="N170" i="253" s="1"/>
  <c r="U170" i="253"/>
  <c r="O28" i="107"/>
  <c r="S28" i="107" s="1"/>
  <c r="U28" i="107"/>
  <c r="M28" i="107"/>
  <c r="N28" i="107" s="1"/>
  <c r="M110" i="107"/>
  <c r="N110" i="107" s="1"/>
  <c r="U110" i="107"/>
  <c r="O110" i="107"/>
  <c r="S110" i="107" s="1"/>
  <c r="O37" i="351"/>
  <c r="S37" i="351" s="1"/>
  <c r="M37" i="351"/>
  <c r="N37" i="351" s="1"/>
  <c r="U37" i="351"/>
  <c r="M30" i="349"/>
  <c r="N30" i="349" s="1"/>
  <c r="U30" i="349"/>
  <c r="O30" i="349"/>
  <c r="S30" i="349" s="1"/>
  <c r="U166" i="351"/>
  <c r="O166" i="351"/>
  <c r="S166" i="351" s="1"/>
  <c r="M166" i="351"/>
  <c r="N166" i="351" s="1"/>
  <c r="U224" i="351"/>
  <c r="M224" i="351"/>
  <c r="N224" i="351" s="1"/>
  <c r="O224" i="351"/>
  <c r="S224" i="351" s="1"/>
  <c r="U254" i="351"/>
  <c r="O254" i="351"/>
  <c r="S254" i="351" s="1"/>
  <c r="M254" i="351"/>
  <c r="N254" i="351" s="1"/>
  <c r="M298" i="351"/>
  <c r="N298" i="351" s="1"/>
  <c r="U298" i="351"/>
  <c r="O298" i="351"/>
  <c r="S298" i="351" s="1"/>
  <c r="U95" i="99"/>
  <c r="M95" i="99"/>
  <c r="N95" i="99" s="1"/>
  <c r="O95" i="99"/>
  <c r="S95" i="99" s="1"/>
  <c r="U447" i="99"/>
  <c r="O447" i="99"/>
  <c r="S447" i="99" s="1"/>
  <c r="M447" i="99"/>
  <c r="N447" i="99" s="1"/>
  <c r="O458" i="99"/>
  <c r="S458" i="99" s="1"/>
  <c r="M458" i="99"/>
  <c r="N458" i="99" s="1"/>
  <c r="U458" i="99"/>
  <c r="M15" i="362"/>
  <c r="N15" i="362" s="1"/>
  <c r="U15" i="362"/>
  <c r="O15" i="362"/>
  <c r="S15" i="362" s="1"/>
  <c r="U23" i="142"/>
  <c r="O23" i="142"/>
  <c r="S23" i="142" s="1"/>
  <c r="M23" i="142"/>
  <c r="N23" i="142" s="1"/>
  <c r="O12" i="276"/>
  <c r="M12" i="276"/>
  <c r="N12" i="276" s="1"/>
  <c r="U12" i="276"/>
  <c r="U126" i="295"/>
  <c r="O126" i="295"/>
  <c r="S126" i="295" s="1"/>
  <c r="M126" i="295"/>
  <c r="N126" i="295" s="1"/>
  <c r="P380" i="4"/>
  <c r="T380" i="4" s="1"/>
  <c r="V511" i="4"/>
  <c r="P511" i="4"/>
  <c r="T511" i="4" s="1"/>
  <c r="V88" i="282"/>
  <c r="P88" i="282"/>
  <c r="T88" i="282" s="1"/>
  <c r="P61" i="282"/>
  <c r="T61" i="282" s="1"/>
  <c r="V61" i="282"/>
  <c r="V58" i="349"/>
  <c r="P58" i="349"/>
  <c r="T58" i="349" s="1"/>
  <c r="P336" i="351"/>
  <c r="T336" i="351" s="1"/>
  <c r="V336" i="351"/>
  <c r="V426" i="99"/>
  <c r="P426" i="99"/>
  <c r="T426" i="99" s="1"/>
  <c r="V21" i="142"/>
  <c r="P21" i="142"/>
  <c r="T21" i="142" s="1"/>
  <c r="O11" i="4"/>
  <c r="S11" i="4" s="1"/>
  <c r="M11" i="4"/>
  <c r="N11" i="4" s="1"/>
  <c r="V68" i="282"/>
  <c r="P68" i="282"/>
  <c r="T68" i="282" s="1"/>
  <c r="P94" i="282"/>
  <c r="T94" i="282" s="1"/>
  <c r="V94" i="282"/>
  <c r="V106" i="282"/>
  <c r="P106" i="282"/>
  <c r="T106" i="282" s="1"/>
  <c r="U695" i="4"/>
  <c r="M695" i="4"/>
  <c r="N695" i="4" s="1"/>
  <c r="O695" i="4"/>
  <c r="S695" i="4" s="1"/>
  <c r="U69" i="282"/>
  <c r="O69" i="282"/>
  <c r="S69" i="282" s="1"/>
  <c r="M69" i="282"/>
  <c r="N69" i="282" s="1"/>
  <c r="O75" i="282"/>
  <c r="S75" i="282" s="1"/>
  <c r="M75" i="282"/>
  <c r="N75" i="282" s="1"/>
  <c r="U75" i="282"/>
  <c r="O54" i="349"/>
  <c r="S54" i="349" s="1"/>
  <c r="M54" i="349"/>
  <c r="N54" i="349" s="1"/>
  <c r="U54" i="349"/>
  <c r="O233" i="351"/>
  <c r="S233" i="351" s="1"/>
  <c r="M233" i="351"/>
  <c r="N233" i="351" s="1"/>
  <c r="U233" i="351"/>
  <c r="U465" i="99"/>
  <c r="W465" i="99" s="1"/>
  <c r="M465" i="99"/>
  <c r="N465" i="99" s="1"/>
  <c r="O465" i="99"/>
  <c r="S465" i="99" s="1"/>
  <c r="U20" i="142"/>
  <c r="W20" i="142" s="1"/>
  <c r="O20" i="142"/>
  <c r="S20" i="142" s="1"/>
  <c r="M20" i="142"/>
  <c r="N20" i="142" s="1"/>
  <c r="U18" i="4"/>
  <c r="O18" i="4"/>
  <c r="S18" i="4" s="1"/>
  <c r="M18" i="4"/>
  <c r="N18" i="4" s="1"/>
  <c r="O97" i="282"/>
  <c r="S97" i="282" s="1"/>
  <c r="M97" i="282"/>
  <c r="N97" i="282" s="1"/>
  <c r="U97" i="282"/>
  <c r="M74" i="282"/>
  <c r="N74" i="282" s="1"/>
  <c r="U74" i="282"/>
  <c r="O74" i="282"/>
  <c r="S74" i="282" s="1"/>
  <c r="O60" i="350"/>
  <c r="S60" i="350" s="1"/>
  <c r="M60" i="350"/>
  <c r="N60" i="350" s="1"/>
  <c r="U60" i="350"/>
  <c r="P71" i="349"/>
  <c r="T71" i="349" s="1"/>
  <c r="V71" i="349"/>
  <c r="U63" i="253"/>
  <c r="O63" i="253"/>
  <c r="S63" i="253" s="1"/>
  <c r="M63" i="253"/>
  <c r="N63" i="253" s="1"/>
  <c r="V71" i="101"/>
  <c r="P71" i="101"/>
  <c r="T71" i="101" s="1"/>
  <c r="R27" i="367"/>
  <c r="G25" i="367" s="1"/>
  <c r="H25" i="367" s="1"/>
  <c r="K24" i="367"/>
  <c r="L24" i="367" s="1"/>
  <c r="G24" i="367"/>
  <c r="H24" i="367" s="1"/>
  <c r="C24" i="367"/>
  <c r="D24" i="367" s="1"/>
  <c r="R28" i="367"/>
  <c r="K25" i="367" s="1"/>
  <c r="L25" i="367" s="1"/>
  <c r="R26" i="367"/>
  <c r="C25" i="367" s="1"/>
  <c r="D25" i="367" s="1"/>
  <c r="F17" i="377"/>
  <c r="I16" i="377" s="1"/>
  <c r="F35" i="377"/>
  <c r="I34" i="377" s="1"/>
  <c r="F23" i="377"/>
  <c r="I22" i="377" s="1"/>
  <c r="F41" i="377"/>
  <c r="I40" i="377" s="1"/>
  <c r="I42" i="377" s="1"/>
  <c r="F29" i="377"/>
  <c r="I28" i="377" s="1"/>
  <c r="H109" i="12"/>
  <c r="H97" i="12"/>
  <c r="H77" i="12"/>
  <c r="H57" i="12"/>
  <c r="H45" i="12"/>
  <c r="H228" i="12"/>
  <c r="H208" i="12"/>
  <c r="H188" i="12"/>
  <c r="H168" i="12"/>
  <c r="H148" i="12"/>
  <c r="H128" i="12"/>
  <c r="L14" i="351" s="1"/>
  <c r="H227" i="12"/>
  <c r="H207" i="12"/>
  <c r="H187" i="12"/>
  <c r="H167" i="12"/>
  <c r="H147" i="12"/>
  <c r="H127" i="12"/>
  <c r="H78" i="12"/>
  <c r="H58" i="12"/>
  <c r="H46" i="12"/>
  <c r="H98" i="12"/>
  <c r="W333" i="351" l="1"/>
  <c r="W82" i="107"/>
  <c r="W457" i="99"/>
  <c r="W183" i="4"/>
  <c r="W262" i="253"/>
  <c r="W439" i="99"/>
  <c r="W168" i="351"/>
  <c r="W23" i="142"/>
  <c r="W21" i="341"/>
  <c r="W79" i="101"/>
  <c r="W309" i="351"/>
  <c r="W49" i="295"/>
  <c r="W259" i="103"/>
  <c r="W79" i="282"/>
  <c r="W415" i="4"/>
  <c r="W699" i="4"/>
  <c r="W136" i="101"/>
  <c r="W265" i="351"/>
  <c r="W36" i="295"/>
  <c r="W338" i="351"/>
  <c r="K23" i="367"/>
  <c r="L23" i="367" s="1"/>
  <c r="W174" i="101"/>
  <c r="W44" i="349"/>
  <c r="W100" i="282"/>
  <c r="W34" i="349"/>
  <c r="W346" i="99"/>
  <c r="W141" i="101"/>
  <c r="W130" i="107"/>
  <c r="W59" i="282"/>
  <c r="W541" i="99"/>
  <c r="W228" i="351"/>
  <c r="W122" i="282"/>
  <c r="N95" i="282"/>
  <c r="E150" i="282"/>
  <c r="N10" i="352"/>
  <c r="E32" i="352"/>
  <c r="E33" i="352"/>
  <c r="N11" i="299"/>
  <c r="N9" i="347"/>
  <c r="E26" i="347"/>
  <c r="E27" i="347"/>
  <c r="N10" i="142"/>
  <c r="N11" i="341"/>
  <c r="N9" i="348"/>
  <c r="N9" i="349"/>
  <c r="E96" i="349"/>
  <c r="E95" i="349"/>
  <c r="N13" i="252"/>
  <c r="N15" i="297"/>
  <c r="N13" i="253"/>
  <c r="N15" i="296"/>
  <c r="N8" i="359"/>
  <c r="W96" i="351"/>
  <c r="W64" i="349"/>
  <c r="W794" i="4"/>
  <c r="W239" i="351"/>
  <c r="W28" i="253"/>
  <c r="W256" i="351"/>
  <c r="W406" i="99"/>
  <c r="W386" i="99"/>
  <c r="W99" i="253"/>
  <c r="W360" i="99"/>
  <c r="W356" i="99"/>
  <c r="W14" i="352"/>
  <c r="W304" i="351"/>
  <c r="W250" i="351"/>
  <c r="W111" i="282"/>
  <c r="W23" i="295"/>
  <c r="W384" i="99"/>
  <c r="W303" i="351"/>
  <c r="W31" i="253"/>
  <c r="F184" i="12"/>
  <c r="F74" i="12"/>
  <c r="F183" i="12"/>
  <c r="F93" i="12"/>
  <c r="F73" i="12"/>
  <c r="F164" i="12"/>
  <c r="F54" i="12"/>
  <c r="F203" i="12"/>
  <c r="F163" i="12"/>
  <c r="J11" i="276" s="1"/>
  <c r="F223" i="12"/>
  <c r="F53" i="12"/>
  <c r="F143" i="12"/>
  <c r="J46" i="99" s="1"/>
  <c r="O46" i="99" s="1"/>
  <c r="S46" i="99" s="1"/>
  <c r="F224" i="12"/>
  <c r="F144" i="12"/>
  <c r="F42" i="12"/>
  <c r="F107" i="12"/>
  <c r="F41" i="12"/>
  <c r="F204" i="12"/>
  <c r="F124" i="12"/>
  <c r="F94" i="12"/>
  <c r="E6" i="12"/>
  <c r="F123" i="12"/>
  <c r="H183" i="12"/>
  <c r="H73" i="12"/>
  <c r="H164" i="12"/>
  <c r="H54" i="12"/>
  <c r="H224" i="12"/>
  <c r="H42" i="12"/>
  <c r="H41" i="12"/>
  <c r="H74" i="12"/>
  <c r="H163" i="12"/>
  <c r="L11" i="276" s="1"/>
  <c r="P11" i="276" s="1"/>
  <c r="T11" i="276" s="1"/>
  <c r="H53" i="12"/>
  <c r="H144" i="12"/>
  <c r="H143" i="12"/>
  <c r="H204" i="12"/>
  <c r="H94" i="12"/>
  <c r="H223" i="12"/>
  <c r="H124" i="12"/>
  <c r="H107" i="12"/>
  <c r="H203" i="12"/>
  <c r="H123" i="12"/>
  <c r="H93" i="12"/>
  <c r="L191" i="101" s="1"/>
  <c r="P191" i="101" s="1"/>
  <c r="T191" i="101" s="1"/>
  <c r="H184" i="12"/>
  <c r="W141" i="99"/>
  <c r="W93" i="295"/>
  <c r="W155" i="253"/>
  <c r="W158" i="101"/>
  <c r="W338" i="101"/>
  <c r="W15" i="349"/>
  <c r="W30" i="351"/>
  <c r="W112" i="295"/>
  <c r="D12" i="12"/>
  <c r="K38" i="379"/>
  <c r="W214" i="351"/>
  <c r="W279" i="351"/>
  <c r="W20" i="252"/>
  <c r="W128" i="282"/>
  <c r="K14" i="379"/>
  <c r="W255" i="351"/>
  <c r="B12" i="12"/>
  <c r="K13" i="379"/>
  <c r="D88" i="12"/>
  <c r="W44" i="295"/>
  <c r="W282" i="351"/>
  <c r="W144" i="282"/>
  <c r="W432" i="99"/>
  <c r="W26" i="351"/>
  <c r="W110" i="295"/>
  <c r="W50" i="295"/>
  <c r="W56" i="349"/>
  <c r="W69" i="282"/>
  <c r="W85" i="282"/>
  <c r="W39" i="295"/>
  <c r="W110" i="282"/>
  <c r="W517" i="4"/>
  <c r="W269" i="351"/>
  <c r="W152" i="101"/>
  <c r="W196" i="107"/>
  <c r="W54" i="349"/>
  <c r="W60" i="282"/>
  <c r="W157" i="351"/>
  <c r="W18" i="4"/>
  <c r="W107" i="253"/>
  <c r="W409" i="99"/>
  <c r="W375" i="99"/>
  <c r="W17" i="4"/>
  <c r="W310" i="351"/>
  <c r="W22" i="142"/>
  <c r="W216" i="101"/>
  <c r="W94" i="101"/>
  <c r="W464" i="99"/>
  <c r="W35" i="349"/>
  <c r="W52" i="349"/>
  <c r="W66" i="282"/>
  <c r="W65" i="349"/>
  <c r="W20" i="349"/>
  <c r="W222" i="351"/>
  <c r="W108" i="295"/>
  <c r="W224" i="351"/>
  <c r="W52" i="357"/>
  <c r="W135" i="101"/>
  <c r="W63" i="253"/>
  <c r="W54" i="357"/>
  <c r="W193" i="351"/>
  <c r="W266" i="253"/>
  <c r="W105" i="282"/>
  <c r="W397" i="99"/>
  <c r="W235" i="4"/>
  <c r="D51" i="12"/>
  <c r="W123" i="282"/>
  <c r="W231" i="351"/>
  <c r="W173" i="101"/>
  <c r="W77" i="282"/>
  <c r="W705" i="4"/>
  <c r="W597" i="4"/>
  <c r="W137" i="282"/>
  <c r="W160" i="101"/>
  <c r="W126" i="282"/>
  <c r="W144" i="101"/>
  <c r="W161" i="351"/>
  <c r="W366" i="351"/>
  <c r="W213" i="351"/>
  <c r="W60" i="350"/>
  <c r="W83" i="282"/>
  <c r="W97" i="282"/>
  <c r="W28" i="107"/>
  <c r="W246" i="351"/>
  <c r="W127" i="295"/>
  <c r="W13" i="142"/>
  <c r="W92" i="295"/>
  <c r="W75" i="282"/>
  <c r="W53" i="357"/>
  <c r="W263" i="253"/>
  <c r="W170" i="351"/>
  <c r="W93" i="282"/>
  <c r="W81" i="282"/>
  <c r="W30" i="349"/>
  <c r="W95" i="99"/>
  <c r="W57" i="295"/>
  <c r="W425" i="99"/>
  <c r="W29" i="253"/>
  <c r="W264" i="351"/>
  <c r="W56" i="282"/>
  <c r="W134" i="282"/>
  <c r="W27" i="295"/>
  <c r="W427" i="99"/>
  <c r="W207" i="351"/>
  <c r="W768" i="4"/>
  <c r="W20" i="352"/>
  <c r="W70" i="349"/>
  <c r="W421" i="99"/>
  <c r="W125" i="101"/>
  <c r="W674" i="4"/>
  <c r="W65" i="282"/>
  <c r="W108" i="101"/>
  <c r="W74" i="349"/>
  <c r="W95" i="101"/>
  <c r="W458" i="99"/>
  <c r="W76" i="282"/>
  <c r="W11" i="142"/>
  <c r="W17" i="349"/>
  <c r="W287" i="351"/>
  <c r="W301" i="99"/>
  <c r="W261" i="253"/>
  <c r="W177" i="351"/>
  <c r="B5" i="339"/>
  <c r="D219" i="12" s="1"/>
  <c r="W21" i="349"/>
  <c r="W56" i="295"/>
  <c r="W680" i="4"/>
  <c r="W345" i="103"/>
  <c r="W340" i="101"/>
  <c r="W277" i="351"/>
  <c r="W382" i="99"/>
  <c r="W176" i="351"/>
  <c r="W117" i="282"/>
  <c r="W67" i="349"/>
  <c r="W192" i="351"/>
  <c r="W696" i="4"/>
  <c r="W60" i="295"/>
  <c r="W96" i="99"/>
  <c r="W516" i="4"/>
  <c r="W45" i="253"/>
  <c r="W18" i="349"/>
  <c r="W454" i="99"/>
  <c r="W59" i="295"/>
  <c r="W129" i="295"/>
  <c r="W40" i="101"/>
  <c r="W208" i="101"/>
  <c r="W143" i="282"/>
  <c r="W304" i="99"/>
  <c r="W424" i="99"/>
  <c r="W452" i="99"/>
  <c r="W198" i="351"/>
  <c r="W11" i="352"/>
  <c r="W254" i="351"/>
  <c r="W22" i="349"/>
  <c r="W253" i="351"/>
  <c r="W123" i="103"/>
  <c r="W470" i="99"/>
  <c r="W449" i="99"/>
  <c r="W437" i="99"/>
  <c r="W165" i="351"/>
  <c r="W243" i="351"/>
  <c r="W233" i="351"/>
  <c r="W429" i="99"/>
  <c r="W90" i="99"/>
  <c r="W74" i="282"/>
  <c r="W64" i="282"/>
  <c r="W703" i="4"/>
  <c r="W202" i="351"/>
  <c r="W41" i="295"/>
  <c r="W295" i="351"/>
  <c r="W695" i="4"/>
  <c r="W73" i="349"/>
  <c r="W176" i="101"/>
  <c r="W99" i="282"/>
  <c r="W109" i="295"/>
  <c r="W355" i="99"/>
  <c r="W60" i="349"/>
  <c r="W238" i="351"/>
  <c r="W125" i="282"/>
  <c r="W162" i="107"/>
  <c r="W468" i="99"/>
  <c r="W39" i="252"/>
  <c r="W166" i="351"/>
  <c r="W156" i="253"/>
  <c r="W27" i="351"/>
  <c r="W673" i="4"/>
  <c r="W25" i="352"/>
  <c r="W415" i="99"/>
  <c r="W127" i="282"/>
  <c r="W122" i="101"/>
  <c r="W69" i="349"/>
  <c r="W128" i="295"/>
  <c r="W16" i="351"/>
  <c r="W190" i="351"/>
  <c r="W14" i="349"/>
  <c r="W35" i="351"/>
  <c r="W24" i="295"/>
  <c r="W156" i="101"/>
  <c r="W37" i="363"/>
  <c r="W25" i="351"/>
  <c r="W82" i="282"/>
  <c r="W128" i="253"/>
  <c r="W49" i="357"/>
  <c r="W22" i="252"/>
  <c r="W16" i="352"/>
  <c r="W38" i="357"/>
  <c r="W58" i="282"/>
  <c r="W19" i="107"/>
  <c r="W35" i="357"/>
  <c r="W16" i="362"/>
  <c r="W187" i="4"/>
  <c r="W318" i="103"/>
  <c r="W146" i="101"/>
  <c r="W349" i="351"/>
  <c r="W232" i="351"/>
  <c r="W173" i="351"/>
  <c r="W463" i="99"/>
  <c r="W147" i="253"/>
  <c r="W43" i="101"/>
  <c r="W412" i="99"/>
  <c r="W37" i="351"/>
  <c r="W289" i="351"/>
  <c r="W644" i="4"/>
  <c r="W226" i="351"/>
  <c r="W116" i="282"/>
  <c r="W266" i="351"/>
  <c r="W402" i="99"/>
  <c r="W50" i="357"/>
  <c r="W51" i="349"/>
  <c r="W259" i="253"/>
  <c r="W298" i="351"/>
  <c r="W557" i="99"/>
  <c r="W24" i="352"/>
  <c r="W42" i="357"/>
  <c r="W89" i="351"/>
  <c r="W510" i="4"/>
  <c r="W154" i="253"/>
  <c r="W212" i="351"/>
  <c r="W413" i="99"/>
  <c r="W34" i="253"/>
  <c r="B6" i="63"/>
  <c r="W41" i="357"/>
  <c r="W342" i="101"/>
  <c r="W51" i="357"/>
  <c r="W81" i="101"/>
  <c r="W44" i="101"/>
  <c r="W136" i="282"/>
  <c r="W379" i="99"/>
  <c r="W42" i="101"/>
  <c r="W112" i="253"/>
  <c r="W435" i="99"/>
  <c r="W247" i="351"/>
  <c r="B6" i="329"/>
  <c r="D202" i="12" s="1"/>
  <c r="W115" i="282"/>
  <c r="D67" i="12"/>
  <c r="W252" i="351"/>
  <c r="W25" i="142"/>
  <c r="W21" i="252"/>
  <c r="W375" i="101"/>
  <c r="W306" i="351"/>
  <c r="W221" i="351"/>
  <c r="W43" i="107"/>
  <c r="W100" i="253"/>
  <c r="W93" i="351"/>
  <c r="W405" i="99"/>
  <c r="W66" i="107"/>
  <c r="W263" i="351"/>
  <c r="W245" i="351"/>
  <c r="W12" i="347"/>
  <c r="W451" i="99"/>
  <c r="W121" i="282"/>
  <c r="W111" i="295"/>
  <c r="B5" i="338"/>
  <c r="D221" i="12" s="1"/>
  <c r="W321" i="351"/>
  <c r="W46" i="101"/>
  <c r="W17" i="347"/>
  <c r="W46" i="357"/>
  <c r="W681" i="4"/>
  <c r="B5" i="311"/>
  <c r="D161" i="12" s="1"/>
  <c r="W677" i="4"/>
  <c r="W87" i="282"/>
  <c r="W52" i="142"/>
  <c r="W244" i="351"/>
  <c r="W157" i="101"/>
  <c r="W53" i="349"/>
  <c r="W26" i="253"/>
  <c r="B6" i="26"/>
  <c r="W267" i="351"/>
  <c r="W426" i="99"/>
  <c r="W16" i="349"/>
  <c r="W446" i="99"/>
  <c r="W367" i="101"/>
  <c r="W336" i="351"/>
  <c r="W81" i="351"/>
  <c r="W307" i="351"/>
  <c r="W736" i="4"/>
  <c r="W225" i="351"/>
  <c r="W27" i="253"/>
  <c r="B6" i="27"/>
  <c r="W64" i="142"/>
  <c r="W319" i="351"/>
  <c r="W378" i="99"/>
  <c r="W679" i="4"/>
  <c r="W414" i="99"/>
  <c r="W17" i="341"/>
  <c r="W306" i="99"/>
  <c r="B5" i="26"/>
  <c r="W17" i="352"/>
  <c r="W174" i="351"/>
  <c r="W78" i="101"/>
  <c r="W56" i="142"/>
  <c r="W120" i="282"/>
  <c r="B5" i="330"/>
  <c r="D199" i="12" s="1"/>
  <c r="W87" i="253"/>
  <c r="W46" i="349"/>
  <c r="W737" i="4"/>
  <c r="W47" i="357"/>
  <c r="W240" i="351"/>
  <c r="W23" i="349"/>
  <c r="W21" i="253"/>
  <c r="W400" i="4"/>
  <c r="W783" i="4"/>
  <c r="W59" i="349"/>
  <c r="W404" i="99"/>
  <c r="W20" i="295"/>
  <c r="W519" i="4"/>
  <c r="W197" i="351"/>
  <c r="W301" i="351"/>
  <c r="W94" i="282"/>
  <c r="W442" i="99"/>
  <c r="W60" i="253"/>
  <c r="W46" i="295"/>
  <c r="W59" i="142"/>
  <c r="W109" i="253"/>
  <c r="W35" i="253"/>
  <c r="W70" i="103"/>
  <c r="W58" i="357"/>
  <c r="W94" i="351"/>
  <c r="W34" i="357"/>
  <c r="W15" i="253"/>
  <c r="W747" i="4"/>
  <c r="W86" i="107"/>
  <c r="B5" i="63"/>
  <c r="W14" i="350"/>
  <c r="W153" i="253"/>
  <c r="W338" i="99"/>
  <c r="W98" i="282"/>
  <c r="W155" i="101"/>
  <c r="W55" i="351"/>
  <c r="W40" i="107"/>
  <c r="W373" i="99"/>
  <c r="W71" i="101"/>
  <c r="W784" i="4"/>
  <c r="W216" i="351"/>
  <c r="W300" i="351"/>
  <c r="W92" i="101"/>
  <c r="W49" i="349"/>
  <c r="W41" i="252"/>
  <c r="W106" i="295"/>
  <c r="W134" i="101"/>
  <c r="W113" i="253"/>
  <c r="B5" i="56"/>
  <c r="W52" i="295"/>
  <c r="W58" i="253"/>
  <c r="W47" i="253"/>
  <c r="W97" i="351"/>
  <c r="W309" i="103"/>
  <c r="W62" i="142"/>
  <c r="W308" i="351"/>
  <c r="W18" i="341"/>
  <c r="W318" i="351"/>
  <c r="W105" i="101"/>
  <c r="W628" i="4"/>
  <c r="B5" i="320"/>
  <c r="D181" i="12" s="1"/>
  <c r="W33" i="101"/>
  <c r="W209" i="351"/>
  <c r="W60" i="142"/>
  <c r="W45" i="349"/>
  <c r="D117" i="12"/>
  <c r="F102" i="376"/>
  <c r="W48" i="295"/>
  <c r="W37" i="252"/>
  <c r="W385" i="101"/>
  <c r="W441" i="99"/>
  <c r="W248" i="351"/>
  <c r="W58" i="349"/>
  <c r="W90" i="295"/>
  <c r="W31" i="349"/>
  <c r="W390" i="99"/>
  <c r="W657" i="4"/>
  <c r="W133" i="101"/>
  <c r="W125" i="103"/>
  <c r="W265" i="253"/>
  <c r="W72" i="282"/>
  <c r="W514" i="4"/>
  <c r="W41" i="107"/>
  <c r="W107" i="295"/>
  <c r="W19" i="296"/>
  <c r="W372" i="99"/>
  <c r="W697" i="4"/>
  <c r="W44" i="357"/>
  <c r="W124" i="253"/>
  <c r="F103" i="376"/>
  <c r="D118" i="12"/>
  <c r="W36" i="357"/>
  <c r="W293" i="351"/>
  <c r="W77" i="101"/>
  <c r="W294" i="351"/>
  <c r="W704" i="4"/>
  <c r="W95" i="351"/>
  <c r="W17" i="282"/>
  <c r="B5" i="329"/>
  <c r="D201" i="12" s="1"/>
  <c r="W104" i="282"/>
  <c r="W236" i="351"/>
  <c r="W445" i="4"/>
  <c r="C21" i="373"/>
  <c r="D21" i="373" s="1"/>
  <c r="I18" i="373"/>
  <c r="C22" i="373" s="1"/>
  <c r="D22" i="373" s="1"/>
  <c r="I24" i="377"/>
  <c r="C24" i="377" s="1"/>
  <c r="D24" i="377" s="1"/>
  <c r="C23" i="377"/>
  <c r="D23" i="377" s="1"/>
  <c r="L156" i="295"/>
  <c r="L157" i="295"/>
  <c r="L158" i="295"/>
  <c r="L159" i="295"/>
  <c r="L160" i="295"/>
  <c r="L161" i="295"/>
  <c r="L162" i="295"/>
  <c r="L163" i="295"/>
  <c r="L615" i="103"/>
  <c r="L583" i="103"/>
  <c r="L616" i="103"/>
  <c r="L600" i="103"/>
  <c r="L601" i="103"/>
  <c r="L618" i="103"/>
  <c r="L602" i="103"/>
  <c r="L619" i="103"/>
  <c r="L603" i="103"/>
  <c r="L621" i="103"/>
  <c r="L606" i="103"/>
  <c r="L593" i="103"/>
  <c r="L594" i="103"/>
  <c r="L578" i="103"/>
  <c r="L595" i="103"/>
  <c r="L579" i="103"/>
  <c r="L580" i="103"/>
  <c r="L613" i="103"/>
  <c r="L597" i="103"/>
  <c r="L547" i="103"/>
  <c r="L531" i="103"/>
  <c r="L515" i="103"/>
  <c r="L562" i="103"/>
  <c r="L532" i="103"/>
  <c r="L516" i="103"/>
  <c r="L533" i="103"/>
  <c r="L517" i="103"/>
  <c r="L614" i="103"/>
  <c r="L563" i="103"/>
  <c r="L534" i="103"/>
  <c r="L518" i="103"/>
  <c r="L592" i="103"/>
  <c r="L535" i="103"/>
  <c r="L519" i="103"/>
  <c r="L536" i="103"/>
  <c r="L520" i="103"/>
  <c r="L537" i="103"/>
  <c r="L521" i="103"/>
  <c r="L565" i="103"/>
  <c r="L538" i="103"/>
  <c r="L522" i="103"/>
  <c r="L575" i="103"/>
  <c r="L555" i="103"/>
  <c r="L539" i="103"/>
  <c r="L507" i="103"/>
  <c r="L490" i="103"/>
  <c r="L556" i="103"/>
  <c r="L508" i="103"/>
  <c r="L591" i="103"/>
  <c r="L582" i="103"/>
  <c r="L557" i="103"/>
  <c r="L509" i="103"/>
  <c r="L559" i="103"/>
  <c r="L543" i="103"/>
  <c r="L560" i="103"/>
  <c r="L544" i="103"/>
  <c r="L512" i="103"/>
  <c r="L545" i="103"/>
  <c r="L529" i="103"/>
  <c r="L513" i="103"/>
  <c r="L561" i="103"/>
  <c r="L546" i="103"/>
  <c r="L530" i="103"/>
  <c r="L514" i="103"/>
  <c r="L558" i="103"/>
  <c r="L433" i="103"/>
  <c r="L416" i="103"/>
  <c r="L400" i="103"/>
  <c r="L493" i="103"/>
  <c r="L417" i="103"/>
  <c r="L510" i="103"/>
  <c r="L483" i="103"/>
  <c r="L418" i="103"/>
  <c r="L436" i="103"/>
  <c r="L419" i="103"/>
  <c r="L403" i="103"/>
  <c r="L485" i="103"/>
  <c r="L437" i="103"/>
  <c r="L470" i="103"/>
  <c r="L421" i="103"/>
  <c r="L405" i="103"/>
  <c r="L471" i="103"/>
  <c r="L422" i="103"/>
  <c r="L423" i="103"/>
  <c r="L487" i="103"/>
  <c r="L457" i="103"/>
  <c r="L424" i="103"/>
  <c r="L442" i="103"/>
  <c r="L459" i="103"/>
  <c r="L542" i="103"/>
  <c r="L489" i="103"/>
  <c r="L495" i="103"/>
  <c r="L386" i="103"/>
  <c r="L370" i="103"/>
  <c r="L321" i="103"/>
  <c r="L413" i="103"/>
  <c r="L387" i="103"/>
  <c r="L338" i="103"/>
  <c r="L322" i="103"/>
  <c r="L339" i="103"/>
  <c r="L340" i="103"/>
  <c r="L397" i="103"/>
  <c r="L342" i="103"/>
  <c r="L404" i="103"/>
  <c r="L343" i="103"/>
  <c r="L392" i="103"/>
  <c r="L344" i="103"/>
  <c r="L312" i="103"/>
  <c r="L412" i="103"/>
  <c r="L378" i="103"/>
  <c r="L362" i="103"/>
  <c r="L313" i="103"/>
  <c r="L414" i="103"/>
  <c r="L379" i="103"/>
  <c r="L346" i="103"/>
  <c r="L314" i="103"/>
  <c r="L380" i="103"/>
  <c r="L315" i="103"/>
  <c r="L420" i="103"/>
  <c r="L382" i="103"/>
  <c r="L366" i="103"/>
  <c r="L367" i="103"/>
  <c r="L384" i="103"/>
  <c r="L284" i="103"/>
  <c r="L218" i="103"/>
  <c r="L348" i="103"/>
  <c r="L285" i="103"/>
  <c r="L268" i="103"/>
  <c r="L269" i="103"/>
  <c r="L365" i="103"/>
  <c r="L316" i="103"/>
  <c r="L270" i="103"/>
  <c r="L254" i="103"/>
  <c r="L271" i="103"/>
  <c r="L255" i="103"/>
  <c r="L272" i="103"/>
  <c r="L256" i="103"/>
  <c r="L381" i="103"/>
  <c r="L273" i="103"/>
  <c r="L257" i="103"/>
  <c r="L224" i="103"/>
  <c r="L274" i="103"/>
  <c r="L258" i="103"/>
  <c r="L241" i="103"/>
  <c r="L225" i="103"/>
  <c r="L226" i="103"/>
  <c r="L293" i="103"/>
  <c r="L277" i="103"/>
  <c r="L260" i="103"/>
  <c r="L317" i="103"/>
  <c r="L319" i="103"/>
  <c r="L295" i="103"/>
  <c r="L296" i="103"/>
  <c r="L280" i="103"/>
  <c r="L349" i="103"/>
  <c r="L341" i="103"/>
  <c r="L298" i="103"/>
  <c r="L282" i="103"/>
  <c r="L196" i="103"/>
  <c r="L180" i="103"/>
  <c r="L164" i="103"/>
  <c r="L197" i="103"/>
  <c r="L181" i="103"/>
  <c r="L165" i="103"/>
  <c r="L182" i="103"/>
  <c r="L150" i="103"/>
  <c r="L215" i="103"/>
  <c r="L183" i="103"/>
  <c r="L167" i="103"/>
  <c r="L216" i="103"/>
  <c r="L168" i="103"/>
  <c r="L217" i="103"/>
  <c r="L185" i="103"/>
  <c r="L169" i="103"/>
  <c r="L278" i="103"/>
  <c r="L186" i="103"/>
  <c r="L170" i="103"/>
  <c r="L154" i="103"/>
  <c r="L203" i="103"/>
  <c r="L187" i="103"/>
  <c r="L171" i="103"/>
  <c r="L188" i="103"/>
  <c r="L205" i="103"/>
  <c r="L189" i="103"/>
  <c r="L173" i="103"/>
  <c r="L157" i="103"/>
  <c r="L190" i="103"/>
  <c r="L208" i="103"/>
  <c r="L160" i="103"/>
  <c r="L161" i="103"/>
  <c r="L145" i="103"/>
  <c r="L210" i="103"/>
  <c r="L162" i="103"/>
  <c r="L146" i="103"/>
  <c r="L211" i="103"/>
  <c r="L195" i="103"/>
  <c r="L163" i="103"/>
  <c r="L147" i="103"/>
  <c r="L348" i="101"/>
  <c r="L408" i="101"/>
  <c r="L409" i="101"/>
  <c r="L393" i="101"/>
  <c r="L410" i="101"/>
  <c r="L395" i="101"/>
  <c r="L343" i="101"/>
  <c r="L293" i="101"/>
  <c r="L262" i="101"/>
  <c r="L296" i="101"/>
  <c r="L298" i="101"/>
  <c r="L407" i="101"/>
  <c r="L284" i="101"/>
  <c r="L149" i="101"/>
  <c r="L150" i="101"/>
  <c r="L135" i="363"/>
  <c r="L20" i="101"/>
  <c r="L136" i="363"/>
  <c r="L137" i="363"/>
  <c r="L155" i="363"/>
  <c r="L138" i="363"/>
  <c r="L139" i="363"/>
  <c r="L140" i="363"/>
  <c r="L27" i="101"/>
  <c r="L128" i="363"/>
  <c r="L130" i="363"/>
  <c r="L131" i="363"/>
  <c r="L85" i="358"/>
  <c r="L71" i="358"/>
  <c r="L53" i="358"/>
  <c r="L129" i="363"/>
  <c r="L78" i="358"/>
  <c r="L79" i="358"/>
  <c r="L81" i="358"/>
  <c r="L16" i="358"/>
  <c r="L483" i="99"/>
  <c r="L24" i="357"/>
  <c r="L13" i="357"/>
  <c r="L15" i="357"/>
  <c r="L16" i="357"/>
  <c r="L504" i="99"/>
  <c r="L17" i="357"/>
  <c r="L80" i="358"/>
  <c r="L21" i="357"/>
  <c r="L549" i="99"/>
  <c r="L22" i="357"/>
  <c r="L548" i="99"/>
  <c r="L283" i="99"/>
  <c r="L267" i="99"/>
  <c r="L235" i="99"/>
  <c r="L284" i="99"/>
  <c r="L269" i="99"/>
  <c r="L238" i="99"/>
  <c r="L287" i="99"/>
  <c r="L239" i="99"/>
  <c r="L272" i="99"/>
  <c r="L240" i="99"/>
  <c r="L185" i="99"/>
  <c r="L274" i="99"/>
  <c r="L243" i="99"/>
  <c r="L276" i="99"/>
  <c r="L279" i="99"/>
  <c r="L187" i="99"/>
  <c r="L136" i="99"/>
  <c r="L153" i="99"/>
  <c r="L137" i="99"/>
  <c r="L106" i="99"/>
  <c r="L280" i="99"/>
  <c r="L124" i="99"/>
  <c r="L107" i="99"/>
  <c r="L108" i="99"/>
  <c r="L110" i="99"/>
  <c r="L132" i="99"/>
  <c r="L139" i="351"/>
  <c r="L159" i="351"/>
  <c r="L142" i="351"/>
  <c r="L110" i="351"/>
  <c r="L143" i="351"/>
  <c r="L61" i="351"/>
  <c r="L128" i="351"/>
  <c r="L145" i="351"/>
  <c r="L146" i="351"/>
  <c r="L130" i="351"/>
  <c r="L114" i="351"/>
  <c r="L147" i="351"/>
  <c r="L151" i="351"/>
  <c r="L135" i="351"/>
  <c r="L86" i="351"/>
  <c r="L136" i="351"/>
  <c r="L137" i="351"/>
  <c r="L133" i="351"/>
  <c r="L13" i="351"/>
  <c r="L79" i="350"/>
  <c r="L80" i="350"/>
  <c r="L31" i="351"/>
  <c r="L82" i="350"/>
  <c r="L48" i="350"/>
  <c r="L182" i="107"/>
  <c r="L81" i="107"/>
  <c r="L185" i="107"/>
  <c r="L87" i="107"/>
  <c r="L55" i="107"/>
  <c r="L186" i="107"/>
  <c r="L771" i="4"/>
  <c r="L772" i="4"/>
  <c r="L773" i="4"/>
  <c r="L774" i="4"/>
  <c r="L828" i="4"/>
  <c r="L531" i="4"/>
  <c r="L663" i="4"/>
  <c r="L692" i="4"/>
  <c r="L566" i="4"/>
  <c r="L651" i="4"/>
  <c r="L569" i="4"/>
  <c r="L653" i="4"/>
  <c r="L593" i="4"/>
  <c r="L357" i="4"/>
  <c r="L358" i="4"/>
  <c r="L359" i="4"/>
  <c r="L360" i="4"/>
  <c r="L361" i="4"/>
  <c r="L362" i="4"/>
  <c r="L284" i="4"/>
  <c r="L473" i="4"/>
  <c r="L475" i="4"/>
  <c r="L426" i="4"/>
  <c r="L354" i="4"/>
  <c r="L355" i="4"/>
  <c r="L356" i="4"/>
  <c r="L279" i="4"/>
  <c r="L127" i="4"/>
  <c r="L111" i="4"/>
  <c r="L128" i="4"/>
  <c r="L112" i="4"/>
  <c r="L266" i="4"/>
  <c r="L129" i="4"/>
  <c r="L113" i="4"/>
  <c r="L352" i="4"/>
  <c r="L130" i="4"/>
  <c r="L114" i="4"/>
  <c r="L131" i="4"/>
  <c r="L115" i="4"/>
  <c r="L116" i="4"/>
  <c r="L282" i="4"/>
  <c r="L283" i="4"/>
  <c r="L272" i="4"/>
  <c r="L221" i="4"/>
  <c r="L257" i="4"/>
  <c r="L104" i="4"/>
  <c r="L274" i="4"/>
  <c r="L121" i="4"/>
  <c r="L105" i="4"/>
  <c r="L275" i="4"/>
  <c r="L123" i="4"/>
  <c r="L107" i="4"/>
  <c r="L277" i="4"/>
  <c r="L124" i="4"/>
  <c r="L108" i="4"/>
  <c r="L125" i="4"/>
  <c r="L109" i="4"/>
  <c r="L126" i="4"/>
  <c r="L110" i="4"/>
  <c r="L26" i="4"/>
  <c r="L106" i="4"/>
  <c r="L27" i="4"/>
  <c r="L28" i="4"/>
  <c r="L29" i="4"/>
  <c r="L30" i="4"/>
  <c r="L31" i="4"/>
  <c r="L122" i="4"/>
  <c r="L388" i="103"/>
  <c r="L383" i="103"/>
  <c r="L99" i="363"/>
  <c r="L103" i="363"/>
  <c r="L141" i="363"/>
  <c r="L97" i="363"/>
  <c r="L87" i="358"/>
  <c r="L45" i="358"/>
  <c r="L480" i="99"/>
  <c r="L175" i="107"/>
  <c r="L177" i="107"/>
  <c r="L161" i="107"/>
  <c r="L179" i="107"/>
  <c r="L180" i="107"/>
  <c r="L181" i="107"/>
  <c r="L198" i="107"/>
  <c r="L183" i="107"/>
  <c r="L132" i="107"/>
  <c r="L116" i="107"/>
  <c r="L184" i="107"/>
  <c r="L173" i="107"/>
  <c r="L71" i="107"/>
  <c r="L648" i="4"/>
  <c r="L650" i="4"/>
  <c r="L652" i="4"/>
  <c r="L654" i="4"/>
  <c r="L267" i="4"/>
  <c r="L160" i="4"/>
  <c r="L269" i="4"/>
  <c r="L270" i="4"/>
  <c r="L141" i="4"/>
  <c r="L236" i="253"/>
  <c r="L220" i="253"/>
  <c r="L253" i="253"/>
  <c r="L206" i="4"/>
  <c r="W77" i="253"/>
  <c r="W61" i="253"/>
  <c r="J223" i="99"/>
  <c r="J216" i="99"/>
  <c r="J214" i="99"/>
  <c r="J206" i="99"/>
  <c r="W428" i="99"/>
  <c r="L134" i="103"/>
  <c r="L11" i="363"/>
  <c r="L20" i="282"/>
  <c r="L34" i="282"/>
  <c r="L816" i="4"/>
  <c r="L687" i="4"/>
  <c r="L543" i="4"/>
  <c r="L389" i="4"/>
  <c r="L249" i="4"/>
  <c r="L96" i="4"/>
  <c r="L133" i="4"/>
  <c r="L201" i="253"/>
  <c r="N28" i="352"/>
  <c r="W383" i="99"/>
  <c r="W205" i="101"/>
  <c r="W50" i="142"/>
  <c r="W21" i="352"/>
  <c r="T9" i="348"/>
  <c r="W104" i="101"/>
  <c r="J587" i="99"/>
  <c r="J59" i="99"/>
  <c r="J76" i="99"/>
  <c r="J65" i="350"/>
  <c r="J820" i="4"/>
  <c r="J821" i="4"/>
  <c r="J822" i="4"/>
  <c r="J824" i="4"/>
  <c r="J825" i="4"/>
  <c r="J146" i="4"/>
  <c r="J150" i="4"/>
  <c r="J37" i="4"/>
  <c r="W131" i="282"/>
  <c r="W28" i="349"/>
  <c r="W55" i="295"/>
  <c r="W357" i="99"/>
  <c r="W79" i="349"/>
  <c r="W206" i="101"/>
  <c r="W89" i="295"/>
  <c r="W53" i="351"/>
  <c r="W103" i="282"/>
  <c r="W26" i="352"/>
  <c r="W456" i="99"/>
  <c r="C33" i="371"/>
  <c r="D33" i="371" s="1"/>
  <c r="I30" i="371"/>
  <c r="C34" i="371" s="1"/>
  <c r="D34" i="371" s="1"/>
  <c r="W91" i="282"/>
  <c r="W57" i="142"/>
  <c r="W320" i="351"/>
  <c r="W513" i="4"/>
  <c r="W96" i="282"/>
  <c r="W105" i="295"/>
  <c r="W14" i="341"/>
  <c r="W262" i="351"/>
  <c r="W25" i="253"/>
  <c r="T10" i="142"/>
  <c r="W110" i="101"/>
  <c r="W505" i="4"/>
  <c r="L39" i="99"/>
  <c r="L305" i="351"/>
  <c r="L44" i="351"/>
  <c r="C25" i="377"/>
  <c r="D25" i="377" s="1"/>
  <c r="I30" i="377"/>
  <c r="C26" i="377" s="1"/>
  <c r="D26" i="377" s="1"/>
  <c r="W130" i="101"/>
  <c r="W200" i="351"/>
  <c r="W148" i="253"/>
  <c r="W88" i="4"/>
  <c r="W74" i="253"/>
  <c r="W201" i="351"/>
  <c r="W83" i="101"/>
  <c r="W19" i="341"/>
  <c r="W51" i="142"/>
  <c r="P210" i="4"/>
  <c r="T210" i="4" s="1"/>
  <c r="L167" i="295"/>
  <c r="L31" i="276"/>
  <c r="L9" i="277"/>
  <c r="L137" i="103"/>
  <c r="L48" i="101"/>
  <c r="L98" i="101"/>
  <c r="L16" i="101"/>
  <c r="L17" i="101"/>
  <c r="L10" i="363"/>
  <c r="L29" i="363"/>
  <c r="L231" i="99"/>
  <c r="L10" i="355"/>
  <c r="L24" i="282"/>
  <c r="L25" i="282"/>
  <c r="L26" i="282"/>
  <c r="L9" i="282"/>
  <c r="L84" i="107"/>
  <c r="L31" i="282"/>
  <c r="L35" i="282"/>
  <c r="L18" i="282"/>
  <c r="L817" i="4"/>
  <c r="L818" i="4"/>
  <c r="L819" i="4"/>
  <c r="L689" i="4"/>
  <c r="L547" i="4"/>
  <c r="L544" i="4"/>
  <c r="L390" i="4"/>
  <c r="L250" i="4"/>
  <c r="L252" i="4"/>
  <c r="L136" i="4"/>
  <c r="L138" i="4"/>
  <c r="L25" i="4"/>
  <c r="L23" i="4"/>
  <c r="L24" i="4"/>
  <c r="L102" i="253"/>
  <c r="L56" i="253"/>
  <c r="L57" i="253"/>
  <c r="L115" i="253"/>
  <c r="L64" i="253"/>
  <c r="L65" i="253"/>
  <c r="L14" i="253"/>
  <c r="O28" i="352"/>
  <c r="S10" i="352"/>
  <c r="S28" i="352" s="1"/>
  <c r="W147" i="295"/>
  <c r="W129" i="282"/>
  <c r="W50" i="349"/>
  <c r="W126" i="101"/>
  <c r="W671" i="4"/>
  <c r="W196" i="351"/>
  <c r="W70" i="4"/>
  <c r="W203" i="101"/>
  <c r="J159" i="103"/>
  <c r="J398" i="101"/>
  <c r="J167" i="101"/>
  <c r="J314" i="101"/>
  <c r="J235" i="101"/>
  <c r="J99" i="101"/>
  <c r="J49" i="101"/>
  <c r="J19" i="101"/>
  <c r="J28" i="363"/>
  <c r="J25" i="359"/>
  <c r="J551" i="99"/>
  <c r="J485" i="99"/>
  <c r="J192" i="99"/>
  <c r="J158" i="99"/>
  <c r="J77" i="350"/>
  <c r="J18" i="348"/>
  <c r="J178" i="107"/>
  <c r="J823" i="4"/>
  <c r="J207" i="4"/>
  <c r="W37" i="357"/>
  <c r="W184" i="351"/>
  <c r="D70" i="12"/>
  <c r="F55" i="376"/>
  <c r="W401" i="99"/>
  <c r="W13" i="341"/>
  <c r="W59" i="253"/>
  <c r="W364" i="99"/>
  <c r="W19" i="352"/>
  <c r="W172" i="103"/>
  <c r="W418" i="99"/>
  <c r="W797" i="4"/>
  <c r="W62" i="282"/>
  <c r="W126" i="253"/>
  <c r="W369" i="99"/>
  <c r="W220" i="351"/>
  <c r="W16" i="347"/>
  <c r="W124" i="107"/>
  <c r="W387" i="99"/>
  <c r="W32" i="357"/>
  <c r="I36" i="371"/>
  <c r="C36" i="371" s="1"/>
  <c r="D36" i="371" s="1"/>
  <c r="C35" i="371"/>
  <c r="D35" i="371" s="1"/>
  <c r="W16" i="341"/>
  <c r="W55" i="349"/>
  <c r="W19" i="142"/>
  <c r="W297" i="351"/>
  <c r="W41" i="253"/>
  <c r="B5" i="40"/>
  <c r="W18" i="347"/>
  <c r="W515" i="4"/>
  <c r="W79" i="253"/>
  <c r="W58" i="142"/>
  <c r="W88" i="351"/>
  <c r="W10" i="142"/>
  <c r="W12" i="341"/>
  <c r="W170" i="253"/>
  <c r="W15" i="296"/>
  <c r="J15" i="277"/>
  <c r="J12" i="361"/>
  <c r="J131" i="99"/>
  <c r="J29" i="282"/>
  <c r="J48" i="282"/>
  <c r="W445" i="99"/>
  <c r="W26" i="142"/>
  <c r="L151" i="295"/>
  <c r="L118" i="295"/>
  <c r="L119" i="295"/>
  <c r="L103" i="295"/>
  <c r="L122" i="295"/>
  <c r="L104" i="295"/>
  <c r="L123" i="295"/>
  <c r="L164" i="295"/>
  <c r="L165" i="295"/>
  <c r="L44" i="276"/>
  <c r="L28" i="295"/>
  <c r="L29" i="295"/>
  <c r="L30" i="295"/>
  <c r="L32" i="295"/>
  <c r="L33" i="295"/>
  <c r="L34" i="295"/>
  <c r="L53" i="276"/>
  <c r="L13" i="277"/>
  <c r="L84" i="142"/>
  <c r="L46" i="276"/>
  <c r="L45" i="142"/>
  <c r="L23" i="276"/>
  <c r="L32" i="276"/>
  <c r="L45" i="276"/>
  <c r="L11" i="277"/>
  <c r="L17" i="365"/>
  <c r="P17" i="365" s="1"/>
  <c r="L44" i="142"/>
  <c r="L15" i="365"/>
  <c r="P15" i="365" s="1"/>
  <c r="L16" i="365"/>
  <c r="P16" i="365" s="1"/>
  <c r="L586" i="103"/>
  <c r="L587" i="103"/>
  <c r="L588" i="103"/>
  <c r="L589" i="103"/>
  <c r="L83" i="142"/>
  <c r="L607" i="103"/>
  <c r="L637" i="103"/>
  <c r="L609" i="103"/>
  <c r="L18" i="365"/>
  <c r="P18" i="365" s="1"/>
  <c r="L610" i="103"/>
  <c r="L638" i="103"/>
  <c r="L611" i="103"/>
  <c r="L548" i="103"/>
  <c r="L639" i="103"/>
  <c r="L550" i="103"/>
  <c r="L551" i="103"/>
  <c r="L80" i="142"/>
  <c r="L552" i="103"/>
  <c r="L524" i="103"/>
  <c r="L525" i="103"/>
  <c r="L527" i="103"/>
  <c r="L451" i="103"/>
  <c r="L452" i="103"/>
  <c r="L453" i="103"/>
  <c r="L454" i="103"/>
  <c r="L409" i="103"/>
  <c r="L526" i="103"/>
  <c r="L410" i="103"/>
  <c r="L478" i="103"/>
  <c r="L479" i="103"/>
  <c r="L480" i="103"/>
  <c r="L373" i="103"/>
  <c r="L408" i="103"/>
  <c r="L406" i="103"/>
  <c r="L374" i="103"/>
  <c r="L375" i="103"/>
  <c r="L476" i="103"/>
  <c r="L376" i="103"/>
  <c r="L328" i="103"/>
  <c r="L329" i="103"/>
  <c r="L331" i="103"/>
  <c r="L334" i="103"/>
  <c r="L336" i="103"/>
  <c r="L286" i="103"/>
  <c r="L220" i="103"/>
  <c r="L304" i="103"/>
  <c r="L288" i="103"/>
  <c r="L305" i="103"/>
  <c r="L289" i="103"/>
  <c r="L306" i="103"/>
  <c r="L290" i="103"/>
  <c r="L262" i="103"/>
  <c r="L263" i="103"/>
  <c r="L264" i="103"/>
  <c r="L332" i="103"/>
  <c r="L265" i="103"/>
  <c r="L221" i="103"/>
  <c r="L212" i="103"/>
  <c r="L213" i="103"/>
  <c r="L152" i="103"/>
  <c r="L153" i="103"/>
  <c r="L155" i="103"/>
  <c r="L219" i="103"/>
  <c r="L156" i="103"/>
  <c r="L176" i="103"/>
  <c r="L177" i="103"/>
  <c r="L178" i="103"/>
  <c r="L50" i="103"/>
  <c r="L175" i="103"/>
  <c r="L126" i="103"/>
  <c r="L52" i="103"/>
  <c r="L54" i="103"/>
  <c r="L87" i="103"/>
  <c r="L55" i="103"/>
  <c r="L39" i="103"/>
  <c r="L88" i="103"/>
  <c r="L40" i="103"/>
  <c r="L41" i="103"/>
  <c r="L90" i="103"/>
  <c r="L74" i="103"/>
  <c r="L91" i="103"/>
  <c r="L76" i="103"/>
  <c r="L78" i="103"/>
  <c r="L95" i="103"/>
  <c r="L80" i="103"/>
  <c r="L97" i="103"/>
  <c r="L399" i="101"/>
  <c r="L400" i="101"/>
  <c r="L401" i="101"/>
  <c r="L402" i="101"/>
  <c r="L38" i="103"/>
  <c r="L317" i="101"/>
  <c r="L318" i="101"/>
  <c r="L169" i="101"/>
  <c r="L170" i="101"/>
  <c r="L239" i="101"/>
  <c r="L171" i="101"/>
  <c r="L236" i="101"/>
  <c r="L237" i="101"/>
  <c r="L100" i="101"/>
  <c r="L101" i="101"/>
  <c r="L316" i="101"/>
  <c r="L238" i="101"/>
  <c r="L102" i="101"/>
  <c r="L168" i="101"/>
  <c r="L103" i="101"/>
  <c r="L18" i="101"/>
  <c r="L151" i="363"/>
  <c r="L134" i="363"/>
  <c r="L52" i="101"/>
  <c r="L50" i="101"/>
  <c r="L160" i="363"/>
  <c r="L161" i="363"/>
  <c r="L162" i="363"/>
  <c r="L57" i="363"/>
  <c r="L53" i="101"/>
  <c r="L163" i="363"/>
  <c r="L58" i="363"/>
  <c r="L147" i="363"/>
  <c r="L51" i="101"/>
  <c r="L148" i="363"/>
  <c r="L149" i="363"/>
  <c r="L132" i="363"/>
  <c r="L150" i="363"/>
  <c r="L13" i="359"/>
  <c r="L26" i="357"/>
  <c r="L38" i="363"/>
  <c r="L14" i="359"/>
  <c r="L27" i="357"/>
  <c r="L54" i="363"/>
  <c r="L39" i="363"/>
  <c r="L23" i="363"/>
  <c r="L15" i="359"/>
  <c r="L24" i="363"/>
  <c r="L16" i="359"/>
  <c r="L88" i="358"/>
  <c r="L37" i="358"/>
  <c r="L59" i="363"/>
  <c r="L25" i="363"/>
  <c r="L17" i="359"/>
  <c r="L73" i="358"/>
  <c r="L26" i="363"/>
  <c r="L18" i="359"/>
  <c r="L74" i="358"/>
  <c r="L27" i="363"/>
  <c r="L19" i="359"/>
  <c r="L40" i="358"/>
  <c r="L24" i="358"/>
  <c r="L51" i="363"/>
  <c r="L20" i="359"/>
  <c r="L76" i="358"/>
  <c r="L41" i="358"/>
  <c r="L25" i="358"/>
  <c r="L42" i="358"/>
  <c r="L26" i="358"/>
  <c r="L56" i="363"/>
  <c r="L9" i="360"/>
  <c r="L43" i="358"/>
  <c r="L27" i="358"/>
  <c r="L52" i="363"/>
  <c r="L10" i="360"/>
  <c r="L12" i="360"/>
  <c r="L13" i="360"/>
  <c r="L10" i="359"/>
  <c r="L53" i="363"/>
  <c r="L10" i="362"/>
  <c r="L11" i="359"/>
  <c r="L164" i="363"/>
  <c r="L11" i="362"/>
  <c r="L12" i="359"/>
  <c r="L11" i="360"/>
  <c r="L23" i="357"/>
  <c r="L553" i="99"/>
  <c r="L11" i="357"/>
  <c r="L555" i="99"/>
  <c r="L556" i="99"/>
  <c r="L25" i="357"/>
  <c r="L522" i="99"/>
  <c r="L506" i="99"/>
  <c r="L552" i="99"/>
  <c r="L479" i="99"/>
  <c r="L477" i="99"/>
  <c r="L334" i="99"/>
  <c r="L336" i="99"/>
  <c r="L337" i="99"/>
  <c r="L226" i="99"/>
  <c r="L201" i="99"/>
  <c r="L258" i="99"/>
  <c r="L277" i="99"/>
  <c r="L245" i="99"/>
  <c r="L11" i="354"/>
  <c r="L12" i="354"/>
  <c r="L14" i="354"/>
  <c r="L127" i="99"/>
  <c r="L128" i="99"/>
  <c r="L10" i="356"/>
  <c r="L129" i="99"/>
  <c r="L44" i="99"/>
  <c r="L11" i="356"/>
  <c r="L146" i="99"/>
  <c r="L130" i="99"/>
  <c r="L45" i="99"/>
  <c r="L348" i="351"/>
  <c r="L13" i="355"/>
  <c r="L356" i="351"/>
  <c r="L357" i="351"/>
  <c r="L358" i="351"/>
  <c r="L335" i="99"/>
  <c r="L15" i="354"/>
  <c r="L324" i="351"/>
  <c r="L325" i="351"/>
  <c r="L326" i="351"/>
  <c r="L346" i="351"/>
  <c r="L347" i="351"/>
  <c r="L12" i="355"/>
  <c r="L138" i="351"/>
  <c r="L106" i="351"/>
  <c r="L72" i="351"/>
  <c r="L73" i="351"/>
  <c r="L108" i="351"/>
  <c r="L74" i="351"/>
  <c r="L109" i="351"/>
  <c r="L75" i="351"/>
  <c r="L50" i="351"/>
  <c r="L52" i="351"/>
  <c r="L54" i="351"/>
  <c r="L105" i="351"/>
  <c r="L71" i="351"/>
  <c r="L33" i="350"/>
  <c r="L19" i="348"/>
  <c r="L88" i="350"/>
  <c r="L20" i="348"/>
  <c r="L36" i="350"/>
  <c r="L21" i="348"/>
  <c r="L90" i="350"/>
  <c r="L38" i="350"/>
  <c r="L51" i="351"/>
  <c r="L31" i="350"/>
  <c r="L67" i="350"/>
  <c r="L108" i="107"/>
  <c r="L58" i="107"/>
  <c r="L59" i="107"/>
  <c r="L163" i="107"/>
  <c r="L61" i="107"/>
  <c r="L164" i="107"/>
  <c r="L63" i="107"/>
  <c r="L64" i="107"/>
  <c r="L167" i="107"/>
  <c r="L168" i="107"/>
  <c r="L169" i="107"/>
  <c r="L118" i="107"/>
  <c r="L63" i="350"/>
  <c r="L106" i="107"/>
  <c r="L107" i="107"/>
  <c r="L39" i="282"/>
  <c r="L40" i="282"/>
  <c r="L41" i="282"/>
  <c r="L42" i="282"/>
  <c r="L43" i="282"/>
  <c r="L170" i="107"/>
  <c r="L10" i="282"/>
  <c r="L11" i="282"/>
  <c r="L12" i="282"/>
  <c r="L15" i="282"/>
  <c r="L16" i="282"/>
  <c r="L851" i="4"/>
  <c r="L852" i="4"/>
  <c r="L14" i="282"/>
  <c r="L28" i="341"/>
  <c r="L29" i="341"/>
  <c r="L848" i="4"/>
  <c r="L30" i="341"/>
  <c r="L849" i="4"/>
  <c r="L645" i="4"/>
  <c r="L646" i="4"/>
  <c r="L489" i="4"/>
  <c r="L393" i="4"/>
  <c r="L394" i="4"/>
  <c r="L483" i="4"/>
  <c r="L484" i="4"/>
  <c r="L396" i="4"/>
  <c r="L397" i="4"/>
  <c r="L438" i="4"/>
  <c r="L439" i="4"/>
  <c r="L487" i="4"/>
  <c r="L441" i="4"/>
  <c r="L488" i="4"/>
  <c r="L443" i="4"/>
  <c r="L442" i="4"/>
  <c r="L191" i="4"/>
  <c r="L153" i="4"/>
  <c r="L154" i="4"/>
  <c r="L117" i="4"/>
  <c r="L151" i="4"/>
  <c r="L118" i="4"/>
  <c r="L119" i="4"/>
  <c r="L120" i="4"/>
  <c r="L186" i="4"/>
  <c r="L188" i="4"/>
  <c r="L183" i="253"/>
  <c r="L235" i="253"/>
  <c r="L185" i="253"/>
  <c r="L222" i="253"/>
  <c r="L239" i="253"/>
  <c r="L32" i="4"/>
  <c r="L139" i="253"/>
  <c r="L210" i="253"/>
  <c r="L51" i="4"/>
  <c r="L211" i="253"/>
  <c r="L69" i="4"/>
  <c r="L212" i="253"/>
  <c r="L216" i="253"/>
  <c r="L165" i="253"/>
  <c r="L70" i="253"/>
  <c r="L40" i="252"/>
  <c r="L122" i="253"/>
  <c r="L38" i="253"/>
  <c r="L40" i="253"/>
  <c r="L33" i="252"/>
  <c r="L36" i="252"/>
  <c r="L38" i="252"/>
  <c r="L85" i="253"/>
  <c r="L233" i="103"/>
  <c r="L234" i="103"/>
  <c r="L235" i="103"/>
  <c r="L236" i="103"/>
  <c r="L237" i="103"/>
  <c r="L238" i="103"/>
  <c r="L232" i="103"/>
  <c r="L149" i="103"/>
  <c r="L198" i="103"/>
  <c r="L204" i="103"/>
  <c r="L315" i="101"/>
  <c r="L79" i="363"/>
  <c r="L81" i="363"/>
  <c r="L76" i="363"/>
  <c r="L204" i="99"/>
  <c r="L126" i="99"/>
  <c r="L73" i="350"/>
  <c r="L44" i="282"/>
  <c r="L27" i="282"/>
  <c r="L45" i="282"/>
  <c r="L28" i="282"/>
  <c r="L46" i="282"/>
  <c r="L33" i="282"/>
  <c r="L836" i="4"/>
  <c r="L32" i="282"/>
  <c r="L49" i="282"/>
  <c r="L795" i="4"/>
  <c r="L570" i="4"/>
  <c r="L55" i="4"/>
  <c r="L56" i="4"/>
  <c r="W61" i="282"/>
  <c r="W10" i="352"/>
  <c r="U28" i="352"/>
  <c r="W11" i="299"/>
  <c r="W278" i="351"/>
  <c r="W75" i="349"/>
  <c r="W385" i="99"/>
  <c r="J85" i="107"/>
  <c r="J135" i="4"/>
  <c r="J137" i="4"/>
  <c r="W267" i="253"/>
  <c r="W272" i="351"/>
  <c r="W195" i="351"/>
  <c r="W85" i="349"/>
  <c r="W80" i="349"/>
  <c r="W296" i="351"/>
  <c r="W42" i="349"/>
  <c r="W328" i="351"/>
  <c r="W54" i="142"/>
  <c r="W67" i="282"/>
  <c r="W60" i="107"/>
  <c r="W169" i="351"/>
  <c r="C29" i="371"/>
  <c r="D29" i="371" s="1"/>
  <c r="I18" i="371"/>
  <c r="C30" i="371" s="1"/>
  <c r="D30" i="371" s="1"/>
  <c r="W43" i="357"/>
  <c r="W142" i="282"/>
  <c r="W359" i="101"/>
  <c r="T10" i="352"/>
  <c r="T28" i="352" s="1"/>
  <c r="P28" i="352"/>
  <c r="W341" i="101"/>
  <c r="W132" i="282"/>
  <c r="W39" i="107"/>
  <c r="W460" i="99"/>
  <c r="F187" i="376"/>
  <c r="D142" i="12"/>
  <c r="F167" i="376"/>
  <c r="F147" i="376"/>
  <c r="F207" i="376"/>
  <c r="F127" i="376"/>
  <c r="B6" i="40"/>
  <c r="F186" i="376"/>
  <c r="F146" i="376"/>
  <c r="D141" i="12"/>
  <c r="F166" i="376"/>
  <c r="F206" i="376"/>
  <c r="F126" i="376"/>
  <c r="W599" i="4"/>
  <c r="L193" i="103"/>
  <c r="L347" i="101"/>
  <c r="L346" i="101"/>
  <c r="L334" i="101"/>
  <c r="L12" i="362"/>
  <c r="L588" i="99"/>
  <c r="L523" i="99"/>
  <c r="L560" i="99"/>
  <c r="L579" i="99"/>
  <c r="L561" i="99"/>
  <c r="L581" i="99"/>
  <c r="L547" i="99"/>
  <c r="L527" i="99"/>
  <c r="L529" i="99"/>
  <c r="L496" i="99"/>
  <c r="L497" i="99"/>
  <c r="L403" i="99"/>
  <c r="L388" i="99"/>
  <c r="L389" i="99"/>
  <c r="L391" i="99"/>
  <c r="L393" i="99"/>
  <c r="L582" i="99"/>
  <c r="L194" i="99"/>
  <c r="L197" i="99"/>
  <c r="L341" i="99"/>
  <c r="L342" i="99"/>
  <c r="L186" i="99"/>
  <c r="L329" i="99"/>
  <c r="L189" i="99"/>
  <c r="L190" i="99"/>
  <c r="L316" i="99"/>
  <c r="L133" i="99"/>
  <c r="L134" i="99"/>
  <c r="L66" i="99"/>
  <c r="L135" i="99"/>
  <c r="L195" i="99"/>
  <c r="L68" i="99"/>
  <c r="L139" i="99"/>
  <c r="L57" i="99"/>
  <c r="L75" i="99"/>
  <c r="L61" i="99"/>
  <c r="L62" i="99"/>
  <c r="L63" i="99"/>
  <c r="L64" i="99"/>
  <c r="L19" i="350"/>
  <c r="L62" i="350"/>
  <c r="L15" i="348"/>
  <c r="L16" i="348"/>
  <c r="L14" i="348"/>
  <c r="W300" i="99"/>
  <c r="W45" i="357"/>
  <c r="W257" i="351"/>
  <c r="W106" i="101"/>
  <c r="W19" i="297"/>
  <c r="W55" i="142"/>
  <c r="W13" i="352"/>
  <c r="W23" i="253"/>
  <c r="T13" i="252"/>
  <c r="W172" i="99"/>
  <c r="J641" i="103"/>
  <c r="J290" i="101"/>
  <c r="J210" i="4"/>
  <c r="W13" i="349"/>
  <c r="W303" i="99"/>
  <c r="W206" i="351"/>
  <c r="W110" i="253"/>
  <c r="B6" i="320"/>
  <c r="D182" i="12" s="1"/>
  <c r="W116" i="101"/>
  <c r="W700" i="4"/>
  <c r="W34" i="252"/>
  <c r="W53" i="99"/>
  <c r="W139" i="101"/>
  <c r="W323" i="351"/>
  <c r="W219" i="351"/>
  <c r="W268" i="351"/>
  <c r="W157" i="253"/>
  <c r="W107" i="101"/>
  <c r="W76" i="101"/>
  <c r="V28" i="352"/>
  <c r="W11" i="349"/>
  <c r="W18" i="358"/>
  <c r="W62" i="351"/>
  <c r="W33" i="276"/>
  <c r="W112" i="282"/>
  <c r="B6" i="339"/>
  <c r="D220" i="12" s="1"/>
  <c r="W462" i="99"/>
  <c r="C31" i="374"/>
  <c r="D31" i="374" s="1"/>
  <c r="I24" i="374"/>
  <c r="C32" i="374" s="1"/>
  <c r="D32" i="374" s="1"/>
  <c r="S8" i="359"/>
  <c r="W37" i="295"/>
  <c r="W258" i="253"/>
  <c r="S10" i="142"/>
  <c r="W68" i="101"/>
  <c r="L587" i="99"/>
  <c r="L59" i="99"/>
  <c r="L76" i="99"/>
  <c r="L65" i="350"/>
  <c r="L820" i="4"/>
  <c r="L821" i="4"/>
  <c r="L822" i="4"/>
  <c r="L824" i="4"/>
  <c r="L825" i="4"/>
  <c r="L146" i="4"/>
  <c r="L150" i="4"/>
  <c r="L37" i="4"/>
  <c r="S11" i="299"/>
  <c r="B5" i="312"/>
  <c r="D159" i="12" s="1"/>
  <c r="W138" i="282"/>
  <c r="W44" i="107"/>
  <c r="W368" i="103"/>
  <c r="W177" i="101"/>
  <c r="W58" i="351"/>
  <c r="W682" i="4"/>
  <c r="B5" i="27"/>
  <c r="W24" i="341"/>
  <c r="W40" i="295"/>
  <c r="W344" i="101"/>
  <c r="W106" i="282"/>
  <c r="W260" i="351"/>
  <c r="W25" i="341"/>
  <c r="W218" i="351"/>
  <c r="W190" i="107"/>
  <c r="W204" i="101"/>
  <c r="W37" i="349"/>
  <c r="W459" i="99"/>
  <c r="W15" i="341"/>
  <c r="W16" i="142"/>
  <c r="W135" i="282"/>
  <c r="W56" i="107"/>
  <c r="T11" i="299"/>
  <c r="L565" i="4"/>
  <c r="L550" i="4"/>
  <c r="L602" i="4"/>
  <c r="L605" i="4"/>
  <c r="L595" i="4"/>
  <c r="L421" i="4"/>
  <c r="L422" i="4"/>
  <c r="L424" i="4"/>
  <c r="L425" i="4"/>
  <c r="W19" i="349"/>
  <c r="W225" i="101"/>
  <c r="W227" i="351"/>
  <c r="W86" i="282"/>
  <c r="W322" i="351"/>
  <c r="W259" i="351"/>
  <c r="W799" i="4"/>
  <c r="W188" i="351"/>
  <c r="W53" i="142"/>
  <c r="W82" i="253"/>
  <c r="W187" i="351"/>
  <c r="W82" i="101"/>
  <c r="W43" i="349"/>
  <c r="F98" i="12"/>
  <c r="F78" i="12"/>
  <c r="F58" i="12"/>
  <c r="F46" i="12"/>
  <c r="F109" i="12"/>
  <c r="F97" i="12"/>
  <c r="F77" i="12"/>
  <c r="F57" i="12"/>
  <c r="F45" i="12"/>
  <c r="F228" i="12"/>
  <c r="F208" i="12"/>
  <c r="F188" i="12"/>
  <c r="F168" i="12"/>
  <c r="F148" i="12"/>
  <c r="F128" i="12"/>
  <c r="J14" i="351" s="1"/>
  <c r="F227" i="12"/>
  <c r="F207" i="12"/>
  <c r="F187" i="12"/>
  <c r="F167" i="12"/>
  <c r="F147" i="12"/>
  <c r="F127" i="12"/>
  <c r="E8" i="12"/>
  <c r="W447" i="99"/>
  <c r="W702" i="4"/>
  <c r="C35" i="374"/>
  <c r="D35" i="374" s="1"/>
  <c r="I36" i="374"/>
  <c r="C36" i="374" s="1"/>
  <c r="D36" i="374" s="1"/>
  <c r="B6" i="312"/>
  <c r="D160" i="12" s="1"/>
  <c r="W461" i="99"/>
  <c r="W15" i="347"/>
  <c r="B6" i="57"/>
  <c r="W21" i="295"/>
  <c r="W185" i="351"/>
  <c r="W139" i="282"/>
  <c r="F53" i="376"/>
  <c r="D68" i="12"/>
  <c r="W71" i="282"/>
  <c r="W57" i="349"/>
  <c r="W13" i="252"/>
  <c r="T9" i="349"/>
  <c r="T91" i="349" s="1"/>
  <c r="P91" i="349"/>
  <c r="J142" i="4"/>
  <c r="J211" i="4"/>
  <c r="J143" i="4"/>
  <c r="J144" i="4"/>
  <c r="J145" i="4"/>
  <c r="J147" i="4"/>
  <c r="J148" i="4"/>
  <c r="J149" i="4"/>
  <c r="J162" i="4"/>
  <c r="J208" i="4"/>
  <c r="J165" i="4"/>
  <c r="W33" i="351"/>
  <c r="W235" i="351"/>
  <c r="W77" i="349"/>
  <c r="W337" i="351"/>
  <c r="W672" i="4"/>
  <c r="W119" i="282"/>
  <c r="W288" i="351"/>
  <c r="W13" i="253"/>
  <c r="W376" i="99"/>
  <c r="W56" i="357"/>
  <c r="W440" i="99"/>
  <c r="W163" i="351"/>
  <c r="W467" i="99"/>
  <c r="W40" i="349"/>
  <c r="W17" i="142"/>
  <c r="W35" i="252"/>
  <c r="W127" i="101"/>
  <c r="W507" i="4"/>
  <c r="W91" i="351"/>
  <c r="W443" i="99"/>
  <c r="W38" i="107"/>
  <c r="W48" i="349"/>
  <c r="N91" i="349"/>
  <c r="W554" i="99"/>
  <c r="S13" i="253"/>
  <c r="L149" i="295"/>
  <c r="L150" i="295"/>
  <c r="L100" i="295"/>
  <c r="L101" i="295"/>
  <c r="L145" i="295"/>
  <c r="L16" i="295"/>
  <c r="L17" i="295"/>
  <c r="L144" i="295"/>
  <c r="L30" i="142"/>
  <c r="L66" i="142"/>
  <c r="L571" i="103"/>
  <c r="L502" i="103"/>
  <c r="L430" i="103"/>
  <c r="L359" i="103"/>
  <c r="L327" i="103"/>
  <c r="L244" i="103"/>
  <c r="L247" i="103"/>
  <c r="L131" i="103"/>
  <c r="L133" i="103"/>
  <c r="L329" i="101"/>
  <c r="L248" i="101"/>
  <c r="L330" i="101"/>
  <c r="L112" i="101"/>
  <c r="L113" i="101"/>
  <c r="L65" i="101"/>
  <c r="L180" i="101"/>
  <c r="L66" i="101"/>
  <c r="L247" i="101"/>
  <c r="L9" i="101"/>
  <c r="L181" i="101"/>
  <c r="L23" i="358"/>
  <c r="L12" i="363"/>
  <c r="L13" i="363"/>
  <c r="L14" i="363"/>
  <c r="L15" i="363"/>
  <c r="L17" i="363"/>
  <c r="L18" i="363"/>
  <c r="L19" i="363"/>
  <c r="L20" i="363"/>
  <c r="L68" i="358"/>
  <c r="L12" i="358"/>
  <c r="L16" i="363"/>
  <c r="L521" i="99"/>
  <c r="L544" i="99"/>
  <c r="L567" i="99"/>
  <c r="L512" i="99"/>
  <c r="L472" i="99"/>
  <c r="L362" i="99"/>
  <c r="L471" i="99"/>
  <c r="L324" i="99"/>
  <c r="L344" i="99"/>
  <c r="L246" i="99"/>
  <c r="L163" i="99"/>
  <c r="L165" i="99"/>
  <c r="L166" i="99"/>
  <c r="L114" i="99"/>
  <c r="L115" i="99"/>
  <c r="L315" i="351"/>
  <c r="L317" i="351"/>
  <c r="L355" i="351"/>
  <c r="L340" i="351"/>
  <c r="L140" i="351"/>
  <c r="L70" i="350"/>
  <c r="L71" i="350"/>
  <c r="L42" i="350"/>
  <c r="L44" i="350"/>
  <c r="L96" i="350"/>
  <c r="L10" i="350"/>
  <c r="L11" i="350"/>
  <c r="L95" i="107"/>
  <c r="L96" i="107"/>
  <c r="L98" i="107"/>
  <c r="L48" i="107"/>
  <c r="L49" i="107"/>
  <c r="L51" i="107"/>
  <c r="L13" i="107"/>
  <c r="L15" i="107"/>
  <c r="L720" i="4"/>
  <c r="L831" i="4"/>
  <c r="L667" i="4"/>
  <c r="L586" i="4"/>
  <c r="L588" i="4"/>
  <c r="L522" i="4"/>
  <c r="L545" i="4"/>
  <c r="L431" i="4"/>
  <c r="L432" i="4"/>
  <c r="L326" i="4"/>
  <c r="L366" i="4"/>
  <c r="L525" i="4"/>
  <c r="L287" i="4"/>
  <c r="L202" i="4"/>
  <c r="L140" i="4"/>
  <c r="L285" i="4"/>
  <c r="L202" i="253"/>
  <c r="L204" i="253"/>
  <c r="L46" i="4"/>
  <c r="L47" i="4"/>
  <c r="L173" i="253"/>
  <c r="L80" i="4"/>
  <c r="L22" i="4"/>
  <c r="L20" i="4"/>
  <c r="L27" i="252"/>
  <c r="W126" i="295"/>
  <c r="W50" i="253"/>
  <c r="W45" i="295"/>
  <c r="W15" i="142"/>
  <c r="B5" i="321"/>
  <c r="D179" i="12" s="1"/>
  <c r="W88" i="295"/>
  <c r="W408" i="99"/>
  <c r="W95" i="282"/>
  <c r="I30" i="373"/>
  <c r="C26" i="373" s="1"/>
  <c r="D26" i="373" s="1"/>
  <c r="C25" i="373"/>
  <c r="D25" i="373" s="1"/>
  <c r="V91" i="349"/>
  <c r="C12" i="323"/>
  <c r="C18" i="323"/>
  <c r="H18" i="323" s="1"/>
  <c r="C14" i="314"/>
  <c r="H14" i="314" s="1"/>
  <c r="C14" i="77"/>
  <c r="H14" i="77" s="1"/>
  <c r="C15" i="305"/>
  <c r="H15" i="305" s="1"/>
  <c r="C12" i="79"/>
  <c r="H12" i="79" s="1"/>
  <c r="C16" i="332"/>
  <c r="H16" i="332" s="1"/>
  <c r="C11" i="323"/>
  <c r="C16" i="89"/>
  <c r="H16" i="89" s="1"/>
  <c r="C17" i="79"/>
  <c r="H17" i="79" s="1"/>
  <c r="C12" i="314"/>
  <c r="C12" i="77"/>
  <c r="C18" i="314"/>
  <c r="H18" i="314" s="1"/>
  <c r="C14" i="305"/>
  <c r="H14" i="305" s="1"/>
  <c r="C10" i="79"/>
  <c r="C18" i="77"/>
  <c r="H18" i="77" s="1"/>
  <c r="C14" i="332"/>
  <c r="H14" i="332" s="1"/>
  <c r="C16" i="79"/>
  <c r="H16" i="79" s="1"/>
  <c r="C11" i="314"/>
  <c r="C12" i="305"/>
  <c r="C13" i="332"/>
  <c r="H13" i="332" s="1"/>
  <c r="C14" i="89"/>
  <c r="H14" i="89" s="1"/>
  <c r="C15" i="79"/>
  <c r="H15" i="79" s="1"/>
  <c r="C12" i="332"/>
  <c r="C17" i="305"/>
  <c r="H17" i="305" s="1"/>
  <c r="C12" i="89"/>
  <c r="C12" i="87"/>
  <c r="C14" i="79"/>
  <c r="H14" i="79" s="1"/>
  <c r="C14" i="323"/>
  <c r="H14" i="323" s="1"/>
  <c r="C15" i="77"/>
  <c r="H15" i="77" s="1"/>
  <c r="C11" i="332"/>
  <c r="C11" i="89"/>
  <c r="C11" i="87"/>
  <c r="C13" i="79"/>
  <c r="H13" i="79" s="1"/>
  <c r="C16" i="81"/>
  <c r="H16" i="81" s="1"/>
  <c r="C12" i="81"/>
  <c r="C12" i="75"/>
  <c r="C11" i="305"/>
  <c r="C11" i="81"/>
  <c r="C16" i="77"/>
  <c r="H16" i="77" s="1"/>
  <c r="C11" i="75"/>
  <c r="C21" i="85"/>
  <c r="H21" i="85" s="1"/>
  <c r="C17" i="75"/>
  <c r="H17" i="75" s="1"/>
  <c r="C18" i="332"/>
  <c r="H18" i="332" s="1"/>
  <c r="C19" i="79"/>
  <c r="H19" i="79" s="1"/>
  <c r="C11" i="77"/>
  <c r="C14" i="75"/>
  <c r="H14" i="75" s="1"/>
  <c r="W36" i="253"/>
  <c r="W109" i="101"/>
  <c r="W251" i="351"/>
  <c r="W506" i="4"/>
  <c r="W88" i="282"/>
  <c r="W154" i="101"/>
  <c r="W102" i="282"/>
  <c r="W93" i="101"/>
  <c r="W300" i="101"/>
  <c r="W22" i="297"/>
  <c r="W420" i="99"/>
  <c r="W211" i="351"/>
  <c r="W269" i="253"/>
  <c r="W151" i="253"/>
  <c r="W118" i="282"/>
  <c r="W171" i="351"/>
  <c r="W12" i="142"/>
  <c r="W86" i="349"/>
  <c r="W511" i="4"/>
  <c r="W417" i="99"/>
  <c r="W186" i="253"/>
  <c r="W47" i="295"/>
  <c r="W33" i="357"/>
  <c r="W142" i="101"/>
  <c r="W281" i="351"/>
  <c r="S9" i="349"/>
  <c r="S91" i="349" s="1"/>
  <c r="O91" i="349"/>
  <c r="F226" i="12"/>
  <c r="F206" i="12"/>
  <c r="J159" i="101" s="1"/>
  <c r="F186" i="12"/>
  <c r="F166" i="12"/>
  <c r="F146" i="12"/>
  <c r="F126" i="12"/>
  <c r="E7" i="12"/>
  <c r="F225" i="12"/>
  <c r="F205" i="12"/>
  <c r="F185" i="12"/>
  <c r="F165" i="12"/>
  <c r="F145" i="12"/>
  <c r="F125" i="12"/>
  <c r="F108" i="12"/>
  <c r="F96" i="12"/>
  <c r="F76" i="12"/>
  <c r="F56" i="12"/>
  <c r="F44" i="12"/>
  <c r="F95" i="12"/>
  <c r="F75" i="12"/>
  <c r="F55" i="12"/>
  <c r="F43" i="12"/>
  <c r="L102" i="295"/>
  <c r="L85" i="295"/>
  <c r="L148" i="295"/>
  <c r="L14" i="295"/>
  <c r="L15" i="295"/>
  <c r="L51" i="276"/>
  <c r="L143" i="295"/>
  <c r="L68" i="142"/>
  <c r="L74" i="142"/>
  <c r="L75" i="142"/>
  <c r="L36" i="142"/>
  <c r="L32" i="142"/>
  <c r="L34" i="142"/>
  <c r="L573" i="103"/>
  <c r="L503" i="103"/>
  <c r="L407" i="103"/>
  <c r="L399" i="103"/>
  <c r="L326" i="103"/>
  <c r="L411" i="103"/>
  <c r="L266" i="103"/>
  <c r="L302" i="103"/>
  <c r="L287" i="103"/>
  <c r="L307" i="103"/>
  <c r="L291" i="103"/>
  <c r="L275" i="103"/>
  <c r="L243" i="103"/>
  <c r="L333" i="103"/>
  <c r="L227" i="103"/>
  <c r="L231" i="103"/>
  <c r="L148" i="103"/>
  <c r="L214" i="103"/>
  <c r="L261" i="103"/>
  <c r="L151" i="103"/>
  <c r="L184" i="103"/>
  <c r="L174" i="103"/>
  <c r="L142" i="103"/>
  <c r="L144" i="103"/>
  <c r="L209" i="103"/>
  <c r="L194" i="103"/>
  <c r="L179" i="103"/>
  <c r="L138" i="103"/>
  <c r="L143" i="103"/>
  <c r="L191" i="103"/>
  <c r="L132" i="103"/>
  <c r="L139" i="103"/>
  <c r="L130" i="103"/>
  <c r="L396" i="101"/>
  <c r="L397" i="101"/>
  <c r="L349" i="101"/>
  <c r="L369" i="101"/>
  <c r="L386" i="101"/>
  <c r="L370" i="101"/>
  <c r="L360" i="101"/>
  <c r="L361" i="101"/>
  <c r="L307" i="101"/>
  <c r="L278" i="101"/>
  <c r="L312" i="101"/>
  <c r="L313" i="101"/>
  <c r="L249" i="101"/>
  <c r="L331" i="101"/>
  <c r="L266" i="101"/>
  <c r="L250" i="101"/>
  <c r="L233" i="101"/>
  <c r="L391" i="101"/>
  <c r="L332" i="101"/>
  <c r="L234" i="101"/>
  <c r="L301" i="101"/>
  <c r="L287" i="101"/>
  <c r="L288" i="101"/>
  <c r="L202" i="101"/>
  <c r="L137" i="101"/>
  <c r="L73" i="101"/>
  <c r="L74" i="101"/>
  <c r="L193" i="101"/>
  <c r="L96" i="101"/>
  <c r="L227" i="101"/>
  <c r="L114" i="101"/>
  <c r="L97" i="101"/>
  <c r="L212" i="101"/>
  <c r="L147" i="101"/>
  <c r="L115" i="101"/>
  <c r="L182" i="101"/>
  <c r="L165" i="101"/>
  <c r="L183" i="101"/>
  <c r="L166" i="101"/>
  <c r="L213" i="101"/>
  <c r="L86" i="101"/>
  <c r="L84" i="363"/>
  <c r="L148" i="101"/>
  <c r="L47" i="101"/>
  <c r="L39" i="101"/>
  <c r="L126" i="363"/>
  <c r="L10" i="101"/>
  <c r="L30" i="101"/>
  <c r="L96" i="363"/>
  <c r="L133" i="363"/>
  <c r="L70" i="358"/>
  <c r="L21" i="358"/>
  <c r="L22" i="358"/>
  <c r="L75" i="358"/>
  <c r="L11" i="358"/>
  <c r="L44" i="358"/>
  <c r="L28" i="358"/>
  <c r="L82" i="358"/>
  <c r="L67" i="358"/>
  <c r="L32" i="358"/>
  <c r="L36" i="363"/>
  <c r="L84" i="358"/>
  <c r="L10" i="357"/>
  <c r="L558" i="99"/>
  <c r="L503" i="99"/>
  <c r="L473" i="99"/>
  <c r="L18" i="357"/>
  <c r="L474" i="99"/>
  <c r="L19" i="357"/>
  <c r="L526" i="99"/>
  <c r="L13" i="358"/>
  <c r="L545" i="99"/>
  <c r="L568" i="99"/>
  <c r="L550" i="99"/>
  <c r="L530" i="99"/>
  <c r="L569" i="99"/>
  <c r="L513" i="99"/>
  <c r="L9" i="357"/>
  <c r="L532" i="99"/>
  <c r="L345" i="99"/>
  <c r="L178" i="99"/>
  <c r="L270" i="99"/>
  <c r="L271" i="99"/>
  <c r="L325" i="99"/>
  <c r="L326" i="99"/>
  <c r="L327" i="99"/>
  <c r="L328" i="99"/>
  <c r="L230" i="99"/>
  <c r="L278" i="99"/>
  <c r="L247" i="99"/>
  <c r="L149" i="99"/>
  <c r="L117" i="99"/>
  <c r="L118" i="99"/>
  <c r="L119" i="99"/>
  <c r="L164" i="99"/>
  <c r="L120" i="99"/>
  <c r="L20" i="356"/>
  <c r="L121" i="99"/>
  <c r="L157" i="99"/>
  <c r="L167" i="99"/>
  <c r="L9" i="356"/>
  <c r="L248" i="99"/>
  <c r="L179" i="99"/>
  <c r="L168" i="99"/>
  <c r="L144" i="99"/>
  <c r="L111" i="99"/>
  <c r="L112" i="99"/>
  <c r="L177" i="99"/>
  <c r="L312" i="351"/>
  <c r="L313" i="351"/>
  <c r="L350" i="351"/>
  <c r="L314" i="351"/>
  <c r="L352" i="351"/>
  <c r="L353" i="351"/>
  <c r="L354" i="351"/>
  <c r="L343" i="351"/>
  <c r="L345" i="351"/>
  <c r="L116" i="99"/>
  <c r="L13" i="356"/>
  <c r="L365" i="351"/>
  <c r="L311" i="351"/>
  <c r="L56" i="351"/>
  <c r="L57" i="351"/>
  <c r="L92" i="351"/>
  <c r="L77" i="351"/>
  <c r="L60" i="351"/>
  <c r="L342" i="351"/>
  <c r="L102" i="351"/>
  <c r="L103" i="351"/>
  <c r="L104" i="351"/>
  <c r="L87" i="351"/>
  <c r="L70" i="351"/>
  <c r="L16" i="350"/>
  <c r="L72" i="350"/>
  <c r="L75" i="350"/>
  <c r="L11" i="351"/>
  <c r="L43" i="350"/>
  <c r="L45" i="350"/>
  <c r="L46" i="350"/>
  <c r="L46" i="351"/>
  <c r="L17" i="351"/>
  <c r="L12" i="350"/>
  <c r="L159" i="107"/>
  <c r="L89" i="107"/>
  <c r="L76" i="107"/>
  <c r="L195" i="107"/>
  <c r="L129" i="107"/>
  <c r="L97" i="107"/>
  <c r="L78" i="107"/>
  <c r="L99" i="107"/>
  <c r="L100" i="107"/>
  <c r="L65" i="107"/>
  <c r="L187" i="107"/>
  <c r="L69" i="107"/>
  <c r="L204" i="107"/>
  <c r="L137" i="107"/>
  <c r="L221" i="107"/>
  <c r="L157" i="107"/>
  <c r="L122" i="107"/>
  <c r="L158" i="107"/>
  <c r="L53" i="107"/>
  <c r="L36" i="107"/>
  <c r="L14" i="107"/>
  <c r="L52" i="107"/>
  <c r="L17" i="107"/>
  <c r="L50" i="107"/>
  <c r="L721" i="4"/>
  <c r="L688" i="4"/>
  <c r="L722" i="4"/>
  <c r="L841" i="4"/>
  <c r="L723" i="4"/>
  <c r="L843" i="4"/>
  <c r="L18" i="107"/>
  <c r="L832" i="4"/>
  <c r="L765" i="4"/>
  <c r="L548" i="4"/>
  <c r="L668" i="4"/>
  <c r="L587" i="4"/>
  <c r="L503" i="4"/>
  <c r="L589" i="4"/>
  <c r="L523" i="4"/>
  <c r="L590" i="4"/>
  <c r="L690" i="4"/>
  <c r="L625" i="4"/>
  <c r="L592" i="4"/>
  <c r="L526" i="4"/>
  <c r="L626" i="4"/>
  <c r="L527" i="4"/>
  <c r="L528" i="4"/>
  <c r="L546" i="4"/>
  <c r="L529" i="4"/>
  <c r="L480" i="4"/>
  <c r="L392" i="4"/>
  <c r="L624" i="4"/>
  <c r="L481" i="4"/>
  <c r="L433" i="4"/>
  <c r="L434" i="4"/>
  <c r="L435" i="4"/>
  <c r="L329" i="4"/>
  <c r="L367" i="4"/>
  <c r="L368" i="4"/>
  <c r="L369" i="4"/>
  <c r="L288" i="4"/>
  <c r="L391" i="4"/>
  <c r="L214" i="4"/>
  <c r="L215" i="4"/>
  <c r="L97" i="4"/>
  <c r="L251" i="4"/>
  <c r="L216" i="4"/>
  <c r="L98" i="4"/>
  <c r="L253" i="4"/>
  <c r="L100" i="4"/>
  <c r="L370" i="4"/>
  <c r="L134" i="4"/>
  <c r="L289" i="4"/>
  <c r="L102" i="4"/>
  <c r="L203" i="4"/>
  <c r="L103" i="4"/>
  <c r="L205" i="4"/>
  <c r="L167" i="4"/>
  <c r="L290" i="4"/>
  <c r="L291" i="4"/>
  <c r="L74" i="4"/>
  <c r="L250" i="253"/>
  <c r="L139" i="4"/>
  <c r="L60" i="4"/>
  <c r="L203" i="253"/>
  <c r="L61" i="4"/>
  <c r="L168" i="4"/>
  <c r="L62" i="4"/>
  <c r="L205" i="253"/>
  <c r="L206" i="253"/>
  <c r="L99" i="4"/>
  <c r="L48" i="4"/>
  <c r="L260" i="253"/>
  <c r="L226" i="253"/>
  <c r="L81" i="4"/>
  <c r="L101" i="4"/>
  <c r="L83" i="4"/>
  <c r="L247" i="253"/>
  <c r="L233" i="253"/>
  <c r="L29" i="252"/>
  <c r="L78" i="253"/>
  <c r="L114" i="253"/>
  <c r="L160" i="107"/>
  <c r="L77" i="107"/>
  <c r="L54" i="107"/>
  <c r="L204" i="4"/>
  <c r="L171" i="295"/>
  <c r="L155" i="295"/>
  <c r="L139" i="295"/>
  <c r="L140" i="295"/>
  <c r="L141" i="295"/>
  <c r="L142" i="295"/>
  <c r="L146" i="295"/>
  <c r="L166" i="295"/>
  <c r="L599" i="103"/>
  <c r="L584" i="103"/>
  <c r="L576" i="103"/>
  <c r="L439" i="103"/>
  <c r="L353" i="103"/>
  <c r="L337" i="103"/>
  <c r="L323" i="103"/>
  <c r="L324" i="103"/>
  <c r="L363" i="103"/>
  <c r="L364" i="103"/>
  <c r="L350" i="103"/>
  <c r="L351" i="103"/>
  <c r="L369" i="103"/>
  <c r="L352" i="103"/>
  <c r="L267" i="103"/>
  <c r="L325" i="103"/>
  <c r="L303" i="103"/>
  <c r="L239" i="103"/>
  <c r="L240" i="103"/>
  <c r="L308" i="103"/>
  <c r="L310" i="103"/>
  <c r="L311" i="103"/>
  <c r="L140" i="103"/>
  <c r="L158" i="103"/>
  <c r="L274" i="101"/>
  <c r="L323" i="101"/>
  <c r="L88" i="101"/>
  <c r="L55" i="101"/>
  <c r="L215" i="101"/>
  <c r="L217" i="101"/>
  <c r="L179" i="363"/>
  <c r="L577" i="99"/>
  <c r="L494" i="99"/>
  <c r="L224" i="99"/>
  <c r="L225" i="99"/>
  <c r="L217" i="99"/>
  <c r="L218" i="99"/>
  <c r="L286" i="99"/>
  <c r="L227" i="99"/>
  <c r="L219" i="99"/>
  <c r="L211" i="99"/>
  <c r="L228" i="99"/>
  <c r="L220" i="99"/>
  <c r="L229" i="99"/>
  <c r="L221" i="99"/>
  <c r="L213" i="99"/>
  <c r="L205" i="99"/>
  <c r="L222" i="99"/>
  <c r="L207" i="99"/>
  <c r="L21" i="356"/>
  <c r="L9" i="355"/>
  <c r="L11" i="355"/>
  <c r="L12" i="356"/>
  <c r="L17" i="356"/>
  <c r="L85" i="351"/>
  <c r="L76" i="350"/>
  <c r="L59" i="351"/>
  <c r="L93" i="350"/>
  <c r="L207" i="107"/>
  <c r="L191" i="107"/>
  <c r="L140" i="107"/>
  <c r="L73" i="107"/>
  <c r="L57" i="107"/>
  <c r="L208" i="107"/>
  <c r="L192" i="107"/>
  <c r="L141" i="107"/>
  <c r="L125" i="107"/>
  <c r="L109" i="107"/>
  <c r="L209" i="107"/>
  <c r="L193" i="107"/>
  <c r="L142" i="107"/>
  <c r="L126" i="107"/>
  <c r="L75" i="107"/>
  <c r="L210" i="107"/>
  <c r="L194" i="107"/>
  <c r="L143" i="107"/>
  <c r="L111" i="107"/>
  <c r="L25" i="107"/>
  <c r="L211" i="107"/>
  <c r="L144" i="107"/>
  <c r="L128" i="107"/>
  <c r="L212" i="107"/>
  <c r="L145" i="107"/>
  <c r="L113" i="107"/>
  <c r="L213" i="107"/>
  <c r="L197" i="107"/>
  <c r="L146" i="107"/>
  <c r="L114" i="107"/>
  <c r="L79" i="107"/>
  <c r="L214" i="107"/>
  <c r="L147" i="107"/>
  <c r="L131" i="107"/>
  <c r="L115" i="107"/>
  <c r="L80" i="107"/>
  <c r="L215" i="107"/>
  <c r="L199" i="107"/>
  <c r="L148" i="107"/>
  <c r="L216" i="107"/>
  <c r="L200" i="107"/>
  <c r="L149" i="107"/>
  <c r="L133" i="107"/>
  <c r="L101" i="107"/>
  <c r="L217" i="107"/>
  <c r="L201" i="107"/>
  <c r="L150" i="107"/>
  <c r="L134" i="107"/>
  <c r="L83" i="107"/>
  <c r="L67" i="107"/>
  <c r="L218" i="107"/>
  <c r="L219" i="107"/>
  <c r="L203" i="107"/>
  <c r="L152" i="107"/>
  <c r="L136" i="107"/>
  <c r="L104" i="107"/>
  <c r="L220" i="107"/>
  <c r="L153" i="107"/>
  <c r="L70" i="107"/>
  <c r="L205" i="107"/>
  <c r="L189" i="107"/>
  <c r="L138" i="107"/>
  <c r="L222" i="107"/>
  <c r="L206" i="107"/>
  <c r="L174" i="107"/>
  <c r="L139" i="107"/>
  <c r="L123" i="107"/>
  <c r="L88" i="107"/>
  <c r="L135" i="107"/>
  <c r="L24" i="107"/>
  <c r="L151" i="107"/>
  <c r="L32" i="107"/>
  <c r="L68" i="107"/>
  <c r="L26" i="107"/>
  <c r="L27" i="107"/>
  <c r="L34" i="107"/>
  <c r="L202" i="107"/>
  <c r="L35" i="107"/>
  <c r="L30" i="107"/>
  <c r="L20" i="107"/>
  <c r="L22" i="107"/>
  <c r="L734" i="4"/>
  <c r="L708" i="4"/>
  <c r="L850" i="4"/>
  <c r="L715" i="4"/>
  <c r="L414" i="4"/>
  <c r="L219" i="4"/>
  <c r="L255" i="4"/>
  <c r="L218" i="253"/>
  <c r="L42" i="4"/>
  <c r="L219" i="253"/>
  <c r="L168" i="253"/>
  <c r="L252" i="253"/>
  <c r="L237" i="253"/>
  <c r="L221" i="253"/>
  <c r="L254" i="253"/>
  <c r="L238" i="253"/>
  <c r="L207" i="253"/>
  <c r="L158" i="253"/>
  <c r="L227" i="253"/>
  <c r="L244" i="253"/>
  <c r="L246" i="253"/>
  <c r="L230" i="253"/>
  <c r="L195" i="253"/>
  <c r="L72" i="4"/>
  <c r="L215" i="253"/>
  <c r="L232" i="253"/>
  <c r="L249" i="253"/>
  <c r="L217" i="253"/>
  <c r="L182" i="253"/>
  <c r="L30" i="252"/>
  <c r="L213" i="253"/>
  <c r="L53" i="4"/>
  <c r="L229" i="253"/>
  <c r="L116" i="253"/>
  <c r="W12" i="276"/>
  <c r="W108" i="253"/>
  <c r="B5" i="64"/>
  <c r="C29" i="374"/>
  <c r="D29" i="374" s="1"/>
  <c r="I18" i="374"/>
  <c r="C30" i="374" s="1"/>
  <c r="D30" i="374" s="1"/>
  <c r="W395" i="99"/>
  <c r="W448" i="99"/>
  <c r="T11" i="341"/>
  <c r="W162" i="101"/>
  <c r="J17" i="276"/>
  <c r="J20" i="276"/>
  <c r="J21" i="276"/>
  <c r="J14" i="101"/>
  <c r="J15" i="101"/>
  <c r="J344" i="351"/>
  <c r="J43" i="351"/>
  <c r="J84" i="351"/>
  <c r="J45" i="351"/>
  <c r="J10" i="351"/>
  <c r="J98" i="351"/>
  <c r="J38" i="351"/>
  <c r="J50" i="282"/>
  <c r="J16" i="252"/>
  <c r="W274" i="351"/>
  <c r="W334" i="351"/>
  <c r="W22" i="341"/>
  <c r="W132" i="101"/>
  <c r="W72" i="295"/>
  <c r="B5" i="41"/>
  <c r="W241" i="351"/>
  <c r="W55" i="357"/>
  <c r="W292" i="351"/>
  <c r="J595" i="4"/>
  <c r="J565" i="4"/>
  <c r="J550" i="4"/>
  <c r="J602" i="4"/>
  <c r="J605" i="4"/>
  <c r="J421" i="4"/>
  <c r="J422" i="4"/>
  <c r="J424" i="4"/>
  <c r="J425" i="4"/>
  <c r="W21" i="297"/>
  <c r="W133" i="282"/>
  <c r="W114" i="282"/>
  <c r="W49" i="142"/>
  <c r="W27" i="142"/>
  <c r="W195" i="101"/>
  <c r="W84" i="282"/>
  <c r="W25" i="349"/>
  <c r="W798" i="4"/>
  <c r="W230" i="351"/>
  <c r="W155" i="351"/>
  <c r="W140" i="101"/>
  <c r="W512" i="4"/>
  <c r="W72" i="101"/>
  <c r="W205" i="351"/>
  <c r="W194" i="351"/>
  <c r="W118" i="101"/>
  <c r="W18" i="142"/>
  <c r="W450" i="99"/>
  <c r="W172" i="351"/>
  <c r="W79" i="351"/>
  <c r="W684" i="4"/>
  <c r="W17" i="348"/>
  <c r="W542" i="99"/>
  <c r="W78" i="295"/>
  <c r="F202" i="376"/>
  <c r="F122" i="376"/>
  <c r="F162" i="376"/>
  <c r="D137" i="12"/>
  <c r="F182" i="376"/>
  <c r="F142" i="376"/>
  <c r="W10" i="347"/>
  <c r="F106" i="376"/>
  <c r="D121" i="12"/>
  <c r="W9" i="348"/>
  <c r="W9" i="349"/>
  <c r="U91" i="349"/>
  <c r="B5" i="57"/>
  <c r="W140" i="282"/>
  <c r="J47" i="276"/>
  <c r="J29" i="276"/>
  <c r="J27" i="276"/>
  <c r="J16" i="276"/>
  <c r="J30" i="276"/>
  <c r="J10" i="277"/>
  <c r="J67" i="101"/>
  <c r="J9" i="361"/>
  <c r="J232" i="99"/>
  <c r="J37" i="282"/>
  <c r="J38" i="282"/>
  <c r="J191" i="253"/>
  <c r="J159" i="253"/>
  <c r="J143" i="253"/>
  <c r="J243" i="253"/>
  <c r="J192" i="253"/>
  <c r="J15" i="252"/>
  <c r="J117" i="253"/>
  <c r="W42" i="107"/>
  <c r="W438" i="99"/>
  <c r="F72" i="376"/>
  <c r="D87" i="12"/>
  <c r="W209" i="253"/>
  <c r="W63" i="282"/>
  <c r="W48" i="357"/>
  <c r="W38" i="349"/>
  <c r="W739" i="4"/>
  <c r="W396" i="99"/>
  <c r="W63" i="142"/>
  <c r="W28" i="252"/>
  <c r="W87" i="4"/>
  <c r="W172" i="107"/>
  <c r="W433" i="99"/>
  <c r="W160" i="351"/>
  <c r="W305" i="99"/>
  <c r="W741" i="4"/>
  <c r="W10" i="349"/>
  <c r="W203" i="351"/>
  <c r="W336" i="101"/>
  <c r="W42" i="295"/>
  <c r="W73" i="282"/>
  <c r="W410" i="99"/>
  <c r="W509" i="4"/>
  <c r="W23" i="352"/>
  <c r="W455" i="99"/>
  <c r="W156" i="351"/>
  <c r="W422" i="99"/>
  <c r="W683" i="4"/>
  <c r="W152" i="253"/>
  <c r="N20" i="347"/>
  <c r="W491" i="99"/>
  <c r="W207" i="101"/>
  <c r="W335" i="351"/>
  <c r="F203" i="376"/>
  <c r="F123" i="376"/>
  <c r="D138" i="12"/>
  <c r="F183" i="376"/>
  <c r="F163" i="376"/>
  <c r="F143" i="376"/>
  <c r="W359" i="99"/>
  <c r="W407" i="99"/>
  <c r="W800" i="4"/>
  <c r="W54" i="295"/>
  <c r="W8" i="359"/>
  <c r="J55" i="101"/>
  <c r="J91" i="363"/>
  <c r="J10" i="361"/>
  <c r="J196" i="99"/>
  <c r="J125" i="99"/>
  <c r="J594" i="4"/>
  <c r="J561" i="4"/>
  <c r="J562" i="4"/>
  <c r="J596" i="4"/>
  <c r="J563" i="4"/>
  <c r="J564" i="4"/>
  <c r="J598" i="4"/>
  <c r="J600" i="4"/>
  <c r="J567" i="4"/>
  <c r="J601" i="4"/>
  <c r="J568" i="4"/>
  <c r="J603" i="4"/>
  <c r="J554" i="4"/>
  <c r="J604" i="4"/>
  <c r="J555" i="4"/>
  <c r="J504" i="4"/>
  <c r="J606" i="4"/>
  <c r="J557" i="4"/>
  <c r="J591" i="4"/>
  <c r="J558" i="4"/>
  <c r="J559" i="4"/>
  <c r="J560" i="4"/>
  <c r="J477" i="4"/>
  <c r="J428" i="4"/>
  <c r="J478" i="4"/>
  <c r="J429" i="4"/>
  <c r="J416" i="4"/>
  <c r="J417" i="4"/>
  <c r="J436" i="4"/>
  <c r="J419" i="4"/>
  <c r="J437" i="4"/>
  <c r="J420" i="4"/>
  <c r="J404" i="4"/>
  <c r="J471" i="4"/>
  <c r="J556" i="4"/>
  <c r="J472" i="4"/>
  <c r="J457" i="4"/>
  <c r="J474" i="4"/>
  <c r="J476" i="4"/>
  <c r="J427" i="4"/>
  <c r="J407" i="4"/>
  <c r="J423" i="4"/>
  <c r="W419" i="99"/>
  <c r="L144" i="4"/>
  <c r="L145" i="4"/>
  <c r="L147" i="4"/>
  <c r="L148" i="4"/>
  <c r="L149" i="4"/>
  <c r="L162" i="4"/>
  <c r="L165" i="4"/>
  <c r="L208" i="4"/>
  <c r="L142" i="4"/>
  <c r="L211" i="4"/>
  <c r="L143" i="4"/>
  <c r="F57" i="376"/>
  <c r="D72" i="12"/>
  <c r="W120" i="101"/>
  <c r="W249" i="351"/>
  <c r="W25" i="295"/>
  <c r="I36" i="373"/>
  <c r="C28" i="373" s="1"/>
  <c r="D28" i="373" s="1"/>
  <c r="C27" i="373"/>
  <c r="D27" i="373" s="1"/>
  <c r="W145" i="101"/>
  <c r="W68" i="282"/>
  <c r="W80" i="101"/>
  <c r="C14" i="86"/>
  <c r="H14" i="86" s="1"/>
  <c r="C20" i="76"/>
  <c r="H20" i="76" s="1"/>
  <c r="C19" i="306"/>
  <c r="H19" i="306" s="1"/>
  <c r="C19" i="305"/>
  <c r="H19" i="305" s="1"/>
  <c r="C15" i="324"/>
  <c r="H15" i="324" s="1"/>
  <c r="C14" i="87"/>
  <c r="H14" i="87" s="1"/>
  <c r="C15" i="323"/>
  <c r="H15" i="323" s="1"/>
  <c r="C15" i="315"/>
  <c r="H15" i="315" s="1"/>
  <c r="C15" i="314"/>
  <c r="H15" i="314" s="1"/>
  <c r="C20" i="77"/>
  <c r="H20" i="77" s="1"/>
  <c r="C18" i="89"/>
  <c r="H18" i="89" s="1"/>
  <c r="C18" i="88"/>
  <c r="H18" i="88" s="1"/>
  <c r="W444" i="99"/>
  <c r="W150" i="253"/>
  <c r="W88" i="349"/>
  <c r="W691" i="4"/>
  <c r="W113" i="295"/>
  <c r="W68" i="253"/>
  <c r="W95" i="295"/>
  <c r="W53" i="350"/>
  <c r="W33" i="253"/>
  <c r="W164" i="351"/>
  <c r="W371" i="99"/>
  <c r="S9" i="347"/>
  <c r="S20" i="347" s="1"/>
  <c r="O20" i="347"/>
  <c r="B6" i="321"/>
  <c r="D180" i="12" s="1"/>
  <c r="W38" i="295"/>
  <c r="W302" i="351"/>
  <c r="W223" i="351"/>
  <c r="S9" i="348"/>
  <c r="H229" i="12"/>
  <c r="H209" i="12"/>
  <c r="H189" i="12"/>
  <c r="H169" i="12"/>
  <c r="H149" i="12"/>
  <c r="H129" i="12"/>
  <c r="H100" i="12"/>
  <c r="H80" i="12"/>
  <c r="H60" i="12"/>
  <c r="H48" i="12"/>
  <c r="H99" i="12"/>
  <c r="H79" i="12"/>
  <c r="H59" i="12"/>
  <c r="H47" i="12"/>
  <c r="H230" i="12"/>
  <c r="H130" i="12"/>
  <c r="H210" i="12"/>
  <c r="H190" i="12"/>
  <c r="H170" i="12"/>
  <c r="H150" i="12"/>
  <c r="H110" i="12"/>
  <c r="W358" i="99"/>
  <c r="W377" i="99"/>
  <c r="W18" i="296"/>
  <c r="W93" i="142"/>
  <c r="C12" i="335"/>
  <c r="C15" i="303"/>
  <c r="H15" i="303" s="1"/>
  <c r="C11" i="317"/>
  <c r="C14" i="13"/>
  <c r="H14" i="13" s="1"/>
  <c r="C14" i="53"/>
  <c r="H14" i="53" s="1"/>
  <c r="C10" i="45"/>
  <c r="C18" i="37"/>
  <c r="H18" i="37" s="1"/>
  <c r="C14" i="67"/>
  <c r="H14" i="67" s="1"/>
  <c r="C15" i="327"/>
  <c r="H15" i="327" s="1"/>
  <c r="C12" i="308"/>
  <c r="C19" i="307"/>
  <c r="H19" i="307" s="1"/>
  <c r="C16" i="45"/>
  <c r="H16" i="45" s="1"/>
  <c r="C12" i="30"/>
  <c r="C11" i="335"/>
  <c r="C20" i="305"/>
  <c r="H20" i="305" s="1"/>
  <c r="C18" i="43"/>
  <c r="H18" i="43" s="1"/>
  <c r="C21" i="45"/>
  <c r="H21" i="45" s="1"/>
  <c r="C20" i="15"/>
  <c r="H20" i="15" s="1"/>
  <c r="C11" i="37"/>
  <c r="C15" i="326"/>
  <c r="H15" i="326" s="1"/>
  <c r="C15" i="302"/>
  <c r="H15" i="302" s="1"/>
  <c r="C12" i="53"/>
  <c r="C12" i="67"/>
  <c r="C11" i="308"/>
  <c r="C18" i="59"/>
  <c r="H18" i="59" s="1"/>
  <c r="C15" i="45"/>
  <c r="H15" i="45" s="1"/>
  <c r="C11" i="30"/>
  <c r="C15" i="318"/>
  <c r="H15" i="318" s="1"/>
  <c r="C17" i="308"/>
  <c r="H17" i="308" s="1"/>
  <c r="C12" i="60"/>
  <c r="C15" i="87"/>
  <c r="H15" i="87" s="1"/>
  <c r="C12" i="82"/>
  <c r="C16" i="335"/>
  <c r="H16" i="335" s="1"/>
  <c r="C14" i="326"/>
  <c r="H14" i="326" s="1"/>
  <c r="C15" i="325"/>
  <c r="H15" i="325" s="1"/>
  <c r="C16" i="323"/>
  <c r="H16" i="323" s="1"/>
  <c r="C18" i="60"/>
  <c r="H18" i="60" s="1"/>
  <c r="C11" i="53"/>
  <c r="C15" i="317"/>
  <c r="H15" i="317" s="1"/>
  <c r="C11" i="60"/>
  <c r="C18" i="61"/>
  <c r="H18" i="61" s="1"/>
  <c r="C14" i="52"/>
  <c r="H14" i="52" s="1"/>
  <c r="C14" i="54"/>
  <c r="H14" i="54" s="1"/>
  <c r="C19" i="45"/>
  <c r="H19" i="45" s="1"/>
  <c r="C16" i="30"/>
  <c r="H16" i="30" s="1"/>
  <c r="C14" i="335"/>
  <c r="H14" i="335" s="1"/>
  <c r="C12" i="326"/>
  <c r="C15" i="316"/>
  <c r="H15" i="316" s="1"/>
  <c r="C19" i="89"/>
  <c r="H19" i="89" s="1"/>
  <c r="C19" i="301"/>
  <c r="H19" i="301" s="1"/>
  <c r="C15" i="308"/>
  <c r="H15" i="308" s="1"/>
  <c r="C21" i="77"/>
  <c r="H21" i="77" s="1"/>
  <c r="C13" i="335"/>
  <c r="H13" i="335" s="1"/>
  <c r="C11" i="326"/>
  <c r="C12" i="317"/>
  <c r="C19" i="309"/>
  <c r="H19" i="309" s="1"/>
  <c r="C12" i="45"/>
  <c r="H12" i="45" s="1"/>
  <c r="C15" i="67"/>
  <c r="H15" i="67" s="1"/>
  <c r="C18" i="317"/>
  <c r="H18" i="317" s="1"/>
  <c r="C14" i="308"/>
  <c r="H14" i="308" s="1"/>
  <c r="C17" i="45"/>
  <c r="H17" i="45" s="1"/>
  <c r="C20" i="36"/>
  <c r="H20" i="36" s="1"/>
  <c r="C14" i="45"/>
  <c r="H14" i="45" s="1"/>
  <c r="C11" i="67"/>
  <c r="C16" i="60"/>
  <c r="H16" i="60" s="1"/>
  <c r="C13" i="45"/>
  <c r="H13" i="45" s="1"/>
  <c r="C17" i="82"/>
  <c r="H17" i="82" s="1"/>
  <c r="C16" i="314"/>
  <c r="H16" i="314" s="1"/>
  <c r="C19" i="308"/>
  <c r="H19" i="308" s="1"/>
  <c r="C18" i="326"/>
  <c r="H18" i="326" s="1"/>
  <c r="C14" i="37"/>
  <c r="H14" i="37" s="1"/>
  <c r="C12" i="37"/>
  <c r="C20" i="38"/>
  <c r="H20" i="38" s="1"/>
  <c r="C16" i="67"/>
  <c r="H16" i="67" s="1"/>
  <c r="C18" i="335"/>
  <c r="H18" i="335" s="1"/>
  <c r="C20" i="37"/>
  <c r="H20" i="37" s="1"/>
  <c r="C11" i="82"/>
  <c r="C14" i="317"/>
  <c r="H14" i="317" s="1"/>
  <c r="W129" i="101"/>
  <c r="W693" i="4"/>
  <c r="S11" i="341"/>
  <c r="H225" i="12"/>
  <c r="H205" i="12"/>
  <c r="H185" i="12"/>
  <c r="H165" i="12"/>
  <c r="H145" i="12"/>
  <c r="H125" i="12"/>
  <c r="H108" i="12"/>
  <c r="H96" i="12"/>
  <c r="H76" i="12"/>
  <c r="H56" i="12"/>
  <c r="H44" i="12"/>
  <c r="H95" i="12"/>
  <c r="H75" i="12"/>
  <c r="H55" i="12"/>
  <c r="H43" i="12"/>
  <c r="H186" i="12"/>
  <c r="H166" i="12"/>
  <c r="H126" i="12"/>
  <c r="H206" i="12"/>
  <c r="L159" i="101" s="1"/>
  <c r="H146" i="12"/>
  <c r="H226" i="12"/>
  <c r="W273" i="351"/>
  <c r="W12" i="349"/>
  <c r="W253" i="103"/>
  <c r="W698" i="4"/>
  <c r="W131" i="101"/>
  <c r="C12" i="316"/>
  <c r="C13" i="334"/>
  <c r="H13" i="334" s="1"/>
  <c r="C14" i="307"/>
  <c r="H14" i="307" s="1"/>
  <c r="C14" i="59"/>
  <c r="H14" i="59" s="1"/>
  <c r="C15" i="46"/>
  <c r="H15" i="46" s="1"/>
  <c r="C15" i="15"/>
  <c r="H15" i="15" s="1"/>
  <c r="C15" i="68"/>
  <c r="H15" i="68" s="1"/>
  <c r="C11" i="316"/>
  <c r="C14" i="60"/>
  <c r="H14" i="60" s="1"/>
  <c r="C21" i="83"/>
  <c r="H21" i="83" s="1"/>
  <c r="C16" i="38"/>
  <c r="H16" i="38" s="1"/>
  <c r="C14" i="82"/>
  <c r="H14" i="82" s="1"/>
  <c r="C12" i="334"/>
  <c r="C12" i="307"/>
  <c r="C14" i="46"/>
  <c r="H14" i="46" s="1"/>
  <c r="C12" i="31"/>
  <c r="C14" i="61"/>
  <c r="H14" i="61" s="1"/>
  <c r="C19" i="46"/>
  <c r="H19" i="46" s="1"/>
  <c r="C14" i="68"/>
  <c r="H14" i="68" s="1"/>
  <c r="C14" i="24"/>
  <c r="H14" i="24" s="1"/>
  <c r="C15" i="38"/>
  <c r="H15" i="38" s="1"/>
  <c r="C11" i="334"/>
  <c r="C11" i="307"/>
  <c r="C17" i="307"/>
  <c r="H17" i="307" s="1"/>
  <c r="C12" i="61"/>
  <c r="C14" i="38"/>
  <c r="H14" i="38" s="1"/>
  <c r="C12" i="46"/>
  <c r="H12" i="46" s="1"/>
  <c r="C15" i="37"/>
  <c r="H15" i="37" s="1"/>
  <c r="C12" i="325"/>
  <c r="C12" i="54"/>
  <c r="C12" i="38"/>
  <c r="C14" i="316"/>
  <c r="H14" i="316" s="1"/>
  <c r="C14" i="334"/>
  <c r="H14" i="334" s="1"/>
  <c r="C15" i="307"/>
  <c r="H15" i="307" s="1"/>
  <c r="C16" i="46"/>
  <c r="H16" i="46" s="1"/>
  <c r="C15" i="36"/>
  <c r="H15" i="36" s="1"/>
  <c r="C11" i="325"/>
  <c r="C14" i="43"/>
  <c r="H14" i="43" s="1"/>
  <c r="C16" i="61"/>
  <c r="H16" i="61" s="1"/>
  <c r="C11" i="54"/>
  <c r="C21" i="46"/>
  <c r="H21" i="46" s="1"/>
  <c r="C21" i="84"/>
  <c r="H21" i="84" s="1"/>
  <c r="C11" i="38"/>
  <c r="C16" i="68"/>
  <c r="H16" i="68" s="1"/>
  <c r="C16" i="334"/>
  <c r="H16" i="334" s="1"/>
  <c r="C13" i="46"/>
  <c r="H13" i="46" s="1"/>
  <c r="C18" i="38"/>
  <c r="H18" i="38" s="1"/>
  <c r="C18" i="334"/>
  <c r="H18" i="334" s="1"/>
  <c r="C14" i="22"/>
  <c r="H14" i="22" s="1"/>
  <c r="C16" i="37"/>
  <c r="H16" i="37" s="1"/>
  <c r="C21" i="79"/>
  <c r="H21" i="79" s="1"/>
  <c r="C11" i="31"/>
  <c r="C21" i="78"/>
  <c r="H21" i="78" s="1"/>
  <c r="C16" i="36"/>
  <c r="H16" i="36" s="1"/>
  <c r="C10" i="46"/>
  <c r="C12" i="24"/>
  <c r="C12" i="68"/>
  <c r="C14" i="16"/>
  <c r="H14" i="16" s="1"/>
  <c r="C17" i="46"/>
  <c r="H17" i="46" s="1"/>
  <c r="C11" i="68"/>
  <c r="C11" i="24"/>
  <c r="C11" i="61"/>
  <c r="C16" i="31"/>
  <c r="H16" i="31" s="1"/>
  <c r="C17" i="24"/>
  <c r="H17" i="24" s="1"/>
  <c r="W217" i="351"/>
  <c r="W368" i="99"/>
  <c r="W242" i="351"/>
  <c r="W20" i="341"/>
  <c r="W528" i="99"/>
  <c r="W63" i="349"/>
  <c r="W275" i="351"/>
  <c r="W172" i="101"/>
  <c r="W26" i="295"/>
  <c r="W130" i="282"/>
  <c r="W82" i="349"/>
  <c r="W22" i="295"/>
  <c r="W29" i="349"/>
  <c r="W41" i="349"/>
  <c r="W175" i="101"/>
  <c r="W124" i="101"/>
  <c r="W31" i="295"/>
  <c r="W57" i="282"/>
  <c r="W121" i="295"/>
  <c r="W180" i="351"/>
  <c r="W9" i="347"/>
  <c r="U20" i="347"/>
  <c r="W178" i="101"/>
  <c r="W62" i="107"/>
  <c r="W108" i="282"/>
  <c r="W47" i="349"/>
  <c r="T12" i="276"/>
  <c r="W649" i="4"/>
  <c r="L159" i="103"/>
  <c r="L398" i="101"/>
  <c r="L314" i="101"/>
  <c r="L235" i="101"/>
  <c r="L49" i="101"/>
  <c r="L167" i="101"/>
  <c r="L19" i="101"/>
  <c r="L99" i="101"/>
  <c r="L28" i="363"/>
  <c r="L25" i="359"/>
  <c r="L485" i="99"/>
  <c r="L551" i="99"/>
  <c r="L192" i="99"/>
  <c r="L158" i="99"/>
  <c r="L18" i="348"/>
  <c r="L77" i="350"/>
  <c r="L178" i="107"/>
  <c r="L823" i="4"/>
  <c r="L207" i="4"/>
  <c r="W11" i="341"/>
  <c r="W237" i="351"/>
  <c r="W416" i="99"/>
  <c r="W299" i="351"/>
  <c r="I24" i="373"/>
  <c r="C24" i="373" s="1"/>
  <c r="D24" i="373" s="1"/>
  <c r="C23" i="373"/>
  <c r="D23" i="373" s="1"/>
  <c r="J18" i="295"/>
  <c r="J28" i="142"/>
  <c r="J32" i="103"/>
  <c r="J35" i="103"/>
  <c r="J141" i="103"/>
  <c r="J36" i="103"/>
  <c r="J33" i="103"/>
  <c r="J34" i="103"/>
  <c r="J63" i="101"/>
  <c r="J64" i="101"/>
  <c r="J62" i="101"/>
  <c r="J9" i="350"/>
  <c r="J16" i="107"/>
  <c r="J248" i="4"/>
  <c r="J21" i="4"/>
  <c r="J52" i="253"/>
  <c r="J48" i="253"/>
  <c r="W76" i="349"/>
  <c r="T9" i="347"/>
  <c r="T20" i="347" s="1"/>
  <c r="P20" i="347"/>
  <c r="W197" i="253"/>
  <c r="F56" i="376"/>
  <c r="D71" i="12"/>
  <c r="W98" i="99"/>
  <c r="W37" i="253"/>
  <c r="W83" i="349"/>
  <c r="W15" i="297"/>
  <c r="W176" i="99"/>
  <c r="W28" i="351"/>
  <c r="W130" i="253"/>
  <c r="W411" i="99"/>
  <c r="W12" i="352"/>
  <c r="W66" i="349"/>
  <c r="W12" i="357"/>
  <c r="W101" i="253"/>
  <c r="W106" i="253"/>
  <c r="W376" i="101"/>
  <c r="W153" i="101"/>
  <c r="L281" i="99"/>
  <c r="L103" i="99"/>
  <c r="L37" i="350"/>
  <c r="L32" i="350"/>
  <c r="L42" i="276"/>
  <c r="L640" i="103"/>
  <c r="L77" i="142"/>
  <c r="L347" i="103"/>
  <c r="L320" i="103"/>
  <c r="L85" i="103"/>
  <c r="L110" i="103"/>
  <c r="L89" i="358"/>
  <c r="L77" i="358"/>
  <c r="L49" i="358"/>
  <c r="L17" i="358"/>
  <c r="L257" i="99"/>
  <c r="L47" i="99"/>
  <c r="L17" i="350"/>
  <c r="L117" i="107"/>
  <c r="L81" i="350"/>
  <c r="L647" i="4"/>
  <c r="L485" i="4"/>
  <c r="L156" i="4"/>
  <c r="L268" i="4"/>
  <c r="L258" i="4"/>
  <c r="L75" i="4"/>
  <c r="L184" i="4"/>
  <c r="L160" i="253"/>
  <c r="L162" i="253"/>
  <c r="L267" i="101"/>
  <c r="L83" i="99"/>
  <c r="L150" i="351"/>
  <c r="L121" i="351"/>
  <c r="L23" i="350"/>
  <c r="L25" i="350"/>
  <c r="L17" i="252"/>
  <c r="C27" i="377"/>
  <c r="D27" i="377" s="1"/>
  <c r="I36" i="377"/>
  <c r="C28" i="377" s="1"/>
  <c r="D28" i="377" s="1"/>
  <c r="W110" i="107"/>
  <c r="W22" i="253"/>
  <c r="W258" i="351"/>
  <c r="W78" i="349"/>
  <c r="W208" i="351"/>
  <c r="W431" i="99"/>
  <c r="W14" i="347"/>
  <c r="F114" i="12"/>
  <c r="E14" i="12"/>
  <c r="J9" i="365"/>
  <c r="J134" i="103"/>
  <c r="J135" i="103"/>
  <c r="J11" i="363"/>
  <c r="J48" i="107"/>
  <c r="J20" i="282"/>
  <c r="J13" i="107"/>
  <c r="J15" i="107"/>
  <c r="J34" i="282"/>
  <c r="J816" i="4"/>
  <c r="J687" i="4"/>
  <c r="J543" i="4"/>
  <c r="J389" i="4"/>
  <c r="J249" i="4"/>
  <c r="J133" i="4"/>
  <c r="J201" i="253"/>
  <c r="J46" i="4"/>
  <c r="J47" i="4"/>
  <c r="J96" i="4"/>
  <c r="J20" i="4"/>
  <c r="J22" i="4"/>
  <c r="V20" i="347"/>
  <c r="W191" i="351"/>
  <c r="W367" i="99"/>
  <c r="W94" i="295"/>
  <c r="W143" i="101"/>
  <c r="C31" i="371"/>
  <c r="D31" i="371" s="1"/>
  <c r="I24" i="371"/>
  <c r="C32" i="371" s="1"/>
  <c r="D32" i="371" s="1"/>
  <c r="W53" i="295"/>
  <c r="W113" i="282"/>
  <c r="W81" i="349"/>
  <c r="W17" i="253"/>
  <c r="W80" i="282"/>
  <c r="W75" i="101"/>
  <c r="L355" i="101"/>
  <c r="L290" i="101"/>
  <c r="L70" i="101"/>
  <c r="L24" i="101"/>
  <c r="L31" i="363"/>
  <c r="L32" i="363"/>
  <c r="L176" i="107"/>
  <c r="L74" i="107"/>
  <c r="L120" i="107"/>
  <c r="L119" i="107"/>
  <c r="L827" i="4"/>
  <c r="L223" i="253"/>
  <c r="L240" i="253"/>
  <c r="L224" i="253"/>
  <c r="L241" i="253"/>
  <c r="L85" i="142"/>
  <c r="L89" i="142"/>
  <c r="L92" i="142"/>
  <c r="L78" i="142"/>
  <c r="L95" i="142"/>
  <c r="L81" i="142"/>
  <c r="L71" i="142"/>
  <c r="L636" i="103"/>
  <c r="L72" i="142"/>
  <c r="L76" i="142"/>
  <c r="L69" i="142"/>
  <c r="L73" i="142"/>
  <c r="L37" i="142"/>
  <c r="L87" i="142"/>
  <c r="L617" i="103"/>
  <c r="L635" i="103"/>
  <c r="L620" i="103"/>
  <c r="L604" i="103"/>
  <c r="L605" i="103"/>
  <c r="L70" i="142"/>
  <c r="L596" i="103"/>
  <c r="L564" i="103"/>
  <c r="L554" i="103"/>
  <c r="L482" i="103"/>
  <c r="L401" i="103"/>
  <c r="L435" i="103"/>
  <c r="L438" i="103"/>
  <c r="L494" i="103"/>
  <c r="L472" i="103"/>
  <c r="L456" i="103"/>
  <c r="L441" i="103"/>
  <c r="L475" i="103"/>
  <c r="L394" i="103"/>
  <c r="L445" i="103"/>
  <c r="L447" i="103"/>
  <c r="L448" i="103"/>
  <c r="L396" i="103"/>
  <c r="L391" i="103"/>
  <c r="L398" i="103"/>
  <c r="L402" i="103"/>
  <c r="L335" i="103"/>
  <c r="L299" i="103"/>
  <c r="L283" i="103"/>
  <c r="L300" i="103"/>
  <c r="L301" i="103"/>
  <c r="L292" i="103"/>
  <c r="L279" i="103"/>
  <c r="L281" i="103"/>
  <c r="L166" i="103"/>
  <c r="L294" i="103"/>
  <c r="L51" i="103"/>
  <c r="L117" i="103"/>
  <c r="L53" i="103"/>
  <c r="L121" i="103"/>
  <c r="L259" i="101"/>
  <c r="L268" i="101"/>
  <c r="L50" i="358"/>
  <c r="L31" i="358"/>
  <c r="L48" i="358"/>
  <c r="L33" i="358"/>
  <c r="L498" i="99"/>
  <c r="L14" i="358"/>
  <c r="L536" i="99"/>
  <c r="L14" i="357"/>
  <c r="L539" i="99"/>
  <c r="L559" i="99"/>
  <c r="L578" i="99"/>
  <c r="L580" i="99"/>
  <c r="L546" i="99"/>
  <c r="L15" i="358"/>
  <c r="L583" i="99"/>
  <c r="L584" i="99"/>
  <c r="L585" i="99"/>
  <c r="L586" i="99"/>
  <c r="L481" i="99"/>
  <c r="L351" i="99"/>
  <c r="L354" i="99"/>
  <c r="L509" i="99"/>
  <c r="L565" i="99"/>
  <c r="L487" i="99"/>
  <c r="L348" i="99"/>
  <c r="L208" i="99"/>
  <c r="L349" i="99"/>
  <c r="L268" i="99"/>
  <c r="L236" i="99"/>
  <c r="L350" i="99"/>
  <c r="L237" i="99"/>
  <c r="L198" i="99"/>
  <c r="L288" i="99"/>
  <c r="L289" i="99"/>
  <c r="L273" i="99"/>
  <c r="L241" i="99"/>
  <c r="L352" i="99"/>
  <c r="L242" i="99"/>
  <c r="L275" i="99"/>
  <c r="L173" i="99"/>
  <c r="L353" i="99"/>
  <c r="L347" i="99"/>
  <c r="L215" i="99"/>
  <c r="L171" i="99"/>
  <c r="L150" i="99"/>
  <c r="L16" i="356"/>
  <c r="L152" i="99"/>
  <c r="L104" i="99"/>
  <c r="L105" i="99"/>
  <c r="L70" i="99"/>
  <c r="L71" i="99"/>
  <c r="L54" i="99"/>
  <c r="L72" i="99"/>
  <c r="L55" i="99"/>
  <c r="L73" i="99"/>
  <c r="L193" i="99"/>
  <c r="L174" i="99"/>
  <c r="L266" i="99"/>
  <c r="L159" i="99"/>
  <c r="L60" i="99"/>
  <c r="L77" i="99"/>
  <c r="L78" i="99"/>
  <c r="L79" i="99"/>
  <c r="L80" i="99"/>
  <c r="L109" i="99"/>
  <c r="L161" i="99"/>
  <c r="L122" i="351"/>
  <c r="L39" i="351"/>
  <c r="L123" i="351"/>
  <c r="L107" i="351"/>
  <c r="L124" i="351"/>
  <c r="L141" i="351"/>
  <c r="L125" i="351"/>
  <c r="L126" i="351"/>
  <c r="L127" i="351"/>
  <c r="L111" i="351"/>
  <c r="L112" i="351"/>
  <c r="L129" i="351"/>
  <c r="L113" i="351"/>
  <c r="L131" i="351"/>
  <c r="L115" i="351"/>
  <c r="L181" i="351"/>
  <c r="L148" i="351"/>
  <c r="L132" i="351"/>
  <c r="L116" i="351"/>
  <c r="L134" i="351"/>
  <c r="L118" i="351"/>
  <c r="L119" i="351"/>
  <c r="L14" i="356"/>
  <c r="L86" i="350"/>
  <c r="L52" i="350"/>
  <c r="L34" i="351"/>
  <c r="L87" i="350"/>
  <c r="L18" i="350"/>
  <c r="L89" i="350"/>
  <c r="L55" i="350"/>
  <c r="L56" i="350"/>
  <c r="L117" i="351"/>
  <c r="L91" i="350"/>
  <c r="L21" i="350"/>
  <c r="L92" i="350"/>
  <c r="L58" i="350"/>
  <c r="L22" i="350"/>
  <c r="L29" i="351"/>
  <c r="L94" i="350"/>
  <c r="L24" i="350"/>
  <c r="L61" i="350"/>
  <c r="L26" i="350"/>
  <c r="L149" i="351"/>
  <c r="L64" i="350"/>
  <c r="L29" i="350"/>
  <c r="L83" i="350"/>
  <c r="L49" i="350"/>
  <c r="L30" i="350"/>
  <c r="L84" i="350"/>
  <c r="L66" i="350"/>
  <c r="L50" i="350"/>
  <c r="L85" i="350"/>
  <c r="L51" i="350"/>
  <c r="L27" i="350"/>
  <c r="L790" i="4"/>
  <c r="L792" i="4"/>
  <c r="L94" i="4"/>
  <c r="L34" i="4"/>
  <c r="L92" i="4"/>
  <c r="L66" i="253"/>
  <c r="S12" i="276"/>
  <c r="L41" i="142"/>
  <c r="L48" i="142"/>
  <c r="L492" i="103"/>
  <c r="L491" i="103"/>
  <c r="L127" i="363"/>
  <c r="L69" i="358"/>
  <c r="L285" i="99"/>
  <c r="L15" i="356"/>
  <c r="L530" i="4"/>
  <c r="L532" i="4"/>
  <c r="L533" i="4"/>
  <c r="L535" i="4"/>
  <c r="L536" i="4"/>
  <c r="W105" i="107"/>
  <c r="W89" i="282"/>
  <c r="W518" i="4"/>
  <c r="W35" i="295"/>
  <c r="W89" i="349"/>
  <c r="W87" i="349"/>
  <c r="W62" i="253"/>
  <c r="W158" i="351"/>
  <c r="D32" i="372"/>
  <c r="W302" i="99"/>
  <c r="W23" i="341"/>
  <c r="E16" i="12"/>
  <c r="F116" i="12"/>
  <c r="J151" i="295"/>
  <c r="J118" i="295"/>
  <c r="J119" i="295"/>
  <c r="J103" i="295"/>
  <c r="J122" i="295"/>
  <c r="J104" i="295"/>
  <c r="J164" i="295"/>
  <c r="J165" i="295"/>
  <c r="J28" i="295"/>
  <c r="J29" i="295"/>
  <c r="J30" i="295"/>
  <c r="J32" i="295"/>
  <c r="J33" i="295"/>
  <c r="J34" i="295"/>
  <c r="J53" i="276"/>
  <c r="J123" i="295"/>
  <c r="J45" i="276"/>
  <c r="J11" i="277"/>
  <c r="J83" i="142"/>
  <c r="J13" i="277"/>
  <c r="J46" i="276"/>
  <c r="J44" i="276"/>
  <c r="J23" i="276"/>
  <c r="J80" i="142"/>
  <c r="J32" i="276"/>
  <c r="J44" i="142"/>
  <c r="J84" i="142"/>
  <c r="J45" i="142"/>
  <c r="J639" i="103"/>
  <c r="J586" i="103"/>
  <c r="J587" i="103"/>
  <c r="J607" i="103"/>
  <c r="J637" i="103"/>
  <c r="J609" i="103"/>
  <c r="J610" i="103"/>
  <c r="J638" i="103"/>
  <c r="J611" i="103"/>
  <c r="J548" i="103"/>
  <c r="J550" i="103"/>
  <c r="J551" i="103"/>
  <c r="J589" i="103"/>
  <c r="J552" i="103"/>
  <c r="J525" i="103"/>
  <c r="J588" i="103"/>
  <c r="J526" i="103"/>
  <c r="J527" i="103"/>
  <c r="J524" i="103"/>
  <c r="J479" i="103"/>
  <c r="J480" i="103"/>
  <c r="J451" i="103"/>
  <c r="J452" i="103"/>
  <c r="J453" i="103"/>
  <c r="J454" i="103"/>
  <c r="J408" i="103"/>
  <c r="J476" i="103"/>
  <c r="J478" i="103"/>
  <c r="J336" i="103"/>
  <c r="J373" i="103"/>
  <c r="J406" i="103"/>
  <c r="J374" i="103"/>
  <c r="J410" i="103"/>
  <c r="J375" i="103"/>
  <c r="J376" i="103"/>
  <c r="J328" i="103"/>
  <c r="J329" i="103"/>
  <c r="J332" i="103"/>
  <c r="J409" i="103"/>
  <c r="J334" i="103"/>
  <c r="J264" i="103"/>
  <c r="J265" i="103"/>
  <c r="J331" i="103"/>
  <c r="J286" i="103"/>
  <c r="J304" i="103"/>
  <c r="J288" i="103"/>
  <c r="J305" i="103"/>
  <c r="J289" i="103"/>
  <c r="J306" i="103"/>
  <c r="J290" i="103"/>
  <c r="J262" i="103"/>
  <c r="J263" i="103"/>
  <c r="J178" i="103"/>
  <c r="J221" i="103"/>
  <c r="J212" i="103"/>
  <c r="J213" i="103"/>
  <c r="J153" i="103"/>
  <c r="J155" i="103"/>
  <c r="J219" i="103"/>
  <c r="J156" i="103"/>
  <c r="J220" i="103"/>
  <c r="J175" i="103"/>
  <c r="J176" i="103"/>
  <c r="J177" i="103"/>
  <c r="J80" i="103"/>
  <c r="J97" i="103"/>
  <c r="J152" i="103"/>
  <c r="J126" i="103"/>
  <c r="J52" i="103"/>
  <c r="J54" i="103"/>
  <c r="J87" i="103"/>
  <c r="J55" i="103"/>
  <c r="J39" i="103"/>
  <c r="J88" i="103"/>
  <c r="J40" i="103"/>
  <c r="J41" i="103"/>
  <c r="J90" i="103"/>
  <c r="J74" i="103"/>
  <c r="J76" i="103"/>
  <c r="J78" i="103"/>
  <c r="J95" i="103"/>
  <c r="J91" i="103"/>
  <c r="J38" i="103"/>
  <c r="J50" i="103"/>
  <c r="J399" i="101"/>
  <c r="J400" i="101"/>
  <c r="J401" i="101"/>
  <c r="J402" i="101"/>
  <c r="J316" i="101"/>
  <c r="J317" i="101"/>
  <c r="J318" i="101"/>
  <c r="J238" i="101"/>
  <c r="J102" i="101"/>
  <c r="J168" i="101"/>
  <c r="J103" i="101"/>
  <c r="J169" i="101"/>
  <c r="J170" i="101"/>
  <c r="J239" i="101"/>
  <c r="J171" i="101"/>
  <c r="J236" i="101"/>
  <c r="J237" i="101"/>
  <c r="J101" i="101"/>
  <c r="J149" i="363"/>
  <c r="J132" i="363"/>
  <c r="J150" i="363"/>
  <c r="J18" i="101"/>
  <c r="J151" i="363"/>
  <c r="J134" i="363"/>
  <c r="J52" i="101"/>
  <c r="J50" i="101"/>
  <c r="J160" i="363"/>
  <c r="J161" i="363"/>
  <c r="J56" i="363"/>
  <c r="J100" i="101"/>
  <c r="J53" i="101"/>
  <c r="J163" i="363"/>
  <c r="J58" i="363"/>
  <c r="J164" i="363"/>
  <c r="J59" i="363"/>
  <c r="J147" i="363"/>
  <c r="J51" i="101"/>
  <c r="J148" i="363"/>
  <c r="J53" i="363"/>
  <c r="J10" i="362"/>
  <c r="J11" i="359"/>
  <c r="J11" i="362"/>
  <c r="J12" i="359"/>
  <c r="J13" i="359"/>
  <c r="J38" i="363"/>
  <c r="J14" i="359"/>
  <c r="J54" i="363"/>
  <c r="J39" i="363"/>
  <c r="J15" i="359"/>
  <c r="J162" i="363"/>
  <c r="J16" i="359"/>
  <c r="J88" i="358"/>
  <c r="J37" i="358"/>
  <c r="J17" i="359"/>
  <c r="J73" i="358"/>
  <c r="J26" i="363"/>
  <c r="J18" i="359"/>
  <c r="J74" i="358"/>
  <c r="J19" i="359"/>
  <c r="J40" i="358"/>
  <c r="J24" i="358"/>
  <c r="J51" i="363"/>
  <c r="J20" i="359"/>
  <c r="J76" i="358"/>
  <c r="J41" i="358"/>
  <c r="J25" i="358"/>
  <c r="J42" i="358"/>
  <c r="J26" i="358"/>
  <c r="J52" i="363"/>
  <c r="J10" i="360"/>
  <c r="J57" i="363"/>
  <c r="J11" i="360"/>
  <c r="J12" i="360"/>
  <c r="J13" i="360"/>
  <c r="J10" i="359"/>
  <c r="J552" i="99"/>
  <c r="J23" i="357"/>
  <c r="J553" i="99"/>
  <c r="J11" i="357"/>
  <c r="J555" i="99"/>
  <c r="J556" i="99"/>
  <c r="J9" i="360"/>
  <c r="J25" i="357"/>
  <c r="J522" i="99"/>
  <c r="J27" i="358"/>
  <c r="J43" i="358"/>
  <c r="J26" i="357"/>
  <c r="J506" i="99"/>
  <c r="J27" i="357"/>
  <c r="J479" i="99"/>
  <c r="J477" i="99"/>
  <c r="J334" i="99"/>
  <c r="J335" i="99"/>
  <c r="J336" i="99"/>
  <c r="J337" i="99"/>
  <c r="J226" i="99"/>
  <c r="J201" i="99"/>
  <c r="J258" i="99"/>
  <c r="J277" i="99"/>
  <c r="J245" i="99"/>
  <c r="J13" i="355"/>
  <c r="J12" i="354"/>
  <c r="J14" i="354"/>
  <c r="J127" i="99"/>
  <c r="J128" i="99"/>
  <c r="J129" i="99"/>
  <c r="J44" i="99"/>
  <c r="J346" i="351"/>
  <c r="J347" i="351"/>
  <c r="J348" i="351"/>
  <c r="J146" i="99"/>
  <c r="J10" i="356"/>
  <c r="J356" i="351"/>
  <c r="J358" i="351"/>
  <c r="J12" i="355"/>
  <c r="J11" i="354"/>
  <c r="J130" i="99"/>
  <c r="J11" i="356"/>
  <c r="J15" i="354"/>
  <c r="J324" i="351"/>
  <c r="J325" i="351"/>
  <c r="J45" i="99"/>
  <c r="J326" i="351"/>
  <c r="J54" i="351"/>
  <c r="J357" i="351"/>
  <c r="J105" i="351"/>
  <c r="J71" i="351"/>
  <c r="J138" i="351"/>
  <c r="J106" i="351"/>
  <c r="J72" i="351"/>
  <c r="J73" i="351"/>
  <c r="J108" i="351"/>
  <c r="J74" i="351"/>
  <c r="J109" i="351"/>
  <c r="J75" i="351"/>
  <c r="J50" i="351"/>
  <c r="J31" i="350"/>
  <c r="J67" i="350"/>
  <c r="J33" i="350"/>
  <c r="J19" i="348"/>
  <c r="J88" i="350"/>
  <c r="J20" i="348"/>
  <c r="J36" i="350"/>
  <c r="J21" i="348"/>
  <c r="J90" i="350"/>
  <c r="J38" i="350"/>
  <c r="J52" i="351"/>
  <c r="J63" i="350"/>
  <c r="J51" i="351"/>
  <c r="J106" i="107"/>
  <c r="J107" i="107"/>
  <c r="J108" i="107"/>
  <c r="J58" i="107"/>
  <c r="J59" i="107"/>
  <c r="J163" i="107"/>
  <c r="J61" i="107"/>
  <c r="J164" i="107"/>
  <c r="J63" i="107"/>
  <c r="J64" i="107"/>
  <c r="J167" i="107"/>
  <c r="J169" i="107"/>
  <c r="J118" i="107"/>
  <c r="J170" i="107"/>
  <c r="J39" i="282"/>
  <c r="J40" i="282"/>
  <c r="J41" i="282"/>
  <c r="J42" i="282"/>
  <c r="J43" i="282"/>
  <c r="J10" i="282"/>
  <c r="J11" i="282"/>
  <c r="J168" i="107"/>
  <c r="J14" i="282"/>
  <c r="J15" i="282"/>
  <c r="J16" i="282"/>
  <c r="J30" i="341"/>
  <c r="J849" i="4"/>
  <c r="J851" i="4"/>
  <c r="J852" i="4"/>
  <c r="J12" i="282"/>
  <c r="J28" i="341"/>
  <c r="J29" i="341"/>
  <c r="J848" i="4"/>
  <c r="J645" i="4"/>
  <c r="J646" i="4"/>
  <c r="J393" i="4"/>
  <c r="J394" i="4"/>
  <c r="J483" i="4"/>
  <c r="J484" i="4"/>
  <c r="J396" i="4"/>
  <c r="J397" i="4"/>
  <c r="J438" i="4"/>
  <c r="J439" i="4"/>
  <c r="J487" i="4"/>
  <c r="J441" i="4"/>
  <c r="J488" i="4"/>
  <c r="J442" i="4"/>
  <c r="J443" i="4"/>
  <c r="J489" i="4"/>
  <c r="J188" i="4"/>
  <c r="J191" i="4"/>
  <c r="J153" i="4"/>
  <c r="J154" i="4"/>
  <c r="J117" i="4"/>
  <c r="J151" i="4"/>
  <c r="J118" i="4"/>
  <c r="J119" i="4"/>
  <c r="J186" i="4"/>
  <c r="J216" i="253"/>
  <c r="J165" i="253"/>
  <c r="J183" i="253"/>
  <c r="J235" i="253"/>
  <c r="J120" i="4"/>
  <c r="J185" i="253"/>
  <c r="J222" i="253"/>
  <c r="J239" i="253"/>
  <c r="J32" i="4"/>
  <c r="J210" i="253"/>
  <c r="J69" i="4"/>
  <c r="J212" i="253"/>
  <c r="J139" i="253"/>
  <c r="J38" i="252"/>
  <c r="J85" i="253"/>
  <c r="J70" i="253"/>
  <c r="J40" i="252"/>
  <c r="J122" i="253"/>
  <c r="J38" i="253"/>
  <c r="J40" i="253"/>
  <c r="J211" i="253"/>
  <c r="J36" i="252"/>
  <c r="J51" i="4"/>
  <c r="J33" i="252"/>
  <c r="J167" i="295"/>
  <c r="J31" i="276"/>
  <c r="J9" i="277"/>
  <c r="J27" i="365"/>
  <c r="J633" i="103"/>
  <c r="J138" i="103"/>
  <c r="J139" i="103"/>
  <c r="J137" i="103"/>
  <c r="J142" i="103"/>
  <c r="J98" i="101"/>
  <c r="J16" i="101"/>
  <c r="J17" i="101"/>
  <c r="J23" i="101"/>
  <c r="J48" i="101"/>
  <c r="J10" i="363"/>
  <c r="J29" i="363"/>
  <c r="J231" i="99"/>
  <c r="J179" i="99"/>
  <c r="J120" i="99"/>
  <c r="J121" i="99"/>
  <c r="J10" i="355"/>
  <c r="J89" i="107"/>
  <c r="J84" i="107"/>
  <c r="J35" i="282"/>
  <c r="J18" i="282"/>
  <c r="J24" i="282"/>
  <c r="J25" i="282"/>
  <c r="J26" i="282"/>
  <c r="J9" i="282"/>
  <c r="J14" i="107"/>
  <c r="J31" i="282"/>
  <c r="J817" i="4"/>
  <c r="J818" i="4"/>
  <c r="J819" i="4"/>
  <c r="J547" i="4"/>
  <c r="J689" i="4"/>
  <c r="J544" i="4"/>
  <c r="J390" i="4"/>
  <c r="J250" i="4"/>
  <c r="J252" i="4"/>
  <c r="J136" i="4"/>
  <c r="J138" i="4"/>
  <c r="J23" i="4"/>
  <c r="J24" i="4"/>
  <c r="J25" i="4"/>
  <c r="J48" i="4"/>
  <c r="J102" i="253"/>
  <c r="J56" i="253"/>
  <c r="J57" i="253"/>
  <c r="J115" i="253"/>
  <c r="J64" i="253"/>
  <c r="J65" i="253"/>
  <c r="J14" i="253"/>
  <c r="W121" i="101"/>
  <c r="W283" i="351"/>
  <c r="W210" i="351"/>
  <c r="W57" i="357"/>
  <c r="W31" i="357"/>
  <c r="W22" i="352"/>
  <c r="W14" i="142"/>
  <c r="W482" i="4"/>
  <c r="W224" i="101"/>
  <c r="W694" i="4"/>
  <c r="W87" i="101"/>
  <c r="W370" i="99"/>
  <c r="W107" i="282"/>
  <c r="W111" i="253"/>
  <c r="W24" i="142"/>
  <c r="W149" i="253"/>
  <c r="W141" i="282"/>
  <c r="B6" i="338"/>
  <c r="D222" i="12" s="1"/>
  <c r="W186" i="351"/>
  <c r="W115" i="295"/>
  <c r="W39" i="357"/>
  <c r="W94" i="99"/>
  <c r="W36" i="349"/>
  <c r="T13" i="253"/>
  <c r="W32" i="101"/>
  <c r="W261" i="351"/>
  <c r="W31" i="101"/>
  <c r="W466" i="99"/>
  <c r="C33" i="374"/>
  <c r="D33" i="374" s="1"/>
  <c r="I30" i="374"/>
  <c r="C34" i="374" s="1"/>
  <c r="D34" i="374" s="1"/>
  <c r="T8" i="359"/>
  <c r="W21" i="142"/>
  <c r="W394" i="99"/>
  <c r="W92" i="282"/>
  <c r="B6" i="64"/>
  <c r="W276" i="351"/>
  <c r="C21" i="377"/>
  <c r="D21" i="377" s="1"/>
  <c r="I18" i="377"/>
  <c r="C22" i="377" s="1"/>
  <c r="D22" i="377" s="1"/>
  <c r="W72" i="349"/>
  <c r="P14" i="351"/>
  <c r="T14" i="351" s="1"/>
  <c r="W15" i="362"/>
  <c r="W189" i="351"/>
  <c r="B6" i="56"/>
  <c r="W229" i="351"/>
  <c r="B6" i="41"/>
  <c r="W15" i="352"/>
  <c r="W70" i="282"/>
  <c r="W330" i="103"/>
  <c r="W392" i="99"/>
  <c r="W280" i="351"/>
  <c r="J70" i="101"/>
  <c r="J128" i="101"/>
  <c r="J24" i="101"/>
  <c r="W41" i="101"/>
  <c r="W24" i="351"/>
  <c r="W19" i="295"/>
  <c r="W453" i="99"/>
  <c r="W144" i="351"/>
  <c r="L85" i="107"/>
  <c r="L135" i="4"/>
  <c r="L137" i="4"/>
  <c r="L18" i="295"/>
  <c r="L28" i="142"/>
  <c r="L34" i="103"/>
  <c r="L141" i="103"/>
  <c r="L32" i="103"/>
  <c r="L36" i="103"/>
  <c r="L33" i="103"/>
  <c r="L35" i="103"/>
  <c r="L62" i="101"/>
  <c r="L63" i="101"/>
  <c r="L64" i="101"/>
  <c r="L9" i="350"/>
  <c r="L16" i="107"/>
  <c r="L248" i="4"/>
  <c r="L21" i="4"/>
  <c r="L52" i="253"/>
  <c r="L48" i="253"/>
  <c r="W39" i="253"/>
  <c r="W64" i="358"/>
  <c r="J193" i="103"/>
  <c r="J347" i="101"/>
  <c r="J346" i="101"/>
  <c r="J334" i="101"/>
  <c r="J12" i="362"/>
  <c r="J49" i="363"/>
  <c r="J496" i="99"/>
  <c r="J497" i="99"/>
  <c r="J588" i="99"/>
  <c r="J523" i="99"/>
  <c r="J560" i="99"/>
  <c r="J579" i="99"/>
  <c r="J561" i="99"/>
  <c r="J581" i="99"/>
  <c r="J547" i="99"/>
  <c r="J527" i="99"/>
  <c r="J582" i="99"/>
  <c r="J529" i="99"/>
  <c r="J403" i="99"/>
  <c r="J388" i="99"/>
  <c r="J389" i="99"/>
  <c r="J393" i="99"/>
  <c r="J194" i="99"/>
  <c r="J195" i="99"/>
  <c r="J391" i="99"/>
  <c r="J197" i="99"/>
  <c r="J341" i="99"/>
  <c r="J342" i="99"/>
  <c r="J186" i="99"/>
  <c r="J329" i="99"/>
  <c r="J189" i="99"/>
  <c r="J190" i="99"/>
  <c r="J147" i="99"/>
  <c r="J63" i="99"/>
  <c r="J64" i="99"/>
  <c r="J316" i="99"/>
  <c r="J133" i="99"/>
  <c r="J134" i="99"/>
  <c r="J66" i="99"/>
  <c r="J151" i="99"/>
  <c r="J135" i="99"/>
  <c r="J68" i="99"/>
  <c r="J139" i="99"/>
  <c r="J57" i="99"/>
  <c r="J75" i="99"/>
  <c r="J61" i="99"/>
  <c r="J62" i="99"/>
  <c r="J140" i="99"/>
  <c r="J16" i="348"/>
  <c r="J19" i="350"/>
  <c r="J62" i="350"/>
  <c r="J14" i="348"/>
  <c r="J15" i="348"/>
  <c r="J33" i="142"/>
  <c r="J35" i="142"/>
  <c r="J25" i="365"/>
  <c r="J26" i="365"/>
  <c r="J24" i="365"/>
  <c r="J577" i="103"/>
  <c r="J581" i="103"/>
  <c r="J541" i="103"/>
  <c r="J469" i="103"/>
  <c r="J369" i="103"/>
  <c r="J364" i="103"/>
  <c r="J232" i="103"/>
  <c r="J233" i="103"/>
  <c r="J251" i="103"/>
  <c r="J234" i="103"/>
  <c r="J235" i="103"/>
  <c r="J237" i="103"/>
  <c r="J238" i="103"/>
  <c r="J228" i="103"/>
  <c r="J149" i="103"/>
  <c r="J198" i="103"/>
  <c r="J236" i="103"/>
  <c r="J204" i="103"/>
  <c r="J104" i="103"/>
  <c r="J315" i="101"/>
  <c r="J373" i="101"/>
  <c r="J151" i="101"/>
  <c r="J187" i="101"/>
  <c r="J89" i="101"/>
  <c r="J123" i="101"/>
  <c r="J189" i="101"/>
  <c r="J91" i="101"/>
  <c r="J191" i="101"/>
  <c r="J192" i="101"/>
  <c r="J164" i="101"/>
  <c r="J117" i="101"/>
  <c r="J79" i="363"/>
  <c r="J81" i="363"/>
  <c r="J76" i="363"/>
  <c r="J78" i="363"/>
  <c r="J478" i="99"/>
  <c r="J204" i="99"/>
  <c r="J180" i="99"/>
  <c r="J126" i="99"/>
  <c r="J364" i="351"/>
  <c r="J360" i="351"/>
  <c r="J59" i="351"/>
  <c r="J99" i="351"/>
  <c r="J100" i="351"/>
  <c r="J73" i="350"/>
  <c r="J91" i="107"/>
  <c r="J44" i="282"/>
  <c r="J27" i="282"/>
  <c r="J45" i="282"/>
  <c r="J28" i="282"/>
  <c r="J46" i="282"/>
  <c r="J49" i="282"/>
  <c r="J32" i="282"/>
  <c r="J33" i="282"/>
  <c r="J833" i="4"/>
  <c r="J853" i="4"/>
  <c r="J836" i="4"/>
  <c r="J838" i="4"/>
  <c r="J839" i="4"/>
  <c r="J826" i="4"/>
  <c r="J795" i="4"/>
  <c r="J570" i="4"/>
  <c r="J49" i="4"/>
  <c r="J72" i="4"/>
  <c r="W215" i="351"/>
  <c r="W188" i="107"/>
  <c r="W40" i="357"/>
  <c r="W71" i="349"/>
  <c r="W167" i="351"/>
  <c r="W374" i="99"/>
  <c r="W130" i="295"/>
  <c r="W264" i="253"/>
  <c r="B6" i="330"/>
  <c r="D200" i="12" s="1"/>
  <c r="W508" i="4"/>
  <c r="W90" i="282"/>
  <c r="W97" i="99"/>
  <c r="W72" i="253"/>
  <c r="W18" i="352"/>
  <c r="W68" i="349"/>
  <c r="W61" i="142"/>
  <c r="W33" i="349"/>
  <c r="W32" i="349"/>
  <c r="W20" i="297"/>
  <c r="W93" i="99"/>
  <c r="W12" i="351"/>
  <c r="W423" i="99"/>
  <c r="W701" i="4"/>
  <c r="W268" i="253"/>
  <c r="W109" i="282"/>
  <c r="W16" i="297"/>
  <c r="W434" i="99"/>
  <c r="W785" i="4"/>
  <c r="W154" i="351"/>
  <c r="E25" i="347" l="1"/>
  <c r="C10" i="366" s="1"/>
  <c r="D32" i="377"/>
  <c r="E94" i="349"/>
  <c r="C11" i="366" s="1"/>
  <c r="E31" i="352"/>
  <c r="C15" i="366" s="1"/>
  <c r="L623" i="103"/>
  <c r="P623" i="103" s="1"/>
  <c r="T623" i="103" s="1"/>
  <c r="L246" i="4"/>
  <c r="P246" i="4" s="1"/>
  <c r="T246" i="4" s="1"/>
  <c r="L136" i="103"/>
  <c r="P136" i="103" s="1"/>
  <c r="T136" i="103" s="1"/>
  <c r="L16" i="253"/>
  <c r="P16" i="253" s="1"/>
  <c r="T16" i="253" s="1"/>
  <c r="L21" i="103"/>
  <c r="P21" i="103" s="1"/>
  <c r="T21" i="103" s="1"/>
  <c r="L27" i="103"/>
  <c r="P27" i="103" s="1"/>
  <c r="T27" i="103" s="1"/>
  <c r="L25" i="103"/>
  <c r="P25" i="103" s="1"/>
  <c r="T25" i="103" s="1"/>
  <c r="L18" i="103"/>
  <c r="P18" i="103" s="1"/>
  <c r="T18" i="103" s="1"/>
  <c r="L26" i="103"/>
  <c r="P26" i="103" s="1"/>
  <c r="T26" i="103" s="1"/>
  <c r="L23" i="103"/>
  <c r="P23" i="103" s="1"/>
  <c r="T23" i="103" s="1"/>
  <c r="L15" i="103"/>
  <c r="P15" i="103" s="1"/>
  <c r="T15" i="103" s="1"/>
  <c r="L24" i="103"/>
  <c r="P24" i="103" s="1"/>
  <c r="T24" i="103" s="1"/>
  <c r="L16" i="103"/>
  <c r="P16" i="103" s="1"/>
  <c r="T16" i="103" s="1"/>
  <c r="L113" i="363"/>
  <c r="P113" i="363" s="1"/>
  <c r="T113" i="363" s="1"/>
  <c r="L74" i="363"/>
  <c r="P74" i="363" s="1"/>
  <c r="T74" i="363" s="1"/>
  <c r="L13" i="103"/>
  <c r="P13" i="103" s="1"/>
  <c r="T13" i="103" s="1"/>
  <c r="L115" i="363"/>
  <c r="P115" i="363" s="1"/>
  <c r="T115" i="363" s="1"/>
  <c r="L572" i="103"/>
  <c r="P572" i="103" s="1"/>
  <c r="T572" i="103" s="1"/>
  <c r="L225" i="4"/>
  <c r="P225" i="4" s="1"/>
  <c r="T225" i="4" s="1"/>
  <c r="J23" i="103"/>
  <c r="J13" i="103"/>
  <c r="J113" i="363"/>
  <c r="J115" i="363"/>
  <c r="J74" i="363"/>
  <c r="J623" i="103"/>
  <c r="J246" i="4"/>
  <c r="J572" i="103"/>
  <c r="J225" i="4"/>
  <c r="J15" i="103"/>
  <c r="J136" i="103"/>
  <c r="J16" i="253"/>
  <c r="J24" i="103"/>
  <c r="J16" i="103"/>
  <c r="J25" i="103"/>
  <c r="J18" i="103"/>
  <c r="J26" i="103"/>
  <c r="J21" i="103"/>
  <c r="J27" i="103"/>
  <c r="L97" i="253"/>
  <c r="P97" i="253" s="1"/>
  <c r="T97" i="253" s="1"/>
  <c r="L206" i="103"/>
  <c r="P206" i="103" s="1"/>
  <c r="T206" i="103" s="1"/>
  <c r="L524" i="99"/>
  <c r="P524" i="99" s="1"/>
  <c r="T524" i="99" s="1"/>
  <c r="L127" i="107"/>
  <c r="P127" i="107" s="1"/>
  <c r="T127" i="107" s="1"/>
  <c r="L142" i="253"/>
  <c r="P142" i="253" s="1"/>
  <c r="T142" i="253" s="1"/>
  <c r="L92" i="253"/>
  <c r="P92" i="253" s="1"/>
  <c r="T92" i="253" s="1"/>
  <c r="L83" i="253"/>
  <c r="P83" i="253" s="1"/>
  <c r="T83" i="253" s="1"/>
  <c r="L207" i="103"/>
  <c r="P207" i="103" s="1"/>
  <c r="T207" i="103" s="1"/>
  <c r="L525" i="99"/>
  <c r="P525" i="99" s="1"/>
  <c r="T525" i="99" s="1"/>
  <c r="L806" i="4"/>
  <c r="P806" i="4" s="1"/>
  <c r="T806" i="4" s="1"/>
  <c r="L214" i="253"/>
  <c r="P214" i="253" s="1"/>
  <c r="T214" i="253" s="1"/>
  <c r="L76" i="253"/>
  <c r="P76" i="253" s="1"/>
  <c r="T76" i="253" s="1"/>
  <c r="L32" i="253"/>
  <c r="P32" i="253" s="1"/>
  <c r="T32" i="253" s="1"/>
  <c r="L119" i="103"/>
  <c r="P119" i="103" s="1"/>
  <c r="T119" i="103" s="1"/>
  <c r="L563" i="99"/>
  <c r="P563" i="99" s="1"/>
  <c r="T563" i="99" s="1"/>
  <c r="L807" i="4"/>
  <c r="P807" i="4" s="1"/>
  <c r="T807" i="4" s="1"/>
  <c r="L231" i="253"/>
  <c r="P231" i="253" s="1"/>
  <c r="T231" i="253" s="1"/>
  <c r="L93" i="253"/>
  <c r="P93" i="253" s="1"/>
  <c r="T93" i="253" s="1"/>
  <c r="L119" i="253"/>
  <c r="P119" i="253" s="1"/>
  <c r="T119" i="253" s="1"/>
  <c r="L120" i="103"/>
  <c r="P120" i="103" s="1"/>
  <c r="T120" i="103" s="1"/>
  <c r="L400" i="99"/>
  <c r="P400" i="99" s="1"/>
  <c r="T400" i="99" s="1"/>
  <c r="L808" i="4"/>
  <c r="P808" i="4" s="1"/>
  <c r="T808" i="4" s="1"/>
  <c r="L248" i="253"/>
  <c r="P248" i="253" s="1"/>
  <c r="T248" i="253" s="1"/>
  <c r="L42" i="253"/>
  <c r="P42" i="253" s="1"/>
  <c r="T42" i="253" s="1"/>
  <c r="L84" i="253"/>
  <c r="P84" i="253" s="1"/>
  <c r="T84" i="253" s="1"/>
  <c r="L131" i="295"/>
  <c r="P131" i="295" s="1"/>
  <c r="T131" i="295" s="1"/>
  <c r="L61" i="103"/>
  <c r="P61" i="103" s="1"/>
  <c r="T61" i="103" s="1"/>
  <c r="L181" i="99"/>
  <c r="P181" i="99" s="1"/>
  <c r="T181" i="99" s="1"/>
  <c r="L809" i="4"/>
  <c r="P809" i="4" s="1"/>
  <c r="T809" i="4" s="1"/>
  <c r="L121" i="253"/>
  <c r="P121" i="253" s="1"/>
  <c r="T121" i="253" s="1"/>
  <c r="L127" i="253"/>
  <c r="P127" i="253" s="1"/>
  <c r="T127" i="253" s="1"/>
  <c r="L120" i="253"/>
  <c r="P120" i="253" s="1"/>
  <c r="T120" i="253" s="1"/>
  <c r="L132" i="295"/>
  <c r="P132" i="295" s="1"/>
  <c r="T132" i="295" s="1"/>
  <c r="L232" i="101"/>
  <c r="P232" i="101" s="1"/>
  <c r="T232" i="101" s="1"/>
  <c r="L322" i="99"/>
  <c r="P322" i="99" s="1"/>
  <c r="T322" i="99" s="1"/>
  <c r="L234" i="253"/>
  <c r="P234" i="253" s="1"/>
  <c r="T234" i="253" s="1"/>
  <c r="L86" i="253"/>
  <c r="P86" i="253" s="1"/>
  <c r="T86" i="253" s="1"/>
  <c r="L94" i="253"/>
  <c r="P94" i="253" s="1"/>
  <c r="T94" i="253" s="1"/>
  <c r="L69" i="253"/>
  <c r="P69" i="253" s="1"/>
  <c r="T69" i="253" s="1"/>
  <c r="L133" i="295"/>
  <c r="P133" i="295" s="1"/>
  <c r="T133" i="295" s="1"/>
  <c r="L9" i="364"/>
  <c r="P9" i="364" s="1"/>
  <c r="L84" i="99"/>
  <c r="P84" i="99" s="1"/>
  <c r="T84" i="99" s="1"/>
  <c r="L132" i="253"/>
  <c r="P132" i="253" s="1"/>
  <c r="T132" i="253" s="1"/>
  <c r="L20" i="253"/>
  <c r="P20" i="253" s="1"/>
  <c r="T20" i="253" s="1"/>
  <c r="L43" i="253"/>
  <c r="P43" i="253" s="1"/>
  <c r="T43" i="253" s="1"/>
  <c r="L136" i="295"/>
  <c r="P136" i="295" s="1"/>
  <c r="T136" i="295" s="1"/>
  <c r="L10" i="364"/>
  <c r="P10" i="364" s="1"/>
  <c r="T10" i="364" s="1"/>
  <c r="L86" i="99"/>
  <c r="P86" i="99" s="1"/>
  <c r="T86" i="99" s="1"/>
  <c r="L251" i="253"/>
  <c r="P251" i="253" s="1"/>
  <c r="T251" i="253" s="1"/>
  <c r="L123" i="253"/>
  <c r="P123" i="253" s="1"/>
  <c r="T123" i="253" s="1"/>
  <c r="L95" i="253"/>
  <c r="P95" i="253" s="1"/>
  <c r="T95" i="253" s="1"/>
  <c r="L30" i="253"/>
  <c r="P30" i="253" s="1"/>
  <c r="T30" i="253" s="1"/>
  <c r="L137" i="295"/>
  <c r="P137" i="295" s="1"/>
  <c r="T137" i="295" s="1"/>
  <c r="L138" i="295"/>
  <c r="P138" i="295" s="1"/>
  <c r="T138" i="295" s="1"/>
  <c r="L16" i="364"/>
  <c r="P16" i="364" s="1"/>
  <c r="T16" i="364" s="1"/>
  <c r="L89" i="99"/>
  <c r="P89" i="99" s="1"/>
  <c r="T89" i="99" s="1"/>
  <c r="L135" i="253"/>
  <c r="P135" i="253" s="1"/>
  <c r="T135" i="253" s="1"/>
  <c r="L131" i="253"/>
  <c r="P131" i="253" s="1"/>
  <c r="T131" i="253" s="1"/>
  <c r="L136" i="253"/>
  <c r="P136" i="253" s="1"/>
  <c r="T136" i="253" s="1"/>
  <c r="L133" i="253"/>
  <c r="P133" i="253" s="1"/>
  <c r="T133" i="253" s="1"/>
  <c r="L120" i="295"/>
  <c r="P120" i="295" s="1"/>
  <c r="T120" i="295" s="1"/>
  <c r="L98" i="363"/>
  <c r="P98" i="363" s="1"/>
  <c r="T98" i="363" s="1"/>
  <c r="L145" i="99"/>
  <c r="P145" i="99" s="1"/>
  <c r="T145" i="99" s="1"/>
  <c r="L137" i="253"/>
  <c r="P137" i="253" s="1"/>
  <c r="T137" i="253" s="1"/>
  <c r="L89" i="253"/>
  <c r="P89" i="253" s="1"/>
  <c r="T89" i="253" s="1"/>
  <c r="L96" i="253"/>
  <c r="P96" i="253" s="1"/>
  <c r="T96" i="253" s="1"/>
  <c r="L11" i="364"/>
  <c r="P11" i="364" s="1"/>
  <c r="T11" i="364" s="1"/>
  <c r="L21" i="365"/>
  <c r="P21" i="365" s="1"/>
  <c r="T21" i="365" s="1"/>
  <c r="L50" i="363"/>
  <c r="P50" i="363" s="1"/>
  <c r="T50" i="363" s="1"/>
  <c r="L83" i="351"/>
  <c r="P83" i="351" s="1"/>
  <c r="T83" i="351" s="1"/>
  <c r="L208" i="253"/>
  <c r="P208" i="253" s="1"/>
  <c r="T208" i="253" s="1"/>
  <c r="L73" i="253"/>
  <c r="P73" i="253" s="1"/>
  <c r="T73" i="253" s="1"/>
  <c r="L80" i="253"/>
  <c r="P80" i="253" s="1"/>
  <c r="T80" i="253" s="1"/>
  <c r="L87" i="99"/>
  <c r="P87" i="99" s="1"/>
  <c r="T87" i="99" s="1"/>
  <c r="L19" i="365"/>
  <c r="P19" i="365" s="1"/>
  <c r="T19" i="365" s="1"/>
  <c r="L146" i="363"/>
  <c r="P146" i="363" s="1"/>
  <c r="T146" i="363" s="1"/>
  <c r="L120" i="351"/>
  <c r="P120" i="351" s="1"/>
  <c r="T120" i="351" s="1"/>
  <c r="L138" i="253"/>
  <c r="P138" i="253" s="1"/>
  <c r="T138" i="253" s="1"/>
  <c r="L125" i="253"/>
  <c r="P125" i="253" s="1"/>
  <c r="T125" i="253" s="1"/>
  <c r="L129" i="253"/>
  <c r="P129" i="253" s="1"/>
  <c r="T129" i="253" s="1"/>
  <c r="L46" i="253"/>
  <c r="P46" i="253" s="1"/>
  <c r="T46" i="253" s="1"/>
  <c r="L44" i="253"/>
  <c r="P44" i="253" s="1"/>
  <c r="T44" i="253" s="1"/>
  <c r="L20" i="365"/>
  <c r="P20" i="365" s="1"/>
  <c r="T20" i="365" s="1"/>
  <c r="L534" i="99"/>
  <c r="P534" i="99" s="1"/>
  <c r="T534" i="99" s="1"/>
  <c r="L36" i="351"/>
  <c r="P36" i="351" s="1"/>
  <c r="T36" i="351" s="1"/>
  <c r="L140" i="253"/>
  <c r="P140" i="253" s="1"/>
  <c r="T140" i="253" s="1"/>
  <c r="L90" i="253"/>
  <c r="P90" i="253" s="1"/>
  <c r="T90" i="253" s="1"/>
  <c r="L98" i="253"/>
  <c r="P98" i="253" s="1"/>
  <c r="T98" i="253" s="1"/>
  <c r="L134" i="253"/>
  <c r="P134" i="253" s="1"/>
  <c r="T134" i="253" s="1"/>
  <c r="L486" i="103"/>
  <c r="P486" i="103" s="1"/>
  <c r="T486" i="103" s="1"/>
  <c r="L535" i="99"/>
  <c r="P535" i="99" s="1"/>
  <c r="T535" i="99" s="1"/>
  <c r="L32" i="351"/>
  <c r="P32" i="351" s="1"/>
  <c r="T32" i="351" s="1"/>
  <c r="L141" i="253"/>
  <c r="P141" i="253" s="1"/>
  <c r="T141" i="253" s="1"/>
  <c r="L91" i="253"/>
  <c r="P91" i="253" s="1"/>
  <c r="T91" i="253" s="1"/>
  <c r="L245" i="253"/>
  <c r="P245" i="253" s="1"/>
  <c r="T245" i="253" s="1"/>
  <c r="L202" i="103"/>
  <c r="P202" i="103" s="1"/>
  <c r="T202" i="103" s="1"/>
  <c r="L540" i="99"/>
  <c r="P540" i="99" s="1"/>
  <c r="T540" i="99" s="1"/>
  <c r="L90" i="107"/>
  <c r="P90" i="107" s="1"/>
  <c r="T90" i="107" s="1"/>
  <c r="L228" i="253"/>
  <c r="P228" i="253" s="1"/>
  <c r="T228" i="253" s="1"/>
  <c r="L75" i="253"/>
  <c r="P75" i="253" s="1"/>
  <c r="T75" i="253" s="1"/>
  <c r="L118" i="253"/>
  <c r="P118" i="253" s="1"/>
  <c r="T118" i="253" s="1"/>
  <c r="L88" i="253"/>
  <c r="P88" i="253" s="1"/>
  <c r="T88" i="253" s="1"/>
  <c r="M11" i="276"/>
  <c r="N11" i="276" s="1"/>
  <c r="O11" i="276"/>
  <c r="S11" i="276" s="1"/>
  <c r="L57" i="103"/>
  <c r="P57" i="103" s="1"/>
  <c r="T57" i="103" s="1"/>
  <c r="L90" i="363"/>
  <c r="P90" i="363" s="1"/>
  <c r="T90" i="363" s="1"/>
  <c r="L37" i="107"/>
  <c r="P37" i="107" s="1"/>
  <c r="T37" i="107" s="1"/>
  <c r="L176" i="4"/>
  <c r="P176" i="4" s="1"/>
  <c r="T176" i="4" s="1"/>
  <c r="L91" i="4"/>
  <c r="P91" i="4" s="1"/>
  <c r="T91" i="4" s="1"/>
  <c r="L42" i="103"/>
  <c r="P42" i="103" s="1"/>
  <c r="T42" i="103" s="1"/>
  <c r="L167" i="363"/>
  <c r="P167" i="363" s="1"/>
  <c r="T167" i="363" s="1"/>
  <c r="L33" i="107"/>
  <c r="P33" i="107" s="1"/>
  <c r="T33" i="107" s="1"/>
  <c r="L236" i="4"/>
  <c r="P236" i="4" s="1"/>
  <c r="T236" i="4" s="1"/>
  <c r="L13" i="350"/>
  <c r="P13" i="350" s="1"/>
  <c r="T13" i="350" s="1"/>
  <c r="L75" i="103"/>
  <c r="P75" i="103" s="1"/>
  <c r="T75" i="103" s="1"/>
  <c r="L86" i="358"/>
  <c r="P86" i="358" s="1"/>
  <c r="T86" i="358" s="1"/>
  <c r="L47" i="282"/>
  <c r="P47" i="282" s="1"/>
  <c r="T47" i="282" s="1"/>
  <c r="L237" i="4"/>
  <c r="P237" i="4" s="1"/>
  <c r="T237" i="4" s="1"/>
  <c r="L44" i="103"/>
  <c r="P44" i="103" s="1"/>
  <c r="T44" i="103" s="1"/>
  <c r="L9" i="359"/>
  <c r="P9" i="359" s="1"/>
  <c r="T9" i="359" s="1"/>
  <c r="L103" i="107"/>
  <c r="P103" i="107" s="1"/>
  <c r="T103" i="107" s="1"/>
  <c r="L238" i="4"/>
  <c r="P238" i="4" s="1"/>
  <c r="T238" i="4" s="1"/>
  <c r="L675" i="4"/>
  <c r="P675" i="4" s="1"/>
  <c r="T675" i="4" s="1"/>
  <c r="L46" i="103"/>
  <c r="P46" i="103" s="1"/>
  <c r="T46" i="103" s="1"/>
  <c r="L46" i="358"/>
  <c r="P46" i="358" s="1"/>
  <c r="T46" i="358" s="1"/>
  <c r="L13" i="282"/>
  <c r="P13" i="282" s="1"/>
  <c r="T13" i="282" s="1"/>
  <c r="L239" i="4"/>
  <c r="P239" i="4" s="1"/>
  <c r="T239" i="4" s="1"/>
  <c r="L79" i="103"/>
  <c r="P79" i="103" s="1"/>
  <c r="T79" i="103" s="1"/>
  <c r="L537" i="99"/>
  <c r="P537" i="99" s="1"/>
  <c r="T537" i="99" s="1"/>
  <c r="L21" i="107"/>
  <c r="P21" i="107" s="1"/>
  <c r="T21" i="107" s="1"/>
  <c r="L241" i="4"/>
  <c r="P241" i="4" s="1"/>
  <c r="T241" i="4" s="1"/>
  <c r="L354" i="101"/>
  <c r="P354" i="101" s="1"/>
  <c r="T354" i="101" s="1"/>
  <c r="L48" i="103"/>
  <c r="P48" i="103" s="1"/>
  <c r="T48" i="103" s="1"/>
  <c r="L570" i="99"/>
  <c r="P570" i="99" s="1"/>
  <c r="T570" i="99" s="1"/>
  <c r="L811" i="4"/>
  <c r="P811" i="4" s="1"/>
  <c r="T811" i="4" s="1"/>
  <c r="L230" i="4"/>
  <c r="P230" i="4" s="1"/>
  <c r="T230" i="4" s="1"/>
  <c r="L81" i="103"/>
  <c r="P81" i="103" s="1"/>
  <c r="T81" i="103" s="1"/>
  <c r="L380" i="99"/>
  <c r="P380" i="99" s="1"/>
  <c r="T380" i="99" s="1"/>
  <c r="L812" i="4"/>
  <c r="P812" i="4" s="1"/>
  <c r="T812" i="4" s="1"/>
  <c r="L84" i="4"/>
  <c r="P84" i="4" s="1"/>
  <c r="T84" i="4" s="1"/>
  <c r="L387" i="101"/>
  <c r="P387" i="101" s="1"/>
  <c r="T387" i="101" s="1"/>
  <c r="L165" i="107"/>
  <c r="P165" i="107" s="1"/>
  <c r="T165" i="107" s="1"/>
  <c r="L676" i="4"/>
  <c r="P676" i="4" s="1"/>
  <c r="T676" i="4" s="1"/>
  <c r="L85" i="4"/>
  <c r="P85" i="4" s="1"/>
  <c r="T85" i="4" s="1"/>
  <c r="L77" i="103"/>
  <c r="P77" i="103" s="1"/>
  <c r="T77" i="103" s="1"/>
  <c r="L29" i="107"/>
  <c r="P29" i="107" s="1"/>
  <c r="T29" i="107" s="1"/>
  <c r="L538" i="4"/>
  <c r="P538" i="4" s="1"/>
  <c r="T538" i="4" s="1"/>
  <c r="L31" i="252"/>
  <c r="P31" i="252" s="1"/>
  <c r="T31" i="252" s="1"/>
  <c r="L45" i="103"/>
  <c r="P45" i="103" s="1"/>
  <c r="T45" i="103" s="1"/>
  <c r="L102" i="107"/>
  <c r="P102" i="107" s="1"/>
  <c r="T102" i="107" s="1"/>
  <c r="L793" i="4"/>
  <c r="P793" i="4" s="1"/>
  <c r="T793" i="4" s="1"/>
  <c r="L18" i="252"/>
  <c r="P18" i="252" s="1"/>
  <c r="T18" i="252" s="1"/>
  <c r="L10" i="276"/>
  <c r="P10" i="276" s="1"/>
  <c r="T10" i="276" s="1"/>
  <c r="L303" i="101"/>
  <c r="P303" i="101" s="1"/>
  <c r="T303" i="101" s="1"/>
  <c r="L171" i="107"/>
  <c r="P171" i="107" s="1"/>
  <c r="T171" i="107" s="1"/>
  <c r="L678" i="4"/>
  <c r="P678" i="4" s="1"/>
  <c r="T678" i="4" s="1"/>
  <c r="L13" i="276"/>
  <c r="P13" i="276" s="1"/>
  <c r="T13" i="276" s="1"/>
  <c r="L230" i="101"/>
  <c r="P230" i="101" s="1"/>
  <c r="T230" i="101" s="1"/>
  <c r="L72" i="107"/>
  <c r="P72" i="107" s="1"/>
  <c r="T72" i="107" s="1"/>
  <c r="L372" i="4"/>
  <c r="P372" i="4" s="1"/>
  <c r="T372" i="4" s="1"/>
  <c r="L99" i="103"/>
  <c r="P99" i="103" s="1"/>
  <c r="T99" i="103" s="1"/>
  <c r="L244" i="101"/>
  <c r="P244" i="101" s="1"/>
  <c r="T244" i="101" s="1"/>
  <c r="L31" i="107"/>
  <c r="P31" i="107" s="1"/>
  <c r="T31" i="107" s="1"/>
  <c r="L233" i="4"/>
  <c r="P233" i="4" s="1"/>
  <c r="T233" i="4" s="1"/>
  <c r="L101" i="103"/>
  <c r="P101" i="103" s="1"/>
  <c r="T101" i="103" s="1"/>
  <c r="L83" i="363"/>
  <c r="P83" i="363" s="1"/>
  <c r="T83" i="363" s="1"/>
  <c r="L19" i="282"/>
  <c r="P19" i="282" s="1"/>
  <c r="T19" i="282" s="1"/>
  <c r="L234" i="4"/>
  <c r="P234" i="4" s="1"/>
  <c r="T234" i="4" s="1"/>
  <c r="L73" i="363"/>
  <c r="P73" i="363" s="1"/>
  <c r="T73" i="363" s="1"/>
  <c r="L112" i="363"/>
  <c r="P112" i="363" s="1"/>
  <c r="T112" i="363" s="1"/>
  <c r="L670" i="4"/>
  <c r="P670" i="4" s="1"/>
  <c r="T670" i="4" s="1"/>
  <c r="L9" i="276"/>
  <c r="P9" i="276" s="1"/>
  <c r="T9" i="276" s="1"/>
  <c r="L114" i="363"/>
  <c r="P114" i="363" s="1"/>
  <c r="T114" i="363" s="1"/>
  <c r="L14" i="276"/>
  <c r="P14" i="276" s="1"/>
  <c r="T14" i="276" s="1"/>
  <c r="L32" i="99"/>
  <c r="P32" i="99" s="1"/>
  <c r="T32" i="99" s="1"/>
  <c r="L17" i="103"/>
  <c r="P17" i="103" s="1"/>
  <c r="T17" i="103" s="1"/>
  <c r="L52" i="282"/>
  <c r="P52" i="282" s="1"/>
  <c r="T52" i="282" s="1"/>
  <c r="L20" i="103"/>
  <c r="P20" i="103" s="1"/>
  <c r="T20" i="103" s="1"/>
  <c r="L669" i="4"/>
  <c r="P669" i="4" s="1"/>
  <c r="T669" i="4" s="1"/>
  <c r="L22" i="103"/>
  <c r="P22" i="103" s="1"/>
  <c r="T22" i="103" s="1"/>
  <c r="L813" i="4"/>
  <c r="P813" i="4" s="1"/>
  <c r="T813" i="4" s="1"/>
  <c r="L14" i="103"/>
  <c r="P14" i="103" s="1"/>
  <c r="T14" i="103" s="1"/>
  <c r="L814" i="4"/>
  <c r="P814" i="4" s="1"/>
  <c r="T814" i="4" s="1"/>
  <c r="L12" i="103"/>
  <c r="P12" i="103" s="1"/>
  <c r="T12" i="103" s="1"/>
  <c r="L121" i="363"/>
  <c r="P121" i="363" s="1"/>
  <c r="T121" i="363" s="1"/>
  <c r="L810" i="4"/>
  <c r="P810" i="4" s="1"/>
  <c r="T810" i="4" s="1"/>
  <c r="L122" i="363"/>
  <c r="P122" i="363" s="1"/>
  <c r="T122" i="363" s="1"/>
  <c r="L86" i="4"/>
  <c r="P86" i="4" s="1"/>
  <c r="T86" i="4" s="1"/>
  <c r="L87" i="363"/>
  <c r="P87" i="363" s="1"/>
  <c r="T87" i="363" s="1"/>
  <c r="L227" i="4"/>
  <c r="P227" i="4" s="1"/>
  <c r="T227" i="4" s="1"/>
  <c r="L123" i="363"/>
  <c r="P123" i="363" s="1"/>
  <c r="T123" i="363" s="1"/>
  <c r="L228" i="4"/>
  <c r="P228" i="4" s="1"/>
  <c r="T228" i="4" s="1"/>
  <c r="L125" i="363"/>
  <c r="P125" i="363" s="1"/>
  <c r="T125" i="363" s="1"/>
  <c r="L124" i="363"/>
  <c r="P124" i="363" s="1"/>
  <c r="T124" i="363" s="1"/>
  <c r="L229" i="4"/>
  <c r="P229" i="4" s="1"/>
  <c r="T229" i="4" s="1"/>
  <c r="L226" i="4"/>
  <c r="P226" i="4" s="1"/>
  <c r="T226" i="4" s="1"/>
  <c r="L72" i="363"/>
  <c r="P72" i="363" s="1"/>
  <c r="T72" i="363" s="1"/>
  <c r="L82" i="4"/>
  <c r="P82" i="4" s="1"/>
  <c r="T82" i="4" s="1"/>
  <c r="J77" i="103"/>
  <c r="J46" i="358"/>
  <c r="J13" i="282"/>
  <c r="J84" i="4"/>
  <c r="J46" i="103"/>
  <c r="J570" i="99"/>
  <c r="J793" i="4"/>
  <c r="J238" i="4"/>
  <c r="J79" i="103"/>
  <c r="J537" i="99"/>
  <c r="J811" i="4"/>
  <c r="J85" i="4"/>
  <c r="J354" i="101"/>
  <c r="J380" i="99"/>
  <c r="J47" i="282"/>
  <c r="J239" i="4"/>
  <c r="J387" i="101"/>
  <c r="J13" i="350"/>
  <c r="J812" i="4"/>
  <c r="J241" i="4"/>
  <c r="J678" i="4"/>
  <c r="J45" i="103"/>
  <c r="J72" i="107"/>
  <c r="J675" i="4"/>
  <c r="J91" i="4"/>
  <c r="J75" i="103"/>
  <c r="J165" i="107"/>
  <c r="J676" i="4"/>
  <c r="J31" i="252"/>
  <c r="J44" i="103"/>
  <c r="J102" i="107"/>
  <c r="J538" i="4"/>
  <c r="J18" i="252"/>
  <c r="J10" i="276"/>
  <c r="J303" i="101"/>
  <c r="J103" i="107"/>
  <c r="J13" i="276"/>
  <c r="J230" i="101"/>
  <c r="J171" i="107"/>
  <c r="J372" i="4"/>
  <c r="J48" i="103"/>
  <c r="J167" i="363"/>
  <c r="J21" i="107"/>
  <c r="J230" i="4"/>
  <c r="J81" i="103"/>
  <c r="J83" i="363"/>
  <c r="J31" i="107"/>
  <c r="J233" i="4"/>
  <c r="J99" i="103"/>
  <c r="J90" i="363"/>
  <c r="J19" i="282"/>
  <c r="J234" i="4"/>
  <c r="J101" i="103"/>
  <c r="J77" i="363"/>
  <c r="J37" i="107"/>
  <c r="J176" i="4"/>
  <c r="J57" i="103"/>
  <c r="J86" i="358"/>
  <c r="J33" i="107"/>
  <c r="J236" i="4"/>
  <c r="J42" i="103"/>
  <c r="J9" i="359"/>
  <c r="J29" i="107"/>
  <c r="J237" i="4"/>
  <c r="L192" i="103"/>
  <c r="P192" i="103" s="1"/>
  <c r="T192" i="103" s="1"/>
  <c r="L13" i="99"/>
  <c r="P13" i="99" s="1"/>
  <c r="T13" i="99" s="1"/>
  <c r="L14" i="99"/>
  <c r="P14" i="99" s="1"/>
  <c r="T14" i="99" s="1"/>
  <c r="L71" i="253"/>
  <c r="P71" i="253" s="1"/>
  <c r="T71" i="253" s="1"/>
  <c r="L67" i="253"/>
  <c r="P67" i="253" s="1"/>
  <c r="T67" i="253" s="1"/>
  <c r="J61" i="103"/>
  <c r="J84" i="99"/>
  <c r="J234" i="253"/>
  <c r="J69" i="253"/>
  <c r="J76" i="253"/>
  <c r="J83" i="253"/>
  <c r="J232" i="101"/>
  <c r="J86" i="99"/>
  <c r="J132" i="253"/>
  <c r="J121" i="253"/>
  <c r="J93" i="253"/>
  <c r="J32" i="253"/>
  <c r="J131" i="295"/>
  <c r="J98" i="363"/>
  <c r="J87" i="99"/>
  <c r="J251" i="253"/>
  <c r="J86" i="253"/>
  <c r="J42" i="253"/>
  <c r="J132" i="295"/>
  <c r="J9" i="364"/>
  <c r="J89" i="99"/>
  <c r="J133" i="253"/>
  <c r="J20" i="253"/>
  <c r="J127" i="253"/>
  <c r="J133" i="295"/>
  <c r="J10" i="364"/>
  <c r="J145" i="99"/>
  <c r="J208" i="253"/>
  <c r="J141" i="253"/>
  <c r="J94" i="253"/>
  <c r="J136" i="295"/>
  <c r="J11" i="364"/>
  <c r="J120" i="351"/>
  <c r="J138" i="253"/>
  <c r="J123" i="253"/>
  <c r="J43" i="253"/>
  <c r="J44" i="253"/>
  <c r="J137" i="295"/>
  <c r="J16" i="364"/>
  <c r="J83" i="351"/>
  <c r="J140" i="253"/>
  <c r="J88" i="253"/>
  <c r="J136" i="253"/>
  <c r="J138" i="295"/>
  <c r="J146" i="363"/>
  <c r="J36" i="351"/>
  <c r="J228" i="253"/>
  <c r="J131" i="253"/>
  <c r="J96" i="253"/>
  <c r="J120" i="295"/>
  <c r="J534" i="99"/>
  <c r="J32" i="351"/>
  <c r="J245" i="253"/>
  <c r="J89" i="253"/>
  <c r="J80" i="253"/>
  <c r="J486" i="103"/>
  <c r="J535" i="99"/>
  <c r="J90" i="107"/>
  <c r="J214" i="253"/>
  <c r="J73" i="253"/>
  <c r="J97" i="253"/>
  <c r="J229" i="103"/>
  <c r="J540" i="99"/>
  <c r="J127" i="107"/>
  <c r="J231" i="253"/>
  <c r="J135" i="253"/>
  <c r="J46" i="253"/>
  <c r="J202" i="103"/>
  <c r="J524" i="99"/>
  <c r="J806" i="4"/>
  <c r="J119" i="253"/>
  <c r="J125" i="253"/>
  <c r="J30" i="253"/>
  <c r="J206" i="103"/>
  <c r="J525" i="99"/>
  <c r="J807" i="4"/>
  <c r="J84" i="253"/>
  <c r="J90" i="253"/>
  <c r="J142" i="253"/>
  <c r="J207" i="103"/>
  <c r="J563" i="99"/>
  <c r="J809" i="4"/>
  <c r="J137" i="253"/>
  <c r="J91" i="253"/>
  <c r="J129" i="253"/>
  <c r="J95" i="253"/>
  <c r="J119" i="103"/>
  <c r="J181" i="99"/>
  <c r="J808" i="4"/>
  <c r="J134" i="253"/>
  <c r="J75" i="253"/>
  <c r="J98" i="253"/>
  <c r="J120" i="103"/>
  <c r="J322" i="99"/>
  <c r="J248" i="253"/>
  <c r="J120" i="253"/>
  <c r="J92" i="253"/>
  <c r="J118" i="253"/>
  <c r="C16" i="328"/>
  <c r="H16" i="328" s="1"/>
  <c r="C24" i="310"/>
  <c r="H24" i="310" s="1"/>
  <c r="C22" i="306"/>
  <c r="H22" i="306" s="1"/>
  <c r="C27" i="84"/>
  <c r="H27" i="84" s="1"/>
  <c r="C21" i="82"/>
  <c r="H21" i="82" s="1"/>
  <c r="C21" i="16"/>
  <c r="H21" i="16" s="1"/>
  <c r="C25" i="39"/>
  <c r="H25" i="39" s="1"/>
  <c r="C18" i="309"/>
  <c r="H18" i="309" s="1"/>
  <c r="C19" i="328"/>
  <c r="H19" i="328" s="1"/>
  <c r="C20" i="319"/>
  <c r="H20" i="319" s="1"/>
  <c r="C20" i="81"/>
  <c r="H20" i="81" s="1"/>
  <c r="C21" i="52"/>
  <c r="H21" i="52" s="1"/>
  <c r="C21" i="75"/>
  <c r="H21" i="75" s="1"/>
  <c r="C22" i="25"/>
  <c r="H22" i="25" s="1"/>
  <c r="C19" i="15"/>
  <c r="H19" i="15" s="1"/>
  <c r="C20" i="89"/>
  <c r="H20" i="89" s="1"/>
  <c r="C17" i="86"/>
  <c r="H17" i="86" s="1"/>
  <c r="C27" i="14"/>
  <c r="H27" i="14" s="1"/>
  <c r="C19" i="310"/>
  <c r="H19" i="310" s="1"/>
  <c r="C17" i="319"/>
  <c r="H17" i="319" s="1"/>
  <c r="C12" i="39"/>
  <c r="C19" i="62"/>
  <c r="H19" i="62" s="1"/>
  <c r="C20" i="59"/>
  <c r="H20" i="59" s="1"/>
  <c r="C15" i="25"/>
  <c r="H15" i="25" s="1"/>
  <c r="C16" i="337"/>
  <c r="H16" i="337" s="1"/>
  <c r="C25" i="51"/>
  <c r="H25" i="51" s="1"/>
  <c r="C21" i="22"/>
  <c r="H21" i="22" s="1"/>
  <c r="C11" i="319"/>
  <c r="C27" i="46"/>
  <c r="H27" i="46" s="1"/>
  <c r="C25" i="25"/>
  <c r="H25" i="25" s="1"/>
  <c r="C18" i="62"/>
  <c r="H18" i="62" s="1"/>
  <c r="C25" i="303"/>
  <c r="H25" i="303" s="1"/>
  <c r="C24" i="314"/>
  <c r="H24" i="314" s="1"/>
  <c r="C11" i="25"/>
  <c r="C21" i="54"/>
  <c r="H21" i="54" s="1"/>
  <c r="C18" i="328"/>
  <c r="H18" i="328" s="1"/>
  <c r="C18" i="22"/>
  <c r="H18" i="22" s="1"/>
  <c r="C23" i="36"/>
  <c r="H23" i="36" s="1"/>
  <c r="C20" i="55"/>
  <c r="H20" i="55" s="1"/>
  <c r="C18" i="51"/>
  <c r="H18" i="51" s="1"/>
  <c r="C27" i="78"/>
  <c r="H27" i="78" s="1"/>
  <c r="C21" i="308"/>
  <c r="H21" i="308" s="1"/>
  <c r="C19" i="317"/>
  <c r="H19" i="317" s="1"/>
  <c r="C17" i="69"/>
  <c r="H17" i="69" s="1"/>
  <c r="C21" i="60"/>
  <c r="H21" i="60" s="1"/>
  <c r="C11" i="55"/>
  <c r="C22" i="78"/>
  <c r="H22" i="78" s="1"/>
  <c r="C19" i="319"/>
  <c r="H19" i="319" s="1"/>
  <c r="C18" i="337"/>
  <c r="H18" i="337" s="1"/>
  <c r="C20" i="62"/>
  <c r="H20" i="62" s="1"/>
  <c r="C18" i="25"/>
  <c r="H18" i="25" s="1"/>
  <c r="C20" i="29"/>
  <c r="H20" i="29" s="1"/>
  <c r="C18" i="80"/>
  <c r="H18" i="80" s="1"/>
  <c r="C20" i="60"/>
  <c r="H20" i="60" s="1"/>
  <c r="C15" i="319"/>
  <c r="H15" i="319" s="1"/>
  <c r="C16" i="310"/>
  <c r="H16" i="310" s="1"/>
  <c r="C18" i="16"/>
  <c r="H18" i="16" s="1"/>
  <c r="C21" i="87"/>
  <c r="H21" i="87" s="1"/>
  <c r="C24" i="303"/>
  <c r="H24" i="303" s="1"/>
  <c r="C24" i="82"/>
  <c r="H24" i="82" s="1"/>
  <c r="C19" i="76"/>
  <c r="H19" i="76" s="1"/>
  <c r="C29" i="51"/>
  <c r="H29" i="51" s="1"/>
  <c r="C22" i="14"/>
  <c r="H22" i="14" s="1"/>
  <c r="C27" i="85"/>
  <c r="H27" i="85" s="1"/>
  <c r="C15" i="62"/>
  <c r="H15" i="62" s="1"/>
  <c r="C12" i="310"/>
  <c r="C17" i="68"/>
  <c r="H17" i="68" s="1"/>
  <c r="C17" i="88"/>
  <c r="H17" i="88" s="1"/>
  <c r="C21" i="51"/>
  <c r="H21" i="51" s="1"/>
  <c r="C17" i="55"/>
  <c r="H17" i="55" s="1"/>
  <c r="C24" i="16"/>
  <c r="H24" i="16" s="1"/>
  <c r="C18" i="55"/>
  <c r="H18" i="55" s="1"/>
  <c r="C17" i="67"/>
  <c r="H17" i="67" s="1"/>
  <c r="C30" i="78"/>
  <c r="H30" i="78" s="1"/>
  <c r="C27" i="45"/>
  <c r="H27" i="45" s="1"/>
  <c r="C25" i="316"/>
  <c r="H25" i="316" s="1"/>
  <c r="C24" i="81"/>
  <c r="H24" i="81" s="1"/>
  <c r="C24" i="32"/>
  <c r="H24" i="32" s="1"/>
  <c r="C25" i="32"/>
  <c r="H25" i="32" s="1"/>
  <c r="C13" i="51"/>
  <c r="H13" i="51" s="1"/>
  <c r="C22" i="55"/>
  <c r="H22" i="55" s="1"/>
  <c r="C27" i="318"/>
  <c r="H27" i="318" s="1"/>
  <c r="C22" i="301"/>
  <c r="H22" i="301" s="1"/>
  <c r="C24" i="22"/>
  <c r="H24" i="22" s="1"/>
  <c r="C30" i="51"/>
  <c r="H30" i="51" s="1"/>
  <c r="C14" i="319"/>
  <c r="H14" i="319" s="1"/>
  <c r="C20" i="74"/>
  <c r="H20" i="74" s="1"/>
  <c r="C23" i="77"/>
  <c r="H23" i="77" s="1"/>
  <c r="C17" i="337"/>
  <c r="H17" i="337" s="1"/>
  <c r="C22" i="328"/>
  <c r="H22" i="328" s="1"/>
  <c r="C14" i="39"/>
  <c r="H14" i="39" s="1"/>
  <c r="C21" i="43"/>
  <c r="H21" i="43" s="1"/>
  <c r="C21" i="307"/>
  <c r="H21" i="307" s="1"/>
  <c r="C26" i="328"/>
  <c r="H26" i="328" s="1"/>
  <c r="C16" i="51"/>
  <c r="H16" i="51" s="1"/>
  <c r="C29" i="44"/>
  <c r="H29" i="44" s="1"/>
  <c r="C11" i="69"/>
  <c r="C17" i="89"/>
  <c r="H17" i="89" s="1"/>
  <c r="C20" i="43"/>
  <c r="H20" i="43" s="1"/>
  <c r="C20" i="51"/>
  <c r="H20" i="51" s="1"/>
  <c r="C22" i="15"/>
  <c r="H22" i="15" s="1"/>
  <c r="C28" i="39"/>
  <c r="H28" i="39" s="1"/>
  <c r="C29" i="83"/>
  <c r="H29" i="83" s="1"/>
  <c r="C17" i="87"/>
  <c r="H17" i="87" s="1"/>
  <c r="C22" i="52"/>
  <c r="H22" i="52" s="1"/>
  <c r="C19" i="314"/>
  <c r="H19" i="314" s="1"/>
  <c r="C18" i="308"/>
  <c r="H18" i="308" s="1"/>
  <c r="C20" i="24"/>
  <c r="H20" i="24" s="1"/>
  <c r="C14" i="51"/>
  <c r="H14" i="51" s="1"/>
  <c r="C22" i="309"/>
  <c r="H22" i="309" s="1"/>
  <c r="C23" i="328"/>
  <c r="H23" i="328" s="1"/>
  <c r="C15" i="32"/>
  <c r="H15" i="32" s="1"/>
  <c r="C17" i="328"/>
  <c r="H17" i="328" s="1"/>
  <c r="C24" i="326"/>
  <c r="H24" i="326" s="1"/>
  <c r="C22" i="36"/>
  <c r="H22" i="36" s="1"/>
  <c r="C17" i="60"/>
  <c r="H17" i="60" s="1"/>
  <c r="C25" i="62"/>
  <c r="H25" i="62" s="1"/>
  <c r="C24" i="325"/>
  <c r="H24" i="325" s="1"/>
  <c r="C23" i="39"/>
  <c r="H23" i="39" s="1"/>
  <c r="C29" i="79"/>
  <c r="H29" i="79" s="1"/>
  <c r="C17" i="39"/>
  <c r="H17" i="39" s="1"/>
  <c r="C12" i="69"/>
  <c r="C30" i="84"/>
  <c r="H30" i="84" s="1"/>
  <c r="C30" i="14"/>
  <c r="H30" i="14" s="1"/>
  <c r="C17" i="81"/>
  <c r="H17" i="81" s="1"/>
  <c r="C29" i="45"/>
  <c r="H29" i="45" s="1"/>
  <c r="C30" i="85"/>
  <c r="H30" i="85" s="1"/>
  <c r="C12" i="62"/>
  <c r="C27" i="326"/>
  <c r="H27" i="326" s="1"/>
  <c r="C22" i="54"/>
  <c r="H22" i="54" s="1"/>
  <c r="C27" i="310"/>
  <c r="H27" i="310" s="1"/>
  <c r="C11" i="62"/>
  <c r="C12" i="337"/>
  <c r="C22" i="44"/>
  <c r="H22" i="44" s="1"/>
  <c r="C18" i="307"/>
  <c r="H18" i="307" s="1"/>
  <c r="C19" i="327"/>
  <c r="H19" i="327" s="1"/>
  <c r="C17" i="30"/>
  <c r="H17" i="30" s="1"/>
  <c r="C19" i="326"/>
  <c r="H19" i="326" s="1"/>
  <c r="C18" i="319"/>
  <c r="H18" i="319" s="1"/>
  <c r="C22" i="77"/>
  <c r="H22" i="77" s="1"/>
  <c r="C19" i="55"/>
  <c r="H19" i="55" s="1"/>
  <c r="C21" i="59"/>
  <c r="H21" i="59" s="1"/>
  <c r="C24" i="324"/>
  <c r="H24" i="324" s="1"/>
  <c r="C19" i="37"/>
  <c r="H19" i="37" s="1"/>
  <c r="C11" i="39"/>
  <c r="C26" i="51"/>
  <c r="H26" i="51" s="1"/>
  <c r="C24" i="318"/>
  <c r="H24" i="318" s="1"/>
  <c r="C18" i="39"/>
  <c r="H18" i="39" s="1"/>
  <c r="C17" i="51"/>
  <c r="H17" i="51" s="1"/>
  <c r="C19" i="51"/>
  <c r="H19" i="51" s="1"/>
  <c r="C11" i="328"/>
  <c r="C18" i="81"/>
  <c r="H18" i="81" s="1"/>
  <c r="C23" i="15"/>
  <c r="H23" i="15" s="1"/>
  <c r="C18" i="19"/>
  <c r="H18" i="19" s="1"/>
  <c r="C14" i="62"/>
  <c r="H14" i="62" s="1"/>
  <c r="C18" i="24"/>
  <c r="H18" i="24" s="1"/>
  <c r="C17" i="80"/>
  <c r="H17" i="80" s="1"/>
  <c r="C29" i="84"/>
  <c r="H29" i="84" s="1"/>
  <c r="C21" i="319"/>
  <c r="H21" i="319" s="1"/>
  <c r="C22" i="87"/>
  <c r="H22" i="87" s="1"/>
  <c r="C23" i="62"/>
  <c r="H23" i="62" s="1"/>
  <c r="C20" i="61"/>
  <c r="H20" i="61" s="1"/>
  <c r="C12" i="328"/>
  <c r="C30" i="46"/>
  <c r="H30" i="46" s="1"/>
  <c r="C22" i="62"/>
  <c r="H22" i="62" s="1"/>
  <c r="C25" i="326"/>
  <c r="H25" i="326" s="1"/>
  <c r="C19" i="81"/>
  <c r="H19" i="81" s="1"/>
  <c r="C12" i="319"/>
  <c r="C24" i="302"/>
  <c r="H24" i="302" s="1"/>
  <c r="C14" i="32"/>
  <c r="H14" i="32" s="1"/>
  <c r="C12" i="51"/>
  <c r="H12" i="51" s="1"/>
  <c r="C17" i="61"/>
  <c r="H17" i="61" s="1"/>
  <c r="C22" i="319"/>
  <c r="H22" i="319" s="1"/>
  <c r="C23" i="38"/>
  <c r="H23" i="38" s="1"/>
  <c r="C16" i="69"/>
  <c r="H16" i="69" s="1"/>
  <c r="C19" i="74"/>
  <c r="H19" i="74" s="1"/>
  <c r="C17" i="52"/>
  <c r="H17" i="52" s="1"/>
  <c r="C20" i="16"/>
  <c r="H20" i="16" s="1"/>
  <c r="C24" i="74"/>
  <c r="H24" i="74" s="1"/>
  <c r="C25" i="327"/>
  <c r="H25" i="327" s="1"/>
  <c r="C19" i="25"/>
  <c r="H19" i="25" s="1"/>
  <c r="C24" i="24"/>
  <c r="H24" i="24" s="1"/>
  <c r="C19" i="30"/>
  <c r="H19" i="30" s="1"/>
  <c r="C18" i="74"/>
  <c r="H18" i="74" s="1"/>
  <c r="C30" i="83"/>
  <c r="H30" i="83" s="1"/>
  <c r="C21" i="305"/>
  <c r="H21" i="305" s="1"/>
  <c r="C27" i="302"/>
  <c r="H27" i="302" s="1"/>
  <c r="C15" i="51"/>
  <c r="H15" i="51" s="1"/>
  <c r="C21" i="88"/>
  <c r="H21" i="88" s="1"/>
  <c r="C16" i="55"/>
  <c r="H16" i="55" s="1"/>
  <c r="C19" i="303"/>
  <c r="H19" i="303" s="1"/>
  <c r="C22" i="79"/>
  <c r="H22" i="79" s="1"/>
  <c r="C20" i="88"/>
  <c r="H20" i="88" s="1"/>
  <c r="C27" i="323"/>
  <c r="H27" i="323" s="1"/>
  <c r="C11" i="337"/>
  <c r="C19" i="302"/>
  <c r="H19" i="302" s="1"/>
  <c r="C14" i="310"/>
  <c r="H14" i="310" s="1"/>
  <c r="C20" i="19"/>
  <c r="H20" i="19" s="1"/>
  <c r="C19" i="39"/>
  <c r="H19" i="39" s="1"/>
  <c r="C12" i="55"/>
  <c r="C24" i="317"/>
  <c r="H24" i="317" s="1"/>
  <c r="C19" i="29"/>
  <c r="H19" i="29" s="1"/>
  <c r="C11" i="32"/>
  <c r="C21" i="24"/>
  <c r="H21" i="24" s="1"/>
  <c r="C27" i="51"/>
  <c r="H27" i="51" s="1"/>
  <c r="C24" i="316"/>
  <c r="H24" i="316" s="1"/>
  <c r="C24" i="25"/>
  <c r="H24" i="25" s="1"/>
  <c r="C22" i="76"/>
  <c r="H22" i="76" s="1"/>
  <c r="C29" i="46"/>
  <c r="H29" i="46" s="1"/>
  <c r="C19" i="315"/>
  <c r="H19" i="315" s="1"/>
  <c r="C27" i="83"/>
  <c r="H27" i="83" s="1"/>
  <c r="C19" i="36"/>
  <c r="H19" i="36" s="1"/>
  <c r="C29" i="14"/>
  <c r="H29" i="14" s="1"/>
  <c r="C27" i="325"/>
  <c r="H27" i="325" s="1"/>
  <c r="C21" i="39"/>
  <c r="H21" i="39" s="1"/>
  <c r="C27" i="44"/>
  <c r="H27" i="44" s="1"/>
  <c r="C25" i="302"/>
  <c r="H25" i="302" s="1"/>
  <c r="C24" i="327"/>
  <c r="H24" i="327" s="1"/>
  <c r="C27" i="315"/>
  <c r="H27" i="315" s="1"/>
  <c r="C18" i="305"/>
  <c r="H18" i="305" s="1"/>
  <c r="C26" i="25"/>
  <c r="H26" i="25" s="1"/>
  <c r="C19" i="38"/>
  <c r="H19" i="38" s="1"/>
  <c r="C21" i="53"/>
  <c r="H21" i="53" s="1"/>
  <c r="C14" i="337"/>
  <c r="H14" i="337" s="1"/>
  <c r="C20" i="328"/>
  <c r="H20" i="328" s="1"/>
  <c r="C24" i="29"/>
  <c r="H24" i="29" s="1"/>
  <c r="C20" i="25"/>
  <c r="H20" i="25" s="1"/>
  <c r="C21" i="61"/>
  <c r="H21" i="61" s="1"/>
  <c r="C20" i="75"/>
  <c r="H20" i="75" s="1"/>
  <c r="C20" i="82"/>
  <c r="H20" i="82" s="1"/>
  <c r="C20" i="30"/>
  <c r="H20" i="30" s="1"/>
  <c r="C30" i="45"/>
  <c r="H30" i="45" s="1"/>
  <c r="C19" i="22"/>
  <c r="H19" i="22" s="1"/>
  <c r="C25" i="314"/>
  <c r="H25" i="314" s="1"/>
  <c r="C22" i="39"/>
  <c r="H22" i="39" s="1"/>
  <c r="C23" i="37"/>
  <c r="H23" i="37" s="1"/>
  <c r="C29" i="78"/>
  <c r="H29" i="78" s="1"/>
  <c r="C27" i="324"/>
  <c r="H27" i="324" s="1"/>
  <c r="C17" i="66"/>
  <c r="H17" i="66" s="1"/>
  <c r="C27" i="79"/>
  <c r="H27" i="79" s="1"/>
  <c r="C15" i="310"/>
  <c r="H15" i="310" s="1"/>
  <c r="C24" i="319"/>
  <c r="H24" i="319" s="1"/>
  <c r="C25" i="310"/>
  <c r="H25" i="310" s="1"/>
  <c r="C26" i="62"/>
  <c r="H26" i="62" s="1"/>
  <c r="C25" i="325"/>
  <c r="H25" i="325" s="1"/>
  <c r="C23" i="76"/>
  <c r="H23" i="76" s="1"/>
  <c r="C21" i="86"/>
  <c r="H21" i="86" s="1"/>
  <c r="C15" i="328"/>
  <c r="H15" i="328" s="1"/>
  <c r="C24" i="323"/>
  <c r="H24" i="323" s="1"/>
  <c r="C20" i="31"/>
  <c r="H20" i="31" s="1"/>
  <c r="C21" i="74"/>
  <c r="H21" i="74" s="1"/>
  <c r="C21" i="13"/>
  <c r="H21" i="13" s="1"/>
  <c r="C19" i="16"/>
  <c r="H19" i="16" s="1"/>
  <c r="C12" i="25"/>
  <c r="C13" i="337"/>
  <c r="H13" i="337" s="1"/>
  <c r="C22" i="38"/>
  <c r="H22" i="38" s="1"/>
  <c r="C19" i="77"/>
  <c r="H19" i="77" s="1"/>
  <c r="C29" i="85"/>
  <c r="H29" i="85" s="1"/>
  <c r="C27" i="317"/>
  <c r="H27" i="317" s="1"/>
  <c r="C21" i="32"/>
  <c r="H21" i="32" s="1"/>
  <c r="C26" i="39"/>
  <c r="H26" i="39" s="1"/>
  <c r="C21" i="301"/>
  <c r="H21" i="301" s="1"/>
  <c r="C27" i="316"/>
  <c r="H27" i="316" s="1"/>
  <c r="C21" i="309"/>
  <c r="H21" i="309" s="1"/>
  <c r="C14" i="55"/>
  <c r="H14" i="55" s="1"/>
  <c r="C25" i="324"/>
  <c r="H25" i="324" s="1"/>
  <c r="C21" i="328"/>
  <c r="H21" i="328" s="1"/>
  <c r="C22" i="51"/>
  <c r="H22" i="51" s="1"/>
  <c r="C27" i="327"/>
  <c r="H27" i="327" s="1"/>
  <c r="C16" i="319"/>
  <c r="H16" i="319" s="1"/>
  <c r="C22" i="45"/>
  <c r="H22" i="45" s="1"/>
  <c r="C22" i="305"/>
  <c r="H22" i="305" s="1"/>
  <c r="C16" i="25"/>
  <c r="H16" i="25" s="1"/>
  <c r="C20" i="39"/>
  <c r="H20" i="39" s="1"/>
  <c r="C17" i="31"/>
  <c r="H17" i="31" s="1"/>
  <c r="C10" i="51"/>
  <c r="C24" i="39"/>
  <c r="H24" i="39" s="1"/>
  <c r="C14" i="328"/>
  <c r="H14" i="328" s="1"/>
  <c r="C22" i="32"/>
  <c r="H22" i="32" s="1"/>
  <c r="C15" i="69"/>
  <c r="H15" i="69" s="1"/>
  <c r="C16" i="39"/>
  <c r="H16" i="39" s="1"/>
  <c r="C21" i="310"/>
  <c r="H21" i="310" s="1"/>
  <c r="C17" i="29"/>
  <c r="H17" i="29" s="1"/>
  <c r="C22" i="37"/>
  <c r="H22" i="37" s="1"/>
  <c r="C17" i="43"/>
  <c r="H17" i="43" s="1"/>
  <c r="C20" i="310"/>
  <c r="H20" i="310" s="1"/>
  <c r="C21" i="62"/>
  <c r="H21" i="62" s="1"/>
  <c r="C22" i="13"/>
  <c r="H22" i="13" s="1"/>
  <c r="C23" i="319"/>
  <c r="H23" i="319" s="1"/>
  <c r="C27" i="303"/>
  <c r="H27" i="303" s="1"/>
  <c r="C30" i="44"/>
  <c r="H30" i="44" s="1"/>
  <c r="C19" i="323"/>
  <c r="H19" i="323" s="1"/>
  <c r="C19" i="316"/>
  <c r="H19" i="316" s="1"/>
  <c r="C17" i="54"/>
  <c r="H17" i="54" s="1"/>
  <c r="C18" i="75"/>
  <c r="H18" i="75" s="1"/>
  <c r="C19" i="75"/>
  <c r="H19" i="75" s="1"/>
  <c r="C22" i="307"/>
  <c r="H22" i="307" s="1"/>
  <c r="C19" i="19"/>
  <c r="H19" i="19" s="1"/>
  <c r="C24" i="19"/>
  <c r="H24" i="19" s="1"/>
  <c r="C26" i="319"/>
  <c r="H26" i="319" s="1"/>
  <c r="C18" i="29"/>
  <c r="H18" i="29" s="1"/>
  <c r="C17" i="19"/>
  <c r="H17" i="19" s="1"/>
  <c r="C16" i="32"/>
  <c r="H16" i="32" s="1"/>
  <c r="C17" i="62"/>
  <c r="H17" i="62" s="1"/>
  <c r="C19" i="80"/>
  <c r="H19" i="80" s="1"/>
  <c r="C14" i="69"/>
  <c r="H14" i="69" s="1"/>
  <c r="C15" i="55"/>
  <c r="H15" i="55" s="1"/>
  <c r="C22" i="308"/>
  <c r="H22" i="308" s="1"/>
  <c r="C17" i="59"/>
  <c r="H17" i="59" s="1"/>
  <c r="C22" i="53"/>
  <c r="H22" i="53" s="1"/>
  <c r="C19" i="318"/>
  <c r="H19" i="318" s="1"/>
  <c r="C19" i="325"/>
  <c r="H19" i="325" s="1"/>
  <c r="C22" i="46"/>
  <c r="H22" i="46" s="1"/>
  <c r="C25" i="315"/>
  <c r="H25" i="315" s="1"/>
  <c r="C11" i="310"/>
  <c r="C24" i="75"/>
  <c r="H24" i="75" s="1"/>
  <c r="C20" i="22"/>
  <c r="H20" i="22" s="1"/>
  <c r="C25" i="318"/>
  <c r="H25" i="318" s="1"/>
  <c r="C17" i="310"/>
  <c r="H17" i="310" s="1"/>
  <c r="C24" i="315"/>
  <c r="H24" i="315" s="1"/>
  <c r="C24" i="30"/>
  <c r="H24" i="30" s="1"/>
  <c r="C19" i="31"/>
  <c r="H19" i="31" s="1"/>
  <c r="C18" i="30"/>
  <c r="H18" i="30" s="1"/>
  <c r="C21" i="89"/>
  <c r="H21" i="89" s="1"/>
  <c r="C17" i="25"/>
  <c r="H17" i="25" s="1"/>
  <c r="C18" i="31"/>
  <c r="H18" i="31" s="1"/>
  <c r="C24" i="51"/>
  <c r="H24" i="51" s="1"/>
  <c r="C18" i="306"/>
  <c r="H18" i="306" s="1"/>
  <c r="C17" i="13"/>
  <c r="H17" i="13" s="1"/>
  <c r="C22" i="86"/>
  <c r="H22" i="86" s="1"/>
  <c r="C25" i="317"/>
  <c r="H25" i="317" s="1"/>
  <c r="C19" i="324"/>
  <c r="H19" i="324" s="1"/>
  <c r="C30" i="79"/>
  <c r="H30" i="79" s="1"/>
  <c r="C23" i="310"/>
  <c r="H23" i="310" s="1"/>
  <c r="C18" i="301"/>
  <c r="H18" i="301" s="1"/>
  <c r="C12" i="32"/>
  <c r="C19" i="24"/>
  <c r="H19" i="24" s="1"/>
  <c r="C18" i="310"/>
  <c r="H18" i="310" s="1"/>
  <c r="C17" i="20"/>
  <c r="H17" i="20" s="1"/>
  <c r="C22" i="310"/>
  <c r="H22" i="310" s="1"/>
  <c r="C20" i="80"/>
  <c r="H20" i="80" s="1"/>
  <c r="C24" i="328"/>
  <c r="H24" i="328" s="1"/>
  <c r="C24" i="31"/>
  <c r="H24" i="31" s="1"/>
  <c r="C21" i="55"/>
  <c r="H21" i="55" s="1"/>
  <c r="C19" i="82"/>
  <c r="H19" i="82" s="1"/>
  <c r="C24" i="80"/>
  <c r="H24" i="80" s="1"/>
  <c r="C15" i="39"/>
  <c r="H15" i="39" s="1"/>
  <c r="C16" i="62"/>
  <c r="H16" i="62" s="1"/>
  <c r="C17" i="53"/>
  <c r="H17" i="53" s="1"/>
  <c r="C23" i="51"/>
  <c r="H23" i="51" s="1"/>
  <c r="C27" i="314"/>
  <c r="H27" i="314" s="1"/>
  <c r="C25" i="323"/>
  <c r="H25" i="323" s="1"/>
  <c r="C22" i="84"/>
  <c r="H22" i="84" s="1"/>
  <c r="C21" i="306"/>
  <c r="H21" i="306" s="1"/>
  <c r="C24" i="62"/>
  <c r="H24" i="62" s="1"/>
  <c r="C14" i="25"/>
  <c r="H14" i="25" s="1"/>
  <c r="C18" i="82"/>
  <c r="H18" i="82" s="1"/>
  <c r="J122" i="363"/>
  <c r="J229" i="4"/>
  <c r="J9" i="276"/>
  <c r="J87" i="363"/>
  <c r="J86" i="4"/>
  <c r="J123" i="363"/>
  <c r="J226" i="4"/>
  <c r="J124" i="363"/>
  <c r="J227" i="4"/>
  <c r="J125" i="363"/>
  <c r="J228" i="4"/>
  <c r="J72" i="363"/>
  <c r="J82" i="4"/>
  <c r="J114" i="363"/>
  <c r="J73" i="363"/>
  <c r="J112" i="363"/>
  <c r="J14" i="276"/>
  <c r="J32" i="99"/>
  <c r="J669" i="4"/>
  <c r="J17" i="103"/>
  <c r="J52" i="282"/>
  <c r="J20" i="103"/>
  <c r="J813" i="4"/>
  <c r="J22" i="103"/>
  <c r="J12" i="103"/>
  <c r="J814" i="4"/>
  <c r="J14" i="103"/>
  <c r="J810" i="4"/>
  <c r="J121" i="363"/>
  <c r="J670" i="4"/>
  <c r="J192" i="103"/>
  <c r="J14" i="99"/>
  <c r="J13" i="99"/>
  <c r="J71" i="253"/>
  <c r="J67" i="253"/>
  <c r="L269" i="101"/>
  <c r="P269" i="101" s="1"/>
  <c r="T269" i="101" s="1"/>
  <c r="L46" i="99"/>
  <c r="D15" i="12"/>
  <c r="H115" i="12" s="1"/>
  <c r="H173" i="12"/>
  <c r="H134" i="12"/>
  <c r="H153" i="12"/>
  <c r="H133" i="12"/>
  <c r="H112" i="12"/>
  <c r="H104" i="12"/>
  <c r="H84" i="12"/>
  <c r="H64" i="12"/>
  <c r="H103" i="12"/>
  <c r="H194" i="12"/>
  <c r="H83" i="12"/>
  <c r="H234" i="12"/>
  <c r="H63" i="12"/>
  <c r="H233" i="12"/>
  <c r="H174" i="12"/>
  <c r="H154" i="12"/>
  <c r="H213" i="12"/>
  <c r="H214" i="12"/>
  <c r="H193" i="12"/>
  <c r="B15" i="12"/>
  <c r="F214" i="12"/>
  <c r="F103" i="12"/>
  <c r="F194" i="12"/>
  <c r="F83" i="12"/>
  <c r="F174" i="12"/>
  <c r="F63" i="12"/>
  <c r="F154" i="12"/>
  <c r="F134" i="12"/>
  <c r="E12" i="12"/>
  <c r="F233" i="12"/>
  <c r="F213" i="12"/>
  <c r="F193" i="12"/>
  <c r="F173" i="12"/>
  <c r="F153" i="12"/>
  <c r="F133" i="12"/>
  <c r="F112" i="12"/>
  <c r="F104" i="12"/>
  <c r="F84" i="12"/>
  <c r="F234" i="12"/>
  <c r="F64" i="12"/>
  <c r="O73" i="350"/>
  <c r="S73" i="350" s="1"/>
  <c r="M73" i="350"/>
  <c r="N73" i="350" s="1"/>
  <c r="M16" i="101"/>
  <c r="N16" i="101" s="1"/>
  <c r="O16" i="101"/>
  <c r="S16" i="101" s="1"/>
  <c r="O609" i="103"/>
  <c r="S609" i="103" s="1"/>
  <c r="M609" i="103"/>
  <c r="N609" i="103" s="1"/>
  <c r="P158" i="99"/>
  <c r="T158" i="99" s="1"/>
  <c r="P73" i="107"/>
  <c r="T73" i="107" s="1"/>
  <c r="P119" i="99"/>
  <c r="T119" i="99" s="1"/>
  <c r="O15" i="277"/>
  <c r="S15" i="277" s="1"/>
  <c r="O45" i="282"/>
  <c r="S45" i="282" s="1"/>
  <c r="M45" i="282"/>
  <c r="N45" i="282" s="1"/>
  <c r="O81" i="363"/>
  <c r="S81" i="363" s="1"/>
  <c r="M81" i="363"/>
  <c r="N81" i="363" s="1"/>
  <c r="O236" i="103"/>
  <c r="S236" i="103" s="1"/>
  <c r="M236" i="103"/>
  <c r="N236" i="103" s="1"/>
  <c r="O577" i="103"/>
  <c r="S577" i="103" s="1"/>
  <c r="M577" i="103"/>
  <c r="N577" i="103" s="1"/>
  <c r="O139" i="99"/>
  <c r="S139" i="99" s="1"/>
  <c r="M139" i="99"/>
  <c r="N139" i="99" s="1"/>
  <c r="O341" i="99"/>
  <c r="S341" i="99" s="1"/>
  <c r="M341" i="99"/>
  <c r="N341" i="99" s="1"/>
  <c r="O560" i="99"/>
  <c r="S560" i="99" s="1"/>
  <c r="M560" i="99"/>
  <c r="N560" i="99" s="1"/>
  <c r="P33" i="103"/>
  <c r="T33" i="103" s="1"/>
  <c r="O24" i="101"/>
  <c r="S24" i="101" s="1"/>
  <c r="M24" i="101"/>
  <c r="N24" i="101" s="1"/>
  <c r="D92" i="12"/>
  <c r="F77" i="376"/>
  <c r="O102" i="253"/>
  <c r="S102" i="253" s="1"/>
  <c r="M102" i="253"/>
  <c r="N102" i="253" s="1"/>
  <c r="O31" i="282"/>
  <c r="S31" i="282" s="1"/>
  <c r="M31" i="282"/>
  <c r="N31" i="282" s="1"/>
  <c r="O10" i="363"/>
  <c r="M10" i="363"/>
  <c r="O51" i="4"/>
  <c r="S51" i="4" s="1"/>
  <c r="M51" i="4"/>
  <c r="N51" i="4" s="1"/>
  <c r="O222" i="253"/>
  <c r="S222" i="253" s="1"/>
  <c r="M222" i="253"/>
  <c r="N222" i="253" s="1"/>
  <c r="O489" i="4"/>
  <c r="S489" i="4" s="1"/>
  <c r="M489" i="4"/>
  <c r="N489" i="4" s="1"/>
  <c r="O848" i="4"/>
  <c r="S848" i="4" s="1"/>
  <c r="M848" i="4"/>
  <c r="N848" i="4" s="1"/>
  <c r="O41" i="282"/>
  <c r="S41" i="282" s="1"/>
  <c r="M41" i="282"/>
  <c r="N41" i="282" s="1"/>
  <c r="M106" i="107"/>
  <c r="N106" i="107" s="1"/>
  <c r="O106" i="107"/>
  <c r="S106" i="107" s="1"/>
  <c r="O109" i="351"/>
  <c r="S109" i="351" s="1"/>
  <c r="M109" i="351"/>
  <c r="N109" i="351" s="1"/>
  <c r="M11" i="356"/>
  <c r="N11" i="356" s="1"/>
  <c r="O11" i="356"/>
  <c r="S11" i="356" s="1"/>
  <c r="M12" i="354"/>
  <c r="N12" i="354" s="1"/>
  <c r="O12" i="354"/>
  <c r="S12" i="354" s="1"/>
  <c r="O43" i="358"/>
  <c r="S43" i="358" s="1"/>
  <c r="M43" i="358"/>
  <c r="N43" i="358" s="1"/>
  <c r="O10" i="360"/>
  <c r="S10" i="360" s="1"/>
  <c r="M10" i="360"/>
  <c r="N10" i="360" s="1"/>
  <c r="O17" i="359"/>
  <c r="S17" i="359" s="1"/>
  <c r="M17" i="359"/>
  <c r="N17" i="359" s="1"/>
  <c r="O148" i="363"/>
  <c r="S148" i="363" s="1"/>
  <c r="M148" i="363"/>
  <c r="N148" i="363" s="1"/>
  <c r="O18" i="101"/>
  <c r="S18" i="101" s="1"/>
  <c r="M18" i="101"/>
  <c r="N18" i="101" s="1"/>
  <c r="O317" i="101"/>
  <c r="S317" i="101" s="1"/>
  <c r="M317" i="101"/>
  <c r="N317" i="101" s="1"/>
  <c r="O88" i="103"/>
  <c r="S88" i="103" s="1"/>
  <c r="M88" i="103"/>
  <c r="N88" i="103" s="1"/>
  <c r="O155" i="103"/>
  <c r="S155" i="103" s="1"/>
  <c r="M155" i="103"/>
  <c r="N155" i="103" s="1"/>
  <c r="O265" i="103"/>
  <c r="S265" i="103" s="1"/>
  <c r="M265" i="103"/>
  <c r="N265" i="103" s="1"/>
  <c r="O408" i="103"/>
  <c r="S408" i="103" s="1"/>
  <c r="M408" i="103"/>
  <c r="N408" i="103" s="1"/>
  <c r="M548" i="103"/>
  <c r="N548" i="103" s="1"/>
  <c r="O548" i="103"/>
  <c r="S548" i="103" s="1"/>
  <c r="M44" i="276"/>
  <c r="N44" i="276" s="1"/>
  <c r="O44" i="276"/>
  <c r="S44" i="276" s="1"/>
  <c r="O104" i="295"/>
  <c r="S104" i="295" s="1"/>
  <c r="M104" i="295"/>
  <c r="N104" i="295" s="1"/>
  <c r="P533" i="4"/>
  <c r="T533" i="4" s="1"/>
  <c r="P94" i="4"/>
  <c r="T94" i="4" s="1"/>
  <c r="P61" i="350"/>
  <c r="T61" i="350" s="1"/>
  <c r="P52" i="350"/>
  <c r="T52" i="350" s="1"/>
  <c r="P127" i="351"/>
  <c r="T127" i="351" s="1"/>
  <c r="P159" i="99"/>
  <c r="T159" i="99" s="1"/>
  <c r="P349" i="99"/>
  <c r="T349" i="99" s="1"/>
  <c r="P578" i="99"/>
  <c r="T578" i="99" s="1"/>
  <c r="P51" i="103"/>
  <c r="T51" i="103" s="1"/>
  <c r="P447" i="103"/>
  <c r="T447" i="103" s="1"/>
  <c r="P605" i="103"/>
  <c r="T605" i="103" s="1"/>
  <c r="P92" i="142"/>
  <c r="T92" i="142" s="1"/>
  <c r="P290" i="101"/>
  <c r="T290" i="101" s="1"/>
  <c r="O46" i="4"/>
  <c r="S46" i="4" s="1"/>
  <c r="M46" i="4"/>
  <c r="N46" i="4" s="1"/>
  <c r="O9" i="365"/>
  <c r="P17" i="252"/>
  <c r="T17" i="252" s="1"/>
  <c r="P81" i="350"/>
  <c r="T81" i="350" s="1"/>
  <c r="O32" i="103"/>
  <c r="S32" i="103" s="1"/>
  <c r="M32" i="103"/>
  <c r="N32" i="103" s="1"/>
  <c r="P823" i="4"/>
  <c r="T823" i="4" s="1"/>
  <c r="P398" i="101"/>
  <c r="T398" i="101" s="1"/>
  <c r="C6" i="325"/>
  <c r="H11" i="325"/>
  <c r="P159" i="101"/>
  <c r="T159" i="101" s="1"/>
  <c r="L71" i="295"/>
  <c r="L114" i="103"/>
  <c r="L115" i="103"/>
  <c r="L116" i="103"/>
  <c r="L71" i="103"/>
  <c r="L89" i="103"/>
  <c r="L112" i="103"/>
  <c r="L96" i="103"/>
  <c r="L109" i="103"/>
  <c r="L595" i="99"/>
  <c r="L596" i="99"/>
  <c r="L48" i="99"/>
  <c r="L82" i="99"/>
  <c r="L49" i="99"/>
  <c r="L50" i="99"/>
  <c r="L23" i="107"/>
  <c r="L19" i="252"/>
  <c r="C6" i="82"/>
  <c r="H11" i="82"/>
  <c r="H12" i="30"/>
  <c r="C5" i="30"/>
  <c r="P162" i="4"/>
  <c r="T162" i="4" s="1"/>
  <c r="O404" i="4"/>
  <c r="S404" i="4" s="1"/>
  <c r="O606" i="4"/>
  <c r="S606" i="4" s="1"/>
  <c r="O594" i="4"/>
  <c r="S594" i="4" s="1"/>
  <c r="O67" i="101"/>
  <c r="S67" i="101" s="1"/>
  <c r="P195" i="253"/>
  <c r="T195" i="253" s="1"/>
  <c r="P255" i="4"/>
  <c r="T255" i="4" s="1"/>
  <c r="P32" i="107"/>
  <c r="T32" i="107" s="1"/>
  <c r="P104" i="107"/>
  <c r="T104" i="107" s="1"/>
  <c r="P216" i="107"/>
  <c r="T216" i="107" s="1"/>
  <c r="P212" i="107"/>
  <c r="T212" i="107" s="1"/>
  <c r="P141" i="107"/>
  <c r="T141" i="107" s="1"/>
  <c r="P21" i="356"/>
  <c r="T21" i="356" s="1"/>
  <c r="P239" i="103"/>
  <c r="T239" i="103" s="1"/>
  <c r="P584" i="103"/>
  <c r="T584" i="103" s="1"/>
  <c r="P29" i="252"/>
  <c r="T29" i="252" s="1"/>
  <c r="P60" i="4"/>
  <c r="T60" i="4" s="1"/>
  <c r="P98" i="4"/>
  <c r="T98" i="4" s="1"/>
  <c r="P624" i="4"/>
  <c r="T624" i="4" s="1"/>
  <c r="P587" i="4"/>
  <c r="T587" i="4" s="1"/>
  <c r="P36" i="107"/>
  <c r="T36" i="107" s="1"/>
  <c r="P195" i="107"/>
  <c r="T195" i="107" s="1"/>
  <c r="P104" i="351"/>
  <c r="T104" i="351" s="1"/>
  <c r="P353" i="351"/>
  <c r="T353" i="351" s="1"/>
  <c r="P121" i="99"/>
  <c r="T121" i="99" s="1"/>
  <c r="P270" i="99"/>
  <c r="T270" i="99" s="1"/>
  <c r="P473" i="99"/>
  <c r="T473" i="99" s="1"/>
  <c r="P133" i="363"/>
  <c r="T133" i="363" s="1"/>
  <c r="P147" i="101"/>
  <c r="T147" i="101" s="1"/>
  <c r="P391" i="101"/>
  <c r="T391" i="101" s="1"/>
  <c r="P397" i="101"/>
  <c r="T397" i="101" s="1"/>
  <c r="P261" i="103"/>
  <c r="T261" i="103" s="1"/>
  <c r="P407" i="103"/>
  <c r="T407" i="103" s="1"/>
  <c r="J71" i="295"/>
  <c r="J112" i="103"/>
  <c r="J96" i="103"/>
  <c r="J114" i="103"/>
  <c r="J115" i="103"/>
  <c r="J116" i="103"/>
  <c r="J71" i="103"/>
  <c r="J89" i="103"/>
  <c r="J109" i="103"/>
  <c r="J595" i="99"/>
  <c r="J596" i="99"/>
  <c r="J48" i="99"/>
  <c r="J82" i="99"/>
  <c r="J49" i="99"/>
  <c r="J50" i="99"/>
  <c r="J23" i="107"/>
  <c r="J19" i="252"/>
  <c r="C5" i="89"/>
  <c r="H12" i="89"/>
  <c r="P202" i="253"/>
  <c r="T202" i="253" s="1"/>
  <c r="P720" i="4"/>
  <c r="T720" i="4" s="1"/>
  <c r="P140" i="351"/>
  <c r="T140" i="351" s="1"/>
  <c r="P512" i="99"/>
  <c r="T512" i="99" s="1"/>
  <c r="P181" i="101"/>
  <c r="T181" i="101" s="1"/>
  <c r="P359" i="103"/>
  <c r="T359" i="103" s="1"/>
  <c r="M142" i="4"/>
  <c r="N142" i="4" s="1"/>
  <c r="O142" i="4"/>
  <c r="S142" i="4" s="1"/>
  <c r="P424" i="4"/>
  <c r="T424" i="4" s="1"/>
  <c r="P63" i="99"/>
  <c r="T63" i="99" s="1"/>
  <c r="P186" i="99"/>
  <c r="T186" i="99" s="1"/>
  <c r="P581" i="99"/>
  <c r="T581" i="99" s="1"/>
  <c r="P38" i="252"/>
  <c r="T38" i="252" s="1"/>
  <c r="P32" i="4"/>
  <c r="T32" i="4" s="1"/>
  <c r="P442" i="4"/>
  <c r="T442" i="4" s="1"/>
  <c r="P849" i="4"/>
  <c r="T849" i="4" s="1"/>
  <c r="P41" i="282"/>
  <c r="T41" i="282" s="1"/>
  <c r="P58" i="107"/>
  <c r="T58" i="107" s="1"/>
  <c r="P52" i="351"/>
  <c r="T52" i="351" s="1"/>
  <c r="P15" i="354"/>
  <c r="T15" i="354" s="1"/>
  <c r="P14" i="354"/>
  <c r="T14" i="354" s="1"/>
  <c r="P25" i="357"/>
  <c r="T25" i="357" s="1"/>
  <c r="P10" i="360"/>
  <c r="T10" i="360" s="1"/>
  <c r="P27" i="363"/>
  <c r="T27" i="363" s="1"/>
  <c r="P27" i="357"/>
  <c r="T27" i="357" s="1"/>
  <c r="P161" i="363"/>
  <c r="T161" i="363" s="1"/>
  <c r="P171" i="101"/>
  <c r="T171" i="101" s="1"/>
  <c r="P91" i="103"/>
  <c r="T91" i="103" s="1"/>
  <c r="P176" i="103"/>
  <c r="T176" i="103" s="1"/>
  <c r="P289" i="103"/>
  <c r="T289" i="103" s="1"/>
  <c r="P408" i="103"/>
  <c r="T408" i="103" s="1"/>
  <c r="P80" i="142"/>
  <c r="T80" i="142" s="1"/>
  <c r="P586" i="103"/>
  <c r="T586" i="103" s="1"/>
  <c r="P32" i="295"/>
  <c r="T32" i="295" s="1"/>
  <c r="O48" i="282"/>
  <c r="S48" i="282" s="1"/>
  <c r="O158" i="99"/>
  <c r="S158" i="99" s="1"/>
  <c r="M158" i="99"/>
  <c r="N158" i="99" s="1"/>
  <c r="P115" i="253"/>
  <c r="T115" i="253" s="1"/>
  <c r="P818" i="4"/>
  <c r="T818" i="4" s="1"/>
  <c r="P98" i="101"/>
  <c r="T98" i="101" s="1"/>
  <c r="P39" i="99"/>
  <c r="T39" i="99" s="1"/>
  <c r="M146" i="4"/>
  <c r="N146" i="4" s="1"/>
  <c r="O146" i="4"/>
  <c r="S146" i="4" s="1"/>
  <c r="O206" i="99"/>
  <c r="S206" i="99" s="1"/>
  <c r="P236" i="253"/>
  <c r="T236" i="253" s="1"/>
  <c r="P198" i="107"/>
  <c r="T198" i="107" s="1"/>
  <c r="P124" i="4"/>
  <c r="T124" i="4" s="1"/>
  <c r="P131" i="4"/>
  <c r="T131" i="4" s="1"/>
  <c r="P475" i="4"/>
  <c r="T475" i="4" s="1"/>
  <c r="P531" i="4"/>
  <c r="T531" i="4" s="1"/>
  <c r="P79" i="350"/>
  <c r="T79" i="350" s="1"/>
  <c r="P110" i="351"/>
  <c r="T110" i="351" s="1"/>
  <c r="P276" i="99"/>
  <c r="T276" i="99" s="1"/>
  <c r="P549" i="99"/>
  <c r="T549" i="99" s="1"/>
  <c r="P71" i="358"/>
  <c r="T71" i="358" s="1"/>
  <c r="P284" i="101"/>
  <c r="T284" i="101" s="1"/>
  <c r="P211" i="103"/>
  <c r="T211" i="103" s="1"/>
  <c r="P203" i="103"/>
  <c r="T203" i="103" s="1"/>
  <c r="P181" i="103"/>
  <c r="T181" i="103" s="1"/>
  <c r="P293" i="103"/>
  <c r="T293" i="103" s="1"/>
  <c r="P316" i="103"/>
  <c r="T316" i="103" s="1"/>
  <c r="P346" i="103"/>
  <c r="T346" i="103" s="1"/>
  <c r="P322" i="103"/>
  <c r="T322" i="103" s="1"/>
  <c r="P422" i="103"/>
  <c r="T422" i="103" s="1"/>
  <c r="P416" i="103"/>
  <c r="T416" i="103" s="1"/>
  <c r="P557" i="103"/>
  <c r="T557" i="103" s="1"/>
  <c r="P536" i="103"/>
  <c r="T536" i="103" s="1"/>
  <c r="P597" i="103"/>
  <c r="T597" i="103" s="1"/>
  <c r="P616" i="103"/>
  <c r="T616" i="103" s="1"/>
  <c r="O35" i="142"/>
  <c r="S35" i="142" s="1"/>
  <c r="F107" i="376"/>
  <c r="D122" i="12"/>
  <c r="O9" i="360"/>
  <c r="M9" i="360"/>
  <c r="P22" i="350"/>
  <c r="T22" i="350" s="1"/>
  <c r="P224" i="253"/>
  <c r="T224" i="253" s="1"/>
  <c r="L216" i="99"/>
  <c r="M216" i="99" s="1"/>
  <c r="N216" i="99" s="1"/>
  <c r="L214" i="99"/>
  <c r="M214" i="99" s="1"/>
  <c r="N214" i="99" s="1"/>
  <c r="L206" i="99"/>
  <c r="L223" i="99"/>
  <c r="M223" i="99" s="1"/>
  <c r="N223" i="99" s="1"/>
  <c r="O98" i="351"/>
  <c r="S98" i="351" s="1"/>
  <c r="P832" i="4"/>
  <c r="T832" i="4" s="1"/>
  <c r="O135" i="4"/>
  <c r="S135" i="4" s="1"/>
  <c r="M135" i="4"/>
  <c r="N135" i="4" s="1"/>
  <c r="O72" i="4"/>
  <c r="S72" i="4" s="1"/>
  <c r="M72" i="4"/>
  <c r="N72" i="4" s="1"/>
  <c r="M79" i="363"/>
  <c r="N79" i="363" s="1"/>
  <c r="O79" i="363"/>
  <c r="S79" i="363" s="1"/>
  <c r="O24" i="365"/>
  <c r="O68" i="99"/>
  <c r="S68" i="99" s="1"/>
  <c r="M68" i="99"/>
  <c r="N68" i="99" s="1"/>
  <c r="O197" i="99"/>
  <c r="S197" i="99" s="1"/>
  <c r="M197" i="99"/>
  <c r="N197" i="99" s="1"/>
  <c r="O523" i="99"/>
  <c r="S523" i="99" s="1"/>
  <c r="M523" i="99"/>
  <c r="N523" i="99" s="1"/>
  <c r="P36" i="103"/>
  <c r="T36" i="103" s="1"/>
  <c r="O128" i="101"/>
  <c r="S128" i="101" s="1"/>
  <c r="C33" i="377"/>
  <c r="C47" i="377" s="1"/>
  <c r="D33" i="377"/>
  <c r="O48" i="4"/>
  <c r="S48" i="4" s="1"/>
  <c r="M48" i="4"/>
  <c r="N48" i="4" s="1"/>
  <c r="O14" i="107"/>
  <c r="S14" i="107" s="1"/>
  <c r="M14" i="107"/>
  <c r="N14" i="107" s="1"/>
  <c r="O48" i="101"/>
  <c r="S48" i="101" s="1"/>
  <c r="M48" i="101"/>
  <c r="N48" i="101" s="1"/>
  <c r="O36" i="252"/>
  <c r="S36" i="252" s="1"/>
  <c r="M36" i="252"/>
  <c r="N36" i="252" s="1"/>
  <c r="M185" i="253"/>
  <c r="N185" i="253" s="1"/>
  <c r="O185" i="253"/>
  <c r="S185" i="253" s="1"/>
  <c r="O443" i="4"/>
  <c r="S443" i="4" s="1"/>
  <c r="M443" i="4"/>
  <c r="N443" i="4" s="1"/>
  <c r="O29" i="341"/>
  <c r="S29" i="341" s="1"/>
  <c r="M29" i="341"/>
  <c r="N29" i="341" s="1"/>
  <c r="M40" i="282"/>
  <c r="N40" i="282" s="1"/>
  <c r="O40" i="282"/>
  <c r="S40" i="282" s="1"/>
  <c r="O51" i="351"/>
  <c r="S51" i="351" s="1"/>
  <c r="M51" i="351"/>
  <c r="N51" i="351" s="1"/>
  <c r="M74" i="351"/>
  <c r="N74" i="351" s="1"/>
  <c r="O74" i="351"/>
  <c r="S74" i="351" s="1"/>
  <c r="O130" i="99"/>
  <c r="S130" i="99" s="1"/>
  <c r="M130" i="99"/>
  <c r="N130" i="99" s="1"/>
  <c r="O13" i="355"/>
  <c r="S13" i="355" s="1"/>
  <c r="M13" i="355"/>
  <c r="N13" i="355" s="1"/>
  <c r="O27" i="358"/>
  <c r="S27" i="358" s="1"/>
  <c r="M27" i="358"/>
  <c r="N27" i="358" s="1"/>
  <c r="M52" i="363"/>
  <c r="N52" i="363" s="1"/>
  <c r="O52" i="363"/>
  <c r="S52" i="363" s="1"/>
  <c r="O37" i="358"/>
  <c r="S37" i="358" s="1"/>
  <c r="M37" i="358"/>
  <c r="N37" i="358" s="1"/>
  <c r="O51" i="101"/>
  <c r="S51" i="101" s="1"/>
  <c r="M51" i="101"/>
  <c r="N51" i="101" s="1"/>
  <c r="O150" i="363"/>
  <c r="S150" i="363" s="1"/>
  <c r="M150" i="363"/>
  <c r="N150" i="363" s="1"/>
  <c r="O316" i="101"/>
  <c r="S316" i="101" s="1"/>
  <c r="M316" i="101"/>
  <c r="N316" i="101" s="1"/>
  <c r="O39" i="103"/>
  <c r="S39" i="103" s="1"/>
  <c r="M39" i="103"/>
  <c r="N39" i="103" s="1"/>
  <c r="O153" i="103"/>
  <c r="S153" i="103" s="1"/>
  <c r="M153" i="103"/>
  <c r="N153" i="103" s="1"/>
  <c r="M264" i="103"/>
  <c r="N264" i="103" s="1"/>
  <c r="O264" i="103"/>
  <c r="S264" i="103" s="1"/>
  <c r="O454" i="103"/>
  <c r="S454" i="103" s="1"/>
  <c r="M454" i="103"/>
  <c r="N454" i="103" s="1"/>
  <c r="O611" i="103"/>
  <c r="S611" i="103" s="1"/>
  <c r="M611" i="103"/>
  <c r="N611" i="103" s="1"/>
  <c r="O46" i="276"/>
  <c r="S46" i="276" s="1"/>
  <c r="M46" i="276"/>
  <c r="N46" i="276" s="1"/>
  <c r="O122" i="295"/>
  <c r="S122" i="295" s="1"/>
  <c r="M122" i="295"/>
  <c r="N122" i="295" s="1"/>
  <c r="P532" i="4"/>
  <c r="T532" i="4" s="1"/>
  <c r="P792" i="4"/>
  <c r="T792" i="4" s="1"/>
  <c r="P24" i="350"/>
  <c r="T24" i="350" s="1"/>
  <c r="P86" i="350"/>
  <c r="T86" i="350" s="1"/>
  <c r="P126" i="351"/>
  <c r="T126" i="351" s="1"/>
  <c r="P266" i="99"/>
  <c r="T266" i="99" s="1"/>
  <c r="P347" i="99"/>
  <c r="T347" i="99" s="1"/>
  <c r="P559" i="99"/>
  <c r="T559" i="99" s="1"/>
  <c r="P294" i="103"/>
  <c r="T294" i="103" s="1"/>
  <c r="P445" i="103"/>
  <c r="T445" i="103" s="1"/>
  <c r="P604" i="103"/>
  <c r="T604" i="103" s="1"/>
  <c r="P89" i="142"/>
  <c r="T89" i="142" s="1"/>
  <c r="P355" i="101"/>
  <c r="T355" i="101" s="1"/>
  <c r="O201" i="253"/>
  <c r="S201" i="253" s="1"/>
  <c r="M201" i="253"/>
  <c r="N201" i="253" s="1"/>
  <c r="C10" i="83"/>
  <c r="C16" i="83"/>
  <c r="H16" i="83" s="1"/>
  <c r="C15" i="83"/>
  <c r="H15" i="83" s="1"/>
  <c r="C19" i="83"/>
  <c r="H19" i="83" s="1"/>
  <c r="C12" i="83"/>
  <c r="H12" i="83" s="1"/>
  <c r="C14" i="83"/>
  <c r="H14" i="83" s="1"/>
  <c r="C13" i="83"/>
  <c r="H13" i="83" s="1"/>
  <c r="P25" i="350"/>
  <c r="T25" i="350" s="1"/>
  <c r="P117" i="107"/>
  <c r="T117" i="107" s="1"/>
  <c r="M28" i="142"/>
  <c r="O28" i="142"/>
  <c r="P178" i="107"/>
  <c r="T178" i="107" s="1"/>
  <c r="P159" i="103"/>
  <c r="T159" i="103" s="1"/>
  <c r="H11" i="31"/>
  <c r="C6" i="31"/>
  <c r="L52" i="276"/>
  <c r="L22" i="276"/>
  <c r="L97" i="142"/>
  <c r="L12" i="277"/>
  <c r="L504" i="103"/>
  <c r="L127" i="103"/>
  <c r="L124" i="103"/>
  <c r="L263" i="101"/>
  <c r="L100" i="363"/>
  <c r="L21" i="101"/>
  <c r="L102" i="363"/>
  <c r="L28" i="101"/>
  <c r="L11" i="361"/>
  <c r="L282" i="99"/>
  <c r="L35" i="350"/>
  <c r="L30" i="282"/>
  <c r="L796" i="4"/>
  <c r="L308" i="4"/>
  <c r="P149" i="4"/>
  <c r="T149" i="4" s="1"/>
  <c r="O420" i="4"/>
  <c r="S420" i="4" s="1"/>
  <c r="O504" i="4"/>
  <c r="S504" i="4" s="1"/>
  <c r="O125" i="99"/>
  <c r="S125" i="99" s="1"/>
  <c r="O10" i="277"/>
  <c r="S10" i="277" s="1"/>
  <c r="O16" i="252"/>
  <c r="S16" i="252" s="1"/>
  <c r="P230" i="253"/>
  <c r="T230" i="253" s="1"/>
  <c r="P219" i="4"/>
  <c r="T219" i="4" s="1"/>
  <c r="P151" i="107"/>
  <c r="T151" i="107" s="1"/>
  <c r="P136" i="107"/>
  <c r="T136" i="107" s="1"/>
  <c r="P148" i="107"/>
  <c r="T148" i="107" s="1"/>
  <c r="P128" i="107"/>
  <c r="T128" i="107" s="1"/>
  <c r="P192" i="107"/>
  <c r="T192" i="107" s="1"/>
  <c r="P494" i="99"/>
  <c r="T494" i="99" s="1"/>
  <c r="P303" i="103"/>
  <c r="T303" i="103" s="1"/>
  <c r="P599" i="103"/>
  <c r="T599" i="103" s="1"/>
  <c r="P233" i="253"/>
  <c r="T233" i="253" s="1"/>
  <c r="P139" i="4"/>
  <c r="T139" i="4" s="1"/>
  <c r="P216" i="4"/>
  <c r="T216" i="4" s="1"/>
  <c r="P392" i="4"/>
  <c r="T392" i="4" s="1"/>
  <c r="P668" i="4"/>
  <c r="T668" i="4" s="1"/>
  <c r="P53" i="107"/>
  <c r="T53" i="107" s="1"/>
  <c r="P76" i="107"/>
  <c r="T76" i="107" s="1"/>
  <c r="P103" i="351"/>
  <c r="T103" i="351" s="1"/>
  <c r="P352" i="351"/>
  <c r="T352" i="351" s="1"/>
  <c r="P20" i="356"/>
  <c r="T20" i="356" s="1"/>
  <c r="P178" i="99"/>
  <c r="T178" i="99" s="1"/>
  <c r="P503" i="99"/>
  <c r="T503" i="99" s="1"/>
  <c r="P96" i="363"/>
  <c r="T96" i="363" s="1"/>
  <c r="P212" i="101"/>
  <c r="T212" i="101" s="1"/>
  <c r="P233" i="101"/>
  <c r="T233" i="101" s="1"/>
  <c r="P396" i="101"/>
  <c r="T396" i="101" s="1"/>
  <c r="P214" i="103"/>
  <c r="T214" i="103" s="1"/>
  <c r="P503" i="103"/>
  <c r="T503" i="103" s="1"/>
  <c r="J12" i="277"/>
  <c r="J52" i="276"/>
  <c r="J22" i="276"/>
  <c r="J97" i="142"/>
  <c r="J504" i="103"/>
  <c r="J127" i="103"/>
  <c r="J124" i="103"/>
  <c r="J263" i="101"/>
  <c r="J244" i="101"/>
  <c r="J100" i="363"/>
  <c r="J21" i="101"/>
  <c r="J102" i="363"/>
  <c r="J28" i="101"/>
  <c r="J11" i="361"/>
  <c r="J282" i="99"/>
  <c r="J35" i="350"/>
  <c r="J796" i="4"/>
  <c r="J30" i="282"/>
  <c r="J308" i="4"/>
  <c r="H11" i="75"/>
  <c r="C6" i="75"/>
  <c r="P285" i="4"/>
  <c r="T285" i="4" s="1"/>
  <c r="P15" i="107"/>
  <c r="T15" i="107" s="1"/>
  <c r="P340" i="351"/>
  <c r="T340" i="351" s="1"/>
  <c r="P567" i="99"/>
  <c r="T567" i="99" s="1"/>
  <c r="P9" i="101"/>
  <c r="P430" i="103"/>
  <c r="T430" i="103" s="1"/>
  <c r="O14" i="351"/>
  <c r="S14" i="351" s="1"/>
  <c r="M14" i="351"/>
  <c r="N14" i="351" s="1"/>
  <c r="P422" i="4"/>
  <c r="T422" i="4" s="1"/>
  <c r="P37" i="4"/>
  <c r="T37" i="4" s="1"/>
  <c r="P62" i="99"/>
  <c r="T62" i="99" s="1"/>
  <c r="P342" i="99"/>
  <c r="T342" i="99" s="1"/>
  <c r="P561" i="99"/>
  <c r="T561" i="99" s="1"/>
  <c r="P56" i="4"/>
  <c r="T56" i="4" s="1"/>
  <c r="P76" i="363"/>
  <c r="T76" i="363" s="1"/>
  <c r="P36" i="252"/>
  <c r="T36" i="252" s="1"/>
  <c r="P239" i="253"/>
  <c r="T239" i="253" s="1"/>
  <c r="P443" i="4"/>
  <c r="T443" i="4" s="1"/>
  <c r="P30" i="341"/>
  <c r="T30" i="341" s="1"/>
  <c r="P40" i="282"/>
  <c r="T40" i="282" s="1"/>
  <c r="P108" i="107"/>
  <c r="T108" i="107" s="1"/>
  <c r="P50" i="351"/>
  <c r="T50" i="351" s="1"/>
  <c r="P335" i="99"/>
  <c r="T335" i="99" s="1"/>
  <c r="P12" i="354"/>
  <c r="T12" i="354" s="1"/>
  <c r="P556" i="99"/>
  <c r="T556" i="99" s="1"/>
  <c r="P52" i="363"/>
  <c r="T52" i="363" s="1"/>
  <c r="P74" i="358"/>
  <c r="T74" i="358" s="1"/>
  <c r="P14" i="359"/>
  <c r="T14" i="359" s="1"/>
  <c r="P160" i="363"/>
  <c r="T160" i="363" s="1"/>
  <c r="P239" i="101"/>
  <c r="T239" i="101" s="1"/>
  <c r="P74" i="103"/>
  <c r="T74" i="103" s="1"/>
  <c r="P156" i="103"/>
  <c r="T156" i="103" s="1"/>
  <c r="P305" i="103"/>
  <c r="T305" i="103" s="1"/>
  <c r="P373" i="103"/>
  <c r="T373" i="103" s="1"/>
  <c r="P551" i="103"/>
  <c r="T551" i="103" s="1"/>
  <c r="T16" i="365"/>
  <c r="P30" i="295"/>
  <c r="T30" i="295" s="1"/>
  <c r="O29" i="282"/>
  <c r="S29" i="282" s="1"/>
  <c r="O192" i="99"/>
  <c r="S192" i="99" s="1"/>
  <c r="M192" i="99"/>
  <c r="N192" i="99" s="1"/>
  <c r="P57" i="253"/>
  <c r="T57" i="253" s="1"/>
  <c r="P817" i="4"/>
  <c r="T817" i="4" s="1"/>
  <c r="P48" i="101"/>
  <c r="T48" i="101" s="1"/>
  <c r="O825" i="4"/>
  <c r="S825" i="4" s="1"/>
  <c r="M825" i="4"/>
  <c r="N825" i="4" s="1"/>
  <c r="O214" i="99"/>
  <c r="S214" i="99" s="1"/>
  <c r="P141" i="4"/>
  <c r="T141" i="4" s="1"/>
  <c r="P181" i="107"/>
  <c r="T181" i="107" s="1"/>
  <c r="P277" i="4"/>
  <c r="T277" i="4" s="1"/>
  <c r="P114" i="4"/>
  <c r="T114" i="4" s="1"/>
  <c r="P473" i="4"/>
  <c r="T473" i="4" s="1"/>
  <c r="P828" i="4"/>
  <c r="T828" i="4" s="1"/>
  <c r="P13" i="351"/>
  <c r="T13" i="351" s="1"/>
  <c r="P142" i="351"/>
  <c r="T142" i="351" s="1"/>
  <c r="P243" i="99"/>
  <c r="T243" i="99" s="1"/>
  <c r="P21" i="357"/>
  <c r="T21" i="357" s="1"/>
  <c r="P85" i="358"/>
  <c r="T85" i="358" s="1"/>
  <c r="P407" i="101"/>
  <c r="T407" i="101" s="1"/>
  <c r="P146" i="103"/>
  <c r="T146" i="103" s="1"/>
  <c r="P154" i="103"/>
  <c r="T154" i="103" s="1"/>
  <c r="P197" i="103"/>
  <c r="T197" i="103" s="1"/>
  <c r="P226" i="103"/>
  <c r="T226" i="103" s="1"/>
  <c r="P365" i="103"/>
  <c r="T365" i="103" s="1"/>
  <c r="P379" i="103"/>
  <c r="T379" i="103" s="1"/>
  <c r="P338" i="103"/>
  <c r="T338" i="103" s="1"/>
  <c r="P471" i="103"/>
  <c r="T471" i="103" s="1"/>
  <c r="P433" i="103"/>
  <c r="T433" i="103" s="1"/>
  <c r="P582" i="103"/>
  <c r="T582" i="103" s="1"/>
  <c r="P519" i="103"/>
  <c r="T519" i="103" s="1"/>
  <c r="P613" i="103"/>
  <c r="T613" i="103" s="1"/>
  <c r="P583" i="103"/>
  <c r="T583" i="103" s="1"/>
  <c r="P34" i="103"/>
  <c r="T34" i="103" s="1"/>
  <c r="O258" i="99"/>
  <c r="S258" i="99" s="1"/>
  <c r="M258" i="99"/>
  <c r="N258" i="99" s="1"/>
  <c r="O118" i="295"/>
  <c r="S118" i="295" s="1"/>
  <c r="M118" i="295"/>
  <c r="N118" i="295" s="1"/>
  <c r="P617" i="103"/>
  <c r="T617" i="103" s="1"/>
  <c r="P25" i="107"/>
  <c r="T25" i="107" s="1"/>
  <c r="P28" i="341"/>
  <c r="O27" i="282"/>
  <c r="S27" i="282" s="1"/>
  <c r="M27" i="282"/>
  <c r="N27" i="282" s="1"/>
  <c r="M198" i="103"/>
  <c r="N198" i="103" s="1"/>
  <c r="O198" i="103"/>
  <c r="S198" i="103" s="1"/>
  <c r="O49" i="4"/>
  <c r="S49" i="4" s="1"/>
  <c r="O44" i="282"/>
  <c r="S44" i="282" s="1"/>
  <c r="M44" i="282"/>
  <c r="N44" i="282" s="1"/>
  <c r="O117" i="101"/>
  <c r="S117" i="101" s="1"/>
  <c r="M149" i="103"/>
  <c r="N149" i="103" s="1"/>
  <c r="O149" i="103"/>
  <c r="S149" i="103" s="1"/>
  <c r="O26" i="365"/>
  <c r="M135" i="99"/>
  <c r="N135" i="99" s="1"/>
  <c r="O135" i="99"/>
  <c r="S135" i="99" s="1"/>
  <c r="O391" i="99"/>
  <c r="S391" i="99" s="1"/>
  <c r="M391" i="99"/>
  <c r="N391" i="99" s="1"/>
  <c r="M588" i="99"/>
  <c r="N588" i="99" s="1"/>
  <c r="O588" i="99"/>
  <c r="S588" i="99" s="1"/>
  <c r="P32" i="103"/>
  <c r="T32" i="103" s="1"/>
  <c r="O70" i="101"/>
  <c r="S70" i="101" s="1"/>
  <c r="M70" i="101"/>
  <c r="N70" i="101" s="1"/>
  <c r="O25" i="4"/>
  <c r="S25" i="4" s="1"/>
  <c r="M25" i="4"/>
  <c r="N25" i="4" s="1"/>
  <c r="O9" i="282"/>
  <c r="M9" i="282"/>
  <c r="O23" i="101"/>
  <c r="S23" i="101" s="1"/>
  <c r="O211" i="253"/>
  <c r="S211" i="253" s="1"/>
  <c r="M211" i="253"/>
  <c r="N211" i="253" s="1"/>
  <c r="O120" i="4"/>
  <c r="S120" i="4" s="1"/>
  <c r="M120" i="4"/>
  <c r="N120" i="4" s="1"/>
  <c r="O442" i="4"/>
  <c r="S442" i="4" s="1"/>
  <c r="M442" i="4"/>
  <c r="N442" i="4" s="1"/>
  <c r="O28" i="341"/>
  <c r="M28" i="341"/>
  <c r="M39" i="282"/>
  <c r="N39" i="282" s="1"/>
  <c r="O39" i="282"/>
  <c r="S39" i="282" s="1"/>
  <c r="O63" i="350"/>
  <c r="S63" i="350" s="1"/>
  <c r="M63" i="350"/>
  <c r="N63" i="350" s="1"/>
  <c r="M108" i="351"/>
  <c r="N108" i="351" s="1"/>
  <c r="O108" i="351"/>
  <c r="S108" i="351" s="1"/>
  <c r="O11" i="354"/>
  <c r="S11" i="354" s="1"/>
  <c r="M11" i="354"/>
  <c r="N11" i="354" s="1"/>
  <c r="O245" i="99"/>
  <c r="S245" i="99" s="1"/>
  <c r="M245" i="99"/>
  <c r="N245" i="99" s="1"/>
  <c r="O522" i="99"/>
  <c r="S522" i="99" s="1"/>
  <c r="M522" i="99"/>
  <c r="N522" i="99" s="1"/>
  <c r="O26" i="358"/>
  <c r="S26" i="358" s="1"/>
  <c r="M26" i="358"/>
  <c r="N26" i="358" s="1"/>
  <c r="O88" i="358"/>
  <c r="S88" i="358" s="1"/>
  <c r="M88" i="358"/>
  <c r="N88" i="358" s="1"/>
  <c r="O147" i="363"/>
  <c r="S147" i="363" s="1"/>
  <c r="M147" i="363"/>
  <c r="N147" i="363" s="1"/>
  <c r="M132" i="363"/>
  <c r="N132" i="363" s="1"/>
  <c r="O132" i="363"/>
  <c r="S132" i="363" s="1"/>
  <c r="O402" i="101"/>
  <c r="S402" i="101" s="1"/>
  <c r="M402" i="101"/>
  <c r="N402" i="101" s="1"/>
  <c r="O55" i="103"/>
  <c r="S55" i="103" s="1"/>
  <c r="M55" i="103"/>
  <c r="N55" i="103" s="1"/>
  <c r="M213" i="103"/>
  <c r="N213" i="103" s="1"/>
  <c r="O213" i="103"/>
  <c r="S213" i="103" s="1"/>
  <c r="O334" i="103"/>
  <c r="S334" i="103" s="1"/>
  <c r="M334" i="103"/>
  <c r="N334" i="103" s="1"/>
  <c r="O453" i="103"/>
  <c r="S453" i="103" s="1"/>
  <c r="M453" i="103"/>
  <c r="N453" i="103" s="1"/>
  <c r="O638" i="103"/>
  <c r="S638" i="103" s="1"/>
  <c r="M638" i="103"/>
  <c r="N638" i="103" s="1"/>
  <c r="O13" i="277"/>
  <c r="S13" i="277" s="1"/>
  <c r="M13" i="277"/>
  <c r="N13" i="277" s="1"/>
  <c r="O103" i="295"/>
  <c r="S103" i="295" s="1"/>
  <c r="M103" i="295"/>
  <c r="N103" i="295" s="1"/>
  <c r="P530" i="4"/>
  <c r="T530" i="4" s="1"/>
  <c r="P790" i="4"/>
  <c r="T790" i="4" s="1"/>
  <c r="P94" i="350"/>
  <c r="T94" i="350" s="1"/>
  <c r="P14" i="356"/>
  <c r="T14" i="356" s="1"/>
  <c r="P125" i="351"/>
  <c r="T125" i="351" s="1"/>
  <c r="P174" i="99"/>
  <c r="T174" i="99" s="1"/>
  <c r="P353" i="99"/>
  <c r="T353" i="99" s="1"/>
  <c r="P348" i="99"/>
  <c r="T348" i="99" s="1"/>
  <c r="P539" i="99"/>
  <c r="T539" i="99" s="1"/>
  <c r="P166" i="103"/>
  <c r="T166" i="103" s="1"/>
  <c r="P394" i="103"/>
  <c r="T394" i="103" s="1"/>
  <c r="P620" i="103"/>
  <c r="T620" i="103" s="1"/>
  <c r="P85" i="142"/>
  <c r="T85" i="142" s="1"/>
  <c r="O133" i="4"/>
  <c r="S133" i="4" s="1"/>
  <c r="M133" i="4"/>
  <c r="N133" i="4" s="1"/>
  <c r="J15" i="365"/>
  <c r="J16" i="365"/>
  <c r="J17" i="365"/>
  <c r="J18" i="365"/>
  <c r="J23" i="363"/>
  <c r="J24" i="363"/>
  <c r="J25" i="363"/>
  <c r="J27" i="363"/>
  <c r="P23" i="350"/>
  <c r="T23" i="350" s="1"/>
  <c r="P17" i="350"/>
  <c r="T17" i="350" s="1"/>
  <c r="O48" i="253"/>
  <c r="S48" i="253" s="1"/>
  <c r="M48" i="253"/>
  <c r="N48" i="253" s="1"/>
  <c r="O18" i="295"/>
  <c r="S18" i="295" s="1"/>
  <c r="M18" i="295"/>
  <c r="N18" i="295" s="1"/>
  <c r="P77" i="350"/>
  <c r="T77" i="350" s="1"/>
  <c r="H11" i="30"/>
  <c r="C6" i="30"/>
  <c r="P148" i="4"/>
  <c r="T148" i="4" s="1"/>
  <c r="O437" i="4"/>
  <c r="S437" i="4" s="1"/>
  <c r="O555" i="4"/>
  <c r="S555" i="4" s="1"/>
  <c r="O196" i="99"/>
  <c r="S196" i="99" s="1"/>
  <c r="O30" i="276"/>
  <c r="S30" i="276" s="1"/>
  <c r="O50" i="282"/>
  <c r="S50" i="282" s="1"/>
  <c r="P246" i="253"/>
  <c r="T246" i="253" s="1"/>
  <c r="P414" i="4"/>
  <c r="T414" i="4" s="1"/>
  <c r="P24" i="107"/>
  <c r="T24" i="107" s="1"/>
  <c r="P152" i="107"/>
  <c r="T152" i="107" s="1"/>
  <c r="P199" i="107"/>
  <c r="T199" i="107" s="1"/>
  <c r="P144" i="107"/>
  <c r="T144" i="107" s="1"/>
  <c r="P208" i="107"/>
  <c r="T208" i="107" s="1"/>
  <c r="P577" i="99"/>
  <c r="T577" i="99" s="1"/>
  <c r="P325" i="103"/>
  <c r="T325" i="103" s="1"/>
  <c r="P166" i="295"/>
  <c r="T166" i="295" s="1"/>
  <c r="P247" i="253"/>
  <c r="T247" i="253" s="1"/>
  <c r="P250" i="253"/>
  <c r="T250" i="253" s="1"/>
  <c r="P251" i="4"/>
  <c r="T251" i="4" s="1"/>
  <c r="P480" i="4"/>
  <c r="T480" i="4" s="1"/>
  <c r="P548" i="4"/>
  <c r="T548" i="4" s="1"/>
  <c r="P158" i="107"/>
  <c r="T158" i="107" s="1"/>
  <c r="P89" i="107"/>
  <c r="T89" i="107" s="1"/>
  <c r="P102" i="351"/>
  <c r="T102" i="351" s="1"/>
  <c r="P314" i="351"/>
  <c r="T314" i="351" s="1"/>
  <c r="P120" i="99"/>
  <c r="T120" i="99" s="1"/>
  <c r="P345" i="99"/>
  <c r="T345" i="99" s="1"/>
  <c r="P558" i="99"/>
  <c r="T558" i="99" s="1"/>
  <c r="P30" i="101"/>
  <c r="T30" i="101" s="1"/>
  <c r="P97" i="101"/>
  <c r="T97" i="101" s="1"/>
  <c r="P250" i="101"/>
  <c r="T250" i="101" s="1"/>
  <c r="P130" i="103"/>
  <c r="T130" i="103" s="1"/>
  <c r="P148" i="103"/>
  <c r="T148" i="103" s="1"/>
  <c r="P573" i="103"/>
  <c r="T573" i="103" s="1"/>
  <c r="C5" i="332"/>
  <c r="H12" i="332"/>
  <c r="H11" i="323"/>
  <c r="C6" i="323"/>
  <c r="P140" i="4"/>
  <c r="T140" i="4" s="1"/>
  <c r="P13" i="107"/>
  <c r="P355" i="351"/>
  <c r="T355" i="351" s="1"/>
  <c r="P544" i="99"/>
  <c r="T544" i="99" s="1"/>
  <c r="P247" i="101"/>
  <c r="T247" i="101" s="1"/>
  <c r="P502" i="103"/>
  <c r="T502" i="103" s="1"/>
  <c r="J388" i="103"/>
  <c r="J383" i="103"/>
  <c r="J97" i="363"/>
  <c r="J99" i="363"/>
  <c r="J120" i="363"/>
  <c r="J103" i="363"/>
  <c r="J141" i="363"/>
  <c r="J87" i="358"/>
  <c r="J45" i="358"/>
  <c r="J480" i="99"/>
  <c r="J173" i="107"/>
  <c r="J71" i="107"/>
  <c r="J175" i="107"/>
  <c r="J177" i="107"/>
  <c r="J161" i="107"/>
  <c r="J179" i="107"/>
  <c r="J180" i="107"/>
  <c r="J181" i="107"/>
  <c r="J198" i="107"/>
  <c r="J183" i="107"/>
  <c r="J132" i="107"/>
  <c r="J116" i="107"/>
  <c r="J184" i="107"/>
  <c r="J648" i="4"/>
  <c r="J650" i="4"/>
  <c r="J652" i="4"/>
  <c r="J654" i="4"/>
  <c r="J267" i="4"/>
  <c r="J160" i="4"/>
  <c r="J269" i="4"/>
  <c r="J270" i="4"/>
  <c r="J206" i="4"/>
  <c r="J141" i="4"/>
  <c r="J236" i="253"/>
  <c r="J220" i="253"/>
  <c r="J253" i="253"/>
  <c r="P421" i="4"/>
  <c r="T421" i="4" s="1"/>
  <c r="P150" i="4"/>
  <c r="T150" i="4" s="1"/>
  <c r="P61" i="99"/>
  <c r="T61" i="99" s="1"/>
  <c r="P341" i="99"/>
  <c r="T341" i="99" s="1"/>
  <c r="P579" i="99"/>
  <c r="T579" i="99" s="1"/>
  <c r="D40" i="371"/>
  <c r="C40" i="371" s="1"/>
  <c r="P55" i="4"/>
  <c r="T55" i="4" s="1"/>
  <c r="P81" i="363"/>
  <c r="T81" i="363" s="1"/>
  <c r="P33" i="252"/>
  <c r="T33" i="252" s="1"/>
  <c r="P222" i="253"/>
  <c r="T222" i="253" s="1"/>
  <c r="P488" i="4"/>
  <c r="T488" i="4" s="1"/>
  <c r="P848" i="4"/>
  <c r="T848" i="4" s="1"/>
  <c r="P39" i="282"/>
  <c r="T39" i="282" s="1"/>
  <c r="P67" i="350"/>
  <c r="T67" i="350" s="1"/>
  <c r="P75" i="351"/>
  <c r="T75" i="351" s="1"/>
  <c r="P358" i="351"/>
  <c r="T358" i="351" s="1"/>
  <c r="P11" i="354"/>
  <c r="T11" i="354" s="1"/>
  <c r="P555" i="99"/>
  <c r="T555" i="99" s="1"/>
  <c r="P27" i="358"/>
  <c r="T27" i="358" s="1"/>
  <c r="P18" i="359"/>
  <c r="T18" i="359" s="1"/>
  <c r="P38" i="363"/>
  <c r="T38" i="363" s="1"/>
  <c r="P50" i="101"/>
  <c r="T50" i="101" s="1"/>
  <c r="P170" i="101"/>
  <c r="T170" i="101" s="1"/>
  <c r="P90" i="103"/>
  <c r="T90" i="103" s="1"/>
  <c r="P219" i="103"/>
  <c r="T219" i="103" s="1"/>
  <c r="P288" i="103"/>
  <c r="T288" i="103" s="1"/>
  <c r="P480" i="103"/>
  <c r="T480" i="103" s="1"/>
  <c r="P550" i="103"/>
  <c r="T550" i="103" s="1"/>
  <c r="T15" i="365"/>
  <c r="P29" i="295"/>
  <c r="T29" i="295" s="1"/>
  <c r="O131" i="99"/>
  <c r="S131" i="99" s="1"/>
  <c r="O485" i="99"/>
  <c r="S485" i="99" s="1"/>
  <c r="M485" i="99"/>
  <c r="N485" i="99" s="1"/>
  <c r="P56" i="253"/>
  <c r="T56" i="253" s="1"/>
  <c r="P18" i="282"/>
  <c r="T18" i="282" s="1"/>
  <c r="P137" i="103"/>
  <c r="T137" i="103" s="1"/>
  <c r="O824" i="4"/>
  <c r="S824" i="4" s="1"/>
  <c r="M824" i="4"/>
  <c r="N824" i="4" s="1"/>
  <c r="O216" i="99"/>
  <c r="S216" i="99" s="1"/>
  <c r="P270" i="4"/>
  <c r="T270" i="4" s="1"/>
  <c r="P180" i="107"/>
  <c r="T180" i="107" s="1"/>
  <c r="P107" i="4"/>
  <c r="T107" i="4" s="1"/>
  <c r="P130" i="4"/>
  <c r="T130" i="4" s="1"/>
  <c r="P284" i="4"/>
  <c r="T284" i="4" s="1"/>
  <c r="P774" i="4"/>
  <c r="T774" i="4" s="1"/>
  <c r="P133" i="351"/>
  <c r="T133" i="351" s="1"/>
  <c r="P159" i="351"/>
  <c r="T159" i="351" s="1"/>
  <c r="P274" i="99"/>
  <c r="T274" i="99" s="1"/>
  <c r="P80" i="358"/>
  <c r="T80" i="358" s="1"/>
  <c r="P131" i="363"/>
  <c r="T131" i="363" s="1"/>
  <c r="P298" i="101"/>
  <c r="T298" i="101" s="1"/>
  <c r="P162" i="103"/>
  <c r="T162" i="103" s="1"/>
  <c r="P170" i="103"/>
  <c r="T170" i="103" s="1"/>
  <c r="P164" i="103"/>
  <c r="T164" i="103" s="1"/>
  <c r="P225" i="103"/>
  <c r="T225" i="103" s="1"/>
  <c r="P269" i="103"/>
  <c r="T269" i="103" s="1"/>
  <c r="P414" i="103"/>
  <c r="T414" i="103" s="1"/>
  <c r="P387" i="103"/>
  <c r="T387" i="103" s="1"/>
  <c r="P405" i="103"/>
  <c r="T405" i="103" s="1"/>
  <c r="P558" i="103"/>
  <c r="T558" i="103" s="1"/>
  <c r="P591" i="103"/>
  <c r="T591" i="103" s="1"/>
  <c r="P535" i="103"/>
  <c r="T535" i="103" s="1"/>
  <c r="P580" i="103"/>
  <c r="T580" i="103" s="1"/>
  <c r="P615" i="103"/>
  <c r="T615" i="103" s="1"/>
  <c r="O183" i="253"/>
  <c r="S183" i="253" s="1"/>
  <c r="M183" i="253"/>
  <c r="N183" i="253" s="1"/>
  <c r="O101" i="101"/>
  <c r="S101" i="101" s="1"/>
  <c r="M101" i="101"/>
  <c r="N101" i="101" s="1"/>
  <c r="P124" i="351"/>
  <c r="T124" i="351" s="1"/>
  <c r="O21" i="4"/>
  <c r="S21" i="4" s="1"/>
  <c r="M21" i="4"/>
  <c r="N21" i="4" s="1"/>
  <c r="O424" i="4"/>
  <c r="S424" i="4" s="1"/>
  <c r="M424" i="4"/>
  <c r="N424" i="4" s="1"/>
  <c r="P101" i="4"/>
  <c r="T101" i="4" s="1"/>
  <c r="O570" i="4"/>
  <c r="S570" i="4" s="1"/>
  <c r="M570" i="4"/>
  <c r="N570" i="4" s="1"/>
  <c r="O91" i="107"/>
  <c r="S91" i="107" s="1"/>
  <c r="O164" i="101"/>
  <c r="S164" i="101" s="1"/>
  <c r="O228" i="103"/>
  <c r="S228" i="103" s="1"/>
  <c r="M228" i="103"/>
  <c r="N228" i="103" s="1"/>
  <c r="O25" i="365"/>
  <c r="O151" i="99"/>
  <c r="S151" i="99" s="1"/>
  <c r="M195" i="99"/>
  <c r="N195" i="99" s="1"/>
  <c r="O195" i="99"/>
  <c r="S195" i="99" s="1"/>
  <c r="O497" i="99"/>
  <c r="S497" i="99" s="1"/>
  <c r="M497" i="99"/>
  <c r="N497" i="99" s="1"/>
  <c r="P141" i="103"/>
  <c r="T141" i="103" s="1"/>
  <c r="F185" i="376"/>
  <c r="F165" i="376"/>
  <c r="D140" i="12"/>
  <c r="F145" i="376"/>
  <c r="F205" i="376"/>
  <c r="F125" i="376"/>
  <c r="O24" i="4"/>
  <c r="S24" i="4" s="1"/>
  <c r="M24" i="4"/>
  <c r="N24" i="4" s="1"/>
  <c r="O26" i="282"/>
  <c r="S26" i="282" s="1"/>
  <c r="M26" i="282"/>
  <c r="N26" i="282" s="1"/>
  <c r="O17" i="101"/>
  <c r="S17" i="101" s="1"/>
  <c r="M17" i="101"/>
  <c r="N17" i="101" s="1"/>
  <c r="O40" i="253"/>
  <c r="S40" i="253" s="1"/>
  <c r="M40" i="253"/>
  <c r="N40" i="253" s="1"/>
  <c r="M235" i="253"/>
  <c r="N235" i="253" s="1"/>
  <c r="O235" i="253"/>
  <c r="S235" i="253" s="1"/>
  <c r="O488" i="4"/>
  <c r="S488" i="4" s="1"/>
  <c r="M488" i="4"/>
  <c r="N488" i="4" s="1"/>
  <c r="O12" i="282"/>
  <c r="S12" i="282" s="1"/>
  <c r="M12" i="282"/>
  <c r="N12" i="282" s="1"/>
  <c r="O170" i="107"/>
  <c r="S170" i="107" s="1"/>
  <c r="M170" i="107"/>
  <c r="N170" i="107" s="1"/>
  <c r="O52" i="351"/>
  <c r="S52" i="351" s="1"/>
  <c r="M52" i="351"/>
  <c r="N52" i="351" s="1"/>
  <c r="M73" i="351"/>
  <c r="N73" i="351" s="1"/>
  <c r="O73" i="351"/>
  <c r="S73" i="351" s="1"/>
  <c r="O12" i="355"/>
  <c r="S12" i="355" s="1"/>
  <c r="M12" i="355"/>
  <c r="N12" i="355" s="1"/>
  <c r="O277" i="99"/>
  <c r="S277" i="99" s="1"/>
  <c r="M277" i="99"/>
  <c r="N277" i="99" s="1"/>
  <c r="O25" i="357"/>
  <c r="S25" i="357" s="1"/>
  <c r="M25" i="357"/>
  <c r="N25" i="357" s="1"/>
  <c r="O42" i="358"/>
  <c r="S42" i="358" s="1"/>
  <c r="M42" i="358"/>
  <c r="N42" i="358" s="1"/>
  <c r="O16" i="359"/>
  <c r="S16" i="359" s="1"/>
  <c r="M16" i="359"/>
  <c r="N16" i="359" s="1"/>
  <c r="M59" i="363"/>
  <c r="N59" i="363" s="1"/>
  <c r="O59" i="363"/>
  <c r="S59" i="363" s="1"/>
  <c r="M149" i="363"/>
  <c r="N149" i="363" s="1"/>
  <c r="O149" i="363"/>
  <c r="S149" i="363" s="1"/>
  <c r="O401" i="101"/>
  <c r="S401" i="101" s="1"/>
  <c r="M401" i="101"/>
  <c r="N401" i="101" s="1"/>
  <c r="O87" i="103"/>
  <c r="S87" i="103" s="1"/>
  <c r="M87" i="103"/>
  <c r="N87" i="103" s="1"/>
  <c r="O212" i="103"/>
  <c r="S212" i="103" s="1"/>
  <c r="M212" i="103"/>
  <c r="N212" i="103" s="1"/>
  <c r="O409" i="103"/>
  <c r="S409" i="103" s="1"/>
  <c r="M409" i="103"/>
  <c r="N409" i="103" s="1"/>
  <c r="O452" i="103"/>
  <c r="S452" i="103" s="1"/>
  <c r="M452" i="103"/>
  <c r="N452" i="103" s="1"/>
  <c r="O610" i="103"/>
  <c r="S610" i="103" s="1"/>
  <c r="M610" i="103"/>
  <c r="N610" i="103" s="1"/>
  <c r="M83" i="142"/>
  <c r="N83" i="142" s="1"/>
  <c r="O83" i="142"/>
  <c r="S83" i="142" s="1"/>
  <c r="O119" i="295"/>
  <c r="S119" i="295" s="1"/>
  <c r="M119" i="295"/>
  <c r="N119" i="295" s="1"/>
  <c r="P15" i="356"/>
  <c r="T15" i="356" s="1"/>
  <c r="P27" i="350"/>
  <c r="T27" i="350" s="1"/>
  <c r="P29" i="351"/>
  <c r="T29" i="351" s="1"/>
  <c r="P119" i="351"/>
  <c r="T119" i="351" s="1"/>
  <c r="P141" i="351"/>
  <c r="T141" i="351" s="1"/>
  <c r="P193" i="99"/>
  <c r="T193" i="99" s="1"/>
  <c r="P173" i="99"/>
  <c r="T173" i="99" s="1"/>
  <c r="P487" i="99"/>
  <c r="T487" i="99" s="1"/>
  <c r="P14" i="357"/>
  <c r="T14" i="357" s="1"/>
  <c r="P281" i="103"/>
  <c r="T281" i="103" s="1"/>
  <c r="P475" i="103"/>
  <c r="T475" i="103" s="1"/>
  <c r="P635" i="103"/>
  <c r="T635" i="103" s="1"/>
  <c r="P241" i="253"/>
  <c r="T241" i="253" s="1"/>
  <c r="M249" i="4"/>
  <c r="N249" i="4" s="1"/>
  <c r="O249" i="4"/>
  <c r="S249" i="4" s="1"/>
  <c r="P121" i="351"/>
  <c r="T121" i="351" s="1"/>
  <c r="P47" i="99"/>
  <c r="T47" i="99" s="1"/>
  <c r="P32" i="350"/>
  <c r="T32" i="350" s="1"/>
  <c r="M52" i="253"/>
  <c r="N52" i="253" s="1"/>
  <c r="O52" i="253"/>
  <c r="S52" i="253" s="1"/>
  <c r="P18" i="348"/>
  <c r="T18" i="348" s="1"/>
  <c r="C5" i="308"/>
  <c r="H12" i="308"/>
  <c r="P147" i="4"/>
  <c r="T147" i="4" s="1"/>
  <c r="O419" i="4"/>
  <c r="S419" i="4" s="1"/>
  <c r="O604" i="4"/>
  <c r="S604" i="4" s="1"/>
  <c r="O10" i="361"/>
  <c r="S10" i="361" s="1"/>
  <c r="O16" i="276"/>
  <c r="O425" i="4"/>
  <c r="S425" i="4" s="1"/>
  <c r="M425" i="4"/>
  <c r="N425" i="4" s="1"/>
  <c r="O38" i="351"/>
  <c r="S38" i="351" s="1"/>
  <c r="P244" i="253"/>
  <c r="T244" i="253" s="1"/>
  <c r="P715" i="4"/>
  <c r="T715" i="4" s="1"/>
  <c r="P135" i="107"/>
  <c r="T135" i="107" s="1"/>
  <c r="P203" i="107"/>
  <c r="T203" i="107" s="1"/>
  <c r="P215" i="107"/>
  <c r="T215" i="107" s="1"/>
  <c r="P211" i="107"/>
  <c r="T211" i="107" s="1"/>
  <c r="P57" i="107"/>
  <c r="T57" i="107" s="1"/>
  <c r="P179" i="363"/>
  <c r="T179" i="363" s="1"/>
  <c r="P267" i="103"/>
  <c r="T267" i="103" s="1"/>
  <c r="P146" i="295"/>
  <c r="T146" i="295" s="1"/>
  <c r="P83" i="4"/>
  <c r="T83" i="4" s="1"/>
  <c r="P74" i="4"/>
  <c r="T74" i="4" s="1"/>
  <c r="P97" i="4"/>
  <c r="T97" i="4" s="1"/>
  <c r="P529" i="4"/>
  <c r="T529" i="4" s="1"/>
  <c r="P765" i="4"/>
  <c r="T765" i="4" s="1"/>
  <c r="P122" i="107"/>
  <c r="T122" i="107" s="1"/>
  <c r="P159" i="107"/>
  <c r="T159" i="107" s="1"/>
  <c r="P342" i="351"/>
  <c r="T342" i="351" s="1"/>
  <c r="P350" i="351"/>
  <c r="T350" i="351" s="1"/>
  <c r="P164" i="99"/>
  <c r="T164" i="99" s="1"/>
  <c r="P532" i="99"/>
  <c r="T532" i="99" s="1"/>
  <c r="P10" i="357"/>
  <c r="T10" i="357" s="1"/>
  <c r="P10" i="101"/>
  <c r="T10" i="101" s="1"/>
  <c r="P114" i="101"/>
  <c r="T114" i="101" s="1"/>
  <c r="P266" i="101"/>
  <c r="T266" i="101" s="1"/>
  <c r="P139" i="103"/>
  <c r="T139" i="103" s="1"/>
  <c r="P231" i="103"/>
  <c r="T231" i="103" s="1"/>
  <c r="P34" i="142"/>
  <c r="T34" i="142" s="1"/>
  <c r="C17" i="336"/>
  <c r="H17" i="336" s="1"/>
  <c r="C17" i="332"/>
  <c r="H17" i="332" s="1"/>
  <c r="C21" i="327"/>
  <c r="H21" i="327" s="1"/>
  <c r="C23" i="325"/>
  <c r="H23" i="325" s="1"/>
  <c r="C23" i="324"/>
  <c r="H23" i="324" s="1"/>
  <c r="C17" i="318"/>
  <c r="H17" i="318" s="1"/>
  <c r="C23" i="317"/>
  <c r="H23" i="317" s="1"/>
  <c r="C20" i="303"/>
  <c r="H20" i="303" s="1"/>
  <c r="C17" i="325"/>
  <c r="H17" i="325" s="1"/>
  <c r="C22" i="318"/>
  <c r="H22" i="318" s="1"/>
  <c r="C11" i="301"/>
  <c r="C24" i="308"/>
  <c r="H24" i="308" s="1"/>
  <c r="C26" i="305"/>
  <c r="H26" i="305" s="1"/>
  <c r="C24" i="43"/>
  <c r="H24" i="43" s="1"/>
  <c r="C22" i="89"/>
  <c r="H22" i="89" s="1"/>
  <c r="C19" i="14"/>
  <c r="H19" i="14" s="1"/>
  <c r="C23" i="44"/>
  <c r="H23" i="44" s="1"/>
  <c r="C23" i="79"/>
  <c r="H23" i="79" s="1"/>
  <c r="C26" i="15"/>
  <c r="H26" i="15" s="1"/>
  <c r="C26" i="76"/>
  <c r="H26" i="76" s="1"/>
  <c r="C11" i="19"/>
  <c r="C14" i="31"/>
  <c r="H14" i="31" s="1"/>
  <c r="C14" i="304"/>
  <c r="H14" i="304" s="1"/>
  <c r="C21" i="326"/>
  <c r="H21" i="326" s="1"/>
  <c r="C17" i="324"/>
  <c r="H17" i="324" s="1"/>
  <c r="C23" i="323"/>
  <c r="H23" i="323" s="1"/>
  <c r="C21" i="302"/>
  <c r="H21" i="302" s="1"/>
  <c r="C17" i="317"/>
  <c r="H17" i="317" s="1"/>
  <c r="C17" i="301"/>
  <c r="H17" i="301" s="1"/>
  <c r="C23" i="309"/>
  <c r="H23" i="309" s="1"/>
  <c r="C25" i="306"/>
  <c r="H25" i="306" s="1"/>
  <c r="C12" i="43"/>
  <c r="C25" i="60"/>
  <c r="H25" i="60" s="1"/>
  <c r="C15" i="61"/>
  <c r="H15" i="61" s="1"/>
  <c r="C27" i="89"/>
  <c r="H27" i="89" s="1"/>
  <c r="C19" i="13"/>
  <c r="H19" i="13" s="1"/>
  <c r="C19" i="53"/>
  <c r="H19" i="53" s="1"/>
  <c r="C19" i="86"/>
  <c r="H19" i="86" s="1"/>
  <c r="C24" i="14"/>
  <c r="H24" i="14" s="1"/>
  <c r="C20" i="46"/>
  <c r="H20" i="46" s="1"/>
  <c r="C24" i="78"/>
  <c r="H24" i="78" s="1"/>
  <c r="C20" i="84"/>
  <c r="H20" i="84" s="1"/>
  <c r="C24" i="85"/>
  <c r="H24" i="85" s="1"/>
  <c r="C27" i="38"/>
  <c r="H27" i="38" s="1"/>
  <c r="C25" i="80"/>
  <c r="H25" i="80" s="1"/>
  <c r="C15" i="81"/>
  <c r="H15" i="81" s="1"/>
  <c r="C14" i="303"/>
  <c r="H14" i="303" s="1"/>
  <c r="C20" i="327"/>
  <c r="H20" i="327" s="1"/>
  <c r="C22" i="325"/>
  <c r="H22" i="325" s="1"/>
  <c r="C22" i="324"/>
  <c r="H22" i="324" s="1"/>
  <c r="C22" i="317"/>
  <c r="H22" i="317" s="1"/>
  <c r="C23" i="316"/>
  <c r="H23" i="316" s="1"/>
  <c r="C24" i="307"/>
  <c r="H24" i="307" s="1"/>
  <c r="C24" i="59"/>
  <c r="H24" i="59" s="1"/>
  <c r="C16" i="52"/>
  <c r="H16" i="52" s="1"/>
  <c r="C16" i="54"/>
  <c r="H16" i="54" s="1"/>
  <c r="C16" i="87"/>
  <c r="H16" i="87" s="1"/>
  <c r="C13" i="14"/>
  <c r="H13" i="14" s="1"/>
  <c r="C25" i="46"/>
  <c r="H25" i="46" s="1"/>
  <c r="C25" i="84"/>
  <c r="H25" i="84" s="1"/>
  <c r="C24" i="36"/>
  <c r="H24" i="36" s="1"/>
  <c r="C24" i="77"/>
  <c r="H24" i="77" s="1"/>
  <c r="C16" i="20"/>
  <c r="H16" i="20" s="1"/>
  <c r="C22" i="19"/>
  <c r="H22" i="19" s="1"/>
  <c r="C14" i="80"/>
  <c r="H14" i="80" s="1"/>
  <c r="C26" i="74"/>
  <c r="H26" i="74" s="1"/>
  <c r="C16" i="75"/>
  <c r="H16" i="75" s="1"/>
  <c r="C17" i="335"/>
  <c r="H17" i="335" s="1"/>
  <c r="C17" i="323"/>
  <c r="H17" i="323" s="1"/>
  <c r="C21" i="318"/>
  <c r="H21" i="318" s="1"/>
  <c r="C17" i="316"/>
  <c r="H17" i="316" s="1"/>
  <c r="C23" i="315"/>
  <c r="H23" i="315" s="1"/>
  <c r="C23" i="308"/>
  <c r="H23" i="308" s="1"/>
  <c r="C25" i="305"/>
  <c r="H25" i="305" s="1"/>
  <c r="C23" i="43"/>
  <c r="H23" i="43" s="1"/>
  <c r="C25" i="61"/>
  <c r="H25" i="61" s="1"/>
  <c r="C15" i="88"/>
  <c r="H15" i="88" s="1"/>
  <c r="C12" i="13"/>
  <c r="C18" i="14"/>
  <c r="H18" i="14" s="1"/>
  <c r="C26" i="45"/>
  <c r="H26" i="45" s="1"/>
  <c r="C18" i="78"/>
  <c r="H18" i="78" s="1"/>
  <c r="C26" i="83"/>
  <c r="H26" i="83" s="1"/>
  <c r="C18" i="85"/>
  <c r="H18" i="85" s="1"/>
  <c r="C25" i="15"/>
  <c r="H25" i="15" s="1"/>
  <c r="C29" i="36"/>
  <c r="H29" i="36" s="1"/>
  <c r="C17" i="37"/>
  <c r="H17" i="37" s="1"/>
  <c r="C25" i="76"/>
  <c r="H25" i="76" s="1"/>
  <c r="C29" i="77"/>
  <c r="H29" i="77" s="1"/>
  <c r="C25" i="81"/>
  <c r="H25" i="81" s="1"/>
  <c r="C25" i="24"/>
  <c r="H25" i="24" s="1"/>
  <c r="C15" i="74"/>
  <c r="H15" i="74" s="1"/>
  <c r="C13" i="304"/>
  <c r="H13" i="304" s="1"/>
  <c r="C20" i="326"/>
  <c r="H20" i="326" s="1"/>
  <c r="C22" i="323"/>
  <c r="H22" i="323" s="1"/>
  <c r="C20" i="302"/>
  <c r="H20" i="302" s="1"/>
  <c r="C16" i="301"/>
  <c r="H16" i="301" s="1"/>
  <c r="C24" i="306"/>
  <c r="H24" i="306" s="1"/>
  <c r="C11" i="43"/>
  <c r="C24" i="60"/>
  <c r="H24" i="60" s="1"/>
  <c r="C18" i="13"/>
  <c r="H18" i="13" s="1"/>
  <c r="C18" i="53"/>
  <c r="H18" i="53" s="1"/>
  <c r="C18" i="86"/>
  <c r="H18" i="86" s="1"/>
  <c r="C23" i="14"/>
  <c r="H23" i="14" s="1"/>
  <c r="C23" i="78"/>
  <c r="H23" i="78" s="1"/>
  <c r="C23" i="85"/>
  <c r="H23" i="85" s="1"/>
  <c r="C14" i="15"/>
  <c r="H14" i="15" s="1"/>
  <c r="C26" i="38"/>
  <c r="H26" i="38" s="1"/>
  <c r="C16" i="19"/>
  <c r="H16" i="19" s="1"/>
  <c r="C22" i="29"/>
  <c r="H22" i="29" s="1"/>
  <c r="C14" i="81"/>
  <c r="H14" i="81" s="1"/>
  <c r="C11" i="16"/>
  <c r="C26" i="75"/>
  <c r="H26" i="75" s="1"/>
  <c r="C12" i="303"/>
  <c r="C21" i="325"/>
  <c r="H21" i="325" s="1"/>
  <c r="C21" i="324"/>
  <c r="H21" i="324" s="1"/>
  <c r="C21" i="317"/>
  <c r="H21" i="317" s="1"/>
  <c r="C22" i="316"/>
  <c r="H22" i="316" s="1"/>
  <c r="C17" i="315"/>
  <c r="H17" i="315" s="1"/>
  <c r="C23" i="314"/>
  <c r="H23" i="314" s="1"/>
  <c r="C23" i="307"/>
  <c r="H23" i="307" s="1"/>
  <c r="C23" i="59"/>
  <c r="H23" i="59" s="1"/>
  <c r="C25" i="88"/>
  <c r="H25" i="88" s="1"/>
  <c r="C15" i="89"/>
  <c r="H15" i="89" s="1"/>
  <c r="C12" i="14"/>
  <c r="H12" i="14" s="1"/>
  <c r="C20" i="45"/>
  <c r="H20" i="45" s="1"/>
  <c r="C24" i="46"/>
  <c r="H24" i="46" s="1"/>
  <c r="C20" i="83"/>
  <c r="H20" i="83" s="1"/>
  <c r="C24" i="84"/>
  <c r="H24" i="84" s="1"/>
  <c r="C27" i="37"/>
  <c r="H27" i="37" s="1"/>
  <c r="C15" i="20"/>
  <c r="H15" i="20" s="1"/>
  <c r="C21" i="19"/>
  <c r="H21" i="19" s="1"/>
  <c r="C17" i="16"/>
  <c r="H17" i="16" s="1"/>
  <c r="C18" i="303"/>
  <c r="H18" i="303" s="1"/>
  <c r="C14" i="302"/>
  <c r="H14" i="302" s="1"/>
  <c r="C20" i="318"/>
  <c r="H20" i="318" s="1"/>
  <c r="C22" i="315"/>
  <c r="H22" i="315" s="1"/>
  <c r="C26" i="301"/>
  <c r="H26" i="301" s="1"/>
  <c r="C16" i="309"/>
  <c r="H16" i="309" s="1"/>
  <c r="C24" i="305"/>
  <c r="H24" i="305" s="1"/>
  <c r="C22" i="43"/>
  <c r="H22" i="43" s="1"/>
  <c r="C24" i="61"/>
  <c r="H24" i="61" s="1"/>
  <c r="C11" i="13"/>
  <c r="C20" i="52"/>
  <c r="H20" i="52" s="1"/>
  <c r="C20" i="54"/>
  <c r="H20" i="54" s="1"/>
  <c r="C20" i="87"/>
  <c r="H20" i="87" s="1"/>
  <c r="C12" i="304"/>
  <c r="C17" i="334"/>
  <c r="H17" i="334" s="1"/>
  <c r="C23" i="303"/>
  <c r="H23" i="303" s="1"/>
  <c r="C21" i="323"/>
  <c r="H21" i="323" s="1"/>
  <c r="C17" i="314"/>
  <c r="H17" i="314" s="1"/>
  <c r="C15" i="301"/>
  <c r="H15" i="301" s="1"/>
  <c r="C23" i="306"/>
  <c r="H23" i="306" s="1"/>
  <c r="C27" i="43"/>
  <c r="H27" i="43" s="1"/>
  <c r="C23" i="60"/>
  <c r="H23" i="60" s="1"/>
  <c r="C25" i="89"/>
  <c r="H25" i="89" s="1"/>
  <c r="C26" i="44"/>
  <c r="H26" i="44" s="1"/>
  <c r="C11" i="303"/>
  <c r="C20" i="325"/>
  <c r="H20" i="325" s="1"/>
  <c r="C20" i="324"/>
  <c r="H20" i="324" s="1"/>
  <c r="C20" i="317"/>
  <c r="H20" i="317" s="1"/>
  <c r="C21" i="316"/>
  <c r="H21" i="316" s="1"/>
  <c r="C22" i="314"/>
  <c r="H22" i="314" s="1"/>
  <c r="C26" i="309"/>
  <c r="H26" i="309" s="1"/>
  <c r="C16" i="308"/>
  <c r="H16" i="308" s="1"/>
  <c r="C16" i="43"/>
  <c r="H16" i="43" s="1"/>
  <c r="C22" i="59"/>
  <c r="H22" i="59" s="1"/>
  <c r="C24" i="88"/>
  <c r="H24" i="88" s="1"/>
  <c r="C10" i="14"/>
  <c r="C23" i="46"/>
  <c r="H23" i="46" s="1"/>
  <c r="C23" i="84"/>
  <c r="H23" i="84" s="1"/>
  <c r="C18" i="15"/>
  <c r="H18" i="15" s="1"/>
  <c r="C26" i="37"/>
  <c r="H26" i="37" s="1"/>
  <c r="C14" i="20"/>
  <c r="H14" i="20" s="1"/>
  <c r="C22" i="31"/>
  <c r="H22" i="31" s="1"/>
  <c r="C17" i="303"/>
  <c r="H17" i="303" s="1"/>
  <c r="C23" i="327"/>
  <c r="H23" i="327" s="1"/>
  <c r="C12" i="302"/>
  <c r="C21" i="315"/>
  <c r="H21" i="315" s="1"/>
  <c r="C25" i="301"/>
  <c r="H25" i="301" s="1"/>
  <c r="C23" i="305"/>
  <c r="H23" i="305" s="1"/>
  <c r="C27" i="59"/>
  <c r="H27" i="59" s="1"/>
  <c r="C23" i="61"/>
  <c r="H23" i="61" s="1"/>
  <c r="C19" i="52"/>
  <c r="H19" i="52" s="1"/>
  <c r="C19" i="54"/>
  <c r="H19" i="54" s="1"/>
  <c r="C19" i="87"/>
  <c r="H19" i="87" s="1"/>
  <c r="C16" i="14"/>
  <c r="H16" i="14" s="1"/>
  <c r="C20" i="44"/>
  <c r="H20" i="44" s="1"/>
  <c r="C24" i="45"/>
  <c r="H24" i="45" s="1"/>
  <c r="C20" i="79"/>
  <c r="H20" i="79" s="1"/>
  <c r="C24" i="83"/>
  <c r="H24" i="83" s="1"/>
  <c r="C27" i="36"/>
  <c r="H27" i="36" s="1"/>
  <c r="C27" i="77"/>
  <c r="H27" i="77" s="1"/>
  <c r="C25" i="19"/>
  <c r="H25" i="19" s="1"/>
  <c r="C17" i="304"/>
  <c r="H17" i="304" s="1"/>
  <c r="C17" i="327"/>
  <c r="H17" i="327" s="1"/>
  <c r="C23" i="326"/>
  <c r="H23" i="326" s="1"/>
  <c r="C23" i="302"/>
  <c r="H23" i="302" s="1"/>
  <c r="C20" i="316"/>
  <c r="H20" i="316" s="1"/>
  <c r="C21" i="314"/>
  <c r="H21" i="314" s="1"/>
  <c r="C25" i="309"/>
  <c r="H25" i="309" s="1"/>
  <c r="C15" i="43"/>
  <c r="H15" i="43" s="1"/>
  <c r="C27" i="60"/>
  <c r="H27" i="60" s="1"/>
  <c r="C23" i="88"/>
  <c r="H23" i="88" s="1"/>
  <c r="C26" i="14"/>
  <c r="H26" i="14" s="1"/>
  <c r="C18" i="45"/>
  <c r="H18" i="45" s="1"/>
  <c r="C26" i="78"/>
  <c r="H26" i="78" s="1"/>
  <c r="C18" i="83"/>
  <c r="H18" i="83" s="1"/>
  <c r="C26" i="85"/>
  <c r="H26" i="85" s="1"/>
  <c r="C17" i="15"/>
  <c r="H17" i="15" s="1"/>
  <c r="C25" i="37"/>
  <c r="H25" i="37" s="1"/>
  <c r="C29" i="38"/>
  <c r="H29" i="38" s="1"/>
  <c r="C17" i="76"/>
  <c r="H17" i="76" s="1"/>
  <c r="C12" i="20"/>
  <c r="C17" i="333"/>
  <c r="H17" i="333" s="1"/>
  <c r="C22" i="327"/>
  <c r="H22" i="327" s="1"/>
  <c r="C11" i="302"/>
  <c r="C21" i="303"/>
  <c r="H21" i="303" s="1"/>
  <c r="C17" i="326"/>
  <c r="H17" i="326" s="1"/>
  <c r="C17" i="302"/>
  <c r="H17" i="302" s="1"/>
  <c r="C23" i="318"/>
  <c r="H23" i="318" s="1"/>
  <c r="C12" i="301"/>
  <c r="C25" i="308"/>
  <c r="H25" i="308" s="1"/>
  <c r="C25" i="43"/>
  <c r="H25" i="43" s="1"/>
  <c r="C15" i="59"/>
  <c r="H15" i="59" s="1"/>
  <c r="C27" i="61"/>
  <c r="H27" i="61" s="1"/>
  <c r="C23" i="89"/>
  <c r="H23" i="89" s="1"/>
  <c r="C20" i="14"/>
  <c r="H20" i="14" s="1"/>
  <c r="C24" i="44"/>
  <c r="H24" i="44" s="1"/>
  <c r="C20" i="78"/>
  <c r="H20" i="78" s="1"/>
  <c r="C24" i="79"/>
  <c r="H24" i="79" s="1"/>
  <c r="C20" i="85"/>
  <c r="H20" i="85" s="1"/>
  <c r="C27" i="15"/>
  <c r="H27" i="15" s="1"/>
  <c r="C27" i="76"/>
  <c r="H27" i="76" s="1"/>
  <c r="C12" i="19"/>
  <c r="C25" i="30"/>
  <c r="H25" i="30" s="1"/>
  <c r="C15" i="31"/>
  <c r="H15" i="31" s="1"/>
  <c r="C21" i="80"/>
  <c r="H21" i="80" s="1"/>
  <c r="C25" i="16"/>
  <c r="H25" i="16" s="1"/>
  <c r="C16" i="304"/>
  <c r="H16" i="304" s="1"/>
  <c r="C22" i="326"/>
  <c r="H22" i="326" s="1"/>
  <c r="C22" i="302"/>
  <c r="H22" i="302" s="1"/>
  <c r="C20" i="314"/>
  <c r="H20" i="314" s="1"/>
  <c r="C24" i="309"/>
  <c r="H24" i="309" s="1"/>
  <c r="C26" i="306"/>
  <c r="H26" i="306" s="1"/>
  <c r="C16" i="305"/>
  <c r="H16" i="305" s="1"/>
  <c r="C22" i="88"/>
  <c r="H22" i="88" s="1"/>
  <c r="C20" i="13"/>
  <c r="H20" i="13" s="1"/>
  <c r="C20" i="53"/>
  <c r="H20" i="53" s="1"/>
  <c r="C20" i="86"/>
  <c r="H20" i="86" s="1"/>
  <c r="C25" i="14"/>
  <c r="H25" i="14" s="1"/>
  <c r="C25" i="78"/>
  <c r="H25" i="78" s="1"/>
  <c r="C25" i="85"/>
  <c r="H25" i="85" s="1"/>
  <c r="C16" i="15"/>
  <c r="H16" i="15" s="1"/>
  <c r="C24" i="37"/>
  <c r="H24" i="37" s="1"/>
  <c r="C11" i="20"/>
  <c r="C14" i="30"/>
  <c r="H14" i="30" s="1"/>
  <c r="C22" i="303"/>
  <c r="H22" i="303" s="1"/>
  <c r="C16" i="307"/>
  <c r="H16" i="307" s="1"/>
  <c r="C25" i="59"/>
  <c r="H25" i="59" s="1"/>
  <c r="C15" i="14"/>
  <c r="H15" i="14" s="1"/>
  <c r="C15" i="30"/>
  <c r="H15" i="30" s="1"/>
  <c r="C22" i="80"/>
  <c r="H22" i="80" s="1"/>
  <c r="C22" i="81"/>
  <c r="H22" i="81" s="1"/>
  <c r="C25" i="82"/>
  <c r="H25" i="82" s="1"/>
  <c r="C25" i="75"/>
  <c r="H25" i="75" s="1"/>
  <c r="C18" i="52"/>
  <c r="H18" i="52" s="1"/>
  <c r="C17" i="77"/>
  <c r="H17" i="77" s="1"/>
  <c r="C15" i="29"/>
  <c r="H15" i="29" s="1"/>
  <c r="C22" i="30"/>
  <c r="H22" i="30" s="1"/>
  <c r="C22" i="24"/>
  <c r="H22" i="24" s="1"/>
  <c r="C16" i="24"/>
  <c r="H16" i="24" s="1"/>
  <c r="C28" i="308"/>
  <c r="H28" i="308" s="1"/>
  <c r="C26" i="307"/>
  <c r="H26" i="307" s="1"/>
  <c r="C18" i="54"/>
  <c r="H18" i="54" s="1"/>
  <c r="C14" i="14"/>
  <c r="H14" i="14" s="1"/>
  <c r="C23" i="45"/>
  <c r="H23" i="45" s="1"/>
  <c r="C23" i="83"/>
  <c r="H23" i="83" s="1"/>
  <c r="C17" i="36"/>
  <c r="H17" i="36" s="1"/>
  <c r="C17" i="38"/>
  <c r="H17" i="38" s="1"/>
  <c r="C21" i="81"/>
  <c r="H21" i="81" s="1"/>
  <c r="C11" i="304"/>
  <c r="C14" i="301"/>
  <c r="H14" i="301" s="1"/>
  <c r="C15" i="60"/>
  <c r="H15" i="60" s="1"/>
  <c r="C18" i="87"/>
  <c r="H18" i="87" s="1"/>
  <c r="C26" i="77"/>
  <c r="H26" i="77" s="1"/>
  <c r="C16" i="16"/>
  <c r="H16" i="16" s="1"/>
  <c r="C28" i="305"/>
  <c r="H28" i="305" s="1"/>
  <c r="C28" i="301"/>
  <c r="H28" i="301" s="1"/>
  <c r="C18" i="79"/>
  <c r="H18" i="79" s="1"/>
  <c r="C25" i="307"/>
  <c r="H25" i="307" s="1"/>
  <c r="C16" i="13"/>
  <c r="H16" i="13" s="1"/>
  <c r="C26" i="36"/>
  <c r="H26" i="36" s="1"/>
  <c r="C25" i="38"/>
  <c r="H25" i="38" s="1"/>
  <c r="C24" i="76"/>
  <c r="H24" i="76" s="1"/>
  <c r="C14" i="29"/>
  <c r="H14" i="29" s="1"/>
  <c r="C21" i="30"/>
  <c r="H21" i="30" s="1"/>
  <c r="C21" i="31"/>
  <c r="H21" i="31" s="1"/>
  <c r="C26" i="22"/>
  <c r="H26" i="22" s="1"/>
  <c r="C15" i="24"/>
  <c r="H15" i="24" s="1"/>
  <c r="C25" i="74"/>
  <c r="H25" i="74" s="1"/>
  <c r="C24" i="301"/>
  <c r="H24" i="301" s="1"/>
  <c r="C16" i="306"/>
  <c r="H16" i="306" s="1"/>
  <c r="C16" i="53"/>
  <c r="H16" i="53" s="1"/>
  <c r="C24" i="15"/>
  <c r="H24" i="15" s="1"/>
  <c r="C25" i="77"/>
  <c r="H25" i="77" s="1"/>
  <c r="C15" i="19"/>
  <c r="H15" i="19" s="1"/>
  <c r="C22" i="16"/>
  <c r="H22" i="16" s="1"/>
  <c r="C16" i="86"/>
  <c r="H16" i="86" s="1"/>
  <c r="C25" i="36"/>
  <c r="H25" i="36" s="1"/>
  <c r="C24" i="38"/>
  <c r="H24" i="38" s="1"/>
  <c r="C21" i="29"/>
  <c r="H21" i="29" s="1"/>
  <c r="C15" i="16"/>
  <c r="H15" i="16" s="1"/>
  <c r="C25" i="22"/>
  <c r="H25" i="22" s="1"/>
  <c r="C22" i="82"/>
  <c r="H22" i="82" s="1"/>
  <c r="C16" i="82"/>
  <c r="H16" i="82" s="1"/>
  <c r="C18" i="304"/>
  <c r="H18" i="304" s="1"/>
  <c r="C18" i="302"/>
  <c r="H18" i="302" s="1"/>
  <c r="C23" i="301"/>
  <c r="H23" i="301" s="1"/>
  <c r="C21" i="14"/>
  <c r="H21" i="14" s="1"/>
  <c r="C14" i="19"/>
  <c r="H14" i="19" s="1"/>
  <c r="C26" i="24"/>
  <c r="H26" i="24" s="1"/>
  <c r="C28" i="307"/>
  <c r="H28" i="307" s="1"/>
  <c r="C18" i="44"/>
  <c r="H18" i="44" s="1"/>
  <c r="C15" i="75"/>
  <c r="H15" i="75" s="1"/>
  <c r="C24" i="89"/>
  <c r="H24" i="89" s="1"/>
  <c r="C12" i="15"/>
  <c r="C11" i="15"/>
  <c r="C22" i="60"/>
  <c r="H22" i="60" s="1"/>
  <c r="C18" i="46"/>
  <c r="H18" i="46" s="1"/>
  <c r="C18" i="84"/>
  <c r="H18" i="84" s="1"/>
  <c r="C15" i="82"/>
  <c r="H15" i="82" s="1"/>
  <c r="C22" i="75"/>
  <c r="H22" i="75" s="1"/>
  <c r="C20" i="323"/>
  <c r="H20" i="323" s="1"/>
  <c r="C16" i="22"/>
  <c r="H16" i="22" s="1"/>
  <c r="C28" i="309"/>
  <c r="H28" i="309" s="1"/>
  <c r="C26" i="308"/>
  <c r="H26" i="308" s="1"/>
  <c r="C17" i="14"/>
  <c r="H17" i="14" s="1"/>
  <c r="C26" i="79"/>
  <c r="H26" i="79" s="1"/>
  <c r="C26" i="16"/>
  <c r="H26" i="16" s="1"/>
  <c r="C12" i="16"/>
  <c r="C22" i="22"/>
  <c r="H22" i="22" s="1"/>
  <c r="C20" i="315"/>
  <c r="H20" i="315" s="1"/>
  <c r="C25" i="45"/>
  <c r="H25" i="45" s="1"/>
  <c r="C26" i="46"/>
  <c r="H26" i="46" s="1"/>
  <c r="C25" i="83"/>
  <c r="H25" i="83" s="1"/>
  <c r="C26" i="84"/>
  <c r="H26" i="84" s="1"/>
  <c r="C29" i="76"/>
  <c r="H29" i="76" s="1"/>
  <c r="C25" i="31"/>
  <c r="H25" i="31" s="1"/>
  <c r="C26" i="82"/>
  <c r="H26" i="82" s="1"/>
  <c r="C22" i="74"/>
  <c r="H22" i="74" s="1"/>
  <c r="C16" i="74"/>
  <c r="H16" i="74" s="1"/>
  <c r="C28" i="306"/>
  <c r="H28" i="306" s="1"/>
  <c r="C25" i="79"/>
  <c r="H25" i="79" s="1"/>
  <c r="C29" i="15"/>
  <c r="H29" i="15" s="1"/>
  <c r="C15" i="80"/>
  <c r="H15" i="80" s="1"/>
  <c r="C15" i="22"/>
  <c r="H15" i="22" s="1"/>
  <c r="C22" i="61"/>
  <c r="H22" i="61" s="1"/>
  <c r="C25" i="44"/>
  <c r="H25" i="44" s="1"/>
  <c r="C25" i="29"/>
  <c r="H25" i="29" s="1"/>
  <c r="C27" i="88"/>
  <c r="H27" i="88" s="1"/>
  <c r="C29" i="37"/>
  <c r="H29" i="37" s="1"/>
  <c r="H11" i="81"/>
  <c r="C6" i="81"/>
  <c r="P202" i="4"/>
  <c r="T202" i="4" s="1"/>
  <c r="P51" i="107"/>
  <c r="T51" i="107" s="1"/>
  <c r="P317" i="351"/>
  <c r="T317" i="351" s="1"/>
  <c r="P521" i="99"/>
  <c r="T521" i="99" s="1"/>
  <c r="P66" i="101"/>
  <c r="T66" i="101" s="1"/>
  <c r="P571" i="103"/>
  <c r="T571" i="103" s="1"/>
  <c r="P595" i="4"/>
  <c r="T595" i="4" s="1"/>
  <c r="P146" i="4"/>
  <c r="T146" i="4" s="1"/>
  <c r="M210" i="4"/>
  <c r="N210" i="4" s="1"/>
  <c r="O210" i="4"/>
  <c r="S210" i="4" s="1"/>
  <c r="P75" i="99"/>
  <c r="T75" i="99" s="1"/>
  <c r="P197" i="99"/>
  <c r="T197" i="99" s="1"/>
  <c r="P560" i="99"/>
  <c r="T560" i="99" s="1"/>
  <c r="O137" i="4"/>
  <c r="S137" i="4" s="1"/>
  <c r="M137" i="4"/>
  <c r="N137" i="4" s="1"/>
  <c r="P570" i="4"/>
  <c r="T570" i="4" s="1"/>
  <c r="P79" i="363"/>
  <c r="T79" i="363" s="1"/>
  <c r="P40" i="253"/>
  <c r="T40" i="253" s="1"/>
  <c r="P185" i="253"/>
  <c r="T185" i="253" s="1"/>
  <c r="P441" i="4"/>
  <c r="T441" i="4" s="1"/>
  <c r="P29" i="341"/>
  <c r="T29" i="341" s="1"/>
  <c r="P107" i="107"/>
  <c r="T107" i="107" s="1"/>
  <c r="P31" i="350"/>
  <c r="T31" i="350" s="1"/>
  <c r="P109" i="351"/>
  <c r="T109" i="351" s="1"/>
  <c r="P357" i="351"/>
  <c r="T357" i="351" s="1"/>
  <c r="P245" i="99"/>
  <c r="T245" i="99" s="1"/>
  <c r="P11" i="357"/>
  <c r="T11" i="357" s="1"/>
  <c r="P43" i="358"/>
  <c r="T43" i="358" s="1"/>
  <c r="P26" i="363"/>
  <c r="T26" i="363" s="1"/>
  <c r="P26" i="357"/>
  <c r="T26" i="357" s="1"/>
  <c r="P52" i="101"/>
  <c r="T52" i="101" s="1"/>
  <c r="P169" i="101"/>
  <c r="T169" i="101" s="1"/>
  <c r="P41" i="103"/>
  <c r="T41" i="103" s="1"/>
  <c r="P155" i="103"/>
  <c r="T155" i="103" s="1"/>
  <c r="P304" i="103"/>
  <c r="T304" i="103" s="1"/>
  <c r="P479" i="103"/>
  <c r="T479" i="103" s="1"/>
  <c r="P639" i="103"/>
  <c r="T639" i="103" s="1"/>
  <c r="P44" i="142"/>
  <c r="T44" i="142" s="1"/>
  <c r="P28" i="295"/>
  <c r="T28" i="295" s="1"/>
  <c r="O12" i="361"/>
  <c r="S12" i="361" s="1"/>
  <c r="M551" i="99"/>
  <c r="N551" i="99" s="1"/>
  <c r="O551" i="99"/>
  <c r="S551" i="99" s="1"/>
  <c r="P102" i="253"/>
  <c r="T102" i="253" s="1"/>
  <c r="P35" i="282"/>
  <c r="T35" i="282" s="1"/>
  <c r="P9" i="277"/>
  <c r="O822" i="4"/>
  <c r="S822" i="4" s="1"/>
  <c r="M822" i="4"/>
  <c r="N822" i="4" s="1"/>
  <c r="P201" i="253"/>
  <c r="T201" i="253" s="1"/>
  <c r="O223" i="99"/>
  <c r="S223" i="99" s="1"/>
  <c r="P269" i="4"/>
  <c r="T269" i="4" s="1"/>
  <c r="P179" i="107"/>
  <c r="T179" i="107" s="1"/>
  <c r="P122" i="4"/>
  <c r="T122" i="4" s="1"/>
  <c r="P123" i="4"/>
  <c r="T123" i="4" s="1"/>
  <c r="P352" i="4"/>
  <c r="T352" i="4" s="1"/>
  <c r="P362" i="4"/>
  <c r="T362" i="4" s="1"/>
  <c r="P773" i="4"/>
  <c r="T773" i="4" s="1"/>
  <c r="P137" i="351"/>
  <c r="T137" i="351" s="1"/>
  <c r="P139" i="351"/>
  <c r="T139" i="351" s="1"/>
  <c r="P185" i="99"/>
  <c r="T185" i="99" s="1"/>
  <c r="P17" i="357"/>
  <c r="T17" i="357" s="1"/>
  <c r="P130" i="363"/>
  <c r="T130" i="363" s="1"/>
  <c r="P296" i="101"/>
  <c r="T296" i="101" s="1"/>
  <c r="P210" i="103"/>
  <c r="T210" i="103" s="1"/>
  <c r="P186" i="103"/>
  <c r="T186" i="103" s="1"/>
  <c r="P180" i="103"/>
  <c r="T180" i="103" s="1"/>
  <c r="P241" i="103"/>
  <c r="T241" i="103" s="1"/>
  <c r="P268" i="103"/>
  <c r="T268" i="103" s="1"/>
  <c r="P313" i="103"/>
  <c r="T313" i="103" s="1"/>
  <c r="P413" i="103"/>
  <c r="T413" i="103" s="1"/>
  <c r="P421" i="103"/>
  <c r="T421" i="103" s="1"/>
  <c r="P514" i="103"/>
  <c r="T514" i="103" s="1"/>
  <c r="P508" i="103"/>
  <c r="T508" i="103" s="1"/>
  <c r="P592" i="103"/>
  <c r="T592" i="103" s="1"/>
  <c r="P579" i="103"/>
  <c r="T579" i="103" s="1"/>
  <c r="P163" i="295"/>
  <c r="T163" i="295" s="1"/>
  <c r="P548" i="103"/>
  <c r="T548" i="103" s="1"/>
  <c r="P31" i="4"/>
  <c r="T31" i="4" s="1"/>
  <c r="P275" i="4"/>
  <c r="T275" i="4" s="1"/>
  <c r="P113" i="4"/>
  <c r="T113" i="4" s="1"/>
  <c r="P361" i="4"/>
  <c r="T361" i="4" s="1"/>
  <c r="P772" i="4"/>
  <c r="T772" i="4" s="1"/>
  <c r="P136" i="351"/>
  <c r="T136" i="351" s="1"/>
  <c r="P132" i="99"/>
  <c r="T132" i="99" s="1"/>
  <c r="P240" i="99"/>
  <c r="T240" i="99" s="1"/>
  <c r="P504" i="99"/>
  <c r="T504" i="99" s="1"/>
  <c r="P128" i="363"/>
  <c r="T128" i="363" s="1"/>
  <c r="P262" i="101"/>
  <c r="T262" i="101" s="1"/>
  <c r="P145" i="103"/>
  <c r="T145" i="103" s="1"/>
  <c r="P278" i="103"/>
  <c r="T278" i="103" s="1"/>
  <c r="P196" i="103"/>
  <c r="T196" i="103" s="1"/>
  <c r="P258" i="103"/>
  <c r="T258" i="103" s="1"/>
  <c r="P285" i="103"/>
  <c r="T285" i="103" s="1"/>
  <c r="P362" i="103"/>
  <c r="T362" i="103" s="1"/>
  <c r="P321" i="103"/>
  <c r="T321" i="103" s="1"/>
  <c r="P470" i="103"/>
  <c r="T470" i="103" s="1"/>
  <c r="P530" i="103"/>
  <c r="T530" i="103" s="1"/>
  <c r="P556" i="103"/>
  <c r="T556" i="103" s="1"/>
  <c r="P518" i="103"/>
  <c r="T518" i="103" s="1"/>
  <c r="P595" i="103"/>
  <c r="T595" i="103" s="1"/>
  <c r="P162" i="295"/>
  <c r="T162" i="295" s="1"/>
  <c r="O441" i="4"/>
  <c r="S441" i="4" s="1"/>
  <c r="M441" i="4"/>
  <c r="N441" i="4" s="1"/>
  <c r="O400" i="101"/>
  <c r="S400" i="101" s="1"/>
  <c r="M400" i="101"/>
  <c r="N400" i="101" s="1"/>
  <c r="P73" i="99"/>
  <c r="T73" i="99" s="1"/>
  <c r="O436" i="4"/>
  <c r="S436" i="4" s="1"/>
  <c r="P12" i="350"/>
  <c r="T12" i="350" s="1"/>
  <c r="P825" i="4"/>
  <c r="T825" i="4" s="1"/>
  <c r="P487" i="4"/>
  <c r="T487" i="4" s="1"/>
  <c r="P134" i="363"/>
  <c r="T134" i="363" s="1"/>
  <c r="P44" i="276"/>
  <c r="T44" i="276" s="1"/>
  <c r="O33" i="142"/>
  <c r="S33" i="142" s="1"/>
  <c r="O49" i="363"/>
  <c r="S49" i="363" s="1"/>
  <c r="P28" i="142"/>
  <c r="O138" i="4"/>
  <c r="S138" i="4" s="1"/>
  <c r="M138" i="4"/>
  <c r="N138" i="4" s="1"/>
  <c r="O24" i="282"/>
  <c r="S24" i="282" s="1"/>
  <c r="M24" i="282"/>
  <c r="N24" i="282" s="1"/>
  <c r="O98" i="101"/>
  <c r="S98" i="101" s="1"/>
  <c r="M98" i="101"/>
  <c r="N98" i="101" s="1"/>
  <c r="M122" i="253"/>
  <c r="N122" i="253" s="1"/>
  <c r="O122" i="253"/>
  <c r="S122" i="253" s="1"/>
  <c r="M165" i="253"/>
  <c r="N165" i="253" s="1"/>
  <c r="O165" i="253"/>
  <c r="S165" i="253" s="1"/>
  <c r="O487" i="4"/>
  <c r="S487" i="4" s="1"/>
  <c r="M487" i="4"/>
  <c r="N487" i="4" s="1"/>
  <c r="O851" i="4"/>
  <c r="S851" i="4" s="1"/>
  <c r="M851" i="4"/>
  <c r="N851" i="4" s="1"/>
  <c r="O169" i="107"/>
  <c r="S169" i="107" s="1"/>
  <c r="M169" i="107"/>
  <c r="N169" i="107" s="1"/>
  <c r="O90" i="350"/>
  <c r="S90" i="350" s="1"/>
  <c r="M90" i="350"/>
  <c r="N90" i="350" s="1"/>
  <c r="O106" i="351"/>
  <c r="S106" i="351" s="1"/>
  <c r="M106" i="351"/>
  <c r="N106" i="351" s="1"/>
  <c r="O356" i="351"/>
  <c r="S356" i="351" s="1"/>
  <c r="M356" i="351"/>
  <c r="N356" i="351" s="1"/>
  <c r="O201" i="99"/>
  <c r="S201" i="99" s="1"/>
  <c r="M201" i="99"/>
  <c r="N201" i="99" s="1"/>
  <c r="O556" i="99"/>
  <c r="S556" i="99" s="1"/>
  <c r="M556" i="99"/>
  <c r="N556" i="99" s="1"/>
  <c r="O41" i="358"/>
  <c r="S41" i="358" s="1"/>
  <c r="M41" i="358"/>
  <c r="N41" i="358" s="1"/>
  <c r="M15" i="359"/>
  <c r="N15" i="359" s="1"/>
  <c r="O15" i="359"/>
  <c r="S15" i="359" s="1"/>
  <c r="M58" i="363"/>
  <c r="N58" i="363" s="1"/>
  <c r="O58" i="363"/>
  <c r="S58" i="363" s="1"/>
  <c r="O237" i="101"/>
  <c r="S237" i="101" s="1"/>
  <c r="M237" i="101"/>
  <c r="N237" i="101" s="1"/>
  <c r="O399" i="101"/>
  <c r="S399" i="101" s="1"/>
  <c r="M399" i="101"/>
  <c r="N399" i="101" s="1"/>
  <c r="M52" i="103"/>
  <c r="N52" i="103" s="1"/>
  <c r="O52" i="103"/>
  <c r="S52" i="103" s="1"/>
  <c r="M178" i="103"/>
  <c r="N178" i="103" s="1"/>
  <c r="O178" i="103"/>
  <c r="S178" i="103" s="1"/>
  <c r="O329" i="103"/>
  <c r="S329" i="103" s="1"/>
  <c r="M329" i="103"/>
  <c r="N329" i="103" s="1"/>
  <c r="O480" i="103"/>
  <c r="S480" i="103" s="1"/>
  <c r="M480" i="103"/>
  <c r="N480" i="103" s="1"/>
  <c r="M637" i="103"/>
  <c r="N637" i="103" s="1"/>
  <c r="O637" i="103"/>
  <c r="S637" i="103" s="1"/>
  <c r="M45" i="276"/>
  <c r="N45" i="276" s="1"/>
  <c r="O45" i="276"/>
  <c r="S45" i="276" s="1"/>
  <c r="M151" i="295"/>
  <c r="N151" i="295" s="1"/>
  <c r="O151" i="295"/>
  <c r="S151" i="295" s="1"/>
  <c r="P69" i="358"/>
  <c r="T69" i="358" s="1"/>
  <c r="P85" i="350"/>
  <c r="T85" i="350" s="1"/>
  <c r="P58" i="350"/>
  <c r="T58" i="350" s="1"/>
  <c r="P134" i="351"/>
  <c r="T134" i="351" s="1"/>
  <c r="P107" i="351"/>
  <c r="T107" i="351" s="1"/>
  <c r="P55" i="99"/>
  <c r="T55" i="99" s="1"/>
  <c r="P242" i="99"/>
  <c r="T242" i="99" s="1"/>
  <c r="P509" i="99"/>
  <c r="T509" i="99" s="1"/>
  <c r="P14" i="358"/>
  <c r="T14" i="358" s="1"/>
  <c r="P292" i="103"/>
  <c r="T292" i="103" s="1"/>
  <c r="P456" i="103"/>
  <c r="T456" i="103" s="1"/>
  <c r="P87" i="142"/>
  <c r="T87" i="142" s="1"/>
  <c r="P240" i="253"/>
  <c r="T240" i="253" s="1"/>
  <c r="O543" i="4"/>
  <c r="S543" i="4" s="1"/>
  <c r="M543" i="4"/>
  <c r="N543" i="4" s="1"/>
  <c r="P83" i="99"/>
  <c r="T83" i="99" s="1"/>
  <c r="P17" i="358"/>
  <c r="T17" i="358" s="1"/>
  <c r="P103" i="99"/>
  <c r="T103" i="99" s="1"/>
  <c r="O248" i="4"/>
  <c r="S248" i="4" s="1"/>
  <c r="M248" i="4"/>
  <c r="N248" i="4" s="1"/>
  <c r="P192" i="99"/>
  <c r="T192" i="99" s="1"/>
  <c r="H12" i="31"/>
  <c r="C5" i="31"/>
  <c r="L67" i="142"/>
  <c r="L31" i="142"/>
  <c r="L100" i="142"/>
  <c r="L634" i="103"/>
  <c r="L570" i="103"/>
  <c r="L9" i="365"/>
  <c r="P9" i="365" s="1"/>
  <c r="L643" i="103"/>
  <c r="L625" i="103"/>
  <c r="L499" i="103"/>
  <c r="L501" i="103"/>
  <c r="L632" i="103"/>
  <c r="L568" i="103"/>
  <c r="L427" i="103"/>
  <c r="L429" i="103"/>
  <c r="L356" i="103"/>
  <c r="L358" i="103"/>
  <c r="L246" i="103"/>
  <c r="L135" i="103"/>
  <c r="M135" i="103" s="1"/>
  <c r="N135" i="103" s="1"/>
  <c r="L119" i="363"/>
  <c r="L67" i="363"/>
  <c r="L69" i="363"/>
  <c r="L71" i="363"/>
  <c r="L109" i="363"/>
  <c r="L111" i="363"/>
  <c r="L117" i="363"/>
  <c r="L21" i="363"/>
  <c r="L22" i="363"/>
  <c r="L58" i="358"/>
  <c r="L83" i="358"/>
  <c r="L297" i="99"/>
  <c r="L249" i="99"/>
  <c r="L310" i="99"/>
  <c r="L31" i="99"/>
  <c r="L250" i="99"/>
  <c r="L38" i="99"/>
  <c r="L20" i="99"/>
  <c r="L40" i="99"/>
  <c r="L43" i="99"/>
  <c r="L41" i="99"/>
  <c r="L802" i="4"/>
  <c r="L13" i="299"/>
  <c r="L14" i="299"/>
  <c r="L763" i="4"/>
  <c r="L9" i="4"/>
  <c r="C5" i="37"/>
  <c r="H12" i="37"/>
  <c r="H11" i="60"/>
  <c r="C6" i="60"/>
  <c r="H11" i="308"/>
  <c r="C6" i="308"/>
  <c r="P144" i="4"/>
  <c r="T144" i="4" s="1"/>
  <c r="O417" i="4"/>
  <c r="S417" i="4" s="1"/>
  <c r="O603" i="4"/>
  <c r="S603" i="4" s="1"/>
  <c r="O55" i="101"/>
  <c r="S55" i="101" s="1"/>
  <c r="M55" i="101"/>
  <c r="N55" i="101" s="1"/>
  <c r="O117" i="253"/>
  <c r="S117" i="253" s="1"/>
  <c r="O29" i="276"/>
  <c r="S29" i="276" s="1"/>
  <c r="O422" i="4"/>
  <c r="S422" i="4" s="1"/>
  <c r="M422" i="4"/>
  <c r="N422" i="4" s="1"/>
  <c r="F76" i="376"/>
  <c r="D91" i="12"/>
  <c r="O10" i="351"/>
  <c r="P116" i="253"/>
  <c r="T116" i="253" s="1"/>
  <c r="P158" i="253"/>
  <c r="T158" i="253" s="1"/>
  <c r="P708" i="4"/>
  <c r="T708" i="4" s="1"/>
  <c r="P123" i="107"/>
  <c r="T123" i="107" s="1"/>
  <c r="P218" i="107"/>
  <c r="T218" i="107" s="1"/>
  <c r="P115" i="107"/>
  <c r="T115" i="107" s="1"/>
  <c r="P111" i="107"/>
  <c r="T111" i="107" s="1"/>
  <c r="P140" i="107"/>
  <c r="T140" i="107" s="1"/>
  <c r="P215" i="101"/>
  <c r="T215" i="101" s="1"/>
  <c r="P369" i="103"/>
  <c r="T369" i="103" s="1"/>
  <c r="P141" i="295"/>
  <c r="T141" i="295" s="1"/>
  <c r="P81" i="4"/>
  <c r="T81" i="4" s="1"/>
  <c r="P290" i="4"/>
  <c r="T290" i="4" s="1"/>
  <c r="P214" i="4"/>
  <c r="T214" i="4" s="1"/>
  <c r="P528" i="4"/>
  <c r="T528" i="4" s="1"/>
  <c r="P18" i="107"/>
  <c r="T18" i="107" s="1"/>
  <c r="P221" i="107"/>
  <c r="T221" i="107" s="1"/>
  <c r="P17" i="351"/>
  <c r="T17" i="351" s="1"/>
  <c r="P77" i="351"/>
  <c r="T77" i="351" s="1"/>
  <c r="P312" i="351"/>
  <c r="T312" i="351" s="1"/>
  <c r="P118" i="99"/>
  <c r="T118" i="99" s="1"/>
  <c r="P513" i="99"/>
  <c r="T513" i="99" s="1"/>
  <c r="P36" i="363"/>
  <c r="T36" i="363" s="1"/>
  <c r="P39" i="101"/>
  <c r="T39" i="101" s="1"/>
  <c r="P96" i="101"/>
  <c r="T96" i="101" s="1"/>
  <c r="P249" i="101"/>
  <c r="T249" i="101" s="1"/>
  <c r="P191" i="103"/>
  <c r="T191" i="103" s="1"/>
  <c r="P333" i="103"/>
  <c r="T333" i="103" s="1"/>
  <c r="P36" i="142"/>
  <c r="T36" i="142" s="1"/>
  <c r="J100" i="142"/>
  <c r="J67" i="142"/>
  <c r="J31" i="142"/>
  <c r="J632" i="103"/>
  <c r="J568" i="103"/>
  <c r="J634" i="103"/>
  <c r="J643" i="103"/>
  <c r="J625" i="103"/>
  <c r="J499" i="103"/>
  <c r="J570" i="103"/>
  <c r="J501" i="103"/>
  <c r="J427" i="103"/>
  <c r="J429" i="103"/>
  <c r="J356" i="103"/>
  <c r="J358" i="103"/>
  <c r="J246" i="103"/>
  <c r="J117" i="363"/>
  <c r="J119" i="363"/>
  <c r="J67" i="363"/>
  <c r="J69" i="363"/>
  <c r="J71" i="363"/>
  <c r="J109" i="363"/>
  <c r="J83" i="358"/>
  <c r="J21" i="363"/>
  <c r="J22" i="363"/>
  <c r="J58" i="358"/>
  <c r="J111" i="363"/>
  <c r="J297" i="99"/>
  <c r="J310" i="99"/>
  <c r="J31" i="99"/>
  <c r="J20" i="99"/>
  <c r="J40" i="99"/>
  <c r="J43" i="99"/>
  <c r="J802" i="4"/>
  <c r="J13" i="299"/>
  <c r="J14" i="299"/>
  <c r="J763" i="4"/>
  <c r="J9" i="4"/>
  <c r="J261" i="101"/>
  <c r="J265" i="101"/>
  <c r="J90" i="101"/>
  <c r="J198" i="101"/>
  <c r="J36" i="101"/>
  <c r="J69" i="101"/>
  <c r="J36" i="358"/>
  <c r="J72" i="358"/>
  <c r="J484" i="99"/>
  <c r="J330" i="99"/>
  <c r="J331" i="99"/>
  <c r="J64" i="351"/>
  <c r="J41" i="299"/>
  <c r="J42" i="299"/>
  <c r="J24" i="299"/>
  <c r="J43" i="299"/>
  <c r="J25" i="299"/>
  <c r="J48" i="299"/>
  <c r="J16" i="299"/>
  <c r="J34" i="299"/>
  <c r="J733" i="4"/>
  <c r="J47" i="299"/>
  <c r="J20" i="299"/>
  <c r="J574" i="4"/>
  <c r="J402" i="4"/>
  <c r="J403" i="4"/>
  <c r="J212" i="4"/>
  <c r="J157" i="4"/>
  <c r="J158" i="4"/>
  <c r="J159" i="4"/>
  <c r="J161" i="4"/>
  <c r="C5" i="75"/>
  <c r="H12" i="75"/>
  <c r="P525" i="4"/>
  <c r="T525" i="4" s="1"/>
  <c r="P48" i="107"/>
  <c r="T48" i="107" s="1"/>
  <c r="P115" i="99"/>
  <c r="T115" i="99" s="1"/>
  <c r="P12" i="358"/>
  <c r="T12" i="358" s="1"/>
  <c r="P65" i="101"/>
  <c r="T65" i="101" s="1"/>
  <c r="P30" i="142"/>
  <c r="T30" i="142" s="1"/>
  <c r="P602" i="4"/>
  <c r="T602" i="4" s="1"/>
  <c r="P824" i="4"/>
  <c r="T824" i="4" s="1"/>
  <c r="O641" i="103"/>
  <c r="S641" i="103" s="1"/>
  <c r="P139" i="99"/>
  <c r="T139" i="99" s="1"/>
  <c r="P582" i="99"/>
  <c r="T582" i="99" s="1"/>
  <c r="P588" i="99"/>
  <c r="T588" i="99" s="1"/>
  <c r="O85" i="107"/>
  <c r="S85" i="107" s="1"/>
  <c r="M85" i="107"/>
  <c r="N85" i="107" s="1"/>
  <c r="P49" i="282"/>
  <c r="T49" i="282" s="1"/>
  <c r="P204" i="103"/>
  <c r="T204" i="103" s="1"/>
  <c r="P122" i="253"/>
  <c r="T122" i="253" s="1"/>
  <c r="P183" i="253"/>
  <c r="T183" i="253" s="1"/>
  <c r="P439" i="4"/>
  <c r="T439" i="4" s="1"/>
  <c r="P14" i="282"/>
  <c r="T14" i="282" s="1"/>
  <c r="P63" i="350"/>
  <c r="T63" i="350" s="1"/>
  <c r="P38" i="350"/>
  <c r="T38" i="350" s="1"/>
  <c r="P108" i="351"/>
  <c r="T108" i="351" s="1"/>
  <c r="P13" i="355"/>
  <c r="T13" i="355" s="1"/>
  <c r="P258" i="99"/>
  <c r="T258" i="99" s="1"/>
  <c r="P23" i="357"/>
  <c r="T23" i="357" s="1"/>
  <c r="P56" i="363"/>
  <c r="T56" i="363" s="1"/>
  <c r="P17" i="359"/>
  <c r="T17" i="359" s="1"/>
  <c r="P150" i="363"/>
  <c r="T150" i="363" s="1"/>
  <c r="P151" i="363"/>
  <c r="T151" i="363" s="1"/>
  <c r="P317" i="101"/>
  <c r="T317" i="101" s="1"/>
  <c r="P88" i="103"/>
  <c r="T88" i="103" s="1"/>
  <c r="P152" i="103"/>
  <c r="T152" i="103" s="1"/>
  <c r="P286" i="103"/>
  <c r="T286" i="103" s="1"/>
  <c r="P410" i="103"/>
  <c r="T410" i="103" s="1"/>
  <c r="P611" i="103"/>
  <c r="T611" i="103" s="1"/>
  <c r="P11" i="277"/>
  <c r="T11" i="277" s="1"/>
  <c r="P165" i="295"/>
  <c r="T165" i="295" s="1"/>
  <c r="O28" i="363"/>
  <c r="S28" i="363" s="1"/>
  <c r="M28" i="363"/>
  <c r="N28" i="363" s="1"/>
  <c r="P23" i="4"/>
  <c r="T23" i="4" s="1"/>
  <c r="P84" i="107"/>
  <c r="T84" i="107" s="1"/>
  <c r="P167" i="295"/>
  <c r="T167" i="295" s="1"/>
  <c r="O820" i="4"/>
  <c r="S820" i="4" s="1"/>
  <c r="M820" i="4"/>
  <c r="N820" i="4" s="1"/>
  <c r="P96" i="4"/>
  <c r="T96" i="4" s="1"/>
  <c r="P267" i="4"/>
  <c r="T267" i="4" s="1"/>
  <c r="P177" i="107"/>
  <c r="T177" i="107" s="1"/>
  <c r="P30" i="4"/>
  <c r="T30" i="4" s="1"/>
  <c r="P105" i="4"/>
  <c r="T105" i="4" s="1"/>
  <c r="P129" i="4"/>
  <c r="T129" i="4" s="1"/>
  <c r="P360" i="4"/>
  <c r="T360" i="4" s="1"/>
  <c r="P771" i="4"/>
  <c r="T771" i="4" s="1"/>
  <c r="P86" i="351"/>
  <c r="T86" i="351" s="1"/>
  <c r="P110" i="99"/>
  <c r="T110" i="99" s="1"/>
  <c r="P272" i="99"/>
  <c r="T272" i="99" s="1"/>
  <c r="P16" i="357"/>
  <c r="T16" i="357" s="1"/>
  <c r="P27" i="101"/>
  <c r="T27" i="101" s="1"/>
  <c r="P293" i="101"/>
  <c r="T293" i="101" s="1"/>
  <c r="P161" i="103"/>
  <c r="T161" i="103" s="1"/>
  <c r="P169" i="103"/>
  <c r="T169" i="103" s="1"/>
  <c r="P282" i="103"/>
  <c r="T282" i="103" s="1"/>
  <c r="P274" i="103"/>
  <c r="T274" i="103" s="1"/>
  <c r="P348" i="103"/>
  <c r="T348" i="103" s="1"/>
  <c r="P378" i="103"/>
  <c r="T378" i="103" s="1"/>
  <c r="P370" i="103"/>
  <c r="T370" i="103" s="1"/>
  <c r="P437" i="103"/>
  <c r="T437" i="103" s="1"/>
  <c r="P546" i="103"/>
  <c r="T546" i="103" s="1"/>
  <c r="P490" i="103"/>
  <c r="T490" i="103" s="1"/>
  <c r="P534" i="103"/>
  <c r="T534" i="103" s="1"/>
  <c r="P578" i="103"/>
  <c r="T578" i="103" s="1"/>
  <c r="P161" i="295"/>
  <c r="T161" i="295" s="1"/>
  <c r="O192" i="101"/>
  <c r="S192" i="101" s="1"/>
  <c r="M192" i="101"/>
  <c r="N192" i="101" s="1"/>
  <c r="O38" i="350"/>
  <c r="S38" i="350" s="1"/>
  <c r="M38" i="350"/>
  <c r="N38" i="350" s="1"/>
  <c r="O332" i="103"/>
  <c r="S332" i="103" s="1"/>
  <c r="M332" i="103"/>
  <c r="N332" i="103" s="1"/>
  <c r="P441" i="103"/>
  <c r="T441" i="103" s="1"/>
  <c r="C5" i="316"/>
  <c r="H12" i="316"/>
  <c r="P80" i="107"/>
  <c r="T80" i="107" s="1"/>
  <c r="P313" i="351"/>
  <c r="T313" i="351" s="1"/>
  <c r="P605" i="4"/>
  <c r="T605" i="4" s="1"/>
  <c r="P795" i="4"/>
  <c r="T795" i="4" s="1"/>
  <c r="P13" i="359"/>
  <c r="T13" i="359" s="1"/>
  <c r="P161" i="107"/>
  <c r="T161" i="107" s="1"/>
  <c r="O839" i="4"/>
  <c r="S839" i="4" s="1"/>
  <c r="O15" i="348"/>
  <c r="S15" i="348" s="1"/>
  <c r="M15" i="348"/>
  <c r="N15" i="348" s="1"/>
  <c r="O133" i="99"/>
  <c r="S133" i="99" s="1"/>
  <c r="M133" i="99"/>
  <c r="N133" i="99" s="1"/>
  <c r="M389" i="99"/>
  <c r="N389" i="99" s="1"/>
  <c r="O389" i="99"/>
  <c r="S389" i="99" s="1"/>
  <c r="O12" i="362"/>
  <c r="S12" i="362" s="1"/>
  <c r="M12" i="362"/>
  <c r="N12" i="362" s="1"/>
  <c r="P48" i="253"/>
  <c r="T48" i="253" s="1"/>
  <c r="P18" i="295"/>
  <c r="T18" i="295" s="1"/>
  <c r="O136" i="4"/>
  <c r="S136" i="4" s="1"/>
  <c r="M136" i="4"/>
  <c r="N136" i="4" s="1"/>
  <c r="O18" i="282"/>
  <c r="S18" i="282" s="1"/>
  <c r="M18" i="282"/>
  <c r="N18" i="282" s="1"/>
  <c r="O142" i="103"/>
  <c r="S142" i="103" s="1"/>
  <c r="M142" i="103"/>
  <c r="N142" i="103" s="1"/>
  <c r="O40" i="252"/>
  <c r="S40" i="252" s="1"/>
  <c r="M40" i="252"/>
  <c r="N40" i="252" s="1"/>
  <c r="M216" i="253"/>
  <c r="N216" i="253" s="1"/>
  <c r="O216" i="253"/>
  <c r="S216" i="253" s="1"/>
  <c r="O439" i="4"/>
  <c r="S439" i="4" s="1"/>
  <c r="M439" i="4"/>
  <c r="N439" i="4" s="1"/>
  <c r="O849" i="4"/>
  <c r="S849" i="4" s="1"/>
  <c r="M849" i="4"/>
  <c r="N849" i="4" s="1"/>
  <c r="O167" i="107"/>
  <c r="S167" i="107" s="1"/>
  <c r="M167" i="107"/>
  <c r="N167" i="107" s="1"/>
  <c r="O21" i="348"/>
  <c r="S21" i="348" s="1"/>
  <c r="M21" i="348"/>
  <c r="N21" i="348" s="1"/>
  <c r="O138" i="351"/>
  <c r="S138" i="351" s="1"/>
  <c r="M138" i="351"/>
  <c r="N138" i="351" s="1"/>
  <c r="O10" i="356"/>
  <c r="S10" i="356" s="1"/>
  <c r="M10" i="356"/>
  <c r="N10" i="356" s="1"/>
  <c r="M226" i="99"/>
  <c r="N226" i="99" s="1"/>
  <c r="O226" i="99"/>
  <c r="S226" i="99" s="1"/>
  <c r="M555" i="99"/>
  <c r="N555" i="99" s="1"/>
  <c r="O555" i="99"/>
  <c r="S555" i="99" s="1"/>
  <c r="O76" i="358"/>
  <c r="S76" i="358" s="1"/>
  <c r="M76" i="358"/>
  <c r="N76" i="358" s="1"/>
  <c r="M39" i="363"/>
  <c r="N39" i="363" s="1"/>
  <c r="O39" i="363"/>
  <c r="S39" i="363" s="1"/>
  <c r="O163" i="363"/>
  <c r="S163" i="363" s="1"/>
  <c r="M163" i="363"/>
  <c r="N163" i="363" s="1"/>
  <c r="O236" i="101"/>
  <c r="S236" i="101" s="1"/>
  <c r="M236" i="101"/>
  <c r="N236" i="101" s="1"/>
  <c r="O50" i="103"/>
  <c r="S50" i="103" s="1"/>
  <c r="M50" i="103"/>
  <c r="N50" i="103" s="1"/>
  <c r="M126" i="103"/>
  <c r="N126" i="103" s="1"/>
  <c r="O126" i="103"/>
  <c r="S126" i="103" s="1"/>
  <c r="O263" i="103"/>
  <c r="S263" i="103" s="1"/>
  <c r="M263" i="103"/>
  <c r="N263" i="103" s="1"/>
  <c r="O328" i="103"/>
  <c r="S328" i="103" s="1"/>
  <c r="M328" i="103"/>
  <c r="N328" i="103" s="1"/>
  <c r="M479" i="103"/>
  <c r="N479" i="103" s="1"/>
  <c r="O479" i="103"/>
  <c r="S479" i="103" s="1"/>
  <c r="O607" i="103"/>
  <c r="S607" i="103" s="1"/>
  <c r="M607" i="103"/>
  <c r="N607" i="103" s="1"/>
  <c r="O123" i="295"/>
  <c r="S123" i="295" s="1"/>
  <c r="M123" i="295"/>
  <c r="N123" i="295" s="1"/>
  <c r="P127" i="363"/>
  <c r="T127" i="363" s="1"/>
  <c r="P50" i="350"/>
  <c r="T50" i="350" s="1"/>
  <c r="P92" i="350"/>
  <c r="T92" i="350" s="1"/>
  <c r="P116" i="351"/>
  <c r="T116" i="351" s="1"/>
  <c r="P123" i="351"/>
  <c r="T123" i="351" s="1"/>
  <c r="P72" i="99"/>
  <c r="T72" i="99" s="1"/>
  <c r="P352" i="99"/>
  <c r="T352" i="99" s="1"/>
  <c r="P354" i="99"/>
  <c r="T354" i="99" s="1"/>
  <c r="P498" i="99"/>
  <c r="T498" i="99" s="1"/>
  <c r="P301" i="103"/>
  <c r="T301" i="103" s="1"/>
  <c r="P472" i="103"/>
  <c r="T472" i="103" s="1"/>
  <c r="P37" i="142"/>
  <c r="T37" i="142" s="1"/>
  <c r="P223" i="253"/>
  <c r="T223" i="253" s="1"/>
  <c r="O687" i="4"/>
  <c r="S687" i="4" s="1"/>
  <c r="M687" i="4"/>
  <c r="N687" i="4" s="1"/>
  <c r="P267" i="101"/>
  <c r="T267" i="101" s="1"/>
  <c r="P49" i="358"/>
  <c r="T49" i="358" s="1"/>
  <c r="P281" i="99"/>
  <c r="T281" i="99" s="1"/>
  <c r="O16" i="107"/>
  <c r="S16" i="107" s="1"/>
  <c r="M16" i="107"/>
  <c r="N16" i="107" s="1"/>
  <c r="P551" i="99"/>
  <c r="T551" i="99" s="1"/>
  <c r="C5" i="38"/>
  <c r="H12" i="38"/>
  <c r="L101" i="142"/>
  <c r="L27" i="365"/>
  <c r="P27" i="365" s="1"/>
  <c r="L633" i="103"/>
  <c r="M633" i="103" s="1"/>
  <c r="N633" i="103" s="1"/>
  <c r="L12" i="365"/>
  <c r="P12" i="365" s="1"/>
  <c r="L590" i="103"/>
  <c r="L624" i="103"/>
  <c r="L608" i="103"/>
  <c r="L626" i="103"/>
  <c r="L10" i="365"/>
  <c r="P10" i="365" s="1"/>
  <c r="L627" i="103"/>
  <c r="L628" i="103"/>
  <c r="L629" i="103"/>
  <c r="L612" i="103"/>
  <c r="L631" i="103"/>
  <c r="L11" i="365"/>
  <c r="P11" i="365" s="1"/>
  <c r="L598" i="103"/>
  <c r="L574" i="103"/>
  <c r="L569" i="103"/>
  <c r="L500" i="103"/>
  <c r="L549" i="103"/>
  <c r="L585" i="103"/>
  <c r="L553" i="103"/>
  <c r="L505" i="103"/>
  <c r="L506" i="103"/>
  <c r="L523" i="103"/>
  <c r="L567" i="103"/>
  <c r="L540" i="103"/>
  <c r="L511" i="103"/>
  <c r="L528" i="103"/>
  <c r="L498" i="103"/>
  <c r="L481" i="103"/>
  <c r="L450" i="103"/>
  <c r="L467" i="103"/>
  <c r="L455" i="103"/>
  <c r="L426" i="103"/>
  <c r="L477" i="103"/>
  <c r="L431" i="103"/>
  <c r="L432" i="103"/>
  <c r="L415" i="103"/>
  <c r="L355" i="103"/>
  <c r="L372" i="103"/>
  <c r="L428" i="103"/>
  <c r="L357" i="103"/>
  <c r="L390" i="103"/>
  <c r="L360" i="103"/>
  <c r="L377" i="103"/>
  <c r="L361" i="103"/>
  <c r="L393" i="103"/>
  <c r="L395" i="103"/>
  <c r="L385" i="103"/>
  <c r="L248" i="103"/>
  <c r="L249" i="103"/>
  <c r="L245" i="103"/>
  <c r="L82" i="103"/>
  <c r="L67" i="103"/>
  <c r="L37" i="103"/>
  <c r="L102" i="103"/>
  <c r="L86" i="103"/>
  <c r="L103" i="103"/>
  <c r="L72" i="103"/>
  <c r="L56" i="103"/>
  <c r="L73" i="103"/>
  <c r="L122" i="103"/>
  <c r="L106" i="103"/>
  <c r="L58" i="103"/>
  <c r="L43" i="103"/>
  <c r="L92" i="103"/>
  <c r="L28" i="103"/>
  <c r="L62" i="103"/>
  <c r="L111" i="103"/>
  <c r="L47" i="103"/>
  <c r="L113" i="103"/>
  <c r="L49" i="103"/>
  <c r="L380" i="101"/>
  <c r="L29" i="103"/>
  <c r="L30" i="103"/>
  <c r="L31" i="103"/>
  <c r="L93" i="103"/>
  <c r="L118" i="363"/>
  <c r="L65" i="363"/>
  <c r="L152" i="363"/>
  <c r="L66" i="363"/>
  <c r="L154" i="363"/>
  <c r="L68" i="363"/>
  <c r="L158" i="363"/>
  <c r="L104" i="363"/>
  <c r="L70" i="363"/>
  <c r="L159" i="363"/>
  <c r="L108" i="363"/>
  <c r="L143" i="363"/>
  <c r="L110" i="363"/>
  <c r="L178" i="363"/>
  <c r="L144" i="363"/>
  <c r="L11" i="101"/>
  <c r="L145" i="363"/>
  <c r="L75" i="363"/>
  <c r="L165" i="363"/>
  <c r="L116" i="363"/>
  <c r="L57" i="358"/>
  <c r="L55" i="363"/>
  <c r="L39" i="358"/>
  <c r="L59" i="358"/>
  <c r="L93" i="358"/>
  <c r="L12" i="101"/>
  <c r="L9" i="362"/>
  <c r="L35" i="363"/>
  <c r="L592" i="99"/>
  <c r="L538" i="99"/>
  <c r="L252" i="99"/>
  <c r="L253" i="99"/>
  <c r="L311" i="99"/>
  <c r="L312" i="99"/>
  <c r="L292" i="99"/>
  <c r="L313" i="99"/>
  <c r="L99" i="99"/>
  <c r="L16" i="99"/>
  <c r="L17" i="99"/>
  <c r="L52" i="99"/>
  <c r="L13" i="354"/>
  <c r="L298" i="99"/>
  <c r="L42" i="99"/>
  <c r="L10" i="354"/>
  <c r="L47" i="351"/>
  <c r="L78" i="350"/>
  <c r="L10" i="348"/>
  <c r="L27" i="299"/>
  <c r="L33" i="299"/>
  <c r="L803" i="4"/>
  <c r="L845" i="4"/>
  <c r="L15" i="299"/>
  <c r="L764" i="4"/>
  <c r="L524" i="4"/>
  <c r="L627" i="4"/>
  <c r="L463" i="4"/>
  <c r="L10" i="4"/>
  <c r="L76" i="4"/>
  <c r="L89" i="4"/>
  <c r="L15" i="4"/>
  <c r="L225" i="253"/>
  <c r="L16" i="4"/>
  <c r="L51" i="253"/>
  <c r="L19" i="253"/>
  <c r="L24" i="253"/>
  <c r="L49" i="253"/>
  <c r="L18" i="253"/>
  <c r="L12" i="99"/>
  <c r="C5" i="317"/>
  <c r="H12" i="317"/>
  <c r="H12" i="67"/>
  <c r="C5" i="67"/>
  <c r="L15" i="277"/>
  <c r="L12" i="361"/>
  <c r="M12" i="361" s="1"/>
  <c r="N12" i="361" s="1"/>
  <c r="L29" i="282"/>
  <c r="M29" i="282" s="1"/>
  <c r="N29" i="282" s="1"/>
  <c r="L48" i="282"/>
  <c r="M48" i="282" s="1"/>
  <c r="N48" i="282" s="1"/>
  <c r="O416" i="4"/>
  <c r="S416" i="4" s="1"/>
  <c r="O568" i="4"/>
  <c r="S568" i="4" s="1"/>
  <c r="O15" i="252"/>
  <c r="O47" i="276"/>
  <c r="S47" i="276" s="1"/>
  <c r="O421" i="4"/>
  <c r="S421" i="4" s="1"/>
  <c r="M421" i="4"/>
  <c r="N421" i="4" s="1"/>
  <c r="O45" i="351"/>
  <c r="S45" i="351" s="1"/>
  <c r="P229" i="253"/>
  <c r="T229" i="253" s="1"/>
  <c r="P207" i="253"/>
  <c r="T207" i="253" s="1"/>
  <c r="P734" i="4"/>
  <c r="T734" i="4" s="1"/>
  <c r="P139" i="107"/>
  <c r="T139" i="107" s="1"/>
  <c r="P67" i="107"/>
  <c r="T67" i="107" s="1"/>
  <c r="P131" i="107"/>
  <c r="T131" i="107" s="1"/>
  <c r="P143" i="107"/>
  <c r="T143" i="107" s="1"/>
  <c r="P191" i="107"/>
  <c r="T191" i="107" s="1"/>
  <c r="P55" i="101"/>
  <c r="T55" i="101" s="1"/>
  <c r="P351" i="103"/>
  <c r="T351" i="103" s="1"/>
  <c r="P140" i="295"/>
  <c r="T140" i="295" s="1"/>
  <c r="P226" i="253"/>
  <c r="T226" i="253" s="1"/>
  <c r="P167" i="4"/>
  <c r="T167" i="4" s="1"/>
  <c r="P391" i="4"/>
  <c r="T391" i="4" s="1"/>
  <c r="P527" i="4"/>
  <c r="T527" i="4" s="1"/>
  <c r="P843" i="4"/>
  <c r="T843" i="4" s="1"/>
  <c r="P137" i="107"/>
  <c r="T137" i="107" s="1"/>
  <c r="P46" i="351"/>
  <c r="T46" i="351" s="1"/>
  <c r="P92" i="351"/>
  <c r="T92" i="351" s="1"/>
  <c r="P177" i="99"/>
  <c r="T177" i="99" s="1"/>
  <c r="P117" i="99"/>
  <c r="T117" i="99" s="1"/>
  <c r="P569" i="99"/>
  <c r="T569" i="99" s="1"/>
  <c r="P32" i="358"/>
  <c r="T32" i="358" s="1"/>
  <c r="P47" i="101"/>
  <c r="T47" i="101" s="1"/>
  <c r="P193" i="101"/>
  <c r="T193" i="101" s="1"/>
  <c r="P313" i="101"/>
  <c r="T313" i="101" s="1"/>
  <c r="P143" i="103"/>
  <c r="T143" i="103" s="1"/>
  <c r="P243" i="103"/>
  <c r="T243" i="103" s="1"/>
  <c r="P75" i="142"/>
  <c r="T75" i="142" s="1"/>
  <c r="J101" i="142"/>
  <c r="J631" i="103"/>
  <c r="J11" i="365"/>
  <c r="J598" i="103"/>
  <c r="J585" i="103"/>
  <c r="J12" i="365"/>
  <c r="J624" i="103"/>
  <c r="J608" i="103"/>
  <c r="J626" i="103"/>
  <c r="J10" i="365"/>
  <c r="J627" i="103"/>
  <c r="J628" i="103"/>
  <c r="J590" i="103"/>
  <c r="J498" i="103"/>
  <c r="J574" i="103"/>
  <c r="J569" i="103"/>
  <c r="J549" i="103"/>
  <c r="J553" i="103"/>
  <c r="J505" i="103"/>
  <c r="J612" i="103"/>
  <c r="J506" i="103"/>
  <c r="J523" i="103"/>
  <c r="J629" i="103"/>
  <c r="J528" i="103"/>
  <c r="J431" i="103"/>
  <c r="J432" i="103"/>
  <c r="J415" i="103"/>
  <c r="J481" i="103"/>
  <c r="J540" i="103"/>
  <c r="J467" i="103"/>
  <c r="J455" i="103"/>
  <c r="J567" i="103"/>
  <c r="J500" i="103"/>
  <c r="J428" i="103"/>
  <c r="J511" i="103"/>
  <c r="J477" i="103"/>
  <c r="J395" i="103"/>
  <c r="J385" i="103"/>
  <c r="J355" i="103"/>
  <c r="J372" i="103"/>
  <c r="J357" i="103"/>
  <c r="J390" i="103"/>
  <c r="J360" i="103"/>
  <c r="J377" i="103"/>
  <c r="J361" i="103"/>
  <c r="J426" i="103"/>
  <c r="J393" i="103"/>
  <c r="J248" i="103"/>
  <c r="J249" i="103"/>
  <c r="J245" i="103"/>
  <c r="J113" i="103"/>
  <c r="J49" i="103"/>
  <c r="J82" i="103"/>
  <c r="J67" i="103"/>
  <c r="J102" i="103"/>
  <c r="J86" i="103"/>
  <c r="J103" i="103"/>
  <c r="J72" i="103"/>
  <c r="J56" i="103"/>
  <c r="J73" i="103"/>
  <c r="J122" i="103"/>
  <c r="J106" i="103"/>
  <c r="J58" i="103"/>
  <c r="J92" i="103"/>
  <c r="J93" i="103"/>
  <c r="J62" i="103"/>
  <c r="J111" i="103"/>
  <c r="J47" i="103"/>
  <c r="J380" i="101"/>
  <c r="J29" i="103"/>
  <c r="J43" i="103"/>
  <c r="J30" i="103"/>
  <c r="J31" i="103"/>
  <c r="J28" i="103"/>
  <c r="J37" i="103"/>
  <c r="J116" i="363"/>
  <c r="J118" i="363"/>
  <c r="J152" i="363"/>
  <c r="J66" i="363"/>
  <c r="J154" i="363"/>
  <c r="J68" i="363"/>
  <c r="J158" i="363"/>
  <c r="J104" i="363"/>
  <c r="J70" i="363"/>
  <c r="J159" i="363"/>
  <c r="J108" i="363"/>
  <c r="J143" i="363"/>
  <c r="J110" i="363"/>
  <c r="J11" i="101"/>
  <c r="J145" i="363"/>
  <c r="J75" i="363"/>
  <c r="J12" i="101"/>
  <c r="J165" i="363"/>
  <c r="J35" i="363"/>
  <c r="J144" i="363"/>
  <c r="J57" i="358"/>
  <c r="J55" i="363"/>
  <c r="J39" i="358"/>
  <c r="J178" i="363"/>
  <c r="J59" i="358"/>
  <c r="J93" i="358"/>
  <c r="J9" i="362"/>
  <c r="J592" i="99"/>
  <c r="J538" i="99"/>
  <c r="J298" i="99"/>
  <c r="J311" i="99"/>
  <c r="J312" i="99"/>
  <c r="J292" i="99"/>
  <c r="J313" i="99"/>
  <c r="J99" i="99"/>
  <c r="J16" i="99"/>
  <c r="J17" i="99"/>
  <c r="J42" i="99"/>
  <c r="J13" i="354"/>
  <c r="J10" i="354"/>
  <c r="J47" i="351"/>
  <c r="J78" i="350"/>
  <c r="J10" i="348"/>
  <c r="J27" i="299"/>
  <c r="J33" i="299"/>
  <c r="J15" i="299"/>
  <c r="J764" i="4"/>
  <c r="J803" i="4"/>
  <c r="J845" i="4"/>
  <c r="J627" i="4"/>
  <c r="J524" i="4"/>
  <c r="J463" i="4"/>
  <c r="J10" i="4"/>
  <c r="J76" i="4"/>
  <c r="J89" i="4"/>
  <c r="J15" i="4"/>
  <c r="J225" i="253"/>
  <c r="J16" i="4"/>
  <c r="J49" i="253"/>
  <c r="J18" i="253"/>
  <c r="J51" i="253"/>
  <c r="J19" i="253"/>
  <c r="J24" i="253"/>
  <c r="J12" i="99"/>
  <c r="H12" i="81"/>
  <c r="C5" i="81"/>
  <c r="H12" i="305"/>
  <c r="C5" i="305"/>
  <c r="P366" i="4"/>
  <c r="T366" i="4" s="1"/>
  <c r="P98" i="107"/>
  <c r="T98" i="107" s="1"/>
  <c r="P114" i="99"/>
  <c r="T114" i="99" s="1"/>
  <c r="P68" i="358"/>
  <c r="T68" i="358" s="1"/>
  <c r="P113" i="101"/>
  <c r="T113" i="101" s="1"/>
  <c r="P144" i="295"/>
  <c r="T144" i="295" s="1"/>
  <c r="O165" i="4"/>
  <c r="S165" i="4" s="1"/>
  <c r="M165" i="4"/>
  <c r="N165" i="4" s="1"/>
  <c r="P550" i="4"/>
  <c r="T550" i="4" s="1"/>
  <c r="P822" i="4"/>
  <c r="T822" i="4" s="1"/>
  <c r="P68" i="99"/>
  <c r="T68" i="99" s="1"/>
  <c r="P393" i="99"/>
  <c r="T393" i="99" s="1"/>
  <c r="P12" i="362"/>
  <c r="T12" i="362" s="1"/>
  <c r="P32" i="282"/>
  <c r="T32" i="282" s="1"/>
  <c r="P198" i="103"/>
  <c r="T198" i="103" s="1"/>
  <c r="P40" i="252"/>
  <c r="T40" i="252" s="1"/>
  <c r="P188" i="4"/>
  <c r="T188" i="4" s="1"/>
  <c r="P438" i="4"/>
  <c r="T438" i="4" s="1"/>
  <c r="P852" i="4"/>
  <c r="T852" i="4" s="1"/>
  <c r="P118" i="107"/>
  <c r="T118" i="107" s="1"/>
  <c r="P90" i="350"/>
  <c r="T90" i="350" s="1"/>
  <c r="P73" i="351"/>
  <c r="T73" i="351" s="1"/>
  <c r="P348" i="351"/>
  <c r="T348" i="351" s="1"/>
  <c r="P201" i="99"/>
  <c r="T201" i="99" s="1"/>
  <c r="P11" i="360"/>
  <c r="T11" i="360" s="1"/>
  <c r="P26" i="358"/>
  <c r="T26" i="358" s="1"/>
  <c r="P25" i="363"/>
  <c r="T25" i="363" s="1"/>
  <c r="P132" i="363"/>
  <c r="T132" i="363" s="1"/>
  <c r="P18" i="101"/>
  <c r="T18" i="101" s="1"/>
  <c r="P38" i="103"/>
  <c r="T38" i="103" s="1"/>
  <c r="P39" i="103"/>
  <c r="T39" i="103" s="1"/>
  <c r="P213" i="103"/>
  <c r="T213" i="103" s="1"/>
  <c r="P336" i="103"/>
  <c r="T336" i="103" s="1"/>
  <c r="P526" i="103"/>
  <c r="T526" i="103" s="1"/>
  <c r="P638" i="103"/>
  <c r="T638" i="103" s="1"/>
  <c r="P45" i="276"/>
  <c r="T45" i="276" s="1"/>
  <c r="P164" i="295"/>
  <c r="T164" i="295" s="1"/>
  <c r="F74" i="376"/>
  <c r="D89" i="12"/>
  <c r="M19" i="101"/>
  <c r="N19" i="101" s="1"/>
  <c r="O19" i="101"/>
  <c r="S19" i="101" s="1"/>
  <c r="P25" i="4"/>
  <c r="T25" i="4" s="1"/>
  <c r="P9" i="282"/>
  <c r="O65" i="350"/>
  <c r="S65" i="350" s="1"/>
  <c r="M65" i="350"/>
  <c r="N65" i="350" s="1"/>
  <c r="P249" i="4"/>
  <c r="T249" i="4" s="1"/>
  <c r="P654" i="4"/>
  <c r="T654" i="4" s="1"/>
  <c r="P175" i="107"/>
  <c r="T175" i="107" s="1"/>
  <c r="P29" i="4"/>
  <c r="T29" i="4" s="1"/>
  <c r="P121" i="4"/>
  <c r="T121" i="4" s="1"/>
  <c r="P266" i="4"/>
  <c r="T266" i="4" s="1"/>
  <c r="P359" i="4"/>
  <c r="T359" i="4" s="1"/>
  <c r="P186" i="107"/>
  <c r="T186" i="107" s="1"/>
  <c r="P135" i="351"/>
  <c r="T135" i="351" s="1"/>
  <c r="P108" i="99"/>
  <c r="T108" i="99" s="1"/>
  <c r="P239" i="99"/>
  <c r="T239" i="99" s="1"/>
  <c r="P15" i="357"/>
  <c r="T15" i="357" s="1"/>
  <c r="P140" i="363"/>
  <c r="T140" i="363" s="1"/>
  <c r="P343" i="101"/>
  <c r="T343" i="101" s="1"/>
  <c r="P160" i="103"/>
  <c r="T160" i="103" s="1"/>
  <c r="P185" i="103"/>
  <c r="T185" i="103" s="1"/>
  <c r="P298" i="103"/>
  <c r="T298" i="103" s="1"/>
  <c r="P224" i="103"/>
  <c r="T224" i="103" s="1"/>
  <c r="P218" i="103"/>
  <c r="T218" i="103" s="1"/>
  <c r="P412" i="103"/>
  <c r="T412" i="103" s="1"/>
  <c r="P386" i="103"/>
  <c r="T386" i="103" s="1"/>
  <c r="P485" i="103"/>
  <c r="T485" i="103" s="1"/>
  <c r="P561" i="103"/>
  <c r="T561" i="103" s="1"/>
  <c r="P507" i="103"/>
  <c r="T507" i="103" s="1"/>
  <c r="P563" i="103"/>
  <c r="T563" i="103" s="1"/>
  <c r="P594" i="103"/>
  <c r="T594" i="103" s="1"/>
  <c r="P160" i="295"/>
  <c r="T160" i="295" s="1"/>
  <c r="O25" i="282"/>
  <c r="S25" i="282" s="1"/>
  <c r="M25" i="282"/>
  <c r="N25" i="282" s="1"/>
  <c r="O164" i="363"/>
  <c r="S164" i="363" s="1"/>
  <c r="M164" i="363"/>
  <c r="N164" i="363" s="1"/>
  <c r="P536" i="99"/>
  <c r="T536" i="99" s="1"/>
  <c r="O554" i="4"/>
  <c r="S554" i="4" s="1"/>
  <c r="P9" i="357"/>
  <c r="P49" i="107"/>
  <c r="T49" i="107" s="1"/>
  <c r="P38" i="253"/>
  <c r="T38" i="253" s="1"/>
  <c r="P9" i="360"/>
  <c r="P31" i="282"/>
  <c r="T31" i="282" s="1"/>
  <c r="O826" i="4"/>
  <c r="S826" i="4" s="1"/>
  <c r="O99" i="351"/>
  <c r="S99" i="351" s="1"/>
  <c r="O316" i="99"/>
  <c r="S316" i="99" s="1"/>
  <c r="M316" i="99"/>
  <c r="N316" i="99" s="1"/>
  <c r="M388" i="99"/>
  <c r="N388" i="99" s="1"/>
  <c r="O388" i="99"/>
  <c r="S388" i="99" s="1"/>
  <c r="O334" i="101"/>
  <c r="S334" i="101" s="1"/>
  <c r="M334" i="101"/>
  <c r="N334" i="101" s="1"/>
  <c r="P52" i="253"/>
  <c r="T52" i="253" s="1"/>
  <c r="P137" i="4"/>
  <c r="T137" i="4" s="1"/>
  <c r="O252" i="4"/>
  <c r="S252" i="4" s="1"/>
  <c r="M252" i="4"/>
  <c r="N252" i="4" s="1"/>
  <c r="M35" i="282"/>
  <c r="N35" i="282" s="1"/>
  <c r="O35" i="282"/>
  <c r="S35" i="282" s="1"/>
  <c r="O137" i="103"/>
  <c r="S137" i="103" s="1"/>
  <c r="M137" i="103"/>
  <c r="N137" i="103" s="1"/>
  <c r="O70" i="253"/>
  <c r="S70" i="253" s="1"/>
  <c r="M70" i="253"/>
  <c r="N70" i="253" s="1"/>
  <c r="O186" i="4"/>
  <c r="S186" i="4" s="1"/>
  <c r="M186" i="4"/>
  <c r="N186" i="4" s="1"/>
  <c r="O438" i="4"/>
  <c r="S438" i="4" s="1"/>
  <c r="M438" i="4"/>
  <c r="N438" i="4" s="1"/>
  <c r="O30" i="341"/>
  <c r="S30" i="341" s="1"/>
  <c r="M30" i="341"/>
  <c r="N30" i="341" s="1"/>
  <c r="O64" i="107"/>
  <c r="S64" i="107" s="1"/>
  <c r="M64" i="107"/>
  <c r="N64" i="107" s="1"/>
  <c r="O36" i="350"/>
  <c r="S36" i="350" s="1"/>
  <c r="M36" i="350"/>
  <c r="N36" i="350" s="1"/>
  <c r="O71" i="351"/>
  <c r="S71" i="351" s="1"/>
  <c r="M71" i="351"/>
  <c r="N71" i="351" s="1"/>
  <c r="O146" i="99"/>
  <c r="S146" i="99" s="1"/>
  <c r="M146" i="99"/>
  <c r="N146" i="99" s="1"/>
  <c r="O337" i="99"/>
  <c r="S337" i="99" s="1"/>
  <c r="M337" i="99"/>
  <c r="N337" i="99" s="1"/>
  <c r="M11" i="357"/>
  <c r="N11" i="357" s="1"/>
  <c r="O11" i="357"/>
  <c r="S11" i="357" s="1"/>
  <c r="O20" i="359"/>
  <c r="S20" i="359" s="1"/>
  <c r="M20" i="359"/>
  <c r="N20" i="359" s="1"/>
  <c r="O54" i="363"/>
  <c r="S54" i="363" s="1"/>
  <c r="M54" i="363"/>
  <c r="N54" i="363" s="1"/>
  <c r="O53" i="101"/>
  <c r="S53" i="101" s="1"/>
  <c r="M53" i="101"/>
  <c r="N53" i="101" s="1"/>
  <c r="M171" i="101"/>
  <c r="N171" i="101" s="1"/>
  <c r="O171" i="101"/>
  <c r="S171" i="101" s="1"/>
  <c r="M38" i="103"/>
  <c r="N38" i="103" s="1"/>
  <c r="O38" i="103"/>
  <c r="S38" i="103" s="1"/>
  <c r="O152" i="103"/>
  <c r="S152" i="103" s="1"/>
  <c r="M152" i="103"/>
  <c r="N152" i="103" s="1"/>
  <c r="O262" i="103"/>
  <c r="S262" i="103" s="1"/>
  <c r="M262" i="103"/>
  <c r="N262" i="103" s="1"/>
  <c r="O376" i="103"/>
  <c r="S376" i="103" s="1"/>
  <c r="M376" i="103"/>
  <c r="N376" i="103" s="1"/>
  <c r="O524" i="103"/>
  <c r="S524" i="103" s="1"/>
  <c r="M524" i="103"/>
  <c r="N524" i="103" s="1"/>
  <c r="M587" i="103"/>
  <c r="N587" i="103" s="1"/>
  <c r="O587" i="103"/>
  <c r="S587" i="103" s="1"/>
  <c r="M53" i="276"/>
  <c r="N53" i="276" s="1"/>
  <c r="O53" i="276"/>
  <c r="S53" i="276" s="1"/>
  <c r="C19" i="85"/>
  <c r="H19" i="85" s="1"/>
  <c r="C13" i="85"/>
  <c r="H13" i="85" s="1"/>
  <c r="C12" i="85"/>
  <c r="H12" i="85" s="1"/>
  <c r="C10" i="85"/>
  <c r="C16" i="85"/>
  <c r="H16" i="85" s="1"/>
  <c r="C14" i="85"/>
  <c r="H14" i="85" s="1"/>
  <c r="C17" i="85"/>
  <c r="H17" i="85" s="1"/>
  <c r="C15" i="85"/>
  <c r="H15" i="85" s="1"/>
  <c r="P491" i="103"/>
  <c r="T491" i="103" s="1"/>
  <c r="P66" i="350"/>
  <c r="T66" i="350" s="1"/>
  <c r="P21" i="350"/>
  <c r="T21" i="350" s="1"/>
  <c r="P132" i="351"/>
  <c r="T132" i="351" s="1"/>
  <c r="P39" i="351"/>
  <c r="T39" i="351" s="1"/>
  <c r="P54" i="99"/>
  <c r="T54" i="99" s="1"/>
  <c r="P241" i="99"/>
  <c r="T241" i="99" s="1"/>
  <c r="P351" i="99"/>
  <c r="T351" i="99" s="1"/>
  <c r="P33" i="358"/>
  <c r="T33" i="358" s="1"/>
  <c r="P300" i="103"/>
  <c r="T300" i="103" s="1"/>
  <c r="P494" i="103"/>
  <c r="T494" i="103" s="1"/>
  <c r="P73" i="142"/>
  <c r="T73" i="142" s="1"/>
  <c r="P827" i="4"/>
  <c r="T827" i="4" s="1"/>
  <c r="O816" i="4"/>
  <c r="S816" i="4" s="1"/>
  <c r="M816" i="4"/>
  <c r="N816" i="4" s="1"/>
  <c r="P162" i="253"/>
  <c r="T162" i="253" s="1"/>
  <c r="P77" i="358"/>
  <c r="T77" i="358" s="1"/>
  <c r="O9" i="350"/>
  <c r="M9" i="350"/>
  <c r="P485" i="99"/>
  <c r="T485" i="99" s="1"/>
  <c r="W20" i="347"/>
  <c r="H11" i="61"/>
  <c r="C6" i="61"/>
  <c r="C5" i="54"/>
  <c r="H12" i="54"/>
  <c r="H12" i="307"/>
  <c r="C5" i="307"/>
  <c r="L73" i="295"/>
  <c r="L24" i="365"/>
  <c r="P24" i="365" s="1"/>
  <c r="L25" i="365"/>
  <c r="P25" i="365" s="1"/>
  <c r="L33" i="142"/>
  <c r="M33" i="142" s="1"/>
  <c r="N33" i="142" s="1"/>
  <c r="L35" i="142"/>
  <c r="M35" i="142" s="1"/>
  <c r="N35" i="142" s="1"/>
  <c r="L38" i="142"/>
  <c r="L26" i="365"/>
  <c r="P26" i="365" s="1"/>
  <c r="L468" i="103"/>
  <c r="L199" i="103"/>
  <c r="L371" i="101"/>
  <c r="L117" i="101"/>
  <c r="L35" i="101"/>
  <c r="L153" i="363"/>
  <c r="L105" i="363"/>
  <c r="L164" i="101"/>
  <c r="L91" i="363"/>
  <c r="M91" i="363" s="1"/>
  <c r="N91" i="363" s="1"/>
  <c r="L92" i="363"/>
  <c r="L93" i="363"/>
  <c r="L166" i="363"/>
  <c r="L78" i="363"/>
  <c r="L168" i="363"/>
  <c r="L52" i="358"/>
  <c r="L490" i="99"/>
  <c r="L492" i="99"/>
  <c r="L478" i="99"/>
  <c r="M478" i="99" s="1"/>
  <c r="N478" i="99" s="1"/>
  <c r="L251" i="99"/>
  <c r="L180" i="99"/>
  <c r="M180" i="99" s="1"/>
  <c r="N180" i="99" s="1"/>
  <c r="L122" i="99"/>
  <c r="L125" i="99"/>
  <c r="L330" i="351"/>
  <c r="L360" i="351"/>
  <c r="M360" i="351" s="1"/>
  <c r="N360" i="351" s="1"/>
  <c r="L90" i="351"/>
  <c r="L99" i="351"/>
  <c r="M99" i="351" s="1"/>
  <c r="N99" i="351" s="1"/>
  <c r="L23" i="351"/>
  <c r="L91" i="107"/>
  <c r="L112" i="107"/>
  <c r="L47" i="350"/>
  <c r="L53" i="282"/>
  <c r="L54" i="282"/>
  <c r="L853" i="4"/>
  <c r="M853" i="4" s="1"/>
  <c r="N853" i="4" s="1"/>
  <c r="L838" i="4"/>
  <c r="M838" i="4" s="1"/>
  <c r="N838" i="4" s="1"/>
  <c r="L839" i="4"/>
  <c r="M839" i="4" s="1"/>
  <c r="N839" i="4" s="1"/>
  <c r="L826" i="4"/>
  <c r="L833" i="4"/>
  <c r="M833" i="4" s="1"/>
  <c r="N833" i="4" s="1"/>
  <c r="L553" i="4"/>
  <c r="L504" i="4"/>
  <c r="L404" i="4"/>
  <c r="L407" i="4"/>
  <c r="M407" i="4" s="1"/>
  <c r="N407" i="4" s="1"/>
  <c r="L457" i="4"/>
  <c r="M457" i="4" s="1"/>
  <c r="N457" i="4" s="1"/>
  <c r="L58" i="4"/>
  <c r="L49" i="4"/>
  <c r="L52" i="4"/>
  <c r="L54" i="4"/>
  <c r="L57" i="4"/>
  <c r="C6" i="326"/>
  <c r="H11" i="326"/>
  <c r="H11" i="53"/>
  <c r="C6" i="53"/>
  <c r="H12" i="53"/>
  <c r="C5" i="53"/>
  <c r="C5" i="45"/>
  <c r="H10" i="45"/>
  <c r="O423" i="4"/>
  <c r="S423" i="4" s="1"/>
  <c r="O429" i="4"/>
  <c r="S429" i="4" s="1"/>
  <c r="O601" i="4"/>
  <c r="S601" i="4" s="1"/>
  <c r="O192" i="253"/>
  <c r="S192" i="253" s="1"/>
  <c r="O605" i="4"/>
  <c r="S605" i="4" s="1"/>
  <c r="M605" i="4"/>
  <c r="N605" i="4" s="1"/>
  <c r="O84" i="351"/>
  <c r="S84" i="351" s="1"/>
  <c r="P53" i="4"/>
  <c r="T53" i="4" s="1"/>
  <c r="P238" i="253"/>
  <c r="T238" i="253" s="1"/>
  <c r="P22" i="107"/>
  <c r="T22" i="107" s="1"/>
  <c r="P174" i="107"/>
  <c r="T174" i="107" s="1"/>
  <c r="P83" i="107"/>
  <c r="T83" i="107" s="1"/>
  <c r="P147" i="107"/>
  <c r="T147" i="107" s="1"/>
  <c r="P194" i="107"/>
  <c r="T194" i="107" s="1"/>
  <c r="P207" i="107"/>
  <c r="T207" i="107" s="1"/>
  <c r="P88" i="101"/>
  <c r="T88" i="101" s="1"/>
  <c r="P350" i="103"/>
  <c r="T350" i="103" s="1"/>
  <c r="P139" i="295"/>
  <c r="T139" i="295" s="1"/>
  <c r="P260" i="253"/>
  <c r="T260" i="253" s="1"/>
  <c r="P205" i="4"/>
  <c r="T205" i="4" s="1"/>
  <c r="P288" i="4"/>
  <c r="T288" i="4" s="1"/>
  <c r="P626" i="4"/>
  <c r="T626" i="4" s="1"/>
  <c r="P723" i="4"/>
  <c r="T723" i="4" s="1"/>
  <c r="P204" i="107"/>
  <c r="T204" i="107" s="1"/>
  <c r="P46" i="350"/>
  <c r="T46" i="350" s="1"/>
  <c r="P57" i="351"/>
  <c r="T57" i="351" s="1"/>
  <c r="P112" i="99"/>
  <c r="T112" i="99" s="1"/>
  <c r="P149" i="99"/>
  <c r="T149" i="99" s="1"/>
  <c r="P530" i="99"/>
  <c r="T530" i="99" s="1"/>
  <c r="P67" i="358"/>
  <c r="T67" i="358" s="1"/>
  <c r="P148" i="101"/>
  <c r="T148" i="101" s="1"/>
  <c r="P74" i="101"/>
  <c r="T74" i="101" s="1"/>
  <c r="P312" i="101"/>
  <c r="T312" i="101" s="1"/>
  <c r="P138" i="103"/>
  <c r="T138" i="103" s="1"/>
  <c r="P275" i="103"/>
  <c r="T275" i="103" s="1"/>
  <c r="P74" i="142"/>
  <c r="T74" i="142" s="1"/>
  <c r="J73" i="295"/>
  <c r="J38" i="142"/>
  <c r="J468" i="103"/>
  <c r="J199" i="103"/>
  <c r="J35" i="101"/>
  <c r="J153" i="363"/>
  <c r="J105" i="363"/>
  <c r="J52" i="358"/>
  <c r="J490" i="99"/>
  <c r="J492" i="99"/>
  <c r="J122" i="99"/>
  <c r="J330" i="351"/>
  <c r="J90" i="351"/>
  <c r="J23" i="351"/>
  <c r="J47" i="350"/>
  <c r="J112" i="107"/>
  <c r="J53" i="282"/>
  <c r="J54" i="282"/>
  <c r="J732" i="4"/>
  <c r="J743" i="4"/>
  <c r="J617" i="4"/>
  <c r="J552" i="4"/>
  <c r="J618" i="4"/>
  <c r="J553" i="4"/>
  <c r="J57" i="4"/>
  <c r="J58" i="4"/>
  <c r="J52" i="4"/>
  <c r="J53" i="4"/>
  <c r="J54" i="4"/>
  <c r="H11" i="314"/>
  <c r="C6" i="314"/>
  <c r="P326" i="4"/>
  <c r="T326" i="4" s="1"/>
  <c r="P96" i="107"/>
  <c r="T96" i="107" s="1"/>
  <c r="P166" i="99"/>
  <c r="T166" i="99" s="1"/>
  <c r="P20" i="363"/>
  <c r="T20" i="363" s="1"/>
  <c r="P112" i="101"/>
  <c r="T112" i="101" s="1"/>
  <c r="P17" i="295"/>
  <c r="T17" i="295" s="1"/>
  <c r="O208" i="4"/>
  <c r="S208" i="4" s="1"/>
  <c r="M208" i="4"/>
  <c r="N208" i="4" s="1"/>
  <c r="J39" i="99"/>
  <c r="J305" i="351"/>
  <c r="J44" i="351"/>
  <c r="P565" i="4"/>
  <c r="T565" i="4" s="1"/>
  <c r="P821" i="4"/>
  <c r="T821" i="4" s="1"/>
  <c r="P195" i="99"/>
  <c r="T195" i="99" s="1"/>
  <c r="P391" i="99"/>
  <c r="T391" i="99" s="1"/>
  <c r="P334" i="101"/>
  <c r="T334" i="101" s="1"/>
  <c r="P836" i="4"/>
  <c r="T836" i="4" s="1"/>
  <c r="P149" i="103"/>
  <c r="T149" i="103" s="1"/>
  <c r="P70" i="253"/>
  <c r="T70" i="253" s="1"/>
  <c r="P186" i="4"/>
  <c r="T186" i="4" s="1"/>
  <c r="P397" i="4"/>
  <c r="T397" i="4" s="1"/>
  <c r="P851" i="4"/>
  <c r="T851" i="4" s="1"/>
  <c r="P169" i="107"/>
  <c r="T169" i="107" s="1"/>
  <c r="P21" i="348"/>
  <c r="T21" i="348" s="1"/>
  <c r="P72" i="351"/>
  <c r="T72" i="351" s="1"/>
  <c r="P45" i="99"/>
  <c r="T45" i="99" s="1"/>
  <c r="P12" i="359"/>
  <c r="T12" i="359" s="1"/>
  <c r="P42" i="358"/>
  <c r="T42" i="358" s="1"/>
  <c r="P59" i="363"/>
  <c r="T59" i="363" s="1"/>
  <c r="P149" i="363"/>
  <c r="T149" i="363" s="1"/>
  <c r="P103" i="101"/>
  <c r="T103" i="101" s="1"/>
  <c r="P402" i="101"/>
  <c r="T402" i="101" s="1"/>
  <c r="P55" i="103"/>
  <c r="T55" i="103" s="1"/>
  <c r="P212" i="103"/>
  <c r="T212" i="103" s="1"/>
  <c r="P334" i="103"/>
  <c r="T334" i="103" s="1"/>
  <c r="P409" i="103"/>
  <c r="T409" i="103" s="1"/>
  <c r="P610" i="103"/>
  <c r="T610" i="103" s="1"/>
  <c r="P32" i="276"/>
  <c r="T32" i="276" s="1"/>
  <c r="P123" i="295"/>
  <c r="T123" i="295" s="1"/>
  <c r="M49" i="101"/>
  <c r="N49" i="101" s="1"/>
  <c r="O49" i="101"/>
  <c r="S49" i="101" s="1"/>
  <c r="P138" i="4"/>
  <c r="T138" i="4" s="1"/>
  <c r="P26" i="282"/>
  <c r="T26" i="282" s="1"/>
  <c r="O76" i="99"/>
  <c r="S76" i="99" s="1"/>
  <c r="M76" i="99"/>
  <c r="N76" i="99" s="1"/>
  <c r="P389" i="4"/>
  <c r="T389" i="4" s="1"/>
  <c r="P652" i="4"/>
  <c r="T652" i="4" s="1"/>
  <c r="P480" i="99"/>
  <c r="T480" i="99" s="1"/>
  <c r="P28" i="4"/>
  <c r="T28" i="4" s="1"/>
  <c r="P274" i="4"/>
  <c r="T274" i="4" s="1"/>
  <c r="P112" i="4"/>
  <c r="T112" i="4" s="1"/>
  <c r="P358" i="4"/>
  <c r="T358" i="4" s="1"/>
  <c r="P55" i="107"/>
  <c r="T55" i="107" s="1"/>
  <c r="P151" i="351"/>
  <c r="T151" i="351" s="1"/>
  <c r="P107" i="99"/>
  <c r="T107" i="99" s="1"/>
  <c r="P287" i="99"/>
  <c r="T287" i="99" s="1"/>
  <c r="P13" i="357"/>
  <c r="T13" i="357" s="1"/>
  <c r="P139" i="363"/>
  <c r="T139" i="363" s="1"/>
  <c r="P395" i="101"/>
  <c r="T395" i="101" s="1"/>
  <c r="P208" i="103"/>
  <c r="T208" i="103" s="1"/>
  <c r="P217" i="103"/>
  <c r="T217" i="103" s="1"/>
  <c r="P341" i="103"/>
  <c r="T341" i="103" s="1"/>
  <c r="P257" i="103"/>
  <c r="T257" i="103" s="1"/>
  <c r="P284" i="103"/>
  <c r="T284" i="103" s="1"/>
  <c r="P312" i="103"/>
  <c r="T312" i="103" s="1"/>
  <c r="P495" i="103"/>
  <c r="T495" i="103" s="1"/>
  <c r="P403" i="103"/>
  <c r="T403" i="103" s="1"/>
  <c r="P513" i="103"/>
  <c r="T513" i="103" s="1"/>
  <c r="P539" i="103"/>
  <c r="T539" i="103" s="1"/>
  <c r="P614" i="103"/>
  <c r="T614" i="103" s="1"/>
  <c r="P593" i="103"/>
  <c r="T593" i="103" s="1"/>
  <c r="P159" i="295"/>
  <c r="T159" i="295" s="1"/>
  <c r="O38" i="253"/>
  <c r="S38" i="253" s="1"/>
  <c r="M38" i="253"/>
  <c r="N38" i="253" s="1"/>
  <c r="O221" i="103"/>
  <c r="S221" i="103" s="1"/>
  <c r="M221" i="103"/>
  <c r="N221" i="103" s="1"/>
  <c r="P257" i="99"/>
  <c r="T257" i="99" s="1"/>
  <c r="P219" i="107"/>
  <c r="T219" i="107" s="1"/>
  <c r="P60" i="351"/>
  <c r="T60" i="351" s="1"/>
  <c r="H11" i="305"/>
  <c r="C6" i="305"/>
  <c r="P194" i="99"/>
  <c r="T194" i="99" s="1"/>
  <c r="P356" i="351"/>
  <c r="T356" i="351" s="1"/>
  <c r="P160" i="4"/>
  <c r="T160" i="4" s="1"/>
  <c r="O237" i="103"/>
  <c r="S237" i="103" s="1"/>
  <c r="M237" i="103"/>
  <c r="N237" i="103" s="1"/>
  <c r="O838" i="4"/>
  <c r="S838" i="4" s="1"/>
  <c r="M836" i="4"/>
  <c r="N836" i="4" s="1"/>
  <c r="O836" i="4"/>
  <c r="S836" i="4" s="1"/>
  <c r="M251" i="103"/>
  <c r="N251" i="103" s="1"/>
  <c r="O251" i="103"/>
  <c r="S251" i="103" s="1"/>
  <c r="O62" i="350"/>
  <c r="S62" i="350" s="1"/>
  <c r="M62" i="350"/>
  <c r="N62" i="350" s="1"/>
  <c r="O64" i="99"/>
  <c r="S64" i="99" s="1"/>
  <c r="M64" i="99"/>
  <c r="N64" i="99" s="1"/>
  <c r="O403" i="99"/>
  <c r="S403" i="99" s="1"/>
  <c r="M403" i="99"/>
  <c r="N403" i="99" s="1"/>
  <c r="M346" i="101"/>
  <c r="N346" i="101" s="1"/>
  <c r="O346" i="101"/>
  <c r="S346" i="101" s="1"/>
  <c r="P21" i="4"/>
  <c r="T21" i="4" s="1"/>
  <c r="P135" i="4"/>
  <c r="T135" i="4" s="1"/>
  <c r="M250" i="4"/>
  <c r="N250" i="4" s="1"/>
  <c r="O250" i="4"/>
  <c r="S250" i="4" s="1"/>
  <c r="O84" i="107"/>
  <c r="S84" i="107" s="1"/>
  <c r="M84" i="107"/>
  <c r="N84" i="107" s="1"/>
  <c r="O139" i="103"/>
  <c r="S139" i="103" s="1"/>
  <c r="M139" i="103"/>
  <c r="N139" i="103" s="1"/>
  <c r="O85" i="253"/>
  <c r="S85" i="253" s="1"/>
  <c r="M85" i="253"/>
  <c r="N85" i="253" s="1"/>
  <c r="O119" i="4"/>
  <c r="S119" i="4" s="1"/>
  <c r="M119" i="4"/>
  <c r="N119" i="4" s="1"/>
  <c r="O397" i="4"/>
  <c r="S397" i="4" s="1"/>
  <c r="M397" i="4"/>
  <c r="N397" i="4" s="1"/>
  <c r="O16" i="282"/>
  <c r="S16" i="282" s="1"/>
  <c r="M16" i="282"/>
  <c r="N16" i="282" s="1"/>
  <c r="O63" i="107"/>
  <c r="S63" i="107" s="1"/>
  <c r="M63" i="107"/>
  <c r="N63" i="107" s="1"/>
  <c r="M20" i="348"/>
  <c r="N20" i="348" s="1"/>
  <c r="O20" i="348"/>
  <c r="S20" i="348" s="1"/>
  <c r="O105" i="351"/>
  <c r="S105" i="351" s="1"/>
  <c r="M105" i="351"/>
  <c r="N105" i="351" s="1"/>
  <c r="O348" i="351"/>
  <c r="S348" i="351" s="1"/>
  <c r="M348" i="351"/>
  <c r="N348" i="351" s="1"/>
  <c r="O336" i="99"/>
  <c r="S336" i="99" s="1"/>
  <c r="M336" i="99"/>
  <c r="N336" i="99" s="1"/>
  <c r="O553" i="99"/>
  <c r="S553" i="99" s="1"/>
  <c r="M553" i="99"/>
  <c r="N553" i="99" s="1"/>
  <c r="O51" i="363"/>
  <c r="S51" i="363" s="1"/>
  <c r="M51" i="363"/>
  <c r="N51" i="363" s="1"/>
  <c r="M14" i="359"/>
  <c r="N14" i="359" s="1"/>
  <c r="O14" i="359"/>
  <c r="S14" i="359" s="1"/>
  <c r="O100" i="101"/>
  <c r="S100" i="101" s="1"/>
  <c r="M100" i="101"/>
  <c r="N100" i="101" s="1"/>
  <c r="M239" i="101"/>
  <c r="N239" i="101" s="1"/>
  <c r="O239" i="101"/>
  <c r="S239" i="101" s="1"/>
  <c r="O91" i="103"/>
  <c r="S91" i="103" s="1"/>
  <c r="M91" i="103"/>
  <c r="N91" i="103" s="1"/>
  <c r="O97" i="103"/>
  <c r="S97" i="103" s="1"/>
  <c r="M97" i="103"/>
  <c r="N97" i="103" s="1"/>
  <c r="O290" i="103"/>
  <c r="S290" i="103" s="1"/>
  <c r="M290" i="103"/>
  <c r="N290" i="103" s="1"/>
  <c r="O375" i="103"/>
  <c r="S375" i="103" s="1"/>
  <c r="M375" i="103"/>
  <c r="N375" i="103" s="1"/>
  <c r="O527" i="103"/>
  <c r="S527" i="103" s="1"/>
  <c r="M527" i="103"/>
  <c r="N527" i="103" s="1"/>
  <c r="O586" i="103"/>
  <c r="S586" i="103" s="1"/>
  <c r="M586" i="103"/>
  <c r="N586" i="103" s="1"/>
  <c r="O34" i="295"/>
  <c r="S34" i="295" s="1"/>
  <c r="M34" i="295"/>
  <c r="N34" i="295" s="1"/>
  <c r="P492" i="103"/>
  <c r="T492" i="103" s="1"/>
  <c r="P84" i="350"/>
  <c r="T84" i="350" s="1"/>
  <c r="P91" i="350"/>
  <c r="T91" i="350" s="1"/>
  <c r="P148" i="351"/>
  <c r="T148" i="351" s="1"/>
  <c r="P122" i="351"/>
  <c r="T122" i="351" s="1"/>
  <c r="P71" i="99"/>
  <c r="T71" i="99" s="1"/>
  <c r="P273" i="99"/>
  <c r="T273" i="99" s="1"/>
  <c r="P481" i="99"/>
  <c r="T481" i="99" s="1"/>
  <c r="P48" i="358"/>
  <c r="T48" i="358" s="1"/>
  <c r="P283" i="103"/>
  <c r="T283" i="103" s="1"/>
  <c r="P438" i="103"/>
  <c r="T438" i="103" s="1"/>
  <c r="P69" i="142"/>
  <c r="T69" i="142" s="1"/>
  <c r="P119" i="107"/>
  <c r="T119" i="107" s="1"/>
  <c r="O34" i="282"/>
  <c r="S34" i="282" s="1"/>
  <c r="M34" i="282"/>
  <c r="N34" i="282" s="1"/>
  <c r="P160" i="253"/>
  <c r="T160" i="253" s="1"/>
  <c r="P89" i="358"/>
  <c r="T89" i="358" s="1"/>
  <c r="O62" i="101"/>
  <c r="S62" i="101" s="1"/>
  <c r="M62" i="101"/>
  <c r="N62" i="101" s="1"/>
  <c r="P25" i="359"/>
  <c r="T25" i="359" s="1"/>
  <c r="H11" i="24"/>
  <c r="C6" i="24"/>
  <c r="C5" i="325"/>
  <c r="H12" i="325"/>
  <c r="H12" i="334"/>
  <c r="C5" i="334"/>
  <c r="O407" i="4"/>
  <c r="S407" i="4" s="1"/>
  <c r="O478" i="4"/>
  <c r="S478" i="4" s="1"/>
  <c r="O567" i="4"/>
  <c r="S567" i="4" s="1"/>
  <c r="O243" i="253"/>
  <c r="S243" i="253" s="1"/>
  <c r="O602" i="4"/>
  <c r="S602" i="4" s="1"/>
  <c r="M602" i="4"/>
  <c r="N602" i="4" s="1"/>
  <c r="O43" i="351"/>
  <c r="S43" i="351" s="1"/>
  <c r="P213" i="253"/>
  <c r="T213" i="253" s="1"/>
  <c r="P254" i="253"/>
  <c r="T254" i="253" s="1"/>
  <c r="P20" i="107"/>
  <c r="T20" i="107" s="1"/>
  <c r="P206" i="107"/>
  <c r="T206" i="107" s="1"/>
  <c r="P134" i="107"/>
  <c r="T134" i="107" s="1"/>
  <c r="P214" i="107"/>
  <c r="T214" i="107" s="1"/>
  <c r="P210" i="107"/>
  <c r="T210" i="107" s="1"/>
  <c r="P93" i="350"/>
  <c r="T93" i="350" s="1"/>
  <c r="P323" i="101"/>
  <c r="T323" i="101" s="1"/>
  <c r="P364" i="103"/>
  <c r="T364" i="103" s="1"/>
  <c r="P155" i="295"/>
  <c r="T155" i="295" s="1"/>
  <c r="P48" i="4"/>
  <c r="T48" i="4" s="1"/>
  <c r="P103" i="4"/>
  <c r="T103" i="4" s="1"/>
  <c r="P369" i="4"/>
  <c r="T369" i="4" s="1"/>
  <c r="P526" i="4"/>
  <c r="T526" i="4" s="1"/>
  <c r="P841" i="4"/>
  <c r="T841" i="4" s="1"/>
  <c r="P69" i="107"/>
  <c r="T69" i="107" s="1"/>
  <c r="P45" i="350"/>
  <c r="T45" i="350" s="1"/>
  <c r="P56" i="351"/>
  <c r="T56" i="351" s="1"/>
  <c r="P111" i="99"/>
  <c r="T111" i="99" s="1"/>
  <c r="P247" i="99"/>
  <c r="T247" i="99" s="1"/>
  <c r="P550" i="99"/>
  <c r="T550" i="99" s="1"/>
  <c r="P82" i="358"/>
  <c r="T82" i="358" s="1"/>
  <c r="P84" i="363"/>
  <c r="T84" i="363" s="1"/>
  <c r="P73" i="101"/>
  <c r="T73" i="101" s="1"/>
  <c r="P278" i="101"/>
  <c r="T278" i="101" s="1"/>
  <c r="P179" i="103"/>
  <c r="T179" i="103" s="1"/>
  <c r="P291" i="103"/>
  <c r="T291" i="103" s="1"/>
  <c r="P68" i="142"/>
  <c r="T68" i="142" s="1"/>
  <c r="O159" i="101"/>
  <c r="S159" i="101" s="1"/>
  <c r="M159" i="101"/>
  <c r="N159" i="101" s="1"/>
  <c r="P27" i="252"/>
  <c r="T27" i="252" s="1"/>
  <c r="P432" i="4"/>
  <c r="T432" i="4" s="1"/>
  <c r="P95" i="107"/>
  <c r="T95" i="107" s="1"/>
  <c r="P165" i="99"/>
  <c r="T165" i="99" s="1"/>
  <c r="P19" i="363"/>
  <c r="T19" i="363" s="1"/>
  <c r="P330" i="101"/>
  <c r="T330" i="101" s="1"/>
  <c r="P16" i="295"/>
  <c r="T16" i="295" s="1"/>
  <c r="O162" i="4"/>
  <c r="S162" i="4" s="1"/>
  <c r="M162" i="4"/>
  <c r="N162" i="4" s="1"/>
  <c r="J149" i="295"/>
  <c r="J150" i="295"/>
  <c r="J100" i="295"/>
  <c r="J101" i="295"/>
  <c r="J144" i="295"/>
  <c r="J145" i="295"/>
  <c r="J16" i="295"/>
  <c r="J17" i="295"/>
  <c r="J66" i="142"/>
  <c r="J30" i="142"/>
  <c r="J571" i="103"/>
  <c r="J502" i="103"/>
  <c r="J430" i="103"/>
  <c r="J359" i="103"/>
  <c r="J327" i="103"/>
  <c r="J244" i="103"/>
  <c r="J247" i="103"/>
  <c r="J133" i="103"/>
  <c r="J131" i="103"/>
  <c r="J247" i="101"/>
  <c r="J329" i="101"/>
  <c r="J248" i="101"/>
  <c r="J330" i="101"/>
  <c r="J112" i="101"/>
  <c r="J113" i="101"/>
  <c r="J180" i="101"/>
  <c r="J181" i="101"/>
  <c r="J66" i="101"/>
  <c r="J9" i="101"/>
  <c r="J65" i="101"/>
  <c r="J19" i="363"/>
  <c r="J20" i="363"/>
  <c r="J68" i="358"/>
  <c r="J12" i="363"/>
  <c r="J13" i="363"/>
  <c r="J15" i="363"/>
  <c r="J16" i="363"/>
  <c r="J17" i="363"/>
  <c r="J18" i="363"/>
  <c r="J12" i="358"/>
  <c r="J23" i="358"/>
  <c r="J521" i="99"/>
  <c r="J471" i="99"/>
  <c r="J14" i="363"/>
  <c r="J567" i="99"/>
  <c r="J512" i="99"/>
  <c r="J472" i="99"/>
  <c r="J544" i="99"/>
  <c r="J249" i="99"/>
  <c r="J250" i="99"/>
  <c r="J324" i="99"/>
  <c r="J344" i="99"/>
  <c r="J362" i="99"/>
  <c r="J115" i="99"/>
  <c r="J246" i="99"/>
  <c r="J163" i="99"/>
  <c r="J165" i="99"/>
  <c r="J38" i="99"/>
  <c r="J166" i="99"/>
  <c r="J41" i="99"/>
  <c r="J315" i="351"/>
  <c r="J317" i="351"/>
  <c r="J114" i="99"/>
  <c r="J355" i="351"/>
  <c r="J340" i="351"/>
  <c r="J140" i="351"/>
  <c r="J70" i="350"/>
  <c r="J71" i="350"/>
  <c r="J42" i="350"/>
  <c r="J44" i="350"/>
  <c r="J10" i="350"/>
  <c r="J11" i="350"/>
  <c r="J95" i="107"/>
  <c r="J96" i="107"/>
  <c r="J96" i="350"/>
  <c r="J98" i="107"/>
  <c r="J51" i="107"/>
  <c r="J49" i="107"/>
  <c r="J667" i="4"/>
  <c r="J720" i="4"/>
  <c r="J831" i="4"/>
  <c r="J545" i="4"/>
  <c r="J586" i="4"/>
  <c r="J588" i="4"/>
  <c r="J522" i="4"/>
  <c r="J525" i="4"/>
  <c r="J431" i="4"/>
  <c r="J432" i="4"/>
  <c r="J326" i="4"/>
  <c r="J366" i="4"/>
  <c r="J287" i="4"/>
  <c r="J202" i="4"/>
  <c r="J140" i="4"/>
  <c r="J285" i="4"/>
  <c r="J202" i="253"/>
  <c r="J204" i="253"/>
  <c r="J173" i="253"/>
  <c r="J80" i="4"/>
  <c r="J27" i="252"/>
  <c r="P820" i="4"/>
  <c r="T820" i="4" s="1"/>
  <c r="P135" i="99"/>
  <c r="T135" i="99" s="1"/>
  <c r="P389" i="99"/>
  <c r="T389" i="99" s="1"/>
  <c r="P346" i="101"/>
  <c r="T346" i="101" s="1"/>
  <c r="P33" i="282"/>
  <c r="T33" i="282" s="1"/>
  <c r="P232" i="103"/>
  <c r="T232" i="103" s="1"/>
  <c r="P165" i="253"/>
  <c r="T165" i="253" s="1"/>
  <c r="P120" i="4"/>
  <c r="T120" i="4" s="1"/>
  <c r="P396" i="4"/>
  <c r="T396" i="4" s="1"/>
  <c r="P16" i="282"/>
  <c r="T16" i="282" s="1"/>
  <c r="P168" i="107"/>
  <c r="T168" i="107" s="1"/>
  <c r="P36" i="350"/>
  <c r="T36" i="350" s="1"/>
  <c r="P106" i="351"/>
  <c r="T106" i="351" s="1"/>
  <c r="P130" i="99"/>
  <c r="T130" i="99" s="1"/>
  <c r="P337" i="99"/>
  <c r="T337" i="99" s="1"/>
  <c r="P11" i="362"/>
  <c r="T11" i="362" s="1"/>
  <c r="P25" i="358"/>
  <c r="T25" i="358" s="1"/>
  <c r="P37" i="358"/>
  <c r="T37" i="358" s="1"/>
  <c r="P148" i="363"/>
  <c r="T148" i="363" s="1"/>
  <c r="P168" i="101"/>
  <c r="T168" i="101" s="1"/>
  <c r="P401" i="101"/>
  <c r="T401" i="101" s="1"/>
  <c r="P87" i="103"/>
  <c r="T87" i="103" s="1"/>
  <c r="P221" i="103"/>
  <c r="T221" i="103" s="1"/>
  <c r="P331" i="103"/>
  <c r="T331" i="103" s="1"/>
  <c r="P454" i="103"/>
  <c r="T454" i="103" s="1"/>
  <c r="T18" i="365"/>
  <c r="P23" i="276"/>
  <c r="T23" i="276" s="1"/>
  <c r="P104" i="295"/>
  <c r="T104" i="295" s="1"/>
  <c r="O99" i="101"/>
  <c r="S99" i="101" s="1"/>
  <c r="M99" i="101"/>
  <c r="N99" i="101" s="1"/>
  <c r="P136" i="4"/>
  <c r="T136" i="4" s="1"/>
  <c r="P25" i="282"/>
  <c r="T25" i="282" s="1"/>
  <c r="O59" i="99"/>
  <c r="S59" i="99" s="1"/>
  <c r="M59" i="99"/>
  <c r="N59" i="99" s="1"/>
  <c r="P543" i="4"/>
  <c r="T543" i="4" s="1"/>
  <c r="P650" i="4"/>
  <c r="T650" i="4" s="1"/>
  <c r="P45" i="358"/>
  <c r="T45" i="358" s="1"/>
  <c r="P27" i="4"/>
  <c r="T27" i="4" s="1"/>
  <c r="P104" i="4"/>
  <c r="T104" i="4" s="1"/>
  <c r="P128" i="4"/>
  <c r="T128" i="4" s="1"/>
  <c r="P357" i="4"/>
  <c r="T357" i="4" s="1"/>
  <c r="P87" i="107"/>
  <c r="T87" i="107" s="1"/>
  <c r="P147" i="351"/>
  <c r="T147" i="351" s="1"/>
  <c r="P124" i="99"/>
  <c r="T124" i="99" s="1"/>
  <c r="P238" i="99"/>
  <c r="T238" i="99" s="1"/>
  <c r="P24" i="357"/>
  <c r="T24" i="357" s="1"/>
  <c r="P138" i="363"/>
  <c r="T138" i="363" s="1"/>
  <c r="P410" i="101"/>
  <c r="T410" i="101" s="1"/>
  <c r="P190" i="103"/>
  <c r="T190" i="103" s="1"/>
  <c r="P168" i="103"/>
  <c r="T168" i="103" s="1"/>
  <c r="P349" i="103"/>
  <c r="T349" i="103" s="1"/>
  <c r="P273" i="103"/>
  <c r="T273" i="103" s="1"/>
  <c r="P384" i="103"/>
  <c r="T384" i="103" s="1"/>
  <c r="P344" i="103"/>
  <c r="T344" i="103" s="1"/>
  <c r="P489" i="103"/>
  <c r="T489" i="103" s="1"/>
  <c r="P419" i="103"/>
  <c r="T419" i="103" s="1"/>
  <c r="P529" i="103"/>
  <c r="T529" i="103" s="1"/>
  <c r="P555" i="103"/>
  <c r="T555" i="103" s="1"/>
  <c r="P517" i="103"/>
  <c r="T517" i="103" s="1"/>
  <c r="P606" i="103"/>
  <c r="T606" i="103" s="1"/>
  <c r="P158" i="295"/>
  <c r="T158" i="295" s="1"/>
  <c r="O238" i="103"/>
  <c r="S238" i="103" s="1"/>
  <c r="M238" i="103"/>
  <c r="N238" i="103" s="1"/>
  <c r="O72" i="351"/>
  <c r="S72" i="351" s="1"/>
  <c r="M72" i="351"/>
  <c r="N72" i="351" s="1"/>
  <c r="P51" i="350"/>
  <c r="T51" i="350" s="1"/>
  <c r="P352" i="103"/>
  <c r="T352" i="103" s="1"/>
  <c r="P227" i="101"/>
  <c r="T227" i="101" s="1"/>
  <c r="P66" i="142"/>
  <c r="T66" i="142" s="1"/>
  <c r="D69" i="12"/>
  <c r="F54" i="376"/>
  <c r="P106" i="107"/>
  <c r="T106" i="107" s="1"/>
  <c r="P40" i="103"/>
  <c r="T40" i="103" s="1"/>
  <c r="T17" i="365"/>
  <c r="O100" i="351"/>
  <c r="S100" i="351" s="1"/>
  <c r="M100" i="351"/>
  <c r="N100" i="351" s="1"/>
  <c r="O91" i="101"/>
  <c r="S91" i="101" s="1"/>
  <c r="M91" i="101"/>
  <c r="N91" i="101" s="1"/>
  <c r="O14" i="348"/>
  <c r="S14" i="348" s="1"/>
  <c r="M14" i="348"/>
  <c r="N14" i="348" s="1"/>
  <c r="O364" i="351"/>
  <c r="S364" i="351" s="1"/>
  <c r="M364" i="351"/>
  <c r="N364" i="351" s="1"/>
  <c r="O347" i="101"/>
  <c r="S347" i="101" s="1"/>
  <c r="M347" i="101"/>
  <c r="N347" i="101" s="1"/>
  <c r="O89" i="107"/>
  <c r="S89" i="107" s="1"/>
  <c r="M89" i="107"/>
  <c r="N89" i="107" s="1"/>
  <c r="M38" i="252"/>
  <c r="N38" i="252" s="1"/>
  <c r="O38" i="252"/>
  <c r="S38" i="252" s="1"/>
  <c r="O118" i="4"/>
  <c r="S118" i="4" s="1"/>
  <c r="M118" i="4"/>
  <c r="N118" i="4" s="1"/>
  <c r="O396" i="4"/>
  <c r="S396" i="4" s="1"/>
  <c r="M396" i="4"/>
  <c r="N396" i="4" s="1"/>
  <c r="O15" i="282"/>
  <c r="S15" i="282" s="1"/>
  <c r="M15" i="282"/>
  <c r="N15" i="282" s="1"/>
  <c r="O164" i="107"/>
  <c r="S164" i="107" s="1"/>
  <c r="M164" i="107"/>
  <c r="N164" i="107" s="1"/>
  <c r="M88" i="350"/>
  <c r="N88" i="350" s="1"/>
  <c r="O88" i="350"/>
  <c r="S88" i="350" s="1"/>
  <c r="O357" i="351"/>
  <c r="S357" i="351" s="1"/>
  <c r="M357" i="351"/>
  <c r="N357" i="351" s="1"/>
  <c r="O347" i="351"/>
  <c r="S347" i="351" s="1"/>
  <c r="M347" i="351"/>
  <c r="N347" i="351" s="1"/>
  <c r="M335" i="99"/>
  <c r="N335" i="99" s="1"/>
  <c r="O335" i="99"/>
  <c r="S335" i="99" s="1"/>
  <c r="O23" i="357"/>
  <c r="S23" i="357" s="1"/>
  <c r="M23" i="357"/>
  <c r="N23" i="357" s="1"/>
  <c r="O24" i="358"/>
  <c r="S24" i="358" s="1"/>
  <c r="M24" i="358"/>
  <c r="N24" i="358" s="1"/>
  <c r="M38" i="363"/>
  <c r="N38" i="363" s="1"/>
  <c r="O38" i="363"/>
  <c r="S38" i="363" s="1"/>
  <c r="O56" i="363"/>
  <c r="S56" i="363" s="1"/>
  <c r="M56" i="363"/>
  <c r="N56" i="363" s="1"/>
  <c r="M170" i="101"/>
  <c r="N170" i="101" s="1"/>
  <c r="O170" i="101"/>
  <c r="S170" i="101" s="1"/>
  <c r="O95" i="103"/>
  <c r="S95" i="103" s="1"/>
  <c r="M95" i="103"/>
  <c r="N95" i="103" s="1"/>
  <c r="M80" i="103"/>
  <c r="N80" i="103" s="1"/>
  <c r="O80" i="103"/>
  <c r="S80" i="103" s="1"/>
  <c r="O306" i="103"/>
  <c r="S306" i="103" s="1"/>
  <c r="M306" i="103"/>
  <c r="N306" i="103" s="1"/>
  <c r="O410" i="103"/>
  <c r="S410" i="103" s="1"/>
  <c r="M410" i="103"/>
  <c r="N410" i="103" s="1"/>
  <c r="O526" i="103"/>
  <c r="S526" i="103" s="1"/>
  <c r="M526" i="103"/>
  <c r="N526" i="103" s="1"/>
  <c r="O639" i="103"/>
  <c r="S639" i="103" s="1"/>
  <c r="M639" i="103"/>
  <c r="N639" i="103" s="1"/>
  <c r="O33" i="295"/>
  <c r="S33" i="295" s="1"/>
  <c r="M33" i="295"/>
  <c r="N33" i="295" s="1"/>
  <c r="P48" i="142"/>
  <c r="T48" i="142" s="1"/>
  <c r="P30" i="350"/>
  <c r="T30" i="350" s="1"/>
  <c r="P117" i="351"/>
  <c r="T117" i="351" s="1"/>
  <c r="P181" i="351"/>
  <c r="T181" i="351" s="1"/>
  <c r="P161" i="99"/>
  <c r="T161" i="99" s="1"/>
  <c r="P70" i="99"/>
  <c r="T70" i="99" s="1"/>
  <c r="P289" i="99"/>
  <c r="T289" i="99" s="1"/>
  <c r="P586" i="99"/>
  <c r="T586" i="99" s="1"/>
  <c r="P31" i="358"/>
  <c r="T31" i="358" s="1"/>
  <c r="P299" i="103"/>
  <c r="T299" i="103" s="1"/>
  <c r="P435" i="103"/>
  <c r="T435" i="103" s="1"/>
  <c r="P76" i="142"/>
  <c r="T76" i="142" s="1"/>
  <c r="P120" i="107"/>
  <c r="T120" i="107" s="1"/>
  <c r="O15" i="107"/>
  <c r="S15" i="107" s="1"/>
  <c r="M15" i="107"/>
  <c r="N15" i="107" s="1"/>
  <c r="P184" i="4"/>
  <c r="T184" i="4" s="1"/>
  <c r="P110" i="103"/>
  <c r="T110" i="103" s="1"/>
  <c r="O64" i="101"/>
  <c r="S64" i="101" s="1"/>
  <c r="M64" i="101"/>
  <c r="N64" i="101" s="1"/>
  <c r="P28" i="363"/>
  <c r="T28" i="363" s="1"/>
  <c r="H11" i="68"/>
  <c r="H20" i="68" s="1"/>
  <c r="C6" i="68"/>
  <c r="O427" i="4"/>
  <c r="S427" i="4" s="1"/>
  <c r="O428" i="4"/>
  <c r="S428" i="4" s="1"/>
  <c r="O600" i="4"/>
  <c r="S600" i="4" s="1"/>
  <c r="O143" i="253"/>
  <c r="S143" i="253" s="1"/>
  <c r="O550" i="4"/>
  <c r="S550" i="4" s="1"/>
  <c r="M550" i="4"/>
  <c r="N550" i="4" s="1"/>
  <c r="O344" i="351"/>
  <c r="S344" i="351" s="1"/>
  <c r="P30" i="252"/>
  <c r="T30" i="252" s="1"/>
  <c r="P221" i="253"/>
  <c r="T221" i="253" s="1"/>
  <c r="P30" i="107"/>
  <c r="T30" i="107" s="1"/>
  <c r="P222" i="107"/>
  <c r="T222" i="107" s="1"/>
  <c r="P150" i="107"/>
  <c r="T150" i="107" s="1"/>
  <c r="P79" i="107"/>
  <c r="T79" i="107" s="1"/>
  <c r="P75" i="107"/>
  <c r="T75" i="107" s="1"/>
  <c r="P59" i="351"/>
  <c r="T59" i="351" s="1"/>
  <c r="P274" i="101"/>
  <c r="T274" i="101" s="1"/>
  <c r="P363" i="103"/>
  <c r="T363" i="103" s="1"/>
  <c r="P171" i="295"/>
  <c r="T171" i="295" s="1"/>
  <c r="P99" i="4"/>
  <c r="T99" i="4" s="1"/>
  <c r="P203" i="4"/>
  <c r="T203" i="4" s="1"/>
  <c r="P368" i="4"/>
  <c r="T368" i="4" s="1"/>
  <c r="P592" i="4"/>
  <c r="T592" i="4" s="1"/>
  <c r="P722" i="4"/>
  <c r="T722" i="4" s="1"/>
  <c r="P187" i="107"/>
  <c r="T187" i="107" s="1"/>
  <c r="P43" i="350"/>
  <c r="T43" i="350" s="1"/>
  <c r="P311" i="351"/>
  <c r="T311" i="351" s="1"/>
  <c r="P144" i="99"/>
  <c r="T144" i="99" s="1"/>
  <c r="P278" i="99"/>
  <c r="T278" i="99" s="1"/>
  <c r="P568" i="99"/>
  <c r="T568" i="99" s="1"/>
  <c r="P28" i="358"/>
  <c r="T28" i="358" s="1"/>
  <c r="P86" i="101"/>
  <c r="T86" i="101" s="1"/>
  <c r="P137" i="101"/>
  <c r="T137" i="101" s="1"/>
  <c r="P307" i="101"/>
  <c r="T307" i="101" s="1"/>
  <c r="P194" i="103"/>
  <c r="T194" i="103" s="1"/>
  <c r="P307" i="103"/>
  <c r="T307" i="103" s="1"/>
  <c r="P143" i="295"/>
  <c r="T143" i="295" s="1"/>
  <c r="H11" i="87"/>
  <c r="C6" i="87"/>
  <c r="C5" i="323"/>
  <c r="H12" i="323"/>
  <c r="P20" i="4"/>
  <c r="T20" i="4" s="1"/>
  <c r="P431" i="4"/>
  <c r="T431" i="4" s="1"/>
  <c r="P11" i="350"/>
  <c r="T11" i="350" s="1"/>
  <c r="P163" i="99"/>
  <c r="T163" i="99" s="1"/>
  <c r="P18" i="363"/>
  <c r="T18" i="363" s="1"/>
  <c r="P248" i="101"/>
  <c r="T248" i="101" s="1"/>
  <c r="P145" i="295"/>
  <c r="T145" i="295" s="1"/>
  <c r="O149" i="4"/>
  <c r="S149" i="4" s="1"/>
  <c r="M149" i="4"/>
  <c r="N149" i="4" s="1"/>
  <c r="J148" i="295"/>
  <c r="J102" i="295"/>
  <c r="J143" i="295"/>
  <c r="J14" i="295"/>
  <c r="J85" i="295"/>
  <c r="J15" i="295"/>
  <c r="J51" i="276"/>
  <c r="J74" i="142"/>
  <c r="J75" i="142"/>
  <c r="J68" i="142"/>
  <c r="J34" i="142"/>
  <c r="J36" i="142"/>
  <c r="J32" i="142"/>
  <c r="J503" i="103"/>
  <c r="J573" i="103"/>
  <c r="J399" i="103"/>
  <c r="J450" i="103"/>
  <c r="J407" i="103"/>
  <c r="J411" i="103"/>
  <c r="J326" i="103"/>
  <c r="J333" i="103"/>
  <c r="J231" i="103"/>
  <c r="J266" i="103"/>
  <c r="J302" i="103"/>
  <c r="J287" i="103"/>
  <c r="J307" i="103"/>
  <c r="J291" i="103"/>
  <c r="J227" i="103"/>
  <c r="J261" i="103"/>
  <c r="J194" i="103"/>
  <c r="J179" i="103"/>
  <c r="J148" i="103"/>
  <c r="J132" i="103"/>
  <c r="J214" i="103"/>
  <c r="J151" i="103"/>
  <c r="J243" i="103"/>
  <c r="J184" i="103"/>
  <c r="J275" i="103"/>
  <c r="J174" i="103"/>
  <c r="J191" i="103"/>
  <c r="J143" i="103"/>
  <c r="J144" i="103"/>
  <c r="J209" i="103"/>
  <c r="J130" i="103"/>
  <c r="J396" i="101"/>
  <c r="J397" i="101"/>
  <c r="J349" i="101"/>
  <c r="J369" i="101"/>
  <c r="J386" i="101"/>
  <c r="J370" i="101"/>
  <c r="J391" i="101"/>
  <c r="J361" i="101"/>
  <c r="J287" i="101"/>
  <c r="J288" i="101"/>
  <c r="J360" i="101"/>
  <c r="J307" i="101"/>
  <c r="J278" i="101"/>
  <c r="J312" i="101"/>
  <c r="J313" i="101"/>
  <c r="J249" i="101"/>
  <c r="J331" i="101"/>
  <c r="J332" i="101"/>
  <c r="J301" i="101"/>
  <c r="J86" i="101"/>
  <c r="J233" i="101"/>
  <c r="J202" i="101"/>
  <c r="J137" i="101"/>
  <c r="J73" i="101"/>
  <c r="J234" i="101"/>
  <c r="J74" i="101"/>
  <c r="J250" i="101"/>
  <c r="J193" i="101"/>
  <c r="J96" i="101"/>
  <c r="J266" i="101"/>
  <c r="J212" i="101"/>
  <c r="J147" i="101"/>
  <c r="J115" i="101"/>
  <c r="J213" i="101"/>
  <c r="J148" i="101"/>
  <c r="J182" i="101"/>
  <c r="J165" i="101"/>
  <c r="J183" i="101"/>
  <c r="J166" i="101"/>
  <c r="J133" i="363"/>
  <c r="J84" i="363"/>
  <c r="J97" i="101"/>
  <c r="J114" i="101"/>
  <c r="J227" i="101"/>
  <c r="J47" i="101"/>
  <c r="J39" i="101"/>
  <c r="J126" i="363"/>
  <c r="J30" i="101"/>
  <c r="J96" i="363"/>
  <c r="J67" i="358"/>
  <c r="J32" i="358"/>
  <c r="J10" i="101"/>
  <c r="J36" i="363"/>
  <c r="J84" i="358"/>
  <c r="J70" i="358"/>
  <c r="J21" i="358"/>
  <c r="J22" i="358"/>
  <c r="J75" i="358"/>
  <c r="J65" i="363"/>
  <c r="J46" i="363"/>
  <c r="J44" i="358"/>
  <c r="J82" i="358"/>
  <c r="J569" i="99"/>
  <c r="J513" i="99"/>
  <c r="J9" i="357"/>
  <c r="J532" i="99"/>
  <c r="J10" i="357"/>
  <c r="J28" i="358"/>
  <c r="J558" i="99"/>
  <c r="J503" i="99"/>
  <c r="J473" i="99"/>
  <c r="J18" i="357"/>
  <c r="J13" i="358"/>
  <c r="J545" i="99"/>
  <c r="J11" i="358"/>
  <c r="J568" i="99"/>
  <c r="J550" i="99"/>
  <c r="J530" i="99"/>
  <c r="J19" i="357"/>
  <c r="J526" i="99"/>
  <c r="J474" i="99"/>
  <c r="J247" i="99"/>
  <c r="J252" i="99"/>
  <c r="J253" i="99"/>
  <c r="J270" i="99"/>
  <c r="J271" i="99"/>
  <c r="J325" i="99"/>
  <c r="J326" i="99"/>
  <c r="J327" i="99"/>
  <c r="J345" i="99"/>
  <c r="J328" i="99"/>
  <c r="J230" i="99"/>
  <c r="J13" i="356"/>
  <c r="J116" i="99"/>
  <c r="J149" i="99"/>
  <c r="J117" i="99"/>
  <c r="J118" i="99"/>
  <c r="J119" i="99"/>
  <c r="J178" i="99"/>
  <c r="J164" i="99"/>
  <c r="J20" i="356"/>
  <c r="J52" i="99"/>
  <c r="J157" i="99"/>
  <c r="J167" i="99"/>
  <c r="J9" i="356"/>
  <c r="J248" i="99"/>
  <c r="J168" i="99"/>
  <c r="J144" i="99"/>
  <c r="J111" i="99"/>
  <c r="J278" i="99"/>
  <c r="J112" i="99"/>
  <c r="J365" i="351"/>
  <c r="J311" i="351"/>
  <c r="J312" i="351"/>
  <c r="J313" i="351"/>
  <c r="J177" i="99"/>
  <c r="J350" i="351"/>
  <c r="J314" i="351"/>
  <c r="J352" i="351"/>
  <c r="J353" i="351"/>
  <c r="J354" i="351"/>
  <c r="J342" i="351"/>
  <c r="J343" i="351"/>
  <c r="J345" i="351"/>
  <c r="J104" i="351"/>
  <c r="J87" i="351"/>
  <c r="J70" i="351"/>
  <c r="J56" i="351"/>
  <c r="J92" i="351"/>
  <c r="J77" i="351"/>
  <c r="J60" i="351"/>
  <c r="J46" i="351"/>
  <c r="J102" i="351"/>
  <c r="J103" i="351"/>
  <c r="J57" i="351"/>
  <c r="J16" i="350"/>
  <c r="J72" i="350"/>
  <c r="J75" i="350"/>
  <c r="J11" i="351"/>
  <c r="J43" i="350"/>
  <c r="J46" i="350"/>
  <c r="J17" i="351"/>
  <c r="J12" i="350"/>
  <c r="J221" i="107"/>
  <c r="J157" i="107"/>
  <c r="J122" i="107"/>
  <c r="J158" i="107"/>
  <c r="J159" i="107"/>
  <c r="J76" i="107"/>
  <c r="J195" i="107"/>
  <c r="J129" i="107"/>
  <c r="J97" i="107"/>
  <c r="J78" i="107"/>
  <c r="J99" i="107"/>
  <c r="J100" i="107"/>
  <c r="J65" i="107"/>
  <c r="J52" i="107"/>
  <c r="J187" i="107"/>
  <c r="J69" i="107"/>
  <c r="J53" i="107"/>
  <c r="J45" i="350"/>
  <c r="J204" i="107"/>
  <c r="J137" i="107"/>
  <c r="J36" i="107"/>
  <c r="J17" i="107"/>
  <c r="J50" i="107"/>
  <c r="J18" i="107"/>
  <c r="J832" i="4"/>
  <c r="J765" i="4"/>
  <c r="J721" i="4"/>
  <c r="J722" i="4"/>
  <c r="J841" i="4"/>
  <c r="J723" i="4"/>
  <c r="J843" i="4"/>
  <c r="J528" i="4"/>
  <c r="J546" i="4"/>
  <c r="J529" i="4"/>
  <c r="J548" i="4"/>
  <c r="J688" i="4"/>
  <c r="J668" i="4"/>
  <c r="J587" i="4"/>
  <c r="J503" i="4"/>
  <c r="J590" i="4"/>
  <c r="J690" i="4"/>
  <c r="J624" i="4"/>
  <c r="J625" i="4"/>
  <c r="J592" i="4"/>
  <c r="J526" i="4"/>
  <c r="J626" i="4"/>
  <c r="J527" i="4"/>
  <c r="J589" i="4"/>
  <c r="J391" i="4"/>
  <c r="J480" i="4"/>
  <c r="J392" i="4"/>
  <c r="J481" i="4"/>
  <c r="J433" i="4"/>
  <c r="J434" i="4"/>
  <c r="J523" i="4"/>
  <c r="J435" i="4"/>
  <c r="J329" i="4"/>
  <c r="J367" i="4"/>
  <c r="J369" i="4"/>
  <c r="J370" i="4"/>
  <c r="J291" i="4"/>
  <c r="J214" i="4"/>
  <c r="J215" i="4"/>
  <c r="J288" i="4"/>
  <c r="J251" i="4"/>
  <c r="J216" i="4"/>
  <c r="J98" i="4"/>
  <c r="J253" i="4"/>
  <c r="J100" i="4"/>
  <c r="J134" i="4"/>
  <c r="J101" i="4"/>
  <c r="J289" i="4"/>
  <c r="J102" i="4"/>
  <c r="J203" i="4"/>
  <c r="J103" i="4"/>
  <c r="J368" i="4"/>
  <c r="J205" i="4"/>
  <c r="J167" i="4"/>
  <c r="J290" i="4"/>
  <c r="J168" i="4"/>
  <c r="J139" i="4"/>
  <c r="J97" i="4"/>
  <c r="J233" i="253"/>
  <c r="J74" i="4"/>
  <c r="J250" i="253"/>
  <c r="J60" i="4"/>
  <c r="J203" i="253"/>
  <c r="J61" i="4"/>
  <c r="J62" i="4"/>
  <c r="J205" i="253"/>
  <c r="J206" i="253"/>
  <c r="J99" i="4"/>
  <c r="J260" i="253"/>
  <c r="J226" i="253"/>
  <c r="J81" i="4"/>
  <c r="J83" i="4"/>
  <c r="J247" i="253"/>
  <c r="J29" i="252"/>
  <c r="J78" i="253"/>
  <c r="J114" i="253"/>
  <c r="P65" i="350"/>
  <c r="T65" i="350" s="1"/>
  <c r="P66" i="99"/>
  <c r="T66" i="99" s="1"/>
  <c r="P388" i="99"/>
  <c r="T388" i="99" s="1"/>
  <c r="P347" i="101"/>
  <c r="T347" i="101" s="1"/>
  <c r="P46" i="282"/>
  <c r="T46" i="282" s="1"/>
  <c r="P238" i="103"/>
  <c r="T238" i="103" s="1"/>
  <c r="P216" i="253"/>
  <c r="T216" i="253" s="1"/>
  <c r="P119" i="4"/>
  <c r="T119" i="4" s="1"/>
  <c r="P484" i="4"/>
  <c r="T484" i="4" s="1"/>
  <c r="P15" i="282"/>
  <c r="T15" i="282" s="1"/>
  <c r="P167" i="107"/>
  <c r="T167" i="107" s="1"/>
  <c r="P20" i="348"/>
  <c r="T20" i="348" s="1"/>
  <c r="P138" i="351"/>
  <c r="T138" i="351" s="1"/>
  <c r="P146" i="99"/>
  <c r="T146" i="99" s="1"/>
  <c r="P336" i="99"/>
  <c r="T336" i="99" s="1"/>
  <c r="P164" i="363"/>
  <c r="T164" i="363" s="1"/>
  <c r="P41" i="358"/>
  <c r="T41" i="358" s="1"/>
  <c r="P88" i="358"/>
  <c r="T88" i="358" s="1"/>
  <c r="P51" i="101"/>
  <c r="T51" i="101" s="1"/>
  <c r="P102" i="101"/>
  <c r="T102" i="101" s="1"/>
  <c r="P400" i="101"/>
  <c r="T400" i="101" s="1"/>
  <c r="P54" i="103"/>
  <c r="T54" i="103" s="1"/>
  <c r="P265" i="103"/>
  <c r="T265" i="103" s="1"/>
  <c r="P329" i="103"/>
  <c r="T329" i="103" s="1"/>
  <c r="P453" i="103"/>
  <c r="T453" i="103" s="1"/>
  <c r="P609" i="103"/>
  <c r="T609" i="103" s="1"/>
  <c r="P45" i="142"/>
  <c r="T45" i="142" s="1"/>
  <c r="P122" i="295"/>
  <c r="T122" i="295" s="1"/>
  <c r="M235" i="101"/>
  <c r="N235" i="101" s="1"/>
  <c r="O235" i="101"/>
  <c r="S235" i="101" s="1"/>
  <c r="P252" i="4"/>
  <c r="T252" i="4" s="1"/>
  <c r="P24" i="282"/>
  <c r="T24" i="282" s="1"/>
  <c r="O587" i="99"/>
  <c r="S587" i="99" s="1"/>
  <c r="M587" i="99"/>
  <c r="N587" i="99" s="1"/>
  <c r="P687" i="4"/>
  <c r="T687" i="4" s="1"/>
  <c r="P648" i="4"/>
  <c r="T648" i="4" s="1"/>
  <c r="P87" i="358"/>
  <c r="T87" i="358" s="1"/>
  <c r="P106" i="4"/>
  <c r="T106" i="4" s="1"/>
  <c r="P257" i="4"/>
  <c r="T257" i="4" s="1"/>
  <c r="P111" i="4"/>
  <c r="T111" i="4" s="1"/>
  <c r="P593" i="4"/>
  <c r="T593" i="4" s="1"/>
  <c r="P185" i="107"/>
  <c r="T185" i="107" s="1"/>
  <c r="P114" i="351"/>
  <c r="T114" i="351" s="1"/>
  <c r="P280" i="99"/>
  <c r="T280" i="99" s="1"/>
  <c r="P269" i="99"/>
  <c r="T269" i="99" s="1"/>
  <c r="P483" i="99"/>
  <c r="T483" i="99" s="1"/>
  <c r="P155" i="363"/>
  <c r="T155" i="363" s="1"/>
  <c r="P393" i="101"/>
  <c r="T393" i="101" s="1"/>
  <c r="P157" i="103"/>
  <c r="T157" i="103" s="1"/>
  <c r="P216" i="103"/>
  <c r="T216" i="103" s="1"/>
  <c r="P280" i="103"/>
  <c r="T280" i="103" s="1"/>
  <c r="P381" i="103"/>
  <c r="T381" i="103" s="1"/>
  <c r="P367" i="103"/>
  <c r="T367" i="103" s="1"/>
  <c r="P392" i="103"/>
  <c r="T392" i="103" s="1"/>
  <c r="P542" i="103"/>
  <c r="T542" i="103" s="1"/>
  <c r="P436" i="103"/>
  <c r="T436" i="103" s="1"/>
  <c r="P545" i="103"/>
  <c r="T545" i="103" s="1"/>
  <c r="P575" i="103"/>
  <c r="T575" i="103" s="1"/>
  <c r="P533" i="103"/>
  <c r="T533" i="103" s="1"/>
  <c r="P621" i="103"/>
  <c r="T621" i="103" s="1"/>
  <c r="P157" i="295"/>
  <c r="T157" i="295" s="1"/>
  <c r="O194" i="99"/>
  <c r="S194" i="99" s="1"/>
  <c r="M194" i="99"/>
  <c r="N194" i="99" s="1"/>
  <c r="O25" i="358"/>
  <c r="S25" i="358" s="1"/>
  <c r="M25" i="358"/>
  <c r="N25" i="358" s="1"/>
  <c r="P150" i="351"/>
  <c r="T150" i="351" s="1"/>
  <c r="O91" i="363"/>
  <c r="S91" i="363" s="1"/>
  <c r="P142" i="295"/>
  <c r="T142" i="295" s="1"/>
  <c r="P84" i="358"/>
  <c r="T84" i="358" s="1"/>
  <c r="P523" i="99"/>
  <c r="T523" i="99" s="1"/>
  <c r="P277" i="99"/>
  <c r="T277" i="99" s="1"/>
  <c r="P478" i="103"/>
  <c r="T478" i="103" s="1"/>
  <c r="M134" i="99"/>
  <c r="N134" i="99" s="1"/>
  <c r="O134" i="99"/>
  <c r="S134" i="99" s="1"/>
  <c r="O59" i="351"/>
  <c r="S59" i="351" s="1"/>
  <c r="M59" i="351"/>
  <c r="N59" i="351" s="1"/>
  <c r="O360" i="351"/>
  <c r="S360" i="351" s="1"/>
  <c r="O89" i="101"/>
  <c r="S89" i="101" s="1"/>
  <c r="O63" i="99"/>
  <c r="S63" i="99" s="1"/>
  <c r="M63" i="99"/>
  <c r="N63" i="99" s="1"/>
  <c r="P248" i="4"/>
  <c r="T248" i="4" s="1"/>
  <c r="O833" i="4"/>
  <c r="S833" i="4" s="1"/>
  <c r="O232" i="103"/>
  <c r="S232" i="103" s="1"/>
  <c r="M232" i="103"/>
  <c r="N232" i="103" s="1"/>
  <c r="O582" i="99"/>
  <c r="S582" i="99" s="1"/>
  <c r="M582" i="99"/>
  <c r="N582" i="99" s="1"/>
  <c r="O14" i="253"/>
  <c r="M14" i="253"/>
  <c r="M139" i="253"/>
  <c r="N139" i="253" s="1"/>
  <c r="O139" i="253"/>
  <c r="S139" i="253" s="1"/>
  <c r="O484" i="4"/>
  <c r="S484" i="4" s="1"/>
  <c r="M484" i="4"/>
  <c r="N484" i="4" s="1"/>
  <c r="O14" i="282"/>
  <c r="S14" i="282" s="1"/>
  <c r="M14" i="282"/>
  <c r="N14" i="282" s="1"/>
  <c r="O61" i="107"/>
  <c r="S61" i="107" s="1"/>
  <c r="M61" i="107"/>
  <c r="N61" i="107" s="1"/>
  <c r="M19" i="348"/>
  <c r="N19" i="348" s="1"/>
  <c r="O19" i="348"/>
  <c r="S19" i="348" s="1"/>
  <c r="M54" i="351"/>
  <c r="N54" i="351" s="1"/>
  <c r="O54" i="351"/>
  <c r="S54" i="351" s="1"/>
  <c r="O346" i="351"/>
  <c r="S346" i="351" s="1"/>
  <c r="M346" i="351"/>
  <c r="N346" i="351" s="1"/>
  <c r="O334" i="99"/>
  <c r="S334" i="99" s="1"/>
  <c r="M334" i="99"/>
  <c r="N334" i="99" s="1"/>
  <c r="O552" i="99"/>
  <c r="S552" i="99" s="1"/>
  <c r="M552" i="99"/>
  <c r="N552" i="99" s="1"/>
  <c r="O40" i="358"/>
  <c r="S40" i="358" s="1"/>
  <c r="M40" i="358"/>
  <c r="N40" i="358" s="1"/>
  <c r="O13" i="359"/>
  <c r="S13" i="359" s="1"/>
  <c r="M13" i="359"/>
  <c r="N13" i="359" s="1"/>
  <c r="O161" i="363"/>
  <c r="S161" i="363" s="1"/>
  <c r="M161" i="363"/>
  <c r="N161" i="363" s="1"/>
  <c r="O169" i="101"/>
  <c r="S169" i="101" s="1"/>
  <c r="M169" i="101"/>
  <c r="N169" i="101" s="1"/>
  <c r="O78" i="103"/>
  <c r="S78" i="103" s="1"/>
  <c r="M78" i="103"/>
  <c r="N78" i="103" s="1"/>
  <c r="O177" i="103"/>
  <c r="S177" i="103" s="1"/>
  <c r="M177" i="103"/>
  <c r="N177" i="103" s="1"/>
  <c r="O289" i="103"/>
  <c r="S289" i="103" s="1"/>
  <c r="M289" i="103"/>
  <c r="N289" i="103" s="1"/>
  <c r="O374" i="103"/>
  <c r="S374" i="103" s="1"/>
  <c r="M374" i="103"/>
  <c r="N374" i="103" s="1"/>
  <c r="M588" i="103"/>
  <c r="N588" i="103" s="1"/>
  <c r="O588" i="103"/>
  <c r="S588" i="103" s="1"/>
  <c r="O45" i="142"/>
  <c r="S45" i="142" s="1"/>
  <c r="M45" i="142"/>
  <c r="N45" i="142" s="1"/>
  <c r="O32" i="295"/>
  <c r="S32" i="295" s="1"/>
  <c r="M32" i="295"/>
  <c r="N32" i="295" s="1"/>
  <c r="C33" i="372"/>
  <c r="C47" i="372" s="1"/>
  <c r="D33" i="372"/>
  <c r="P41" i="142"/>
  <c r="T41" i="142" s="1"/>
  <c r="P49" i="350"/>
  <c r="T49" i="350" s="1"/>
  <c r="P56" i="350"/>
  <c r="T56" i="350" s="1"/>
  <c r="P115" i="351"/>
  <c r="T115" i="351" s="1"/>
  <c r="P109" i="99"/>
  <c r="T109" i="99" s="1"/>
  <c r="P105" i="99"/>
  <c r="T105" i="99" s="1"/>
  <c r="P288" i="99"/>
  <c r="T288" i="99" s="1"/>
  <c r="P585" i="99"/>
  <c r="T585" i="99" s="1"/>
  <c r="P50" i="358"/>
  <c r="T50" i="358" s="1"/>
  <c r="P335" i="103"/>
  <c r="T335" i="103" s="1"/>
  <c r="P401" i="103"/>
  <c r="T401" i="103" s="1"/>
  <c r="P72" i="142"/>
  <c r="T72" i="142" s="1"/>
  <c r="P74" i="107"/>
  <c r="T74" i="107" s="1"/>
  <c r="O13" i="107"/>
  <c r="M13" i="107"/>
  <c r="P75" i="4"/>
  <c r="T75" i="4" s="1"/>
  <c r="P85" i="103"/>
  <c r="T85" i="103" s="1"/>
  <c r="O63" i="101"/>
  <c r="S63" i="101" s="1"/>
  <c r="M63" i="101"/>
  <c r="N63" i="101" s="1"/>
  <c r="P99" i="101"/>
  <c r="T99" i="101" s="1"/>
  <c r="C6" i="38"/>
  <c r="H11" i="38"/>
  <c r="L44" i="299"/>
  <c r="L804" i="4"/>
  <c r="L805" i="4"/>
  <c r="H11" i="37"/>
  <c r="C6" i="37"/>
  <c r="C6" i="317"/>
  <c r="H11" i="317"/>
  <c r="O476" i="4"/>
  <c r="S476" i="4" s="1"/>
  <c r="O477" i="4"/>
  <c r="S477" i="4" s="1"/>
  <c r="O598" i="4"/>
  <c r="S598" i="4" s="1"/>
  <c r="O159" i="253"/>
  <c r="S159" i="253" s="1"/>
  <c r="F104" i="376"/>
  <c r="D119" i="12"/>
  <c r="M565" i="4"/>
  <c r="N565" i="4" s="1"/>
  <c r="O565" i="4"/>
  <c r="S565" i="4" s="1"/>
  <c r="O15" i="101"/>
  <c r="S15" i="101" s="1"/>
  <c r="P182" i="253"/>
  <c r="T182" i="253" s="1"/>
  <c r="P237" i="253"/>
  <c r="T237" i="253" s="1"/>
  <c r="P35" i="107"/>
  <c r="T35" i="107" s="1"/>
  <c r="P138" i="107"/>
  <c r="T138" i="107" s="1"/>
  <c r="P201" i="107"/>
  <c r="T201" i="107" s="1"/>
  <c r="P114" i="107"/>
  <c r="T114" i="107" s="1"/>
  <c r="P126" i="107"/>
  <c r="T126" i="107" s="1"/>
  <c r="P76" i="350"/>
  <c r="T76" i="350" s="1"/>
  <c r="P158" i="103"/>
  <c r="T158" i="103" s="1"/>
  <c r="P324" i="103"/>
  <c r="T324" i="103" s="1"/>
  <c r="P204" i="4"/>
  <c r="T204" i="4" s="1"/>
  <c r="P206" i="253"/>
  <c r="T206" i="253" s="1"/>
  <c r="P102" i="4"/>
  <c r="T102" i="4" s="1"/>
  <c r="P367" i="4"/>
  <c r="T367" i="4" s="1"/>
  <c r="P625" i="4"/>
  <c r="T625" i="4" s="1"/>
  <c r="P688" i="4"/>
  <c r="T688" i="4" s="1"/>
  <c r="P65" i="107"/>
  <c r="T65" i="107" s="1"/>
  <c r="P11" i="351"/>
  <c r="T11" i="351" s="1"/>
  <c r="P365" i="351"/>
  <c r="T365" i="351" s="1"/>
  <c r="P168" i="99"/>
  <c r="T168" i="99" s="1"/>
  <c r="P545" i="99"/>
  <c r="T545" i="99" s="1"/>
  <c r="P44" i="358"/>
  <c r="T44" i="358" s="1"/>
  <c r="P213" i="101"/>
  <c r="T213" i="101" s="1"/>
  <c r="P202" i="101"/>
  <c r="T202" i="101" s="1"/>
  <c r="P361" i="101"/>
  <c r="T361" i="101" s="1"/>
  <c r="P209" i="103"/>
  <c r="T209" i="103" s="1"/>
  <c r="P287" i="103"/>
  <c r="T287" i="103" s="1"/>
  <c r="P51" i="276"/>
  <c r="T51" i="276" s="1"/>
  <c r="J44" i="299"/>
  <c r="J804" i="4"/>
  <c r="J805" i="4"/>
  <c r="H11" i="89"/>
  <c r="C6" i="89"/>
  <c r="P22" i="4"/>
  <c r="T22" i="4" s="1"/>
  <c r="P545" i="4"/>
  <c r="T545" i="4" s="1"/>
  <c r="P10" i="350"/>
  <c r="T10" i="350" s="1"/>
  <c r="P246" i="99"/>
  <c r="T246" i="99" s="1"/>
  <c r="P17" i="363"/>
  <c r="T17" i="363" s="1"/>
  <c r="P329" i="101"/>
  <c r="T329" i="101" s="1"/>
  <c r="P101" i="295"/>
  <c r="T101" i="295" s="1"/>
  <c r="O148" i="4"/>
  <c r="S148" i="4" s="1"/>
  <c r="M148" i="4"/>
  <c r="N148" i="4" s="1"/>
  <c r="C16" i="326"/>
  <c r="H16" i="326" s="1"/>
  <c r="C16" i="302"/>
  <c r="H16" i="302" s="1"/>
  <c r="C20" i="306"/>
  <c r="H20" i="306" s="1"/>
  <c r="C14" i="36"/>
  <c r="H14" i="36" s="1"/>
  <c r="C19" i="59"/>
  <c r="H19" i="59" s="1"/>
  <c r="C12" i="44"/>
  <c r="H12" i="44" s="1"/>
  <c r="C16" i="336"/>
  <c r="H16" i="336" s="1"/>
  <c r="C16" i="318"/>
  <c r="H16" i="318" s="1"/>
  <c r="C11" i="309"/>
  <c r="C17" i="44"/>
  <c r="H17" i="44" s="1"/>
  <c r="C11" i="66"/>
  <c r="C11" i="29"/>
  <c r="C16" i="325"/>
  <c r="H16" i="325" s="1"/>
  <c r="C17" i="309"/>
  <c r="H17" i="309" s="1"/>
  <c r="C12" i="59"/>
  <c r="C19" i="60"/>
  <c r="H19" i="60" s="1"/>
  <c r="C12" i="36"/>
  <c r="C21" i="38"/>
  <c r="H21" i="38" s="1"/>
  <c r="C12" i="22"/>
  <c r="C14" i="327"/>
  <c r="H14" i="327" s="1"/>
  <c r="C16" i="324"/>
  <c r="H16" i="324" s="1"/>
  <c r="C16" i="317"/>
  <c r="H16" i="317" s="1"/>
  <c r="C10" i="44"/>
  <c r="C18" i="36"/>
  <c r="H18" i="36" s="1"/>
  <c r="C14" i="336"/>
  <c r="H14" i="336" s="1"/>
  <c r="C19" i="61"/>
  <c r="H19" i="61" s="1"/>
  <c r="C15" i="52"/>
  <c r="H15" i="52" s="1"/>
  <c r="C15" i="54"/>
  <c r="H15" i="54" s="1"/>
  <c r="C16" i="44"/>
  <c r="H16" i="44" s="1"/>
  <c r="C16" i="316"/>
  <c r="H16" i="316" s="1"/>
  <c r="C11" i="59"/>
  <c r="C12" i="327"/>
  <c r="C19" i="88"/>
  <c r="H19" i="88" s="1"/>
  <c r="C13" i="336"/>
  <c r="H13" i="336" s="1"/>
  <c r="C18" i="327"/>
  <c r="H18" i="327" s="1"/>
  <c r="C14" i="318"/>
  <c r="H14" i="318" s="1"/>
  <c r="C16" i="315"/>
  <c r="H16" i="315" s="1"/>
  <c r="C20" i="301"/>
  <c r="H20" i="301" s="1"/>
  <c r="C15" i="44"/>
  <c r="H15" i="44" s="1"/>
  <c r="C15" i="309"/>
  <c r="H15" i="309" s="1"/>
  <c r="C15" i="66"/>
  <c r="H15" i="66" s="1"/>
  <c r="C12" i="336"/>
  <c r="C12" i="318"/>
  <c r="C12" i="52"/>
  <c r="C14" i="44"/>
  <c r="H14" i="44" s="1"/>
  <c r="C21" i="36"/>
  <c r="H21" i="36" s="1"/>
  <c r="C16" i="303"/>
  <c r="H16" i="303" s="1"/>
  <c r="C18" i="318"/>
  <c r="H18" i="318" s="1"/>
  <c r="C15" i="13"/>
  <c r="H15" i="13" s="1"/>
  <c r="C15" i="53"/>
  <c r="H15" i="53" s="1"/>
  <c r="C15" i="86"/>
  <c r="H15" i="86" s="1"/>
  <c r="C11" i="336"/>
  <c r="C16" i="327"/>
  <c r="H16" i="327" s="1"/>
  <c r="C11" i="318"/>
  <c r="C20" i="307"/>
  <c r="H20" i="307" s="1"/>
  <c r="C11" i="52"/>
  <c r="C13" i="44"/>
  <c r="H13" i="44" s="1"/>
  <c r="C19" i="43"/>
  <c r="H19" i="43" s="1"/>
  <c r="C18" i="336"/>
  <c r="H18" i="336" s="1"/>
  <c r="C20" i="308"/>
  <c r="H20" i="308" s="1"/>
  <c r="C21" i="44"/>
  <c r="H21" i="44" s="1"/>
  <c r="C14" i="66"/>
  <c r="H14" i="66" s="1"/>
  <c r="C11" i="22"/>
  <c r="C12" i="66"/>
  <c r="C12" i="29"/>
  <c r="C14" i="309"/>
  <c r="H14" i="309" s="1"/>
  <c r="C19" i="44"/>
  <c r="H19" i="44" s="1"/>
  <c r="C17" i="22"/>
  <c r="H17" i="22" s="1"/>
  <c r="C12" i="309"/>
  <c r="C11" i="36"/>
  <c r="C21" i="37"/>
  <c r="H21" i="37" s="1"/>
  <c r="C21" i="76"/>
  <c r="H21" i="76" s="1"/>
  <c r="C16" i="59"/>
  <c r="H16" i="59" s="1"/>
  <c r="C21" i="15"/>
  <c r="H21" i="15" s="1"/>
  <c r="C11" i="327"/>
  <c r="C16" i="29"/>
  <c r="H16" i="29" s="1"/>
  <c r="C20" i="309"/>
  <c r="H20" i="309" s="1"/>
  <c r="C16" i="66"/>
  <c r="H16" i="66" s="1"/>
  <c r="J166" i="295"/>
  <c r="J171" i="295"/>
  <c r="J155" i="295"/>
  <c r="J139" i="295"/>
  <c r="J140" i="295"/>
  <c r="J146" i="295"/>
  <c r="J141" i="295"/>
  <c r="J142" i="295"/>
  <c r="J584" i="103"/>
  <c r="J576" i="103"/>
  <c r="J599" i="103"/>
  <c r="J439" i="103"/>
  <c r="J351" i="103"/>
  <c r="J352" i="103"/>
  <c r="J353" i="103"/>
  <c r="J337" i="103"/>
  <c r="J324" i="103"/>
  <c r="J311" i="103"/>
  <c r="J350" i="103"/>
  <c r="J267" i="103"/>
  <c r="J325" i="103"/>
  <c r="J303" i="103"/>
  <c r="J239" i="103"/>
  <c r="J240" i="103"/>
  <c r="J363" i="103"/>
  <c r="J308" i="103"/>
  <c r="J310" i="103"/>
  <c r="J323" i="103"/>
  <c r="J140" i="103"/>
  <c r="J158" i="103"/>
  <c r="J371" i="101"/>
  <c r="J274" i="101"/>
  <c r="J323" i="101"/>
  <c r="J217" i="101"/>
  <c r="J88" i="101"/>
  <c r="J215" i="101"/>
  <c r="J168" i="363"/>
  <c r="J106" i="363"/>
  <c r="J179" i="363"/>
  <c r="J93" i="363"/>
  <c r="J166" i="363"/>
  <c r="J92" i="363"/>
  <c r="J577" i="99"/>
  <c r="J494" i="99"/>
  <c r="J207" i="99"/>
  <c r="J224" i="99"/>
  <c r="J251" i="99"/>
  <c r="J225" i="99"/>
  <c r="J217" i="99"/>
  <c r="J218" i="99"/>
  <c r="J286" i="99"/>
  <c r="J227" i="99"/>
  <c r="J219" i="99"/>
  <c r="J211" i="99"/>
  <c r="J228" i="99"/>
  <c r="J220" i="99"/>
  <c r="J229" i="99"/>
  <c r="J221" i="99"/>
  <c r="J213" i="99"/>
  <c r="J205" i="99"/>
  <c r="J222" i="99"/>
  <c r="J17" i="356"/>
  <c r="J21" i="356"/>
  <c r="J9" i="355"/>
  <c r="J327" i="351"/>
  <c r="J329" i="351"/>
  <c r="J11" i="355"/>
  <c r="J331" i="351"/>
  <c r="J12" i="356"/>
  <c r="J285" i="351"/>
  <c r="J286" i="351"/>
  <c r="J290" i="351"/>
  <c r="J291" i="351"/>
  <c r="J85" i="351"/>
  <c r="J76" i="350"/>
  <c r="J93" i="350"/>
  <c r="J205" i="107"/>
  <c r="J189" i="107"/>
  <c r="J138" i="107"/>
  <c r="J222" i="107"/>
  <c r="J206" i="107"/>
  <c r="J174" i="107"/>
  <c r="J139" i="107"/>
  <c r="J123" i="107"/>
  <c r="J88" i="107"/>
  <c r="J207" i="107"/>
  <c r="J191" i="107"/>
  <c r="J140" i="107"/>
  <c r="J73" i="107"/>
  <c r="J57" i="107"/>
  <c r="J208" i="107"/>
  <c r="J192" i="107"/>
  <c r="J141" i="107"/>
  <c r="J125" i="107"/>
  <c r="J109" i="107"/>
  <c r="J209" i="107"/>
  <c r="J193" i="107"/>
  <c r="J142" i="107"/>
  <c r="J126" i="107"/>
  <c r="J75" i="107"/>
  <c r="J210" i="107"/>
  <c r="J194" i="107"/>
  <c r="J143" i="107"/>
  <c r="J111" i="107"/>
  <c r="J211" i="107"/>
  <c r="J144" i="107"/>
  <c r="J128" i="107"/>
  <c r="J212" i="107"/>
  <c r="J145" i="107"/>
  <c r="J113" i="107"/>
  <c r="J213" i="107"/>
  <c r="J197" i="107"/>
  <c r="J146" i="107"/>
  <c r="J114" i="107"/>
  <c r="J79" i="107"/>
  <c r="J214" i="107"/>
  <c r="J147" i="107"/>
  <c r="J131" i="107"/>
  <c r="J115" i="107"/>
  <c r="J80" i="107"/>
  <c r="J215" i="107"/>
  <c r="J199" i="107"/>
  <c r="J148" i="107"/>
  <c r="J217" i="107"/>
  <c r="J201" i="107"/>
  <c r="J150" i="107"/>
  <c r="J134" i="107"/>
  <c r="J83" i="107"/>
  <c r="J218" i="107"/>
  <c r="J202" i="107"/>
  <c r="J151" i="107"/>
  <c r="J135" i="107"/>
  <c r="J68" i="107"/>
  <c r="J219" i="107"/>
  <c r="J203" i="107"/>
  <c r="J152" i="107"/>
  <c r="J136" i="107"/>
  <c r="J104" i="107"/>
  <c r="J220" i="107"/>
  <c r="J153" i="107"/>
  <c r="J70" i="107"/>
  <c r="J101" i="107"/>
  <c r="J22" i="107"/>
  <c r="J200" i="107"/>
  <c r="J24" i="107"/>
  <c r="J25" i="107"/>
  <c r="J216" i="107"/>
  <c r="J32" i="107"/>
  <c r="J133" i="107"/>
  <c r="J26" i="107"/>
  <c r="J67" i="107"/>
  <c r="J27" i="107"/>
  <c r="J149" i="107"/>
  <c r="J35" i="107"/>
  <c r="J30" i="107"/>
  <c r="J20" i="107"/>
  <c r="J34" i="107"/>
  <c r="J850" i="4"/>
  <c r="J715" i="4"/>
  <c r="J734" i="4"/>
  <c r="J708" i="4"/>
  <c r="J414" i="4"/>
  <c r="J219" i="4"/>
  <c r="J255" i="4"/>
  <c r="J56" i="4"/>
  <c r="J232" i="253"/>
  <c r="J249" i="253"/>
  <c r="J217" i="253"/>
  <c r="J182" i="253"/>
  <c r="J218" i="253"/>
  <c r="J42" i="4"/>
  <c r="J219" i="253"/>
  <c r="J168" i="253"/>
  <c r="J252" i="253"/>
  <c r="J237" i="253"/>
  <c r="J221" i="253"/>
  <c r="J254" i="253"/>
  <c r="J238" i="253"/>
  <c r="J207" i="253"/>
  <c r="J158" i="253"/>
  <c r="J244" i="253"/>
  <c r="J229" i="253"/>
  <c r="J213" i="253"/>
  <c r="J246" i="253"/>
  <c r="J230" i="253"/>
  <c r="J195" i="253"/>
  <c r="J55" i="4"/>
  <c r="J215" i="253"/>
  <c r="J227" i="253"/>
  <c r="J30" i="252"/>
  <c r="J116" i="253"/>
  <c r="P76" i="99"/>
  <c r="T76" i="99" s="1"/>
  <c r="P14" i="348"/>
  <c r="T14" i="348" s="1"/>
  <c r="P134" i="99"/>
  <c r="T134" i="99" s="1"/>
  <c r="P403" i="99"/>
  <c r="T403" i="99" s="1"/>
  <c r="P193" i="103"/>
  <c r="T193" i="103" s="1"/>
  <c r="P28" i="282"/>
  <c r="T28" i="282" s="1"/>
  <c r="P237" i="103"/>
  <c r="T237" i="103" s="1"/>
  <c r="P212" i="253"/>
  <c r="T212" i="253" s="1"/>
  <c r="P118" i="4"/>
  <c r="T118" i="4" s="1"/>
  <c r="P483" i="4"/>
  <c r="T483" i="4" s="1"/>
  <c r="P12" i="282"/>
  <c r="T12" i="282" s="1"/>
  <c r="P64" i="107"/>
  <c r="T64" i="107" s="1"/>
  <c r="P88" i="350"/>
  <c r="T88" i="350" s="1"/>
  <c r="P12" i="355"/>
  <c r="T12" i="355" s="1"/>
  <c r="P11" i="356"/>
  <c r="T11" i="356" s="1"/>
  <c r="P334" i="99"/>
  <c r="T334" i="99" s="1"/>
  <c r="P11" i="359"/>
  <c r="T11" i="359" s="1"/>
  <c r="P76" i="358"/>
  <c r="T76" i="358" s="1"/>
  <c r="P16" i="359"/>
  <c r="T16" i="359" s="1"/>
  <c r="P147" i="363"/>
  <c r="T147" i="363" s="1"/>
  <c r="P238" i="101"/>
  <c r="T238" i="101" s="1"/>
  <c r="P399" i="101"/>
  <c r="T399" i="101" s="1"/>
  <c r="P52" i="103"/>
  <c r="T52" i="103" s="1"/>
  <c r="P332" i="103"/>
  <c r="T332" i="103" s="1"/>
  <c r="P328" i="103"/>
  <c r="T328" i="103" s="1"/>
  <c r="P452" i="103"/>
  <c r="T452" i="103" s="1"/>
  <c r="P637" i="103"/>
  <c r="T637" i="103" s="1"/>
  <c r="P46" i="276"/>
  <c r="T46" i="276" s="1"/>
  <c r="P103" i="295"/>
  <c r="T103" i="295" s="1"/>
  <c r="O314" i="101"/>
  <c r="S314" i="101" s="1"/>
  <c r="M314" i="101"/>
  <c r="N314" i="101" s="1"/>
  <c r="P250" i="4"/>
  <c r="T250" i="4" s="1"/>
  <c r="P10" i="355"/>
  <c r="T10" i="355" s="1"/>
  <c r="P816" i="4"/>
  <c r="T816" i="4" s="1"/>
  <c r="P71" i="107"/>
  <c r="T71" i="107" s="1"/>
  <c r="P97" i="363"/>
  <c r="T97" i="363" s="1"/>
  <c r="P26" i="4"/>
  <c r="T26" i="4" s="1"/>
  <c r="P221" i="4"/>
  <c r="T221" i="4" s="1"/>
  <c r="P127" i="4"/>
  <c r="T127" i="4" s="1"/>
  <c r="P653" i="4"/>
  <c r="T653" i="4" s="1"/>
  <c r="P81" i="107"/>
  <c r="T81" i="107" s="1"/>
  <c r="P130" i="351"/>
  <c r="T130" i="351" s="1"/>
  <c r="P106" i="99"/>
  <c r="T106" i="99" s="1"/>
  <c r="P284" i="99"/>
  <c r="T284" i="99" s="1"/>
  <c r="P16" i="358"/>
  <c r="T16" i="358" s="1"/>
  <c r="P137" i="363"/>
  <c r="T137" i="363" s="1"/>
  <c r="P409" i="101"/>
  <c r="T409" i="101" s="1"/>
  <c r="P173" i="103"/>
  <c r="T173" i="103" s="1"/>
  <c r="P167" i="103"/>
  <c r="T167" i="103" s="1"/>
  <c r="P296" i="103"/>
  <c r="T296" i="103" s="1"/>
  <c r="P256" i="103"/>
  <c r="T256" i="103" s="1"/>
  <c r="P366" i="103"/>
  <c r="T366" i="103" s="1"/>
  <c r="P343" i="103"/>
  <c r="T343" i="103" s="1"/>
  <c r="P459" i="103"/>
  <c r="T459" i="103" s="1"/>
  <c r="P418" i="103"/>
  <c r="T418" i="103" s="1"/>
  <c r="P512" i="103"/>
  <c r="T512" i="103" s="1"/>
  <c r="P522" i="103"/>
  <c r="T522" i="103" s="1"/>
  <c r="P516" i="103"/>
  <c r="T516" i="103" s="1"/>
  <c r="P603" i="103"/>
  <c r="T603" i="103" s="1"/>
  <c r="P156" i="295"/>
  <c r="T156" i="295" s="1"/>
  <c r="M66" i="99"/>
  <c r="N66" i="99" s="1"/>
  <c r="O66" i="99"/>
  <c r="S66" i="99" s="1"/>
  <c r="O358" i="351"/>
  <c r="S358" i="351" s="1"/>
  <c r="M358" i="351"/>
  <c r="N358" i="351" s="1"/>
  <c r="O11" i="277"/>
  <c r="S11" i="277" s="1"/>
  <c r="M11" i="277"/>
  <c r="N11" i="277" s="1"/>
  <c r="P565" i="99"/>
  <c r="T565" i="99" s="1"/>
  <c r="P850" i="4"/>
  <c r="T850" i="4" s="1"/>
  <c r="P546" i="4"/>
  <c r="T546" i="4" s="1"/>
  <c r="P132" i="103"/>
  <c r="T132" i="103" s="1"/>
  <c r="P315" i="351"/>
  <c r="T315" i="351" s="1"/>
  <c r="M290" i="101"/>
  <c r="N290" i="101" s="1"/>
  <c r="O290" i="101"/>
  <c r="S290" i="101" s="1"/>
  <c r="P553" i="99"/>
  <c r="T553" i="99" s="1"/>
  <c r="O821" i="4"/>
  <c r="S821" i="4" s="1"/>
  <c r="M821" i="4"/>
  <c r="N821" i="4" s="1"/>
  <c r="O191" i="101"/>
  <c r="S191" i="101" s="1"/>
  <c r="M191" i="101"/>
  <c r="N191" i="101" s="1"/>
  <c r="M235" i="103"/>
  <c r="N235" i="103" s="1"/>
  <c r="O235" i="103"/>
  <c r="S235" i="103" s="1"/>
  <c r="M234" i="103"/>
  <c r="N234" i="103" s="1"/>
  <c r="O234" i="103"/>
  <c r="S234" i="103" s="1"/>
  <c r="O853" i="4"/>
  <c r="S853" i="4" s="1"/>
  <c r="O19" i="350"/>
  <c r="S19" i="350" s="1"/>
  <c r="M19" i="350"/>
  <c r="N19" i="350" s="1"/>
  <c r="P85" i="107"/>
  <c r="T85" i="107" s="1"/>
  <c r="O138" i="103"/>
  <c r="S138" i="103" s="1"/>
  <c r="M138" i="103"/>
  <c r="N138" i="103" s="1"/>
  <c r="M187" i="101"/>
  <c r="N187" i="101" s="1"/>
  <c r="O187" i="101"/>
  <c r="S187" i="101" s="1"/>
  <c r="O147" i="99"/>
  <c r="S147" i="99" s="1"/>
  <c r="P16" i="107"/>
  <c r="T16" i="107" s="1"/>
  <c r="O544" i="4"/>
  <c r="S544" i="4" s="1"/>
  <c r="M544" i="4"/>
  <c r="N544" i="4" s="1"/>
  <c r="O151" i="4"/>
  <c r="S151" i="4" s="1"/>
  <c r="M151" i="4"/>
  <c r="N151" i="4" s="1"/>
  <c r="O180" i="99"/>
  <c r="S180" i="99" s="1"/>
  <c r="O140" i="99"/>
  <c r="S140" i="99" s="1"/>
  <c r="O527" i="99"/>
  <c r="S527" i="99" s="1"/>
  <c r="M527" i="99"/>
  <c r="N527" i="99" s="1"/>
  <c r="M689" i="4"/>
  <c r="N689" i="4" s="1"/>
  <c r="O689" i="4"/>
  <c r="S689" i="4" s="1"/>
  <c r="O27" i="365"/>
  <c r="O117" i="4"/>
  <c r="S117" i="4" s="1"/>
  <c r="M117" i="4"/>
  <c r="N117" i="4" s="1"/>
  <c r="O168" i="107"/>
  <c r="S168" i="107" s="1"/>
  <c r="M168" i="107"/>
  <c r="N168" i="107" s="1"/>
  <c r="O33" i="350"/>
  <c r="S33" i="350" s="1"/>
  <c r="M33" i="350"/>
  <c r="N33" i="350" s="1"/>
  <c r="M44" i="99"/>
  <c r="N44" i="99" s="1"/>
  <c r="O44" i="99"/>
  <c r="S44" i="99" s="1"/>
  <c r="O10" i="359"/>
  <c r="M10" i="359"/>
  <c r="N10" i="359" s="1"/>
  <c r="O19" i="359"/>
  <c r="S19" i="359" s="1"/>
  <c r="M19" i="359"/>
  <c r="N19" i="359" s="1"/>
  <c r="O12" i="359"/>
  <c r="S12" i="359" s="1"/>
  <c r="M12" i="359"/>
  <c r="N12" i="359" s="1"/>
  <c r="O160" i="363"/>
  <c r="S160" i="363" s="1"/>
  <c r="M160" i="363"/>
  <c r="N160" i="363" s="1"/>
  <c r="O103" i="101"/>
  <c r="S103" i="101" s="1"/>
  <c r="M103" i="101"/>
  <c r="N103" i="101" s="1"/>
  <c r="O76" i="103"/>
  <c r="S76" i="103" s="1"/>
  <c r="M76" i="103"/>
  <c r="N76" i="103" s="1"/>
  <c r="O176" i="103"/>
  <c r="S176" i="103" s="1"/>
  <c r="M176" i="103"/>
  <c r="N176" i="103" s="1"/>
  <c r="O305" i="103"/>
  <c r="S305" i="103" s="1"/>
  <c r="M305" i="103"/>
  <c r="N305" i="103" s="1"/>
  <c r="O406" i="103"/>
  <c r="S406" i="103" s="1"/>
  <c r="M406" i="103"/>
  <c r="N406" i="103" s="1"/>
  <c r="O525" i="103"/>
  <c r="S525" i="103" s="1"/>
  <c r="M525" i="103"/>
  <c r="N525" i="103" s="1"/>
  <c r="O84" i="142"/>
  <c r="S84" i="142" s="1"/>
  <c r="M84" i="142"/>
  <c r="N84" i="142" s="1"/>
  <c r="O30" i="295"/>
  <c r="S30" i="295" s="1"/>
  <c r="M30" i="295"/>
  <c r="N30" i="295" s="1"/>
  <c r="P83" i="350"/>
  <c r="T83" i="350" s="1"/>
  <c r="P55" i="350"/>
  <c r="T55" i="350" s="1"/>
  <c r="P131" i="351"/>
  <c r="T131" i="351" s="1"/>
  <c r="P80" i="99"/>
  <c r="T80" i="99" s="1"/>
  <c r="P104" i="99"/>
  <c r="T104" i="99" s="1"/>
  <c r="P198" i="99"/>
  <c r="T198" i="99" s="1"/>
  <c r="P584" i="99"/>
  <c r="T584" i="99" s="1"/>
  <c r="P268" i="101"/>
  <c r="T268" i="101" s="1"/>
  <c r="P402" i="103"/>
  <c r="T402" i="103" s="1"/>
  <c r="P482" i="103"/>
  <c r="T482" i="103" s="1"/>
  <c r="P636" i="103"/>
  <c r="T636" i="103" s="1"/>
  <c r="P176" i="107"/>
  <c r="T176" i="107" s="1"/>
  <c r="M20" i="282"/>
  <c r="N20" i="282" s="1"/>
  <c r="O20" i="282"/>
  <c r="S20" i="282" s="1"/>
  <c r="P258" i="4"/>
  <c r="T258" i="4" s="1"/>
  <c r="P320" i="103"/>
  <c r="T320" i="103" s="1"/>
  <c r="O34" i="103"/>
  <c r="S34" i="103" s="1"/>
  <c r="M34" i="103"/>
  <c r="N34" i="103" s="1"/>
  <c r="P19" i="101"/>
  <c r="T19" i="101" s="1"/>
  <c r="L641" i="103"/>
  <c r="M641" i="103" s="1"/>
  <c r="N641" i="103" s="1"/>
  <c r="L128" i="101"/>
  <c r="L482" i="99"/>
  <c r="L375" i="4"/>
  <c r="L377" i="4"/>
  <c r="L384" i="4"/>
  <c r="L373" i="4"/>
  <c r="P143" i="4"/>
  <c r="T143" i="4" s="1"/>
  <c r="O474" i="4"/>
  <c r="S474" i="4" s="1"/>
  <c r="O560" i="4"/>
  <c r="S560" i="4" s="1"/>
  <c r="O564" i="4"/>
  <c r="S564" i="4" s="1"/>
  <c r="O191" i="253"/>
  <c r="S191" i="253" s="1"/>
  <c r="O595" i="4"/>
  <c r="S595" i="4" s="1"/>
  <c r="M595" i="4"/>
  <c r="N595" i="4" s="1"/>
  <c r="O14" i="101"/>
  <c r="S14" i="101" s="1"/>
  <c r="P217" i="253"/>
  <c r="T217" i="253" s="1"/>
  <c r="P252" i="253"/>
  <c r="T252" i="253" s="1"/>
  <c r="P202" i="107"/>
  <c r="T202" i="107" s="1"/>
  <c r="P189" i="107"/>
  <c r="T189" i="107" s="1"/>
  <c r="P217" i="107"/>
  <c r="T217" i="107" s="1"/>
  <c r="P146" i="107"/>
  <c r="T146" i="107" s="1"/>
  <c r="P142" i="107"/>
  <c r="T142" i="107" s="1"/>
  <c r="P85" i="351"/>
  <c r="T85" i="351" s="1"/>
  <c r="P140" i="103"/>
  <c r="T140" i="103" s="1"/>
  <c r="P323" i="103"/>
  <c r="T323" i="103" s="1"/>
  <c r="P54" i="107"/>
  <c r="T54" i="107" s="1"/>
  <c r="P205" i="253"/>
  <c r="T205" i="253" s="1"/>
  <c r="P289" i="4"/>
  <c r="T289" i="4" s="1"/>
  <c r="P329" i="4"/>
  <c r="T329" i="4" s="1"/>
  <c r="P690" i="4"/>
  <c r="T690" i="4" s="1"/>
  <c r="P721" i="4"/>
  <c r="T721" i="4" s="1"/>
  <c r="P100" i="107"/>
  <c r="T100" i="107" s="1"/>
  <c r="P75" i="350"/>
  <c r="T75" i="350" s="1"/>
  <c r="P13" i="356"/>
  <c r="T13" i="356" s="1"/>
  <c r="P179" i="99"/>
  <c r="T179" i="99" s="1"/>
  <c r="P328" i="99"/>
  <c r="T328" i="99" s="1"/>
  <c r="P13" i="358"/>
  <c r="T13" i="358" s="1"/>
  <c r="P11" i="358"/>
  <c r="P166" i="101"/>
  <c r="T166" i="101" s="1"/>
  <c r="P288" i="101"/>
  <c r="T288" i="101" s="1"/>
  <c r="P360" i="101"/>
  <c r="T360" i="101" s="1"/>
  <c r="P144" i="103"/>
  <c r="T144" i="103" s="1"/>
  <c r="P302" i="103"/>
  <c r="T302" i="103" s="1"/>
  <c r="P15" i="295"/>
  <c r="T15" i="295" s="1"/>
  <c r="J482" i="99"/>
  <c r="J373" i="4"/>
  <c r="J375" i="4"/>
  <c r="J377" i="4"/>
  <c r="J381" i="4"/>
  <c r="J384" i="4"/>
  <c r="C6" i="332"/>
  <c r="H11" i="332"/>
  <c r="H21" i="332" s="1"/>
  <c r="H10" i="79"/>
  <c r="C5" i="79"/>
  <c r="P80" i="4"/>
  <c r="T80" i="4" s="1"/>
  <c r="P522" i="4"/>
  <c r="T522" i="4" s="1"/>
  <c r="P96" i="350"/>
  <c r="T96" i="350" s="1"/>
  <c r="P344" i="99"/>
  <c r="T344" i="99" s="1"/>
  <c r="P15" i="363"/>
  <c r="T15" i="363" s="1"/>
  <c r="P133" i="103"/>
  <c r="T133" i="103" s="1"/>
  <c r="P100" i="295"/>
  <c r="T100" i="295" s="1"/>
  <c r="O147" i="4"/>
  <c r="S147" i="4" s="1"/>
  <c r="M147" i="4"/>
  <c r="N147" i="4" s="1"/>
  <c r="J72" i="142"/>
  <c r="J89" i="142"/>
  <c r="J73" i="142"/>
  <c r="J92" i="142"/>
  <c r="J76" i="142"/>
  <c r="J70" i="142"/>
  <c r="J95" i="142"/>
  <c r="J81" i="142"/>
  <c r="J71" i="142"/>
  <c r="J78" i="142"/>
  <c r="J69" i="142"/>
  <c r="J85" i="142"/>
  <c r="J37" i="142"/>
  <c r="J617" i="103"/>
  <c r="J635" i="103"/>
  <c r="J620" i="103"/>
  <c r="J604" i="103"/>
  <c r="J636" i="103"/>
  <c r="J605" i="103"/>
  <c r="J87" i="142"/>
  <c r="J564" i="103"/>
  <c r="J554" i="103"/>
  <c r="J596" i="103"/>
  <c r="J447" i="103"/>
  <c r="J448" i="103"/>
  <c r="J482" i="103"/>
  <c r="J438" i="103"/>
  <c r="J494" i="103"/>
  <c r="J472" i="103"/>
  <c r="J456" i="103"/>
  <c r="J441" i="103"/>
  <c r="J475" i="103"/>
  <c r="J445" i="103"/>
  <c r="J335" i="103"/>
  <c r="J396" i="103"/>
  <c r="J401" i="103"/>
  <c r="J391" i="103"/>
  <c r="J398" i="103"/>
  <c r="J435" i="103"/>
  <c r="J402" i="103"/>
  <c r="J394" i="103"/>
  <c r="J281" i="103"/>
  <c r="J299" i="103"/>
  <c r="J283" i="103"/>
  <c r="J300" i="103"/>
  <c r="J301" i="103"/>
  <c r="J294" i="103"/>
  <c r="J279" i="103"/>
  <c r="J166" i="103"/>
  <c r="J292" i="103"/>
  <c r="J230" i="103"/>
  <c r="J51" i="103"/>
  <c r="J117" i="103"/>
  <c r="J53" i="103"/>
  <c r="J121" i="103"/>
  <c r="J259" i="101"/>
  <c r="J268" i="101"/>
  <c r="J89" i="363"/>
  <c r="J94" i="363"/>
  <c r="J95" i="363"/>
  <c r="J48" i="358"/>
  <c r="J33" i="358"/>
  <c r="J50" i="358"/>
  <c r="J40" i="363"/>
  <c r="J31" i="358"/>
  <c r="J15" i="358"/>
  <c r="J585" i="99"/>
  <c r="J586" i="99"/>
  <c r="J481" i="99"/>
  <c r="J498" i="99"/>
  <c r="J14" i="358"/>
  <c r="J536" i="99"/>
  <c r="J14" i="357"/>
  <c r="J539" i="99"/>
  <c r="J487" i="99"/>
  <c r="J559" i="99"/>
  <c r="J578" i="99"/>
  <c r="J565" i="99"/>
  <c r="J509" i="99"/>
  <c r="J583" i="99"/>
  <c r="J584" i="99"/>
  <c r="J398" i="99"/>
  <c r="J400" i="99"/>
  <c r="J580" i="99"/>
  <c r="J546" i="99"/>
  <c r="J347" i="99"/>
  <c r="J215" i="99"/>
  <c r="J354" i="99"/>
  <c r="J348" i="99"/>
  <c r="J208" i="99"/>
  <c r="J266" i="99"/>
  <c r="J349" i="99"/>
  <c r="J268" i="99"/>
  <c r="J236" i="99"/>
  <c r="J350" i="99"/>
  <c r="J237" i="99"/>
  <c r="J198" i="99"/>
  <c r="J351" i="99"/>
  <c r="J288" i="99"/>
  <c r="J289" i="99"/>
  <c r="J273" i="99"/>
  <c r="J241" i="99"/>
  <c r="J352" i="99"/>
  <c r="J242" i="99"/>
  <c r="J171" i="99"/>
  <c r="J275" i="99"/>
  <c r="J353" i="99"/>
  <c r="J79" i="99"/>
  <c r="J161" i="99"/>
  <c r="J80" i="99"/>
  <c r="J14" i="356"/>
  <c r="J150" i="99"/>
  <c r="J16" i="356"/>
  <c r="J152" i="99"/>
  <c r="J104" i="99"/>
  <c r="J173" i="99"/>
  <c r="J105" i="99"/>
  <c r="J70" i="99"/>
  <c r="J71" i="99"/>
  <c r="J54" i="99"/>
  <c r="J73" i="99"/>
  <c r="J193" i="99"/>
  <c r="J109" i="99"/>
  <c r="J174" i="99"/>
  <c r="J159" i="99"/>
  <c r="J60" i="99"/>
  <c r="J77" i="99"/>
  <c r="J72" i="99"/>
  <c r="J78" i="99"/>
  <c r="J55" i="99"/>
  <c r="J122" i="351"/>
  <c r="J39" i="351"/>
  <c r="J123" i="351"/>
  <c r="J107" i="351"/>
  <c r="J124" i="351"/>
  <c r="J141" i="351"/>
  <c r="J125" i="351"/>
  <c r="J126" i="351"/>
  <c r="J127" i="351"/>
  <c r="J111" i="351"/>
  <c r="J112" i="351"/>
  <c r="J129" i="351"/>
  <c r="J113" i="351"/>
  <c r="J181" i="351"/>
  <c r="J148" i="351"/>
  <c r="J132" i="351"/>
  <c r="J116" i="351"/>
  <c r="J149" i="351"/>
  <c r="J117" i="351"/>
  <c r="J134" i="351"/>
  <c r="J118" i="351"/>
  <c r="J119" i="351"/>
  <c r="J84" i="350"/>
  <c r="J66" i="350"/>
  <c r="J50" i="350"/>
  <c r="J85" i="350"/>
  <c r="J51" i="350"/>
  <c r="J86" i="350"/>
  <c r="J52" i="350"/>
  <c r="J34" i="351"/>
  <c r="J87" i="350"/>
  <c r="J18" i="350"/>
  <c r="J89" i="350"/>
  <c r="J55" i="350"/>
  <c r="J56" i="350"/>
  <c r="J91" i="350"/>
  <c r="J21" i="350"/>
  <c r="J92" i="350"/>
  <c r="J58" i="350"/>
  <c r="J22" i="350"/>
  <c r="J29" i="351"/>
  <c r="J94" i="350"/>
  <c r="J24" i="350"/>
  <c r="J115" i="351"/>
  <c r="J26" i="350"/>
  <c r="J27" i="350"/>
  <c r="J131" i="351"/>
  <c r="J64" i="350"/>
  <c r="J29" i="350"/>
  <c r="J83" i="350"/>
  <c r="J49" i="350"/>
  <c r="J30" i="350"/>
  <c r="J61" i="350"/>
  <c r="J790" i="4"/>
  <c r="J792" i="4"/>
  <c r="J92" i="4"/>
  <c r="J94" i="4"/>
  <c r="J34" i="4"/>
  <c r="J66" i="253"/>
  <c r="J281" i="99"/>
  <c r="J103" i="99"/>
  <c r="J32" i="350"/>
  <c r="J37" i="350"/>
  <c r="P59" i="99"/>
  <c r="T59" i="99" s="1"/>
  <c r="P16" i="348"/>
  <c r="T16" i="348" s="1"/>
  <c r="P133" i="99"/>
  <c r="T133" i="99" s="1"/>
  <c r="P497" i="99"/>
  <c r="T497" i="99" s="1"/>
  <c r="P45" i="282"/>
  <c r="T45" i="282" s="1"/>
  <c r="P236" i="103"/>
  <c r="T236" i="103" s="1"/>
  <c r="P69" i="4"/>
  <c r="T69" i="4" s="1"/>
  <c r="P151" i="4"/>
  <c r="T151" i="4" s="1"/>
  <c r="P394" i="4"/>
  <c r="T394" i="4" s="1"/>
  <c r="P11" i="282"/>
  <c r="T11" i="282" s="1"/>
  <c r="P63" i="107"/>
  <c r="T63" i="107" s="1"/>
  <c r="P19" i="348"/>
  <c r="T19" i="348" s="1"/>
  <c r="P347" i="351"/>
  <c r="T347" i="351" s="1"/>
  <c r="P44" i="99"/>
  <c r="T44" i="99" s="1"/>
  <c r="P477" i="99"/>
  <c r="T477" i="99" s="1"/>
  <c r="P10" i="362"/>
  <c r="T10" i="362" s="1"/>
  <c r="P20" i="359"/>
  <c r="T20" i="359" s="1"/>
  <c r="P24" i="363"/>
  <c r="T24" i="363" s="1"/>
  <c r="P58" i="363"/>
  <c r="T58" i="363" s="1"/>
  <c r="P316" i="101"/>
  <c r="T316" i="101" s="1"/>
  <c r="P97" i="103"/>
  <c r="T97" i="103" s="1"/>
  <c r="P126" i="103"/>
  <c r="T126" i="103" s="1"/>
  <c r="P264" i="103"/>
  <c r="T264" i="103" s="1"/>
  <c r="P376" i="103"/>
  <c r="T376" i="103" s="1"/>
  <c r="P451" i="103"/>
  <c r="T451" i="103" s="1"/>
  <c r="P607" i="103"/>
  <c r="T607" i="103" s="1"/>
  <c r="P84" i="142"/>
  <c r="T84" i="142" s="1"/>
  <c r="P119" i="295"/>
  <c r="T119" i="295" s="1"/>
  <c r="O207" i="4"/>
  <c r="S207" i="4" s="1"/>
  <c r="M207" i="4"/>
  <c r="N207" i="4" s="1"/>
  <c r="M167" i="101"/>
  <c r="N167" i="101" s="1"/>
  <c r="O167" i="101"/>
  <c r="S167" i="101" s="1"/>
  <c r="P390" i="4"/>
  <c r="T390" i="4" s="1"/>
  <c r="P34" i="282"/>
  <c r="T34" i="282" s="1"/>
  <c r="P173" i="107"/>
  <c r="T173" i="107" s="1"/>
  <c r="P141" i="363"/>
  <c r="T141" i="363" s="1"/>
  <c r="P110" i="4"/>
  <c r="T110" i="4" s="1"/>
  <c r="P272" i="4"/>
  <c r="T272" i="4" s="1"/>
  <c r="P279" i="4"/>
  <c r="T279" i="4" s="1"/>
  <c r="P569" i="4"/>
  <c r="T569" i="4" s="1"/>
  <c r="P182" i="107"/>
  <c r="T182" i="107" s="1"/>
  <c r="P146" i="351"/>
  <c r="T146" i="351" s="1"/>
  <c r="P137" i="99"/>
  <c r="T137" i="99" s="1"/>
  <c r="P235" i="99"/>
  <c r="T235" i="99" s="1"/>
  <c r="P81" i="358"/>
  <c r="T81" i="358" s="1"/>
  <c r="P136" i="363"/>
  <c r="T136" i="363" s="1"/>
  <c r="P408" i="101"/>
  <c r="T408" i="101" s="1"/>
  <c r="P189" i="103"/>
  <c r="T189" i="103" s="1"/>
  <c r="P183" i="103"/>
  <c r="T183" i="103" s="1"/>
  <c r="P295" i="103"/>
  <c r="T295" i="103" s="1"/>
  <c r="P272" i="103"/>
  <c r="T272" i="103" s="1"/>
  <c r="P382" i="103"/>
  <c r="T382" i="103" s="1"/>
  <c r="P404" i="103"/>
  <c r="T404" i="103" s="1"/>
  <c r="P442" i="103"/>
  <c r="T442" i="103" s="1"/>
  <c r="P483" i="103"/>
  <c r="T483" i="103" s="1"/>
  <c r="P544" i="103"/>
  <c r="T544" i="103" s="1"/>
  <c r="P538" i="103"/>
  <c r="T538" i="103" s="1"/>
  <c r="P532" i="103"/>
  <c r="T532" i="103" s="1"/>
  <c r="P619" i="103"/>
  <c r="T619" i="103" s="1"/>
  <c r="M23" i="4"/>
  <c r="N23" i="4" s="1"/>
  <c r="O23" i="4"/>
  <c r="S23" i="4" s="1"/>
  <c r="O162" i="363"/>
  <c r="S162" i="363" s="1"/>
  <c r="M162" i="363"/>
  <c r="N162" i="363" s="1"/>
  <c r="P118" i="351"/>
  <c r="T118" i="351" s="1"/>
  <c r="O389" i="4"/>
  <c r="S389" i="4" s="1"/>
  <c r="M389" i="4"/>
  <c r="N389" i="4" s="1"/>
  <c r="O27" i="276"/>
  <c r="S27" i="276" s="1"/>
  <c r="P291" i="4"/>
  <c r="T291" i="4" s="1"/>
  <c r="P331" i="101"/>
  <c r="T331" i="101" s="1"/>
  <c r="P180" i="101"/>
  <c r="T180" i="101" s="1"/>
  <c r="P51" i="351"/>
  <c r="T51" i="351" s="1"/>
  <c r="P153" i="103"/>
  <c r="T153" i="103" s="1"/>
  <c r="P133" i="4"/>
  <c r="T133" i="4" s="1"/>
  <c r="O393" i="99"/>
  <c r="S393" i="99" s="1"/>
  <c r="M393" i="99"/>
  <c r="N393" i="99" s="1"/>
  <c r="O189" i="101"/>
  <c r="S189" i="101" s="1"/>
  <c r="M189" i="101"/>
  <c r="N189" i="101" s="1"/>
  <c r="O123" i="101"/>
  <c r="S123" i="101" s="1"/>
  <c r="O233" i="103"/>
  <c r="S233" i="103" s="1"/>
  <c r="M233" i="103"/>
  <c r="N233" i="103" s="1"/>
  <c r="O529" i="99"/>
  <c r="S529" i="99" s="1"/>
  <c r="M529" i="99"/>
  <c r="N529" i="99" s="1"/>
  <c r="M390" i="4"/>
  <c r="N390" i="4" s="1"/>
  <c r="O390" i="4"/>
  <c r="S390" i="4" s="1"/>
  <c r="O126" i="99"/>
  <c r="S126" i="99" s="1"/>
  <c r="M126" i="99"/>
  <c r="N126" i="99" s="1"/>
  <c r="O16" i="348"/>
  <c r="S16" i="348" s="1"/>
  <c r="M16" i="348"/>
  <c r="N16" i="348" s="1"/>
  <c r="O193" i="103"/>
  <c r="S193" i="103" s="1"/>
  <c r="M193" i="103"/>
  <c r="N193" i="103" s="1"/>
  <c r="O10" i="355"/>
  <c r="S10" i="355" s="1"/>
  <c r="M10" i="355"/>
  <c r="N10" i="355" s="1"/>
  <c r="O633" i="103"/>
  <c r="S633" i="103" s="1"/>
  <c r="O33" i="282"/>
  <c r="S33" i="282" s="1"/>
  <c r="M33" i="282"/>
  <c r="N33" i="282" s="1"/>
  <c r="M151" i="101"/>
  <c r="N151" i="101" s="1"/>
  <c r="O151" i="101"/>
  <c r="S151" i="101" s="1"/>
  <c r="O364" i="103"/>
  <c r="S364" i="103" s="1"/>
  <c r="M364" i="103"/>
  <c r="N364" i="103" s="1"/>
  <c r="M190" i="99"/>
  <c r="N190" i="99" s="1"/>
  <c r="O190" i="99"/>
  <c r="S190" i="99" s="1"/>
  <c r="P9" i="350"/>
  <c r="O65" i="253"/>
  <c r="S65" i="253" s="1"/>
  <c r="M65" i="253"/>
  <c r="N65" i="253" s="1"/>
  <c r="O121" i="99"/>
  <c r="S121" i="99" s="1"/>
  <c r="M121" i="99"/>
  <c r="N121" i="99" s="1"/>
  <c r="O212" i="253"/>
  <c r="S212" i="253" s="1"/>
  <c r="M212" i="253"/>
  <c r="N212" i="253" s="1"/>
  <c r="O483" i="4"/>
  <c r="S483" i="4" s="1"/>
  <c r="M483" i="4"/>
  <c r="N483" i="4" s="1"/>
  <c r="O163" i="107"/>
  <c r="S163" i="107" s="1"/>
  <c r="M163" i="107"/>
  <c r="N163" i="107" s="1"/>
  <c r="M326" i="351"/>
  <c r="N326" i="351" s="1"/>
  <c r="O326" i="351"/>
  <c r="S326" i="351" s="1"/>
  <c r="O477" i="99"/>
  <c r="S477" i="99" s="1"/>
  <c r="M477" i="99"/>
  <c r="N477" i="99" s="1"/>
  <c r="O32" i="282"/>
  <c r="S32" i="282" s="1"/>
  <c r="M32" i="282"/>
  <c r="N32" i="282" s="1"/>
  <c r="O204" i="99"/>
  <c r="S204" i="99" s="1"/>
  <c r="M204" i="99"/>
  <c r="N204" i="99" s="1"/>
  <c r="O373" i="101"/>
  <c r="S373" i="101" s="1"/>
  <c r="O369" i="103"/>
  <c r="S369" i="103" s="1"/>
  <c r="M369" i="103"/>
  <c r="N369" i="103" s="1"/>
  <c r="O62" i="99"/>
  <c r="S62" i="99" s="1"/>
  <c r="M62" i="99"/>
  <c r="N62" i="99" s="1"/>
  <c r="O189" i="99"/>
  <c r="S189" i="99" s="1"/>
  <c r="M189" i="99"/>
  <c r="N189" i="99" s="1"/>
  <c r="O547" i="99"/>
  <c r="S547" i="99" s="1"/>
  <c r="M547" i="99"/>
  <c r="N547" i="99" s="1"/>
  <c r="P64" i="101"/>
  <c r="T64" i="101" s="1"/>
  <c r="O64" i="253"/>
  <c r="S64" i="253" s="1"/>
  <c r="M64" i="253"/>
  <c r="N64" i="253" s="1"/>
  <c r="O547" i="4"/>
  <c r="S547" i="4" s="1"/>
  <c r="M547" i="4"/>
  <c r="N547" i="4" s="1"/>
  <c r="O120" i="99"/>
  <c r="S120" i="99" s="1"/>
  <c r="M120" i="99"/>
  <c r="N120" i="99" s="1"/>
  <c r="O9" i="277"/>
  <c r="M9" i="277"/>
  <c r="O69" i="4"/>
  <c r="S69" i="4" s="1"/>
  <c r="M69" i="4"/>
  <c r="N69" i="4" s="1"/>
  <c r="O154" i="4"/>
  <c r="S154" i="4" s="1"/>
  <c r="M154" i="4"/>
  <c r="N154" i="4" s="1"/>
  <c r="M394" i="4"/>
  <c r="N394" i="4" s="1"/>
  <c r="O394" i="4"/>
  <c r="S394" i="4" s="1"/>
  <c r="O11" i="282"/>
  <c r="S11" i="282" s="1"/>
  <c r="M11" i="282"/>
  <c r="N11" i="282" s="1"/>
  <c r="M59" i="107"/>
  <c r="N59" i="107" s="1"/>
  <c r="O59" i="107"/>
  <c r="S59" i="107" s="1"/>
  <c r="O67" i="350"/>
  <c r="S67" i="350" s="1"/>
  <c r="M67" i="350"/>
  <c r="N67" i="350" s="1"/>
  <c r="O45" i="99"/>
  <c r="S45" i="99" s="1"/>
  <c r="M45" i="99"/>
  <c r="N45" i="99" s="1"/>
  <c r="M129" i="99"/>
  <c r="N129" i="99" s="1"/>
  <c r="O129" i="99"/>
  <c r="S129" i="99" s="1"/>
  <c r="O479" i="99"/>
  <c r="S479" i="99" s="1"/>
  <c r="M479" i="99"/>
  <c r="N479" i="99" s="1"/>
  <c r="O13" i="360"/>
  <c r="S13" i="360" s="1"/>
  <c r="M13" i="360"/>
  <c r="N13" i="360" s="1"/>
  <c r="O74" i="358"/>
  <c r="S74" i="358" s="1"/>
  <c r="M74" i="358"/>
  <c r="N74" i="358" s="1"/>
  <c r="O11" i="362"/>
  <c r="S11" i="362" s="1"/>
  <c r="M11" i="362"/>
  <c r="N11" i="362" s="1"/>
  <c r="M50" i="101"/>
  <c r="N50" i="101" s="1"/>
  <c r="O50" i="101"/>
  <c r="S50" i="101" s="1"/>
  <c r="O168" i="101"/>
  <c r="S168" i="101" s="1"/>
  <c r="M168" i="101"/>
  <c r="N168" i="101" s="1"/>
  <c r="O74" i="103"/>
  <c r="S74" i="103" s="1"/>
  <c r="M74" i="103"/>
  <c r="N74" i="103" s="1"/>
  <c r="O175" i="103"/>
  <c r="S175" i="103" s="1"/>
  <c r="M175" i="103"/>
  <c r="N175" i="103" s="1"/>
  <c r="O288" i="103"/>
  <c r="S288" i="103" s="1"/>
  <c r="M288" i="103"/>
  <c r="N288" i="103" s="1"/>
  <c r="O373" i="103"/>
  <c r="S373" i="103" s="1"/>
  <c r="M373" i="103"/>
  <c r="N373" i="103" s="1"/>
  <c r="O552" i="103"/>
  <c r="S552" i="103" s="1"/>
  <c r="M552" i="103"/>
  <c r="N552" i="103" s="1"/>
  <c r="O44" i="142"/>
  <c r="S44" i="142" s="1"/>
  <c r="M44" i="142"/>
  <c r="N44" i="142" s="1"/>
  <c r="O29" i="295"/>
  <c r="S29" i="295" s="1"/>
  <c r="M29" i="295"/>
  <c r="N29" i="295" s="1"/>
  <c r="P29" i="350"/>
  <c r="T29" i="350" s="1"/>
  <c r="P89" i="350"/>
  <c r="T89" i="350" s="1"/>
  <c r="P113" i="351"/>
  <c r="T113" i="351" s="1"/>
  <c r="P79" i="99"/>
  <c r="T79" i="99" s="1"/>
  <c r="P152" i="99"/>
  <c r="T152" i="99" s="1"/>
  <c r="P237" i="99"/>
  <c r="T237" i="99" s="1"/>
  <c r="P583" i="99"/>
  <c r="T583" i="99" s="1"/>
  <c r="P259" i="101"/>
  <c r="T259" i="101" s="1"/>
  <c r="P398" i="103"/>
  <c r="T398" i="103" s="1"/>
  <c r="P554" i="103"/>
  <c r="T554" i="103" s="1"/>
  <c r="P71" i="142"/>
  <c r="T71" i="142" s="1"/>
  <c r="P32" i="363"/>
  <c r="T32" i="363" s="1"/>
  <c r="O22" i="4"/>
  <c r="S22" i="4" s="1"/>
  <c r="M22" i="4"/>
  <c r="N22" i="4" s="1"/>
  <c r="O48" i="107"/>
  <c r="S48" i="107" s="1"/>
  <c r="M48" i="107"/>
  <c r="N48" i="107" s="1"/>
  <c r="P268" i="4"/>
  <c r="T268" i="4" s="1"/>
  <c r="P347" i="103"/>
  <c r="T347" i="103" s="1"/>
  <c r="O33" i="103"/>
  <c r="S33" i="103" s="1"/>
  <c r="M33" i="103"/>
  <c r="N33" i="103" s="1"/>
  <c r="P167" i="101"/>
  <c r="T167" i="101" s="1"/>
  <c r="H12" i="68"/>
  <c r="H18" i="68" s="1"/>
  <c r="C5" i="68"/>
  <c r="H12" i="61"/>
  <c r="C5" i="61"/>
  <c r="L16" i="296"/>
  <c r="L20" i="296"/>
  <c r="L17" i="297"/>
  <c r="L18" i="297"/>
  <c r="L94" i="103"/>
  <c r="L39" i="299"/>
  <c r="L28" i="299"/>
  <c r="L46" i="299"/>
  <c r="L18" i="299"/>
  <c r="L19" i="299"/>
  <c r="L847" i="4"/>
  <c r="C5" i="335"/>
  <c r="H12" i="335"/>
  <c r="P211" i="4"/>
  <c r="T211" i="4" s="1"/>
  <c r="O457" i="4"/>
  <c r="S457" i="4" s="1"/>
  <c r="O559" i="4"/>
  <c r="S559" i="4" s="1"/>
  <c r="O563" i="4"/>
  <c r="S563" i="4" s="1"/>
  <c r="O38" i="282"/>
  <c r="S38" i="282" s="1"/>
  <c r="O21" i="276"/>
  <c r="S21" i="276" s="1"/>
  <c r="D40" i="374"/>
  <c r="C40" i="374" s="1"/>
  <c r="P249" i="253"/>
  <c r="T249" i="253" s="1"/>
  <c r="P168" i="253"/>
  <c r="T168" i="253" s="1"/>
  <c r="P34" i="107"/>
  <c r="T34" i="107" s="1"/>
  <c r="P205" i="107"/>
  <c r="T205" i="107" s="1"/>
  <c r="P101" i="107"/>
  <c r="T101" i="107" s="1"/>
  <c r="P197" i="107"/>
  <c r="T197" i="107" s="1"/>
  <c r="P193" i="107"/>
  <c r="T193" i="107" s="1"/>
  <c r="P17" i="356"/>
  <c r="T17" i="356" s="1"/>
  <c r="P286" i="99"/>
  <c r="T286" i="99" s="1"/>
  <c r="P311" i="103"/>
  <c r="T311" i="103" s="1"/>
  <c r="P337" i="103"/>
  <c r="T337" i="103" s="1"/>
  <c r="P77" i="107"/>
  <c r="T77" i="107" s="1"/>
  <c r="P62" i="4"/>
  <c r="T62" i="4" s="1"/>
  <c r="P134" i="4"/>
  <c r="T134" i="4" s="1"/>
  <c r="P435" i="4"/>
  <c r="T435" i="4" s="1"/>
  <c r="P590" i="4"/>
  <c r="T590" i="4" s="1"/>
  <c r="P50" i="107"/>
  <c r="T50" i="107" s="1"/>
  <c r="P99" i="107"/>
  <c r="T99" i="107" s="1"/>
  <c r="P72" i="350"/>
  <c r="T72" i="350" s="1"/>
  <c r="P116" i="99"/>
  <c r="T116" i="99" s="1"/>
  <c r="P248" i="99"/>
  <c r="T248" i="99" s="1"/>
  <c r="P327" i="99"/>
  <c r="T327" i="99" s="1"/>
  <c r="P526" i="99"/>
  <c r="T526" i="99" s="1"/>
  <c r="P75" i="358"/>
  <c r="T75" i="358" s="1"/>
  <c r="P183" i="101"/>
  <c r="T183" i="101" s="1"/>
  <c r="P287" i="101"/>
  <c r="T287" i="101" s="1"/>
  <c r="P370" i="101"/>
  <c r="T370" i="101" s="1"/>
  <c r="P142" i="103"/>
  <c r="T142" i="103" s="1"/>
  <c r="P266" i="103"/>
  <c r="T266" i="103" s="1"/>
  <c r="P14" i="295"/>
  <c r="T14" i="295" s="1"/>
  <c r="J17" i="297"/>
  <c r="J18" i="297"/>
  <c r="J16" i="296"/>
  <c r="J20" i="296"/>
  <c r="J94" i="103"/>
  <c r="J39" i="299"/>
  <c r="J46" i="299"/>
  <c r="J28" i="299"/>
  <c r="J19" i="299"/>
  <c r="J847" i="4"/>
  <c r="J18" i="299"/>
  <c r="H11" i="77"/>
  <c r="C6" i="77"/>
  <c r="P173" i="253"/>
  <c r="T173" i="253" s="1"/>
  <c r="P588" i="4"/>
  <c r="T588" i="4" s="1"/>
  <c r="P44" i="350"/>
  <c r="T44" i="350" s="1"/>
  <c r="P324" i="99"/>
  <c r="T324" i="99" s="1"/>
  <c r="P14" i="363"/>
  <c r="T14" i="363" s="1"/>
  <c r="P131" i="103"/>
  <c r="T131" i="103" s="1"/>
  <c r="P150" i="295"/>
  <c r="T150" i="295" s="1"/>
  <c r="M145" i="4"/>
  <c r="N145" i="4" s="1"/>
  <c r="O145" i="4"/>
  <c r="S145" i="4" s="1"/>
  <c r="J156" i="295"/>
  <c r="J157" i="295"/>
  <c r="J158" i="295"/>
  <c r="J159" i="295"/>
  <c r="J160" i="295"/>
  <c r="J162" i="295"/>
  <c r="J163" i="295"/>
  <c r="J161" i="295"/>
  <c r="J613" i="103"/>
  <c r="J597" i="103"/>
  <c r="J614" i="103"/>
  <c r="J615" i="103"/>
  <c r="J616" i="103"/>
  <c r="J600" i="103"/>
  <c r="J601" i="103"/>
  <c r="J618" i="103"/>
  <c r="J602" i="103"/>
  <c r="J619" i="103"/>
  <c r="J603" i="103"/>
  <c r="J621" i="103"/>
  <c r="J606" i="103"/>
  <c r="J591" i="103"/>
  <c r="J575" i="103"/>
  <c r="J592" i="103"/>
  <c r="J593" i="103"/>
  <c r="J594" i="103"/>
  <c r="J578" i="103"/>
  <c r="J595" i="103"/>
  <c r="J545" i="103"/>
  <c r="J529" i="103"/>
  <c r="J513" i="103"/>
  <c r="J561" i="103"/>
  <c r="J546" i="103"/>
  <c r="J530" i="103"/>
  <c r="J514" i="103"/>
  <c r="J579" i="103"/>
  <c r="J547" i="103"/>
  <c r="J531" i="103"/>
  <c r="J515" i="103"/>
  <c r="J562" i="103"/>
  <c r="J532" i="103"/>
  <c r="J583" i="103"/>
  <c r="J533" i="103"/>
  <c r="J517" i="103"/>
  <c r="J563" i="103"/>
  <c r="J534" i="103"/>
  <c r="J518" i="103"/>
  <c r="J535" i="103"/>
  <c r="J519" i="103"/>
  <c r="J536" i="103"/>
  <c r="J520" i="103"/>
  <c r="J537" i="103"/>
  <c r="J521" i="103"/>
  <c r="J565" i="103"/>
  <c r="J538" i="103"/>
  <c r="J522" i="103"/>
  <c r="J580" i="103"/>
  <c r="J555" i="103"/>
  <c r="J539" i="103"/>
  <c r="J507" i="103"/>
  <c r="J490" i="103"/>
  <c r="J582" i="103"/>
  <c r="J557" i="103"/>
  <c r="J509" i="103"/>
  <c r="J558" i="103"/>
  <c r="J542" i="103"/>
  <c r="J510" i="103"/>
  <c r="J559" i="103"/>
  <c r="J543" i="103"/>
  <c r="J560" i="103"/>
  <c r="J544" i="103"/>
  <c r="J512" i="103"/>
  <c r="J495" i="103"/>
  <c r="J414" i="103"/>
  <c r="J433" i="103"/>
  <c r="J416" i="103"/>
  <c r="J493" i="103"/>
  <c r="J417" i="103"/>
  <c r="J483" i="103"/>
  <c r="J436" i="103"/>
  <c r="J419" i="103"/>
  <c r="J556" i="103"/>
  <c r="J485" i="103"/>
  <c r="J437" i="103"/>
  <c r="J420" i="103"/>
  <c r="J516" i="103"/>
  <c r="J470" i="103"/>
  <c r="J421" i="103"/>
  <c r="J471" i="103"/>
  <c r="J422" i="103"/>
  <c r="J423" i="103"/>
  <c r="J487" i="103"/>
  <c r="J457" i="103"/>
  <c r="J424" i="103"/>
  <c r="J459" i="103"/>
  <c r="J508" i="103"/>
  <c r="J489" i="103"/>
  <c r="J413" i="103"/>
  <c r="J400" i="103"/>
  <c r="J384" i="103"/>
  <c r="J319" i="103"/>
  <c r="J403" i="103"/>
  <c r="J386" i="103"/>
  <c r="J370" i="103"/>
  <c r="J321" i="103"/>
  <c r="J387" i="103"/>
  <c r="J338" i="103"/>
  <c r="J322" i="103"/>
  <c r="J340" i="103"/>
  <c r="J442" i="103"/>
  <c r="J397" i="103"/>
  <c r="J341" i="103"/>
  <c r="J342" i="103"/>
  <c r="J418" i="103"/>
  <c r="J404" i="103"/>
  <c r="J343" i="103"/>
  <c r="J392" i="103"/>
  <c r="J344" i="103"/>
  <c r="J412" i="103"/>
  <c r="J378" i="103"/>
  <c r="J362" i="103"/>
  <c r="J313" i="103"/>
  <c r="J380" i="103"/>
  <c r="J381" i="103"/>
  <c r="J365" i="103"/>
  <c r="J348" i="103"/>
  <c r="J382" i="103"/>
  <c r="J366" i="103"/>
  <c r="J349" i="103"/>
  <c r="J405" i="103"/>
  <c r="J367" i="103"/>
  <c r="J312" i="103"/>
  <c r="J298" i="103"/>
  <c r="J282" i="103"/>
  <c r="J284" i="103"/>
  <c r="J285" i="103"/>
  <c r="J268" i="103"/>
  <c r="J269" i="103"/>
  <c r="J316" i="103"/>
  <c r="J270" i="103"/>
  <c r="J254" i="103"/>
  <c r="J271" i="103"/>
  <c r="J255" i="103"/>
  <c r="J272" i="103"/>
  <c r="J256" i="103"/>
  <c r="J339" i="103"/>
  <c r="J314" i="103"/>
  <c r="J273" i="103"/>
  <c r="J257" i="103"/>
  <c r="J346" i="103"/>
  <c r="J274" i="103"/>
  <c r="J258" i="103"/>
  <c r="J241" i="103"/>
  <c r="J293" i="103"/>
  <c r="J277" i="103"/>
  <c r="J260" i="103"/>
  <c r="J379" i="103"/>
  <c r="J317" i="103"/>
  <c r="J278" i="103"/>
  <c r="J295" i="103"/>
  <c r="J315" i="103"/>
  <c r="J296" i="103"/>
  <c r="J280" i="103"/>
  <c r="J210" i="103"/>
  <c r="J162" i="103"/>
  <c r="J146" i="103"/>
  <c r="J211" i="103"/>
  <c r="J195" i="103"/>
  <c r="J163" i="103"/>
  <c r="J147" i="103"/>
  <c r="J196" i="103"/>
  <c r="J180" i="103"/>
  <c r="J164" i="103"/>
  <c r="J197" i="103"/>
  <c r="J181" i="103"/>
  <c r="J165" i="103"/>
  <c r="J182" i="103"/>
  <c r="J150" i="103"/>
  <c r="J215" i="103"/>
  <c r="J183" i="103"/>
  <c r="J167" i="103"/>
  <c r="J226" i="103"/>
  <c r="J224" i="103"/>
  <c r="J216" i="103"/>
  <c r="J168" i="103"/>
  <c r="J217" i="103"/>
  <c r="J185" i="103"/>
  <c r="J169" i="103"/>
  <c r="J218" i="103"/>
  <c r="J186" i="103"/>
  <c r="J170" i="103"/>
  <c r="J154" i="103"/>
  <c r="J203" i="103"/>
  <c r="J187" i="103"/>
  <c r="J171" i="103"/>
  <c r="J188" i="103"/>
  <c r="J190" i="103"/>
  <c r="J225" i="103"/>
  <c r="J208" i="103"/>
  <c r="J160" i="103"/>
  <c r="J161" i="103"/>
  <c r="J157" i="103"/>
  <c r="J145" i="103"/>
  <c r="J173" i="103"/>
  <c r="J189" i="103"/>
  <c r="J205" i="103"/>
  <c r="J410" i="101"/>
  <c r="J395" i="101"/>
  <c r="J348" i="101"/>
  <c r="J407" i="101"/>
  <c r="J343" i="101"/>
  <c r="J408" i="101"/>
  <c r="J409" i="101"/>
  <c r="J393" i="101"/>
  <c r="J293" i="101"/>
  <c r="J262" i="101"/>
  <c r="J296" i="101"/>
  <c r="J284" i="101"/>
  <c r="J302" i="101"/>
  <c r="J298" i="101"/>
  <c r="J149" i="101"/>
  <c r="J150" i="101"/>
  <c r="J135" i="363"/>
  <c r="J20" i="101"/>
  <c r="J136" i="363"/>
  <c r="J137" i="363"/>
  <c r="J155" i="363"/>
  <c r="J138" i="363"/>
  <c r="J139" i="363"/>
  <c r="J140" i="363"/>
  <c r="J128" i="363"/>
  <c r="J129" i="363"/>
  <c r="J130" i="363"/>
  <c r="J131" i="363"/>
  <c r="J16" i="358"/>
  <c r="J85" i="358"/>
  <c r="J27" i="101"/>
  <c r="J71" i="358"/>
  <c r="J53" i="358"/>
  <c r="J79" i="358"/>
  <c r="J80" i="358"/>
  <c r="J81" i="358"/>
  <c r="J78" i="358"/>
  <c r="J22" i="357"/>
  <c r="J483" i="99"/>
  <c r="J24" i="357"/>
  <c r="J13" i="357"/>
  <c r="J15" i="357"/>
  <c r="J16" i="357"/>
  <c r="J504" i="99"/>
  <c r="J17" i="357"/>
  <c r="J548" i="99"/>
  <c r="J21" i="357"/>
  <c r="J549" i="99"/>
  <c r="J279" i="99"/>
  <c r="J283" i="99"/>
  <c r="J267" i="99"/>
  <c r="J235" i="99"/>
  <c r="J284" i="99"/>
  <c r="J269" i="99"/>
  <c r="J238" i="99"/>
  <c r="J287" i="99"/>
  <c r="J239" i="99"/>
  <c r="J272" i="99"/>
  <c r="J240" i="99"/>
  <c r="J274" i="99"/>
  <c r="J187" i="99"/>
  <c r="J243" i="99"/>
  <c r="J276" i="99"/>
  <c r="J185" i="99"/>
  <c r="J132" i="99"/>
  <c r="J136" i="99"/>
  <c r="J153" i="99"/>
  <c r="J137" i="99"/>
  <c r="J106" i="99"/>
  <c r="J280" i="99"/>
  <c r="J108" i="99"/>
  <c r="J110" i="99"/>
  <c r="J124" i="99"/>
  <c r="J107" i="99"/>
  <c r="J136" i="351"/>
  <c r="J137" i="351"/>
  <c r="J139" i="351"/>
  <c r="J159" i="351"/>
  <c r="J142" i="351"/>
  <c r="J110" i="351"/>
  <c r="J143" i="351"/>
  <c r="J61" i="351"/>
  <c r="J128" i="351"/>
  <c r="J145" i="351"/>
  <c r="J146" i="351"/>
  <c r="J130" i="351"/>
  <c r="J114" i="351"/>
  <c r="J133" i="351"/>
  <c r="J151" i="351"/>
  <c r="J135" i="351"/>
  <c r="J86" i="351"/>
  <c r="J147" i="351"/>
  <c r="J13" i="351"/>
  <c r="J80" i="350"/>
  <c r="J31" i="351"/>
  <c r="J82" i="350"/>
  <c r="J48" i="350"/>
  <c r="J87" i="107"/>
  <c r="J55" i="107"/>
  <c r="J79" i="350"/>
  <c r="J182" i="107"/>
  <c r="J81" i="107"/>
  <c r="J185" i="107"/>
  <c r="J186" i="107"/>
  <c r="J771" i="4"/>
  <c r="J772" i="4"/>
  <c r="J773" i="4"/>
  <c r="J774" i="4"/>
  <c r="J828" i="4"/>
  <c r="J531" i="4"/>
  <c r="J663" i="4"/>
  <c r="J692" i="4"/>
  <c r="J566" i="4"/>
  <c r="J651" i="4"/>
  <c r="J569" i="4"/>
  <c r="J653" i="4"/>
  <c r="J593" i="4"/>
  <c r="J355" i="4"/>
  <c r="J356" i="4"/>
  <c r="J357" i="4"/>
  <c r="J358" i="4"/>
  <c r="J359" i="4"/>
  <c r="J360" i="4"/>
  <c r="J361" i="4"/>
  <c r="J362" i="4"/>
  <c r="J473" i="4"/>
  <c r="J352" i="4"/>
  <c r="J475" i="4"/>
  <c r="J426" i="4"/>
  <c r="J354" i="4"/>
  <c r="J125" i="4"/>
  <c r="J109" i="4"/>
  <c r="J126" i="4"/>
  <c r="J110" i="4"/>
  <c r="J279" i="4"/>
  <c r="J127" i="4"/>
  <c r="J111" i="4"/>
  <c r="J128" i="4"/>
  <c r="J112" i="4"/>
  <c r="J266" i="4"/>
  <c r="J129" i="4"/>
  <c r="J130" i="4"/>
  <c r="J114" i="4"/>
  <c r="J131" i="4"/>
  <c r="J115" i="4"/>
  <c r="J116" i="4"/>
  <c r="J282" i="4"/>
  <c r="J283" i="4"/>
  <c r="J272" i="4"/>
  <c r="J221" i="4"/>
  <c r="J284" i="4"/>
  <c r="J274" i="4"/>
  <c r="J121" i="4"/>
  <c r="J105" i="4"/>
  <c r="J275" i="4"/>
  <c r="J122" i="4"/>
  <c r="J106" i="4"/>
  <c r="J123" i="4"/>
  <c r="J107" i="4"/>
  <c r="J277" i="4"/>
  <c r="J124" i="4"/>
  <c r="J108" i="4"/>
  <c r="J26" i="4"/>
  <c r="J27" i="4"/>
  <c r="J28" i="4"/>
  <c r="J29" i="4"/>
  <c r="J30" i="4"/>
  <c r="J113" i="4"/>
  <c r="J31" i="4"/>
  <c r="J257" i="4"/>
  <c r="J104" i="4"/>
  <c r="P587" i="99"/>
  <c r="T587" i="99" s="1"/>
  <c r="P15" i="348"/>
  <c r="T15" i="348" s="1"/>
  <c r="P316" i="99"/>
  <c r="T316" i="99" s="1"/>
  <c r="P496" i="99"/>
  <c r="T496" i="99" s="1"/>
  <c r="P27" i="282"/>
  <c r="T27" i="282" s="1"/>
  <c r="P235" i="103"/>
  <c r="T235" i="103" s="1"/>
  <c r="P211" i="253"/>
  <c r="T211" i="253" s="1"/>
  <c r="P117" i="4"/>
  <c r="T117" i="4" s="1"/>
  <c r="P393" i="4"/>
  <c r="T393" i="4" s="1"/>
  <c r="P10" i="282"/>
  <c r="T10" i="282" s="1"/>
  <c r="P164" i="107"/>
  <c r="T164" i="107" s="1"/>
  <c r="P33" i="350"/>
  <c r="T33" i="350" s="1"/>
  <c r="P346" i="351"/>
  <c r="T346" i="351" s="1"/>
  <c r="P129" i="99"/>
  <c r="T129" i="99" s="1"/>
  <c r="P479" i="99"/>
  <c r="T479" i="99" s="1"/>
  <c r="P53" i="363"/>
  <c r="T53" i="363" s="1"/>
  <c r="P51" i="363"/>
  <c r="T51" i="363" s="1"/>
  <c r="P15" i="359"/>
  <c r="T15" i="359" s="1"/>
  <c r="P163" i="363"/>
  <c r="T163" i="363" s="1"/>
  <c r="P101" i="101"/>
  <c r="T101" i="101" s="1"/>
  <c r="P80" i="103"/>
  <c r="T80" i="103" s="1"/>
  <c r="P175" i="103"/>
  <c r="T175" i="103" s="1"/>
  <c r="P263" i="103"/>
  <c r="T263" i="103" s="1"/>
  <c r="P476" i="103"/>
  <c r="T476" i="103" s="1"/>
  <c r="P527" i="103"/>
  <c r="T527" i="103" s="1"/>
  <c r="P83" i="142"/>
  <c r="T83" i="142" s="1"/>
  <c r="P13" i="277"/>
  <c r="T13" i="277" s="1"/>
  <c r="P118" i="295"/>
  <c r="T118" i="295" s="1"/>
  <c r="O823" i="4"/>
  <c r="S823" i="4" s="1"/>
  <c r="M823" i="4"/>
  <c r="N823" i="4" s="1"/>
  <c r="M398" i="101"/>
  <c r="N398" i="101" s="1"/>
  <c r="O398" i="101"/>
  <c r="S398" i="101" s="1"/>
  <c r="P544" i="4"/>
  <c r="T544" i="4" s="1"/>
  <c r="P29" i="363"/>
  <c r="T29" i="363" s="1"/>
  <c r="P20" i="282"/>
  <c r="T20" i="282" s="1"/>
  <c r="P184" i="107"/>
  <c r="T184" i="107" s="1"/>
  <c r="P103" i="363"/>
  <c r="T103" i="363" s="1"/>
  <c r="P126" i="4"/>
  <c r="T126" i="4" s="1"/>
  <c r="P283" i="4"/>
  <c r="T283" i="4" s="1"/>
  <c r="P356" i="4"/>
  <c r="T356" i="4" s="1"/>
  <c r="P651" i="4"/>
  <c r="T651" i="4" s="1"/>
  <c r="P48" i="350"/>
  <c r="T48" i="350" s="1"/>
  <c r="P145" i="351"/>
  <c r="T145" i="351" s="1"/>
  <c r="P153" i="99"/>
  <c r="T153" i="99" s="1"/>
  <c r="P267" i="99"/>
  <c r="T267" i="99" s="1"/>
  <c r="P79" i="358"/>
  <c r="T79" i="358" s="1"/>
  <c r="P20" i="101"/>
  <c r="T20" i="101" s="1"/>
  <c r="P348" i="101"/>
  <c r="T348" i="101" s="1"/>
  <c r="P205" i="103"/>
  <c r="T205" i="103" s="1"/>
  <c r="P215" i="103"/>
  <c r="T215" i="103" s="1"/>
  <c r="P319" i="103"/>
  <c r="T319" i="103" s="1"/>
  <c r="P255" i="103"/>
  <c r="T255" i="103" s="1"/>
  <c r="P420" i="103"/>
  <c r="T420" i="103" s="1"/>
  <c r="P342" i="103"/>
  <c r="T342" i="103" s="1"/>
  <c r="P424" i="103"/>
  <c r="T424" i="103" s="1"/>
  <c r="P510" i="103"/>
  <c r="T510" i="103" s="1"/>
  <c r="P560" i="103"/>
  <c r="T560" i="103" s="1"/>
  <c r="P565" i="103"/>
  <c r="T565" i="103" s="1"/>
  <c r="P562" i="103"/>
  <c r="T562" i="103" s="1"/>
  <c r="P602" i="103"/>
  <c r="T602" i="103" s="1"/>
  <c r="O118" i="107"/>
  <c r="S118" i="107" s="1"/>
  <c r="M118" i="107"/>
  <c r="N118" i="107" s="1"/>
  <c r="M451" i="103"/>
  <c r="N451" i="103" s="1"/>
  <c r="O451" i="103"/>
  <c r="S451" i="103" s="1"/>
  <c r="P275" i="99"/>
  <c r="T275" i="99" s="1"/>
  <c r="P227" i="253"/>
  <c r="T227" i="253" s="1"/>
  <c r="P215" i="4"/>
  <c r="T215" i="4" s="1"/>
  <c r="P126" i="363"/>
  <c r="T126" i="363" s="1"/>
  <c r="P287" i="4"/>
  <c r="T287" i="4" s="1"/>
  <c r="P235" i="253"/>
  <c r="T235" i="253" s="1"/>
  <c r="P318" i="101"/>
  <c r="T318" i="101" s="1"/>
  <c r="O25" i="359"/>
  <c r="S25" i="359" s="1"/>
  <c r="M25" i="359"/>
  <c r="N25" i="359" s="1"/>
  <c r="O478" i="99"/>
  <c r="S478" i="99" s="1"/>
  <c r="M61" i="99"/>
  <c r="N61" i="99" s="1"/>
  <c r="O61" i="99"/>
  <c r="S61" i="99" s="1"/>
  <c r="O329" i="99"/>
  <c r="S329" i="99" s="1"/>
  <c r="M329" i="99"/>
  <c r="N329" i="99" s="1"/>
  <c r="O581" i="99"/>
  <c r="S581" i="99" s="1"/>
  <c r="M581" i="99"/>
  <c r="N581" i="99" s="1"/>
  <c r="P63" i="101"/>
  <c r="T63" i="101" s="1"/>
  <c r="O115" i="253"/>
  <c r="S115" i="253" s="1"/>
  <c r="M115" i="253"/>
  <c r="N115" i="253" s="1"/>
  <c r="O819" i="4"/>
  <c r="S819" i="4" s="1"/>
  <c r="M819" i="4"/>
  <c r="N819" i="4" s="1"/>
  <c r="M179" i="99"/>
  <c r="N179" i="99" s="1"/>
  <c r="O179" i="99"/>
  <c r="S179" i="99" s="1"/>
  <c r="O31" i="276"/>
  <c r="S31" i="276" s="1"/>
  <c r="M31" i="276"/>
  <c r="N31" i="276" s="1"/>
  <c r="O210" i="253"/>
  <c r="S210" i="253" s="1"/>
  <c r="M210" i="253"/>
  <c r="N210" i="253" s="1"/>
  <c r="O153" i="4"/>
  <c r="S153" i="4" s="1"/>
  <c r="M153" i="4"/>
  <c r="N153" i="4" s="1"/>
  <c r="M393" i="4"/>
  <c r="N393" i="4" s="1"/>
  <c r="O393" i="4"/>
  <c r="S393" i="4" s="1"/>
  <c r="O10" i="282"/>
  <c r="S10" i="282" s="1"/>
  <c r="M10" i="282"/>
  <c r="N10" i="282" s="1"/>
  <c r="M58" i="107"/>
  <c r="N58" i="107" s="1"/>
  <c r="O58" i="107"/>
  <c r="S58" i="107" s="1"/>
  <c r="M31" i="350"/>
  <c r="N31" i="350" s="1"/>
  <c r="O31" i="350"/>
  <c r="S31" i="350" s="1"/>
  <c r="O325" i="351"/>
  <c r="S325" i="351" s="1"/>
  <c r="M325" i="351"/>
  <c r="N325" i="351" s="1"/>
  <c r="O128" i="99"/>
  <c r="S128" i="99" s="1"/>
  <c r="M128" i="99"/>
  <c r="N128" i="99" s="1"/>
  <c r="M27" i="357"/>
  <c r="N27" i="357" s="1"/>
  <c r="O27" i="357"/>
  <c r="S27" i="357" s="1"/>
  <c r="O12" i="360"/>
  <c r="S12" i="360" s="1"/>
  <c r="M12" i="360"/>
  <c r="N12" i="360" s="1"/>
  <c r="O18" i="359"/>
  <c r="S18" i="359" s="1"/>
  <c r="M18" i="359"/>
  <c r="N18" i="359" s="1"/>
  <c r="M11" i="359"/>
  <c r="N11" i="359" s="1"/>
  <c r="O11" i="359"/>
  <c r="S11" i="359" s="1"/>
  <c r="O52" i="101"/>
  <c r="S52" i="101" s="1"/>
  <c r="M52" i="101"/>
  <c r="N52" i="101" s="1"/>
  <c r="M102" i="101"/>
  <c r="N102" i="101" s="1"/>
  <c r="O102" i="101"/>
  <c r="S102" i="101" s="1"/>
  <c r="O90" i="103"/>
  <c r="S90" i="103" s="1"/>
  <c r="M90" i="103"/>
  <c r="N90" i="103" s="1"/>
  <c r="O220" i="103"/>
  <c r="S220" i="103" s="1"/>
  <c r="M220" i="103"/>
  <c r="N220" i="103" s="1"/>
  <c r="O304" i="103"/>
  <c r="S304" i="103" s="1"/>
  <c r="M304" i="103"/>
  <c r="N304" i="103" s="1"/>
  <c r="M336" i="103"/>
  <c r="N336" i="103" s="1"/>
  <c r="O336" i="103"/>
  <c r="S336" i="103" s="1"/>
  <c r="O589" i="103"/>
  <c r="S589" i="103" s="1"/>
  <c r="M589" i="103"/>
  <c r="N589" i="103" s="1"/>
  <c r="M32" i="276"/>
  <c r="N32" i="276" s="1"/>
  <c r="O32" i="276"/>
  <c r="S32" i="276" s="1"/>
  <c r="M28" i="295"/>
  <c r="N28" i="295" s="1"/>
  <c r="O28" i="295"/>
  <c r="S28" i="295" s="1"/>
  <c r="P66" i="253"/>
  <c r="T66" i="253" s="1"/>
  <c r="P64" i="350"/>
  <c r="T64" i="350" s="1"/>
  <c r="P18" i="350"/>
  <c r="T18" i="350" s="1"/>
  <c r="P129" i="351"/>
  <c r="T129" i="351" s="1"/>
  <c r="P78" i="99"/>
  <c r="T78" i="99" s="1"/>
  <c r="P16" i="356"/>
  <c r="T16" i="356" s="1"/>
  <c r="P350" i="99"/>
  <c r="T350" i="99" s="1"/>
  <c r="P15" i="358"/>
  <c r="T15" i="358" s="1"/>
  <c r="P121" i="103"/>
  <c r="T121" i="103" s="1"/>
  <c r="P391" i="103"/>
  <c r="T391" i="103" s="1"/>
  <c r="P564" i="103"/>
  <c r="T564" i="103" s="1"/>
  <c r="P81" i="142"/>
  <c r="T81" i="142" s="1"/>
  <c r="P31" i="363"/>
  <c r="T31" i="363" s="1"/>
  <c r="O20" i="4"/>
  <c r="S20" i="4" s="1"/>
  <c r="M20" i="4"/>
  <c r="N20" i="4" s="1"/>
  <c r="O11" i="363"/>
  <c r="S11" i="363" s="1"/>
  <c r="M11" i="363"/>
  <c r="N11" i="363" s="1"/>
  <c r="P156" i="4"/>
  <c r="T156" i="4" s="1"/>
  <c r="P77" i="142"/>
  <c r="T77" i="142" s="1"/>
  <c r="O36" i="103"/>
  <c r="S36" i="103" s="1"/>
  <c r="M36" i="103"/>
  <c r="N36" i="103" s="1"/>
  <c r="P49" i="101"/>
  <c r="T49" i="101" s="1"/>
  <c r="H12" i="24"/>
  <c r="C5" i="24"/>
  <c r="H11" i="54"/>
  <c r="C6" i="54"/>
  <c r="H11" i="316"/>
  <c r="C6" i="316"/>
  <c r="L76" i="295"/>
  <c r="L77" i="295"/>
  <c r="L86" i="295"/>
  <c r="L87" i="295"/>
  <c r="L74" i="295"/>
  <c r="L79" i="295"/>
  <c r="L80" i="295"/>
  <c r="L75" i="295"/>
  <c r="L465" i="103"/>
  <c r="L449" i="103"/>
  <c r="L466" i="103"/>
  <c r="L434" i="103"/>
  <c r="L484" i="103"/>
  <c r="L496" i="103"/>
  <c r="L440" i="103"/>
  <c r="L473" i="103"/>
  <c r="L474" i="103"/>
  <c r="L458" i="103"/>
  <c r="L443" i="103"/>
  <c r="L461" i="103"/>
  <c r="L462" i="103"/>
  <c r="L446" i="103"/>
  <c r="L444" i="103"/>
  <c r="L371" i="103"/>
  <c r="L460" i="103"/>
  <c r="L297" i="103"/>
  <c r="L98" i="103"/>
  <c r="L66" i="103"/>
  <c r="L68" i="103"/>
  <c r="L69" i="103"/>
  <c r="L118" i="103"/>
  <c r="L105" i="103"/>
  <c r="L107" i="103"/>
  <c r="L128" i="103"/>
  <c r="L108" i="103"/>
  <c r="L60" i="103"/>
  <c r="L63" i="103"/>
  <c r="L64" i="103"/>
  <c r="L65" i="103"/>
  <c r="L22" i="101"/>
  <c r="L88" i="363"/>
  <c r="L49" i="363"/>
  <c r="M49" i="363" s="1"/>
  <c r="N49" i="363" s="1"/>
  <c r="L40" i="363"/>
  <c r="L17" i="362"/>
  <c r="L41" i="363"/>
  <c r="L18" i="362"/>
  <c r="L42" i="363"/>
  <c r="L90" i="358"/>
  <c r="L43" i="363"/>
  <c r="L91" i="358"/>
  <c r="L92" i="358"/>
  <c r="L94" i="358"/>
  <c r="L95" i="358"/>
  <c r="L47" i="363"/>
  <c r="L30" i="358"/>
  <c r="L47" i="358"/>
  <c r="L29" i="358"/>
  <c r="L510" i="99"/>
  <c r="L531" i="99"/>
  <c r="L317" i="99"/>
  <c r="L363" i="99"/>
  <c r="L209" i="99"/>
  <c r="L320" i="99"/>
  <c r="L321" i="99"/>
  <c r="L210" i="99"/>
  <c r="L212" i="99"/>
  <c r="L293" i="99"/>
  <c r="L314" i="99"/>
  <c r="L294" i="99"/>
  <c r="L315" i="99"/>
  <c r="L81" i="99"/>
  <c r="L30" i="99"/>
  <c r="L151" i="99"/>
  <c r="M151" i="99" s="1"/>
  <c r="N151" i="99" s="1"/>
  <c r="L67" i="99"/>
  <c r="L33" i="99"/>
  <c r="L69" i="99"/>
  <c r="L34" i="99"/>
  <c r="L18" i="99"/>
  <c r="L138" i="99"/>
  <c r="L19" i="99"/>
  <c r="L140" i="99"/>
  <c r="M140" i="99" s="1"/>
  <c r="N140" i="99" s="1"/>
  <c r="L21" i="99"/>
  <c r="L91" i="99"/>
  <c r="L22" i="99"/>
  <c r="L143" i="99"/>
  <c r="L24" i="99"/>
  <c r="L25" i="99"/>
  <c r="L26" i="99"/>
  <c r="L169" i="99"/>
  <c r="L27" i="99"/>
  <c r="L147" i="99"/>
  <c r="L28" i="99"/>
  <c r="L29" i="99"/>
  <c r="L23" i="99"/>
  <c r="L74" i="99"/>
  <c r="L148" i="99"/>
  <c r="L361" i="351"/>
  <c r="L362" i="351"/>
  <c r="L92" i="99"/>
  <c r="L40" i="351"/>
  <c r="L41" i="351"/>
  <c r="L175" i="351"/>
  <c r="L178" i="351"/>
  <c r="L179" i="351"/>
  <c r="L21" i="351"/>
  <c r="L22" i="351"/>
  <c r="L34" i="350"/>
  <c r="L15" i="351"/>
  <c r="L18" i="351"/>
  <c r="L19" i="351"/>
  <c r="L20" i="351"/>
  <c r="L121" i="107"/>
  <c r="L242" i="253"/>
  <c r="H11" i="67"/>
  <c r="C6" i="67"/>
  <c r="H12" i="82"/>
  <c r="C5" i="82"/>
  <c r="L17" i="276"/>
  <c r="M17" i="276" s="1"/>
  <c r="N17" i="276" s="1"/>
  <c r="L20" i="276"/>
  <c r="M20" i="276" s="1"/>
  <c r="N20" i="276" s="1"/>
  <c r="L21" i="276"/>
  <c r="M21" i="276" s="1"/>
  <c r="N21" i="276" s="1"/>
  <c r="L14" i="101"/>
  <c r="L15" i="101"/>
  <c r="M15" i="101" s="1"/>
  <c r="N15" i="101" s="1"/>
  <c r="L344" i="351"/>
  <c r="L45" i="351"/>
  <c r="L98" i="351"/>
  <c r="M98" i="351" s="1"/>
  <c r="N98" i="351" s="1"/>
  <c r="L38" i="351"/>
  <c r="L10" i="351"/>
  <c r="L43" i="351"/>
  <c r="L84" i="351"/>
  <c r="L50" i="282"/>
  <c r="L16" i="252"/>
  <c r="P142" i="4"/>
  <c r="T142" i="4" s="1"/>
  <c r="O472" i="4"/>
  <c r="S472" i="4" s="1"/>
  <c r="O558" i="4"/>
  <c r="S558" i="4" s="1"/>
  <c r="O596" i="4"/>
  <c r="S596" i="4" s="1"/>
  <c r="O37" i="282"/>
  <c r="S37" i="282" s="1"/>
  <c r="W91" i="349"/>
  <c r="O20" i="276"/>
  <c r="S20" i="276" s="1"/>
  <c r="F204" i="376"/>
  <c r="F124" i="376"/>
  <c r="F184" i="376"/>
  <c r="F164" i="376"/>
  <c r="F144" i="376"/>
  <c r="D139" i="12"/>
  <c r="P232" i="253"/>
  <c r="T232" i="253" s="1"/>
  <c r="P219" i="253"/>
  <c r="T219" i="253" s="1"/>
  <c r="P27" i="107"/>
  <c r="T27" i="107" s="1"/>
  <c r="P70" i="107"/>
  <c r="T70" i="107" s="1"/>
  <c r="P133" i="107"/>
  <c r="T133" i="107" s="1"/>
  <c r="P213" i="107"/>
  <c r="T213" i="107" s="1"/>
  <c r="P209" i="107"/>
  <c r="T209" i="107" s="1"/>
  <c r="P12" i="356"/>
  <c r="T12" i="356" s="1"/>
  <c r="P310" i="103"/>
  <c r="T310" i="103" s="1"/>
  <c r="P353" i="103"/>
  <c r="T353" i="103" s="1"/>
  <c r="P160" i="107"/>
  <c r="T160" i="107" s="1"/>
  <c r="P168" i="4"/>
  <c r="T168" i="4" s="1"/>
  <c r="P370" i="4"/>
  <c r="T370" i="4" s="1"/>
  <c r="P434" i="4"/>
  <c r="T434" i="4" s="1"/>
  <c r="P523" i="4"/>
  <c r="T523" i="4" s="1"/>
  <c r="P17" i="107"/>
  <c r="T17" i="107" s="1"/>
  <c r="P78" i="107"/>
  <c r="T78" i="107" s="1"/>
  <c r="P16" i="350"/>
  <c r="T16" i="350" s="1"/>
  <c r="P345" i="351"/>
  <c r="T345" i="351" s="1"/>
  <c r="P9" i="356"/>
  <c r="P326" i="99"/>
  <c r="T326" i="99" s="1"/>
  <c r="P19" i="357"/>
  <c r="T19" i="357" s="1"/>
  <c r="P22" i="358"/>
  <c r="T22" i="358" s="1"/>
  <c r="P165" i="101"/>
  <c r="T165" i="101" s="1"/>
  <c r="P301" i="101"/>
  <c r="T301" i="101" s="1"/>
  <c r="P386" i="101"/>
  <c r="T386" i="101" s="1"/>
  <c r="P174" i="103"/>
  <c r="T174" i="103" s="1"/>
  <c r="P411" i="103"/>
  <c r="T411" i="103" s="1"/>
  <c r="P148" i="295"/>
  <c r="T148" i="295" s="1"/>
  <c r="J76" i="295"/>
  <c r="J86" i="295"/>
  <c r="J79" i="295"/>
  <c r="J77" i="295"/>
  <c r="J80" i="295"/>
  <c r="J87" i="295"/>
  <c r="J74" i="295"/>
  <c r="J75" i="295"/>
  <c r="J19" i="365"/>
  <c r="J21" i="365"/>
  <c r="J13" i="365"/>
  <c r="J20" i="365"/>
  <c r="J14" i="365"/>
  <c r="J496" i="103"/>
  <c r="J465" i="103"/>
  <c r="J449" i="103"/>
  <c r="J466" i="103"/>
  <c r="J434" i="103"/>
  <c r="J484" i="103"/>
  <c r="J440" i="103"/>
  <c r="J473" i="103"/>
  <c r="J443" i="103"/>
  <c r="J460" i="103"/>
  <c r="J444" i="103"/>
  <c r="J461" i="103"/>
  <c r="J462" i="103"/>
  <c r="J446" i="103"/>
  <c r="J371" i="103"/>
  <c r="J458" i="103"/>
  <c r="J474" i="103"/>
  <c r="J297" i="103"/>
  <c r="J64" i="103"/>
  <c r="J65" i="103"/>
  <c r="J98" i="103"/>
  <c r="J66" i="103"/>
  <c r="J68" i="103"/>
  <c r="J69" i="103"/>
  <c r="J118" i="103"/>
  <c r="J105" i="103"/>
  <c r="J128" i="103"/>
  <c r="J108" i="103"/>
  <c r="J60" i="103"/>
  <c r="J63" i="103"/>
  <c r="J107" i="103"/>
  <c r="J22" i="101"/>
  <c r="J88" i="363"/>
  <c r="J48" i="363"/>
  <c r="J17" i="362"/>
  <c r="J50" i="363"/>
  <c r="J41" i="363"/>
  <c r="J18" i="362"/>
  <c r="J42" i="363"/>
  <c r="J90" i="358"/>
  <c r="J43" i="363"/>
  <c r="J91" i="358"/>
  <c r="J92" i="358"/>
  <c r="J45" i="363"/>
  <c r="J95" i="358"/>
  <c r="J47" i="363"/>
  <c r="J29" i="358"/>
  <c r="J30" i="358"/>
  <c r="J47" i="358"/>
  <c r="J531" i="99"/>
  <c r="J94" i="358"/>
  <c r="J510" i="99"/>
  <c r="J363" i="99"/>
  <c r="J315" i="99"/>
  <c r="J317" i="99"/>
  <c r="J209" i="99"/>
  <c r="J320" i="99"/>
  <c r="J321" i="99"/>
  <c r="J210" i="99"/>
  <c r="J212" i="99"/>
  <c r="J399" i="99"/>
  <c r="J293" i="99"/>
  <c r="J314" i="99"/>
  <c r="J28" i="99"/>
  <c r="J148" i="99"/>
  <c r="J29" i="99"/>
  <c r="J81" i="99"/>
  <c r="J30" i="99"/>
  <c r="J294" i="99"/>
  <c r="J67" i="99"/>
  <c r="J33" i="99"/>
  <c r="J69" i="99"/>
  <c r="J34" i="99"/>
  <c r="J18" i="99"/>
  <c r="J138" i="99"/>
  <c r="J19" i="99"/>
  <c r="J91" i="99"/>
  <c r="J22" i="99"/>
  <c r="J92" i="99"/>
  <c r="J74" i="99"/>
  <c r="J23" i="99"/>
  <c r="J143" i="99"/>
  <c r="J24" i="99"/>
  <c r="J25" i="99"/>
  <c r="J26" i="99"/>
  <c r="J169" i="99"/>
  <c r="J27" i="99"/>
  <c r="J21" i="99"/>
  <c r="J361" i="351"/>
  <c r="J362" i="351"/>
  <c r="J175" i="351"/>
  <c r="J178" i="351"/>
  <c r="J179" i="351"/>
  <c r="J19" i="351"/>
  <c r="J40" i="351"/>
  <c r="J20" i="351"/>
  <c r="J21" i="351"/>
  <c r="J22" i="351"/>
  <c r="J34" i="350"/>
  <c r="J41" i="351"/>
  <c r="J15" i="351"/>
  <c r="J18" i="351"/>
  <c r="J121" i="107"/>
  <c r="J242" i="253"/>
  <c r="P47" i="4"/>
  <c r="T47" i="4" s="1"/>
  <c r="P586" i="4"/>
  <c r="T586" i="4" s="1"/>
  <c r="P42" i="350"/>
  <c r="T42" i="350" s="1"/>
  <c r="P471" i="99"/>
  <c r="T471" i="99" s="1"/>
  <c r="P13" i="363"/>
  <c r="T13" i="363" s="1"/>
  <c r="P247" i="103"/>
  <c r="T247" i="103" s="1"/>
  <c r="P149" i="295"/>
  <c r="T149" i="295" s="1"/>
  <c r="O144" i="4"/>
  <c r="S144" i="4" s="1"/>
  <c r="M144" i="4"/>
  <c r="N144" i="4" s="1"/>
  <c r="J42" i="276"/>
  <c r="J77" i="142"/>
  <c r="J640" i="103"/>
  <c r="J320" i="103"/>
  <c r="J347" i="103"/>
  <c r="J85" i="103"/>
  <c r="J110" i="103"/>
  <c r="J49" i="358"/>
  <c r="J17" i="358"/>
  <c r="J89" i="358"/>
  <c r="J77" i="358"/>
  <c r="J257" i="99"/>
  <c r="J47" i="99"/>
  <c r="J17" i="350"/>
  <c r="J81" i="350"/>
  <c r="J117" i="107"/>
  <c r="J647" i="4"/>
  <c r="J485" i="4"/>
  <c r="J156" i="4"/>
  <c r="J268" i="4"/>
  <c r="J258" i="4"/>
  <c r="J184" i="4"/>
  <c r="J75" i="4"/>
  <c r="J162" i="253"/>
  <c r="J160" i="253"/>
  <c r="P62" i="350"/>
  <c r="T62" i="350" s="1"/>
  <c r="P190" i="99"/>
  <c r="T190" i="99" s="1"/>
  <c r="P529" i="99"/>
  <c r="T529" i="99" s="1"/>
  <c r="P44" i="282"/>
  <c r="T44" i="282" s="1"/>
  <c r="P234" i="103"/>
  <c r="T234" i="103" s="1"/>
  <c r="P51" i="4"/>
  <c r="T51" i="4" s="1"/>
  <c r="P154" i="4"/>
  <c r="T154" i="4" s="1"/>
  <c r="P489" i="4"/>
  <c r="T489" i="4" s="1"/>
  <c r="P170" i="107"/>
  <c r="T170" i="107" s="1"/>
  <c r="P61" i="107"/>
  <c r="T61" i="107" s="1"/>
  <c r="P71" i="351"/>
  <c r="T71" i="351" s="1"/>
  <c r="P326" i="351"/>
  <c r="T326" i="351" s="1"/>
  <c r="P10" i="356"/>
  <c r="T10" i="356" s="1"/>
  <c r="P552" i="99"/>
  <c r="T552" i="99" s="1"/>
  <c r="P10" i="359"/>
  <c r="P24" i="358"/>
  <c r="T24" i="358" s="1"/>
  <c r="P23" i="363"/>
  <c r="T23" i="363" s="1"/>
  <c r="P53" i="101"/>
  <c r="T53" i="101" s="1"/>
  <c r="P100" i="101"/>
  <c r="T100" i="101" s="1"/>
  <c r="P95" i="103"/>
  <c r="T95" i="103" s="1"/>
  <c r="P50" i="103"/>
  <c r="T50" i="103" s="1"/>
  <c r="P262" i="103"/>
  <c r="T262" i="103" s="1"/>
  <c r="P375" i="103"/>
  <c r="T375" i="103" s="1"/>
  <c r="P525" i="103"/>
  <c r="T525" i="103" s="1"/>
  <c r="P589" i="103"/>
  <c r="T589" i="103" s="1"/>
  <c r="P53" i="276"/>
  <c r="T53" i="276" s="1"/>
  <c r="P151" i="295"/>
  <c r="T151" i="295" s="1"/>
  <c r="O178" i="107"/>
  <c r="S178" i="107" s="1"/>
  <c r="M178" i="107"/>
  <c r="N178" i="107" s="1"/>
  <c r="O159" i="103"/>
  <c r="S159" i="103" s="1"/>
  <c r="M159" i="103"/>
  <c r="N159" i="103" s="1"/>
  <c r="P14" i="253"/>
  <c r="P547" i="4"/>
  <c r="T547" i="4" s="1"/>
  <c r="P10" i="363"/>
  <c r="P11" i="363"/>
  <c r="T11" i="363" s="1"/>
  <c r="P206" i="4"/>
  <c r="T206" i="4" s="1"/>
  <c r="P116" i="107"/>
  <c r="T116" i="107" s="1"/>
  <c r="P99" i="363"/>
  <c r="T99" i="363" s="1"/>
  <c r="P109" i="4"/>
  <c r="T109" i="4" s="1"/>
  <c r="P282" i="4"/>
  <c r="T282" i="4" s="1"/>
  <c r="P355" i="4"/>
  <c r="T355" i="4" s="1"/>
  <c r="P566" i="4"/>
  <c r="T566" i="4" s="1"/>
  <c r="P82" i="350"/>
  <c r="T82" i="350" s="1"/>
  <c r="P128" i="351"/>
  <c r="T128" i="351" s="1"/>
  <c r="P136" i="99"/>
  <c r="T136" i="99" s="1"/>
  <c r="P283" i="99"/>
  <c r="T283" i="99" s="1"/>
  <c r="P78" i="358"/>
  <c r="T78" i="358" s="1"/>
  <c r="P135" i="363"/>
  <c r="T135" i="363" s="1"/>
  <c r="P147" i="103"/>
  <c r="T147" i="103" s="1"/>
  <c r="P188" i="103"/>
  <c r="T188" i="103" s="1"/>
  <c r="P150" i="103"/>
  <c r="T150" i="103" s="1"/>
  <c r="P317" i="103"/>
  <c r="T317" i="103" s="1"/>
  <c r="P271" i="103"/>
  <c r="T271" i="103" s="1"/>
  <c r="P315" i="103"/>
  <c r="T315" i="103" s="1"/>
  <c r="P397" i="103"/>
  <c r="T397" i="103" s="1"/>
  <c r="P457" i="103"/>
  <c r="T457" i="103" s="1"/>
  <c r="P417" i="103"/>
  <c r="T417" i="103" s="1"/>
  <c r="P543" i="103"/>
  <c r="T543" i="103" s="1"/>
  <c r="P521" i="103"/>
  <c r="T521" i="103" s="1"/>
  <c r="P515" i="103"/>
  <c r="T515" i="103" s="1"/>
  <c r="P618" i="103"/>
  <c r="T618" i="103" s="1"/>
  <c r="O795" i="4"/>
  <c r="S795" i="4" s="1"/>
  <c r="M795" i="4"/>
  <c r="N795" i="4" s="1"/>
  <c r="M852" i="4"/>
  <c r="N852" i="4" s="1"/>
  <c r="O852" i="4"/>
  <c r="S852" i="4" s="1"/>
  <c r="O54" i="103"/>
  <c r="S54" i="103" s="1"/>
  <c r="M54" i="103"/>
  <c r="N54" i="103" s="1"/>
  <c r="P279" i="103"/>
  <c r="T279" i="103" s="1"/>
  <c r="P145" i="4"/>
  <c r="T145" i="4" s="1"/>
  <c r="P217" i="101"/>
  <c r="T217" i="101" s="1"/>
  <c r="P32" i="142"/>
  <c r="T32" i="142" s="1"/>
  <c r="P57" i="99"/>
  <c r="T57" i="99" s="1"/>
  <c r="P74" i="351"/>
  <c r="T74" i="351" s="1"/>
  <c r="P220" i="103"/>
  <c r="T220" i="103" s="1"/>
  <c r="P24" i="4"/>
  <c r="T24" i="4" s="1"/>
  <c r="O49" i="282"/>
  <c r="S49" i="282" s="1"/>
  <c r="M49" i="282"/>
  <c r="N49" i="282" s="1"/>
  <c r="O469" i="103"/>
  <c r="S469" i="103" s="1"/>
  <c r="M469" i="103"/>
  <c r="N469" i="103" s="1"/>
  <c r="O78" i="363"/>
  <c r="S78" i="363" s="1"/>
  <c r="M78" i="363"/>
  <c r="N78" i="363" s="1"/>
  <c r="O104" i="103"/>
  <c r="S104" i="103" s="1"/>
  <c r="M104" i="103"/>
  <c r="N104" i="103" s="1"/>
  <c r="O541" i="103"/>
  <c r="S541" i="103" s="1"/>
  <c r="M541" i="103"/>
  <c r="N541" i="103" s="1"/>
  <c r="O75" i="99"/>
  <c r="S75" i="99" s="1"/>
  <c r="M75" i="99"/>
  <c r="N75" i="99" s="1"/>
  <c r="O186" i="99"/>
  <c r="S186" i="99" s="1"/>
  <c r="M186" i="99"/>
  <c r="N186" i="99" s="1"/>
  <c r="O561" i="99"/>
  <c r="S561" i="99" s="1"/>
  <c r="M561" i="99"/>
  <c r="N561" i="99" s="1"/>
  <c r="P62" i="101"/>
  <c r="T62" i="101" s="1"/>
  <c r="O57" i="253"/>
  <c r="S57" i="253" s="1"/>
  <c r="M57" i="253"/>
  <c r="N57" i="253" s="1"/>
  <c r="M818" i="4"/>
  <c r="N818" i="4" s="1"/>
  <c r="O818" i="4"/>
  <c r="S818" i="4" s="1"/>
  <c r="O231" i="99"/>
  <c r="S231" i="99" s="1"/>
  <c r="M231" i="99"/>
  <c r="N231" i="99" s="1"/>
  <c r="O167" i="295"/>
  <c r="S167" i="295" s="1"/>
  <c r="M167" i="295"/>
  <c r="N167" i="295" s="1"/>
  <c r="O32" i="4"/>
  <c r="S32" i="4" s="1"/>
  <c r="M32" i="4"/>
  <c r="N32" i="4" s="1"/>
  <c r="M191" i="4"/>
  <c r="N191" i="4" s="1"/>
  <c r="O191" i="4"/>
  <c r="S191" i="4" s="1"/>
  <c r="M646" i="4"/>
  <c r="N646" i="4" s="1"/>
  <c r="O646" i="4"/>
  <c r="S646" i="4" s="1"/>
  <c r="O43" i="282"/>
  <c r="S43" i="282" s="1"/>
  <c r="M43" i="282"/>
  <c r="N43" i="282" s="1"/>
  <c r="O108" i="107"/>
  <c r="S108" i="107" s="1"/>
  <c r="M108" i="107"/>
  <c r="N108" i="107" s="1"/>
  <c r="O50" i="351"/>
  <c r="S50" i="351" s="1"/>
  <c r="M50" i="351"/>
  <c r="N50" i="351" s="1"/>
  <c r="O324" i="351"/>
  <c r="S324" i="351" s="1"/>
  <c r="M324" i="351"/>
  <c r="N324" i="351" s="1"/>
  <c r="O127" i="99"/>
  <c r="S127" i="99" s="1"/>
  <c r="M127" i="99"/>
  <c r="N127" i="99" s="1"/>
  <c r="O506" i="99"/>
  <c r="S506" i="99" s="1"/>
  <c r="M506" i="99"/>
  <c r="N506" i="99" s="1"/>
  <c r="O11" i="360"/>
  <c r="S11" i="360" s="1"/>
  <c r="M11" i="360"/>
  <c r="N11" i="360" s="1"/>
  <c r="O26" i="363"/>
  <c r="S26" i="363" s="1"/>
  <c r="M26" i="363"/>
  <c r="N26" i="363" s="1"/>
  <c r="M10" i="362"/>
  <c r="N10" i="362" s="1"/>
  <c r="O10" i="362"/>
  <c r="S10" i="362" s="1"/>
  <c r="O134" i="363"/>
  <c r="S134" i="363" s="1"/>
  <c r="M134" i="363"/>
  <c r="N134" i="363" s="1"/>
  <c r="O238" i="101"/>
  <c r="S238" i="101" s="1"/>
  <c r="M238" i="101"/>
  <c r="N238" i="101" s="1"/>
  <c r="M41" i="103"/>
  <c r="N41" i="103" s="1"/>
  <c r="O41" i="103"/>
  <c r="S41" i="103" s="1"/>
  <c r="O156" i="103"/>
  <c r="S156" i="103" s="1"/>
  <c r="M156" i="103"/>
  <c r="N156" i="103" s="1"/>
  <c r="O286" i="103"/>
  <c r="S286" i="103" s="1"/>
  <c r="M286" i="103"/>
  <c r="N286" i="103" s="1"/>
  <c r="O478" i="103"/>
  <c r="S478" i="103" s="1"/>
  <c r="M478" i="103"/>
  <c r="N478" i="103" s="1"/>
  <c r="O551" i="103"/>
  <c r="S551" i="103" s="1"/>
  <c r="M551" i="103"/>
  <c r="N551" i="103" s="1"/>
  <c r="O80" i="142"/>
  <c r="S80" i="142" s="1"/>
  <c r="M80" i="142"/>
  <c r="N80" i="142" s="1"/>
  <c r="O165" i="295"/>
  <c r="S165" i="295" s="1"/>
  <c r="M165" i="295"/>
  <c r="N165" i="295" s="1"/>
  <c r="P536" i="4"/>
  <c r="T536" i="4" s="1"/>
  <c r="P92" i="4"/>
  <c r="T92" i="4" s="1"/>
  <c r="P149" i="351"/>
  <c r="T149" i="351" s="1"/>
  <c r="P87" i="350"/>
  <c r="T87" i="350" s="1"/>
  <c r="P112" i="351"/>
  <c r="T112" i="351" s="1"/>
  <c r="P77" i="99"/>
  <c r="T77" i="99" s="1"/>
  <c r="P150" i="99"/>
  <c r="T150" i="99" s="1"/>
  <c r="P236" i="99"/>
  <c r="T236" i="99" s="1"/>
  <c r="P546" i="99"/>
  <c r="T546" i="99" s="1"/>
  <c r="P53" i="103"/>
  <c r="T53" i="103" s="1"/>
  <c r="P396" i="103"/>
  <c r="T396" i="103" s="1"/>
  <c r="P596" i="103"/>
  <c r="T596" i="103" s="1"/>
  <c r="P95" i="142"/>
  <c r="T95" i="142" s="1"/>
  <c r="P24" i="101"/>
  <c r="T24" i="101" s="1"/>
  <c r="M96" i="4"/>
  <c r="N96" i="4" s="1"/>
  <c r="O96" i="4"/>
  <c r="S96" i="4" s="1"/>
  <c r="O135" i="103"/>
  <c r="S135" i="103" s="1"/>
  <c r="P485" i="4"/>
  <c r="T485" i="4" s="1"/>
  <c r="P640" i="103"/>
  <c r="T640" i="103" s="1"/>
  <c r="M141" i="103"/>
  <c r="N141" i="103" s="1"/>
  <c r="O141" i="103"/>
  <c r="S141" i="103" s="1"/>
  <c r="P235" i="101"/>
  <c r="T235" i="101" s="1"/>
  <c r="C5" i="46"/>
  <c r="H10" i="46"/>
  <c r="H11" i="307"/>
  <c r="C6" i="307"/>
  <c r="L114" i="295"/>
  <c r="L96" i="295"/>
  <c r="L97" i="295"/>
  <c r="L124" i="295"/>
  <c r="L91" i="295"/>
  <c r="L70" i="295"/>
  <c r="L125" i="295"/>
  <c r="L55" i="276"/>
  <c r="L35" i="276"/>
  <c r="L56" i="276"/>
  <c r="L81" i="295"/>
  <c r="L51" i="295"/>
  <c r="L40" i="276"/>
  <c r="L48" i="276"/>
  <c r="L39" i="276"/>
  <c r="L14" i="277"/>
  <c r="L16" i="277"/>
  <c r="L34" i="276"/>
  <c r="L17" i="277"/>
  <c r="L90" i="142"/>
  <c r="L91" i="142"/>
  <c r="L54" i="276"/>
  <c r="L36" i="276"/>
  <c r="L94" i="142"/>
  <c r="L41" i="276"/>
  <c r="L24" i="276"/>
  <c r="L25" i="276"/>
  <c r="L37" i="276"/>
  <c r="L98" i="142"/>
  <c r="L82" i="142"/>
  <c r="L42" i="142"/>
  <c r="L43" i="142"/>
  <c r="L88" i="142"/>
  <c r="L86" i="142"/>
  <c r="L46" i="142"/>
  <c r="L79" i="142"/>
  <c r="L47" i="142"/>
  <c r="L96" i="142"/>
  <c r="L26" i="276"/>
  <c r="L39" i="142"/>
  <c r="L40" i="142"/>
  <c r="L488" i="103"/>
  <c r="L463" i="103"/>
  <c r="L464" i="103"/>
  <c r="L389" i="103"/>
  <c r="L250" i="103"/>
  <c r="L252" i="103"/>
  <c r="L200" i="103"/>
  <c r="L201" i="103"/>
  <c r="L222" i="103"/>
  <c r="L223" i="103"/>
  <c r="L100" i="103"/>
  <c r="L59" i="103"/>
  <c r="L364" i="101"/>
  <c r="L381" i="101"/>
  <c r="L365" i="101"/>
  <c r="L382" i="101"/>
  <c r="L366" i="101"/>
  <c r="L350" i="101"/>
  <c r="L383" i="101"/>
  <c r="L351" i="101"/>
  <c r="L335" i="101"/>
  <c r="L384" i="101"/>
  <c r="L368" i="101"/>
  <c r="L352" i="101"/>
  <c r="L353" i="101"/>
  <c r="L337" i="101"/>
  <c r="L403" i="101"/>
  <c r="L339" i="101"/>
  <c r="L404" i="101"/>
  <c r="L388" i="101"/>
  <c r="L372" i="101"/>
  <c r="L356" i="101"/>
  <c r="L405" i="101"/>
  <c r="L389" i="101"/>
  <c r="L357" i="101"/>
  <c r="L406" i="101"/>
  <c r="L390" i="101"/>
  <c r="L374" i="101"/>
  <c r="L358" i="101"/>
  <c r="L392" i="101"/>
  <c r="L377" i="101"/>
  <c r="L345" i="101"/>
  <c r="L394" i="101"/>
  <c r="L378" i="101"/>
  <c r="L362" i="101"/>
  <c r="L411" i="101"/>
  <c r="L379" i="101"/>
  <c r="L363" i="101"/>
  <c r="L321" i="101"/>
  <c r="L305" i="101"/>
  <c r="L289" i="101"/>
  <c r="L273" i="101"/>
  <c r="L257" i="101"/>
  <c r="L322" i="101"/>
  <c r="L306" i="101"/>
  <c r="L258" i="101"/>
  <c r="L241" i="101"/>
  <c r="L291" i="101"/>
  <c r="L275" i="101"/>
  <c r="L242" i="101"/>
  <c r="L324" i="101"/>
  <c r="L308" i="101"/>
  <c r="L292" i="101"/>
  <c r="L276" i="101"/>
  <c r="L260" i="101"/>
  <c r="L243" i="101"/>
  <c r="L325" i="101"/>
  <c r="L309" i="101"/>
  <c r="L277" i="101"/>
  <c r="L326" i="101"/>
  <c r="L310" i="101"/>
  <c r="L294" i="101"/>
  <c r="L245" i="101"/>
  <c r="L327" i="101"/>
  <c r="L311" i="101"/>
  <c r="L295" i="101"/>
  <c r="L279" i="101"/>
  <c r="L280" i="101"/>
  <c r="L264" i="101"/>
  <c r="L297" i="101"/>
  <c r="L281" i="101"/>
  <c r="L282" i="101"/>
  <c r="L299" i="101"/>
  <c r="L283" i="101"/>
  <c r="L251" i="101"/>
  <c r="L333" i="101"/>
  <c r="L285" i="101"/>
  <c r="L253" i="101"/>
  <c r="L302" i="101"/>
  <c r="L286" i="101"/>
  <c r="L270" i="101"/>
  <c r="L254" i="101"/>
  <c r="L319" i="101"/>
  <c r="L271" i="101"/>
  <c r="L255" i="101"/>
  <c r="L320" i="101"/>
  <c r="L304" i="101"/>
  <c r="L272" i="101"/>
  <c r="L256" i="101"/>
  <c r="L218" i="101"/>
  <c r="L186" i="101"/>
  <c r="L219" i="101"/>
  <c r="L220" i="101"/>
  <c r="L188" i="101"/>
  <c r="L57" i="101"/>
  <c r="L221" i="101"/>
  <c r="L58" i="101"/>
  <c r="L222" i="101"/>
  <c r="L190" i="101"/>
  <c r="L59" i="101"/>
  <c r="L223" i="101"/>
  <c r="L60" i="101"/>
  <c r="L45" i="101"/>
  <c r="L240" i="101"/>
  <c r="L209" i="101"/>
  <c r="L226" i="101"/>
  <c r="L210" i="101"/>
  <c r="L194" i="101"/>
  <c r="L161" i="101"/>
  <c r="L211" i="101"/>
  <c r="L228" i="101"/>
  <c r="L196" i="101"/>
  <c r="L163" i="101"/>
  <c r="L252" i="101"/>
  <c r="L229" i="101"/>
  <c r="L214" i="101"/>
  <c r="L231" i="101"/>
  <c r="L199" i="101"/>
  <c r="L85" i="101"/>
  <c r="L200" i="101"/>
  <c r="L184" i="101"/>
  <c r="L119" i="101"/>
  <c r="L201" i="101"/>
  <c r="L185" i="101"/>
  <c r="L54" i="101"/>
  <c r="L34" i="101"/>
  <c r="L185" i="363"/>
  <c r="L169" i="363"/>
  <c r="L186" i="363"/>
  <c r="L170" i="363"/>
  <c r="L187" i="363"/>
  <c r="L171" i="363"/>
  <c r="L85" i="363"/>
  <c r="L188" i="363"/>
  <c r="L172" i="363"/>
  <c r="L86" i="363"/>
  <c r="L189" i="363"/>
  <c r="L173" i="363"/>
  <c r="L37" i="101"/>
  <c r="L190" i="363"/>
  <c r="L174" i="363"/>
  <c r="L191" i="363"/>
  <c r="L175" i="363"/>
  <c r="L38" i="101"/>
  <c r="L25" i="101"/>
  <c r="L176" i="363"/>
  <c r="L26" i="101"/>
  <c r="L177" i="363"/>
  <c r="L84" i="101"/>
  <c r="L29" i="101"/>
  <c r="L181" i="363"/>
  <c r="L56" i="101"/>
  <c r="L182" i="363"/>
  <c r="L197" i="101"/>
  <c r="L183" i="363"/>
  <c r="L184" i="363"/>
  <c r="L34" i="358"/>
  <c r="L51" i="358"/>
  <c r="L35" i="358"/>
  <c r="L180" i="363"/>
  <c r="L38" i="358"/>
  <c r="L44" i="363"/>
  <c r="L30" i="363"/>
  <c r="L33" i="363"/>
  <c r="L34" i="363"/>
  <c r="L571" i="99"/>
  <c r="L515" i="99"/>
  <c r="L572" i="99"/>
  <c r="L499" i="99"/>
  <c r="L590" i="99"/>
  <c r="L573" i="99"/>
  <c r="L517" i="99"/>
  <c r="L500" i="99"/>
  <c r="L574" i="99"/>
  <c r="L518" i="99"/>
  <c r="L501" i="99"/>
  <c r="L575" i="99"/>
  <c r="L502" i="99"/>
  <c r="L576" i="99"/>
  <c r="L488" i="99"/>
  <c r="L505" i="99"/>
  <c r="L489" i="99"/>
  <c r="L562" i="99"/>
  <c r="L507" i="99"/>
  <c r="L475" i="99"/>
  <c r="L20" i="357"/>
  <c r="L508" i="99"/>
  <c r="L476" i="99"/>
  <c r="L495" i="99"/>
  <c r="L514" i="99"/>
  <c r="L486" i="99"/>
  <c r="L493" i="99"/>
  <c r="L265" i="99"/>
  <c r="L339" i="99"/>
  <c r="L254" i="99"/>
  <c r="L199" i="99"/>
  <c r="L183" i="99"/>
  <c r="L340" i="99"/>
  <c r="L255" i="99"/>
  <c r="L200" i="99"/>
  <c r="L184" i="99"/>
  <c r="L256" i="99"/>
  <c r="L290" i="99"/>
  <c r="L291" i="99"/>
  <c r="L259" i="99"/>
  <c r="L188" i="99"/>
  <c r="L260" i="99"/>
  <c r="L244" i="99"/>
  <c r="L261" i="99"/>
  <c r="L262" i="99"/>
  <c r="L191" i="99"/>
  <c r="L175" i="99"/>
  <c r="L332" i="99"/>
  <c r="L295" i="99"/>
  <c r="L263" i="99"/>
  <c r="L333" i="99"/>
  <c r="L296" i="99"/>
  <c r="L65" i="99"/>
  <c r="L264" i="99"/>
  <c r="L100" i="99"/>
  <c r="L182" i="99"/>
  <c r="L101" i="99"/>
  <c r="L51" i="99"/>
  <c r="L154" i="99"/>
  <c r="L155" i="99"/>
  <c r="L123" i="99"/>
  <c r="L156" i="99"/>
  <c r="L160" i="99"/>
  <c r="L170" i="99"/>
  <c r="L142" i="99"/>
  <c r="L58" i="99"/>
  <c r="L78" i="351"/>
  <c r="L162" i="351"/>
  <c r="L80" i="351"/>
  <c r="L63" i="351"/>
  <c r="L48" i="351"/>
  <c r="L82" i="351"/>
  <c r="L65" i="351"/>
  <c r="L49" i="351"/>
  <c r="L66" i="351"/>
  <c r="L359" i="351"/>
  <c r="L68" i="351"/>
  <c r="L69" i="351"/>
  <c r="L54" i="350"/>
  <c r="L74" i="350"/>
  <c r="L20" i="350"/>
  <c r="L57" i="350"/>
  <c r="L59" i="350"/>
  <c r="L11" i="348"/>
  <c r="L12" i="348"/>
  <c r="L67" i="351"/>
  <c r="L13" i="348"/>
  <c r="L37" i="299"/>
  <c r="L21" i="299"/>
  <c r="L23" i="299"/>
  <c r="L29" i="299"/>
  <c r="L35" i="299"/>
  <c r="L36" i="299"/>
  <c r="L834" i="4"/>
  <c r="L782" i="4"/>
  <c r="L766" i="4"/>
  <c r="L749" i="4"/>
  <c r="L716" i="4"/>
  <c r="L835" i="4"/>
  <c r="L767" i="4"/>
  <c r="L750" i="4"/>
  <c r="L717" i="4"/>
  <c r="L751" i="4"/>
  <c r="L735" i="4"/>
  <c r="L718" i="4"/>
  <c r="L837" i="4"/>
  <c r="L769" i="4"/>
  <c r="L752" i="4"/>
  <c r="L786" i="4"/>
  <c r="L770" i="4"/>
  <c r="L753" i="4"/>
  <c r="L32" i="299"/>
  <c r="L787" i="4"/>
  <c r="L754" i="4"/>
  <c r="L738" i="4"/>
  <c r="L788" i="4"/>
  <c r="L755" i="4"/>
  <c r="L842" i="4"/>
  <c r="L789" i="4"/>
  <c r="L756" i="4"/>
  <c r="L740" i="4"/>
  <c r="L724" i="4"/>
  <c r="L757" i="4"/>
  <c r="L725" i="4"/>
  <c r="L31" i="299"/>
  <c r="L844" i="4"/>
  <c r="L791" i="4"/>
  <c r="L775" i="4"/>
  <c r="L758" i="4"/>
  <c r="L742" i="4"/>
  <c r="L726" i="4"/>
  <c r="L776" i="4"/>
  <c r="L759" i="4"/>
  <c r="L727" i="4"/>
  <c r="L846" i="4"/>
  <c r="L30" i="299"/>
  <c r="L778" i="4"/>
  <c r="L761" i="4"/>
  <c r="L745" i="4"/>
  <c r="L729" i="4"/>
  <c r="L779" i="4"/>
  <c r="L746" i="4"/>
  <c r="L730" i="4"/>
  <c r="L713" i="4"/>
  <c r="L780" i="4"/>
  <c r="L731" i="4"/>
  <c r="L714" i="4"/>
  <c r="L22" i="299"/>
  <c r="L781" i="4"/>
  <c r="L748" i="4"/>
  <c r="L661" i="4"/>
  <c r="L629" i="4"/>
  <c r="L612" i="4"/>
  <c r="L579" i="4"/>
  <c r="L496" i="4"/>
  <c r="L744" i="4"/>
  <c r="L662" i="4"/>
  <c r="L630" i="4"/>
  <c r="L613" i="4"/>
  <c r="L580" i="4"/>
  <c r="L497" i="4"/>
  <c r="L631" i="4"/>
  <c r="L614" i="4"/>
  <c r="L581" i="4"/>
  <c r="L549" i="4"/>
  <c r="L498" i="4"/>
  <c r="L710" i="4"/>
  <c r="L632" i="4"/>
  <c r="L615" i="4"/>
  <c r="L582" i="4"/>
  <c r="L499" i="4"/>
  <c r="L760" i="4"/>
  <c r="L633" i="4"/>
  <c r="L616" i="4"/>
  <c r="L583" i="4"/>
  <c r="L551" i="4"/>
  <c r="L712" i="4"/>
  <c r="L706" i="4"/>
  <c r="L634" i="4"/>
  <c r="L584" i="4"/>
  <c r="L635" i="4"/>
  <c r="L502" i="4"/>
  <c r="L777" i="4"/>
  <c r="L636" i="4"/>
  <c r="L619" i="4"/>
  <c r="L637" i="4"/>
  <c r="L620" i="4"/>
  <c r="L571" i="4"/>
  <c r="L638" i="4"/>
  <c r="L621" i="4"/>
  <c r="L572" i="4"/>
  <c r="L655" i="4"/>
  <c r="L639" i="4"/>
  <c r="L622" i="4"/>
  <c r="L573" i="4"/>
  <c r="L709" i="4"/>
  <c r="L656" i="4"/>
  <c r="L711" i="4"/>
  <c r="L707" i="4"/>
  <c r="L641" i="4"/>
  <c r="L608" i="4"/>
  <c r="L575" i="4"/>
  <c r="L658" i="4"/>
  <c r="L642" i="4"/>
  <c r="L609" i="4"/>
  <c r="L576" i="4"/>
  <c r="L728" i="4"/>
  <c r="L659" i="4"/>
  <c r="L643" i="4"/>
  <c r="L610" i="4"/>
  <c r="L577" i="4"/>
  <c r="L494" i="4"/>
  <c r="L660" i="4"/>
  <c r="L611" i="4"/>
  <c r="L578" i="4"/>
  <c r="L495" i="4"/>
  <c r="L447" i="4"/>
  <c r="L341" i="4"/>
  <c r="L324" i="4"/>
  <c r="L490" i="4"/>
  <c r="L464" i="4"/>
  <c r="L448" i="4"/>
  <c r="L399" i="4"/>
  <c r="L342" i="4"/>
  <c r="L325" i="4"/>
  <c r="L309" i="4"/>
  <c r="L293" i="4"/>
  <c r="L465" i="4"/>
  <c r="L449" i="4"/>
  <c r="L343" i="4"/>
  <c r="L310" i="4"/>
  <c r="L294" i="4"/>
  <c r="L501" i="4"/>
  <c r="L466" i="4"/>
  <c r="L450" i="4"/>
  <c r="L401" i="4"/>
  <c r="L395" i="4"/>
  <c r="L344" i="4"/>
  <c r="L327" i="4"/>
  <c r="L311" i="4"/>
  <c r="L295" i="4"/>
  <c r="L278" i="4"/>
  <c r="L640" i="4"/>
  <c r="L467" i="4"/>
  <c r="L451" i="4"/>
  <c r="L418" i="4"/>
  <c r="L379" i="4"/>
  <c r="L345" i="4"/>
  <c r="L312" i="4"/>
  <c r="L296" i="4"/>
  <c r="L491" i="4"/>
  <c r="L468" i="4"/>
  <c r="L452" i="4"/>
  <c r="L346" i="4"/>
  <c r="L330" i="4"/>
  <c r="L313" i="4"/>
  <c r="L469" i="4"/>
  <c r="L453" i="4"/>
  <c r="L363" i="4"/>
  <c r="L347" i="4"/>
  <c r="L331" i="4"/>
  <c r="L314" i="4"/>
  <c r="L486" i="4"/>
  <c r="L470" i="4"/>
  <c r="L454" i="4"/>
  <c r="L405" i="4"/>
  <c r="L348" i="4"/>
  <c r="L332" i="4"/>
  <c r="L315" i="4"/>
  <c r="L500" i="4"/>
  <c r="L492" i="4"/>
  <c r="L455" i="4"/>
  <c r="L406" i="4"/>
  <c r="L383" i="4"/>
  <c r="L349" i="4"/>
  <c r="L333" i="4"/>
  <c r="L316" i="4"/>
  <c r="L300" i="4"/>
  <c r="L456" i="4"/>
  <c r="L440" i="4"/>
  <c r="L350" i="4"/>
  <c r="L334" i="4"/>
  <c r="L317" i="4"/>
  <c r="L301" i="4"/>
  <c r="L408" i="4"/>
  <c r="L351" i="4"/>
  <c r="L335" i="4"/>
  <c r="L318" i="4"/>
  <c r="L302" i="4"/>
  <c r="L493" i="4"/>
  <c r="L459" i="4"/>
  <c r="L410" i="4"/>
  <c r="L387" i="4"/>
  <c r="L371" i="4"/>
  <c r="L353" i="4"/>
  <c r="L337" i="4"/>
  <c r="L320" i="4"/>
  <c r="L304" i="4"/>
  <c r="L460" i="4"/>
  <c r="L444" i="4"/>
  <c r="L411" i="4"/>
  <c r="L338" i="4"/>
  <c r="L321" i="4"/>
  <c r="L305" i="4"/>
  <c r="L607" i="4"/>
  <c r="L461" i="4"/>
  <c r="L412" i="4"/>
  <c r="L339" i="4"/>
  <c r="L322" i="4"/>
  <c r="L462" i="4"/>
  <c r="L446" i="4"/>
  <c r="L413" i="4"/>
  <c r="L340" i="4"/>
  <c r="L323" i="4"/>
  <c r="L307" i="4"/>
  <c r="L336" i="4"/>
  <c r="L264" i="4"/>
  <c r="L173" i="4"/>
  <c r="L265" i="4"/>
  <c r="L190" i="4"/>
  <c r="L174" i="4"/>
  <c r="L303" i="4"/>
  <c r="L280" i="4"/>
  <c r="L195" i="4"/>
  <c r="L192" i="4"/>
  <c r="L175" i="4"/>
  <c r="L292" i="4"/>
  <c r="L196" i="4"/>
  <c r="L194" i="4"/>
  <c r="L193" i="4"/>
  <c r="L458" i="4"/>
  <c r="L281" i="4"/>
  <c r="L197" i="4"/>
  <c r="L177" i="4"/>
  <c r="L297" i="4"/>
  <c r="L178" i="4"/>
  <c r="L254" i="4"/>
  <c r="L199" i="4"/>
  <c r="L179" i="4"/>
  <c r="L271" i="4"/>
  <c r="L220" i="4"/>
  <c r="L180" i="4"/>
  <c r="L163" i="4"/>
  <c r="L256" i="4"/>
  <c r="L181" i="4"/>
  <c r="L164" i="4"/>
  <c r="L386" i="4"/>
  <c r="L299" i="4"/>
  <c r="L273" i="4"/>
  <c r="L222" i="4"/>
  <c r="L182" i="4"/>
  <c r="L409" i="4"/>
  <c r="L276" i="4"/>
  <c r="L260" i="4"/>
  <c r="L185" i="4"/>
  <c r="L169" i="4"/>
  <c r="L90" i="4"/>
  <c r="L319" i="4"/>
  <c r="L261" i="4"/>
  <c r="L170" i="4"/>
  <c r="L262" i="4"/>
  <c r="L171" i="4"/>
  <c r="L298" i="4"/>
  <c r="L263" i="4"/>
  <c r="L172" i="4"/>
  <c r="L41" i="4"/>
  <c r="L167" i="253"/>
  <c r="L184" i="253"/>
  <c r="L43" i="4"/>
  <c r="L169" i="253"/>
  <c r="L44" i="4"/>
  <c r="L63" i="4"/>
  <c r="L187" i="253"/>
  <c r="L171" i="253"/>
  <c r="L64" i="4"/>
  <c r="L188" i="253"/>
  <c r="L172" i="253"/>
  <c r="L259" i="4"/>
  <c r="L77" i="4"/>
  <c r="L65" i="4"/>
  <c r="L189" i="253"/>
  <c r="L66" i="4"/>
  <c r="L190" i="253"/>
  <c r="L174" i="253"/>
  <c r="L67" i="4"/>
  <c r="L50" i="4"/>
  <c r="L33" i="4"/>
  <c r="L175" i="253"/>
  <c r="L68" i="4"/>
  <c r="L176" i="253"/>
  <c r="L35" i="4"/>
  <c r="L193" i="253"/>
  <c r="L177" i="253"/>
  <c r="L161" i="253"/>
  <c r="L71" i="4"/>
  <c r="L179" i="253"/>
  <c r="L38" i="4"/>
  <c r="L196" i="253"/>
  <c r="L180" i="253"/>
  <c r="L164" i="253"/>
  <c r="L73" i="4"/>
  <c r="L39" i="4"/>
  <c r="L181" i="253"/>
  <c r="L40" i="4"/>
  <c r="L166" i="253"/>
  <c r="L178" i="253"/>
  <c r="L163" i="253"/>
  <c r="L194" i="253"/>
  <c r="L36" i="4"/>
  <c r="L32" i="252"/>
  <c r="C5" i="326"/>
  <c r="H12" i="326"/>
  <c r="H29" i="326" s="1"/>
  <c r="L27" i="276"/>
  <c r="L29" i="276"/>
  <c r="M29" i="276" s="1"/>
  <c r="N29" i="276" s="1"/>
  <c r="L16" i="276"/>
  <c r="M16" i="276" s="1"/>
  <c r="N16" i="276" s="1"/>
  <c r="L30" i="276"/>
  <c r="M30" i="276" s="1"/>
  <c r="N30" i="276" s="1"/>
  <c r="L47" i="276"/>
  <c r="M47" i="276" s="1"/>
  <c r="N47" i="276" s="1"/>
  <c r="L10" i="277"/>
  <c r="M10" i="277" s="1"/>
  <c r="N10" i="277" s="1"/>
  <c r="L67" i="101"/>
  <c r="M67" i="101" s="1"/>
  <c r="N67" i="101" s="1"/>
  <c r="L23" i="101"/>
  <c r="L9" i="361"/>
  <c r="M9" i="361" s="1"/>
  <c r="L232" i="99"/>
  <c r="L38" i="282"/>
  <c r="L37" i="282"/>
  <c r="L191" i="253"/>
  <c r="L159" i="253"/>
  <c r="L243" i="253"/>
  <c r="M243" i="253" s="1"/>
  <c r="N243" i="253" s="1"/>
  <c r="L192" i="253"/>
  <c r="M192" i="253" s="1"/>
  <c r="N192" i="253" s="1"/>
  <c r="L143" i="253"/>
  <c r="M143" i="253" s="1"/>
  <c r="N143" i="253" s="1"/>
  <c r="L15" i="252"/>
  <c r="M15" i="252" s="1"/>
  <c r="L117" i="253"/>
  <c r="M117" i="253" s="1"/>
  <c r="N117" i="253" s="1"/>
  <c r="P208" i="4"/>
  <c r="T208" i="4" s="1"/>
  <c r="O556" i="4"/>
  <c r="S556" i="4" s="1"/>
  <c r="O591" i="4"/>
  <c r="S591" i="4" s="1"/>
  <c r="O562" i="4"/>
  <c r="S562" i="4" s="1"/>
  <c r="O232" i="99"/>
  <c r="S232" i="99" s="1"/>
  <c r="O17" i="276"/>
  <c r="S17" i="276" s="1"/>
  <c r="P215" i="253"/>
  <c r="T215" i="253" s="1"/>
  <c r="P42" i="4"/>
  <c r="T42" i="4" s="1"/>
  <c r="P26" i="107"/>
  <c r="T26" i="107" s="1"/>
  <c r="P153" i="107"/>
  <c r="T153" i="107" s="1"/>
  <c r="P149" i="107"/>
  <c r="T149" i="107" s="1"/>
  <c r="P113" i="107"/>
  <c r="T113" i="107" s="1"/>
  <c r="P109" i="107"/>
  <c r="T109" i="107" s="1"/>
  <c r="P11" i="355"/>
  <c r="T11" i="355" s="1"/>
  <c r="P308" i="103"/>
  <c r="T308" i="103" s="1"/>
  <c r="P439" i="103"/>
  <c r="T439" i="103" s="1"/>
  <c r="P114" i="253"/>
  <c r="T114" i="253" s="1"/>
  <c r="P61" i="4"/>
  <c r="T61" i="4" s="1"/>
  <c r="P100" i="4"/>
  <c r="T100" i="4" s="1"/>
  <c r="P433" i="4"/>
  <c r="T433" i="4" s="1"/>
  <c r="P589" i="4"/>
  <c r="T589" i="4" s="1"/>
  <c r="P52" i="107"/>
  <c r="T52" i="107" s="1"/>
  <c r="P97" i="107"/>
  <c r="T97" i="107" s="1"/>
  <c r="P70" i="351"/>
  <c r="T70" i="351" s="1"/>
  <c r="P343" i="351"/>
  <c r="T343" i="351" s="1"/>
  <c r="P167" i="99"/>
  <c r="T167" i="99" s="1"/>
  <c r="P325" i="99"/>
  <c r="T325" i="99" s="1"/>
  <c r="P474" i="99"/>
  <c r="T474" i="99" s="1"/>
  <c r="P21" i="358"/>
  <c r="T21" i="358" s="1"/>
  <c r="P182" i="101"/>
  <c r="T182" i="101" s="1"/>
  <c r="P234" i="101"/>
  <c r="T234" i="101" s="1"/>
  <c r="P369" i="101"/>
  <c r="T369" i="101" s="1"/>
  <c r="P184" i="103"/>
  <c r="T184" i="103" s="1"/>
  <c r="P326" i="103"/>
  <c r="T326" i="103" s="1"/>
  <c r="P85" i="295"/>
  <c r="T85" i="295" s="1"/>
  <c r="J114" i="295"/>
  <c r="J96" i="295"/>
  <c r="J97" i="295"/>
  <c r="J81" i="295"/>
  <c r="J125" i="295"/>
  <c r="J91" i="295"/>
  <c r="J51" i="295"/>
  <c r="J40" i="276"/>
  <c r="J41" i="276"/>
  <c r="J70" i="295"/>
  <c r="J48" i="276"/>
  <c r="J124" i="295"/>
  <c r="J54" i="276"/>
  <c r="J55" i="276"/>
  <c r="J56" i="276"/>
  <c r="J37" i="276"/>
  <c r="J98" i="142"/>
  <c r="J82" i="142"/>
  <c r="J26" i="276"/>
  <c r="J39" i="276"/>
  <c r="J14" i="277"/>
  <c r="J16" i="277"/>
  <c r="J34" i="276"/>
  <c r="J17" i="277"/>
  <c r="J88" i="142"/>
  <c r="J90" i="142"/>
  <c r="J35" i="276"/>
  <c r="J91" i="142"/>
  <c r="J43" i="142"/>
  <c r="J36" i="276"/>
  <c r="J24" i="276"/>
  <c r="J96" i="142"/>
  <c r="J39" i="142"/>
  <c r="J25" i="276"/>
  <c r="J42" i="142"/>
  <c r="J86" i="142"/>
  <c r="J94" i="142"/>
  <c r="J46" i="142"/>
  <c r="J79" i="142"/>
  <c r="J47" i="142"/>
  <c r="J40" i="142"/>
  <c r="J463" i="103"/>
  <c r="J464" i="103"/>
  <c r="J488" i="103"/>
  <c r="J389" i="103"/>
  <c r="J250" i="103"/>
  <c r="J252" i="103"/>
  <c r="J200" i="103"/>
  <c r="J201" i="103"/>
  <c r="J222" i="103"/>
  <c r="J223" i="103"/>
  <c r="J100" i="103"/>
  <c r="J394" i="101"/>
  <c r="J378" i="101"/>
  <c r="J362" i="101"/>
  <c r="J411" i="101"/>
  <c r="J379" i="101"/>
  <c r="J363" i="101"/>
  <c r="J364" i="101"/>
  <c r="J381" i="101"/>
  <c r="J365" i="101"/>
  <c r="J382" i="101"/>
  <c r="J366" i="101"/>
  <c r="J383" i="101"/>
  <c r="J351" i="101"/>
  <c r="J384" i="101"/>
  <c r="J368" i="101"/>
  <c r="J352" i="101"/>
  <c r="J353" i="101"/>
  <c r="J403" i="101"/>
  <c r="J404" i="101"/>
  <c r="J388" i="101"/>
  <c r="J372" i="101"/>
  <c r="J356" i="101"/>
  <c r="J59" i="103"/>
  <c r="J406" i="101"/>
  <c r="J390" i="101"/>
  <c r="J374" i="101"/>
  <c r="J358" i="101"/>
  <c r="J392" i="101"/>
  <c r="J377" i="101"/>
  <c r="J389" i="101"/>
  <c r="J319" i="101"/>
  <c r="J271" i="101"/>
  <c r="J345" i="101"/>
  <c r="J320" i="101"/>
  <c r="J304" i="101"/>
  <c r="J272" i="101"/>
  <c r="J256" i="101"/>
  <c r="J321" i="101"/>
  <c r="J305" i="101"/>
  <c r="J289" i="101"/>
  <c r="J273" i="101"/>
  <c r="J257" i="101"/>
  <c r="J240" i="101"/>
  <c r="J405" i="101"/>
  <c r="J322" i="101"/>
  <c r="J306" i="101"/>
  <c r="J258" i="101"/>
  <c r="J241" i="101"/>
  <c r="J291" i="101"/>
  <c r="J275" i="101"/>
  <c r="J324" i="101"/>
  <c r="J308" i="101"/>
  <c r="J292" i="101"/>
  <c r="J276" i="101"/>
  <c r="J260" i="101"/>
  <c r="J337" i="101"/>
  <c r="J325" i="101"/>
  <c r="J309" i="101"/>
  <c r="J277" i="101"/>
  <c r="J326" i="101"/>
  <c r="J310" i="101"/>
  <c r="J294" i="101"/>
  <c r="J245" i="101"/>
  <c r="J327" i="101"/>
  <c r="J311" i="101"/>
  <c r="J295" i="101"/>
  <c r="J279" i="101"/>
  <c r="J280" i="101"/>
  <c r="J264" i="101"/>
  <c r="J297" i="101"/>
  <c r="J281" i="101"/>
  <c r="J357" i="101"/>
  <c r="J350" i="101"/>
  <c r="J299" i="101"/>
  <c r="J283" i="101"/>
  <c r="J333" i="101"/>
  <c r="J252" i="101"/>
  <c r="J285" i="101"/>
  <c r="J269" i="101"/>
  <c r="J253" i="101"/>
  <c r="J339" i="101"/>
  <c r="J335" i="101"/>
  <c r="J286" i="101"/>
  <c r="J270" i="101"/>
  <c r="J254" i="101"/>
  <c r="J200" i="101"/>
  <c r="J184" i="101"/>
  <c r="J119" i="101"/>
  <c r="J251" i="101"/>
  <c r="J201" i="101"/>
  <c r="J185" i="101"/>
  <c r="J218" i="101"/>
  <c r="J186" i="101"/>
  <c r="J242" i="101"/>
  <c r="J219" i="101"/>
  <c r="J56" i="101"/>
  <c r="J220" i="101"/>
  <c r="J188" i="101"/>
  <c r="J57" i="101"/>
  <c r="J221" i="101"/>
  <c r="J222" i="101"/>
  <c r="J190" i="101"/>
  <c r="J59" i="101"/>
  <c r="J223" i="101"/>
  <c r="J60" i="101"/>
  <c r="J243" i="101"/>
  <c r="J209" i="101"/>
  <c r="J226" i="101"/>
  <c r="J210" i="101"/>
  <c r="J194" i="101"/>
  <c r="J161" i="101"/>
  <c r="J228" i="101"/>
  <c r="J196" i="101"/>
  <c r="J163" i="101"/>
  <c r="J229" i="101"/>
  <c r="J197" i="101"/>
  <c r="J282" i="101"/>
  <c r="J214" i="101"/>
  <c r="J255" i="101"/>
  <c r="J231" i="101"/>
  <c r="J199" i="101"/>
  <c r="J85" i="101"/>
  <c r="J183" i="363"/>
  <c r="J184" i="363"/>
  <c r="J54" i="101"/>
  <c r="J34" i="101"/>
  <c r="J185" i="363"/>
  <c r="J169" i="363"/>
  <c r="J186" i="363"/>
  <c r="J170" i="363"/>
  <c r="J45" i="101"/>
  <c r="J187" i="363"/>
  <c r="J171" i="363"/>
  <c r="J85" i="363"/>
  <c r="J188" i="363"/>
  <c r="J172" i="363"/>
  <c r="J86" i="363"/>
  <c r="J189" i="363"/>
  <c r="J173" i="363"/>
  <c r="J211" i="101"/>
  <c r="J37" i="101"/>
  <c r="J190" i="363"/>
  <c r="J174" i="363"/>
  <c r="J191" i="363"/>
  <c r="J175" i="363"/>
  <c r="J38" i="101"/>
  <c r="J25" i="101"/>
  <c r="J176" i="363"/>
  <c r="J26" i="101"/>
  <c r="J177" i="363"/>
  <c r="J84" i="101"/>
  <c r="J58" i="101"/>
  <c r="J29" i="101"/>
  <c r="J180" i="363"/>
  <c r="J181" i="363"/>
  <c r="J182" i="363"/>
  <c r="J34" i="358"/>
  <c r="J51" i="358"/>
  <c r="J35" i="358"/>
  <c r="J38" i="358"/>
  <c r="J44" i="363"/>
  <c r="J33" i="363"/>
  <c r="J34" i="363"/>
  <c r="J514" i="99"/>
  <c r="J571" i="99"/>
  <c r="J515" i="99"/>
  <c r="J572" i="99"/>
  <c r="J499" i="99"/>
  <c r="J590" i="99"/>
  <c r="J573" i="99"/>
  <c r="J517" i="99"/>
  <c r="J574" i="99"/>
  <c r="J518" i="99"/>
  <c r="J501" i="99"/>
  <c r="J575" i="99"/>
  <c r="J502" i="99"/>
  <c r="J486" i="99"/>
  <c r="J576" i="99"/>
  <c r="J488" i="99"/>
  <c r="J505" i="99"/>
  <c r="J489" i="99"/>
  <c r="J20" i="357"/>
  <c r="J508" i="99"/>
  <c r="J30" i="363"/>
  <c r="J495" i="99"/>
  <c r="J562" i="99"/>
  <c r="J500" i="99"/>
  <c r="J475" i="99"/>
  <c r="J476" i="99"/>
  <c r="J493" i="99"/>
  <c r="J332" i="99"/>
  <c r="J295" i="99"/>
  <c r="J263" i="99"/>
  <c r="J265" i="99"/>
  <c r="J507" i="99"/>
  <c r="J182" i="99"/>
  <c r="J339" i="99"/>
  <c r="J254" i="99"/>
  <c r="J199" i="99"/>
  <c r="J183" i="99"/>
  <c r="J340" i="99"/>
  <c r="J255" i="99"/>
  <c r="J200" i="99"/>
  <c r="J184" i="99"/>
  <c r="J256" i="99"/>
  <c r="J290" i="99"/>
  <c r="J291" i="99"/>
  <c r="J259" i="99"/>
  <c r="J188" i="99"/>
  <c r="J260" i="99"/>
  <c r="J244" i="99"/>
  <c r="J261" i="99"/>
  <c r="J170" i="99"/>
  <c r="J191" i="99"/>
  <c r="J175" i="99"/>
  <c r="J65" i="99"/>
  <c r="J264" i="99"/>
  <c r="J100" i="99"/>
  <c r="J101" i="99"/>
  <c r="J333" i="99"/>
  <c r="J51" i="99"/>
  <c r="J154" i="99"/>
  <c r="J262" i="99"/>
  <c r="J155" i="99"/>
  <c r="J123" i="99"/>
  <c r="J142" i="99"/>
  <c r="J58" i="99"/>
  <c r="J160" i="99"/>
  <c r="J296" i="99"/>
  <c r="J359" i="351"/>
  <c r="J156" i="99"/>
  <c r="J78" i="351"/>
  <c r="J162" i="351"/>
  <c r="J80" i="351"/>
  <c r="J63" i="351"/>
  <c r="J48" i="351"/>
  <c r="J66" i="351"/>
  <c r="J67" i="351"/>
  <c r="J68" i="351"/>
  <c r="J69" i="351"/>
  <c r="J65" i="351"/>
  <c r="J54" i="350"/>
  <c r="J82" i="351"/>
  <c r="J74" i="350"/>
  <c r="J20" i="350"/>
  <c r="J57" i="350"/>
  <c r="J49" i="351"/>
  <c r="J59" i="350"/>
  <c r="J11" i="348"/>
  <c r="J12" i="348"/>
  <c r="J13" i="348"/>
  <c r="J35" i="299"/>
  <c r="J36" i="299"/>
  <c r="J37" i="299"/>
  <c r="J22" i="299"/>
  <c r="J23" i="299"/>
  <c r="J31" i="299"/>
  <c r="J32" i="299"/>
  <c r="J780" i="4"/>
  <c r="J731" i="4"/>
  <c r="J714" i="4"/>
  <c r="J29" i="299"/>
  <c r="J781" i="4"/>
  <c r="J748" i="4"/>
  <c r="J834" i="4"/>
  <c r="J782" i="4"/>
  <c r="J766" i="4"/>
  <c r="J749" i="4"/>
  <c r="J716" i="4"/>
  <c r="J835" i="4"/>
  <c r="J767" i="4"/>
  <c r="J750" i="4"/>
  <c r="J717" i="4"/>
  <c r="J751" i="4"/>
  <c r="J735" i="4"/>
  <c r="J718" i="4"/>
  <c r="J837" i="4"/>
  <c r="J769" i="4"/>
  <c r="J752" i="4"/>
  <c r="J786" i="4"/>
  <c r="J770" i="4"/>
  <c r="J753" i="4"/>
  <c r="J21" i="299"/>
  <c r="J787" i="4"/>
  <c r="J754" i="4"/>
  <c r="J738" i="4"/>
  <c r="J788" i="4"/>
  <c r="J755" i="4"/>
  <c r="J706" i="4"/>
  <c r="J842" i="4"/>
  <c r="J789" i="4"/>
  <c r="J756" i="4"/>
  <c r="J740" i="4"/>
  <c r="J724" i="4"/>
  <c r="J757" i="4"/>
  <c r="J725" i="4"/>
  <c r="J844" i="4"/>
  <c r="J776" i="4"/>
  <c r="J759" i="4"/>
  <c r="J727" i="4"/>
  <c r="J846" i="4"/>
  <c r="J777" i="4"/>
  <c r="J760" i="4"/>
  <c r="J744" i="4"/>
  <c r="J728" i="4"/>
  <c r="J711" i="4"/>
  <c r="J30" i="299"/>
  <c r="J778" i="4"/>
  <c r="J761" i="4"/>
  <c r="J745" i="4"/>
  <c r="J729" i="4"/>
  <c r="J712" i="4"/>
  <c r="J779" i="4"/>
  <c r="J746" i="4"/>
  <c r="J730" i="4"/>
  <c r="J791" i="4"/>
  <c r="J659" i="4"/>
  <c r="J643" i="4"/>
  <c r="J610" i="4"/>
  <c r="J577" i="4"/>
  <c r="J494" i="4"/>
  <c r="J660" i="4"/>
  <c r="J611" i="4"/>
  <c r="J578" i="4"/>
  <c r="J495" i="4"/>
  <c r="J661" i="4"/>
  <c r="J629" i="4"/>
  <c r="J612" i="4"/>
  <c r="J579" i="4"/>
  <c r="J496" i="4"/>
  <c r="J662" i="4"/>
  <c r="J630" i="4"/>
  <c r="J613" i="4"/>
  <c r="J580" i="4"/>
  <c r="J726" i="4"/>
  <c r="J631" i="4"/>
  <c r="J614" i="4"/>
  <c r="J581" i="4"/>
  <c r="J549" i="4"/>
  <c r="J710" i="4"/>
  <c r="J632" i="4"/>
  <c r="J615" i="4"/>
  <c r="J582" i="4"/>
  <c r="J633" i="4"/>
  <c r="J616" i="4"/>
  <c r="J583" i="4"/>
  <c r="J551" i="4"/>
  <c r="J742" i="4"/>
  <c r="J634" i="4"/>
  <c r="J584" i="4"/>
  <c r="J501" i="4"/>
  <c r="J635" i="4"/>
  <c r="J502" i="4"/>
  <c r="J636" i="4"/>
  <c r="J619" i="4"/>
  <c r="J758" i="4"/>
  <c r="J637" i="4"/>
  <c r="J620" i="4"/>
  <c r="J571" i="4"/>
  <c r="J655" i="4"/>
  <c r="J639" i="4"/>
  <c r="J622" i="4"/>
  <c r="J573" i="4"/>
  <c r="J775" i="4"/>
  <c r="J709" i="4"/>
  <c r="J656" i="4"/>
  <c r="J640" i="4"/>
  <c r="J607" i="4"/>
  <c r="J707" i="4"/>
  <c r="J641" i="4"/>
  <c r="J608" i="4"/>
  <c r="J575" i="4"/>
  <c r="J713" i="4"/>
  <c r="J658" i="4"/>
  <c r="J642" i="4"/>
  <c r="J609" i="4"/>
  <c r="J576" i="4"/>
  <c r="J493" i="4"/>
  <c r="J499" i="4"/>
  <c r="J497" i="4"/>
  <c r="J461" i="4"/>
  <c r="J412" i="4"/>
  <c r="J339" i="4"/>
  <c r="J322" i="4"/>
  <c r="J462" i="4"/>
  <c r="J446" i="4"/>
  <c r="J413" i="4"/>
  <c r="J340" i="4"/>
  <c r="J323" i="4"/>
  <c r="J307" i="4"/>
  <c r="J447" i="4"/>
  <c r="J341" i="4"/>
  <c r="J324" i="4"/>
  <c r="J292" i="4"/>
  <c r="J490" i="4"/>
  <c r="J464" i="4"/>
  <c r="J448" i="4"/>
  <c r="J399" i="4"/>
  <c r="J342" i="4"/>
  <c r="J325" i="4"/>
  <c r="J309" i="4"/>
  <c r="J293" i="4"/>
  <c r="J465" i="4"/>
  <c r="J449" i="4"/>
  <c r="J343" i="4"/>
  <c r="J310" i="4"/>
  <c r="J466" i="4"/>
  <c r="J450" i="4"/>
  <c r="J401" i="4"/>
  <c r="J395" i="4"/>
  <c r="J344" i="4"/>
  <c r="J327" i="4"/>
  <c r="J311" i="4"/>
  <c r="J467" i="4"/>
  <c r="J451" i="4"/>
  <c r="J418" i="4"/>
  <c r="J379" i="4"/>
  <c r="J345" i="4"/>
  <c r="J312" i="4"/>
  <c r="J621" i="4"/>
  <c r="J498" i="4"/>
  <c r="J491" i="4"/>
  <c r="J468" i="4"/>
  <c r="J452" i="4"/>
  <c r="J346" i="4"/>
  <c r="J330" i="4"/>
  <c r="J313" i="4"/>
  <c r="J469" i="4"/>
  <c r="J453" i="4"/>
  <c r="J363" i="4"/>
  <c r="J347" i="4"/>
  <c r="J331" i="4"/>
  <c r="J314" i="4"/>
  <c r="J486" i="4"/>
  <c r="J470" i="4"/>
  <c r="J454" i="4"/>
  <c r="J405" i="4"/>
  <c r="J348" i="4"/>
  <c r="J332" i="4"/>
  <c r="J315" i="4"/>
  <c r="J299" i="4"/>
  <c r="J638" i="4"/>
  <c r="J500" i="4"/>
  <c r="J492" i="4"/>
  <c r="J455" i="4"/>
  <c r="J406" i="4"/>
  <c r="J383" i="4"/>
  <c r="J349" i="4"/>
  <c r="J333" i="4"/>
  <c r="J316" i="4"/>
  <c r="J300" i="4"/>
  <c r="J408" i="4"/>
  <c r="J351" i="4"/>
  <c r="J335" i="4"/>
  <c r="J318" i="4"/>
  <c r="J302" i="4"/>
  <c r="J458" i="4"/>
  <c r="J409" i="4"/>
  <c r="J386" i="4"/>
  <c r="J336" i="4"/>
  <c r="J319" i="4"/>
  <c r="J303" i="4"/>
  <c r="J572" i="4"/>
  <c r="J459" i="4"/>
  <c r="J410" i="4"/>
  <c r="J387" i="4"/>
  <c r="J371" i="4"/>
  <c r="J353" i="4"/>
  <c r="J337" i="4"/>
  <c r="J320" i="4"/>
  <c r="J304" i="4"/>
  <c r="J460" i="4"/>
  <c r="J444" i="4"/>
  <c r="J411" i="4"/>
  <c r="J338" i="4"/>
  <c r="J321" i="4"/>
  <c r="J305" i="4"/>
  <c r="J278" i="4"/>
  <c r="J262" i="4"/>
  <c r="J171" i="4"/>
  <c r="J298" i="4"/>
  <c r="J263" i="4"/>
  <c r="J172" i="4"/>
  <c r="J264" i="4"/>
  <c r="J173" i="4"/>
  <c r="J317" i="4"/>
  <c r="J265" i="4"/>
  <c r="J190" i="4"/>
  <c r="J174" i="4"/>
  <c r="J280" i="4"/>
  <c r="J195" i="4"/>
  <c r="J192" i="4"/>
  <c r="J175" i="4"/>
  <c r="J295" i="4"/>
  <c r="J196" i="4"/>
  <c r="J194" i="4"/>
  <c r="J193" i="4"/>
  <c r="J334" i="4"/>
  <c r="J281" i="4"/>
  <c r="J197" i="4"/>
  <c r="J177" i="4"/>
  <c r="J440" i="4"/>
  <c r="J297" i="4"/>
  <c r="J178" i="4"/>
  <c r="J254" i="4"/>
  <c r="J199" i="4"/>
  <c r="J179" i="4"/>
  <c r="J350" i="4"/>
  <c r="J271" i="4"/>
  <c r="J220" i="4"/>
  <c r="J180" i="4"/>
  <c r="J163" i="4"/>
  <c r="J456" i="4"/>
  <c r="J256" i="4"/>
  <c r="J181" i="4"/>
  <c r="J164" i="4"/>
  <c r="J273" i="4"/>
  <c r="J296" i="4"/>
  <c r="J259" i="4"/>
  <c r="J301" i="4"/>
  <c r="J276" i="4"/>
  <c r="J260" i="4"/>
  <c r="J185" i="4"/>
  <c r="J169" i="4"/>
  <c r="J294" i="4"/>
  <c r="J261" i="4"/>
  <c r="J170" i="4"/>
  <c r="J73" i="4"/>
  <c r="J39" i="4"/>
  <c r="J181" i="253"/>
  <c r="J40" i="4"/>
  <c r="J166" i="253"/>
  <c r="J41" i="4"/>
  <c r="J167" i="253"/>
  <c r="J184" i="253"/>
  <c r="J43" i="4"/>
  <c r="J169" i="253"/>
  <c r="J44" i="4"/>
  <c r="J222" i="4"/>
  <c r="J63" i="4"/>
  <c r="J187" i="253"/>
  <c r="J171" i="253"/>
  <c r="J64" i="4"/>
  <c r="J188" i="253"/>
  <c r="J172" i="253"/>
  <c r="J77" i="4"/>
  <c r="J65" i="4"/>
  <c r="J189" i="253"/>
  <c r="J66" i="4"/>
  <c r="J190" i="253"/>
  <c r="J174" i="253"/>
  <c r="J67" i="4"/>
  <c r="J50" i="4"/>
  <c r="J33" i="4"/>
  <c r="J175" i="253"/>
  <c r="J182" i="4"/>
  <c r="J35" i="4"/>
  <c r="J193" i="253"/>
  <c r="J177" i="253"/>
  <c r="J36" i="4"/>
  <c r="J194" i="253"/>
  <c r="J178" i="253"/>
  <c r="J90" i="4"/>
  <c r="J71" i="4"/>
  <c r="J179" i="253"/>
  <c r="J163" i="253"/>
  <c r="J38" i="4"/>
  <c r="J196" i="253"/>
  <c r="J180" i="253"/>
  <c r="J164" i="253"/>
  <c r="J68" i="4"/>
  <c r="J176" i="253"/>
  <c r="J161" i="253"/>
  <c r="J32" i="252"/>
  <c r="H12" i="77"/>
  <c r="C5" i="77"/>
  <c r="P46" i="4"/>
  <c r="T46" i="4" s="1"/>
  <c r="P667" i="4"/>
  <c r="T667" i="4" s="1"/>
  <c r="P71" i="350"/>
  <c r="T71" i="350" s="1"/>
  <c r="P362" i="99"/>
  <c r="T362" i="99" s="1"/>
  <c r="P12" i="363"/>
  <c r="T12" i="363" s="1"/>
  <c r="P244" i="103"/>
  <c r="T244" i="103" s="1"/>
  <c r="O143" i="4"/>
  <c r="S143" i="4" s="1"/>
  <c r="M143" i="4"/>
  <c r="N143" i="4" s="1"/>
  <c r="J267" i="101"/>
  <c r="J83" i="99"/>
  <c r="J121" i="351"/>
  <c r="J150" i="351"/>
  <c r="J23" i="350"/>
  <c r="J25" i="350"/>
  <c r="J17" i="252"/>
  <c r="J160" i="107"/>
  <c r="J77" i="107"/>
  <c r="J54" i="107"/>
  <c r="J204" i="4"/>
  <c r="P19" i="350"/>
  <c r="T19" i="350" s="1"/>
  <c r="P189" i="99"/>
  <c r="T189" i="99" s="1"/>
  <c r="P527" i="99"/>
  <c r="T527" i="99" s="1"/>
  <c r="F75" i="376"/>
  <c r="D90" i="12"/>
  <c r="P73" i="350"/>
  <c r="T73" i="350" s="1"/>
  <c r="P233" i="103"/>
  <c r="T233" i="103" s="1"/>
  <c r="P210" i="253"/>
  <c r="T210" i="253" s="1"/>
  <c r="P153" i="4"/>
  <c r="T153" i="4" s="1"/>
  <c r="P646" i="4"/>
  <c r="T646" i="4" s="1"/>
  <c r="P43" i="282"/>
  <c r="T43" i="282" s="1"/>
  <c r="P163" i="107"/>
  <c r="T163" i="107" s="1"/>
  <c r="P105" i="351"/>
  <c r="T105" i="351" s="1"/>
  <c r="P325" i="351"/>
  <c r="T325" i="351" s="1"/>
  <c r="P128" i="99"/>
  <c r="T128" i="99" s="1"/>
  <c r="P506" i="99"/>
  <c r="T506" i="99" s="1"/>
  <c r="P13" i="360"/>
  <c r="T13" i="360" s="1"/>
  <c r="P40" i="358"/>
  <c r="T40" i="358" s="1"/>
  <c r="P39" i="363"/>
  <c r="T39" i="363" s="1"/>
  <c r="P57" i="363"/>
  <c r="T57" i="363" s="1"/>
  <c r="P237" i="101"/>
  <c r="T237" i="101" s="1"/>
  <c r="P78" i="103"/>
  <c r="T78" i="103" s="1"/>
  <c r="P178" i="103"/>
  <c r="T178" i="103" s="1"/>
  <c r="P290" i="103"/>
  <c r="T290" i="103" s="1"/>
  <c r="P374" i="103"/>
  <c r="T374" i="103" s="1"/>
  <c r="P524" i="103"/>
  <c r="T524" i="103" s="1"/>
  <c r="P588" i="103"/>
  <c r="T588" i="103" s="1"/>
  <c r="P34" i="295"/>
  <c r="T34" i="295" s="1"/>
  <c r="O18" i="348"/>
  <c r="S18" i="348" s="1"/>
  <c r="M18" i="348"/>
  <c r="N18" i="348" s="1"/>
  <c r="P65" i="253"/>
  <c r="T65" i="253" s="1"/>
  <c r="P689" i="4"/>
  <c r="T689" i="4" s="1"/>
  <c r="P17" i="101"/>
  <c r="T17" i="101" s="1"/>
  <c r="P44" i="351"/>
  <c r="T44" i="351" s="1"/>
  <c r="O37" i="4"/>
  <c r="S37" i="4" s="1"/>
  <c r="M37" i="4"/>
  <c r="N37" i="4" s="1"/>
  <c r="P134" i="103"/>
  <c r="T134" i="103" s="1"/>
  <c r="P253" i="253"/>
  <c r="T253" i="253" s="1"/>
  <c r="P132" i="107"/>
  <c r="T132" i="107" s="1"/>
  <c r="P383" i="103"/>
  <c r="T383" i="103" s="1"/>
  <c r="P125" i="4"/>
  <c r="T125" i="4" s="1"/>
  <c r="P116" i="4"/>
  <c r="T116" i="4" s="1"/>
  <c r="P354" i="4"/>
  <c r="T354" i="4" s="1"/>
  <c r="P692" i="4"/>
  <c r="T692" i="4" s="1"/>
  <c r="P31" i="351"/>
  <c r="T31" i="351" s="1"/>
  <c r="P61" i="351"/>
  <c r="T61" i="351" s="1"/>
  <c r="P187" i="99"/>
  <c r="T187" i="99" s="1"/>
  <c r="P548" i="99"/>
  <c r="T548" i="99" s="1"/>
  <c r="P129" i="363"/>
  <c r="T129" i="363" s="1"/>
  <c r="P150" i="101"/>
  <c r="T150" i="101" s="1"/>
  <c r="P163" i="103"/>
  <c r="T163" i="103" s="1"/>
  <c r="P171" i="103"/>
  <c r="T171" i="103" s="1"/>
  <c r="P182" i="103"/>
  <c r="T182" i="103" s="1"/>
  <c r="P260" i="103"/>
  <c r="T260" i="103" s="1"/>
  <c r="P254" i="103"/>
  <c r="T254" i="103" s="1"/>
  <c r="P380" i="103"/>
  <c r="T380" i="103" s="1"/>
  <c r="P340" i="103"/>
  <c r="T340" i="103" s="1"/>
  <c r="P487" i="103"/>
  <c r="T487" i="103" s="1"/>
  <c r="P493" i="103"/>
  <c r="T493" i="103" s="1"/>
  <c r="P559" i="103"/>
  <c r="T559" i="103" s="1"/>
  <c r="P537" i="103"/>
  <c r="T537" i="103" s="1"/>
  <c r="P531" i="103"/>
  <c r="T531" i="103" s="1"/>
  <c r="P601" i="103"/>
  <c r="T601" i="103" s="1"/>
  <c r="M496" i="99"/>
  <c r="N496" i="99" s="1"/>
  <c r="O496" i="99"/>
  <c r="S496" i="99" s="1"/>
  <c r="P285" i="99"/>
  <c r="T285" i="99" s="1"/>
  <c r="P37" i="350"/>
  <c r="T37" i="350" s="1"/>
  <c r="P88" i="107"/>
  <c r="T88" i="107" s="1"/>
  <c r="P157" i="107"/>
  <c r="T157" i="107" s="1"/>
  <c r="P227" i="103"/>
  <c r="T227" i="103" s="1"/>
  <c r="P16" i="363"/>
  <c r="T16" i="363" s="1"/>
  <c r="P315" i="101"/>
  <c r="T315" i="101" s="1"/>
  <c r="P73" i="358"/>
  <c r="T73" i="358" s="1"/>
  <c r="P31" i="276"/>
  <c r="T31" i="276" s="1"/>
  <c r="O315" i="101"/>
  <c r="S315" i="101" s="1"/>
  <c r="M315" i="101"/>
  <c r="N315" i="101" s="1"/>
  <c r="O46" i="282"/>
  <c r="S46" i="282" s="1"/>
  <c r="M46" i="282"/>
  <c r="N46" i="282" s="1"/>
  <c r="O28" i="282"/>
  <c r="S28" i="282" s="1"/>
  <c r="M28" i="282"/>
  <c r="N28" i="282" s="1"/>
  <c r="O76" i="363"/>
  <c r="S76" i="363" s="1"/>
  <c r="M76" i="363"/>
  <c r="N76" i="363" s="1"/>
  <c r="O204" i="103"/>
  <c r="S204" i="103" s="1"/>
  <c r="M204" i="103"/>
  <c r="N204" i="103" s="1"/>
  <c r="O581" i="103"/>
  <c r="S581" i="103" s="1"/>
  <c r="M581" i="103"/>
  <c r="N581" i="103" s="1"/>
  <c r="O57" i="99"/>
  <c r="S57" i="99" s="1"/>
  <c r="M57" i="99"/>
  <c r="N57" i="99" s="1"/>
  <c r="O342" i="99"/>
  <c r="S342" i="99" s="1"/>
  <c r="M342" i="99"/>
  <c r="N342" i="99" s="1"/>
  <c r="O579" i="99"/>
  <c r="S579" i="99" s="1"/>
  <c r="M579" i="99"/>
  <c r="N579" i="99" s="1"/>
  <c r="P35" i="103"/>
  <c r="T35" i="103" s="1"/>
  <c r="M56" i="253"/>
  <c r="N56" i="253" s="1"/>
  <c r="O56" i="253"/>
  <c r="S56" i="253" s="1"/>
  <c r="M817" i="4"/>
  <c r="N817" i="4" s="1"/>
  <c r="O817" i="4"/>
  <c r="S817" i="4" s="1"/>
  <c r="O29" i="363"/>
  <c r="S29" i="363" s="1"/>
  <c r="M29" i="363"/>
  <c r="N29" i="363" s="1"/>
  <c r="O33" i="252"/>
  <c r="S33" i="252" s="1"/>
  <c r="M33" i="252"/>
  <c r="N33" i="252" s="1"/>
  <c r="O239" i="253"/>
  <c r="S239" i="253" s="1"/>
  <c r="M239" i="253"/>
  <c r="N239" i="253" s="1"/>
  <c r="O188" i="4"/>
  <c r="S188" i="4" s="1"/>
  <c r="M188" i="4"/>
  <c r="N188" i="4" s="1"/>
  <c r="O645" i="4"/>
  <c r="S645" i="4" s="1"/>
  <c r="M645" i="4"/>
  <c r="N645" i="4" s="1"/>
  <c r="O42" i="282"/>
  <c r="S42" i="282" s="1"/>
  <c r="M42" i="282"/>
  <c r="N42" i="282" s="1"/>
  <c r="O107" i="107"/>
  <c r="S107" i="107" s="1"/>
  <c r="M107" i="107"/>
  <c r="N107" i="107" s="1"/>
  <c r="O75" i="351"/>
  <c r="S75" i="351" s="1"/>
  <c r="M75" i="351"/>
  <c r="N75" i="351" s="1"/>
  <c r="O15" i="354"/>
  <c r="S15" i="354" s="1"/>
  <c r="M15" i="354"/>
  <c r="N15" i="354" s="1"/>
  <c r="O14" i="354"/>
  <c r="S14" i="354" s="1"/>
  <c r="M14" i="354"/>
  <c r="N14" i="354" s="1"/>
  <c r="O26" i="357"/>
  <c r="S26" i="357" s="1"/>
  <c r="M26" i="357"/>
  <c r="N26" i="357" s="1"/>
  <c r="O57" i="363"/>
  <c r="S57" i="363" s="1"/>
  <c r="M57" i="363"/>
  <c r="N57" i="363" s="1"/>
  <c r="O73" i="358"/>
  <c r="S73" i="358" s="1"/>
  <c r="M73" i="358"/>
  <c r="N73" i="358" s="1"/>
  <c r="O53" i="363"/>
  <c r="S53" i="363" s="1"/>
  <c r="M53" i="363"/>
  <c r="N53" i="363" s="1"/>
  <c r="O151" i="363"/>
  <c r="S151" i="363" s="1"/>
  <c r="M151" i="363"/>
  <c r="N151" i="363" s="1"/>
  <c r="O318" i="101"/>
  <c r="S318" i="101" s="1"/>
  <c r="M318" i="101"/>
  <c r="N318" i="101" s="1"/>
  <c r="O40" i="103"/>
  <c r="S40" i="103" s="1"/>
  <c r="M40" i="103"/>
  <c r="N40" i="103" s="1"/>
  <c r="M219" i="103"/>
  <c r="N219" i="103" s="1"/>
  <c r="O219" i="103"/>
  <c r="S219" i="103" s="1"/>
  <c r="O331" i="103"/>
  <c r="S331" i="103" s="1"/>
  <c r="M331" i="103"/>
  <c r="N331" i="103" s="1"/>
  <c r="O476" i="103"/>
  <c r="S476" i="103" s="1"/>
  <c r="M476" i="103"/>
  <c r="N476" i="103" s="1"/>
  <c r="O550" i="103"/>
  <c r="S550" i="103" s="1"/>
  <c r="M550" i="103"/>
  <c r="N550" i="103" s="1"/>
  <c r="O23" i="276"/>
  <c r="S23" i="276" s="1"/>
  <c r="M23" i="276"/>
  <c r="N23" i="276" s="1"/>
  <c r="O164" i="295"/>
  <c r="S164" i="295" s="1"/>
  <c r="M164" i="295"/>
  <c r="N164" i="295" s="1"/>
  <c r="P535" i="4"/>
  <c r="T535" i="4" s="1"/>
  <c r="P34" i="4"/>
  <c r="T34" i="4" s="1"/>
  <c r="P26" i="350"/>
  <c r="T26" i="350" s="1"/>
  <c r="P34" i="351"/>
  <c r="T34" i="351" s="1"/>
  <c r="P111" i="351"/>
  <c r="T111" i="351" s="1"/>
  <c r="P60" i="99"/>
  <c r="T60" i="99" s="1"/>
  <c r="P171" i="99"/>
  <c r="T171" i="99" s="1"/>
  <c r="P268" i="99"/>
  <c r="T268" i="99" s="1"/>
  <c r="P580" i="99"/>
  <c r="T580" i="99" s="1"/>
  <c r="P117" i="103"/>
  <c r="T117" i="103" s="1"/>
  <c r="P448" i="103"/>
  <c r="T448" i="103" s="1"/>
  <c r="P70" i="142"/>
  <c r="T70" i="142" s="1"/>
  <c r="P78" i="142"/>
  <c r="T78" i="142" s="1"/>
  <c r="P70" i="101"/>
  <c r="T70" i="101" s="1"/>
  <c r="O47" i="4"/>
  <c r="S47" i="4" s="1"/>
  <c r="M47" i="4"/>
  <c r="N47" i="4" s="1"/>
  <c r="O134" i="103"/>
  <c r="S134" i="103" s="1"/>
  <c r="M134" i="103"/>
  <c r="N134" i="103" s="1"/>
  <c r="P647" i="4"/>
  <c r="T647" i="4" s="1"/>
  <c r="P42" i="276"/>
  <c r="T42" i="276" s="1"/>
  <c r="M35" i="103"/>
  <c r="N35" i="103" s="1"/>
  <c r="O35" i="103"/>
  <c r="S35" i="103" s="1"/>
  <c r="P207" i="4"/>
  <c r="T207" i="4" s="1"/>
  <c r="P314" i="101"/>
  <c r="T314" i="101" s="1"/>
  <c r="H11" i="334"/>
  <c r="C6" i="334"/>
  <c r="L261" i="101"/>
  <c r="L265" i="101"/>
  <c r="L90" i="101"/>
  <c r="L198" i="101"/>
  <c r="L120" i="363"/>
  <c r="L36" i="101"/>
  <c r="L69" i="101"/>
  <c r="L36" i="358"/>
  <c r="L72" i="358"/>
  <c r="L484" i="99"/>
  <c r="L330" i="99"/>
  <c r="L331" i="99"/>
  <c r="L64" i="351"/>
  <c r="L20" i="299"/>
  <c r="L41" i="299"/>
  <c r="L42" i="299"/>
  <c r="L24" i="299"/>
  <c r="L43" i="299"/>
  <c r="L25" i="299"/>
  <c r="L47" i="299"/>
  <c r="L48" i="299"/>
  <c r="L34" i="299"/>
  <c r="L733" i="4"/>
  <c r="L16" i="299"/>
  <c r="L402" i="4"/>
  <c r="L403" i="4"/>
  <c r="L574" i="4"/>
  <c r="L212" i="4"/>
  <c r="L157" i="4"/>
  <c r="L158" i="4"/>
  <c r="L159" i="4"/>
  <c r="L161" i="4"/>
  <c r="L58" i="295"/>
  <c r="L101" i="363"/>
  <c r="L516" i="99"/>
  <c r="L319" i="99"/>
  <c r="L131" i="99"/>
  <c r="L38" i="299"/>
  <c r="L45" i="299"/>
  <c r="L17" i="299"/>
  <c r="L306" i="4"/>
  <c r="H12" i="60"/>
  <c r="C5" i="60"/>
  <c r="H11" i="335"/>
  <c r="H21" i="335" s="1"/>
  <c r="C6" i="335"/>
  <c r="L373" i="101"/>
  <c r="M373" i="101" s="1"/>
  <c r="N373" i="101" s="1"/>
  <c r="L89" i="101"/>
  <c r="L123" i="101"/>
  <c r="L10" i="361"/>
  <c r="M10" i="361" s="1"/>
  <c r="N10" i="361" s="1"/>
  <c r="L196" i="99"/>
  <c r="L596" i="4"/>
  <c r="L563" i="4"/>
  <c r="L564" i="4"/>
  <c r="L598" i="4"/>
  <c r="M598" i="4" s="1"/>
  <c r="N598" i="4" s="1"/>
  <c r="L600" i="4"/>
  <c r="L567" i="4"/>
  <c r="M567" i="4" s="1"/>
  <c r="N567" i="4" s="1"/>
  <c r="L601" i="4"/>
  <c r="M601" i="4" s="1"/>
  <c r="N601" i="4" s="1"/>
  <c r="L568" i="4"/>
  <c r="M568" i="4" s="1"/>
  <c r="N568" i="4" s="1"/>
  <c r="L603" i="4"/>
  <c r="L554" i="4"/>
  <c r="L604" i="4"/>
  <c r="M604" i="4" s="1"/>
  <c r="N604" i="4" s="1"/>
  <c r="L555" i="4"/>
  <c r="L556" i="4"/>
  <c r="M556" i="4" s="1"/>
  <c r="N556" i="4" s="1"/>
  <c r="L606" i="4"/>
  <c r="L557" i="4"/>
  <c r="L559" i="4"/>
  <c r="L560" i="4"/>
  <c r="L594" i="4"/>
  <c r="L561" i="4"/>
  <c r="L562" i="4"/>
  <c r="M562" i="4" s="1"/>
  <c r="N562" i="4" s="1"/>
  <c r="L416" i="4"/>
  <c r="M416" i="4" s="1"/>
  <c r="N416" i="4" s="1"/>
  <c r="L417" i="4"/>
  <c r="M417" i="4" s="1"/>
  <c r="N417" i="4" s="1"/>
  <c r="L558" i="4"/>
  <c r="M558" i="4" s="1"/>
  <c r="N558" i="4" s="1"/>
  <c r="L436" i="4"/>
  <c r="M436" i="4" s="1"/>
  <c r="N436" i="4" s="1"/>
  <c r="L419" i="4"/>
  <c r="M419" i="4" s="1"/>
  <c r="N419" i="4" s="1"/>
  <c r="L437" i="4"/>
  <c r="L420" i="4"/>
  <c r="L471" i="4"/>
  <c r="M471" i="4" s="1"/>
  <c r="N471" i="4" s="1"/>
  <c r="L472" i="4"/>
  <c r="L423" i="4"/>
  <c r="L591" i="4"/>
  <c r="M591" i="4" s="1"/>
  <c r="N591" i="4" s="1"/>
  <c r="L474" i="4"/>
  <c r="L476" i="4"/>
  <c r="L427" i="4"/>
  <c r="M427" i="4" s="1"/>
  <c r="N427" i="4" s="1"/>
  <c r="L477" i="4"/>
  <c r="L428" i="4"/>
  <c r="M428" i="4" s="1"/>
  <c r="N428" i="4" s="1"/>
  <c r="L478" i="4"/>
  <c r="M478" i="4" s="1"/>
  <c r="N478" i="4" s="1"/>
  <c r="L429" i="4"/>
  <c r="M429" i="4" s="1"/>
  <c r="N429" i="4" s="1"/>
  <c r="P165" i="4"/>
  <c r="T165" i="4" s="1"/>
  <c r="O471" i="4"/>
  <c r="S471" i="4" s="1"/>
  <c r="O557" i="4"/>
  <c r="S557" i="4" s="1"/>
  <c r="O561" i="4"/>
  <c r="S561" i="4" s="1"/>
  <c r="O9" i="361"/>
  <c r="P72" i="4"/>
  <c r="T72" i="4" s="1"/>
  <c r="P218" i="253"/>
  <c r="T218" i="253" s="1"/>
  <c r="P68" i="107"/>
  <c r="T68" i="107" s="1"/>
  <c r="P220" i="107"/>
  <c r="T220" i="107" s="1"/>
  <c r="P200" i="107"/>
  <c r="T200" i="107" s="1"/>
  <c r="P145" i="107"/>
  <c r="T145" i="107" s="1"/>
  <c r="P125" i="107"/>
  <c r="T125" i="107" s="1"/>
  <c r="P9" i="355"/>
  <c r="P240" i="103"/>
  <c r="T240" i="103" s="1"/>
  <c r="P576" i="103"/>
  <c r="T576" i="103" s="1"/>
  <c r="P78" i="253"/>
  <c r="T78" i="253" s="1"/>
  <c r="P203" i="253"/>
  <c r="T203" i="253" s="1"/>
  <c r="P253" i="4"/>
  <c r="T253" i="4" s="1"/>
  <c r="P481" i="4"/>
  <c r="T481" i="4" s="1"/>
  <c r="P503" i="4"/>
  <c r="T503" i="4" s="1"/>
  <c r="P14" i="107"/>
  <c r="T14" i="107" s="1"/>
  <c r="P129" i="107"/>
  <c r="T129" i="107" s="1"/>
  <c r="P87" i="351"/>
  <c r="T87" i="351" s="1"/>
  <c r="P354" i="351"/>
  <c r="T354" i="351" s="1"/>
  <c r="P157" i="99"/>
  <c r="T157" i="99" s="1"/>
  <c r="P271" i="99"/>
  <c r="T271" i="99" s="1"/>
  <c r="P18" i="357"/>
  <c r="T18" i="357" s="1"/>
  <c r="P70" i="358"/>
  <c r="T70" i="358" s="1"/>
  <c r="P115" i="101"/>
  <c r="T115" i="101" s="1"/>
  <c r="P332" i="101"/>
  <c r="T332" i="101" s="1"/>
  <c r="P349" i="101"/>
  <c r="T349" i="101" s="1"/>
  <c r="P151" i="103"/>
  <c r="T151" i="103" s="1"/>
  <c r="P399" i="103"/>
  <c r="T399" i="103" s="1"/>
  <c r="P102" i="295"/>
  <c r="T102" i="295" s="1"/>
  <c r="J58" i="295"/>
  <c r="J101" i="363"/>
  <c r="J516" i="99"/>
  <c r="J319" i="99"/>
  <c r="J38" i="299"/>
  <c r="J45" i="299"/>
  <c r="J17" i="299"/>
  <c r="J306" i="4"/>
  <c r="C5" i="87"/>
  <c r="H12" i="87"/>
  <c r="H12" i="314"/>
  <c r="H29" i="314" s="1"/>
  <c r="C5" i="314"/>
  <c r="P204" i="253"/>
  <c r="T204" i="253" s="1"/>
  <c r="P831" i="4"/>
  <c r="T831" i="4" s="1"/>
  <c r="P70" i="350"/>
  <c r="T70" i="350" s="1"/>
  <c r="P472" i="99"/>
  <c r="T472" i="99" s="1"/>
  <c r="P23" i="358"/>
  <c r="T23" i="358" s="1"/>
  <c r="P327" i="103"/>
  <c r="T327" i="103" s="1"/>
  <c r="O211" i="4"/>
  <c r="S211" i="4" s="1"/>
  <c r="M211" i="4"/>
  <c r="N211" i="4" s="1"/>
  <c r="F105" i="376"/>
  <c r="D120" i="12"/>
  <c r="J48" i="142"/>
  <c r="J41" i="142"/>
  <c r="J491" i="103"/>
  <c r="J492" i="103"/>
  <c r="J69" i="358"/>
  <c r="J127" i="363"/>
  <c r="J285" i="99"/>
  <c r="J15" i="356"/>
  <c r="J530" i="4"/>
  <c r="J532" i="4"/>
  <c r="J533" i="4"/>
  <c r="J535" i="4"/>
  <c r="J536" i="4"/>
  <c r="J355" i="101"/>
  <c r="J31" i="363"/>
  <c r="J32" i="363"/>
  <c r="J176" i="107"/>
  <c r="J74" i="107"/>
  <c r="J119" i="107"/>
  <c r="J120" i="107"/>
  <c r="J827" i="4"/>
  <c r="J223" i="253"/>
  <c r="J240" i="253"/>
  <c r="J224" i="253"/>
  <c r="J241" i="253"/>
  <c r="P425" i="4"/>
  <c r="T425" i="4" s="1"/>
  <c r="P64" i="99"/>
  <c r="T64" i="99" s="1"/>
  <c r="P329" i="99"/>
  <c r="T329" i="99" s="1"/>
  <c r="P547" i="99"/>
  <c r="T547" i="99" s="1"/>
  <c r="W28" i="352"/>
  <c r="P126" i="99"/>
  <c r="T126" i="99" s="1"/>
  <c r="P85" i="253"/>
  <c r="T85" i="253" s="1"/>
  <c r="P139" i="253"/>
  <c r="T139" i="253" s="1"/>
  <c r="P191" i="4"/>
  <c r="T191" i="4" s="1"/>
  <c r="P645" i="4"/>
  <c r="T645" i="4" s="1"/>
  <c r="P42" i="282"/>
  <c r="T42" i="282" s="1"/>
  <c r="P59" i="107"/>
  <c r="T59" i="107" s="1"/>
  <c r="P54" i="351"/>
  <c r="T54" i="351" s="1"/>
  <c r="P324" i="351"/>
  <c r="T324" i="351" s="1"/>
  <c r="P127" i="99"/>
  <c r="T127" i="99" s="1"/>
  <c r="P522" i="99"/>
  <c r="T522" i="99" s="1"/>
  <c r="P12" i="360"/>
  <c r="T12" i="360" s="1"/>
  <c r="P19" i="359"/>
  <c r="T19" i="359" s="1"/>
  <c r="P54" i="363"/>
  <c r="T54" i="363" s="1"/>
  <c r="P162" i="363"/>
  <c r="T162" i="363" s="1"/>
  <c r="P236" i="101"/>
  <c r="T236" i="101" s="1"/>
  <c r="P76" i="103"/>
  <c r="T76" i="103" s="1"/>
  <c r="P177" i="103"/>
  <c r="T177" i="103" s="1"/>
  <c r="P306" i="103"/>
  <c r="T306" i="103" s="1"/>
  <c r="P406" i="103"/>
  <c r="T406" i="103" s="1"/>
  <c r="P552" i="103"/>
  <c r="T552" i="103" s="1"/>
  <c r="P587" i="103"/>
  <c r="T587" i="103" s="1"/>
  <c r="P33" i="295"/>
  <c r="T33" i="295" s="1"/>
  <c r="O77" i="350"/>
  <c r="S77" i="350" s="1"/>
  <c r="M77" i="350"/>
  <c r="N77" i="350" s="1"/>
  <c r="P64" i="253"/>
  <c r="T64" i="253" s="1"/>
  <c r="P819" i="4"/>
  <c r="T819" i="4" s="1"/>
  <c r="P16" i="101"/>
  <c r="T16" i="101" s="1"/>
  <c r="P305" i="351"/>
  <c r="T305" i="351" s="1"/>
  <c r="O150" i="4"/>
  <c r="S150" i="4" s="1"/>
  <c r="M150" i="4"/>
  <c r="N150" i="4" s="1"/>
  <c r="P220" i="253"/>
  <c r="T220" i="253" s="1"/>
  <c r="P183" i="107"/>
  <c r="T183" i="107" s="1"/>
  <c r="P388" i="103"/>
  <c r="T388" i="103" s="1"/>
  <c r="P108" i="4"/>
  <c r="T108" i="4" s="1"/>
  <c r="P115" i="4"/>
  <c r="T115" i="4" s="1"/>
  <c r="P426" i="4"/>
  <c r="T426" i="4" s="1"/>
  <c r="P663" i="4"/>
  <c r="T663" i="4" s="1"/>
  <c r="P80" i="350"/>
  <c r="T80" i="350" s="1"/>
  <c r="P143" i="351"/>
  <c r="T143" i="351" s="1"/>
  <c r="P279" i="99"/>
  <c r="T279" i="99" s="1"/>
  <c r="P22" i="357"/>
  <c r="T22" i="357" s="1"/>
  <c r="P53" i="358"/>
  <c r="T53" i="358" s="1"/>
  <c r="P149" i="101"/>
  <c r="T149" i="101" s="1"/>
  <c r="P195" i="103"/>
  <c r="T195" i="103" s="1"/>
  <c r="P187" i="103"/>
  <c r="T187" i="103" s="1"/>
  <c r="P165" i="103"/>
  <c r="T165" i="103" s="1"/>
  <c r="P277" i="103"/>
  <c r="T277" i="103" s="1"/>
  <c r="P270" i="103"/>
  <c r="T270" i="103" s="1"/>
  <c r="P314" i="103"/>
  <c r="T314" i="103" s="1"/>
  <c r="P339" i="103"/>
  <c r="T339" i="103" s="1"/>
  <c r="P423" i="103"/>
  <c r="T423" i="103" s="1"/>
  <c r="P400" i="103"/>
  <c r="T400" i="103" s="1"/>
  <c r="P509" i="103"/>
  <c r="T509" i="103" s="1"/>
  <c r="P520" i="103"/>
  <c r="T520" i="103" s="1"/>
  <c r="P547" i="103"/>
  <c r="T547" i="103" s="1"/>
  <c r="P600" i="103"/>
  <c r="T600" i="103" s="1"/>
  <c r="D32" i="373"/>
  <c r="C32" i="373" s="1"/>
  <c r="N9" i="277" l="1"/>
  <c r="N9" i="282"/>
  <c r="N10" i="363"/>
  <c r="N9" i="361"/>
  <c r="N9" i="350"/>
  <c r="N28" i="142"/>
  <c r="N13" i="107"/>
  <c r="N28" i="341"/>
  <c r="E39" i="341"/>
  <c r="E38" i="341"/>
  <c r="N15" i="252"/>
  <c r="N9" i="360"/>
  <c r="E22" i="360"/>
  <c r="E21" i="360"/>
  <c r="N14" i="253"/>
  <c r="H20" i="67"/>
  <c r="H28" i="82"/>
  <c r="H31" i="46"/>
  <c r="B5" i="46" s="1"/>
  <c r="M22" i="103"/>
  <c r="N22" i="103" s="1"/>
  <c r="O22" i="103"/>
  <c r="S22" i="103" s="1"/>
  <c r="M124" i="363"/>
  <c r="N124" i="363" s="1"/>
  <c r="O124" i="363"/>
  <c r="S124" i="363" s="1"/>
  <c r="M248" i="253"/>
  <c r="N248" i="253" s="1"/>
  <c r="O248" i="253"/>
  <c r="S248" i="253" s="1"/>
  <c r="O142" i="253"/>
  <c r="S142" i="253" s="1"/>
  <c r="M142" i="253"/>
  <c r="N142" i="253" s="1"/>
  <c r="O540" i="99"/>
  <c r="S540" i="99" s="1"/>
  <c r="M540" i="99"/>
  <c r="N540" i="99" s="1"/>
  <c r="O228" i="253"/>
  <c r="S228" i="253" s="1"/>
  <c r="M228" i="253"/>
  <c r="N228" i="253" s="1"/>
  <c r="O136" i="295"/>
  <c r="S136" i="295" s="1"/>
  <c r="M136" i="295"/>
  <c r="N136" i="295" s="1"/>
  <c r="O87" i="99"/>
  <c r="S87" i="99" s="1"/>
  <c r="M87" i="99"/>
  <c r="N87" i="99" s="1"/>
  <c r="O234" i="4"/>
  <c r="S234" i="4" s="1"/>
  <c r="M234" i="4"/>
  <c r="N234" i="4" s="1"/>
  <c r="O103" i="107"/>
  <c r="S103" i="107" s="1"/>
  <c r="M103" i="107"/>
  <c r="N103" i="107" s="1"/>
  <c r="O241" i="4"/>
  <c r="S241" i="4" s="1"/>
  <c r="M241" i="4"/>
  <c r="N241" i="4" s="1"/>
  <c r="M84" i="4"/>
  <c r="N84" i="4" s="1"/>
  <c r="O84" i="4"/>
  <c r="S84" i="4" s="1"/>
  <c r="O24" i="103"/>
  <c r="S24" i="103" s="1"/>
  <c r="M24" i="103"/>
  <c r="N24" i="103" s="1"/>
  <c r="M813" i="4"/>
  <c r="N813" i="4" s="1"/>
  <c r="O813" i="4"/>
  <c r="S813" i="4" s="1"/>
  <c r="O226" i="4"/>
  <c r="S226" i="4" s="1"/>
  <c r="M226" i="4"/>
  <c r="N226" i="4" s="1"/>
  <c r="H11" i="319"/>
  <c r="H30" i="319" s="1"/>
  <c r="C6" i="319"/>
  <c r="O322" i="99"/>
  <c r="S322" i="99" s="1"/>
  <c r="M322" i="99"/>
  <c r="N322" i="99" s="1"/>
  <c r="O90" i="253"/>
  <c r="S90" i="253" s="1"/>
  <c r="M90" i="253"/>
  <c r="N90" i="253" s="1"/>
  <c r="O229" i="103"/>
  <c r="S229" i="103" s="1"/>
  <c r="M229" i="103"/>
  <c r="N229" i="103" s="1"/>
  <c r="O36" i="351"/>
  <c r="S36" i="351" s="1"/>
  <c r="M36" i="351"/>
  <c r="N36" i="351" s="1"/>
  <c r="O94" i="253"/>
  <c r="S94" i="253" s="1"/>
  <c r="M94" i="253"/>
  <c r="N94" i="253" s="1"/>
  <c r="O98" i="363"/>
  <c r="S98" i="363" s="1"/>
  <c r="M98" i="363"/>
  <c r="N98" i="363" s="1"/>
  <c r="O19" i="282"/>
  <c r="S19" i="282" s="1"/>
  <c r="M19" i="282"/>
  <c r="N19" i="282" s="1"/>
  <c r="M303" i="101"/>
  <c r="N303" i="101" s="1"/>
  <c r="O303" i="101"/>
  <c r="S303" i="101" s="1"/>
  <c r="O812" i="4"/>
  <c r="S812" i="4" s="1"/>
  <c r="M812" i="4"/>
  <c r="N812" i="4" s="1"/>
  <c r="O13" i="282"/>
  <c r="S13" i="282" s="1"/>
  <c r="M13" i="282"/>
  <c r="N13" i="282" s="1"/>
  <c r="T9" i="364"/>
  <c r="T18" i="364" s="1"/>
  <c r="D16" i="300" s="1"/>
  <c r="P18" i="364"/>
  <c r="O16" i="253"/>
  <c r="S16" i="253" s="1"/>
  <c r="M16" i="253"/>
  <c r="N16" i="253" s="1"/>
  <c r="O20" i="103"/>
  <c r="S20" i="103" s="1"/>
  <c r="M20" i="103"/>
  <c r="N20" i="103" s="1"/>
  <c r="O123" i="363"/>
  <c r="S123" i="363" s="1"/>
  <c r="M123" i="363"/>
  <c r="N123" i="363" s="1"/>
  <c r="C6" i="310"/>
  <c r="H11" i="310"/>
  <c r="H31" i="310" s="1"/>
  <c r="H11" i="32"/>
  <c r="H29" i="32" s="1"/>
  <c r="C6" i="32"/>
  <c r="M120" i="103"/>
  <c r="N120" i="103" s="1"/>
  <c r="O120" i="103"/>
  <c r="S120" i="103" s="1"/>
  <c r="M84" i="253"/>
  <c r="N84" i="253" s="1"/>
  <c r="O84" i="253"/>
  <c r="S84" i="253" s="1"/>
  <c r="O97" i="253"/>
  <c r="S97" i="253" s="1"/>
  <c r="M97" i="253"/>
  <c r="N97" i="253" s="1"/>
  <c r="O146" i="363"/>
  <c r="S146" i="363" s="1"/>
  <c r="M146" i="363"/>
  <c r="N146" i="363" s="1"/>
  <c r="O141" i="253"/>
  <c r="S141" i="253" s="1"/>
  <c r="M141" i="253"/>
  <c r="N141" i="253" s="1"/>
  <c r="O131" i="295"/>
  <c r="S131" i="295" s="1"/>
  <c r="M131" i="295"/>
  <c r="N131" i="295" s="1"/>
  <c r="M90" i="363"/>
  <c r="N90" i="363" s="1"/>
  <c r="O90" i="363"/>
  <c r="S90" i="363" s="1"/>
  <c r="M10" i="276"/>
  <c r="N10" i="276" s="1"/>
  <c r="O10" i="276"/>
  <c r="S10" i="276" s="1"/>
  <c r="O13" i="350"/>
  <c r="S13" i="350" s="1"/>
  <c r="M13" i="350"/>
  <c r="N13" i="350" s="1"/>
  <c r="O46" i="358"/>
  <c r="S46" i="358" s="1"/>
  <c r="M46" i="358"/>
  <c r="N46" i="358" s="1"/>
  <c r="M136" i="103"/>
  <c r="N136" i="103" s="1"/>
  <c r="O136" i="103"/>
  <c r="S136" i="103" s="1"/>
  <c r="M46" i="99"/>
  <c r="N46" i="99" s="1"/>
  <c r="P46" i="99"/>
  <c r="T46" i="99" s="1"/>
  <c r="O52" i="282"/>
  <c r="S52" i="282" s="1"/>
  <c r="M52" i="282"/>
  <c r="N52" i="282" s="1"/>
  <c r="O86" i="4"/>
  <c r="S86" i="4" s="1"/>
  <c r="M86" i="4"/>
  <c r="N86" i="4" s="1"/>
  <c r="H12" i="69"/>
  <c r="H18" i="69" s="1"/>
  <c r="C5" i="69"/>
  <c r="O98" i="253"/>
  <c r="S98" i="253" s="1"/>
  <c r="M98" i="253"/>
  <c r="N98" i="253" s="1"/>
  <c r="O807" i="4"/>
  <c r="S807" i="4" s="1"/>
  <c r="M807" i="4"/>
  <c r="N807" i="4" s="1"/>
  <c r="O73" i="253"/>
  <c r="S73" i="253" s="1"/>
  <c r="M73" i="253"/>
  <c r="N73" i="253" s="1"/>
  <c r="O138" i="295"/>
  <c r="S138" i="295" s="1"/>
  <c r="M138" i="295"/>
  <c r="N138" i="295" s="1"/>
  <c r="M208" i="253"/>
  <c r="N208" i="253" s="1"/>
  <c r="O208" i="253"/>
  <c r="S208" i="253" s="1"/>
  <c r="M32" i="253"/>
  <c r="N32" i="253" s="1"/>
  <c r="O32" i="253"/>
  <c r="S32" i="253" s="1"/>
  <c r="M99" i="103"/>
  <c r="N99" i="103" s="1"/>
  <c r="O99" i="103"/>
  <c r="S99" i="103" s="1"/>
  <c r="O18" i="252"/>
  <c r="S18" i="252" s="1"/>
  <c r="M18" i="252"/>
  <c r="N18" i="252" s="1"/>
  <c r="M387" i="101"/>
  <c r="N387" i="101" s="1"/>
  <c r="O387" i="101"/>
  <c r="S387" i="101" s="1"/>
  <c r="O77" i="103"/>
  <c r="S77" i="103" s="1"/>
  <c r="M77" i="103"/>
  <c r="N77" i="103" s="1"/>
  <c r="M15" i="103"/>
  <c r="N15" i="103" s="1"/>
  <c r="O15" i="103"/>
  <c r="S15" i="103" s="1"/>
  <c r="M17" i="103"/>
  <c r="N17" i="103" s="1"/>
  <c r="O17" i="103"/>
  <c r="S17" i="103" s="1"/>
  <c r="O87" i="363"/>
  <c r="S87" i="363" s="1"/>
  <c r="M87" i="363"/>
  <c r="N87" i="363" s="1"/>
  <c r="O75" i="253"/>
  <c r="S75" i="253" s="1"/>
  <c r="M75" i="253"/>
  <c r="N75" i="253" s="1"/>
  <c r="O525" i="99"/>
  <c r="S525" i="99" s="1"/>
  <c r="M525" i="99"/>
  <c r="N525" i="99" s="1"/>
  <c r="O214" i="253"/>
  <c r="S214" i="253" s="1"/>
  <c r="M214" i="253"/>
  <c r="N214" i="253" s="1"/>
  <c r="M136" i="253"/>
  <c r="N136" i="253" s="1"/>
  <c r="O136" i="253"/>
  <c r="S136" i="253" s="1"/>
  <c r="M145" i="99"/>
  <c r="N145" i="99" s="1"/>
  <c r="O145" i="99"/>
  <c r="S145" i="99" s="1"/>
  <c r="O93" i="253"/>
  <c r="S93" i="253" s="1"/>
  <c r="M93" i="253"/>
  <c r="N93" i="253" s="1"/>
  <c r="O237" i="4"/>
  <c r="S237" i="4" s="1"/>
  <c r="M237" i="4"/>
  <c r="N237" i="4" s="1"/>
  <c r="O233" i="4"/>
  <c r="S233" i="4" s="1"/>
  <c r="M233" i="4"/>
  <c r="N233" i="4" s="1"/>
  <c r="O538" i="4"/>
  <c r="S538" i="4" s="1"/>
  <c r="M538" i="4"/>
  <c r="N538" i="4" s="1"/>
  <c r="O239" i="4"/>
  <c r="S239" i="4" s="1"/>
  <c r="M239" i="4"/>
  <c r="N239" i="4" s="1"/>
  <c r="O225" i="4"/>
  <c r="S225" i="4" s="1"/>
  <c r="M225" i="4"/>
  <c r="N225" i="4" s="1"/>
  <c r="O67" i="253"/>
  <c r="S67" i="253" s="1"/>
  <c r="M67" i="253"/>
  <c r="N67" i="253" s="1"/>
  <c r="O669" i="4"/>
  <c r="S669" i="4" s="1"/>
  <c r="M669" i="4"/>
  <c r="N669" i="4" s="1"/>
  <c r="O9" i="276"/>
  <c r="S9" i="276" s="1"/>
  <c r="M9" i="276"/>
  <c r="C5" i="55"/>
  <c r="H12" i="55"/>
  <c r="H24" i="55" s="1"/>
  <c r="H12" i="319"/>
  <c r="H28" i="319" s="1"/>
  <c r="C5" i="319"/>
  <c r="M134" i="253"/>
  <c r="N134" i="253" s="1"/>
  <c r="O134" i="253"/>
  <c r="S134" i="253" s="1"/>
  <c r="O206" i="103"/>
  <c r="S206" i="103" s="1"/>
  <c r="M206" i="103"/>
  <c r="N206" i="103" s="1"/>
  <c r="M90" i="107"/>
  <c r="N90" i="107" s="1"/>
  <c r="O90" i="107"/>
  <c r="S90" i="107" s="1"/>
  <c r="O88" i="253"/>
  <c r="S88" i="253" s="1"/>
  <c r="M88" i="253"/>
  <c r="N88" i="253" s="1"/>
  <c r="O10" i="364"/>
  <c r="S10" i="364" s="1"/>
  <c r="M10" i="364"/>
  <c r="N10" i="364" s="1"/>
  <c r="O121" i="253"/>
  <c r="S121" i="253" s="1"/>
  <c r="M121" i="253"/>
  <c r="N121" i="253" s="1"/>
  <c r="O29" i="107"/>
  <c r="S29" i="107" s="1"/>
  <c r="M29" i="107"/>
  <c r="N29" i="107" s="1"/>
  <c r="O31" i="107"/>
  <c r="S31" i="107" s="1"/>
  <c r="M31" i="107"/>
  <c r="N31" i="107" s="1"/>
  <c r="O102" i="107"/>
  <c r="S102" i="107" s="1"/>
  <c r="M102" i="107"/>
  <c r="N102" i="107" s="1"/>
  <c r="O47" i="282"/>
  <c r="S47" i="282" s="1"/>
  <c r="M47" i="282"/>
  <c r="N47" i="282" s="1"/>
  <c r="M572" i="103"/>
  <c r="N572" i="103" s="1"/>
  <c r="O572" i="103"/>
  <c r="S572" i="103" s="1"/>
  <c r="M71" i="253"/>
  <c r="N71" i="253" s="1"/>
  <c r="O71" i="253"/>
  <c r="S71" i="253" s="1"/>
  <c r="M32" i="99"/>
  <c r="N32" i="99" s="1"/>
  <c r="O32" i="99"/>
  <c r="S32" i="99" s="1"/>
  <c r="M229" i="4"/>
  <c r="N229" i="4" s="1"/>
  <c r="O229" i="4"/>
  <c r="S229" i="4" s="1"/>
  <c r="H11" i="328"/>
  <c r="H30" i="328" s="1"/>
  <c r="C6" i="328"/>
  <c r="M808" i="4"/>
  <c r="N808" i="4" s="1"/>
  <c r="O808" i="4"/>
  <c r="S808" i="4" s="1"/>
  <c r="O30" i="253"/>
  <c r="S30" i="253" s="1"/>
  <c r="M30" i="253"/>
  <c r="N30" i="253" s="1"/>
  <c r="M535" i="99"/>
  <c r="N535" i="99" s="1"/>
  <c r="O535" i="99"/>
  <c r="S535" i="99" s="1"/>
  <c r="O140" i="253"/>
  <c r="S140" i="253" s="1"/>
  <c r="M140" i="253"/>
  <c r="N140" i="253" s="1"/>
  <c r="M133" i="295"/>
  <c r="N133" i="295" s="1"/>
  <c r="O133" i="295"/>
  <c r="S133" i="295" s="1"/>
  <c r="O132" i="253"/>
  <c r="S132" i="253" s="1"/>
  <c r="M132" i="253"/>
  <c r="N132" i="253" s="1"/>
  <c r="O9" i="359"/>
  <c r="S9" i="359" s="1"/>
  <c r="M9" i="359"/>
  <c r="M83" i="363"/>
  <c r="N83" i="363" s="1"/>
  <c r="O83" i="363"/>
  <c r="S83" i="363" s="1"/>
  <c r="O44" i="103"/>
  <c r="S44" i="103" s="1"/>
  <c r="M44" i="103"/>
  <c r="N44" i="103" s="1"/>
  <c r="O380" i="99"/>
  <c r="S380" i="99" s="1"/>
  <c r="M380" i="99"/>
  <c r="N380" i="99" s="1"/>
  <c r="O246" i="4"/>
  <c r="S246" i="4" s="1"/>
  <c r="M246" i="4"/>
  <c r="N246" i="4" s="1"/>
  <c r="O13" i="99"/>
  <c r="S13" i="99" s="1"/>
  <c r="M13" i="99"/>
  <c r="N13" i="99" s="1"/>
  <c r="O14" i="276"/>
  <c r="S14" i="276" s="1"/>
  <c r="M14" i="276"/>
  <c r="N14" i="276" s="1"/>
  <c r="O122" i="363"/>
  <c r="S122" i="363" s="1"/>
  <c r="M122" i="363"/>
  <c r="N122" i="363" s="1"/>
  <c r="O181" i="99"/>
  <c r="S181" i="99" s="1"/>
  <c r="M181" i="99"/>
  <c r="N181" i="99" s="1"/>
  <c r="O125" i="253"/>
  <c r="S125" i="253" s="1"/>
  <c r="M125" i="253"/>
  <c r="N125" i="253" s="1"/>
  <c r="O486" i="103"/>
  <c r="S486" i="103" s="1"/>
  <c r="M486" i="103"/>
  <c r="N486" i="103" s="1"/>
  <c r="O83" i="351"/>
  <c r="S83" i="351" s="1"/>
  <c r="M83" i="351"/>
  <c r="N83" i="351" s="1"/>
  <c r="O127" i="253"/>
  <c r="S127" i="253" s="1"/>
  <c r="M127" i="253"/>
  <c r="N127" i="253" s="1"/>
  <c r="O86" i="99"/>
  <c r="S86" i="99" s="1"/>
  <c r="M86" i="99"/>
  <c r="N86" i="99" s="1"/>
  <c r="M42" i="103"/>
  <c r="N42" i="103" s="1"/>
  <c r="O42" i="103"/>
  <c r="S42" i="103" s="1"/>
  <c r="O81" i="103"/>
  <c r="S81" i="103" s="1"/>
  <c r="M81" i="103"/>
  <c r="N81" i="103" s="1"/>
  <c r="O31" i="252"/>
  <c r="S31" i="252" s="1"/>
  <c r="M31" i="252"/>
  <c r="N31" i="252" s="1"/>
  <c r="O354" i="101"/>
  <c r="S354" i="101" s="1"/>
  <c r="M354" i="101"/>
  <c r="N354" i="101" s="1"/>
  <c r="O623" i="103"/>
  <c r="S623" i="103" s="1"/>
  <c r="M623" i="103"/>
  <c r="N623" i="103" s="1"/>
  <c r="M14" i="99"/>
  <c r="N14" i="99" s="1"/>
  <c r="O14" i="99"/>
  <c r="S14" i="99" s="1"/>
  <c r="O112" i="363"/>
  <c r="S112" i="363" s="1"/>
  <c r="M112" i="363"/>
  <c r="N112" i="363" s="1"/>
  <c r="C5" i="337"/>
  <c r="H12" i="337"/>
  <c r="H19" i="337" s="1"/>
  <c r="C5" i="39"/>
  <c r="H12" i="39"/>
  <c r="H30" i="39" s="1"/>
  <c r="M119" i="103"/>
  <c r="N119" i="103" s="1"/>
  <c r="O119" i="103"/>
  <c r="S119" i="103" s="1"/>
  <c r="O119" i="253"/>
  <c r="S119" i="253" s="1"/>
  <c r="M119" i="253"/>
  <c r="N119" i="253" s="1"/>
  <c r="O80" i="253"/>
  <c r="S80" i="253" s="1"/>
  <c r="M80" i="253"/>
  <c r="N80" i="253" s="1"/>
  <c r="O16" i="364"/>
  <c r="S16" i="364" s="1"/>
  <c r="M16" i="364"/>
  <c r="N16" i="364" s="1"/>
  <c r="O20" i="253"/>
  <c r="S20" i="253" s="1"/>
  <c r="M20" i="253"/>
  <c r="N20" i="253" s="1"/>
  <c r="O232" i="101"/>
  <c r="S232" i="101" s="1"/>
  <c r="M232" i="101"/>
  <c r="N232" i="101" s="1"/>
  <c r="O236" i="4"/>
  <c r="S236" i="4" s="1"/>
  <c r="M236" i="4"/>
  <c r="N236" i="4" s="1"/>
  <c r="O230" i="4"/>
  <c r="S230" i="4" s="1"/>
  <c r="M230" i="4"/>
  <c r="N230" i="4" s="1"/>
  <c r="O676" i="4"/>
  <c r="S676" i="4" s="1"/>
  <c r="M676" i="4"/>
  <c r="N676" i="4" s="1"/>
  <c r="O85" i="4"/>
  <c r="S85" i="4" s="1"/>
  <c r="M85" i="4"/>
  <c r="N85" i="4" s="1"/>
  <c r="M74" i="363"/>
  <c r="N74" i="363" s="1"/>
  <c r="O74" i="363"/>
  <c r="S74" i="363" s="1"/>
  <c r="O192" i="103"/>
  <c r="S192" i="103" s="1"/>
  <c r="M192" i="103"/>
  <c r="N192" i="103" s="1"/>
  <c r="O73" i="363"/>
  <c r="S73" i="363" s="1"/>
  <c r="M73" i="363"/>
  <c r="N73" i="363" s="1"/>
  <c r="C5" i="51"/>
  <c r="H10" i="51"/>
  <c r="H31" i="51" s="1"/>
  <c r="C6" i="62"/>
  <c r="H11" i="62"/>
  <c r="H30" i="62" s="1"/>
  <c r="O95" i="253"/>
  <c r="S95" i="253" s="1"/>
  <c r="M95" i="253"/>
  <c r="N95" i="253" s="1"/>
  <c r="O806" i="4"/>
  <c r="S806" i="4" s="1"/>
  <c r="M806" i="4"/>
  <c r="N806" i="4" s="1"/>
  <c r="M89" i="253"/>
  <c r="N89" i="253" s="1"/>
  <c r="O89" i="253"/>
  <c r="S89" i="253" s="1"/>
  <c r="O137" i="295"/>
  <c r="S137" i="295" s="1"/>
  <c r="M137" i="295"/>
  <c r="N137" i="295" s="1"/>
  <c r="M133" i="253"/>
  <c r="N133" i="253" s="1"/>
  <c r="O133" i="253"/>
  <c r="S133" i="253" s="1"/>
  <c r="O83" i="253"/>
  <c r="S83" i="253" s="1"/>
  <c r="M83" i="253"/>
  <c r="N83" i="253" s="1"/>
  <c r="O33" i="107"/>
  <c r="S33" i="107" s="1"/>
  <c r="M33" i="107"/>
  <c r="N33" i="107" s="1"/>
  <c r="M21" i="107"/>
  <c r="N21" i="107" s="1"/>
  <c r="O21" i="107"/>
  <c r="S21" i="107" s="1"/>
  <c r="O165" i="107"/>
  <c r="S165" i="107" s="1"/>
  <c r="M165" i="107"/>
  <c r="N165" i="107" s="1"/>
  <c r="M811" i="4"/>
  <c r="N811" i="4" s="1"/>
  <c r="O811" i="4"/>
  <c r="S811" i="4" s="1"/>
  <c r="O115" i="363"/>
  <c r="S115" i="363" s="1"/>
  <c r="M115" i="363"/>
  <c r="N115" i="363" s="1"/>
  <c r="M670" i="4"/>
  <c r="N670" i="4" s="1"/>
  <c r="O670" i="4"/>
  <c r="S670" i="4" s="1"/>
  <c r="O114" i="363"/>
  <c r="S114" i="363" s="1"/>
  <c r="M114" i="363"/>
  <c r="N114" i="363" s="1"/>
  <c r="C6" i="337"/>
  <c r="H11" i="337"/>
  <c r="H21" i="337" s="1"/>
  <c r="H12" i="328"/>
  <c r="H28" i="328" s="1"/>
  <c r="C5" i="328"/>
  <c r="O129" i="253"/>
  <c r="S129" i="253" s="1"/>
  <c r="M129" i="253"/>
  <c r="N129" i="253" s="1"/>
  <c r="O524" i="99"/>
  <c r="S524" i="99" s="1"/>
  <c r="M524" i="99"/>
  <c r="N524" i="99" s="1"/>
  <c r="O245" i="253"/>
  <c r="S245" i="253" s="1"/>
  <c r="M245" i="253"/>
  <c r="N245" i="253" s="1"/>
  <c r="O44" i="253"/>
  <c r="S44" i="253" s="1"/>
  <c r="M44" i="253"/>
  <c r="N44" i="253" s="1"/>
  <c r="O89" i="99"/>
  <c r="S89" i="99" s="1"/>
  <c r="M89" i="99"/>
  <c r="N89" i="99" s="1"/>
  <c r="O76" i="253"/>
  <c r="S76" i="253" s="1"/>
  <c r="M76" i="253"/>
  <c r="N76" i="253" s="1"/>
  <c r="M86" i="358"/>
  <c r="N86" i="358" s="1"/>
  <c r="O86" i="358"/>
  <c r="S86" i="358" s="1"/>
  <c r="M167" i="363"/>
  <c r="N167" i="363" s="1"/>
  <c r="O167" i="363"/>
  <c r="S167" i="363" s="1"/>
  <c r="O75" i="103"/>
  <c r="S75" i="103" s="1"/>
  <c r="M75" i="103"/>
  <c r="N75" i="103" s="1"/>
  <c r="O537" i="99"/>
  <c r="S537" i="99" s="1"/>
  <c r="M537" i="99"/>
  <c r="N537" i="99" s="1"/>
  <c r="O27" i="103"/>
  <c r="S27" i="103" s="1"/>
  <c r="M27" i="103"/>
  <c r="N27" i="103" s="1"/>
  <c r="O113" i="363"/>
  <c r="S113" i="363" s="1"/>
  <c r="M113" i="363"/>
  <c r="N113" i="363" s="1"/>
  <c r="O121" i="363"/>
  <c r="S121" i="363" s="1"/>
  <c r="M121" i="363"/>
  <c r="N121" i="363" s="1"/>
  <c r="O82" i="4"/>
  <c r="S82" i="4" s="1"/>
  <c r="M82" i="4"/>
  <c r="N82" i="4" s="1"/>
  <c r="C5" i="310"/>
  <c r="H12" i="310"/>
  <c r="H29" i="310" s="1"/>
  <c r="C6" i="25"/>
  <c r="H11" i="25"/>
  <c r="H30" i="25" s="1"/>
  <c r="O91" i="253"/>
  <c r="S91" i="253" s="1"/>
  <c r="M91" i="253"/>
  <c r="N91" i="253" s="1"/>
  <c r="O202" i="103"/>
  <c r="S202" i="103" s="1"/>
  <c r="M202" i="103"/>
  <c r="N202" i="103" s="1"/>
  <c r="O32" i="351"/>
  <c r="S32" i="351" s="1"/>
  <c r="M32" i="351"/>
  <c r="N32" i="351" s="1"/>
  <c r="O43" i="253"/>
  <c r="S43" i="253" s="1"/>
  <c r="M43" i="253"/>
  <c r="N43" i="253" s="1"/>
  <c r="O9" i="364"/>
  <c r="M9" i="364"/>
  <c r="O69" i="253"/>
  <c r="S69" i="253" s="1"/>
  <c r="M69" i="253"/>
  <c r="N69" i="253" s="1"/>
  <c r="O57" i="103"/>
  <c r="S57" i="103" s="1"/>
  <c r="M57" i="103"/>
  <c r="N57" i="103" s="1"/>
  <c r="M48" i="103"/>
  <c r="N48" i="103" s="1"/>
  <c r="O48" i="103"/>
  <c r="S48" i="103" s="1"/>
  <c r="O91" i="4"/>
  <c r="S91" i="4" s="1"/>
  <c r="M91" i="4"/>
  <c r="N91" i="4" s="1"/>
  <c r="O79" i="103"/>
  <c r="S79" i="103" s="1"/>
  <c r="M79" i="103"/>
  <c r="N79" i="103" s="1"/>
  <c r="O21" i="103"/>
  <c r="S21" i="103" s="1"/>
  <c r="M21" i="103"/>
  <c r="N21" i="103" s="1"/>
  <c r="O13" i="103"/>
  <c r="S13" i="103" s="1"/>
  <c r="M13" i="103"/>
  <c r="N13" i="103" s="1"/>
  <c r="O810" i="4"/>
  <c r="S810" i="4" s="1"/>
  <c r="M810" i="4"/>
  <c r="N810" i="4" s="1"/>
  <c r="O72" i="363"/>
  <c r="S72" i="363" s="1"/>
  <c r="M72" i="363"/>
  <c r="N72" i="363" s="1"/>
  <c r="H11" i="39"/>
  <c r="H32" i="39" s="1"/>
  <c r="C6" i="39"/>
  <c r="H11" i="69"/>
  <c r="H20" i="69" s="1"/>
  <c r="C6" i="69"/>
  <c r="M137" i="253"/>
  <c r="N137" i="253" s="1"/>
  <c r="O137" i="253"/>
  <c r="S137" i="253" s="1"/>
  <c r="O46" i="253"/>
  <c r="S46" i="253" s="1"/>
  <c r="M46" i="253"/>
  <c r="N46" i="253" s="1"/>
  <c r="O534" i="99"/>
  <c r="S534" i="99" s="1"/>
  <c r="M534" i="99"/>
  <c r="N534" i="99" s="1"/>
  <c r="M123" i="253"/>
  <c r="N123" i="253" s="1"/>
  <c r="O123" i="253"/>
  <c r="S123" i="253" s="1"/>
  <c r="M132" i="295"/>
  <c r="N132" i="295" s="1"/>
  <c r="O132" i="295"/>
  <c r="S132" i="295" s="1"/>
  <c r="O234" i="253"/>
  <c r="S234" i="253" s="1"/>
  <c r="M234" i="253"/>
  <c r="N234" i="253" s="1"/>
  <c r="O176" i="4"/>
  <c r="S176" i="4" s="1"/>
  <c r="M176" i="4"/>
  <c r="N176" i="4" s="1"/>
  <c r="O372" i="4"/>
  <c r="S372" i="4" s="1"/>
  <c r="M372" i="4"/>
  <c r="N372" i="4" s="1"/>
  <c r="O675" i="4"/>
  <c r="S675" i="4" s="1"/>
  <c r="M675" i="4"/>
  <c r="N675" i="4" s="1"/>
  <c r="O238" i="4"/>
  <c r="S238" i="4" s="1"/>
  <c r="M238" i="4"/>
  <c r="N238" i="4" s="1"/>
  <c r="O26" i="103"/>
  <c r="S26" i="103" s="1"/>
  <c r="M26" i="103"/>
  <c r="N26" i="103" s="1"/>
  <c r="M23" i="103"/>
  <c r="N23" i="103" s="1"/>
  <c r="O23" i="103"/>
  <c r="S23" i="103" s="1"/>
  <c r="O14" i="103"/>
  <c r="S14" i="103" s="1"/>
  <c r="M14" i="103"/>
  <c r="N14" i="103" s="1"/>
  <c r="O228" i="4"/>
  <c r="S228" i="4" s="1"/>
  <c r="M228" i="4"/>
  <c r="N228" i="4" s="1"/>
  <c r="C5" i="32"/>
  <c r="H12" i="32"/>
  <c r="H27" i="32" s="1"/>
  <c r="C5" i="62"/>
  <c r="H12" i="62"/>
  <c r="H28" i="62" s="1"/>
  <c r="O118" i="253"/>
  <c r="S118" i="253" s="1"/>
  <c r="M118" i="253"/>
  <c r="N118" i="253" s="1"/>
  <c r="O809" i="4"/>
  <c r="S809" i="4" s="1"/>
  <c r="M809" i="4"/>
  <c r="N809" i="4" s="1"/>
  <c r="O135" i="253"/>
  <c r="S135" i="253" s="1"/>
  <c r="M135" i="253"/>
  <c r="N135" i="253" s="1"/>
  <c r="O120" i="295"/>
  <c r="S120" i="295" s="1"/>
  <c r="M120" i="295"/>
  <c r="N120" i="295" s="1"/>
  <c r="O138" i="253"/>
  <c r="S138" i="253" s="1"/>
  <c r="M138" i="253"/>
  <c r="N138" i="253" s="1"/>
  <c r="O42" i="253"/>
  <c r="S42" i="253" s="1"/>
  <c r="M42" i="253"/>
  <c r="N42" i="253" s="1"/>
  <c r="O84" i="99"/>
  <c r="S84" i="99" s="1"/>
  <c r="M84" i="99"/>
  <c r="N84" i="99" s="1"/>
  <c r="O37" i="107"/>
  <c r="S37" i="107" s="1"/>
  <c r="M37" i="107"/>
  <c r="N37" i="107" s="1"/>
  <c r="O171" i="107"/>
  <c r="S171" i="107" s="1"/>
  <c r="M171" i="107"/>
  <c r="N171" i="107" s="1"/>
  <c r="O72" i="107"/>
  <c r="S72" i="107" s="1"/>
  <c r="M72" i="107"/>
  <c r="N72" i="107" s="1"/>
  <c r="O793" i="4"/>
  <c r="S793" i="4" s="1"/>
  <c r="M793" i="4"/>
  <c r="N793" i="4" s="1"/>
  <c r="M18" i="103"/>
  <c r="N18" i="103" s="1"/>
  <c r="O18" i="103"/>
  <c r="S18" i="103" s="1"/>
  <c r="H18" i="67"/>
  <c r="M814" i="4"/>
  <c r="N814" i="4" s="1"/>
  <c r="O814" i="4"/>
  <c r="S814" i="4" s="1"/>
  <c r="O125" i="363"/>
  <c r="S125" i="363" s="1"/>
  <c r="M125" i="363"/>
  <c r="N125" i="363" s="1"/>
  <c r="O92" i="253"/>
  <c r="S92" i="253" s="1"/>
  <c r="M92" i="253"/>
  <c r="N92" i="253" s="1"/>
  <c r="M563" i="99"/>
  <c r="N563" i="99" s="1"/>
  <c r="O563" i="99"/>
  <c r="S563" i="99" s="1"/>
  <c r="O231" i="253"/>
  <c r="S231" i="253" s="1"/>
  <c r="M231" i="253"/>
  <c r="N231" i="253" s="1"/>
  <c r="O96" i="253"/>
  <c r="S96" i="253" s="1"/>
  <c r="M96" i="253"/>
  <c r="N96" i="253" s="1"/>
  <c r="M120" i="351"/>
  <c r="N120" i="351" s="1"/>
  <c r="O120" i="351"/>
  <c r="S120" i="351" s="1"/>
  <c r="O86" i="253"/>
  <c r="S86" i="253" s="1"/>
  <c r="M86" i="253"/>
  <c r="N86" i="253" s="1"/>
  <c r="M61" i="103"/>
  <c r="N61" i="103" s="1"/>
  <c r="O61" i="103"/>
  <c r="S61" i="103" s="1"/>
  <c r="M77" i="363"/>
  <c r="N77" i="363" s="1"/>
  <c r="O77" i="363"/>
  <c r="S77" i="363" s="1"/>
  <c r="O230" i="101"/>
  <c r="S230" i="101" s="1"/>
  <c r="M230" i="101"/>
  <c r="N230" i="101" s="1"/>
  <c r="O45" i="103"/>
  <c r="S45" i="103" s="1"/>
  <c r="M45" i="103"/>
  <c r="N45" i="103" s="1"/>
  <c r="O570" i="99"/>
  <c r="S570" i="99" s="1"/>
  <c r="M570" i="99"/>
  <c r="N570" i="99" s="1"/>
  <c r="M25" i="103"/>
  <c r="N25" i="103" s="1"/>
  <c r="O25" i="103"/>
  <c r="S25" i="103" s="1"/>
  <c r="O12" i="103"/>
  <c r="S12" i="103" s="1"/>
  <c r="M12" i="103"/>
  <c r="O227" i="4"/>
  <c r="S227" i="4" s="1"/>
  <c r="M227" i="4"/>
  <c r="N227" i="4" s="1"/>
  <c r="C5" i="25"/>
  <c r="H12" i="25"/>
  <c r="H28" i="25" s="1"/>
  <c r="H11" i="55"/>
  <c r="H26" i="55" s="1"/>
  <c r="C6" i="55"/>
  <c r="O120" i="253"/>
  <c r="S120" i="253" s="1"/>
  <c r="M120" i="253"/>
  <c r="N120" i="253" s="1"/>
  <c r="O207" i="103"/>
  <c r="S207" i="103" s="1"/>
  <c r="M207" i="103"/>
  <c r="N207" i="103" s="1"/>
  <c r="O127" i="107"/>
  <c r="S127" i="107" s="1"/>
  <c r="M127" i="107"/>
  <c r="N127" i="107" s="1"/>
  <c r="O131" i="253"/>
  <c r="S131" i="253" s="1"/>
  <c r="M131" i="253"/>
  <c r="N131" i="253" s="1"/>
  <c r="M11" i="364"/>
  <c r="N11" i="364" s="1"/>
  <c r="O11" i="364"/>
  <c r="S11" i="364" s="1"/>
  <c r="M251" i="253"/>
  <c r="N251" i="253" s="1"/>
  <c r="O251" i="253"/>
  <c r="S251" i="253" s="1"/>
  <c r="O101" i="103"/>
  <c r="S101" i="103" s="1"/>
  <c r="M101" i="103"/>
  <c r="N101" i="103" s="1"/>
  <c r="O13" i="276"/>
  <c r="S13" i="276" s="1"/>
  <c r="M13" i="276"/>
  <c r="N13" i="276" s="1"/>
  <c r="O678" i="4"/>
  <c r="S678" i="4" s="1"/>
  <c r="M678" i="4"/>
  <c r="N678" i="4" s="1"/>
  <c r="O46" i="103"/>
  <c r="S46" i="103" s="1"/>
  <c r="M46" i="103"/>
  <c r="N46" i="103" s="1"/>
  <c r="O16" i="103"/>
  <c r="S16" i="103" s="1"/>
  <c r="M16" i="103"/>
  <c r="N16" i="103" s="1"/>
  <c r="H19" i="334"/>
  <c r="B5" i="334" s="1"/>
  <c r="D231" i="12" s="1"/>
  <c r="H21" i="334"/>
  <c r="M27" i="365"/>
  <c r="N27" i="365" s="1"/>
  <c r="C12" i="315"/>
  <c r="C10" i="78"/>
  <c r="C15" i="306"/>
  <c r="H15" i="306" s="1"/>
  <c r="C12" i="80"/>
  <c r="C15" i="76"/>
  <c r="H15" i="76" s="1"/>
  <c r="C18" i="76"/>
  <c r="H18" i="76" s="1"/>
  <c r="C12" i="76"/>
  <c r="C18" i="315"/>
  <c r="H18" i="315" s="1"/>
  <c r="C11" i="80"/>
  <c r="C11" i="74"/>
  <c r="C14" i="306"/>
  <c r="H14" i="306" s="1"/>
  <c r="C17" i="306"/>
  <c r="H17" i="306" s="1"/>
  <c r="C17" i="78"/>
  <c r="H17" i="78" s="1"/>
  <c r="C13" i="78"/>
  <c r="H13" i="78" s="1"/>
  <c r="C12" i="88"/>
  <c r="C11" i="76"/>
  <c r="C12" i="86"/>
  <c r="C16" i="78"/>
  <c r="H16" i="78" s="1"/>
  <c r="C16" i="80"/>
  <c r="H16" i="80" s="1"/>
  <c r="C13" i="333"/>
  <c r="H13" i="333" s="1"/>
  <c r="C12" i="324"/>
  <c r="C11" i="333"/>
  <c r="C11" i="315"/>
  <c r="C18" i="324"/>
  <c r="H18" i="324" s="1"/>
  <c r="C15" i="78"/>
  <c r="H15" i="78" s="1"/>
  <c r="C14" i="76"/>
  <c r="H14" i="76" s="1"/>
  <c r="C14" i="315"/>
  <c r="H14" i="315" s="1"/>
  <c r="C12" i="306"/>
  <c r="C16" i="76"/>
  <c r="H16" i="76" s="1"/>
  <c r="C12" i="78"/>
  <c r="H12" i="78" s="1"/>
  <c r="C14" i="324"/>
  <c r="H14" i="324" s="1"/>
  <c r="C11" i="324"/>
  <c r="C14" i="88"/>
  <c r="H14" i="88" s="1"/>
  <c r="C14" i="74"/>
  <c r="H14" i="74" s="1"/>
  <c r="C16" i="88"/>
  <c r="H16" i="88" s="1"/>
  <c r="C11" i="86"/>
  <c r="C11" i="88"/>
  <c r="C19" i="78"/>
  <c r="H19" i="78" s="1"/>
  <c r="C12" i="333"/>
  <c r="C17" i="74"/>
  <c r="H17" i="74" s="1"/>
  <c r="C14" i="78"/>
  <c r="H14" i="78" s="1"/>
  <c r="C14" i="333"/>
  <c r="H14" i="333" s="1"/>
  <c r="C11" i="306"/>
  <c r="C12" i="74"/>
  <c r="E15" i="12"/>
  <c r="F115" i="12"/>
  <c r="H29" i="61"/>
  <c r="H29" i="60"/>
  <c r="B5" i="60" s="1"/>
  <c r="H25" i="87"/>
  <c r="H32" i="307"/>
  <c r="H28" i="24"/>
  <c r="H27" i="54"/>
  <c r="H31" i="89"/>
  <c r="B6" i="89" s="1"/>
  <c r="H27" i="87"/>
  <c r="H27" i="81"/>
  <c r="B5" i="81" s="1"/>
  <c r="H31" i="316"/>
  <c r="B6" i="316" s="1"/>
  <c r="D192" i="12" s="1"/>
  <c r="H31" i="79"/>
  <c r="B5" i="79" s="1"/>
  <c r="H19" i="335"/>
  <c r="B5" i="335" s="1"/>
  <c r="D229" i="12" s="1"/>
  <c r="H29" i="81"/>
  <c r="B6" i="81" s="1"/>
  <c r="D66" i="12" s="1"/>
  <c r="B5" i="314"/>
  <c r="D195" i="12" s="1"/>
  <c r="B5" i="326"/>
  <c r="D209" i="12" s="1"/>
  <c r="B6" i="68"/>
  <c r="D50" i="12" s="1"/>
  <c r="B6" i="334"/>
  <c r="D232" i="12" s="1"/>
  <c r="H31" i="314"/>
  <c r="B6" i="314" s="1"/>
  <c r="D196" i="12" s="1"/>
  <c r="H29" i="31"/>
  <c r="B6" i="31" s="1"/>
  <c r="H29" i="317"/>
  <c r="B5" i="317" s="1"/>
  <c r="D189" i="12" s="1"/>
  <c r="B6" i="332"/>
  <c r="D236" i="12" s="1"/>
  <c r="H19" i="332"/>
  <c r="B5" i="332" s="1"/>
  <c r="D235" i="12" s="1"/>
  <c r="B5" i="82"/>
  <c r="H29" i="89"/>
  <c r="B5" i="89" s="1"/>
  <c r="F140" i="376" s="1"/>
  <c r="B6" i="67"/>
  <c r="F33" i="376" s="1"/>
  <c r="H31" i="45"/>
  <c r="B5" i="45" s="1"/>
  <c r="D110" i="12" s="1"/>
  <c r="H31" i="317"/>
  <c r="B6" i="317" s="1"/>
  <c r="D190" i="12" s="1"/>
  <c r="O174" i="253"/>
  <c r="S174" i="253" s="1"/>
  <c r="M174" i="253"/>
  <c r="N174" i="253" s="1"/>
  <c r="O729" i="4"/>
  <c r="S729" i="4" s="1"/>
  <c r="M729" i="4"/>
  <c r="N729" i="4" s="1"/>
  <c r="O260" i="101"/>
  <c r="S260" i="101" s="1"/>
  <c r="M260" i="101"/>
  <c r="N260" i="101" s="1"/>
  <c r="P371" i="4"/>
  <c r="T371" i="4" s="1"/>
  <c r="P264" i="99"/>
  <c r="T264" i="99" s="1"/>
  <c r="P250" i="103"/>
  <c r="T250" i="103" s="1"/>
  <c r="P434" i="103"/>
  <c r="T434" i="103" s="1"/>
  <c r="O156" i="295"/>
  <c r="S156" i="295" s="1"/>
  <c r="M156" i="295"/>
  <c r="N156" i="295" s="1"/>
  <c r="O240" i="253"/>
  <c r="S240" i="253" s="1"/>
  <c r="M240" i="253"/>
  <c r="N240" i="253" s="1"/>
  <c r="M516" i="99"/>
  <c r="N516" i="99" s="1"/>
  <c r="O516" i="99"/>
  <c r="S516" i="99" s="1"/>
  <c r="P477" i="4"/>
  <c r="T477" i="4" s="1"/>
  <c r="P561" i="4"/>
  <c r="T561" i="4" s="1"/>
  <c r="P564" i="4"/>
  <c r="T564" i="4" s="1"/>
  <c r="P131" i="99"/>
  <c r="T131" i="99" s="1"/>
  <c r="P48" i="299"/>
  <c r="T48" i="299" s="1"/>
  <c r="P120" i="363"/>
  <c r="T120" i="363" s="1"/>
  <c r="O68" i="4"/>
  <c r="S68" i="4" s="1"/>
  <c r="M68" i="4"/>
  <c r="N68" i="4" s="1"/>
  <c r="O175" i="253"/>
  <c r="S175" i="253" s="1"/>
  <c r="M175" i="253"/>
  <c r="N175" i="253" s="1"/>
  <c r="O222" i="4"/>
  <c r="S222" i="4" s="1"/>
  <c r="M222" i="4"/>
  <c r="N222" i="4" s="1"/>
  <c r="O185" i="4"/>
  <c r="S185" i="4" s="1"/>
  <c r="M185" i="4"/>
  <c r="N185" i="4" s="1"/>
  <c r="O179" i="4"/>
  <c r="S179" i="4" s="1"/>
  <c r="M179" i="4"/>
  <c r="N179" i="4" s="1"/>
  <c r="M195" i="4"/>
  <c r="N195" i="4" s="1"/>
  <c r="O195" i="4"/>
  <c r="S195" i="4" s="1"/>
  <c r="O338" i="4"/>
  <c r="S338" i="4" s="1"/>
  <c r="M338" i="4"/>
  <c r="N338" i="4" s="1"/>
  <c r="O386" i="4"/>
  <c r="S386" i="4" s="1"/>
  <c r="M386" i="4"/>
  <c r="N386" i="4" s="1"/>
  <c r="O500" i="4"/>
  <c r="S500" i="4" s="1"/>
  <c r="M500" i="4"/>
  <c r="N500" i="4" s="1"/>
  <c r="O313" i="4"/>
  <c r="S313" i="4" s="1"/>
  <c r="M313" i="4"/>
  <c r="N313" i="4" s="1"/>
  <c r="O344" i="4"/>
  <c r="S344" i="4" s="1"/>
  <c r="M344" i="4"/>
  <c r="N344" i="4" s="1"/>
  <c r="M490" i="4"/>
  <c r="N490" i="4" s="1"/>
  <c r="O490" i="4"/>
  <c r="S490" i="4" s="1"/>
  <c r="O499" i="4"/>
  <c r="S499" i="4" s="1"/>
  <c r="M499" i="4"/>
  <c r="N499" i="4" s="1"/>
  <c r="O573" i="4"/>
  <c r="S573" i="4" s="1"/>
  <c r="M573" i="4"/>
  <c r="N573" i="4" s="1"/>
  <c r="O551" i="4"/>
  <c r="S551" i="4" s="1"/>
  <c r="M551" i="4"/>
  <c r="N551" i="4" s="1"/>
  <c r="M662" i="4"/>
  <c r="N662" i="4" s="1"/>
  <c r="O662" i="4"/>
  <c r="S662" i="4" s="1"/>
  <c r="O730" i="4"/>
  <c r="S730" i="4" s="1"/>
  <c r="M730" i="4"/>
  <c r="N730" i="4" s="1"/>
  <c r="O759" i="4"/>
  <c r="S759" i="4" s="1"/>
  <c r="M759" i="4"/>
  <c r="N759" i="4" s="1"/>
  <c r="M21" i="299"/>
  <c r="N21" i="299" s="1"/>
  <c r="O21" i="299"/>
  <c r="S21" i="299" s="1"/>
  <c r="O766" i="4"/>
  <c r="S766" i="4" s="1"/>
  <c r="M766" i="4"/>
  <c r="N766" i="4" s="1"/>
  <c r="M13" i="348"/>
  <c r="N13" i="348" s="1"/>
  <c r="O13" i="348"/>
  <c r="S13" i="348" s="1"/>
  <c r="O63" i="351"/>
  <c r="S63" i="351" s="1"/>
  <c r="M63" i="351"/>
  <c r="N63" i="351" s="1"/>
  <c r="M101" i="99"/>
  <c r="N101" i="99" s="1"/>
  <c r="O101" i="99"/>
  <c r="S101" i="99" s="1"/>
  <c r="O200" i="99"/>
  <c r="S200" i="99" s="1"/>
  <c r="M200" i="99"/>
  <c r="N200" i="99" s="1"/>
  <c r="M500" i="99"/>
  <c r="N500" i="99" s="1"/>
  <c r="O500" i="99"/>
  <c r="S500" i="99" s="1"/>
  <c r="M517" i="99"/>
  <c r="N517" i="99" s="1"/>
  <c r="O517" i="99"/>
  <c r="S517" i="99" s="1"/>
  <c r="O181" i="363"/>
  <c r="S181" i="363" s="1"/>
  <c r="M181" i="363"/>
  <c r="N181" i="363" s="1"/>
  <c r="O173" i="363"/>
  <c r="S173" i="363" s="1"/>
  <c r="M173" i="363"/>
  <c r="N173" i="363" s="1"/>
  <c r="M183" i="363"/>
  <c r="N183" i="363" s="1"/>
  <c r="O183" i="363"/>
  <c r="S183" i="363" s="1"/>
  <c r="O209" i="101"/>
  <c r="S209" i="101" s="1"/>
  <c r="M209" i="101"/>
  <c r="N209" i="101" s="1"/>
  <c r="O185" i="101"/>
  <c r="S185" i="101" s="1"/>
  <c r="M185" i="101"/>
  <c r="N185" i="101" s="1"/>
  <c r="O283" i="101"/>
  <c r="S283" i="101" s="1"/>
  <c r="M283" i="101"/>
  <c r="N283" i="101" s="1"/>
  <c r="O277" i="101"/>
  <c r="S277" i="101" s="1"/>
  <c r="M277" i="101"/>
  <c r="N277" i="101" s="1"/>
  <c r="O240" i="101"/>
  <c r="S240" i="101" s="1"/>
  <c r="M240" i="101"/>
  <c r="N240" i="101" s="1"/>
  <c r="O358" i="101"/>
  <c r="S358" i="101" s="1"/>
  <c r="M358" i="101"/>
  <c r="N358" i="101" s="1"/>
  <c r="M366" i="101"/>
  <c r="N366" i="101" s="1"/>
  <c r="O366" i="101"/>
  <c r="S366" i="101" s="1"/>
  <c r="M252" i="103"/>
  <c r="N252" i="103" s="1"/>
  <c r="O252" i="103"/>
  <c r="S252" i="103" s="1"/>
  <c r="O24" i="276"/>
  <c r="S24" i="276" s="1"/>
  <c r="M24" i="276"/>
  <c r="N24" i="276" s="1"/>
  <c r="O56" i="276"/>
  <c r="S56" i="276" s="1"/>
  <c r="M56" i="276"/>
  <c r="N56" i="276" s="1"/>
  <c r="P159" i="253"/>
  <c r="T159" i="253" s="1"/>
  <c r="P32" i="252"/>
  <c r="T32" i="252" s="1"/>
  <c r="P161" i="253"/>
  <c r="T161" i="253" s="1"/>
  <c r="P259" i="4"/>
  <c r="T259" i="4" s="1"/>
  <c r="P171" i="4"/>
  <c r="T171" i="4" s="1"/>
  <c r="P164" i="4"/>
  <c r="T164" i="4" s="1"/>
  <c r="P193" i="4"/>
  <c r="T193" i="4" s="1"/>
  <c r="P323" i="4"/>
  <c r="T323" i="4" s="1"/>
  <c r="P304" i="4"/>
  <c r="T304" i="4" s="1"/>
  <c r="P334" i="4"/>
  <c r="T334" i="4" s="1"/>
  <c r="P405" i="4"/>
  <c r="T405" i="4" s="1"/>
  <c r="P296" i="4"/>
  <c r="T296" i="4" s="1"/>
  <c r="P466" i="4"/>
  <c r="T466" i="4" s="1"/>
  <c r="P341" i="4"/>
  <c r="T341" i="4" s="1"/>
  <c r="P575" i="4"/>
  <c r="T575" i="4" s="1"/>
  <c r="P637" i="4"/>
  <c r="T637" i="4" s="1"/>
  <c r="P582" i="4"/>
  <c r="T582" i="4" s="1"/>
  <c r="P579" i="4"/>
  <c r="T579" i="4" s="1"/>
  <c r="P761" i="4"/>
  <c r="T761" i="4" s="1"/>
  <c r="P724" i="4"/>
  <c r="T724" i="4" s="1"/>
  <c r="P837" i="4"/>
  <c r="T837" i="4" s="1"/>
  <c r="P23" i="299"/>
  <c r="T23" i="299" s="1"/>
  <c r="P49" i="351"/>
  <c r="T49" i="351" s="1"/>
  <c r="P51" i="99"/>
  <c r="T51" i="99" s="1"/>
  <c r="P260" i="99"/>
  <c r="T260" i="99" s="1"/>
  <c r="P486" i="99"/>
  <c r="T486" i="99" s="1"/>
  <c r="P518" i="99"/>
  <c r="T518" i="99" s="1"/>
  <c r="P35" i="358"/>
  <c r="T35" i="358" s="1"/>
  <c r="P175" i="363"/>
  <c r="T175" i="363" s="1"/>
  <c r="P185" i="363"/>
  <c r="T185" i="363" s="1"/>
  <c r="P228" i="101"/>
  <c r="T228" i="101" s="1"/>
  <c r="P57" i="101"/>
  <c r="T57" i="101" s="1"/>
  <c r="P302" i="101"/>
  <c r="T302" i="101" s="1"/>
  <c r="P245" i="101"/>
  <c r="T245" i="101" s="1"/>
  <c r="P241" i="101"/>
  <c r="T241" i="101" s="1"/>
  <c r="P377" i="101"/>
  <c r="T377" i="101" s="1"/>
  <c r="P353" i="101"/>
  <c r="T353" i="101" s="1"/>
  <c r="P222" i="103"/>
  <c r="T222" i="103" s="1"/>
  <c r="P86" i="142"/>
  <c r="T86" i="142" s="1"/>
  <c r="P34" i="276"/>
  <c r="T34" i="276" s="1"/>
  <c r="P96" i="295"/>
  <c r="T96" i="295" s="1"/>
  <c r="O268" i="4"/>
  <c r="S268" i="4" s="1"/>
  <c r="M268" i="4"/>
  <c r="N268" i="4" s="1"/>
  <c r="O320" i="103"/>
  <c r="S320" i="103" s="1"/>
  <c r="M320" i="103"/>
  <c r="N320" i="103" s="1"/>
  <c r="O179" i="351"/>
  <c r="S179" i="351" s="1"/>
  <c r="M179" i="351"/>
  <c r="N179" i="351" s="1"/>
  <c r="O91" i="99"/>
  <c r="S91" i="99" s="1"/>
  <c r="M91" i="99"/>
  <c r="N91" i="99" s="1"/>
  <c r="O399" i="99"/>
  <c r="S399" i="99" s="1"/>
  <c r="M399" i="99"/>
  <c r="N399" i="99" s="1"/>
  <c r="O95" i="358"/>
  <c r="S95" i="358" s="1"/>
  <c r="M95" i="358"/>
  <c r="N95" i="358" s="1"/>
  <c r="O60" i="103"/>
  <c r="S60" i="103" s="1"/>
  <c r="M60" i="103"/>
  <c r="N60" i="103" s="1"/>
  <c r="O462" i="103"/>
  <c r="S462" i="103" s="1"/>
  <c r="M462" i="103"/>
  <c r="N462" i="103" s="1"/>
  <c r="O21" i="365"/>
  <c r="M21" i="365"/>
  <c r="N21" i="365" s="1"/>
  <c r="P43" i="351"/>
  <c r="T43" i="351" s="1"/>
  <c r="P121" i="107"/>
  <c r="T121" i="107" s="1"/>
  <c r="P148" i="99"/>
  <c r="T148" i="99" s="1"/>
  <c r="P19" i="99"/>
  <c r="T19" i="99" s="1"/>
  <c r="P321" i="99"/>
  <c r="T321" i="99" s="1"/>
  <c r="P90" i="358"/>
  <c r="T90" i="358" s="1"/>
  <c r="P105" i="103"/>
  <c r="T105" i="103" s="1"/>
  <c r="P473" i="103"/>
  <c r="T473" i="103" s="1"/>
  <c r="O30" i="4"/>
  <c r="S30" i="4" s="1"/>
  <c r="M30" i="4"/>
  <c r="N30" i="4" s="1"/>
  <c r="O284" i="4"/>
  <c r="S284" i="4" s="1"/>
  <c r="M284" i="4"/>
  <c r="N284" i="4" s="1"/>
  <c r="M279" i="4"/>
  <c r="N279" i="4" s="1"/>
  <c r="O279" i="4"/>
  <c r="S279" i="4" s="1"/>
  <c r="O356" i="4"/>
  <c r="S356" i="4" s="1"/>
  <c r="M356" i="4"/>
  <c r="N356" i="4" s="1"/>
  <c r="O185" i="107"/>
  <c r="S185" i="107" s="1"/>
  <c r="M185" i="107"/>
  <c r="N185" i="107" s="1"/>
  <c r="O114" i="351"/>
  <c r="S114" i="351" s="1"/>
  <c r="M114" i="351"/>
  <c r="N114" i="351" s="1"/>
  <c r="O108" i="99"/>
  <c r="S108" i="99" s="1"/>
  <c r="M108" i="99"/>
  <c r="N108" i="99" s="1"/>
  <c r="O238" i="99"/>
  <c r="S238" i="99" s="1"/>
  <c r="M238" i="99"/>
  <c r="N238" i="99" s="1"/>
  <c r="M483" i="99"/>
  <c r="N483" i="99" s="1"/>
  <c r="O483" i="99"/>
  <c r="S483" i="99" s="1"/>
  <c r="O139" i="363"/>
  <c r="S139" i="363" s="1"/>
  <c r="M139" i="363"/>
  <c r="N139" i="363" s="1"/>
  <c r="O409" i="101"/>
  <c r="S409" i="101" s="1"/>
  <c r="M409" i="101"/>
  <c r="N409" i="101" s="1"/>
  <c r="O190" i="103"/>
  <c r="S190" i="103" s="1"/>
  <c r="M190" i="103"/>
  <c r="N190" i="103" s="1"/>
  <c r="O167" i="103"/>
  <c r="S167" i="103" s="1"/>
  <c r="M167" i="103"/>
  <c r="N167" i="103" s="1"/>
  <c r="M162" i="103"/>
  <c r="N162" i="103" s="1"/>
  <c r="O162" i="103"/>
  <c r="S162" i="103" s="1"/>
  <c r="O257" i="103"/>
  <c r="S257" i="103" s="1"/>
  <c r="M257" i="103"/>
  <c r="N257" i="103" s="1"/>
  <c r="O298" i="103"/>
  <c r="S298" i="103" s="1"/>
  <c r="M298" i="103"/>
  <c r="N298" i="103" s="1"/>
  <c r="O392" i="103"/>
  <c r="S392" i="103" s="1"/>
  <c r="M392" i="103"/>
  <c r="N392" i="103" s="1"/>
  <c r="M319" i="103"/>
  <c r="N319" i="103" s="1"/>
  <c r="O319" i="103"/>
  <c r="S319" i="103" s="1"/>
  <c r="O420" i="103"/>
  <c r="S420" i="103" s="1"/>
  <c r="M420" i="103"/>
  <c r="N420" i="103" s="1"/>
  <c r="O543" i="103"/>
  <c r="S543" i="103" s="1"/>
  <c r="M543" i="103"/>
  <c r="N543" i="103" s="1"/>
  <c r="O521" i="103"/>
  <c r="S521" i="103" s="1"/>
  <c r="M521" i="103"/>
  <c r="N521" i="103" s="1"/>
  <c r="O547" i="103"/>
  <c r="S547" i="103" s="1"/>
  <c r="M547" i="103"/>
  <c r="N547" i="103" s="1"/>
  <c r="O606" i="103"/>
  <c r="S606" i="103" s="1"/>
  <c r="M606" i="103"/>
  <c r="N606" i="103" s="1"/>
  <c r="O160" i="295"/>
  <c r="S160" i="295" s="1"/>
  <c r="M160" i="295"/>
  <c r="N160" i="295" s="1"/>
  <c r="O16" i="296"/>
  <c r="S16" i="296" s="1"/>
  <c r="M16" i="296"/>
  <c r="O792" i="4"/>
  <c r="S792" i="4" s="1"/>
  <c r="M792" i="4"/>
  <c r="N792" i="4" s="1"/>
  <c r="O58" i="350"/>
  <c r="S58" i="350" s="1"/>
  <c r="M58" i="350"/>
  <c r="N58" i="350" s="1"/>
  <c r="M84" i="350"/>
  <c r="N84" i="350" s="1"/>
  <c r="O84" i="350"/>
  <c r="S84" i="350" s="1"/>
  <c r="O125" i="351"/>
  <c r="S125" i="351" s="1"/>
  <c r="M125" i="351"/>
  <c r="N125" i="351" s="1"/>
  <c r="O73" i="99"/>
  <c r="S73" i="99" s="1"/>
  <c r="M73" i="99"/>
  <c r="N73" i="99" s="1"/>
  <c r="O171" i="99"/>
  <c r="S171" i="99" s="1"/>
  <c r="M171" i="99"/>
  <c r="N171" i="99" s="1"/>
  <c r="O348" i="99"/>
  <c r="S348" i="99" s="1"/>
  <c r="M348" i="99"/>
  <c r="N348" i="99" s="1"/>
  <c r="O14" i="357"/>
  <c r="S14" i="357" s="1"/>
  <c r="M14" i="357"/>
  <c r="N14" i="357" s="1"/>
  <c r="O268" i="101"/>
  <c r="S268" i="101" s="1"/>
  <c r="M268" i="101"/>
  <c r="N268" i="101" s="1"/>
  <c r="O394" i="103"/>
  <c r="S394" i="103" s="1"/>
  <c r="M394" i="103"/>
  <c r="N394" i="103" s="1"/>
  <c r="O448" i="103"/>
  <c r="S448" i="103" s="1"/>
  <c r="M448" i="103"/>
  <c r="N448" i="103" s="1"/>
  <c r="O71" i="142"/>
  <c r="S71" i="142" s="1"/>
  <c r="M71" i="142"/>
  <c r="N71" i="142" s="1"/>
  <c r="M377" i="4"/>
  <c r="N377" i="4" s="1"/>
  <c r="O377" i="4"/>
  <c r="S377" i="4" s="1"/>
  <c r="T11" i="358"/>
  <c r="O244" i="253"/>
  <c r="S244" i="253" s="1"/>
  <c r="M244" i="253"/>
  <c r="N244" i="253" s="1"/>
  <c r="M56" i="4"/>
  <c r="N56" i="4" s="1"/>
  <c r="O56" i="4"/>
  <c r="S56" i="4" s="1"/>
  <c r="O133" i="107"/>
  <c r="S133" i="107" s="1"/>
  <c r="M133" i="107"/>
  <c r="N133" i="107" s="1"/>
  <c r="O68" i="107"/>
  <c r="S68" i="107" s="1"/>
  <c r="M68" i="107"/>
  <c r="N68" i="107" s="1"/>
  <c r="O147" i="107"/>
  <c r="S147" i="107" s="1"/>
  <c r="M147" i="107"/>
  <c r="N147" i="107" s="1"/>
  <c r="O210" i="107"/>
  <c r="S210" i="107" s="1"/>
  <c r="M210" i="107"/>
  <c r="N210" i="107" s="1"/>
  <c r="O88" i="107"/>
  <c r="S88" i="107" s="1"/>
  <c r="M88" i="107"/>
  <c r="N88" i="107" s="1"/>
  <c r="O12" i="356"/>
  <c r="S12" i="356" s="1"/>
  <c r="M12" i="356"/>
  <c r="N12" i="356" s="1"/>
  <c r="O219" i="99"/>
  <c r="S219" i="99" s="1"/>
  <c r="M219" i="99"/>
  <c r="N219" i="99" s="1"/>
  <c r="O168" i="363"/>
  <c r="S168" i="363" s="1"/>
  <c r="M168" i="363"/>
  <c r="N168" i="363" s="1"/>
  <c r="O325" i="103"/>
  <c r="S325" i="103" s="1"/>
  <c r="M325" i="103"/>
  <c r="N325" i="103" s="1"/>
  <c r="O140" i="295"/>
  <c r="S140" i="295" s="1"/>
  <c r="M140" i="295"/>
  <c r="N140" i="295" s="1"/>
  <c r="H12" i="22"/>
  <c r="H28" i="22" s="1"/>
  <c r="C5" i="22"/>
  <c r="P44" i="299"/>
  <c r="T44" i="299" s="1"/>
  <c r="S13" i="107"/>
  <c r="O205" i="253"/>
  <c r="S205" i="253" s="1"/>
  <c r="M205" i="253"/>
  <c r="N205" i="253" s="1"/>
  <c r="O203" i="4"/>
  <c r="S203" i="4" s="1"/>
  <c r="M203" i="4"/>
  <c r="N203" i="4" s="1"/>
  <c r="O367" i="4"/>
  <c r="S367" i="4" s="1"/>
  <c r="M367" i="4"/>
  <c r="N367" i="4" s="1"/>
  <c r="O624" i="4"/>
  <c r="S624" i="4" s="1"/>
  <c r="M624" i="4"/>
  <c r="N624" i="4" s="1"/>
  <c r="O765" i="4"/>
  <c r="S765" i="4" s="1"/>
  <c r="M765" i="4"/>
  <c r="N765" i="4" s="1"/>
  <c r="O78" i="107"/>
  <c r="S78" i="107" s="1"/>
  <c r="M78" i="107"/>
  <c r="N78" i="107" s="1"/>
  <c r="M72" i="350"/>
  <c r="N72" i="350" s="1"/>
  <c r="O72" i="350"/>
  <c r="S72" i="350" s="1"/>
  <c r="O354" i="351"/>
  <c r="S354" i="351" s="1"/>
  <c r="M354" i="351"/>
  <c r="N354" i="351" s="1"/>
  <c r="O9" i="356"/>
  <c r="M9" i="356"/>
  <c r="O327" i="99"/>
  <c r="S327" i="99" s="1"/>
  <c r="M327" i="99"/>
  <c r="N327" i="99" s="1"/>
  <c r="O13" i="358"/>
  <c r="S13" i="358" s="1"/>
  <c r="M13" i="358"/>
  <c r="N13" i="358" s="1"/>
  <c r="O22" i="358"/>
  <c r="S22" i="358" s="1"/>
  <c r="M22" i="358"/>
  <c r="N22" i="358" s="1"/>
  <c r="M84" i="363"/>
  <c r="N84" i="363" s="1"/>
  <c r="O84" i="363"/>
  <c r="S84" i="363" s="1"/>
  <c r="M234" i="101"/>
  <c r="N234" i="101" s="1"/>
  <c r="O234" i="101"/>
  <c r="S234" i="101" s="1"/>
  <c r="M287" i="101"/>
  <c r="N287" i="101" s="1"/>
  <c r="O287" i="101"/>
  <c r="S287" i="101" s="1"/>
  <c r="O184" i="103"/>
  <c r="S184" i="103" s="1"/>
  <c r="M184" i="103"/>
  <c r="N184" i="103" s="1"/>
  <c r="O333" i="103"/>
  <c r="S333" i="103" s="1"/>
  <c r="M333" i="103"/>
  <c r="N333" i="103" s="1"/>
  <c r="O85" i="295"/>
  <c r="S85" i="295" s="1"/>
  <c r="M85" i="295"/>
  <c r="N85" i="295" s="1"/>
  <c r="O173" i="253"/>
  <c r="S173" i="253" s="1"/>
  <c r="M173" i="253"/>
  <c r="N173" i="253" s="1"/>
  <c r="O831" i="4"/>
  <c r="S831" i="4" s="1"/>
  <c r="M831" i="4"/>
  <c r="N831" i="4" s="1"/>
  <c r="O340" i="351"/>
  <c r="S340" i="351" s="1"/>
  <c r="M340" i="351"/>
  <c r="N340" i="351" s="1"/>
  <c r="O249" i="99"/>
  <c r="S249" i="99" s="1"/>
  <c r="M249" i="99"/>
  <c r="N249" i="99" s="1"/>
  <c r="O68" i="358"/>
  <c r="S68" i="358" s="1"/>
  <c r="M68" i="358"/>
  <c r="N68" i="358" s="1"/>
  <c r="O247" i="103"/>
  <c r="S247" i="103" s="1"/>
  <c r="M247" i="103"/>
  <c r="N247" i="103" s="1"/>
  <c r="O149" i="295"/>
  <c r="S149" i="295" s="1"/>
  <c r="M149" i="295"/>
  <c r="N149" i="295" s="1"/>
  <c r="O743" i="4"/>
  <c r="S743" i="4" s="1"/>
  <c r="M743" i="4"/>
  <c r="N743" i="4" s="1"/>
  <c r="O199" i="103"/>
  <c r="S199" i="103" s="1"/>
  <c r="M199" i="103"/>
  <c r="N199" i="103" s="1"/>
  <c r="P407" i="4"/>
  <c r="T407" i="4" s="1"/>
  <c r="P90" i="351"/>
  <c r="T90" i="351" s="1"/>
  <c r="P91" i="363"/>
  <c r="T91" i="363" s="1"/>
  <c r="T9" i="282"/>
  <c r="M10" i="4"/>
  <c r="N10" i="4" s="1"/>
  <c r="O10" i="4"/>
  <c r="S10" i="4" s="1"/>
  <c r="O17" i="99"/>
  <c r="S17" i="99" s="1"/>
  <c r="M17" i="99"/>
  <c r="N17" i="99" s="1"/>
  <c r="O57" i="358"/>
  <c r="S57" i="358" s="1"/>
  <c r="M57" i="358"/>
  <c r="N57" i="358" s="1"/>
  <c r="O154" i="363"/>
  <c r="S154" i="363" s="1"/>
  <c r="M154" i="363"/>
  <c r="N154" i="363" s="1"/>
  <c r="O92" i="103"/>
  <c r="S92" i="103" s="1"/>
  <c r="M92" i="103"/>
  <c r="N92" i="103" s="1"/>
  <c r="M248" i="103"/>
  <c r="N248" i="103" s="1"/>
  <c r="O248" i="103"/>
  <c r="S248" i="103" s="1"/>
  <c r="O567" i="103"/>
  <c r="S567" i="103" s="1"/>
  <c r="M567" i="103"/>
  <c r="N567" i="103" s="1"/>
  <c r="M569" i="103"/>
  <c r="N569" i="103" s="1"/>
  <c r="O569" i="103"/>
  <c r="S569" i="103" s="1"/>
  <c r="P12" i="361"/>
  <c r="T12" i="361" s="1"/>
  <c r="P76" i="4"/>
  <c r="T76" i="4" s="1"/>
  <c r="P298" i="99"/>
  <c r="T298" i="99" s="1"/>
  <c r="P12" i="101"/>
  <c r="T12" i="101" s="1"/>
  <c r="P159" i="363"/>
  <c r="T159" i="363" s="1"/>
  <c r="P113" i="103"/>
  <c r="T113" i="103" s="1"/>
  <c r="P37" i="103"/>
  <c r="T37" i="103" s="1"/>
  <c r="P355" i="103"/>
  <c r="T355" i="103" s="1"/>
  <c r="P506" i="103"/>
  <c r="T506" i="103" s="1"/>
  <c r="P626" i="103"/>
  <c r="T626" i="103" s="1"/>
  <c r="O212" i="4"/>
  <c r="S212" i="4" s="1"/>
  <c r="M212" i="4"/>
  <c r="N212" i="4" s="1"/>
  <c r="O331" i="99"/>
  <c r="S331" i="99" s="1"/>
  <c r="M331" i="99"/>
  <c r="N331" i="99" s="1"/>
  <c r="O43" i="99"/>
  <c r="S43" i="99" s="1"/>
  <c r="M43" i="99"/>
  <c r="N43" i="99" s="1"/>
  <c r="O117" i="363"/>
  <c r="S117" i="363" s="1"/>
  <c r="M117" i="363"/>
  <c r="N117" i="363" s="1"/>
  <c r="M100" i="142"/>
  <c r="N100" i="142" s="1"/>
  <c r="O100" i="142"/>
  <c r="S100" i="142" s="1"/>
  <c r="P802" i="4"/>
  <c r="T802" i="4" s="1"/>
  <c r="P111" i="363"/>
  <c r="T111" i="363" s="1"/>
  <c r="P625" i="103"/>
  <c r="T625" i="103" s="1"/>
  <c r="T28" i="142"/>
  <c r="H11" i="13"/>
  <c r="H27" i="13" s="1"/>
  <c r="C6" i="13"/>
  <c r="H12" i="13"/>
  <c r="H25" i="13" s="1"/>
  <c r="C5" i="13"/>
  <c r="O116" i="107"/>
  <c r="S116" i="107" s="1"/>
  <c r="M116" i="107"/>
  <c r="N116" i="107" s="1"/>
  <c r="O103" i="363"/>
  <c r="S103" i="363" s="1"/>
  <c r="M103" i="363"/>
  <c r="N103" i="363" s="1"/>
  <c r="O504" i="103"/>
  <c r="S504" i="103" s="1"/>
  <c r="M504" i="103"/>
  <c r="N504" i="103" s="1"/>
  <c r="P97" i="142"/>
  <c r="T97" i="142" s="1"/>
  <c r="S9" i="360"/>
  <c r="S15" i="360" s="1"/>
  <c r="C29" i="300" s="1"/>
  <c r="O15" i="360"/>
  <c r="O71" i="103"/>
  <c r="S71" i="103" s="1"/>
  <c r="M71" i="103"/>
  <c r="N71" i="103" s="1"/>
  <c r="H30" i="82"/>
  <c r="B6" i="82" s="1"/>
  <c r="P115" i="103"/>
  <c r="T115" i="103" s="1"/>
  <c r="M176" i="107"/>
  <c r="N176" i="107" s="1"/>
  <c r="O176" i="107"/>
  <c r="S176" i="107" s="1"/>
  <c r="O318" i="4"/>
  <c r="S318" i="4" s="1"/>
  <c r="M318" i="4"/>
  <c r="N318" i="4" s="1"/>
  <c r="O199" i="99"/>
  <c r="S199" i="99" s="1"/>
  <c r="M199" i="99"/>
  <c r="N199" i="99" s="1"/>
  <c r="O35" i="276"/>
  <c r="S35" i="276" s="1"/>
  <c r="M35" i="276"/>
  <c r="N35" i="276" s="1"/>
  <c r="P611" i="4"/>
  <c r="T611" i="4" s="1"/>
  <c r="P210" i="101"/>
  <c r="T210" i="101" s="1"/>
  <c r="O443" i="103"/>
  <c r="S443" i="103" s="1"/>
  <c r="M443" i="103"/>
  <c r="N443" i="103" s="1"/>
  <c r="M55" i="107"/>
  <c r="N55" i="107" s="1"/>
  <c r="O55" i="107"/>
  <c r="S55" i="107" s="1"/>
  <c r="O708" i="4"/>
  <c r="S708" i="4" s="1"/>
  <c r="M708" i="4"/>
  <c r="N708" i="4" s="1"/>
  <c r="M285" i="99"/>
  <c r="N285" i="99" s="1"/>
  <c r="O285" i="99"/>
  <c r="S285" i="99" s="1"/>
  <c r="O69" i="358"/>
  <c r="S69" i="358" s="1"/>
  <c r="M69" i="358"/>
  <c r="N69" i="358" s="1"/>
  <c r="S9" i="361"/>
  <c r="C33" i="373"/>
  <c r="C47" i="373" s="1"/>
  <c r="D33" i="373"/>
  <c r="O120" i="107"/>
  <c r="S120" i="107" s="1"/>
  <c r="M120" i="107"/>
  <c r="N120" i="107" s="1"/>
  <c r="O492" i="103"/>
  <c r="S492" i="103" s="1"/>
  <c r="M492" i="103"/>
  <c r="N492" i="103" s="1"/>
  <c r="M101" i="363"/>
  <c r="N101" i="363" s="1"/>
  <c r="O101" i="363"/>
  <c r="S101" i="363" s="1"/>
  <c r="P427" i="4"/>
  <c r="T427" i="4" s="1"/>
  <c r="P594" i="4"/>
  <c r="T594" i="4" s="1"/>
  <c r="P563" i="4"/>
  <c r="T563" i="4" s="1"/>
  <c r="P319" i="99"/>
  <c r="T319" i="99" s="1"/>
  <c r="P47" i="299"/>
  <c r="T47" i="299" s="1"/>
  <c r="P198" i="101"/>
  <c r="T198" i="101" s="1"/>
  <c r="O204" i="4"/>
  <c r="S204" i="4" s="1"/>
  <c r="M204" i="4"/>
  <c r="N204" i="4" s="1"/>
  <c r="O164" i="253"/>
  <c r="S164" i="253" s="1"/>
  <c r="M164" i="253"/>
  <c r="N164" i="253" s="1"/>
  <c r="O33" i="4"/>
  <c r="S33" i="4" s="1"/>
  <c r="M33" i="4"/>
  <c r="N33" i="4" s="1"/>
  <c r="O44" i="4"/>
  <c r="S44" i="4" s="1"/>
  <c r="M44" i="4"/>
  <c r="N44" i="4" s="1"/>
  <c r="O260" i="4"/>
  <c r="S260" i="4" s="1"/>
  <c r="M260" i="4"/>
  <c r="N260" i="4" s="1"/>
  <c r="O199" i="4"/>
  <c r="S199" i="4" s="1"/>
  <c r="M199" i="4"/>
  <c r="N199" i="4" s="1"/>
  <c r="O280" i="4"/>
  <c r="S280" i="4" s="1"/>
  <c r="M280" i="4"/>
  <c r="N280" i="4" s="1"/>
  <c r="O411" i="4"/>
  <c r="S411" i="4" s="1"/>
  <c r="M411" i="4"/>
  <c r="N411" i="4" s="1"/>
  <c r="O409" i="4"/>
  <c r="S409" i="4" s="1"/>
  <c r="M409" i="4"/>
  <c r="N409" i="4" s="1"/>
  <c r="O638" i="4"/>
  <c r="S638" i="4" s="1"/>
  <c r="M638" i="4"/>
  <c r="N638" i="4" s="1"/>
  <c r="O330" i="4"/>
  <c r="S330" i="4" s="1"/>
  <c r="M330" i="4"/>
  <c r="N330" i="4" s="1"/>
  <c r="O395" i="4"/>
  <c r="S395" i="4" s="1"/>
  <c r="M395" i="4"/>
  <c r="N395" i="4" s="1"/>
  <c r="O292" i="4"/>
  <c r="S292" i="4" s="1"/>
  <c r="M292" i="4"/>
  <c r="N292" i="4" s="1"/>
  <c r="O493" i="4"/>
  <c r="S493" i="4" s="1"/>
  <c r="M493" i="4"/>
  <c r="N493" i="4" s="1"/>
  <c r="O622" i="4"/>
  <c r="S622" i="4" s="1"/>
  <c r="M622" i="4"/>
  <c r="N622" i="4" s="1"/>
  <c r="O583" i="4"/>
  <c r="S583" i="4" s="1"/>
  <c r="M583" i="4"/>
  <c r="N583" i="4" s="1"/>
  <c r="M496" i="4"/>
  <c r="N496" i="4" s="1"/>
  <c r="O496" i="4"/>
  <c r="S496" i="4" s="1"/>
  <c r="O746" i="4"/>
  <c r="S746" i="4" s="1"/>
  <c r="M746" i="4"/>
  <c r="N746" i="4" s="1"/>
  <c r="O776" i="4"/>
  <c r="S776" i="4" s="1"/>
  <c r="M776" i="4"/>
  <c r="N776" i="4" s="1"/>
  <c r="O753" i="4"/>
  <c r="S753" i="4" s="1"/>
  <c r="M753" i="4"/>
  <c r="N753" i="4" s="1"/>
  <c r="O782" i="4"/>
  <c r="S782" i="4" s="1"/>
  <c r="M782" i="4"/>
  <c r="N782" i="4" s="1"/>
  <c r="M12" i="348"/>
  <c r="N12" i="348" s="1"/>
  <c r="O12" i="348"/>
  <c r="S12" i="348" s="1"/>
  <c r="O80" i="351"/>
  <c r="S80" i="351" s="1"/>
  <c r="M80" i="351"/>
  <c r="N80" i="351" s="1"/>
  <c r="M100" i="99"/>
  <c r="N100" i="99" s="1"/>
  <c r="O100" i="99"/>
  <c r="S100" i="99" s="1"/>
  <c r="O255" i="99"/>
  <c r="S255" i="99" s="1"/>
  <c r="M255" i="99"/>
  <c r="N255" i="99" s="1"/>
  <c r="O562" i="99"/>
  <c r="S562" i="99" s="1"/>
  <c r="M562" i="99"/>
  <c r="N562" i="99" s="1"/>
  <c r="M573" i="99"/>
  <c r="N573" i="99" s="1"/>
  <c r="O573" i="99"/>
  <c r="S573" i="99" s="1"/>
  <c r="O180" i="363"/>
  <c r="S180" i="363" s="1"/>
  <c r="M180" i="363"/>
  <c r="N180" i="363" s="1"/>
  <c r="O189" i="363"/>
  <c r="S189" i="363" s="1"/>
  <c r="M189" i="363"/>
  <c r="N189" i="363" s="1"/>
  <c r="O85" i="101"/>
  <c r="S85" i="101" s="1"/>
  <c r="M85" i="101"/>
  <c r="N85" i="101" s="1"/>
  <c r="M243" i="101"/>
  <c r="N243" i="101" s="1"/>
  <c r="O243" i="101"/>
  <c r="S243" i="101" s="1"/>
  <c r="O201" i="101"/>
  <c r="S201" i="101" s="1"/>
  <c r="M201" i="101"/>
  <c r="N201" i="101" s="1"/>
  <c r="O299" i="101"/>
  <c r="S299" i="101" s="1"/>
  <c r="M299" i="101"/>
  <c r="N299" i="101" s="1"/>
  <c r="O309" i="101"/>
  <c r="S309" i="101" s="1"/>
  <c r="M309" i="101"/>
  <c r="N309" i="101" s="1"/>
  <c r="O257" i="101"/>
  <c r="S257" i="101" s="1"/>
  <c r="M257" i="101"/>
  <c r="N257" i="101" s="1"/>
  <c r="O374" i="101"/>
  <c r="S374" i="101" s="1"/>
  <c r="M374" i="101"/>
  <c r="N374" i="101" s="1"/>
  <c r="M382" i="101"/>
  <c r="N382" i="101" s="1"/>
  <c r="O382" i="101"/>
  <c r="S382" i="101" s="1"/>
  <c r="O250" i="103"/>
  <c r="S250" i="103" s="1"/>
  <c r="M250" i="103"/>
  <c r="N250" i="103" s="1"/>
  <c r="M36" i="276"/>
  <c r="N36" i="276" s="1"/>
  <c r="O36" i="276"/>
  <c r="S36" i="276" s="1"/>
  <c r="O55" i="276"/>
  <c r="S55" i="276" s="1"/>
  <c r="M55" i="276"/>
  <c r="N55" i="276" s="1"/>
  <c r="P191" i="253"/>
  <c r="T191" i="253" s="1"/>
  <c r="P36" i="4"/>
  <c r="T36" i="4" s="1"/>
  <c r="P177" i="253"/>
  <c r="T177" i="253" s="1"/>
  <c r="P172" i="253"/>
  <c r="T172" i="253" s="1"/>
  <c r="P262" i="4"/>
  <c r="T262" i="4" s="1"/>
  <c r="P181" i="4"/>
  <c r="T181" i="4" s="1"/>
  <c r="P194" i="4"/>
  <c r="T194" i="4" s="1"/>
  <c r="P340" i="4"/>
  <c r="T340" i="4" s="1"/>
  <c r="P320" i="4"/>
  <c r="T320" i="4" s="1"/>
  <c r="P350" i="4"/>
  <c r="T350" i="4" s="1"/>
  <c r="P454" i="4"/>
  <c r="T454" i="4" s="1"/>
  <c r="P312" i="4"/>
  <c r="T312" i="4" s="1"/>
  <c r="P501" i="4"/>
  <c r="T501" i="4" s="1"/>
  <c r="P447" i="4"/>
  <c r="T447" i="4" s="1"/>
  <c r="P608" i="4"/>
  <c r="T608" i="4" s="1"/>
  <c r="P619" i="4"/>
  <c r="T619" i="4" s="1"/>
  <c r="P615" i="4"/>
  <c r="T615" i="4" s="1"/>
  <c r="P612" i="4"/>
  <c r="T612" i="4" s="1"/>
  <c r="P778" i="4"/>
  <c r="T778" i="4" s="1"/>
  <c r="P740" i="4"/>
  <c r="T740" i="4" s="1"/>
  <c r="P718" i="4"/>
  <c r="T718" i="4" s="1"/>
  <c r="P21" i="299"/>
  <c r="T21" i="299" s="1"/>
  <c r="P65" i="351"/>
  <c r="T65" i="351" s="1"/>
  <c r="P101" i="99"/>
  <c r="T101" i="99" s="1"/>
  <c r="P188" i="99"/>
  <c r="T188" i="99" s="1"/>
  <c r="P514" i="99"/>
  <c r="T514" i="99" s="1"/>
  <c r="P574" i="99"/>
  <c r="T574" i="99" s="1"/>
  <c r="P51" i="358"/>
  <c r="T51" i="358" s="1"/>
  <c r="P191" i="363"/>
  <c r="T191" i="363" s="1"/>
  <c r="P34" i="101"/>
  <c r="T34" i="101" s="1"/>
  <c r="P211" i="101"/>
  <c r="T211" i="101" s="1"/>
  <c r="P188" i="101"/>
  <c r="T188" i="101" s="1"/>
  <c r="P253" i="101"/>
  <c r="T253" i="101" s="1"/>
  <c r="P294" i="101"/>
  <c r="T294" i="101" s="1"/>
  <c r="P258" i="101"/>
  <c r="T258" i="101" s="1"/>
  <c r="P392" i="101"/>
  <c r="T392" i="101" s="1"/>
  <c r="P352" i="101"/>
  <c r="T352" i="101" s="1"/>
  <c r="P201" i="103"/>
  <c r="T201" i="103" s="1"/>
  <c r="P88" i="142"/>
  <c r="T88" i="142" s="1"/>
  <c r="P16" i="277"/>
  <c r="T16" i="277" s="1"/>
  <c r="P114" i="295"/>
  <c r="T114" i="295" s="1"/>
  <c r="O156" i="4"/>
  <c r="S156" i="4" s="1"/>
  <c r="M156" i="4"/>
  <c r="N156" i="4" s="1"/>
  <c r="M640" i="103"/>
  <c r="N640" i="103" s="1"/>
  <c r="O640" i="103"/>
  <c r="S640" i="103" s="1"/>
  <c r="O178" i="351"/>
  <c r="S178" i="351" s="1"/>
  <c r="M178" i="351"/>
  <c r="N178" i="351" s="1"/>
  <c r="O19" i="99"/>
  <c r="S19" i="99" s="1"/>
  <c r="M19" i="99"/>
  <c r="N19" i="99" s="1"/>
  <c r="O212" i="99"/>
  <c r="S212" i="99" s="1"/>
  <c r="M212" i="99"/>
  <c r="N212" i="99" s="1"/>
  <c r="O45" i="363"/>
  <c r="S45" i="363" s="1"/>
  <c r="M45" i="363"/>
  <c r="N45" i="363" s="1"/>
  <c r="O108" i="103"/>
  <c r="S108" i="103" s="1"/>
  <c r="M108" i="103"/>
  <c r="N108" i="103" s="1"/>
  <c r="O461" i="103"/>
  <c r="S461" i="103" s="1"/>
  <c r="M461" i="103"/>
  <c r="N461" i="103" s="1"/>
  <c r="O19" i="365"/>
  <c r="M19" i="365"/>
  <c r="N19" i="365" s="1"/>
  <c r="P10" i="351"/>
  <c r="P20" i="351"/>
  <c r="T20" i="351" s="1"/>
  <c r="P74" i="99"/>
  <c r="T74" i="99" s="1"/>
  <c r="P138" i="99"/>
  <c r="T138" i="99" s="1"/>
  <c r="P320" i="99"/>
  <c r="T320" i="99" s="1"/>
  <c r="P42" i="363"/>
  <c r="T42" i="363" s="1"/>
  <c r="P118" i="103"/>
  <c r="T118" i="103" s="1"/>
  <c r="P440" i="103"/>
  <c r="T440" i="103" s="1"/>
  <c r="O29" i="4"/>
  <c r="S29" i="4" s="1"/>
  <c r="M29" i="4"/>
  <c r="N29" i="4" s="1"/>
  <c r="O221" i="4"/>
  <c r="S221" i="4" s="1"/>
  <c r="M221" i="4"/>
  <c r="N221" i="4" s="1"/>
  <c r="O110" i="4"/>
  <c r="S110" i="4" s="1"/>
  <c r="M110" i="4"/>
  <c r="N110" i="4" s="1"/>
  <c r="M355" i="4"/>
  <c r="N355" i="4" s="1"/>
  <c r="O355" i="4"/>
  <c r="S355" i="4" s="1"/>
  <c r="O81" i="107"/>
  <c r="S81" i="107" s="1"/>
  <c r="M81" i="107"/>
  <c r="N81" i="107" s="1"/>
  <c r="O130" i="351"/>
  <c r="S130" i="351" s="1"/>
  <c r="M130" i="351"/>
  <c r="N130" i="351" s="1"/>
  <c r="O280" i="99"/>
  <c r="S280" i="99" s="1"/>
  <c r="M280" i="99"/>
  <c r="N280" i="99" s="1"/>
  <c r="M269" i="99"/>
  <c r="N269" i="99" s="1"/>
  <c r="O269" i="99"/>
  <c r="S269" i="99" s="1"/>
  <c r="M22" i="357"/>
  <c r="N22" i="357" s="1"/>
  <c r="O22" i="357"/>
  <c r="S22" i="357" s="1"/>
  <c r="O138" i="363"/>
  <c r="S138" i="363" s="1"/>
  <c r="M138" i="363"/>
  <c r="N138" i="363" s="1"/>
  <c r="O408" i="101"/>
  <c r="S408" i="101" s="1"/>
  <c r="M408" i="101"/>
  <c r="N408" i="101" s="1"/>
  <c r="O188" i="103"/>
  <c r="S188" i="103" s="1"/>
  <c r="M188" i="103"/>
  <c r="N188" i="103" s="1"/>
  <c r="O183" i="103"/>
  <c r="S183" i="103" s="1"/>
  <c r="M183" i="103"/>
  <c r="N183" i="103" s="1"/>
  <c r="O210" i="103"/>
  <c r="S210" i="103" s="1"/>
  <c r="M210" i="103"/>
  <c r="N210" i="103" s="1"/>
  <c r="O273" i="103"/>
  <c r="S273" i="103" s="1"/>
  <c r="M273" i="103"/>
  <c r="N273" i="103" s="1"/>
  <c r="O312" i="103"/>
  <c r="S312" i="103" s="1"/>
  <c r="M312" i="103"/>
  <c r="N312" i="103" s="1"/>
  <c r="O343" i="103"/>
  <c r="S343" i="103" s="1"/>
  <c r="M343" i="103"/>
  <c r="N343" i="103" s="1"/>
  <c r="M384" i="103"/>
  <c r="N384" i="103" s="1"/>
  <c r="O384" i="103"/>
  <c r="S384" i="103" s="1"/>
  <c r="O437" i="103"/>
  <c r="S437" i="103" s="1"/>
  <c r="M437" i="103"/>
  <c r="N437" i="103" s="1"/>
  <c r="O559" i="103"/>
  <c r="S559" i="103" s="1"/>
  <c r="M559" i="103"/>
  <c r="N559" i="103" s="1"/>
  <c r="O537" i="103"/>
  <c r="S537" i="103" s="1"/>
  <c r="M537" i="103"/>
  <c r="N537" i="103" s="1"/>
  <c r="M579" i="103"/>
  <c r="N579" i="103" s="1"/>
  <c r="O579" i="103"/>
  <c r="S579" i="103" s="1"/>
  <c r="O621" i="103"/>
  <c r="S621" i="103" s="1"/>
  <c r="M621" i="103"/>
  <c r="N621" i="103" s="1"/>
  <c r="O159" i="295"/>
  <c r="S159" i="295" s="1"/>
  <c r="M159" i="295"/>
  <c r="N159" i="295" s="1"/>
  <c r="O18" i="297"/>
  <c r="S17" i="297" s="1"/>
  <c r="M18" i="297"/>
  <c r="N18" i="297" s="1"/>
  <c r="B5" i="68"/>
  <c r="O790" i="4"/>
  <c r="S790" i="4" s="1"/>
  <c r="M790" i="4"/>
  <c r="N790" i="4" s="1"/>
  <c r="O92" i="350"/>
  <c r="S92" i="350" s="1"/>
  <c r="M92" i="350"/>
  <c r="N92" i="350" s="1"/>
  <c r="O119" i="351"/>
  <c r="S119" i="351" s="1"/>
  <c r="M119" i="351"/>
  <c r="N119" i="351" s="1"/>
  <c r="O141" i="351"/>
  <c r="S141" i="351" s="1"/>
  <c r="M141" i="351"/>
  <c r="N141" i="351" s="1"/>
  <c r="O54" i="99"/>
  <c r="S54" i="99" s="1"/>
  <c r="M54" i="99"/>
  <c r="N54" i="99" s="1"/>
  <c r="O242" i="99"/>
  <c r="S242" i="99" s="1"/>
  <c r="M242" i="99"/>
  <c r="N242" i="99" s="1"/>
  <c r="O354" i="99"/>
  <c r="S354" i="99" s="1"/>
  <c r="M354" i="99"/>
  <c r="N354" i="99" s="1"/>
  <c r="M536" i="99"/>
  <c r="N536" i="99" s="1"/>
  <c r="O536" i="99"/>
  <c r="S536" i="99" s="1"/>
  <c r="M259" i="101"/>
  <c r="N259" i="101" s="1"/>
  <c r="O259" i="101"/>
  <c r="S259" i="101" s="1"/>
  <c r="M402" i="103"/>
  <c r="N402" i="103" s="1"/>
  <c r="O402" i="103"/>
  <c r="S402" i="103" s="1"/>
  <c r="M447" i="103"/>
  <c r="N447" i="103" s="1"/>
  <c r="O447" i="103"/>
  <c r="S447" i="103" s="1"/>
  <c r="O81" i="142"/>
  <c r="S81" i="142" s="1"/>
  <c r="M81" i="142"/>
  <c r="N81" i="142" s="1"/>
  <c r="O375" i="4"/>
  <c r="S375" i="4" s="1"/>
  <c r="M375" i="4"/>
  <c r="N375" i="4" s="1"/>
  <c r="M158" i="253"/>
  <c r="N158" i="253" s="1"/>
  <c r="O158" i="253"/>
  <c r="S158" i="253" s="1"/>
  <c r="O255" i="4"/>
  <c r="S255" i="4" s="1"/>
  <c r="M255" i="4"/>
  <c r="N255" i="4" s="1"/>
  <c r="O32" i="107"/>
  <c r="S32" i="107" s="1"/>
  <c r="M32" i="107"/>
  <c r="N32" i="107" s="1"/>
  <c r="O135" i="107"/>
  <c r="S135" i="107" s="1"/>
  <c r="M135" i="107"/>
  <c r="N135" i="107" s="1"/>
  <c r="O214" i="107"/>
  <c r="S214" i="107" s="1"/>
  <c r="M214" i="107"/>
  <c r="N214" i="107" s="1"/>
  <c r="M75" i="107"/>
  <c r="N75" i="107" s="1"/>
  <c r="O75" i="107"/>
  <c r="S75" i="107" s="1"/>
  <c r="O123" i="107"/>
  <c r="S123" i="107" s="1"/>
  <c r="M123" i="107"/>
  <c r="N123" i="107" s="1"/>
  <c r="M331" i="351"/>
  <c r="N331" i="351" s="1"/>
  <c r="O331" i="351"/>
  <c r="S331" i="351" s="1"/>
  <c r="O227" i="99"/>
  <c r="S227" i="99" s="1"/>
  <c r="M227" i="99"/>
  <c r="N227" i="99" s="1"/>
  <c r="O215" i="101"/>
  <c r="S215" i="101" s="1"/>
  <c r="M215" i="101"/>
  <c r="N215" i="101" s="1"/>
  <c r="M267" i="103"/>
  <c r="N267" i="103" s="1"/>
  <c r="O267" i="103"/>
  <c r="S267" i="103" s="1"/>
  <c r="O139" i="295"/>
  <c r="S139" i="295" s="1"/>
  <c r="M139" i="295"/>
  <c r="N139" i="295" s="1"/>
  <c r="O62" i="4"/>
  <c r="S62" i="4" s="1"/>
  <c r="M62" i="4"/>
  <c r="N62" i="4" s="1"/>
  <c r="O102" i="4"/>
  <c r="S102" i="4" s="1"/>
  <c r="M102" i="4"/>
  <c r="N102" i="4" s="1"/>
  <c r="O329" i="4"/>
  <c r="S329" i="4" s="1"/>
  <c r="M329" i="4"/>
  <c r="N329" i="4" s="1"/>
  <c r="O690" i="4"/>
  <c r="S690" i="4" s="1"/>
  <c r="M690" i="4"/>
  <c r="N690" i="4" s="1"/>
  <c r="M832" i="4"/>
  <c r="N832" i="4" s="1"/>
  <c r="O832" i="4"/>
  <c r="S832" i="4" s="1"/>
  <c r="O97" i="107"/>
  <c r="S97" i="107" s="1"/>
  <c r="M97" i="107"/>
  <c r="N97" i="107" s="1"/>
  <c r="O16" i="350"/>
  <c r="S16" i="350" s="1"/>
  <c r="M16" i="350"/>
  <c r="N16" i="350" s="1"/>
  <c r="O353" i="351"/>
  <c r="S353" i="351" s="1"/>
  <c r="M353" i="351"/>
  <c r="N353" i="351" s="1"/>
  <c r="O167" i="99"/>
  <c r="S167" i="99" s="1"/>
  <c r="M167" i="99"/>
  <c r="N167" i="99" s="1"/>
  <c r="O326" i="99"/>
  <c r="S326" i="99" s="1"/>
  <c r="M326" i="99"/>
  <c r="N326" i="99" s="1"/>
  <c r="O18" i="357"/>
  <c r="S18" i="357" s="1"/>
  <c r="M18" i="357"/>
  <c r="N18" i="357" s="1"/>
  <c r="O21" i="358"/>
  <c r="S21" i="358" s="1"/>
  <c r="M21" i="358"/>
  <c r="N21" i="358" s="1"/>
  <c r="O133" i="363"/>
  <c r="S133" i="363" s="1"/>
  <c r="M133" i="363"/>
  <c r="N133" i="363" s="1"/>
  <c r="M73" i="101"/>
  <c r="N73" i="101" s="1"/>
  <c r="O73" i="101"/>
  <c r="S73" i="101" s="1"/>
  <c r="O361" i="101"/>
  <c r="S361" i="101" s="1"/>
  <c r="M361" i="101"/>
  <c r="N361" i="101" s="1"/>
  <c r="O243" i="103"/>
  <c r="S243" i="103" s="1"/>
  <c r="M243" i="103"/>
  <c r="N243" i="103" s="1"/>
  <c r="O326" i="103"/>
  <c r="S326" i="103" s="1"/>
  <c r="M326" i="103"/>
  <c r="N326" i="103" s="1"/>
  <c r="O14" i="295"/>
  <c r="S14" i="295" s="1"/>
  <c r="M14" i="295"/>
  <c r="M204" i="253"/>
  <c r="N204" i="253" s="1"/>
  <c r="O204" i="253"/>
  <c r="S204" i="253" s="1"/>
  <c r="O720" i="4"/>
  <c r="S720" i="4" s="1"/>
  <c r="M720" i="4"/>
  <c r="N720" i="4" s="1"/>
  <c r="O355" i="351"/>
  <c r="S355" i="351" s="1"/>
  <c r="M355" i="351"/>
  <c r="N355" i="351" s="1"/>
  <c r="O544" i="99"/>
  <c r="S544" i="99" s="1"/>
  <c r="M544" i="99"/>
  <c r="N544" i="99" s="1"/>
  <c r="O20" i="363"/>
  <c r="S20" i="363" s="1"/>
  <c r="M20" i="363"/>
  <c r="N20" i="363" s="1"/>
  <c r="O244" i="103"/>
  <c r="S244" i="103" s="1"/>
  <c r="M244" i="103"/>
  <c r="N244" i="103" s="1"/>
  <c r="M43" i="351"/>
  <c r="N43" i="351" s="1"/>
  <c r="O732" i="4"/>
  <c r="S732" i="4" s="1"/>
  <c r="M732" i="4"/>
  <c r="N732" i="4" s="1"/>
  <c r="O468" i="103"/>
  <c r="S468" i="103" s="1"/>
  <c r="M468" i="103"/>
  <c r="N468" i="103" s="1"/>
  <c r="P404" i="4"/>
  <c r="T404" i="4" s="1"/>
  <c r="P360" i="351"/>
  <c r="T360" i="351" s="1"/>
  <c r="P164" i="101"/>
  <c r="T164" i="101" s="1"/>
  <c r="H30" i="307"/>
  <c r="B5" i="307" s="1"/>
  <c r="D171" i="12" s="1"/>
  <c r="C5" i="85"/>
  <c r="H10" i="85"/>
  <c r="H31" i="85" s="1"/>
  <c r="O463" i="4"/>
  <c r="S463" i="4" s="1"/>
  <c r="M463" i="4"/>
  <c r="N463" i="4" s="1"/>
  <c r="M16" i="99"/>
  <c r="N16" i="99" s="1"/>
  <c r="O16" i="99"/>
  <c r="S16" i="99" s="1"/>
  <c r="O144" i="363"/>
  <c r="S144" i="363" s="1"/>
  <c r="M144" i="363"/>
  <c r="N144" i="363" s="1"/>
  <c r="M66" i="363"/>
  <c r="N66" i="363" s="1"/>
  <c r="O66" i="363"/>
  <c r="S66" i="363" s="1"/>
  <c r="O58" i="103"/>
  <c r="S58" i="103" s="1"/>
  <c r="M58" i="103"/>
  <c r="N58" i="103" s="1"/>
  <c r="O393" i="103"/>
  <c r="S393" i="103" s="1"/>
  <c r="M393" i="103"/>
  <c r="N393" i="103" s="1"/>
  <c r="O455" i="103"/>
  <c r="S455" i="103" s="1"/>
  <c r="M455" i="103"/>
  <c r="N455" i="103" s="1"/>
  <c r="O574" i="103"/>
  <c r="S574" i="103" s="1"/>
  <c r="M574" i="103"/>
  <c r="N574" i="103" s="1"/>
  <c r="P15" i="277"/>
  <c r="T15" i="277" s="1"/>
  <c r="P10" i="4"/>
  <c r="T10" i="4" s="1"/>
  <c r="P13" i="354"/>
  <c r="T13" i="354" s="1"/>
  <c r="P93" i="358"/>
  <c r="T93" i="358" s="1"/>
  <c r="P70" i="363"/>
  <c r="T70" i="363" s="1"/>
  <c r="P47" i="103"/>
  <c r="T47" i="103" s="1"/>
  <c r="P67" i="103"/>
  <c r="T67" i="103" s="1"/>
  <c r="P415" i="103"/>
  <c r="T415" i="103" s="1"/>
  <c r="P505" i="103"/>
  <c r="T505" i="103" s="1"/>
  <c r="P608" i="103"/>
  <c r="T608" i="103" s="1"/>
  <c r="O403" i="4"/>
  <c r="S403" i="4" s="1"/>
  <c r="M403" i="4"/>
  <c r="N403" i="4" s="1"/>
  <c r="O330" i="99"/>
  <c r="S330" i="99" s="1"/>
  <c r="M330" i="99"/>
  <c r="N330" i="99" s="1"/>
  <c r="O40" i="99"/>
  <c r="S40" i="99" s="1"/>
  <c r="M40" i="99"/>
  <c r="N40" i="99" s="1"/>
  <c r="O246" i="103"/>
  <c r="S246" i="103" s="1"/>
  <c r="M246" i="103"/>
  <c r="N246" i="103" s="1"/>
  <c r="P41" i="99"/>
  <c r="T41" i="99" s="1"/>
  <c r="P109" i="363"/>
  <c r="T109" i="363" s="1"/>
  <c r="P643" i="103"/>
  <c r="T643" i="103" s="1"/>
  <c r="C5" i="301"/>
  <c r="H12" i="301"/>
  <c r="H30" i="301" s="1"/>
  <c r="H11" i="303"/>
  <c r="H31" i="303" s="1"/>
  <c r="C6" i="303"/>
  <c r="S16" i="276"/>
  <c r="O132" i="107"/>
  <c r="S132" i="107" s="1"/>
  <c r="M132" i="107"/>
  <c r="N132" i="107" s="1"/>
  <c r="M120" i="363"/>
  <c r="N120" i="363" s="1"/>
  <c r="O120" i="363"/>
  <c r="S120" i="363" s="1"/>
  <c r="M26" i="365"/>
  <c r="N26" i="365" s="1"/>
  <c r="H30" i="75"/>
  <c r="B6" i="75" s="1"/>
  <c r="O97" i="142"/>
  <c r="S97" i="142" s="1"/>
  <c r="M97" i="142"/>
  <c r="N97" i="142" s="1"/>
  <c r="P308" i="4"/>
  <c r="T308" i="4" s="1"/>
  <c r="P22" i="276"/>
  <c r="T22" i="276" s="1"/>
  <c r="M116" i="103"/>
  <c r="N116" i="103" s="1"/>
  <c r="O116" i="103"/>
  <c r="S116" i="103" s="1"/>
  <c r="P114" i="103"/>
  <c r="T114" i="103" s="1"/>
  <c r="O38" i="4"/>
  <c r="S38" i="4" s="1"/>
  <c r="M38" i="4"/>
  <c r="N38" i="4" s="1"/>
  <c r="O629" i="4"/>
  <c r="S629" i="4" s="1"/>
  <c r="M629" i="4"/>
  <c r="N629" i="4" s="1"/>
  <c r="O281" i="101"/>
  <c r="S281" i="101" s="1"/>
  <c r="M281" i="101"/>
  <c r="N281" i="101" s="1"/>
  <c r="P175" i="4"/>
  <c r="T175" i="4" s="1"/>
  <c r="P63" i="351"/>
  <c r="T63" i="351" s="1"/>
  <c r="P390" i="101"/>
  <c r="T390" i="101" s="1"/>
  <c r="P28" i="99"/>
  <c r="T28" i="99" s="1"/>
  <c r="O203" i="103"/>
  <c r="S203" i="103" s="1"/>
  <c r="M203" i="103"/>
  <c r="N203" i="103" s="1"/>
  <c r="M24" i="107"/>
  <c r="N24" i="107" s="1"/>
  <c r="O24" i="107"/>
  <c r="S24" i="107" s="1"/>
  <c r="O127" i="363"/>
  <c r="S127" i="363" s="1"/>
  <c r="M127" i="363"/>
  <c r="N127" i="363" s="1"/>
  <c r="M491" i="103"/>
  <c r="N491" i="103" s="1"/>
  <c r="O491" i="103"/>
  <c r="S491" i="103" s="1"/>
  <c r="P476" i="4"/>
  <c r="T476" i="4" s="1"/>
  <c r="P596" i="4"/>
  <c r="T596" i="4" s="1"/>
  <c r="P516" i="99"/>
  <c r="T516" i="99" s="1"/>
  <c r="P25" i="299"/>
  <c r="T25" i="299" s="1"/>
  <c r="P90" i="101"/>
  <c r="T90" i="101" s="1"/>
  <c r="O54" i="107"/>
  <c r="S54" i="107" s="1"/>
  <c r="M54" i="107"/>
  <c r="N54" i="107" s="1"/>
  <c r="O180" i="253"/>
  <c r="S180" i="253" s="1"/>
  <c r="M180" i="253"/>
  <c r="N180" i="253" s="1"/>
  <c r="O50" i="4"/>
  <c r="S50" i="4" s="1"/>
  <c r="M50" i="4"/>
  <c r="N50" i="4" s="1"/>
  <c r="M169" i="253"/>
  <c r="N169" i="253" s="1"/>
  <c r="O169" i="253"/>
  <c r="S169" i="253" s="1"/>
  <c r="O276" i="4"/>
  <c r="S276" i="4" s="1"/>
  <c r="M276" i="4"/>
  <c r="N276" i="4" s="1"/>
  <c r="O254" i="4"/>
  <c r="S254" i="4" s="1"/>
  <c r="M254" i="4"/>
  <c r="N254" i="4" s="1"/>
  <c r="M174" i="4"/>
  <c r="N174" i="4" s="1"/>
  <c r="O174" i="4"/>
  <c r="S174" i="4" s="1"/>
  <c r="O444" i="4"/>
  <c r="S444" i="4" s="1"/>
  <c r="M444" i="4"/>
  <c r="N444" i="4" s="1"/>
  <c r="O458" i="4"/>
  <c r="S458" i="4" s="1"/>
  <c r="M458" i="4"/>
  <c r="N458" i="4" s="1"/>
  <c r="O299" i="4"/>
  <c r="S299" i="4" s="1"/>
  <c r="M299" i="4"/>
  <c r="N299" i="4" s="1"/>
  <c r="O346" i="4"/>
  <c r="S346" i="4" s="1"/>
  <c r="M346" i="4"/>
  <c r="N346" i="4" s="1"/>
  <c r="O401" i="4"/>
  <c r="S401" i="4" s="1"/>
  <c r="M401" i="4"/>
  <c r="N401" i="4" s="1"/>
  <c r="O324" i="4"/>
  <c r="S324" i="4" s="1"/>
  <c r="M324" i="4"/>
  <c r="N324" i="4" s="1"/>
  <c r="O576" i="4"/>
  <c r="S576" i="4" s="1"/>
  <c r="M576" i="4"/>
  <c r="N576" i="4" s="1"/>
  <c r="O639" i="4"/>
  <c r="S639" i="4" s="1"/>
  <c r="M639" i="4"/>
  <c r="N639" i="4" s="1"/>
  <c r="O616" i="4"/>
  <c r="S616" i="4" s="1"/>
  <c r="M616" i="4"/>
  <c r="N616" i="4" s="1"/>
  <c r="O579" i="4"/>
  <c r="S579" i="4" s="1"/>
  <c r="M579" i="4"/>
  <c r="N579" i="4" s="1"/>
  <c r="O779" i="4"/>
  <c r="S779" i="4" s="1"/>
  <c r="M779" i="4"/>
  <c r="N779" i="4" s="1"/>
  <c r="O844" i="4"/>
  <c r="S844" i="4" s="1"/>
  <c r="M844" i="4"/>
  <c r="N844" i="4" s="1"/>
  <c r="O770" i="4"/>
  <c r="S770" i="4" s="1"/>
  <c r="M770" i="4"/>
  <c r="N770" i="4" s="1"/>
  <c r="O834" i="4"/>
  <c r="S834" i="4" s="1"/>
  <c r="M834" i="4"/>
  <c r="N834" i="4" s="1"/>
  <c r="O11" i="348"/>
  <c r="S11" i="348" s="1"/>
  <c r="M11" i="348"/>
  <c r="N11" i="348" s="1"/>
  <c r="O162" i="351"/>
  <c r="S162" i="351" s="1"/>
  <c r="M162" i="351"/>
  <c r="N162" i="351" s="1"/>
  <c r="O264" i="99"/>
  <c r="S264" i="99" s="1"/>
  <c r="M264" i="99"/>
  <c r="N264" i="99" s="1"/>
  <c r="O340" i="99"/>
  <c r="S340" i="99" s="1"/>
  <c r="M340" i="99"/>
  <c r="N340" i="99" s="1"/>
  <c r="O495" i="99"/>
  <c r="S495" i="99" s="1"/>
  <c r="M495" i="99"/>
  <c r="N495" i="99" s="1"/>
  <c r="M590" i="99"/>
  <c r="N590" i="99" s="1"/>
  <c r="O590" i="99"/>
  <c r="S590" i="99" s="1"/>
  <c r="O29" i="101"/>
  <c r="S29" i="101" s="1"/>
  <c r="M29" i="101"/>
  <c r="N29" i="101" s="1"/>
  <c r="O86" i="363"/>
  <c r="S86" i="363" s="1"/>
  <c r="M86" i="363"/>
  <c r="N86" i="363" s="1"/>
  <c r="O199" i="101"/>
  <c r="S199" i="101" s="1"/>
  <c r="M199" i="101"/>
  <c r="N199" i="101" s="1"/>
  <c r="O60" i="101"/>
  <c r="S60" i="101" s="1"/>
  <c r="M60" i="101"/>
  <c r="N60" i="101" s="1"/>
  <c r="O251" i="101"/>
  <c r="S251" i="101" s="1"/>
  <c r="M251" i="101"/>
  <c r="N251" i="101" s="1"/>
  <c r="M350" i="101"/>
  <c r="N350" i="101" s="1"/>
  <c r="O350" i="101"/>
  <c r="S350" i="101" s="1"/>
  <c r="O325" i="101"/>
  <c r="S325" i="101" s="1"/>
  <c r="M325" i="101"/>
  <c r="N325" i="101" s="1"/>
  <c r="O273" i="101"/>
  <c r="S273" i="101" s="1"/>
  <c r="M273" i="101"/>
  <c r="N273" i="101" s="1"/>
  <c r="O390" i="101"/>
  <c r="S390" i="101" s="1"/>
  <c r="M390" i="101"/>
  <c r="N390" i="101" s="1"/>
  <c r="M365" i="101"/>
  <c r="N365" i="101" s="1"/>
  <c r="O365" i="101"/>
  <c r="S365" i="101" s="1"/>
  <c r="O389" i="103"/>
  <c r="S389" i="103" s="1"/>
  <c r="M389" i="103"/>
  <c r="N389" i="103" s="1"/>
  <c r="O43" i="142"/>
  <c r="S43" i="142" s="1"/>
  <c r="M43" i="142"/>
  <c r="N43" i="142" s="1"/>
  <c r="O54" i="276"/>
  <c r="S54" i="276" s="1"/>
  <c r="M54" i="276"/>
  <c r="N54" i="276" s="1"/>
  <c r="P37" i="282"/>
  <c r="T37" i="282" s="1"/>
  <c r="P194" i="253"/>
  <c r="T194" i="253" s="1"/>
  <c r="P193" i="253"/>
  <c r="T193" i="253" s="1"/>
  <c r="P188" i="253"/>
  <c r="T188" i="253" s="1"/>
  <c r="P170" i="4"/>
  <c r="T170" i="4" s="1"/>
  <c r="P256" i="4"/>
  <c r="T256" i="4" s="1"/>
  <c r="P196" i="4"/>
  <c r="T196" i="4" s="1"/>
  <c r="P413" i="4"/>
  <c r="T413" i="4" s="1"/>
  <c r="P337" i="4"/>
  <c r="T337" i="4" s="1"/>
  <c r="P440" i="4"/>
  <c r="T440" i="4" s="1"/>
  <c r="P470" i="4"/>
  <c r="T470" i="4" s="1"/>
  <c r="P345" i="4"/>
  <c r="T345" i="4" s="1"/>
  <c r="P294" i="4"/>
  <c r="T294" i="4" s="1"/>
  <c r="P495" i="4"/>
  <c r="T495" i="4" s="1"/>
  <c r="P641" i="4"/>
  <c r="T641" i="4" s="1"/>
  <c r="P636" i="4"/>
  <c r="T636" i="4" s="1"/>
  <c r="P632" i="4"/>
  <c r="T632" i="4" s="1"/>
  <c r="P629" i="4"/>
  <c r="T629" i="4" s="1"/>
  <c r="P30" i="299"/>
  <c r="T30" i="299" s="1"/>
  <c r="P756" i="4"/>
  <c r="T756" i="4" s="1"/>
  <c r="P735" i="4"/>
  <c r="T735" i="4" s="1"/>
  <c r="P37" i="299"/>
  <c r="T37" i="299" s="1"/>
  <c r="P82" i="351"/>
  <c r="T82" i="351" s="1"/>
  <c r="P182" i="99"/>
  <c r="T182" i="99" s="1"/>
  <c r="P259" i="99"/>
  <c r="T259" i="99" s="1"/>
  <c r="P495" i="99"/>
  <c r="T495" i="99" s="1"/>
  <c r="P500" i="99"/>
  <c r="T500" i="99" s="1"/>
  <c r="P34" i="358"/>
  <c r="T34" i="358" s="1"/>
  <c r="P174" i="363"/>
  <c r="T174" i="363" s="1"/>
  <c r="P54" i="101"/>
  <c r="T54" i="101" s="1"/>
  <c r="P161" i="101"/>
  <c r="T161" i="101" s="1"/>
  <c r="P220" i="101"/>
  <c r="T220" i="101" s="1"/>
  <c r="P285" i="101"/>
  <c r="T285" i="101" s="1"/>
  <c r="P310" i="101"/>
  <c r="T310" i="101" s="1"/>
  <c r="P306" i="101"/>
  <c r="T306" i="101" s="1"/>
  <c r="P358" i="101"/>
  <c r="T358" i="101" s="1"/>
  <c r="P368" i="101"/>
  <c r="T368" i="101" s="1"/>
  <c r="P200" i="103"/>
  <c r="T200" i="103" s="1"/>
  <c r="P43" i="142"/>
  <c r="T43" i="142" s="1"/>
  <c r="P14" i="277"/>
  <c r="T14" i="277" s="1"/>
  <c r="O485" i="4"/>
  <c r="S485" i="4" s="1"/>
  <c r="M485" i="4"/>
  <c r="N485" i="4" s="1"/>
  <c r="O77" i="142"/>
  <c r="S77" i="142" s="1"/>
  <c r="M77" i="142"/>
  <c r="N77" i="142" s="1"/>
  <c r="O175" i="351"/>
  <c r="S175" i="351" s="1"/>
  <c r="M175" i="351"/>
  <c r="N175" i="351" s="1"/>
  <c r="O138" i="99"/>
  <c r="S138" i="99" s="1"/>
  <c r="M138" i="99"/>
  <c r="N138" i="99" s="1"/>
  <c r="M210" i="99"/>
  <c r="N210" i="99" s="1"/>
  <c r="O210" i="99"/>
  <c r="S210" i="99" s="1"/>
  <c r="O92" i="358"/>
  <c r="S92" i="358" s="1"/>
  <c r="M92" i="358"/>
  <c r="N92" i="358" s="1"/>
  <c r="O128" i="103"/>
  <c r="S128" i="103" s="1"/>
  <c r="M128" i="103"/>
  <c r="N128" i="103" s="1"/>
  <c r="O444" i="103"/>
  <c r="S444" i="103" s="1"/>
  <c r="M444" i="103"/>
  <c r="N444" i="103" s="1"/>
  <c r="M75" i="295"/>
  <c r="N75" i="295" s="1"/>
  <c r="O75" i="295"/>
  <c r="S75" i="295" s="1"/>
  <c r="M596" i="4"/>
  <c r="N596" i="4" s="1"/>
  <c r="P38" i="351"/>
  <c r="T38" i="351" s="1"/>
  <c r="P19" i="351"/>
  <c r="T19" i="351" s="1"/>
  <c r="P23" i="99"/>
  <c r="T23" i="99" s="1"/>
  <c r="P18" i="99"/>
  <c r="T18" i="99" s="1"/>
  <c r="P18" i="362"/>
  <c r="T18" i="362" s="1"/>
  <c r="P69" i="103"/>
  <c r="T69" i="103" s="1"/>
  <c r="P496" i="103"/>
  <c r="T496" i="103" s="1"/>
  <c r="O28" i="4"/>
  <c r="S28" i="4" s="1"/>
  <c r="M28" i="4"/>
  <c r="N28" i="4" s="1"/>
  <c r="O272" i="4"/>
  <c r="S272" i="4" s="1"/>
  <c r="M272" i="4"/>
  <c r="N272" i="4" s="1"/>
  <c r="O126" i="4"/>
  <c r="S126" i="4" s="1"/>
  <c r="M126" i="4"/>
  <c r="N126" i="4" s="1"/>
  <c r="O593" i="4"/>
  <c r="S593" i="4" s="1"/>
  <c r="M593" i="4"/>
  <c r="N593" i="4" s="1"/>
  <c r="O182" i="107"/>
  <c r="S182" i="107" s="1"/>
  <c r="M182" i="107"/>
  <c r="N182" i="107" s="1"/>
  <c r="O146" i="351"/>
  <c r="S146" i="351" s="1"/>
  <c r="M146" i="351"/>
  <c r="N146" i="351" s="1"/>
  <c r="O106" i="99"/>
  <c r="S106" i="99" s="1"/>
  <c r="M106" i="99"/>
  <c r="N106" i="99" s="1"/>
  <c r="O284" i="99"/>
  <c r="S284" i="99" s="1"/>
  <c r="M284" i="99"/>
  <c r="N284" i="99" s="1"/>
  <c r="O78" i="358"/>
  <c r="S78" i="358" s="1"/>
  <c r="M78" i="358"/>
  <c r="N78" i="358" s="1"/>
  <c r="O155" i="363"/>
  <c r="S155" i="363" s="1"/>
  <c r="M155" i="363"/>
  <c r="N155" i="363" s="1"/>
  <c r="O343" i="101"/>
  <c r="S343" i="101" s="1"/>
  <c r="M343" i="101"/>
  <c r="N343" i="101" s="1"/>
  <c r="O171" i="103"/>
  <c r="S171" i="103" s="1"/>
  <c r="M171" i="103"/>
  <c r="N171" i="103" s="1"/>
  <c r="O215" i="103"/>
  <c r="S215" i="103" s="1"/>
  <c r="M215" i="103"/>
  <c r="N215" i="103" s="1"/>
  <c r="O280" i="103"/>
  <c r="S280" i="103" s="1"/>
  <c r="M280" i="103"/>
  <c r="N280" i="103" s="1"/>
  <c r="M314" i="103"/>
  <c r="N314" i="103" s="1"/>
  <c r="O314" i="103"/>
  <c r="S314" i="103" s="1"/>
  <c r="O367" i="103"/>
  <c r="S367" i="103" s="1"/>
  <c r="M367" i="103"/>
  <c r="N367" i="103" s="1"/>
  <c r="O404" i="103"/>
  <c r="S404" i="103" s="1"/>
  <c r="M404" i="103"/>
  <c r="N404" i="103" s="1"/>
  <c r="M400" i="103"/>
  <c r="N400" i="103" s="1"/>
  <c r="O400" i="103"/>
  <c r="S400" i="103" s="1"/>
  <c r="O485" i="103"/>
  <c r="S485" i="103" s="1"/>
  <c r="M485" i="103"/>
  <c r="N485" i="103" s="1"/>
  <c r="O510" i="103"/>
  <c r="S510" i="103" s="1"/>
  <c r="M510" i="103"/>
  <c r="N510" i="103" s="1"/>
  <c r="O520" i="103"/>
  <c r="S520" i="103" s="1"/>
  <c r="M520" i="103"/>
  <c r="N520" i="103" s="1"/>
  <c r="O514" i="103"/>
  <c r="S514" i="103" s="1"/>
  <c r="M514" i="103"/>
  <c r="N514" i="103" s="1"/>
  <c r="O603" i="103"/>
  <c r="S603" i="103" s="1"/>
  <c r="M603" i="103"/>
  <c r="N603" i="103" s="1"/>
  <c r="O158" i="295"/>
  <c r="S158" i="295" s="1"/>
  <c r="M158" i="295"/>
  <c r="N158" i="295" s="1"/>
  <c r="O17" i="297"/>
  <c r="M17" i="297"/>
  <c r="O61" i="350"/>
  <c r="S61" i="350" s="1"/>
  <c r="M61" i="350"/>
  <c r="N61" i="350" s="1"/>
  <c r="O21" i="350"/>
  <c r="S21" i="350" s="1"/>
  <c r="M21" i="350"/>
  <c r="N21" i="350" s="1"/>
  <c r="O118" i="351"/>
  <c r="S118" i="351" s="1"/>
  <c r="M118" i="351"/>
  <c r="N118" i="351" s="1"/>
  <c r="M124" i="351"/>
  <c r="N124" i="351" s="1"/>
  <c r="O124" i="351"/>
  <c r="S124" i="351" s="1"/>
  <c r="O71" i="99"/>
  <c r="S71" i="99" s="1"/>
  <c r="M71" i="99"/>
  <c r="N71" i="99" s="1"/>
  <c r="M352" i="99"/>
  <c r="N352" i="99" s="1"/>
  <c r="O352" i="99"/>
  <c r="S352" i="99" s="1"/>
  <c r="O215" i="99"/>
  <c r="S215" i="99" s="1"/>
  <c r="M215" i="99"/>
  <c r="N215" i="99" s="1"/>
  <c r="O14" i="358"/>
  <c r="S14" i="358" s="1"/>
  <c r="M14" i="358"/>
  <c r="N14" i="358" s="1"/>
  <c r="O121" i="103"/>
  <c r="S121" i="103" s="1"/>
  <c r="M121" i="103"/>
  <c r="N121" i="103" s="1"/>
  <c r="M435" i="103"/>
  <c r="N435" i="103" s="1"/>
  <c r="O435" i="103"/>
  <c r="S435" i="103" s="1"/>
  <c r="O596" i="103"/>
  <c r="S596" i="103" s="1"/>
  <c r="M596" i="103"/>
  <c r="N596" i="103" s="1"/>
  <c r="O95" i="142"/>
  <c r="S95" i="142" s="1"/>
  <c r="M95" i="142"/>
  <c r="N95" i="142" s="1"/>
  <c r="M373" i="4"/>
  <c r="N373" i="4" s="1"/>
  <c r="O373" i="4"/>
  <c r="S373" i="4" s="1"/>
  <c r="O207" i="253"/>
  <c r="S207" i="253" s="1"/>
  <c r="M207" i="253"/>
  <c r="N207" i="253" s="1"/>
  <c r="O219" i="4"/>
  <c r="S219" i="4" s="1"/>
  <c r="M219" i="4"/>
  <c r="N219" i="4" s="1"/>
  <c r="O216" i="107"/>
  <c r="S216" i="107" s="1"/>
  <c r="M216" i="107"/>
  <c r="N216" i="107" s="1"/>
  <c r="O151" i="107"/>
  <c r="S151" i="107" s="1"/>
  <c r="M151" i="107"/>
  <c r="N151" i="107" s="1"/>
  <c r="O79" i="107"/>
  <c r="S79" i="107" s="1"/>
  <c r="M79" i="107"/>
  <c r="N79" i="107" s="1"/>
  <c r="M126" i="107"/>
  <c r="N126" i="107" s="1"/>
  <c r="O126" i="107"/>
  <c r="S126" i="107" s="1"/>
  <c r="O139" i="107"/>
  <c r="S139" i="107" s="1"/>
  <c r="M139" i="107"/>
  <c r="N139" i="107" s="1"/>
  <c r="M11" i="355"/>
  <c r="N11" i="355" s="1"/>
  <c r="O11" i="355"/>
  <c r="S11" i="355" s="1"/>
  <c r="O286" i="99"/>
  <c r="S286" i="99" s="1"/>
  <c r="M286" i="99"/>
  <c r="N286" i="99" s="1"/>
  <c r="O88" i="101"/>
  <c r="S88" i="101" s="1"/>
  <c r="M88" i="101"/>
  <c r="N88" i="101" s="1"/>
  <c r="O350" i="103"/>
  <c r="S350" i="103" s="1"/>
  <c r="M350" i="103"/>
  <c r="N350" i="103" s="1"/>
  <c r="O155" i="295"/>
  <c r="S155" i="295" s="1"/>
  <c r="M155" i="295"/>
  <c r="N155" i="295" s="1"/>
  <c r="C5" i="29"/>
  <c r="H12" i="29"/>
  <c r="H27" i="29" s="1"/>
  <c r="H12" i="36"/>
  <c r="H31" i="36" s="1"/>
  <c r="C5" i="36"/>
  <c r="M61" i="4"/>
  <c r="N61" i="4" s="1"/>
  <c r="O61" i="4"/>
  <c r="S61" i="4" s="1"/>
  <c r="M289" i="4"/>
  <c r="N289" i="4" s="1"/>
  <c r="O289" i="4"/>
  <c r="S289" i="4" s="1"/>
  <c r="O435" i="4"/>
  <c r="S435" i="4" s="1"/>
  <c r="M435" i="4"/>
  <c r="N435" i="4" s="1"/>
  <c r="O590" i="4"/>
  <c r="S590" i="4" s="1"/>
  <c r="M590" i="4"/>
  <c r="N590" i="4" s="1"/>
  <c r="O18" i="107"/>
  <c r="S18" i="107" s="1"/>
  <c r="M18" i="107"/>
  <c r="N18" i="107" s="1"/>
  <c r="O129" i="107"/>
  <c r="S129" i="107" s="1"/>
  <c r="M129" i="107"/>
  <c r="N129" i="107" s="1"/>
  <c r="M57" i="351"/>
  <c r="N57" i="351" s="1"/>
  <c r="O57" i="351"/>
  <c r="S57" i="351" s="1"/>
  <c r="O352" i="351"/>
  <c r="S352" i="351" s="1"/>
  <c r="M352" i="351"/>
  <c r="N352" i="351" s="1"/>
  <c r="O157" i="99"/>
  <c r="S157" i="99" s="1"/>
  <c r="M157" i="99"/>
  <c r="N157" i="99" s="1"/>
  <c r="O325" i="99"/>
  <c r="S325" i="99" s="1"/>
  <c r="M325" i="99"/>
  <c r="N325" i="99" s="1"/>
  <c r="O473" i="99"/>
  <c r="S473" i="99" s="1"/>
  <c r="M473" i="99"/>
  <c r="N473" i="99" s="1"/>
  <c r="M70" i="358"/>
  <c r="N70" i="358" s="1"/>
  <c r="O70" i="358"/>
  <c r="S70" i="358" s="1"/>
  <c r="O166" i="101"/>
  <c r="S166" i="101" s="1"/>
  <c r="M166" i="101"/>
  <c r="N166" i="101" s="1"/>
  <c r="O137" i="101"/>
  <c r="S137" i="101" s="1"/>
  <c r="M137" i="101"/>
  <c r="N137" i="101" s="1"/>
  <c r="O391" i="101"/>
  <c r="S391" i="101" s="1"/>
  <c r="M391" i="101"/>
  <c r="N391" i="101" s="1"/>
  <c r="O151" i="103"/>
  <c r="S151" i="103" s="1"/>
  <c r="M151" i="103"/>
  <c r="N151" i="103" s="1"/>
  <c r="M411" i="103"/>
  <c r="N411" i="103" s="1"/>
  <c r="O411" i="103"/>
  <c r="S411" i="103" s="1"/>
  <c r="O143" i="295"/>
  <c r="S143" i="295" s="1"/>
  <c r="M143" i="295"/>
  <c r="N143" i="295" s="1"/>
  <c r="O202" i="253"/>
  <c r="S202" i="253" s="1"/>
  <c r="M202" i="253"/>
  <c r="N202" i="253" s="1"/>
  <c r="O667" i="4"/>
  <c r="S667" i="4" s="1"/>
  <c r="M667" i="4"/>
  <c r="N667" i="4" s="1"/>
  <c r="O114" i="99"/>
  <c r="S114" i="99" s="1"/>
  <c r="M114" i="99"/>
  <c r="N114" i="99" s="1"/>
  <c r="M472" i="99"/>
  <c r="N472" i="99" s="1"/>
  <c r="O472" i="99"/>
  <c r="S472" i="99" s="1"/>
  <c r="M19" i="363"/>
  <c r="N19" i="363" s="1"/>
  <c r="O19" i="363"/>
  <c r="S19" i="363" s="1"/>
  <c r="O327" i="103"/>
  <c r="S327" i="103" s="1"/>
  <c r="M327" i="103"/>
  <c r="N327" i="103" s="1"/>
  <c r="O54" i="282"/>
  <c r="S54" i="282" s="1"/>
  <c r="M54" i="282"/>
  <c r="N54" i="282" s="1"/>
  <c r="O38" i="142"/>
  <c r="S38" i="142" s="1"/>
  <c r="M38" i="142"/>
  <c r="N38" i="142" s="1"/>
  <c r="P504" i="4"/>
  <c r="T504" i="4" s="1"/>
  <c r="P330" i="351"/>
  <c r="T330" i="351" s="1"/>
  <c r="P105" i="363"/>
  <c r="T105" i="363" s="1"/>
  <c r="H25" i="54"/>
  <c r="B5" i="54" s="1"/>
  <c r="H30" i="305"/>
  <c r="B5" i="305" s="1"/>
  <c r="O524" i="4"/>
  <c r="S524" i="4" s="1"/>
  <c r="M524" i="4"/>
  <c r="N524" i="4" s="1"/>
  <c r="O99" i="99"/>
  <c r="S99" i="99" s="1"/>
  <c r="M99" i="99"/>
  <c r="N99" i="99" s="1"/>
  <c r="M35" i="363"/>
  <c r="N35" i="363" s="1"/>
  <c r="O35" i="363"/>
  <c r="S35" i="363" s="1"/>
  <c r="M152" i="363"/>
  <c r="N152" i="363" s="1"/>
  <c r="O152" i="363"/>
  <c r="S152" i="363" s="1"/>
  <c r="O106" i="103"/>
  <c r="S106" i="103" s="1"/>
  <c r="M106" i="103"/>
  <c r="N106" i="103" s="1"/>
  <c r="O426" i="103"/>
  <c r="S426" i="103" s="1"/>
  <c r="M426" i="103"/>
  <c r="N426" i="103" s="1"/>
  <c r="M467" i="103"/>
  <c r="N467" i="103" s="1"/>
  <c r="O467" i="103"/>
  <c r="S467" i="103" s="1"/>
  <c r="O498" i="103"/>
  <c r="S498" i="103" s="1"/>
  <c r="M498" i="103"/>
  <c r="N498" i="103" s="1"/>
  <c r="P463" i="4"/>
  <c r="T463" i="4" s="1"/>
  <c r="P52" i="99"/>
  <c r="T52" i="99" s="1"/>
  <c r="P59" i="358"/>
  <c r="T59" i="358" s="1"/>
  <c r="P104" i="363"/>
  <c r="T104" i="363" s="1"/>
  <c r="P111" i="103"/>
  <c r="T111" i="103" s="1"/>
  <c r="P82" i="103"/>
  <c r="T82" i="103" s="1"/>
  <c r="P432" i="103"/>
  <c r="T432" i="103" s="1"/>
  <c r="P553" i="103"/>
  <c r="T553" i="103" s="1"/>
  <c r="P624" i="103"/>
  <c r="T624" i="103" s="1"/>
  <c r="O402" i="4"/>
  <c r="S402" i="4" s="1"/>
  <c r="M402" i="4"/>
  <c r="N402" i="4" s="1"/>
  <c r="M484" i="99"/>
  <c r="N484" i="99" s="1"/>
  <c r="O484" i="99"/>
  <c r="S484" i="99" s="1"/>
  <c r="O20" i="99"/>
  <c r="S20" i="99" s="1"/>
  <c r="M20" i="99"/>
  <c r="N20" i="99" s="1"/>
  <c r="O358" i="103"/>
  <c r="S358" i="103" s="1"/>
  <c r="M358" i="103"/>
  <c r="N358" i="103" s="1"/>
  <c r="P43" i="99"/>
  <c r="T43" i="99" s="1"/>
  <c r="P71" i="363"/>
  <c r="T71" i="363" s="1"/>
  <c r="T9" i="365"/>
  <c r="P28" i="365"/>
  <c r="O253" i="253"/>
  <c r="S253" i="253" s="1"/>
  <c r="M253" i="253"/>
  <c r="N253" i="253" s="1"/>
  <c r="O183" i="107"/>
  <c r="S183" i="107" s="1"/>
  <c r="M183" i="107"/>
  <c r="N183" i="107" s="1"/>
  <c r="O99" i="363"/>
  <c r="S99" i="363" s="1"/>
  <c r="M99" i="363"/>
  <c r="N99" i="363" s="1"/>
  <c r="H29" i="30"/>
  <c r="B6" i="30" s="1"/>
  <c r="S26" i="365"/>
  <c r="O308" i="4"/>
  <c r="S308" i="4" s="1"/>
  <c r="M308" i="4"/>
  <c r="N308" i="4" s="1"/>
  <c r="O22" i="276"/>
  <c r="S22" i="276" s="1"/>
  <c r="M22" i="276"/>
  <c r="N22" i="276" s="1"/>
  <c r="P796" i="4"/>
  <c r="T796" i="4" s="1"/>
  <c r="P52" i="276"/>
  <c r="T52" i="276" s="1"/>
  <c r="M115" i="103"/>
  <c r="N115" i="103" s="1"/>
  <c r="O115" i="103"/>
  <c r="S115" i="103" s="1"/>
  <c r="P19" i="252"/>
  <c r="T19" i="252" s="1"/>
  <c r="P71" i="295"/>
  <c r="T71" i="295" s="1"/>
  <c r="O259" i="4"/>
  <c r="S259" i="4" s="1"/>
  <c r="M259" i="4"/>
  <c r="N259" i="4" s="1"/>
  <c r="O757" i="4"/>
  <c r="S757" i="4" s="1"/>
  <c r="M757" i="4"/>
  <c r="N757" i="4" s="1"/>
  <c r="M59" i="101"/>
  <c r="N59" i="101" s="1"/>
  <c r="O59" i="101"/>
  <c r="S59" i="101" s="1"/>
  <c r="P498" i="4"/>
  <c r="T498" i="4" s="1"/>
  <c r="P251" i="101"/>
  <c r="T251" i="101" s="1"/>
  <c r="O118" i="103"/>
  <c r="S118" i="103" s="1"/>
  <c r="M118" i="103"/>
  <c r="N118" i="103" s="1"/>
  <c r="M125" i="4"/>
  <c r="N125" i="4" s="1"/>
  <c r="O125" i="4"/>
  <c r="S125" i="4" s="1"/>
  <c r="O256" i="103"/>
  <c r="S256" i="103" s="1"/>
  <c r="M256" i="103"/>
  <c r="N256" i="103" s="1"/>
  <c r="O223" i="253"/>
  <c r="S223" i="253" s="1"/>
  <c r="M223" i="253"/>
  <c r="N223" i="253" s="1"/>
  <c r="O827" i="4"/>
  <c r="S827" i="4" s="1"/>
  <c r="M827" i="4"/>
  <c r="N827" i="4" s="1"/>
  <c r="O119" i="107"/>
  <c r="S119" i="107" s="1"/>
  <c r="M119" i="107"/>
  <c r="N119" i="107" s="1"/>
  <c r="O58" i="295"/>
  <c r="S58" i="295" s="1"/>
  <c r="M58" i="295"/>
  <c r="N58" i="295" s="1"/>
  <c r="P560" i="4"/>
  <c r="T560" i="4" s="1"/>
  <c r="M74" i="107"/>
  <c r="N74" i="107" s="1"/>
  <c r="O74" i="107"/>
  <c r="S74" i="107" s="1"/>
  <c r="O41" i="142"/>
  <c r="S41" i="142" s="1"/>
  <c r="M41" i="142"/>
  <c r="N41" i="142" s="1"/>
  <c r="M561" i="4"/>
  <c r="N561" i="4" s="1"/>
  <c r="P474" i="4"/>
  <c r="T474" i="4" s="1"/>
  <c r="P559" i="4"/>
  <c r="T559" i="4" s="1"/>
  <c r="P196" i="99"/>
  <c r="T196" i="99" s="1"/>
  <c r="P101" i="363"/>
  <c r="T101" i="363" s="1"/>
  <c r="P43" i="299"/>
  <c r="T43" i="299" s="1"/>
  <c r="P265" i="101"/>
  <c r="T265" i="101" s="1"/>
  <c r="O77" i="107"/>
  <c r="S77" i="107" s="1"/>
  <c r="M77" i="107"/>
  <c r="N77" i="107" s="1"/>
  <c r="O196" i="253"/>
  <c r="S196" i="253" s="1"/>
  <c r="M196" i="253"/>
  <c r="N196" i="253" s="1"/>
  <c r="O67" i="4"/>
  <c r="S67" i="4" s="1"/>
  <c r="M67" i="4"/>
  <c r="N67" i="4" s="1"/>
  <c r="M43" i="4"/>
  <c r="N43" i="4" s="1"/>
  <c r="O43" i="4"/>
  <c r="S43" i="4" s="1"/>
  <c r="M301" i="4"/>
  <c r="N301" i="4" s="1"/>
  <c r="O301" i="4"/>
  <c r="S301" i="4" s="1"/>
  <c r="O178" i="4"/>
  <c r="S178" i="4" s="1"/>
  <c r="M178" i="4"/>
  <c r="N178" i="4" s="1"/>
  <c r="M190" i="4"/>
  <c r="N190" i="4" s="1"/>
  <c r="O190" i="4"/>
  <c r="S190" i="4" s="1"/>
  <c r="O460" i="4"/>
  <c r="S460" i="4" s="1"/>
  <c r="M460" i="4"/>
  <c r="N460" i="4" s="1"/>
  <c r="M302" i="4"/>
  <c r="N302" i="4" s="1"/>
  <c r="O302" i="4"/>
  <c r="S302" i="4" s="1"/>
  <c r="O315" i="4"/>
  <c r="S315" i="4" s="1"/>
  <c r="M315" i="4"/>
  <c r="N315" i="4" s="1"/>
  <c r="O452" i="4"/>
  <c r="S452" i="4" s="1"/>
  <c r="M452" i="4"/>
  <c r="N452" i="4" s="1"/>
  <c r="O450" i="4"/>
  <c r="S450" i="4" s="1"/>
  <c r="M450" i="4"/>
  <c r="N450" i="4" s="1"/>
  <c r="O341" i="4"/>
  <c r="S341" i="4" s="1"/>
  <c r="M341" i="4"/>
  <c r="N341" i="4" s="1"/>
  <c r="O609" i="4"/>
  <c r="S609" i="4" s="1"/>
  <c r="M609" i="4"/>
  <c r="N609" i="4" s="1"/>
  <c r="O655" i="4"/>
  <c r="S655" i="4" s="1"/>
  <c r="M655" i="4"/>
  <c r="N655" i="4" s="1"/>
  <c r="O633" i="4"/>
  <c r="S633" i="4" s="1"/>
  <c r="M633" i="4"/>
  <c r="N633" i="4" s="1"/>
  <c r="O612" i="4"/>
  <c r="S612" i="4" s="1"/>
  <c r="M612" i="4"/>
  <c r="N612" i="4" s="1"/>
  <c r="O712" i="4"/>
  <c r="S712" i="4" s="1"/>
  <c r="M712" i="4"/>
  <c r="N712" i="4" s="1"/>
  <c r="O725" i="4"/>
  <c r="S725" i="4" s="1"/>
  <c r="M725" i="4"/>
  <c r="N725" i="4" s="1"/>
  <c r="O786" i="4"/>
  <c r="S786" i="4" s="1"/>
  <c r="M786" i="4"/>
  <c r="N786" i="4" s="1"/>
  <c r="O748" i="4"/>
  <c r="S748" i="4" s="1"/>
  <c r="M748" i="4"/>
  <c r="N748" i="4" s="1"/>
  <c r="O59" i="350"/>
  <c r="S59" i="350" s="1"/>
  <c r="M59" i="350"/>
  <c r="N59" i="350" s="1"/>
  <c r="O78" i="351"/>
  <c r="S78" i="351" s="1"/>
  <c r="M78" i="351"/>
  <c r="N78" i="351" s="1"/>
  <c r="O65" i="99"/>
  <c r="S65" i="99" s="1"/>
  <c r="M65" i="99"/>
  <c r="N65" i="99" s="1"/>
  <c r="O183" i="99"/>
  <c r="S183" i="99" s="1"/>
  <c r="M183" i="99"/>
  <c r="N183" i="99" s="1"/>
  <c r="O30" i="363"/>
  <c r="S30" i="363" s="1"/>
  <c r="M30" i="363"/>
  <c r="N30" i="363" s="1"/>
  <c r="M499" i="99"/>
  <c r="N499" i="99" s="1"/>
  <c r="O499" i="99"/>
  <c r="S499" i="99" s="1"/>
  <c r="O58" i="101"/>
  <c r="S58" i="101" s="1"/>
  <c r="M58" i="101"/>
  <c r="N58" i="101" s="1"/>
  <c r="O172" i="363"/>
  <c r="S172" i="363" s="1"/>
  <c r="M172" i="363"/>
  <c r="N172" i="363" s="1"/>
  <c r="O231" i="101"/>
  <c r="S231" i="101" s="1"/>
  <c r="M231" i="101"/>
  <c r="N231" i="101" s="1"/>
  <c r="O223" i="101"/>
  <c r="S223" i="101" s="1"/>
  <c r="M223" i="101"/>
  <c r="N223" i="101" s="1"/>
  <c r="M119" i="101"/>
  <c r="N119" i="101" s="1"/>
  <c r="O119" i="101"/>
  <c r="S119" i="101" s="1"/>
  <c r="O357" i="101"/>
  <c r="S357" i="101" s="1"/>
  <c r="M357" i="101"/>
  <c r="N357" i="101" s="1"/>
  <c r="O337" i="101"/>
  <c r="S337" i="101" s="1"/>
  <c r="M337" i="101"/>
  <c r="N337" i="101" s="1"/>
  <c r="O289" i="101"/>
  <c r="S289" i="101" s="1"/>
  <c r="M289" i="101"/>
  <c r="N289" i="101" s="1"/>
  <c r="O406" i="101"/>
  <c r="S406" i="101" s="1"/>
  <c r="M406" i="101"/>
  <c r="N406" i="101" s="1"/>
  <c r="M381" i="101"/>
  <c r="N381" i="101" s="1"/>
  <c r="O381" i="101"/>
  <c r="S381" i="101" s="1"/>
  <c r="O488" i="103"/>
  <c r="S488" i="103" s="1"/>
  <c r="M488" i="103"/>
  <c r="N488" i="103" s="1"/>
  <c r="M91" i="142"/>
  <c r="N91" i="142" s="1"/>
  <c r="O91" i="142"/>
  <c r="S91" i="142" s="1"/>
  <c r="O124" i="295"/>
  <c r="S124" i="295" s="1"/>
  <c r="M124" i="295"/>
  <c r="N124" i="295" s="1"/>
  <c r="P38" i="282"/>
  <c r="T38" i="282" s="1"/>
  <c r="P163" i="253"/>
  <c r="T163" i="253" s="1"/>
  <c r="P35" i="4"/>
  <c r="T35" i="4" s="1"/>
  <c r="P64" i="4"/>
  <c r="T64" i="4" s="1"/>
  <c r="P261" i="4"/>
  <c r="T261" i="4" s="1"/>
  <c r="P163" i="4"/>
  <c r="T163" i="4" s="1"/>
  <c r="P292" i="4"/>
  <c r="T292" i="4" s="1"/>
  <c r="P446" i="4"/>
  <c r="T446" i="4" s="1"/>
  <c r="P353" i="4"/>
  <c r="T353" i="4" s="1"/>
  <c r="P456" i="4"/>
  <c r="T456" i="4" s="1"/>
  <c r="P486" i="4"/>
  <c r="T486" i="4" s="1"/>
  <c r="P379" i="4"/>
  <c r="T379" i="4" s="1"/>
  <c r="P310" i="4"/>
  <c r="T310" i="4" s="1"/>
  <c r="P578" i="4"/>
  <c r="T578" i="4" s="1"/>
  <c r="P707" i="4"/>
  <c r="T707" i="4" s="1"/>
  <c r="P777" i="4"/>
  <c r="T777" i="4" s="1"/>
  <c r="P710" i="4"/>
  <c r="T710" i="4" s="1"/>
  <c r="P661" i="4"/>
  <c r="T661" i="4" s="1"/>
  <c r="P846" i="4"/>
  <c r="T846" i="4" s="1"/>
  <c r="P789" i="4"/>
  <c r="T789" i="4" s="1"/>
  <c r="P751" i="4"/>
  <c r="T751" i="4" s="1"/>
  <c r="P13" i="348"/>
  <c r="T13" i="348" s="1"/>
  <c r="P48" i="351"/>
  <c r="T48" i="351" s="1"/>
  <c r="P100" i="99"/>
  <c r="T100" i="99" s="1"/>
  <c r="P291" i="99"/>
  <c r="T291" i="99" s="1"/>
  <c r="P476" i="99"/>
  <c r="T476" i="99" s="1"/>
  <c r="P517" i="99"/>
  <c r="T517" i="99" s="1"/>
  <c r="P184" i="363"/>
  <c r="T184" i="363" s="1"/>
  <c r="P190" i="363"/>
  <c r="T190" i="363" s="1"/>
  <c r="P185" i="101"/>
  <c r="T185" i="101" s="1"/>
  <c r="P194" i="101"/>
  <c r="T194" i="101" s="1"/>
  <c r="P219" i="101"/>
  <c r="T219" i="101" s="1"/>
  <c r="P333" i="101"/>
  <c r="T333" i="101" s="1"/>
  <c r="P326" i="101"/>
  <c r="T326" i="101" s="1"/>
  <c r="P322" i="101"/>
  <c r="T322" i="101" s="1"/>
  <c r="P374" i="101"/>
  <c r="T374" i="101" s="1"/>
  <c r="P384" i="101"/>
  <c r="T384" i="101" s="1"/>
  <c r="P252" i="103"/>
  <c r="T252" i="103" s="1"/>
  <c r="P42" i="142"/>
  <c r="T42" i="142" s="1"/>
  <c r="P39" i="276"/>
  <c r="T39" i="276" s="1"/>
  <c r="B6" i="307"/>
  <c r="D172" i="12" s="1"/>
  <c r="M647" i="4"/>
  <c r="N647" i="4" s="1"/>
  <c r="O647" i="4"/>
  <c r="S647" i="4" s="1"/>
  <c r="O42" i="276"/>
  <c r="S42" i="276" s="1"/>
  <c r="M42" i="276"/>
  <c r="N42" i="276" s="1"/>
  <c r="M362" i="351"/>
  <c r="N362" i="351" s="1"/>
  <c r="O362" i="351"/>
  <c r="S362" i="351" s="1"/>
  <c r="O18" i="99"/>
  <c r="S18" i="99" s="1"/>
  <c r="M18" i="99"/>
  <c r="N18" i="99" s="1"/>
  <c r="M321" i="99"/>
  <c r="N321" i="99" s="1"/>
  <c r="O321" i="99"/>
  <c r="S321" i="99" s="1"/>
  <c r="O91" i="358"/>
  <c r="S91" i="358" s="1"/>
  <c r="M91" i="358"/>
  <c r="N91" i="358" s="1"/>
  <c r="O105" i="103"/>
  <c r="S105" i="103" s="1"/>
  <c r="M105" i="103"/>
  <c r="N105" i="103" s="1"/>
  <c r="O460" i="103"/>
  <c r="S460" i="103" s="1"/>
  <c r="M460" i="103"/>
  <c r="N460" i="103" s="1"/>
  <c r="M74" i="295"/>
  <c r="N74" i="295" s="1"/>
  <c r="O74" i="295"/>
  <c r="S74" i="295" s="1"/>
  <c r="P98" i="351"/>
  <c r="T98" i="351" s="1"/>
  <c r="P18" i="351"/>
  <c r="T18" i="351" s="1"/>
  <c r="P29" i="99"/>
  <c r="T29" i="99" s="1"/>
  <c r="P34" i="99"/>
  <c r="T34" i="99" s="1"/>
  <c r="P363" i="99"/>
  <c r="T363" i="99" s="1"/>
  <c r="P41" i="363"/>
  <c r="T41" i="363" s="1"/>
  <c r="P68" i="103"/>
  <c r="T68" i="103" s="1"/>
  <c r="P484" i="103"/>
  <c r="B6" i="54"/>
  <c r="M27" i="4"/>
  <c r="N27" i="4" s="1"/>
  <c r="O27" i="4"/>
  <c r="S27" i="4" s="1"/>
  <c r="O283" i="4"/>
  <c r="S283" i="4" s="1"/>
  <c r="M283" i="4"/>
  <c r="N283" i="4" s="1"/>
  <c r="M109" i="4"/>
  <c r="N109" i="4" s="1"/>
  <c r="O109" i="4"/>
  <c r="S109" i="4" s="1"/>
  <c r="O653" i="4"/>
  <c r="S653" i="4" s="1"/>
  <c r="M653" i="4"/>
  <c r="N653" i="4" s="1"/>
  <c r="O79" i="350"/>
  <c r="S79" i="350" s="1"/>
  <c r="M79" i="350"/>
  <c r="N79" i="350" s="1"/>
  <c r="O145" i="351"/>
  <c r="S145" i="351" s="1"/>
  <c r="M145" i="351"/>
  <c r="N145" i="351" s="1"/>
  <c r="O137" i="99"/>
  <c r="S137" i="99" s="1"/>
  <c r="M137" i="99"/>
  <c r="N137" i="99" s="1"/>
  <c r="O235" i="99"/>
  <c r="S235" i="99" s="1"/>
  <c r="M235" i="99"/>
  <c r="N235" i="99" s="1"/>
  <c r="O81" i="358"/>
  <c r="S81" i="358" s="1"/>
  <c r="M81" i="358"/>
  <c r="N81" i="358" s="1"/>
  <c r="O137" i="363"/>
  <c r="S137" i="363" s="1"/>
  <c r="M137" i="363"/>
  <c r="N137" i="363" s="1"/>
  <c r="O407" i="101"/>
  <c r="S407" i="101" s="1"/>
  <c r="M407" i="101"/>
  <c r="N407" i="101" s="1"/>
  <c r="O187" i="103"/>
  <c r="S187" i="103" s="1"/>
  <c r="M187" i="103"/>
  <c r="N187" i="103" s="1"/>
  <c r="M150" i="103"/>
  <c r="N150" i="103" s="1"/>
  <c r="O150" i="103"/>
  <c r="S150" i="103" s="1"/>
  <c r="O296" i="103"/>
  <c r="S296" i="103" s="1"/>
  <c r="M296" i="103"/>
  <c r="N296" i="103" s="1"/>
  <c r="M339" i="103"/>
  <c r="N339" i="103" s="1"/>
  <c r="O339" i="103"/>
  <c r="S339" i="103" s="1"/>
  <c r="O405" i="103"/>
  <c r="S405" i="103" s="1"/>
  <c r="M405" i="103"/>
  <c r="N405" i="103" s="1"/>
  <c r="M418" i="103"/>
  <c r="N418" i="103" s="1"/>
  <c r="O418" i="103"/>
  <c r="S418" i="103" s="1"/>
  <c r="O413" i="103"/>
  <c r="S413" i="103" s="1"/>
  <c r="M413" i="103"/>
  <c r="N413" i="103" s="1"/>
  <c r="O556" i="103"/>
  <c r="S556" i="103" s="1"/>
  <c r="M556" i="103"/>
  <c r="N556" i="103" s="1"/>
  <c r="O542" i="103"/>
  <c r="S542" i="103" s="1"/>
  <c r="M542" i="103"/>
  <c r="N542" i="103" s="1"/>
  <c r="O536" i="103"/>
  <c r="S536" i="103" s="1"/>
  <c r="M536" i="103"/>
  <c r="N536" i="103" s="1"/>
  <c r="O530" i="103"/>
  <c r="S530" i="103" s="1"/>
  <c r="M530" i="103"/>
  <c r="N530" i="103" s="1"/>
  <c r="O619" i="103"/>
  <c r="S619" i="103" s="1"/>
  <c r="M619" i="103"/>
  <c r="N619" i="103" s="1"/>
  <c r="O157" i="295"/>
  <c r="S157" i="295" s="1"/>
  <c r="M157" i="295"/>
  <c r="N157" i="295" s="1"/>
  <c r="M38" i="282"/>
  <c r="N38" i="282" s="1"/>
  <c r="P847" i="4"/>
  <c r="T847" i="4" s="1"/>
  <c r="T9" i="350"/>
  <c r="O30" i="350"/>
  <c r="S30" i="350" s="1"/>
  <c r="M30" i="350"/>
  <c r="N30" i="350" s="1"/>
  <c r="O91" i="350"/>
  <c r="S91" i="350" s="1"/>
  <c r="M91" i="350"/>
  <c r="N91" i="350" s="1"/>
  <c r="O134" i="351"/>
  <c r="S134" i="351" s="1"/>
  <c r="M134" i="351"/>
  <c r="N134" i="351" s="1"/>
  <c r="M107" i="351"/>
  <c r="N107" i="351" s="1"/>
  <c r="O107" i="351"/>
  <c r="S107" i="351" s="1"/>
  <c r="O70" i="99"/>
  <c r="S70" i="99" s="1"/>
  <c r="M70" i="99"/>
  <c r="N70" i="99" s="1"/>
  <c r="O241" i="99"/>
  <c r="S241" i="99" s="1"/>
  <c r="M241" i="99"/>
  <c r="N241" i="99" s="1"/>
  <c r="O347" i="99"/>
  <c r="S347" i="99" s="1"/>
  <c r="M347" i="99"/>
  <c r="N347" i="99" s="1"/>
  <c r="O498" i="99"/>
  <c r="S498" i="99" s="1"/>
  <c r="M498" i="99"/>
  <c r="N498" i="99" s="1"/>
  <c r="O53" i="103"/>
  <c r="S53" i="103" s="1"/>
  <c r="M53" i="103"/>
  <c r="N53" i="103" s="1"/>
  <c r="O398" i="103"/>
  <c r="M398" i="103"/>
  <c r="N398" i="103" s="1"/>
  <c r="O554" i="103"/>
  <c r="S554" i="103" s="1"/>
  <c r="M554" i="103"/>
  <c r="N554" i="103" s="1"/>
  <c r="O70" i="142"/>
  <c r="S70" i="142" s="1"/>
  <c r="M70" i="142"/>
  <c r="N70" i="142" s="1"/>
  <c r="M482" i="99"/>
  <c r="N482" i="99" s="1"/>
  <c r="O482" i="99"/>
  <c r="S482" i="99" s="1"/>
  <c r="P373" i="4"/>
  <c r="T373" i="4" s="1"/>
  <c r="S27" i="365"/>
  <c r="O238" i="253"/>
  <c r="S238" i="253" s="1"/>
  <c r="M238" i="253"/>
  <c r="N238" i="253" s="1"/>
  <c r="O414" i="4"/>
  <c r="M414" i="4"/>
  <c r="N414" i="4" s="1"/>
  <c r="O25" i="107"/>
  <c r="S25" i="107" s="1"/>
  <c r="M25" i="107"/>
  <c r="N25" i="107" s="1"/>
  <c r="O202" i="107"/>
  <c r="S202" i="107" s="1"/>
  <c r="M202" i="107"/>
  <c r="N202" i="107" s="1"/>
  <c r="O114" i="107"/>
  <c r="S114" i="107" s="1"/>
  <c r="M114" i="107"/>
  <c r="N114" i="107" s="1"/>
  <c r="M142" i="107"/>
  <c r="N142" i="107" s="1"/>
  <c r="O142" i="107"/>
  <c r="S142" i="107" s="1"/>
  <c r="O174" i="107"/>
  <c r="S174" i="107" s="1"/>
  <c r="M174" i="107"/>
  <c r="N174" i="107" s="1"/>
  <c r="O329" i="351"/>
  <c r="S329" i="351" s="1"/>
  <c r="M329" i="351"/>
  <c r="N329" i="351" s="1"/>
  <c r="M218" i="99"/>
  <c r="N218" i="99" s="1"/>
  <c r="O218" i="99"/>
  <c r="S218" i="99" s="1"/>
  <c r="O217" i="101"/>
  <c r="S217" i="101" s="1"/>
  <c r="M217" i="101"/>
  <c r="N217" i="101" s="1"/>
  <c r="O311" i="103"/>
  <c r="S311" i="103" s="1"/>
  <c r="M311" i="103"/>
  <c r="N311" i="103" s="1"/>
  <c r="O171" i="295"/>
  <c r="S171" i="295" s="1"/>
  <c r="M171" i="295"/>
  <c r="N171" i="295" s="1"/>
  <c r="C5" i="66"/>
  <c r="H12" i="66"/>
  <c r="H18" i="66" s="1"/>
  <c r="H12" i="327"/>
  <c r="H29" i="327" s="1"/>
  <c r="C5" i="327"/>
  <c r="M477" i="4"/>
  <c r="N477" i="4" s="1"/>
  <c r="M203" i="253"/>
  <c r="N203" i="253" s="1"/>
  <c r="O203" i="253"/>
  <c r="S203" i="253" s="1"/>
  <c r="O101" i="4"/>
  <c r="M101" i="4"/>
  <c r="N101" i="4" s="1"/>
  <c r="O523" i="4"/>
  <c r="S523" i="4" s="1"/>
  <c r="M523" i="4"/>
  <c r="N523" i="4" s="1"/>
  <c r="M503" i="4"/>
  <c r="N503" i="4" s="1"/>
  <c r="O503" i="4"/>
  <c r="S503" i="4" s="1"/>
  <c r="M50" i="107"/>
  <c r="N50" i="107" s="1"/>
  <c r="O50" i="107"/>
  <c r="S50" i="107" s="1"/>
  <c r="O195" i="107"/>
  <c r="S195" i="107" s="1"/>
  <c r="M195" i="107"/>
  <c r="N195" i="107" s="1"/>
  <c r="O103" i="351"/>
  <c r="M103" i="351"/>
  <c r="N103" i="351" s="1"/>
  <c r="M314" i="351"/>
  <c r="N314" i="351" s="1"/>
  <c r="O314" i="351"/>
  <c r="S314" i="351" s="1"/>
  <c r="O52" i="99"/>
  <c r="S52" i="99" s="1"/>
  <c r="M52" i="99"/>
  <c r="N52" i="99" s="1"/>
  <c r="O271" i="99"/>
  <c r="S271" i="99" s="1"/>
  <c r="M271" i="99"/>
  <c r="N271" i="99" s="1"/>
  <c r="O503" i="99"/>
  <c r="S503" i="99" s="1"/>
  <c r="M503" i="99"/>
  <c r="N503" i="99" s="1"/>
  <c r="O84" i="358"/>
  <c r="S84" i="358" s="1"/>
  <c r="M84" i="358"/>
  <c r="N84" i="358" s="1"/>
  <c r="O183" i="101"/>
  <c r="S183" i="101" s="1"/>
  <c r="M183" i="101"/>
  <c r="N183" i="101" s="1"/>
  <c r="O202" i="101"/>
  <c r="S202" i="101" s="1"/>
  <c r="M202" i="101"/>
  <c r="N202" i="101" s="1"/>
  <c r="O370" i="101"/>
  <c r="S370" i="101" s="1"/>
  <c r="M370" i="101"/>
  <c r="N370" i="101" s="1"/>
  <c r="M214" i="103"/>
  <c r="N214" i="103" s="1"/>
  <c r="O214" i="103"/>
  <c r="S214" i="103" s="1"/>
  <c r="O407" i="103"/>
  <c r="S407" i="103" s="1"/>
  <c r="M407" i="103"/>
  <c r="N407" i="103" s="1"/>
  <c r="O102" i="295"/>
  <c r="M102" i="295"/>
  <c r="N102" i="295" s="1"/>
  <c r="M285" i="4"/>
  <c r="N285" i="4" s="1"/>
  <c r="O285" i="4"/>
  <c r="S285" i="4" s="1"/>
  <c r="M49" i="107"/>
  <c r="N49" i="107" s="1"/>
  <c r="O49" i="107"/>
  <c r="S49" i="107" s="1"/>
  <c r="O317" i="351"/>
  <c r="S317" i="351" s="1"/>
  <c r="M317" i="351"/>
  <c r="N317" i="351" s="1"/>
  <c r="O512" i="99"/>
  <c r="S512" i="99" s="1"/>
  <c r="M512" i="99"/>
  <c r="N512" i="99" s="1"/>
  <c r="O65" i="101"/>
  <c r="S65" i="101" s="1"/>
  <c r="M65" i="101"/>
  <c r="N65" i="101" s="1"/>
  <c r="O359" i="103"/>
  <c r="S359" i="103" s="1"/>
  <c r="M359" i="103"/>
  <c r="N359" i="103" s="1"/>
  <c r="O44" i="351"/>
  <c r="S44" i="351" s="1"/>
  <c r="M44" i="351"/>
  <c r="N44" i="351" s="1"/>
  <c r="M53" i="282"/>
  <c r="N53" i="282" s="1"/>
  <c r="O53" i="282"/>
  <c r="S53" i="282" s="1"/>
  <c r="O73" i="295"/>
  <c r="S73" i="295" s="1"/>
  <c r="M73" i="295"/>
  <c r="N73" i="295" s="1"/>
  <c r="P553" i="4"/>
  <c r="T553" i="4" s="1"/>
  <c r="P125" i="99"/>
  <c r="T125" i="99" s="1"/>
  <c r="P153" i="363"/>
  <c r="T153" i="363" s="1"/>
  <c r="T9" i="360"/>
  <c r="T15" i="360" s="1"/>
  <c r="D29" i="300" s="1"/>
  <c r="P15" i="360"/>
  <c r="M627" i="4"/>
  <c r="N627" i="4" s="1"/>
  <c r="O627" i="4"/>
  <c r="S627" i="4" s="1"/>
  <c r="O313" i="99"/>
  <c r="S313" i="99" s="1"/>
  <c r="M313" i="99"/>
  <c r="N313" i="99" s="1"/>
  <c r="O165" i="363"/>
  <c r="S165" i="363" s="1"/>
  <c r="M165" i="363"/>
  <c r="N165" i="363" s="1"/>
  <c r="O118" i="363"/>
  <c r="S118" i="363" s="1"/>
  <c r="M118" i="363"/>
  <c r="N118" i="363" s="1"/>
  <c r="O122" i="103"/>
  <c r="S122" i="103" s="1"/>
  <c r="M122" i="103"/>
  <c r="N122" i="103" s="1"/>
  <c r="O361" i="103"/>
  <c r="S361" i="103" s="1"/>
  <c r="M361" i="103"/>
  <c r="N361" i="103" s="1"/>
  <c r="O540" i="103"/>
  <c r="S540" i="103" s="1"/>
  <c r="M540" i="103"/>
  <c r="N540" i="103" s="1"/>
  <c r="O590" i="103"/>
  <c r="S590" i="103" s="1"/>
  <c r="M590" i="103"/>
  <c r="N590" i="103" s="1"/>
  <c r="B5" i="67"/>
  <c r="P627" i="4"/>
  <c r="T627" i="4" s="1"/>
  <c r="P17" i="99"/>
  <c r="T17" i="99" s="1"/>
  <c r="P39" i="358"/>
  <c r="T39" i="358" s="1"/>
  <c r="P158" i="363"/>
  <c r="T158" i="363" s="1"/>
  <c r="P62" i="103"/>
  <c r="T62" i="103" s="1"/>
  <c r="P245" i="103"/>
  <c r="T245" i="103" s="1"/>
  <c r="P431" i="103"/>
  <c r="T431" i="103" s="1"/>
  <c r="P585" i="103"/>
  <c r="T585" i="103" s="1"/>
  <c r="P590" i="103"/>
  <c r="T590" i="103" s="1"/>
  <c r="O574" i="4"/>
  <c r="S574" i="4" s="1"/>
  <c r="M574" i="4"/>
  <c r="N574" i="4" s="1"/>
  <c r="O72" i="358"/>
  <c r="S72" i="358" s="1"/>
  <c r="M72" i="358"/>
  <c r="N72" i="358" s="1"/>
  <c r="M31" i="99"/>
  <c r="N31" i="99" s="1"/>
  <c r="O31" i="99"/>
  <c r="M356" i="103"/>
  <c r="N356" i="103" s="1"/>
  <c r="O356" i="103"/>
  <c r="S356" i="103" s="1"/>
  <c r="P40" i="99"/>
  <c r="T40" i="99" s="1"/>
  <c r="P69" i="363"/>
  <c r="T69" i="363" s="1"/>
  <c r="P570" i="103"/>
  <c r="T570" i="103" s="1"/>
  <c r="C6" i="301"/>
  <c r="H11" i="301"/>
  <c r="H32" i="301" s="1"/>
  <c r="M220" i="253"/>
  <c r="N220" i="253" s="1"/>
  <c r="O220" i="253"/>
  <c r="S220" i="253" s="1"/>
  <c r="O198" i="107"/>
  <c r="S198" i="107" s="1"/>
  <c r="M198" i="107"/>
  <c r="N198" i="107" s="1"/>
  <c r="M97" i="363"/>
  <c r="N97" i="363" s="1"/>
  <c r="O97" i="363"/>
  <c r="S97" i="363" s="1"/>
  <c r="H31" i="323"/>
  <c r="B6" i="323" s="1"/>
  <c r="D216" i="12" s="1"/>
  <c r="O27" i="363"/>
  <c r="S27" i="363" s="1"/>
  <c r="M27" i="363"/>
  <c r="N27" i="363" s="1"/>
  <c r="O30" i="282"/>
  <c r="S30" i="282" s="1"/>
  <c r="M30" i="282"/>
  <c r="N30" i="282" s="1"/>
  <c r="M52" i="276"/>
  <c r="N52" i="276" s="1"/>
  <c r="O52" i="276"/>
  <c r="S52" i="276" s="1"/>
  <c r="P30" i="282"/>
  <c r="T30" i="282" s="1"/>
  <c r="O114" i="103"/>
  <c r="S114" i="103" s="1"/>
  <c r="M114" i="103"/>
  <c r="N114" i="103" s="1"/>
  <c r="P23" i="107"/>
  <c r="T23" i="107" s="1"/>
  <c r="O282" i="4"/>
  <c r="S282" i="4" s="1"/>
  <c r="M282" i="4"/>
  <c r="N282" i="4" s="1"/>
  <c r="O434" i="4"/>
  <c r="S434" i="4" s="1"/>
  <c r="M434" i="4"/>
  <c r="N434" i="4" s="1"/>
  <c r="O430" i="103"/>
  <c r="S430" i="103" s="1"/>
  <c r="M430" i="103"/>
  <c r="N430" i="103" s="1"/>
  <c r="O305" i="351"/>
  <c r="S305" i="351" s="1"/>
  <c r="M305" i="351"/>
  <c r="N305" i="351" s="1"/>
  <c r="O112" i="107"/>
  <c r="S112" i="107" s="1"/>
  <c r="M112" i="107"/>
  <c r="N112" i="107" s="1"/>
  <c r="P833" i="4"/>
  <c r="T833" i="4" s="1"/>
  <c r="P122" i="99"/>
  <c r="T122" i="99" s="1"/>
  <c r="P35" i="101"/>
  <c r="T35" i="101" s="1"/>
  <c r="O845" i="4"/>
  <c r="S845" i="4" s="1"/>
  <c r="M845" i="4"/>
  <c r="N845" i="4" s="1"/>
  <c r="O292" i="99"/>
  <c r="S292" i="99" s="1"/>
  <c r="M292" i="99"/>
  <c r="N292" i="99" s="1"/>
  <c r="O12" i="101"/>
  <c r="S12" i="101" s="1"/>
  <c r="M12" i="101"/>
  <c r="N12" i="101" s="1"/>
  <c r="M116" i="363"/>
  <c r="N116" i="363" s="1"/>
  <c r="O116" i="363"/>
  <c r="S116" i="363" s="1"/>
  <c r="O73" i="103"/>
  <c r="S73" i="103" s="1"/>
  <c r="M73" i="103"/>
  <c r="N73" i="103" s="1"/>
  <c r="O377" i="103"/>
  <c r="S377" i="103" s="1"/>
  <c r="M377" i="103"/>
  <c r="N377" i="103" s="1"/>
  <c r="O481" i="103"/>
  <c r="S481" i="103" s="1"/>
  <c r="M481" i="103"/>
  <c r="N481" i="103" s="1"/>
  <c r="O628" i="103"/>
  <c r="S628" i="103" s="1"/>
  <c r="M628" i="103"/>
  <c r="N628" i="103" s="1"/>
  <c r="P524" i="4"/>
  <c r="T524" i="4" s="1"/>
  <c r="P16" i="99"/>
  <c r="T16" i="99" s="1"/>
  <c r="P55" i="363"/>
  <c r="T55" i="363" s="1"/>
  <c r="P68" i="363"/>
  <c r="T68" i="363" s="1"/>
  <c r="P28" i="103"/>
  <c r="P249" i="103"/>
  <c r="T249" i="103" s="1"/>
  <c r="P477" i="103"/>
  <c r="T477" i="103" s="1"/>
  <c r="P549" i="103"/>
  <c r="T549" i="103" s="1"/>
  <c r="T12" i="365"/>
  <c r="O20" i="299"/>
  <c r="S20" i="299" s="1"/>
  <c r="M20" i="299"/>
  <c r="N20" i="299" s="1"/>
  <c r="M36" i="358"/>
  <c r="N36" i="358" s="1"/>
  <c r="O36" i="358"/>
  <c r="S36" i="358" s="1"/>
  <c r="O310" i="99"/>
  <c r="S310" i="99" s="1"/>
  <c r="M310" i="99"/>
  <c r="N310" i="99" s="1"/>
  <c r="O429" i="103"/>
  <c r="S429" i="103" s="1"/>
  <c r="M429" i="103"/>
  <c r="N429" i="103" s="1"/>
  <c r="P20" i="99"/>
  <c r="T20" i="99" s="1"/>
  <c r="P67" i="363"/>
  <c r="T67" i="363" s="1"/>
  <c r="P634" i="103"/>
  <c r="T634" i="103" s="1"/>
  <c r="C5" i="19"/>
  <c r="H12" i="19"/>
  <c r="H27" i="19" s="1"/>
  <c r="M131" i="99"/>
  <c r="N131" i="99" s="1"/>
  <c r="M236" i="253"/>
  <c r="N236" i="253" s="1"/>
  <c r="O236" i="253"/>
  <c r="S236" i="253" s="1"/>
  <c r="O181" i="107"/>
  <c r="S181" i="107" s="1"/>
  <c r="M181" i="107"/>
  <c r="N181" i="107" s="1"/>
  <c r="O383" i="103"/>
  <c r="S383" i="103" s="1"/>
  <c r="M383" i="103"/>
  <c r="N383" i="103" s="1"/>
  <c r="O25" i="363"/>
  <c r="S25" i="363" s="1"/>
  <c r="M25" i="363"/>
  <c r="N25" i="363" s="1"/>
  <c r="M796" i="4"/>
  <c r="N796" i="4" s="1"/>
  <c r="O796" i="4"/>
  <c r="S796" i="4" s="1"/>
  <c r="M12" i="277"/>
  <c r="N12" i="277" s="1"/>
  <c r="O12" i="277"/>
  <c r="S12" i="277" s="1"/>
  <c r="P35" i="350"/>
  <c r="T35" i="350" s="1"/>
  <c r="D62" i="12"/>
  <c r="F47" i="376"/>
  <c r="F220" i="376"/>
  <c r="F200" i="376"/>
  <c r="M96" i="103"/>
  <c r="N96" i="103" s="1"/>
  <c r="O96" i="103"/>
  <c r="S96" i="103" s="1"/>
  <c r="M594" i="4"/>
  <c r="N594" i="4" s="1"/>
  <c r="P50" i="99"/>
  <c r="T50" i="99" s="1"/>
  <c r="P557" i="4"/>
  <c r="T557" i="4" s="1"/>
  <c r="O571" i="4"/>
  <c r="S571" i="4" s="1"/>
  <c r="M571" i="4"/>
  <c r="N571" i="4" s="1"/>
  <c r="M255" i="101"/>
  <c r="N255" i="101" s="1"/>
  <c r="O255" i="101"/>
  <c r="S255" i="101" s="1"/>
  <c r="P180" i="4"/>
  <c r="T180" i="4" s="1"/>
  <c r="P717" i="4"/>
  <c r="P335" i="101"/>
  <c r="T335" i="101" s="1"/>
  <c r="P317" i="99"/>
  <c r="T317" i="99" s="1"/>
  <c r="O348" i="101"/>
  <c r="S348" i="101" s="1"/>
  <c r="M348" i="101"/>
  <c r="N348" i="101" s="1"/>
  <c r="P19" i="299"/>
  <c r="T19" i="299" s="1"/>
  <c r="O391" i="103"/>
  <c r="S391" i="103" s="1"/>
  <c r="M391" i="103"/>
  <c r="N391" i="103" s="1"/>
  <c r="S10" i="359"/>
  <c r="M323" i="101"/>
  <c r="N323" i="101" s="1"/>
  <c r="O323" i="101"/>
  <c r="S323" i="101" s="1"/>
  <c r="M60" i="4"/>
  <c r="N60" i="4" s="1"/>
  <c r="O60" i="4"/>
  <c r="S60" i="4" s="1"/>
  <c r="O558" i="99"/>
  <c r="S558" i="99" s="1"/>
  <c r="M558" i="99"/>
  <c r="N558" i="99" s="1"/>
  <c r="O32" i="363"/>
  <c r="S32" i="363" s="1"/>
  <c r="M32" i="363"/>
  <c r="N32" i="363" s="1"/>
  <c r="P423" i="4"/>
  <c r="T423" i="4" s="1"/>
  <c r="P606" i="4"/>
  <c r="T606" i="4" s="1"/>
  <c r="P123" i="101"/>
  <c r="P161" i="4"/>
  <c r="T161" i="4" s="1"/>
  <c r="P42" i="299"/>
  <c r="T42" i="299" s="1"/>
  <c r="O17" i="252"/>
  <c r="S17" i="252" s="1"/>
  <c r="M17" i="252"/>
  <c r="N17" i="252" s="1"/>
  <c r="O163" i="253"/>
  <c r="S163" i="253" s="1"/>
  <c r="M163" i="253"/>
  <c r="N163" i="253" s="1"/>
  <c r="O190" i="253"/>
  <c r="S190" i="253" s="1"/>
  <c r="M190" i="253"/>
  <c r="N190" i="253" s="1"/>
  <c r="O167" i="253"/>
  <c r="S167" i="253" s="1"/>
  <c r="M167" i="253"/>
  <c r="N167" i="253" s="1"/>
  <c r="O296" i="4"/>
  <c r="S296" i="4" s="1"/>
  <c r="M296" i="4"/>
  <c r="N296" i="4" s="1"/>
  <c r="O440" i="4"/>
  <c r="S440" i="4" s="1"/>
  <c r="M440" i="4"/>
  <c r="N440" i="4" s="1"/>
  <c r="O317" i="4"/>
  <c r="M317" i="4"/>
  <c r="N317" i="4" s="1"/>
  <c r="O320" i="4"/>
  <c r="S320" i="4" s="1"/>
  <c r="M320" i="4"/>
  <c r="N320" i="4" s="1"/>
  <c r="O335" i="4"/>
  <c r="S335" i="4" s="1"/>
  <c r="M335" i="4"/>
  <c r="N335" i="4" s="1"/>
  <c r="O348" i="4"/>
  <c r="S348" i="4" s="1"/>
  <c r="M348" i="4"/>
  <c r="N348" i="4" s="1"/>
  <c r="O491" i="4"/>
  <c r="S491" i="4" s="1"/>
  <c r="M491" i="4"/>
  <c r="N491" i="4" s="1"/>
  <c r="M310" i="4"/>
  <c r="N310" i="4" s="1"/>
  <c r="O310" i="4"/>
  <c r="O307" i="4"/>
  <c r="S307" i="4" s="1"/>
  <c r="M307" i="4"/>
  <c r="N307" i="4" s="1"/>
  <c r="O658" i="4"/>
  <c r="S658" i="4" s="1"/>
  <c r="M658" i="4"/>
  <c r="N658" i="4" s="1"/>
  <c r="O620" i="4"/>
  <c r="S620" i="4" s="1"/>
  <c r="M620" i="4"/>
  <c r="N620" i="4" s="1"/>
  <c r="O615" i="4"/>
  <c r="S615" i="4" s="1"/>
  <c r="M615" i="4"/>
  <c r="N615" i="4" s="1"/>
  <c r="O661" i="4"/>
  <c r="S661" i="4" s="1"/>
  <c r="M661" i="4"/>
  <c r="N661" i="4" s="1"/>
  <c r="O745" i="4"/>
  <c r="S745" i="4" s="1"/>
  <c r="M745" i="4"/>
  <c r="N745" i="4" s="1"/>
  <c r="O724" i="4"/>
  <c r="S724" i="4" s="1"/>
  <c r="M724" i="4"/>
  <c r="N724" i="4" s="1"/>
  <c r="O769" i="4"/>
  <c r="S769" i="4" s="1"/>
  <c r="M769" i="4"/>
  <c r="N769" i="4" s="1"/>
  <c r="O29" i="299"/>
  <c r="S29" i="299" s="1"/>
  <c r="M29" i="299"/>
  <c r="N29" i="299" s="1"/>
  <c r="O57" i="350"/>
  <c r="S57" i="350" s="1"/>
  <c r="M57" i="350"/>
  <c r="N57" i="350" s="1"/>
  <c r="O359" i="351"/>
  <c r="M359" i="351"/>
  <c r="N359" i="351" s="1"/>
  <c r="O191" i="99"/>
  <c r="S191" i="99" s="1"/>
  <c r="M191" i="99"/>
  <c r="N191" i="99" s="1"/>
  <c r="O254" i="99"/>
  <c r="S254" i="99" s="1"/>
  <c r="M254" i="99"/>
  <c r="N254" i="99" s="1"/>
  <c r="O20" i="357"/>
  <c r="S20" i="357" s="1"/>
  <c r="M20" i="357"/>
  <c r="N20" i="357" s="1"/>
  <c r="O515" i="99"/>
  <c r="S515" i="99" s="1"/>
  <c r="M515" i="99"/>
  <c r="N515" i="99" s="1"/>
  <c r="O177" i="363"/>
  <c r="S177" i="363" s="1"/>
  <c r="M177" i="363"/>
  <c r="N177" i="363" s="1"/>
  <c r="M85" i="363"/>
  <c r="N85" i="363" s="1"/>
  <c r="O85" i="363"/>
  <c r="S85" i="363" s="1"/>
  <c r="O214" i="101"/>
  <c r="S214" i="101" s="1"/>
  <c r="M214" i="101"/>
  <c r="N214" i="101" s="1"/>
  <c r="O190" i="101"/>
  <c r="S190" i="101" s="1"/>
  <c r="M190" i="101"/>
  <c r="N190" i="101" s="1"/>
  <c r="M200" i="101"/>
  <c r="N200" i="101" s="1"/>
  <c r="O200" i="101"/>
  <c r="S200" i="101" s="1"/>
  <c r="O297" i="101"/>
  <c r="S297" i="101" s="1"/>
  <c r="M297" i="101"/>
  <c r="N297" i="101" s="1"/>
  <c r="O276" i="101"/>
  <c r="M276" i="101"/>
  <c r="N276" i="101" s="1"/>
  <c r="O321" i="101"/>
  <c r="S321" i="101" s="1"/>
  <c r="M321" i="101"/>
  <c r="N321" i="101" s="1"/>
  <c r="O356" i="101"/>
  <c r="S356" i="101" s="1"/>
  <c r="M356" i="101"/>
  <c r="N356" i="101" s="1"/>
  <c r="O363" i="101"/>
  <c r="S363" i="101" s="1"/>
  <c r="M363" i="101"/>
  <c r="N363" i="101" s="1"/>
  <c r="M463" i="103"/>
  <c r="N463" i="103" s="1"/>
  <c r="O463" i="103"/>
  <c r="S463" i="103" s="1"/>
  <c r="M90" i="142"/>
  <c r="N90" i="142" s="1"/>
  <c r="O90" i="142"/>
  <c r="S90" i="142" s="1"/>
  <c r="M70" i="295"/>
  <c r="N70" i="295" s="1"/>
  <c r="O70" i="295"/>
  <c r="S70" i="295" s="1"/>
  <c r="P9" i="361"/>
  <c r="P166" i="253"/>
  <c r="T166" i="253" s="1"/>
  <c r="P68" i="4"/>
  <c r="T68" i="4" s="1"/>
  <c r="P187" i="253"/>
  <c r="T187" i="253" s="1"/>
  <c r="P90" i="4"/>
  <c r="P220" i="4"/>
  <c r="T220" i="4" s="1"/>
  <c r="P192" i="4"/>
  <c r="T192" i="4" s="1"/>
  <c r="P322" i="4"/>
  <c r="T322" i="4" s="1"/>
  <c r="P387" i="4"/>
  <c r="T387" i="4" s="1"/>
  <c r="P316" i="4"/>
  <c r="T316" i="4" s="1"/>
  <c r="P331" i="4"/>
  <c r="T331" i="4" s="1"/>
  <c r="P451" i="4"/>
  <c r="T451" i="4" s="1"/>
  <c r="P449" i="4"/>
  <c r="T449" i="4" s="1"/>
  <c r="P660" i="4"/>
  <c r="T660" i="4" s="1"/>
  <c r="P656" i="4"/>
  <c r="T656" i="4" s="1"/>
  <c r="P635" i="4"/>
  <c r="T635" i="4" s="1"/>
  <c r="P549" i="4"/>
  <c r="T549" i="4" s="1"/>
  <c r="P781" i="4"/>
  <c r="T781" i="4" s="1"/>
  <c r="P759" i="4"/>
  <c r="T759" i="4" s="1"/>
  <c r="P755" i="4"/>
  <c r="T755" i="4" s="1"/>
  <c r="P750" i="4"/>
  <c r="T750" i="4" s="1"/>
  <c r="P12" i="348"/>
  <c r="T12" i="348" s="1"/>
  <c r="P80" i="351"/>
  <c r="T80" i="351" s="1"/>
  <c r="P65" i="99"/>
  <c r="T65" i="99" s="1"/>
  <c r="P256" i="99"/>
  <c r="T256" i="99" s="1"/>
  <c r="P20" i="357"/>
  <c r="T20" i="357" s="1"/>
  <c r="P590" i="99"/>
  <c r="T590" i="99" s="1"/>
  <c r="P197" i="101"/>
  <c r="T197" i="101" s="1"/>
  <c r="P173" i="363"/>
  <c r="P119" i="101"/>
  <c r="T119" i="101" s="1"/>
  <c r="P226" i="101"/>
  <c r="T226" i="101" s="1"/>
  <c r="P218" i="101"/>
  <c r="T218" i="101" s="1"/>
  <c r="P283" i="101"/>
  <c r="T283" i="101" s="1"/>
  <c r="P309" i="101"/>
  <c r="T309" i="101" s="1"/>
  <c r="P273" i="101"/>
  <c r="T273" i="101" s="1"/>
  <c r="P406" i="101"/>
  <c r="T406" i="101" s="1"/>
  <c r="P351" i="101"/>
  <c r="P389" i="103"/>
  <c r="T389" i="103" s="1"/>
  <c r="P98" i="142"/>
  <c r="T98" i="142" s="1"/>
  <c r="P40" i="276"/>
  <c r="T40" i="276" s="1"/>
  <c r="O81" i="350"/>
  <c r="S81" i="350" s="1"/>
  <c r="M81" i="350"/>
  <c r="N81" i="350" s="1"/>
  <c r="O242" i="253"/>
  <c r="S242" i="253" s="1"/>
  <c r="M242" i="253"/>
  <c r="N242" i="253" s="1"/>
  <c r="O21" i="99"/>
  <c r="S21" i="99" s="1"/>
  <c r="M21" i="99"/>
  <c r="N21" i="99" s="1"/>
  <c r="O69" i="99"/>
  <c r="S69" i="99" s="1"/>
  <c r="M69" i="99"/>
  <c r="N69" i="99" s="1"/>
  <c r="O209" i="99"/>
  <c r="S209" i="99" s="1"/>
  <c r="M209" i="99"/>
  <c r="N209" i="99" s="1"/>
  <c r="O90" i="358"/>
  <c r="S90" i="358" s="1"/>
  <c r="M90" i="358"/>
  <c r="N90" i="358" s="1"/>
  <c r="O69" i="103"/>
  <c r="S69" i="103" s="1"/>
  <c r="M69" i="103"/>
  <c r="N69" i="103" s="1"/>
  <c r="O473" i="103"/>
  <c r="S473" i="103" s="1"/>
  <c r="M473" i="103"/>
  <c r="N473" i="103" s="1"/>
  <c r="O80" i="295"/>
  <c r="S80" i="295" s="1"/>
  <c r="M80" i="295"/>
  <c r="N80" i="295" s="1"/>
  <c r="P344" i="351"/>
  <c r="T344" i="351" s="1"/>
  <c r="P34" i="350"/>
  <c r="P147" i="99"/>
  <c r="T147" i="99" s="1"/>
  <c r="P33" i="99"/>
  <c r="T33" i="99" s="1"/>
  <c r="P531" i="99"/>
  <c r="T531" i="99" s="1"/>
  <c r="P40" i="363"/>
  <c r="T40" i="363" s="1"/>
  <c r="P98" i="103"/>
  <c r="T98" i="103" s="1"/>
  <c r="P466" i="103"/>
  <c r="T466" i="103" s="1"/>
  <c r="B5" i="24"/>
  <c r="O108" i="4"/>
  <c r="S108" i="4" s="1"/>
  <c r="M108" i="4"/>
  <c r="N108" i="4" s="1"/>
  <c r="O116" i="4"/>
  <c r="S116" i="4" s="1"/>
  <c r="M116" i="4"/>
  <c r="N116" i="4" s="1"/>
  <c r="O354" i="4"/>
  <c r="S354" i="4" s="1"/>
  <c r="M354" i="4"/>
  <c r="N354" i="4" s="1"/>
  <c r="O651" i="4"/>
  <c r="S651" i="4" s="1"/>
  <c r="M651" i="4"/>
  <c r="N651" i="4" s="1"/>
  <c r="M87" i="107"/>
  <c r="N87" i="107" s="1"/>
  <c r="O87" i="107"/>
  <c r="S87" i="107" s="1"/>
  <c r="O61" i="351"/>
  <c r="S61" i="351" s="1"/>
  <c r="M61" i="351"/>
  <c r="N61" i="351" s="1"/>
  <c r="O136" i="99"/>
  <c r="S136" i="99" s="1"/>
  <c r="M136" i="99"/>
  <c r="N136" i="99" s="1"/>
  <c r="O283" i="99"/>
  <c r="S283" i="99" s="1"/>
  <c r="M283" i="99"/>
  <c r="N283" i="99" s="1"/>
  <c r="O79" i="358"/>
  <c r="S79" i="358" s="1"/>
  <c r="M79" i="358"/>
  <c r="N79" i="358" s="1"/>
  <c r="M20" i="101"/>
  <c r="N20" i="101" s="1"/>
  <c r="O20" i="101"/>
  <c r="S20" i="101" s="1"/>
  <c r="O395" i="101"/>
  <c r="S395" i="101" s="1"/>
  <c r="M395" i="101"/>
  <c r="N395" i="101" s="1"/>
  <c r="O154" i="103"/>
  <c r="S154" i="103" s="1"/>
  <c r="M154" i="103"/>
  <c r="N154" i="103" s="1"/>
  <c r="M165" i="103"/>
  <c r="N165" i="103" s="1"/>
  <c r="O165" i="103"/>
  <c r="S165" i="103" s="1"/>
  <c r="O295" i="103"/>
  <c r="S295" i="103" s="1"/>
  <c r="M295" i="103"/>
  <c r="N295" i="103" s="1"/>
  <c r="O272" i="103"/>
  <c r="M272" i="103"/>
  <c r="N272" i="103" s="1"/>
  <c r="O366" i="103"/>
  <c r="S366" i="103" s="1"/>
  <c r="M366" i="103"/>
  <c r="N366" i="103" s="1"/>
  <c r="O341" i="103"/>
  <c r="S341" i="103" s="1"/>
  <c r="M341" i="103"/>
  <c r="N341" i="103" s="1"/>
  <c r="O508" i="103"/>
  <c r="S508" i="103" s="1"/>
  <c r="M508" i="103"/>
  <c r="N508" i="103" s="1"/>
  <c r="O436" i="103"/>
  <c r="S436" i="103" s="1"/>
  <c r="M436" i="103"/>
  <c r="N436" i="103" s="1"/>
  <c r="O509" i="103"/>
  <c r="M509" i="103"/>
  <c r="N509" i="103" s="1"/>
  <c r="O535" i="103"/>
  <c r="S535" i="103" s="1"/>
  <c r="M535" i="103"/>
  <c r="N535" i="103" s="1"/>
  <c r="O561" i="103"/>
  <c r="S561" i="103" s="1"/>
  <c r="M561" i="103"/>
  <c r="N561" i="103" s="1"/>
  <c r="O618" i="103"/>
  <c r="S618" i="103" s="1"/>
  <c r="M618" i="103"/>
  <c r="N618" i="103" s="1"/>
  <c r="P18" i="299"/>
  <c r="T18" i="299" s="1"/>
  <c r="O83" i="350"/>
  <c r="S83" i="350" s="1"/>
  <c r="M83" i="350"/>
  <c r="N83" i="350" s="1"/>
  <c r="O55" i="350"/>
  <c r="S55" i="350" s="1"/>
  <c r="M55" i="350"/>
  <c r="N55" i="350" s="1"/>
  <c r="O149" i="351"/>
  <c r="M149" i="351"/>
  <c r="N149" i="351" s="1"/>
  <c r="M39" i="351"/>
  <c r="N39" i="351" s="1"/>
  <c r="O39" i="351"/>
  <c r="S39" i="351" s="1"/>
  <c r="M173" i="99"/>
  <c r="N173" i="99" s="1"/>
  <c r="O173" i="99"/>
  <c r="S173" i="99" s="1"/>
  <c r="O289" i="99"/>
  <c r="S289" i="99" s="1"/>
  <c r="M289" i="99"/>
  <c r="N289" i="99" s="1"/>
  <c r="O580" i="99"/>
  <c r="S580" i="99" s="1"/>
  <c r="M580" i="99"/>
  <c r="N580" i="99" s="1"/>
  <c r="O586" i="99"/>
  <c r="S586" i="99" s="1"/>
  <c r="M586" i="99"/>
  <c r="N586" i="99" s="1"/>
  <c r="M51" i="103"/>
  <c r="N51" i="103" s="1"/>
  <c r="O51" i="103"/>
  <c r="S51" i="103" s="1"/>
  <c r="M401" i="103"/>
  <c r="N401" i="103" s="1"/>
  <c r="O401" i="103"/>
  <c r="S401" i="103" s="1"/>
  <c r="O87" i="142"/>
  <c r="S87" i="142" s="1"/>
  <c r="M87" i="142"/>
  <c r="N87" i="142" s="1"/>
  <c r="O92" i="142"/>
  <c r="S92" i="142" s="1"/>
  <c r="M92" i="142"/>
  <c r="N92" i="142" s="1"/>
  <c r="P377" i="4"/>
  <c r="O221" i="253"/>
  <c r="S221" i="253" s="1"/>
  <c r="M221" i="253"/>
  <c r="N221" i="253" s="1"/>
  <c r="M734" i="4"/>
  <c r="N734" i="4" s="1"/>
  <c r="O734" i="4"/>
  <c r="S734" i="4" s="1"/>
  <c r="O200" i="107"/>
  <c r="S200" i="107" s="1"/>
  <c r="M200" i="107"/>
  <c r="N200" i="107" s="1"/>
  <c r="O83" i="107"/>
  <c r="S83" i="107" s="1"/>
  <c r="M83" i="107"/>
  <c r="N83" i="107" s="1"/>
  <c r="O197" i="107"/>
  <c r="S197" i="107" s="1"/>
  <c r="M197" i="107"/>
  <c r="N197" i="107" s="1"/>
  <c r="M209" i="107"/>
  <c r="N209" i="107" s="1"/>
  <c r="O209" i="107"/>
  <c r="S209" i="107" s="1"/>
  <c r="O222" i="107"/>
  <c r="S222" i="107" s="1"/>
  <c r="M222" i="107"/>
  <c r="N222" i="107" s="1"/>
  <c r="O9" i="355"/>
  <c r="M9" i="355"/>
  <c r="O225" i="99"/>
  <c r="S225" i="99" s="1"/>
  <c r="M225" i="99"/>
  <c r="N225" i="99" s="1"/>
  <c r="M274" i="101"/>
  <c r="N274" i="101" s="1"/>
  <c r="O274" i="101"/>
  <c r="S274" i="101" s="1"/>
  <c r="O337" i="103"/>
  <c r="S337" i="103" s="1"/>
  <c r="M337" i="103"/>
  <c r="N337" i="103" s="1"/>
  <c r="O250" i="253"/>
  <c r="S250" i="253" s="1"/>
  <c r="M250" i="253"/>
  <c r="N250" i="253" s="1"/>
  <c r="O100" i="4"/>
  <c r="S100" i="4" s="1"/>
  <c r="M100" i="4"/>
  <c r="N100" i="4" s="1"/>
  <c r="M433" i="4"/>
  <c r="N433" i="4" s="1"/>
  <c r="O433" i="4"/>
  <c r="S433" i="4" s="1"/>
  <c r="O668" i="4"/>
  <c r="S668" i="4" s="1"/>
  <c r="M668" i="4"/>
  <c r="N668" i="4" s="1"/>
  <c r="O36" i="107"/>
  <c r="S36" i="107" s="1"/>
  <c r="M36" i="107"/>
  <c r="N36" i="107" s="1"/>
  <c r="O159" i="107"/>
  <c r="S159" i="107" s="1"/>
  <c r="M159" i="107"/>
  <c r="N159" i="107" s="1"/>
  <c r="M46" i="351"/>
  <c r="N46" i="351" s="1"/>
  <c r="O46" i="351"/>
  <c r="S46" i="351" s="1"/>
  <c r="O177" i="99"/>
  <c r="M177" i="99"/>
  <c r="N177" i="99" s="1"/>
  <c r="O164" i="99"/>
  <c r="S164" i="99" s="1"/>
  <c r="M164" i="99"/>
  <c r="N164" i="99" s="1"/>
  <c r="M253" i="99"/>
  <c r="N253" i="99" s="1"/>
  <c r="O253" i="99"/>
  <c r="S253" i="99" s="1"/>
  <c r="O28" i="358"/>
  <c r="S28" i="358" s="1"/>
  <c r="M28" i="358"/>
  <c r="N28" i="358" s="1"/>
  <c r="O10" i="101"/>
  <c r="S10" i="101" s="1"/>
  <c r="M10" i="101"/>
  <c r="N10" i="101" s="1"/>
  <c r="O182" i="101"/>
  <c r="S182" i="101" s="1"/>
  <c r="M182" i="101"/>
  <c r="N182" i="101" s="1"/>
  <c r="M86" i="101"/>
  <c r="N86" i="101" s="1"/>
  <c r="O86" i="101"/>
  <c r="S86" i="101" s="1"/>
  <c r="O369" i="101"/>
  <c r="S369" i="101" s="1"/>
  <c r="M369" i="101"/>
  <c r="N369" i="101" s="1"/>
  <c r="O148" i="103"/>
  <c r="S148" i="103" s="1"/>
  <c r="M148" i="103"/>
  <c r="N148" i="103" s="1"/>
  <c r="O399" i="103"/>
  <c r="S399" i="103" s="1"/>
  <c r="M399" i="103"/>
  <c r="N399" i="103" s="1"/>
  <c r="M344" i="351"/>
  <c r="N344" i="351" s="1"/>
  <c r="O202" i="4"/>
  <c r="S202" i="4" s="1"/>
  <c r="M202" i="4"/>
  <c r="N202" i="4" s="1"/>
  <c r="O98" i="107"/>
  <c r="S98" i="107" s="1"/>
  <c r="M98" i="107"/>
  <c r="N98" i="107" s="1"/>
  <c r="O41" i="99"/>
  <c r="S41" i="99" s="1"/>
  <c r="M41" i="99"/>
  <c r="N41" i="99" s="1"/>
  <c r="O14" i="363"/>
  <c r="S14" i="363" s="1"/>
  <c r="M14" i="363"/>
  <c r="N14" i="363" s="1"/>
  <c r="O66" i="101"/>
  <c r="S66" i="101" s="1"/>
  <c r="M66" i="101"/>
  <c r="N66" i="101" s="1"/>
  <c r="O502" i="103"/>
  <c r="S502" i="103" s="1"/>
  <c r="M502" i="103"/>
  <c r="N502" i="103" s="1"/>
  <c r="H29" i="325"/>
  <c r="B5" i="325" s="1"/>
  <c r="D211" i="12" s="1"/>
  <c r="O39" i="99"/>
  <c r="S39" i="99" s="1"/>
  <c r="M39" i="99"/>
  <c r="N39" i="99" s="1"/>
  <c r="O47" i="350"/>
  <c r="S47" i="350" s="1"/>
  <c r="M47" i="350"/>
  <c r="N47" i="350" s="1"/>
  <c r="H25" i="53"/>
  <c r="B5" i="53" s="1"/>
  <c r="P826" i="4"/>
  <c r="T826" i="4" s="1"/>
  <c r="P180" i="99"/>
  <c r="P117" i="101"/>
  <c r="T117" i="101" s="1"/>
  <c r="H31" i="61"/>
  <c r="B6" i="61" s="1"/>
  <c r="M12" i="99"/>
  <c r="O12" i="99"/>
  <c r="O803" i="4"/>
  <c r="S803" i="4" s="1"/>
  <c r="M803" i="4"/>
  <c r="N803" i="4" s="1"/>
  <c r="O312" i="99"/>
  <c r="S312" i="99" s="1"/>
  <c r="M312" i="99"/>
  <c r="N312" i="99" s="1"/>
  <c r="O75" i="363"/>
  <c r="S75" i="363" s="1"/>
  <c r="M75" i="363"/>
  <c r="N75" i="363" s="1"/>
  <c r="O37" i="103"/>
  <c r="S37" i="103" s="1"/>
  <c r="M37" i="103"/>
  <c r="N37" i="103" s="1"/>
  <c r="O56" i="103"/>
  <c r="S56" i="103" s="1"/>
  <c r="M56" i="103"/>
  <c r="N56" i="103" s="1"/>
  <c r="O360" i="103"/>
  <c r="S360" i="103" s="1"/>
  <c r="M360" i="103"/>
  <c r="N360" i="103" s="1"/>
  <c r="M415" i="103"/>
  <c r="N415" i="103" s="1"/>
  <c r="O415" i="103"/>
  <c r="S415" i="103" s="1"/>
  <c r="O627" i="103"/>
  <c r="S627" i="103" s="1"/>
  <c r="M627" i="103"/>
  <c r="N627" i="103" s="1"/>
  <c r="P764" i="4"/>
  <c r="T764" i="4" s="1"/>
  <c r="P99" i="99"/>
  <c r="T99" i="99" s="1"/>
  <c r="P57" i="358"/>
  <c r="T57" i="358" s="1"/>
  <c r="P154" i="363"/>
  <c r="T154" i="363" s="1"/>
  <c r="P92" i="103"/>
  <c r="P248" i="103"/>
  <c r="T248" i="103" s="1"/>
  <c r="P426" i="103"/>
  <c r="T426" i="103" s="1"/>
  <c r="P500" i="103"/>
  <c r="T500" i="103" s="1"/>
  <c r="P633" i="103"/>
  <c r="T633" i="103" s="1"/>
  <c r="O47" i="299"/>
  <c r="S47" i="299" s="1"/>
  <c r="M47" i="299"/>
  <c r="N47" i="299" s="1"/>
  <c r="O69" i="101"/>
  <c r="S69" i="101" s="1"/>
  <c r="M69" i="101"/>
  <c r="N69" i="101" s="1"/>
  <c r="O297" i="99"/>
  <c r="S297" i="99" s="1"/>
  <c r="M297" i="99"/>
  <c r="N297" i="99" s="1"/>
  <c r="O427" i="103"/>
  <c r="S427" i="103" s="1"/>
  <c r="M427" i="103"/>
  <c r="N427" i="103" s="1"/>
  <c r="P38" i="99"/>
  <c r="T38" i="99" s="1"/>
  <c r="P119" i="363"/>
  <c r="T119" i="363" s="1"/>
  <c r="P100" i="142"/>
  <c r="T100" i="142" s="1"/>
  <c r="H11" i="304"/>
  <c r="H21" i="304" s="1"/>
  <c r="C6" i="304"/>
  <c r="S25" i="365"/>
  <c r="O141" i="4"/>
  <c r="S141" i="4" s="1"/>
  <c r="M141" i="4"/>
  <c r="N141" i="4" s="1"/>
  <c r="O180" i="107"/>
  <c r="S180" i="107" s="1"/>
  <c r="M180" i="107"/>
  <c r="N180" i="107" s="1"/>
  <c r="M388" i="103"/>
  <c r="N388" i="103" s="1"/>
  <c r="O388" i="103"/>
  <c r="S388" i="103" s="1"/>
  <c r="O24" i="363"/>
  <c r="S24" i="363" s="1"/>
  <c r="M24" i="363"/>
  <c r="N24" i="363" s="1"/>
  <c r="T28" i="341"/>
  <c r="T32" i="341" s="1"/>
  <c r="D3" i="300" s="1"/>
  <c r="P32" i="341"/>
  <c r="M35" i="350"/>
  <c r="N35" i="350" s="1"/>
  <c r="O35" i="350"/>
  <c r="S35" i="350" s="1"/>
  <c r="P282" i="99"/>
  <c r="T282" i="99" s="1"/>
  <c r="S24" i="365"/>
  <c r="M112" i="103"/>
  <c r="N112" i="103" s="1"/>
  <c r="O112" i="103"/>
  <c r="S112" i="103" s="1"/>
  <c r="P49" i="99"/>
  <c r="T49" i="99" s="1"/>
  <c r="H31" i="325"/>
  <c r="B6" i="325" s="1"/>
  <c r="D212" i="12" s="1"/>
  <c r="O48" i="142"/>
  <c r="S48" i="142" s="1"/>
  <c r="M48" i="142"/>
  <c r="N48" i="142" s="1"/>
  <c r="O332" i="4"/>
  <c r="S332" i="4" s="1"/>
  <c r="M332" i="4"/>
  <c r="N332" i="4" s="1"/>
  <c r="O175" i="99"/>
  <c r="S175" i="99" s="1"/>
  <c r="M175" i="99"/>
  <c r="N175" i="99" s="1"/>
  <c r="O464" i="103"/>
  <c r="S464" i="103" s="1"/>
  <c r="M464" i="103"/>
  <c r="N464" i="103" s="1"/>
  <c r="P711" i="4"/>
  <c r="T711" i="4" s="1"/>
  <c r="P201" i="101"/>
  <c r="T201" i="101" s="1"/>
  <c r="O361" i="351"/>
  <c r="S361" i="351" s="1"/>
  <c r="M361" i="351"/>
  <c r="N361" i="351" s="1"/>
  <c r="O569" i="4"/>
  <c r="S569" i="4" s="1"/>
  <c r="M569" i="4"/>
  <c r="N569" i="4" s="1"/>
  <c r="O558" i="103"/>
  <c r="S558" i="103" s="1"/>
  <c r="M558" i="103"/>
  <c r="N558" i="103" s="1"/>
  <c r="O117" i="351"/>
  <c r="S117" i="351" s="1"/>
  <c r="M117" i="351"/>
  <c r="N117" i="351" s="1"/>
  <c r="O564" i="103"/>
  <c r="S564" i="103" s="1"/>
  <c r="M564" i="103"/>
  <c r="N564" i="103" s="1"/>
  <c r="O324" i="103"/>
  <c r="S324" i="103" s="1"/>
  <c r="M324" i="103"/>
  <c r="N324" i="103" s="1"/>
  <c r="O17" i="107"/>
  <c r="S17" i="107" s="1"/>
  <c r="M17" i="107"/>
  <c r="N17" i="107" s="1"/>
  <c r="O165" i="101"/>
  <c r="S165" i="101" s="1"/>
  <c r="M165" i="101"/>
  <c r="N165" i="101" s="1"/>
  <c r="O140" i="4"/>
  <c r="S140" i="4" s="1"/>
  <c r="M140" i="4"/>
  <c r="N140" i="4" s="1"/>
  <c r="O567" i="99"/>
  <c r="S567" i="99" s="1"/>
  <c r="M567" i="99"/>
  <c r="N567" i="99" s="1"/>
  <c r="O9" i="101"/>
  <c r="M9" i="101"/>
  <c r="P472" i="4"/>
  <c r="T472" i="4" s="1"/>
  <c r="P89" i="101"/>
  <c r="P41" i="299"/>
  <c r="T41" i="299" s="1"/>
  <c r="O25" i="350"/>
  <c r="S25" i="350" s="1"/>
  <c r="M25" i="350"/>
  <c r="N25" i="350" s="1"/>
  <c r="O179" i="253"/>
  <c r="S179" i="253" s="1"/>
  <c r="M179" i="253"/>
  <c r="N179" i="253" s="1"/>
  <c r="O66" i="4"/>
  <c r="S66" i="4" s="1"/>
  <c r="M66" i="4"/>
  <c r="N66" i="4" s="1"/>
  <c r="O41" i="4"/>
  <c r="S41" i="4" s="1"/>
  <c r="M41" i="4"/>
  <c r="N41" i="4" s="1"/>
  <c r="O273" i="4"/>
  <c r="S273" i="4" s="1"/>
  <c r="M273" i="4"/>
  <c r="N273" i="4" s="1"/>
  <c r="O177" i="4"/>
  <c r="S177" i="4" s="1"/>
  <c r="M177" i="4"/>
  <c r="N177" i="4" s="1"/>
  <c r="O173" i="4"/>
  <c r="S173" i="4" s="1"/>
  <c r="M173" i="4"/>
  <c r="N173" i="4" s="1"/>
  <c r="O337" i="4"/>
  <c r="S337" i="4" s="1"/>
  <c r="M337" i="4"/>
  <c r="N337" i="4" s="1"/>
  <c r="O351" i="4"/>
  <c r="S351" i="4" s="1"/>
  <c r="M351" i="4"/>
  <c r="N351" i="4" s="1"/>
  <c r="O405" i="4"/>
  <c r="S405" i="4" s="1"/>
  <c r="M405" i="4"/>
  <c r="N405" i="4" s="1"/>
  <c r="M498" i="4"/>
  <c r="N498" i="4" s="1"/>
  <c r="O498" i="4"/>
  <c r="S498" i="4" s="1"/>
  <c r="M343" i="4"/>
  <c r="N343" i="4" s="1"/>
  <c r="O343" i="4"/>
  <c r="S343" i="4" s="1"/>
  <c r="O323" i="4"/>
  <c r="S323" i="4" s="1"/>
  <c r="M323" i="4"/>
  <c r="N323" i="4" s="1"/>
  <c r="O713" i="4"/>
  <c r="S713" i="4" s="1"/>
  <c r="M713" i="4"/>
  <c r="N713" i="4" s="1"/>
  <c r="O637" i="4"/>
  <c r="S637" i="4" s="1"/>
  <c r="M637" i="4"/>
  <c r="N637" i="4" s="1"/>
  <c r="O632" i="4"/>
  <c r="S632" i="4" s="1"/>
  <c r="M632" i="4"/>
  <c r="N632" i="4" s="1"/>
  <c r="M495" i="4"/>
  <c r="N495" i="4" s="1"/>
  <c r="O495" i="4"/>
  <c r="S495" i="4" s="1"/>
  <c r="O761" i="4"/>
  <c r="S761" i="4" s="1"/>
  <c r="M761" i="4"/>
  <c r="N761" i="4" s="1"/>
  <c r="O740" i="4"/>
  <c r="S740" i="4" s="1"/>
  <c r="M740" i="4"/>
  <c r="N740" i="4" s="1"/>
  <c r="O837" i="4"/>
  <c r="S837" i="4" s="1"/>
  <c r="M837" i="4"/>
  <c r="N837" i="4" s="1"/>
  <c r="M714" i="4"/>
  <c r="N714" i="4" s="1"/>
  <c r="O714" i="4"/>
  <c r="S714" i="4" s="1"/>
  <c r="O20" i="350"/>
  <c r="S20" i="350" s="1"/>
  <c r="M20" i="350"/>
  <c r="N20" i="350" s="1"/>
  <c r="O296" i="99"/>
  <c r="S296" i="99" s="1"/>
  <c r="M296" i="99"/>
  <c r="N296" i="99" s="1"/>
  <c r="O170" i="99"/>
  <c r="S170" i="99" s="1"/>
  <c r="M170" i="99"/>
  <c r="N170" i="99" s="1"/>
  <c r="O339" i="99"/>
  <c r="S339" i="99" s="1"/>
  <c r="M339" i="99"/>
  <c r="N339" i="99" s="1"/>
  <c r="M489" i="99"/>
  <c r="N489" i="99" s="1"/>
  <c r="O489" i="99"/>
  <c r="S489" i="99" s="1"/>
  <c r="O571" i="99"/>
  <c r="S571" i="99" s="1"/>
  <c r="M571" i="99"/>
  <c r="N571" i="99" s="1"/>
  <c r="O26" i="101"/>
  <c r="S26" i="101" s="1"/>
  <c r="M26" i="101"/>
  <c r="N26" i="101" s="1"/>
  <c r="M171" i="363"/>
  <c r="N171" i="363" s="1"/>
  <c r="O171" i="363"/>
  <c r="S171" i="363" s="1"/>
  <c r="O282" i="101"/>
  <c r="S282" i="101" s="1"/>
  <c r="M282" i="101"/>
  <c r="N282" i="101" s="1"/>
  <c r="O222" i="101"/>
  <c r="S222" i="101" s="1"/>
  <c r="M222" i="101"/>
  <c r="N222" i="101" s="1"/>
  <c r="O254" i="101"/>
  <c r="S254" i="101" s="1"/>
  <c r="M254" i="101"/>
  <c r="N254" i="101" s="1"/>
  <c r="O264" i="101"/>
  <c r="S264" i="101" s="1"/>
  <c r="M264" i="101"/>
  <c r="N264" i="101" s="1"/>
  <c r="O292" i="101"/>
  <c r="S292" i="101" s="1"/>
  <c r="M292" i="101"/>
  <c r="N292" i="101" s="1"/>
  <c r="O256" i="101"/>
  <c r="S256" i="101" s="1"/>
  <c r="M256" i="101"/>
  <c r="N256" i="101" s="1"/>
  <c r="O372" i="101"/>
  <c r="S372" i="101" s="1"/>
  <c r="M372" i="101"/>
  <c r="N372" i="101" s="1"/>
  <c r="O379" i="101"/>
  <c r="S379" i="101" s="1"/>
  <c r="M379" i="101"/>
  <c r="N379" i="101" s="1"/>
  <c r="O40" i="142"/>
  <c r="S40" i="142" s="1"/>
  <c r="M40" i="142"/>
  <c r="N40" i="142" s="1"/>
  <c r="O88" i="142"/>
  <c r="S88" i="142" s="1"/>
  <c r="M88" i="142"/>
  <c r="N88" i="142" s="1"/>
  <c r="M41" i="276"/>
  <c r="N41" i="276" s="1"/>
  <c r="O41" i="276"/>
  <c r="S41" i="276" s="1"/>
  <c r="P23" i="101"/>
  <c r="T23" i="101" s="1"/>
  <c r="P40" i="4"/>
  <c r="T40" i="4" s="1"/>
  <c r="P175" i="253"/>
  <c r="P63" i="4"/>
  <c r="T63" i="4" s="1"/>
  <c r="P169" i="4"/>
  <c r="T169" i="4" s="1"/>
  <c r="P271" i="4"/>
  <c r="T271" i="4" s="1"/>
  <c r="P195" i="4"/>
  <c r="T195" i="4" s="1"/>
  <c r="P339" i="4"/>
  <c r="T339" i="4" s="1"/>
  <c r="P410" i="4"/>
  <c r="T410" i="4" s="1"/>
  <c r="P333" i="4"/>
  <c r="T333" i="4" s="1"/>
  <c r="P347" i="4"/>
  <c r="P467" i="4"/>
  <c r="T467" i="4" s="1"/>
  <c r="P465" i="4"/>
  <c r="T465" i="4" s="1"/>
  <c r="P494" i="4"/>
  <c r="T494" i="4" s="1"/>
  <c r="P709" i="4"/>
  <c r="T709" i="4" s="1"/>
  <c r="P584" i="4"/>
  <c r="T584" i="4" s="1"/>
  <c r="P581" i="4"/>
  <c r="T581" i="4" s="1"/>
  <c r="P22" i="299"/>
  <c r="T22" i="299" s="1"/>
  <c r="P776" i="4"/>
  <c r="T776" i="4" s="1"/>
  <c r="P788" i="4"/>
  <c r="T788" i="4" s="1"/>
  <c r="P767" i="4"/>
  <c r="T767" i="4" s="1"/>
  <c r="P11" i="348"/>
  <c r="T11" i="348" s="1"/>
  <c r="P162" i="351"/>
  <c r="T162" i="351" s="1"/>
  <c r="P296" i="99"/>
  <c r="T296" i="99" s="1"/>
  <c r="P184" i="99"/>
  <c r="T184" i="99" s="1"/>
  <c r="P475" i="99"/>
  <c r="T475" i="99" s="1"/>
  <c r="P499" i="99"/>
  <c r="T499" i="99" s="1"/>
  <c r="P182" i="363"/>
  <c r="T182" i="363" s="1"/>
  <c r="P189" i="363"/>
  <c r="T189" i="363" s="1"/>
  <c r="P184" i="101"/>
  <c r="T184" i="101" s="1"/>
  <c r="P209" i="101"/>
  <c r="T209" i="101" s="1"/>
  <c r="P256" i="101"/>
  <c r="T256" i="101" s="1"/>
  <c r="P299" i="101"/>
  <c r="T299" i="101" s="1"/>
  <c r="P325" i="101"/>
  <c r="T325" i="101" s="1"/>
  <c r="P289" i="101"/>
  <c r="T289" i="101" s="1"/>
  <c r="P357" i="101"/>
  <c r="T357" i="101" s="1"/>
  <c r="P383" i="101"/>
  <c r="T383" i="101" s="1"/>
  <c r="P464" i="103"/>
  <c r="T464" i="103" s="1"/>
  <c r="P37" i="276"/>
  <c r="T37" i="276" s="1"/>
  <c r="P51" i="295"/>
  <c r="T51" i="295" s="1"/>
  <c r="M17" i="350"/>
  <c r="N17" i="350" s="1"/>
  <c r="O17" i="350"/>
  <c r="S17" i="350" s="1"/>
  <c r="O121" i="107"/>
  <c r="M121" i="107"/>
  <c r="N121" i="107" s="1"/>
  <c r="O27" i="99"/>
  <c r="S27" i="99" s="1"/>
  <c r="M27" i="99"/>
  <c r="N27" i="99" s="1"/>
  <c r="O33" i="99"/>
  <c r="S33" i="99" s="1"/>
  <c r="M33" i="99"/>
  <c r="N33" i="99" s="1"/>
  <c r="O317" i="99"/>
  <c r="S317" i="99" s="1"/>
  <c r="M317" i="99"/>
  <c r="N317" i="99" s="1"/>
  <c r="O42" i="363"/>
  <c r="S42" i="363" s="1"/>
  <c r="M42" i="363"/>
  <c r="N42" i="363" s="1"/>
  <c r="M68" i="103"/>
  <c r="N68" i="103" s="1"/>
  <c r="O68" i="103"/>
  <c r="O440" i="103"/>
  <c r="S440" i="103" s="1"/>
  <c r="M440" i="103"/>
  <c r="N440" i="103" s="1"/>
  <c r="M77" i="295"/>
  <c r="N77" i="295" s="1"/>
  <c r="O77" i="295"/>
  <c r="S77" i="295" s="1"/>
  <c r="P15" i="101"/>
  <c r="T15" i="101" s="1"/>
  <c r="P22" i="351"/>
  <c r="T22" i="351" s="1"/>
  <c r="P27" i="99"/>
  <c r="T27" i="99" s="1"/>
  <c r="P67" i="99"/>
  <c r="T67" i="99" s="1"/>
  <c r="P510" i="99"/>
  <c r="P49" i="363"/>
  <c r="T49" i="363" s="1"/>
  <c r="P297" i="103"/>
  <c r="T297" i="103" s="1"/>
  <c r="P449" i="103"/>
  <c r="T449" i="103" s="1"/>
  <c r="O124" i="4"/>
  <c r="S124" i="4" s="1"/>
  <c r="M124" i="4"/>
  <c r="N124" i="4" s="1"/>
  <c r="O115" i="4"/>
  <c r="S115" i="4" s="1"/>
  <c r="M115" i="4"/>
  <c r="N115" i="4" s="1"/>
  <c r="O426" i="4"/>
  <c r="S426" i="4" s="1"/>
  <c r="M426" i="4"/>
  <c r="N426" i="4" s="1"/>
  <c r="O566" i="4"/>
  <c r="S566" i="4" s="1"/>
  <c r="M566" i="4"/>
  <c r="N566" i="4" s="1"/>
  <c r="O48" i="350"/>
  <c r="S48" i="350" s="1"/>
  <c r="M48" i="350"/>
  <c r="N48" i="350" s="1"/>
  <c r="O143" i="351"/>
  <c r="S143" i="351" s="1"/>
  <c r="M143" i="351"/>
  <c r="N143" i="351" s="1"/>
  <c r="O132" i="99"/>
  <c r="S132" i="99" s="1"/>
  <c r="M132" i="99"/>
  <c r="N132" i="99" s="1"/>
  <c r="O279" i="99"/>
  <c r="S279" i="99" s="1"/>
  <c r="M279" i="99"/>
  <c r="N279" i="99" s="1"/>
  <c r="O53" i="358"/>
  <c r="M53" i="358"/>
  <c r="N53" i="358" s="1"/>
  <c r="M135" i="363"/>
  <c r="N135" i="363" s="1"/>
  <c r="O135" i="363"/>
  <c r="S135" i="363" s="1"/>
  <c r="M410" i="101"/>
  <c r="N410" i="101" s="1"/>
  <c r="O410" i="101"/>
  <c r="S410" i="101" s="1"/>
  <c r="O170" i="103"/>
  <c r="S170" i="103" s="1"/>
  <c r="M170" i="103"/>
  <c r="N170" i="103" s="1"/>
  <c r="M181" i="103"/>
  <c r="N181" i="103" s="1"/>
  <c r="O181" i="103"/>
  <c r="S181" i="103" s="1"/>
  <c r="O278" i="103"/>
  <c r="M278" i="103"/>
  <c r="N278" i="103" s="1"/>
  <c r="O255" i="103"/>
  <c r="S255" i="103" s="1"/>
  <c r="M255" i="103"/>
  <c r="N255" i="103" s="1"/>
  <c r="O382" i="103"/>
  <c r="S382" i="103" s="1"/>
  <c r="M382" i="103"/>
  <c r="N382" i="103" s="1"/>
  <c r="O397" i="103"/>
  <c r="S397" i="103" s="1"/>
  <c r="M397" i="103"/>
  <c r="N397" i="103" s="1"/>
  <c r="O459" i="103"/>
  <c r="S459" i="103" s="1"/>
  <c r="M459" i="103"/>
  <c r="N459" i="103" s="1"/>
  <c r="M483" i="103"/>
  <c r="N483" i="103" s="1"/>
  <c r="O483" i="103"/>
  <c r="O557" i="103"/>
  <c r="S557" i="103" s="1"/>
  <c r="M557" i="103"/>
  <c r="N557" i="103" s="1"/>
  <c r="O518" i="103"/>
  <c r="S518" i="103" s="1"/>
  <c r="M518" i="103"/>
  <c r="N518" i="103" s="1"/>
  <c r="M513" i="103"/>
  <c r="N513" i="103" s="1"/>
  <c r="O513" i="103"/>
  <c r="S513" i="103" s="1"/>
  <c r="M601" i="103"/>
  <c r="N601" i="103" s="1"/>
  <c r="O601" i="103"/>
  <c r="S601" i="103" s="1"/>
  <c r="M563" i="4"/>
  <c r="N563" i="4" s="1"/>
  <c r="P46" i="299"/>
  <c r="T46" i="299" s="1"/>
  <c r="O29" i="350"/>
  <c r="S29" i="350" s="1"/>
  <c r="M29" i="350"/>
  <c r="N29" i="350" s="1"/>
  <c r="O89" i="350"/>
  <c r="S89" i="350" s="1"/>
  <c r="M89" i="350"/>
  <c r="N89" i="350" s="1"/>
  <c r="O116" i="351"/>
  <c r="S116" i="351" s="1"/>
  <c r="M116" i="351"/>
  <c r="N116" i="351" s="1"/>
  <c r="O122" i="351"/>
  <c r="S122" i="351" s="1"/>
  <c r="M122" i="351"/>
  <c r="N122" i="351" s="1"/>
  <c r="O104" i="99"/>
  <c r="S104" i="99" s="1"/>
  <c r="M104" i="99"/>
  <c r="N104" i="99" s="1"/>
  <c r="O288" i="99"/>
  <c r="S288" i="99" s="1"/>
  <c r="M288" i="99"/>
  <c r="N288" i="99" s="1"/>
  <c r="O400" i="99"/>
  <c r="S400" i="99" s="1"/>
  <c r="M400" i="99"/>
  <c r="N400" i="99" s="1"/>
  <c r="M585" i="99"/>
  <c r="N585" i="99" s="1"/>
  <c r="O585" i="99"/>
  <c r="S585" i="99" s="1"/>
  <c r="O230" i="103"/>
  <c r="S230" i="103" s="1"/>
  <c r="M230" i="103"/>
  <c r="N230" i="103" s="1"/>
  <c r="M396" i="103"/>
  <c r="N396" i="103" s="1"/>
  <c r="O396" i="103"/>
  <c r="O605" i="103"/>
  <c r="S605" i="103" s="1"/>
  <c r="M605" i="103"/>
  <c r="N605" i="103" s="1"/>
  <c r="O73" i="142"/>
  <c r="S73" i="142" s="1"/>
  <c r="M73" i="142"/>
  <c r="N73" i="142" s="1"/>
  <c r="M191" i="253"/>
  <c r="N191" i="253" s="1"/>
  <c r="P375" i="4"/>
  <c r="T375" i="4" s="1"/>
  <c r="O116" i="253"/>
  <c r="S116" i="253" s="1"/>
  <c r="M116" i="253"/>
  <c r="N116" i="253" s="1"/>
  <c r="O237" i="253"/>
  <c r="S237" i="253" s="1"/>
  <c r="M237" i="253"/>
  <c r="N237" i="253" s="1"/>
  <c r="M715" i="4"/>
  <c r="N715" i="4" s="1"/>
  <c r="O715" i="4"/>
  <c r="S715" i="4" s="1"/>
  <c r="O22" i="107"/>
  <c r="S22" i="107" s="1"/>
  <c r="M22" i="107"/>
  <c r="N22" i="107" s="1"/>
  <c r="O134" i="107"/>
  <c r="S134" i="107" s="1"/>
  <c r="M134" i="107"/>
  <c r="N134" i="107" s="1"/>
  <c r="O213" i="107"/>
  <c r="S213" i="107" s="1"/>
  <c r="M213" i="107"/>
  <c r="N213" i="107" s="1"/>
  <c r="M109" i="107"/>
  <c r="N109" i="107" s="1"/>
  <c r="O109" i="107"/>
  <c r="S109" i="107" s="1"/>
  <c r="M138" i="107"/>
  <c r="N138" i="107" s="1"/>
  <c r="O138" i="107"/>
  <c r="S138" i="107" s="1"/>
  <c r="O21" i="356"/>
  <c r="S21" i="356" s="1"/>
  <c r="M21" i="356"/>
  <c r="N21" i="356" s="1"/>
  <c r="O251" i="99"/>
  <c r="S251" i="99" s="1"/>
  <c r="M251" i="99"/>
  <c r="N251" i="99" s="1"/>
  <c r="O371" i="101"/>
  <c r="S371" i="101" s="1"/>
  <c r="M371" i="101"/>
  <c r="N371" i="101" s="1"/>
  <c r="O353" i="103"/>
  <c r="S353" i="103" s="1"/>
  <c r="M353" i="103"/>
  <c r="N353" i="103" s="1"/>
  <c r="M476" i="4"/>
  <c r="N476" i="4" s="1"/>
  <c r="O114" i="253"/>
  <c r="S114" i="253" s="1"/>
  <c r="M114" i="253"/>
  <c r="N114" i="253" s="1"/>
  <c r="O74" i="4"/>
  <c r="S74" i="4" s="1"/>
  <c r="M74" i="4"/>
  <c r="N74" i="4" s="1"/>
  <c r="O253" i="4"/>
  <c r="S253" i="4" s="1"/>
  <c r="M253" i="4"/>
  <c r="N253" i="4" s="1"/>
  <c r="M481" i="4"/>
  <c r="N481" i="4" s="1"/>
  <c r="O481" i="4"/>
  <c r="S481" i="4" s="1"/>
  <c r="M688" i="4"/>
  <c r="N688" i="4" s="1"/>
  <c r="O688" i="4"/>
  <c r="S688" i="4" s="1"/>
  <c r="O137" i="107"/>
  <c r="S137" i="107" s="1"/>
  <c r="M137" i="107"/>
  <c r="N137" i="107" s="1"/>
  <c r="O158" i="107"/>
  <c r="S158" i="107" s="1"/>
  <c r="M158" i="107"/>
  <c r="N158" i="107" s="1"/>
  <c r="O60" i="351"/>
  <c r="S60" i="351" s="1"/>
  <c r="M60" i="351"/>
  <c r="N60" i="351" s="1"/>
  <c r="M313" i="351"/>
  <c r="N313" i="351" s="1"/>
  <c r="O313" i="351"/>
  <c r="S313" i="351" s="1"/>
  <c r="O178" i="99"/>
  <c r="S178" i="99" s="1"/>
  <c r="M178" i="99"/>
  <c r="N178" i="99" s="1"/>
  <c r="O252" i="99"/>
  <c r="S252" i="99" s="1"/>
  <c r="M252" i="99"/>
  <c r="N252" i="99" s="1"/>
  <c r="O10" i="357"/>
  <c r="S10" i="357" s="1"/>
  <c r="M10" i="357"/>
  <c r="N10" i="357" s="1"/>
  <c r="M32" i="358"/>
  <c r="N32" i="358" s="1"/>
  <c r="O32" i="358"/>
  <c r="S32" i="358" s="1"/>
  <c r="O148" i="101"/>
  <c r="S148" i="101" s="1"/>
  <c r="M148" i="101"/>
  <c r="N148" i="101" s="1"/>
  <c r="O301" i="101"/>
  <c r="S301" i="101" s="1"/>
  <c r="M301" i="101"/>
  <c r="N301" i="101" s="1"/>
  <c r="M349" i="101"/>
  <c r="N349" i="101" s="1"/>
  <c r="O349" i="101"/>
  <c r="S349" i="101" s="1"/>
  <c r="O179" i="103"/>
  <c r="S179" i="103" s="1"/>
  <c r="M179" i="103"/>
  <c r="N179" i="103" s="1"/>
  <c r="O573" i="103"/>
  <c r="S573" i="103" s="1"/>
  <c r="M573" i="103"/>
  <c r="N573" i="103" s="1"/>
  <c r="H29" i="323"/>
  <c r="B5" i="323" s="1"/>
  <c r="D215" i="12" s="1"/>
  <c r="O287" i="4"/>
  <c r="S287" i="4" s="1"/>
  <c r="M287" i="4"/>
  <c r="N287" i="4" s="1"/>
  <c r="O96" i="350"/>
  <c r="S96" i="350" s="1"/>
  <c r="M96" i="350"/>
  <c r="N96" i="350" s="1"/>
  <c r="O166" i="99"/>
  <c r="S166" i="99" s="1"/>
  <c r="M166" i="99"/>
  <c r="N166" i="99" s="1"/>
  <c r="O471" i="99"/>
  <c r="S471" i="99" s="1"/>
  <c r="M471" i="99"/>
  <c r="N471" i="99" s="1"/>
  <c r="O181" i="101"/>
  <c r="S181" i="101" s="1"/>
  <c r="M181" i="101"/>
  <c r="N181" i="101" s="1"/>
  <c r="M571" i="103"/>
  <c r="N571" i="103" s="1"/>
  <c r="O571" i="103"/>
  <c r="S571" i="103" s="1"/>
  <c r="M23" i="351"/>
  <c r="N23" i="351" s="1"/>
  <c r="O23" i="351"/>
  <c r="S23" i="351" s="1"/>
  <c r="P839" i="4"/>
  <c r="T839" i="4" s="1"/>
  <c r="P251" i="99"/>
  <c r="T251" i="99" s="1"/>
  <c r="P371" i="101"/>
  <c r="T371" i="101" s="1"/>
  <c r="O24" i="253"/>
  <c r="S24" i="253" s="1"/>
  <c r="M24" i="253"/>
  <c r="N24" i="253" s="1"/>
  <c r="M764" i="4"/>
  <c r="N764" i="4" s="1"/>
  <c r="O764" i="4"/>
  <c r="S764" i="4" s="1"/>
  <c r="O311" i="99"/>
  <c r="S311" i="99" s="1"/>
  <c r="M311" i="99"/>
  <c r="N311" i="99" s="1"/>
  <c r="O145" i="363"/>
  <c r="S145" i="363" s="1"/>
  <c r="M145" i="363"/>
  <c r="N145" i="363" s="1"/>
  <c r="M28" i="103"/>
  <c r="N28" i="103" s="1"/>
  <c r="O28" i="103"/>
  <c r="O72" i="103"/>
  <c r="S72" i="103" s="1"/>
  <c r="M72" i="103"/>
  <c r="N72" i="103" s="1"/>
  <c r="O390" i="103"/>
  <c r="M390" i="103"/>
  <c r="N390" i="103" s="1"/>
  <c r="O432" i="103"/>
  <c r="S432" i="103" s="1"/>
  <c r="M432" i="103"/>
  <c r="N432" i="103" s="1"/>
  <c r="O10" i="365"/>
  <c r="M10" i="365"/>
  <c r="N10" i="365" s="1"/>
  <c r="S15" i="252"/>
  <c r="P12" i="99"/>
  <c r="P15" i="299"/>
  <c r="T15" i="299" s="1"/>
  <c r="P313" i="99"/>
  <c r="T313" i="99" s="1"/>
  <c r="P116" i="363"/>
  <c r="T116" i="363" s="1"/>
  <c r="P66" i="363"/>
  <c r="T66" i="363" s="1"/>
  <c r="P43" i="103"/>
  <c r="T43" i="103" s="1"/>
  <c r="P385" i="103"/>
  <c r="T385" i="103" s="1"/>
  <c r="P455" i="103"/>
  <c r="T455" i="103" s="1"/>
  <c r="P569" i="103"/>
  <c r="T569" i="103" s="1"/>
  <c r="T27" i="365"/>
  <c r="O733" i="4"/>
  <c r="M733" i="4"/>
  <c r="N733" i="4" s="1"/>
  <c r="O36" i="101"/>
  <c r="S36" i="101" s="1"/>
  <c r="M36" i="101"/>
  <c r="N36" i="101" s="1"/>
  <c r="O111" i="363"/>
  <c r="S111" i="363" s="1"/>
  <c r="M111" i="363"/>
  <c r="N111" i="363" s="1"/>
  <c r="M501" i="103"/>
  <c r="N501" i="103" s="1"/>
  <c r="O501" i="103"/>
  <c r="S501" i="103" s="1"/>
  <c r="H32" i="308"/>
  <c r="B6" i="308" s="1"/>
  <c r="D170" i="12" s="1"/>
  <c r="P250" i="99"/>
  <c r="T250" i="99" s="1"/>
  <c r="P135" i="103"/>
  <c r="T135" i="103" s="1"/>
  <c r="P31" i="142"/>
  <c r="T31" i="142" s="1"/>
  <c r="C6" i="302"/>
  <c r="H11" i="302"/>
  <c r="H31" i="302" s="1"/>
  <c r="C5" i="14"/>
  <c r="H10" i="14"/>
  <c r="H31" i="14" s="1"/>
  <c r="M25" i="365"/>
  <c r="N25" i="365" s="1"/>
  <c r="O206" i="4"/>
  <c r="S206" i="4" s="1"/>
  <c r="M206" i="4"/>
  <c r="N206" i="4" s="1"/>
  <c r="O179" i="107"/>
  <c r="S179" i="107" s="1"/>
  <c r="M179" i="107"/>
  <c r="N179" i="107" s="1"/>
  <c r="M196" i="99"/>
  <c r="N196" i="99" s="1"/>
  <c r="M23" i="363"/>
  <c r="N23" i="363" s="1"/>
  <c r="O23" i="363"/>
  <c r="S23" i="363" s="1"/>
  <c r="M117" i="101"/>
  <c r="N117" i="101" s="1"/>
  <c r="M282" i="99"/>
  <c r="N282" i="99" s="1"/>
  <c r="O282" i="99"/>
  <c r="S282" i="99" s="1"/>
  <c r="P11" i="361"/>
  <c r="T11" i="361" s="1"/>
  <c r="C48" i="377"/>
  <c r="D48" i="377" s="1"/>
  <c r="D50" i="377" s="1"/>
  <c r="M24" i="365"/>
  <c r="N24" i="365" s="1"/>
  <c r="M19" i="252"/>
  <c r="N19" i="252" s="1"/>
  <c r="O19" i="252"/>
  <c r="S19" i="252" s="1"/>
  <c r="O71" i="295"/>
  <c r="S71" i="295" s="1"/>
  <c r="M71" i="295"/>
  <c r="N71" i="295" s="1"/>
  <c r="M606" i="4"/>
  <c r="N606" i="4" s="1"/>
  <c r="P82" i="99"/>
  <c r="T82" i="99" s="1"/>
  <c r="M9" i="365"/>
  <c r="O468" i="4"/>
  <c r="S468" i="4" s="1"/>
  <c r="M468" i="4"/>
  <c r="N468" i="4" s="1"/>
  <c r="M572" i="99"/>
  <c r="N572" i="99" s="1"/>
  <c r="O572" i="99"/>
  <c r="P171" i="253"/>
  <c r="T171" i="253" s="1"/>
  <c r="P727" i="4"/>
  <c r="T727" i="4" s="1"/>
  <c r="P186" i="101"/>
  <c r="T186" i="101" s="1"/>
  <c r="M87" i="295"/>
  <c r="N87" i="295" s="1"/>
  <c r="O87" i="295"/>
  <c r="S87" i="295" s="1"/>
  <c r="M26" i="4"/>
  <c r="N26" i="4" s="1"/>
  <c r="O26" i="4"/>
  <c r="S26" i="4" s="1"/>
  <c r="O349" i="103"/>
  <c r="S349" i="103" s="1"/>
  <c r="M349" i="103"/>
  <c r="N349" i="103" s="1"/>
  <c r="O56" i="350"/>
  <c r="M56" i="350"/>
  <c r="N56" i="350" s="1"/>
  <c r="M76" i="142"/>
  <c r="N76" i="142" s="1"/>
  <c r="O76" i="142"/>
  <c r="S76" i="142" s="1"/>
  <c r="O217" i="99"/>
  <c r="S217" i="99" s="1"/>
  <c r="M217" i="99"/>
  <c r="N217" i="99" s="1"/>
  <c r="O102" i="351"/>
  <c r="S102" i="351" s="1"/>
  <c r="M102" i="351"/>
  <c r="N102" i="351" s="1"/>
  <c r="O386" i="101"/>
  <c r="S386" i="101" s="1"/>
  <c r="M386" i="101"/>
  <c r="N386" i="101" s="1"/>
  <c r="O51" i="107"/>
  <c r="S51" i="107" s="1"/>
  <c r="M51" i="107"/>
  <c r="N51" i="107" s="1"/>
  <c r="M557" i="4"/>
  <c r="N557" i="4" s="1"/>
  <c r="O31" i="363"/>
  <c r="S31" i="363" s="1"/>
  <c r="M31" i="363"/>
  <c r="N31" i="363" s="1"/>
  <c r="P556" i="4"/>
  <c r="P159" i="4"/>
  <c r="T159" i="4" s="1"/>
  <c r="O355" i="101"/>
  <c r="S355" i="101" s="1"/>
  <c r="M355" i="101"/>
  <c r="N355" i="101" s="1"/>
  <c r="P471" i="4"/>
  <c r="T471" i="4" s="1"/>
  <c r="P555" i="4"/>
  <c r="P373" i="101"/>
  <c r="T373" i="101" s="1"/>
  <c r="P158" i="4"/>
  <c r="T158" i="4" s="1"/>
  <c r="P20" i="299"/>
  <c r="T20" i="299" s="1"/>
  <c r="O23" i="350"/>
  <c r="S23" i="350" s="1"/>
  <c r="M23" i="350"/>
  <c r="N23" i="350" s="1"/>
  <c r="O71" i="4"/>
  <c r="S71" i="4" s="1"/>
  <c r="M71" i="4"/>
  <c r="N71" i="4" s="1"/>
  <c r="O189" i="253"/>
  <c r="S189" i="253" s="1"/>
  <c r="M189" i="253"/>
  <c r="N189" i="253" s="1"/>
  <c r="M166" i="253"/>
  <c r="N166" i="253" s="1"/>
  <c r="O166" i="253"/>
  <c r="S166" i="253" s="1"/>
  <c r="O164" i="4"/>
  <c r="S164" i="4" s="1"/>
  <c r="M164" i="4"/>
  <c r="N164" i="4" s="1"/>
  <c r="O197" i="4"/>
  <c r="S197" i="4" s="1"/>
  <c r="M197" i="4"/>
  <c r="N197" i="4" s="1"/>
  <c r="O264" i="4"/>
  <c r="M264" i="4"/>
  <c r="N264" i="4" s="1"/>
  <c r="O353" i="4"/>
  <c r="S353" i="4" s="1"/>
  <c r="M353" i="4"/>
  <c r="N353" i="4" s="1"/>
  <c r="O408" i="4"/>
  <c r="S408" i="4" s="1"/>
  <c r="M408" i="4"/>
  <c r="N408" i="4" s="1"/>
  <c r="O454" i="4"/>
  <c r="S454" i="4" s="1"/>
  <c r="M454" i="4"/>
  <c r="N454" i="4" s="1"/>
  <c r="O621" i="4"/>
  <c r="S621" i="4" s="1"/>
  <c r="M621" i="4"/>
  <c r="N621" i="4" s="1"/>
  <c r="M449" i="4"/>
  <c r="N449" i="4" s="1"/>
  <c r="O449" i="4"/>
  <c r="O340" i="4"/>
  <c r="S340" i="4" s="1"/>
  <c r="M340" i="4"/>
  <c r="N340" i="4" s="1"/>
  <c r="O575" i="4"/>
  <c r="S575" i="4" s="1"/>
  <c r="M575" i="4"/>
  <c r="N575" i="4" s="1"/>
  <c r="O758" i="4"/>
  <c r="S758" i="4" s="1"/>
  <c r="M758" i="4"/>
  <c r="N758" i="4" s="1"/>
  <c r="O710" i="4"/>
  <c r="S710" i="4" s="1"/>
  <c r="M710" i="4"/>
  <c r="N710" i="4" s="1"/>
  <c r="O578" i="4"/>
  <c r="S578" i="4" s="1"/>
  <c r="M578" i="4"/>
  <c r="N578" i="4" s="1"/>
  <c r="O778" i="4"/>
  <c r="S778" i="4" s="1"/>
  <c r="M778" i="4"/>
  <c r="N778" i="4" s="1"/>
  <c r="O756" i="4"/>
  <c r="S756" i="4" s="1"/>
  <c r="M756" i="4"/>
  <c r="N756" i="4" s="1"/>
  <c r="M718" i="4"/>
  <c r="N718" i="4" s="1"/>
  <c r="O718" i="4"/>
  <c r="S718" i="4" s="1"/>
  <c r="M731" i="4"/>
  <c r="N731" i="4" s="1"/>
  <c r="O731" i="4"/>
  <c r="S731" i="4" s="1"/>
  <c r="O74" i="350"/>
  <c r="S74" i="350" s="1"/>
  <c r="M74" i="350"/>
  <c r="N74" i="350" s="1"/>
  <c r="O160" i="99"/>
  <c r="M160" i="99"/>
  <c r="N160" i="99" s="1"/>
  <c r="O261" i="99"/>
  <c r="S261" i="99" s="1"/>
  <c r="M261" i="99"/>
  <c r="N261" i="99" s="1"/>
  <c r="M182" i="99"/>
  <c r="N182" i="99" s="1"/>
  <c r="O182" i="99"/>
  <c r="S182" i="99" s="1"/>
  <c r="O505" i="99"/>
  <c r="S505" i="99" s="1"/>
  <c r="M505" i="99"/>
  <c r="N505" i="99" s="1"/>
  <c r="O514" i="99"/>
  <c r="S514" i="99" s="1"/>
  <c r="M514" i="99"/>
  <c r="N514" i="99" s="1"/>
  <c r="O176" i="363"/>
  <c r="S176" i="363" s="1"/>
  <c r="M176" i="363"/>
  <c r="N176" i="363" s="1"/>
  <c r="M187" i="363"/>
  <c r="N187" i="363" s="1"/>
  <c r="O187" i="363"/>
  <c r="S187" i="363" s="1"/>
  <c r="O197" i="101"/>
  <c r="S197" i="101" s="1"/>
  <c r="M197" i="101"/>
  <c r="N197" i="101" s="1"/>
  <c r="O221" i="101"/>
  <c r="S221" i="101" s="1"/>
  <c r="M221" i="101"/>
  <c r="N221" i="101" s="1"/>
  <c r="O270" i="101"/>
  <c r="S270" i="101" s="1"/>
  <c r="M270" i="101"/>
  <c r="N270" i="101" s="1"/>
  <c r="O280" i="101"/>
  <c r="S280" i="101" s="1"/>
  <c r="M280" i="101"/>
  <c r="N280" i="101" s="1"/>
  <c r="O308" i="101"/>
  <c r="M308" i="101"/>
  <c r="N308" i="101" s="1"/>
  <c r="O272" i="101"/>
  <c r="S272" i="101" s="1"/>
  <c r="M272" i="101"/>
  <c r="N272" i="101" s="1"/>
  <c r="O388" i="101"/>
  <c r="S388" i="101" s="1"/>
  <c r="M388" i="101"/>
  <c r="N388" i="101" s="1"/>
  <c r="O411" i="101"/>
  <c r="S411" i="101" s="1"/>
  <c r="M411" i="101"/>
  <c r="N411" i="101" s="1"/>
  <c r="O47" i="142"/>
  <c r="S47" i="142" s="1"/>
  <c r="M47" i="142"/>
  <c r="N47" i="142" s="1"/>
  <c r="O17" i="277"/>
  <c r="S17" i="277" s="1"/>
  <c r="M17" i="277"/>
  <c r="N17" i="277" s="1"/>
  <c r="O40" i="276"/>
  <c r="S40" i="276" s="1"/>
  <c r="M40" i="276"/>
  <c r="N40" i="276" s="1"/>
  <c r="P67" i="101"/>
  <c r="T67" i="101" s="1"/>
  <c r="P181" i="253"/>
  <c r="T181" i="253" s="1"/>
  <c r="P33" i="4"/>
  <c r="T33" i="4" s="1"/>
  <c r="P44" i="4"/>
  <c r="P185" i="4"/>
  <c r="T185" i="4" s="1"/>
  <c r="P179" i="4"/>
  <c r="T179" i="4" s="1"/>
  <c r="P280" i="4"/>
  <c r="T280" i="4" s="1"/>
  <c r="P412" i="4"/>
  <c r="T412" i="4" s="1"/>
  <c r="P459" i="4"/>
  <c r="T459" i="4" s="1"/>
  <c r="P349" i="4"/>
  <c r="T349" i="4" s="1"/>
  <c r="P363" i="4"/>
  <c r="T363" i="4" s="1"/>
  <c r="P640" i="4"/>
  <c r="P293" i="4"/>
  <c r="T293" i="4" s="1"/>
  <c r="P577" i="4"/>
  <c r="T577" i="4" s="1"/>
  <c r="P573" i="4"/>
  <c r="T573" i="4" s="1"/>
  <c r="P634" i="4"/>
  <c r="T634" i="4" s="1"/>
  <c r="P614" i="4"/>
  <c r="T614" i="4" s="1"/>
  <c r="P714" i="4"/>
  <c r="T714" i="4" s="1"/>
  <c r="P726" i="4"/>
  <c r="T726" i="4" s="1"/>
  <c r="P738" i="4"/>
  <c r="T738" i="4" s="1"/>
  <c r="P835" i="4"/>
  <c r="T835" i="4" s="1"/>
  <c r="P59" i="350"/>
  <c r="T59" i="350" s="1"/>
  <c r="P78" i="351"/>
  <c r="T78" i="351" s="1"/>
  <c r="P333" i="99"/>
  <c r="T333" i="99" s="1"/>
  <c r="P200" i="99"/>
  <c r="T200" i="99" s="1"/>
  <c r="P507" i="99"/>
  <c r="T507" i="99" s="1"/>
  <c r="P572" i="99"/>
  <c r="T572" i="99" s="1"/>
  <c r="P56" i="101"/>
  <c r="P86" i="363"/>
  <c r="T86" i="363" s="1"/>
  <c r="P200" i="101"/>
  <c r="T200" i="101" s="1"/>
  <c r="P240" i="101"/>
  <c r="T240" i="101" s="1"/>
  <c r="P272" i="101"/>
  <c r="T272" i="101" s="1"/>
  <c r="P282" i="101"/>
  <c r="T282" i="101" s="1"/>
  <c r="P243" i="101"/>
  <c r="T243" i="101" s="1"/>
  <c r="P305" i="101"/>
  <c r="T305" i="101" s="1"/>
  <c r="P389" i="101"/>
  <c r="T389" i="101" s="1"/>
  <c r="P350" i="101"/>
  <c r="T350" i="101" s="1"/>
  <c r="P463" i="103"/>
  <c r="T463" i="103" s="1"/>
  <c r="P25" i="276"/>
  <c r="T25" i="276" s="1"/>
  <c r="P81" i="295"/>
  <c r="T81" i="295" s="1"/>
  <c r="O47" i="99"/>
  <c r="S47" i="99" s="1"/>
  <c r="M47" i="99"/>
  <c r="N47" i="99" s="1"/>
  <c r="O18" i="351"/>
  <c r="S18" i="351" s="1"/>
  <c r="M18" i="351"/>
  <c r="N18" i="351" s="1"/>
  <c r="O169" i="99"/>
  <c r="S169" i="99" s="1"/>
  <c r="M169" i="99"/>
  <c r="N169" i="99" s="1"/>
  <c r="M67" i="99"/>
  <c r="N67" i="99" s="1"/>
  <c r="O67" i="99"/>
  <c r="S67" i="99" s="1"/>
  <c r="O315" i="99"/>
  <c r="S315" i="99" s="1"/>
  <c r="M315" i="99"/>
  <c r="N315" i="99" s="1"/>
  <c r="O18" i="362"/>
  <c r="S18" i="362" s="1"/>
  <c r="M18" i="362"/>
  <c r="N18" i="362" s="1"/>
  <c r="O66" i="103"/>
  <c r="S66" i="103" s="1"/>
  <c r="M66" i="103"/>
  <c r="N66" i="103" s="1"/>
  <c r="O484" i="103"/>
  <c r="S484" i="103" s="1"/>
  <c r="M484" i="103"/>
  <c r="N484" i="103" s="1"/>
  <c r="O79" i="295"/>
  <c r="S79" i="295" s="1"/>
  <c r="M79" i="295"/>
  <c r="N79" i="295" s="1"/>
  <c r="P14" i="101"/>
  <c r="T14" i="101" s="1"/>
  <c r="P21" i="351"/>
  <c r="T21" i="351" s="1"/>
  <c r="P169" i="99"/>
  <c r="T169" i="99" s="1"/>
  <c r="P151" i="99"/>
  <c r="T151" i="99" s="1"/>
  <c r="P29" i="358"/>
  <c r="T29" i="358" s="1"/>
  <c r="P88" i="363"/>
  <c r="T88" i="363" s="1"/>
  <c r="P460" i="103"/>
  <c r="T460" i="103" s="1"/>
  <c r="P465" i="103"/>
  <c r="T465" i="103" s="1"/>
  <c r="O277" i="4"/>
  <c r="S277" i="4" s="1"/>
  <c r="M277" i="4"/>
  <c r="N277" i="4" s="1"/>
  <c r="O131" i="4"/>
  <c r="S131" i="4" s="1"/>
  <c r="M131" i="4"/>
  <c r="N131" i="4" s="1"/>
  <c r="O475" i="4"/>
  <c r="S475" i="4" s="1"/>
  <c r="M475" i="4"/>
  <c r="N475" i="4" s="1"/>
  <c r="O692" i="4"/>
  <c r="S692" i="4" s="1"/>
  <c r="M692" i="4"/>
  <c r="N692" i="4" s="1"/>
  <c r="O82" i="350"/>
  <c r="S82" i="350" s="1"/>
  <c r="M82" i="350"/>
  <c r="N82" i="350" s="1"/>
  <c r="O110" i="351"/>
  <c r="S110" i="351" s="1"/>
  <c r="M110" i="351"/>
  <c r="N110" i="351" s="1"/>
  <c r="M185" i="99"/>
  <c r="N185" i="99" s="1"/>
  <c r="O185" i="99"/>
  <c r="S185" i="99" s="1"/>
  <c r="O549" i="99"/>
  <c r="S549" i="99" s="1"/>
  <c r="M549" i="99"/>
  <c r="N549" i="99" s="1"/>
  <c r="M71" i="358"/>
  <c r="N71" i="358" s="1"/>
  <c r="O71" i="358"/>
  <c r="O150" i="101"/>
  <c r="S150" i="101" s="1"/>
  <c r="M150" i="101"/>
  <c r="N150" i="101" s="1"/>
  <c r="O205" i="103"/>
  <c r="S205" i="103" s="1"/>
  <c r="M205" i="103"/>
  <c r="N205" i="103" s="1"/>
  <c r="O186" i="103"/>
  <c r="S186" i="103" s="1"/>
  <c r="M186" i="103"/>
  <c r="N186" i="103" s="1"/>
  <c r="M197" i="103"/>
  <c r="N197" i="103" s="1"/>
  <c r="O197" i="103"/>
  <c r="S197" i="103" s="1"/>
  <c r="O317" i="103"/>
  <c r="S317" i="103" s="1"/>
  <c r="M317" i="103"/>
  <c r="N317" i="103" s="1"/>
  <c r="O271" i="103"/>
  <c r="M271" i="103"/>
  <c r="N271" i="103" s="1"/>
  <c r="O348" i="103"/>
  <c r="S348" i="103" s="1"/>
  <c r="M348" i="103"/>
  <c r="N348" i="103" s="1"/>
  <c r="O442" i="103"/>
  <c r="S442" i="103" s="1"/>
  <c r="M442" i="103"/>
  <c r="N442" i="103" s="1"/>
  <c r="O424" i="103"/>
  <c r="S424" i="103" s="1"/>
  <c r="M424" i="103"/>
  <c r="N424" i="103" s="1"/>
  <c r="M417" i="103"/>
  <c r="N417" i="103" s="1"/>
  <c r="O417" i="103"/>
  <c r="S417" i="103" s="1"/>
  <c r="O582" i="103"/>
  <c r="M582" i="103"/>
  <c r="N582" i="103" s="1"/>
  <c r="O534" i="103"/>
  <c r="S534" i="103" s="1"/>
  <c r="M534" i="103"/>
  <c r="N534" i="103" s="1"/>
  <c r="M529" i="103"/>
  <c r="N529" i="103" s="1"/>
  <c r="O529" i="103"/>
  <c r="S529" i="103" s="1"/>
  <c r="M600" i="103"/>
  <c r="N600" i="103" s="1"/>
  <c r="O600" i="103"/>
  <c r="S600" i="103" s="1"/>
  <c r="P28" i="299"/>
  <c r="T28" i="299" s="1"/>
  <c r="O64" i="350"/>
  <c r="S64" i="350" s="1"/>
  <c r="M64" i="350"/>
  <c r="N64" i="350" s="1"/>
  <c r="M18" i="350"/>
  <c r="N18" i="350" s="1"/>
  <c r="O18" i="350"/>
  <c r="S18" i="350" s="1"/>
  <c r="O132" i="351"/>
  <c r="S132" i="351" s="1"/>
  <c r="M132" i="351"/>
  <c r="N132" i="351" s="1"/>
  <c r="O55" i="99"/>
  <c r="S55" i="99" s="1"/>
  <c r="M55" i="99"/>
  <c r="N55" i="99" s="1"/>
  <c r="O152" i="99"/>
  <c r="S152" i="99" s="1"/>
  <c r="M152" i="99"/>
  <c r="N152" i="99" s="1"/>
  <c r="O351" i="99"/>
  <c r="S351" i="99" s="1"/>
  <c r="M351" i="99"/>
  <c r="N351" i="99" s="1"/>
  <c r="O398" i="99"/>
  <c r="S398" i="99" s="1"/>
  <c r="M398" i="99"/>
  <c r="N398" i="99" s="1"/>
  <c r="O15" i="358"/>
  <c r="S15" i="358" s="1"/>
  <c r="M15" i="358"/>
  <c r="N15" i="358" s="1"/>
  <c r="O292" i="103"/>
  <c r="S292" i="103" s="1"/>
  <c r="M292" i="103"/>
  <c r="N292" i="103" s="1"/>
  <c r="M335" i="103"/>
  <c r="N335" i="103" s="1"/>
  <c r="O335" i="103"/>
  <c r="S335" i="103" s="1"/>
  <c r="O636" i="103"/>
  <c r="S636" i="103" s="1"/>
  <c r="M636" i="103"/>
  <c r="N636" i="103" s="1"/>
  <c r="O89" i="142"/>
  <c r="S89" i="142" s="1"/>
  <c r="M89" i="142"/>
  <c r="N89" i="142" s="1"/>
  <c r="P482" i="99"/>
  <c r="T482" i="99" s="1"/>
  <c r="O30" i="252"/>
  <c r="S30" i="252" s="1"/>
  <c r="M30" i="252"/>
  <c r="N30" i="252" s="1"/>
  <c r="M252" i="253"/>
  <c r="N252" i="253" s="1"/>
  <c r="O252" i="253"/>
  <c r="S252" i="253" s="1"/>
  <c r="O850" i="4"/>
  <c r="S850" i="4" s="1"/>
  <c r="M850" i="4"/>
  <c r="N850" i="4" s="1"/>
  <c r="O101" i="107"/>
  <c r="S101" i="107" s="1"/>
  <c r="M101" i="107"/>
  <c r="N101" i="107" s="1"/>
  <c r="O150" i="107"/>
  <c r="S150" i="107" s="1"/>
  <c r="M150" i="107"/>
  <c r="N150" i="107" s="1"/>
  <c r="O113" i="107"/>
  <c r="S113" i="107" s="1"/>
  <c r="M113" i="107"/>
  <c r="N113" i="107" s="1"/>
  <c r="M125" i="107"/>
  <c r="N125" i="107" s="1"/>
  <c r="O125" i="107"/>
  <c r="S125" i="107" s="1"/>
  <c r="M189" i="107"/>
  <c r="N189" i="107" s="1"/>
  <c r="O189" i="107"/>
  <c r="S189" i="107" s="1"/>
  <c r="M17" i="356"/>
  <c r="N17" i="356" s="1"/>
  <c r="O17" i="356"/>
  <c r="S17" i="356" s="1"/>
  <c r="O224" i="99"/>
  <c r="S224" i="99" s="1"/>
  <c r="M224" i="99"/>
  <c r="N224" i="99" s="1"/>
  <c r="O158" i="103"/>
  <c r="S158" i="103" s="1"/>
  <c r="M158" i="103"/>
  <c r="N158" i="103" s="1"/>
  <c r="O352" i="103"/>
  <c r="S352" i="103" s="1"/>
  <c r="M352" i="103"/>
  <c r="N352" i="103" s="1"/>
  <c r="C5" i="52"/>
  <c r="H12" i="52"/>
  <c r="H25" i="52" s="1"/>
  <c r="H11" i="29"/>
  <c r="H29" i="29" s="1"/>
  <c r="C6" i="29"/>
  <c r="O805" i="4"/>
  <c r="S805" i="4" s="1"/>
  <c r="M805" i="4"/>
  <c r="N805" i="4" s="1"/>
  <c r="O78" i="253"/>
  <c r="S78" i="253" s="1"/>
  <c r="M78" i="253"/>
  <c r="N78" i="253" s="1"/>
  <c r="O233" i="253"/>
  <c r="S233" i="253" s="1"/>
  <c r="M233" i="253"/>
  <c r="N233" i="253" s="1"/>
  <c r="O98" i="4"/>
  <c r="S98" i="4" s="1"/>
  <c r="M98" i="4"/>
  <c r="N98" i="4" s="1"/>
  <c r="O392" i="4"/>
  <c r="S392" i="4" s="1"/>
  <c r="M392" i="4"/>
  <c r="N392" i="4" s="1"/>
  <c r="M548" i="4"/>
  <c r="N548" i="4" s="1"/>
  <c r="O548" i="4"/>
  <c r="S548" i="4" s="1"/>
  <c r="O204" i="107"/>
  <c r="S204" i="107" s="1"/>
  <c r="M204" i="107"/>
  <c r="N204" i="107" s="1"/>
  <c r="M122" i="107"/>
  <c r="N122" i="107" s="1"/>
  <c r="O122" i="107"/>
  <c r="S122" i="107" s="1"/>
  <c r="O77" i="351"/>
  <c r="M77" i="351"/>
  <c r="N77" i="351" s="1"/>
  <c r="O312" i="351"/>
  <c r="S312" i="351" s="1"/>
  <c r="M312" i="351"/>
  <c r="N312" i="351" s="1"/>
  <c r="M119" i="99"/>
  <c r="N119" i="99" s="1"/>
  <c r="O119" i="99"/>
  <c r="S119" i="99" s="1"/>
  <c r="O247" i="99"/>
  <c r="S247" i="99" s="1"/>
  <c r="M247" i="99"/>
  <c r="N247" i="99" s="1"/>
  <c r="O532" i="99"/>
  <c r="S532" i="99" s="1"/>
  <c r="M532" i="99"/>
  <c r="N532" i="99" s="1"/>
  <c r="M67" i="358"/>
  <c r="N67" i="358" s="1"/>
  <c r="O67" i="358"/>
  <c r="S67" i="358" s="1"/>
  <c r="O213" i="101"/>
  <c r="S213" i="101" s="1"/>
  <c r="M213" i="101"/>
  <c r="N213" i="101" s="1"/>
  <c r="O332" i="101"/>
  <c r="S332" i="101" s="1"/>
  <c r="M332" i="101"/>
  <c r="N332" i="101" s="1"/>
  <c r="M397" i="101"/>
  <c r="N397" i="101" s="1"/>
  <c r="O397" i="101"/>
  <c r="S397" i="101" s="1"/>
  <c r="M194" i="103"/>
  <c r="N194" i="103" s="1"/>
  <c r="O194" i="103"/>
  <c r="S194" i="103" s="1"/>
  <c r="O503" i="103"/>
  <c r="S503" i="103" s="1"/>
  <c r="M503" i="103"/>
  <c r="N503" i="103" s="1"/>
  <c r="O366" i="4"/>
  <c r="S366" i="4" s="1"/>
  <c r="M366" i="4"/>
  <c r="N366" i="4" s="1"/>
  <c r="O96" i="107"/>
  <c r="S96" i="107" s="1"/>
  <c r="M96" i="107"/>
  <c r="N96" i="107" s="1"/>
  <c r="O38" i="99"/>
  <c r="M38" i="99"/>
  <c r="N38" i="99" s="1"/>
  <c r="O521" i="99"/>
  <c r="S521" i="99" s="1"/>
  <c r="M521" i="99"/>
  <c r="N521" i="99" s="1"/>
  <c r="O180" i="101"/>
  <c r="S180" i="101" s="1"/>
  <c r="M180" i="101"/>
  <c r="N180" i="101" s="1"/>
  <c r="M30" i="142"/>
  <c r="N30" i="142" s="1"/>
  <c r="O30" i="142"/>
  <c r="S30" i="142" s="1"/>
  <c r="O54" i="4"/>
  <c r="S54" i="4" s="1"/>
  <c r="M54" i="4"/>
  <c r="N54" i="4" s="1"/>
  <c r="M90" i="351"/>
  <c r="N90" i="351" s="1"/>
  <c r="O90" i="351"/>
  <c r="S90" i="351" s="1"/>
  <c r="H27" i="53"/>
  <c r="B6" i="53" s="1"/>
  <c r="P838" i="4"/>
  <c r="T838" i="4" s="1"/>
  <c r="P478" i="99"/>
  <c r="T478" i="99" s="1"/>
  <c r="P199" i="103"/>
  <c r="T199" i="103" s="1"/>
  <c r="O19" i="253"/>
  <c r="S19" i="253" s="1"/>
  <c r="M19" i="253"/>
  <c r="N19" i="253" s="1"/>
  <c r="O15" i="299"/>
  <c r="S15" i="299" s="1"/>
  <c r="M15" i="299"/>
  <c r="N15" i="299" s="1"/>
  <c r="M298" i="99"/>
  <c r="N298" i="99" s="1"/>
  <c r="O298" i="99"/>
  <c r="S298" i="99" s="1"/>
  <c r="O11" i="101"/>
  <c r="S11" i="101" s="1"/>
  <c r="M11" i="101"/>
  <c r="N11" i="101" s="1"/>
  <c r="O31" i="103"/>
  <c r="S31" i="103" s="1"/>
  <c r="M31" i="103"/>
  <c r="N31" i="103" s="1"/>
  <c r="O103" i="103"/>
  <c r="S103" i="103" s="1"/>
  <c r="M103" i="103"/>
  <c r="N103" i="103" s="1"/>
  <c r="O357" i="103"/>
  <c r="S357" i="103" s="1"/>
  <c r="M357" i="103"/>
  <c r="N357" i="103" s="1"/>
  <c r="M431" i="103"/>
  <c r="N431" i="103" s="1"/>
  <c r="O431" i="103"/>
  <c r="S431" i="103" s="1"/>
  <c r="O626" i="103"/>
  <c r="S626" i="103" s="1"/>
  <c r="M626" i="103"/>
  <c r="N626" i="103" s="1"/>
  <c r="P18" i="253"/>
  <c r="T18" i="253" s="1"/>
  <c r="P845" i="4"/>
  <c r="T845" i="4" s="1"/>
  <c r="P292" i="99"/>
  <c r="T292" i="99" s="1"/>
  <c r="P165" i="363"/>
  <c r="T165" i="363" s="1"/>
  <c r="P152" i="363"/>
  <c r="T152" i="363" s="1"/>
  <c r="P58" i="103"/>
  <c r="T58" i="103" s="1"/>
  <c r="P395" i="103"/>
  <c r="T395" i="103" s="1"/>
  <c r="P467" i="103"/>
  <c r="T467" i="103" s="1"/>
  <c r="P574" i="103"/>
  <c r="T574" i="103" s="1"/>
  <c r="P101" i="142"/>
  <c r="T101" i="142" s="1"/>
  <c r="M34" i="299"/>
  <c r="N34" i="299" s="1"/>
  <c r="O34" i="299"/>
  <c r="S34" i="299" s="1"/>
  <c r="O198" i="101"/>
  <c r="S198" i="101" s="1"/>
  <c r="M198" i="101"/>
  <c r="N198" i="101" s="1"/>
  <c r="O58" i="358"/>
  <c r="S58" i="358" s="1"/>
  <c r="M58" i="358"/>
  <c r="N58" i="358" s="1"/>
  <c r="O570" i="103"/>
  <c r="S570" i="103" s="1"/>
  <c r="M570" i="103"/>
  <c r="N570" i="103" s="1"/>
  <c r="P31" i="99"/>
  <c r="T31" i="99" s="1"/>
  <c r="P246" i="103"/>
  <c r="T246" i="103" s="1"/>
  <c r="P67" i="142"/>
  <c r="T67" i="142" s="1"/>
  <c r="H11" i="15"/>
  <c r="H33" i="15" s="1"/>
  <c r="C6" i="15"/>
  <c r="C41" i="371"/>
  <c r="C55" i="371" s="1"/>
  <c r="D41" i="371"/>
  <c r="O270" i="4"/>
  <c r="S270" i="4" s="1"/>
  <c r="M270" i="4"/>
  <c r="N270" i="4" s="1"/>
  <c r="M161" i="107"/>
  <c r="N161" i="107" s="1"/>
  <c r="O161" i="107"/>
  <c r="S161" i="107" s="1"/>
  <c r="M18" i="365"/>
  <c r="N18" i="365" s="1"/>
  <c r="O18" i="365"/>
  <c r="T9" i="101"/>
  <c r="O11" i="361"/>
  <c r="S11" i="361" s="1"/>
  <c r="M11" i="361"/>
  <c r="N11" i="361" s="1"/>
  <c r="N14" i="361" s="1"/>
  <c r="M125" i="99"/>
  <c r="N125" i="99" s="1"/>
  <c r="P28" i="101"/>
  <c r="T28" i="101" s="1"/>
  <c r="O23" i="107"/>
  <c r="S23" i="107" s="1"/>
  <c r="M23" i="107"/>
  <c r="N23" i="107" s="1"/>
  <c r="P48" i="99"/>
  <c r="S9" i="365"/>
  <c r="P58" i="295"/>
  <c r="T58" i="295" s="1"/>
  <c r="O447" i="4"/>
  <c r="S447" i="4" s="1"/>
  <c r="M447" i="4"/>
  <c r="N447" i="4" s="1"/>
  <c r="O508" i="99"/>
  <c r="S508" i="99" s="1"/>
  <c r="M508" i="99"/>
  <c r="N508" i="99" s="1"/>
  <c r="P178" i="253"/>
  <c r="T178" i="253" s="1"/>
  <c r="P748" i="4"/>
  <c r="T748" i="4" s="1"/>
  <c r="P277" i="101"/>
  <c r="O43" i="363"/>
  <c r="S43" i="363" s="1"/>
  <c r="M43" i="363"/>
  <c r="N43" i="363" s="1"/>
  <c r="O128" i="351"/>
  <c r="S128" i="351" s="1"/>
  <c r="M128" i="351"/>
  <c r="N128" i="351" s="1"/>
  <c r="O342" i="103"/>
  <c r="S342" i="103" s="1"/>
  <c r="M342" i="103"/>
  <c r="N342" i="103" s="1"/>
  <c r="O105" i="99"/>
  <c r="S105" i="99" s="1"/>
  <c r="M105" i="99"/>
  <c r="N105" i="99" s="1"/>
  <c r="O254" i="253"/>
  <c r="S254" i="253" s="1"/>
  <c r="M254" i="253"/>
  <c r="N254" i="253" s="1"/>
  <c r="M166" i="295"/>
  <c r="N166" i="295" s="1"/>
  <c r="O166" i="295"/>
  <c r="S166" i="295" s="1"/>
  <c r="O270" i="99"/>
  <c r="S270" i="99" s="1"/>
  <c r="M270" i="99"/>
  <c r="N270" i="99" s="1"/>
  <c r="O148" i="295"/>
  <c r="S148" i="295" s="1"/>
  <c r="M148" i="295"/>
  <c r="N148" i="295" s="1"/>
  <c r="P604" i="4"/>
  <c r="T604" i="4" s="1"/>
  <c r="P157" i="4"/>
  <c r="T157" i="4" s="1"/>
  <c r="P64" i="351"/>
  <c r="T64" i="351" s="1"/>
  <c r="O150" i="351"/>
  <c r="S150" i="351" s="1"/>
  <c r="M150" i="351"/>
  <c r="N150" i="351" s="1"/>
  <c r="O90" i="4"/>
  <c r="S90" i="4" s="1"/>
  <c r="M90" i="4"/>
  <c r="N90" i="4" s="1"/>
  <c r="O65" i="4"/>
  <c r="S65" i="4" s="1"/>
  <c r="M65" i="4"/>
  <c r="N65" i="4" s="1"/>
  <c r="O40" i="4"/>
  <c r="S40" i="4" s="1"/>
  <c r="M40" i="4"/>
  <c r="N40" i="4" s="1"/>
  <c r="O181" i="4"/>
  <c r="S181" i="4" s="1"/>
  <c r="M181" i="4"/>
  <c r="N181" i="4" s="1"/>
  <c r="O281" i="4"/>
  <c r="S281" i="4" s="1"/>
  <c r="M281" i="4"/>
  <c r="N281" i="4" s="1"/>
  <c r="O172" i="4"/>
  <c r="S172" i="4" s="1"/>
  <c r="M172" i="4"/>
  <c r="N172" i="4" s="1"/>
  <c r="O371" i="4"/>
  <c r="S371" i="4" s="1"/>
  <c r="M371" i="4"/>
  <c r="N371" i="4" s="1"/>
  <c r="O300" i="4"/>
  <c r="S300" i="4" s="1"/>
  <c r="M300" i="4"/>
  <c r="N300" i="4" s="1"/>
  <c r="O470" i="4"/>
  <c r="S470" i="4" s="1"/>
  <c r="M470" i="4"/>
  <c r="N470" i="4" s="1"/>
  <c r="O312" i="4"/>
  <c r="S312" i="4" s="1"/>
  <c r="M312" i="4"/>
  <c r="N312" i="4" s="1"/>
  <c r="M465" i="4"/>
  <c r="N465" i="4" s="1"/>
  <c r="O465" i="4"/>
  <c r="S465" i="4" s="1"/>
  <c r="O413" i="4"/>
  <c r="S413" i="4" s="1"/>
  <c r="M413" i="4"/>
  <c r="N413" i="4" s="1"/>
  <c r="O608" i="4"/>
  <c r="S608" i="4" s="1"/>
  <c r="M608" i="4"/>
  <c r="N608" i="4" s="1"/>
  <c r="O619" i="4"/>
  <c r="S619" i="4" s="1"/>
  <c r="M619" i="4"/>
  <c r="N619" i="4" s="1"/>
  <c r="M549" i="4"/>
  <c r="N549" i="4" s="1"/>
  <c r="O549" i="4"/>
  <c r="S549" i="4" s="1"/>
  <c r="O611" i="4"/>
  <c r="S611" i="4" s="1"/>
  <c r="M611" i="4"/>
  <c r="N611" i="4" s="1"/>
  <c r="O30" i="299"/>
  <c r="S30" i="299" s="1"/>
  <c r="M30" i="299"/>
  <c r="N30" i="299" s="1"/>
  <c r="O789" i="4"/>
  <c r="S789" i="4" s="1"/>
  <c r="M789" i="4"/>
  <c r="N789" i="4" s="1"/>
  <c r="M735" i="4"/>
  <c r="N735" i="4" s="1"/>
  <c r="O735" i="4"/>
  <c r="S735" i="4" s="1"/>
  <c r="M780" i="4"/>
  <c r="N780" i="4" s="1"/>
  <c r="O780" i="4"/>
  <c r="S780" i="4" s="1"/>
  <c r="O82" i="351"/>
  <c r="M82" i="351"/>
  <c r="N82" i="351" s="1"/>
  <c r="O58" i="99"/>
  <c r="S58" i="99" s="1"/>
  <c r="M58" i="99"/>
  <c r="N58" i="99" s="1"/>
  <c r="O244" i="99"/>
  <c r="S244" i="99" s="1"/>
  <c r="M244" i="99"/>
  <c r="N244" i="99" s="1"/>
  <c r="O507" i="99"/>
  <c r="S507" i="99" s="1"/>
  <c r="M507" i="99"/>
  <c r="N507" i="99" s="1"/>
  <c r="O488" i="99"/>
  <c r="S488" i="99" s="1"/>
  <c r="M488" i="99"/>
  <c r="N488" i="99" s="1"/>
  <c r="O34" i="363"/>
  <c r="S34" i="363" s="1"/>
  <c r="M34" i="363"/>
  <c r="N34" i="363" s="1"/>
  <c r="O25" i="101"/>
  <c r="S25" i="101" s="1"/>
  <c r="M25" i="101"/>
  <c r="N25" i="101" s="1"/>
  <c r="O45" i="101"/>
  <c r="S45" i="101" s="1"/>
  <c r="M45" i="101"/>
  <c r="N45" i="101" s="1"/>
  <c r="O229" i="101"/>
  <c r="S229" i="101" s="1"/>
  <c r="M229" i="101"/>
  <c r="N229" i="101" s="1"/>
  <c r="O57" i="101"/>
  <c r="S57" i="101" s="1"/>
  <c r="M57" i="101"/>
  <c r="N57" i="101" s="1"/>
  <c r="O286" i="101"/>
  <c r="S286" i="101" s="1"/>
  <c r="M286" i="101"/>
  <c r="N286" i="101" s="1"/>
  <c r="O279" i="101"/>
  <c r="M279" i="101"/>
  <c r="N279" i="101" s="1"/>
  <c r="O324" i="101"/>
  <c r="S324" i="101" s="1"/>
  <c r="M324" i="101"/>
  <c r="N324" i="101" s="1"/>
  <c r="O304" i="101"/>
  <c r="S304" i="101" s="1"/>
  <c r="M304" i="101"/>
  <c r="N304" i="101" s="1"/>
  <c r="O404" i="101"/>
  <c r="S404" i="101" s="1"/>
  <c r="M404" i="101"/>
  <c r="N404" i="101" s="1"/>
  <c r="M362" i="101"/>
  <c r="N362" i="101" s="1"/>
  <c r="O362" i="101"/>
  <c r="S362" i="101" s="1"/>
  <c r="M79" i="142"/>
  <c r="N79" i="142" s="1"/>
  <c r="O79" i="142"/>
  <c r="S79" i="142" s="1"/>
  <c r="O34" i="276"/>
  <c r="S34" i="276" s="1"/>
  <c r="M34" i="276"/>
  <c r="N34" i="276" s="1"/>
  <c r="O51" i="295"/>
  <c r="S51" i="295" s="1"/>
  <c r="M51" i="295"/>
  <c r="N51" i="295" s="1"/>
  <c r="P10" i="277"/>
  <c r="T10" i="277" s="1"/>
  <c r="P39" i="4"/>
  <c r="T39" i="4" s="1"/>
  <c r="P50" i="4"/>
  <c r="T50" i="4" s="1"/>
  <c r="P169" i="253"/>
  <c r="T169" i="253" s="1"/>
  <c r="P260" i="4"/>
  <c r="T260" i="4" s="1"/>
  <c r="P199" i="4"/>
  <c r="T199" i="4" s="1"/>
  <c r="P303" i="4"/>
  <c r="T303" i="4" s="1"/>
  <c r="P461" i="4"/>
  <c r="T461" i="4" s="1"/>
  <c r="P493" i="4"/>
  <c r="T493" i="4" s="1"/>
  <c r="P383" i="4"/>
  <c r="T383" i="4" s="1"/>
  <c r="P453" i="4"/>
  <c r="T453" i="4" s="1"/>
  <c r="P278" i="4"/>
  <c r="T278" i="4" s="1"/>
  <c r="P309" i="4"/>
  <c r="T309" i="4" s="1"/>
  <c r="P610" i="4"/>
  <c r="T610" i="4" s="1"/>
  <c r="P622" i="4"/>
  <c r="T622" i="4" s="1"/>
  <c r="P706" i="4"/>
  <c r="T706" i="4" s="1"/>
  <c r="P631" i="4"/>
  <c r="T631" i="4" s="1"/>
  <c r="P731" i="4"/>
  <c r="T731" i="4" s="1"/>
  <c r="P742" i="4"/>
  <c r="T742" i="4" s="1"/>
  <c r="P754" i="4"/>
  <c r="T754" i="4" s="1"/>
  <c r="P716" i="4"/>
  <c r="T716" i="4" s="1"/>
  <c r="P57" i="350"/>
  <c r="T57" i="350" s="1"/>
  <c r="P58" i="99"/>
  <c r="T58" i="99" s="1"/>
  <c r="P263" i="99"/>
  <c r="T263" i="99" s="1"/>
  <c r="P255" i="99"/>
  <c r="T255" i="99" s="1"/>
  <c r="P562" i="99"/>
  <c r="T562" i="99" s="1"/>
  <c r="P515" i="99"/>
  <c r="T515" i="99" s="1"/>
  <c r="P181" i="363"/>
  <c r="T181" i="363" s="1"/>
  <c r="P172" i="363"/>
  <c r="T172" i="363" s="1"/>
  <c r="P85" i="101"/>
  <c r="T85" i="101" s="1"/>
  <c r="P45" i="101"/>
  <c r="T45" i="101" s="1"/>
  <c r="P304" i="101"/>
  <c r="T304" i="101" s="1"/>
  <c r="P281" i="101"/>
  <c r="T281" i="101" s="1"/>
  <c r="P260" i="101"/>
  <c r="T260" i="101" s="1"/>
  <c r="P321" i="101"/>
  <c r="T321" i="101" s="1"/>
  <c r="P405" i="101"/>
  <c r="T405" i="101" s="1"/>
  <c r="P366" i="101"/>
  <c r="T366" i="101" s="1"/>
  <c r="P488" i="103"/>
  <c r="T488" i="103" s="1"/>
  <c r="P24" i="276"/>
  <c r="T24" i="276" s="1"/>
  <c r="P56" i="276"/>
  <c r="T56" i="276" s="1"/>
  <c r="O257" i="99"/>
  <c r="S257" i="99" s="1"/>
  <c r="M257" i="99"/>
  <c r="N257" i="99" s="1"/>
  <c r="O15" i="351"/>
  <c r="S15" i="351" s="1"/>
  <c r="M15" i="351"/>
  <c r="N15" i="351" s="1"/>
  <c r="M26" i="99"/>
  <c r="N26" i="99" s="1"/>
  <c r="O26" i="99"/>
  <c r="O294" i="99"/>
  <c r="S294" i="99" s="1"/>
  <c r="M294" i="99"/>
  <c r="N294" i="99" s="1"/>
  <c r="M363" i="99"/>
  <c r="N363" i="99" s="1"/>
  <c r="O363" i="99"/>
  <c r="S363" i="99" s="1"/>
  <c r="O41" i="363"/>
  <c r="S41" i="363" s="1"/>
  <c r="M41" i="363"/>
  <c r="N41" i="363" s="1"/>
  <c r="O98" i="103"/>
  <c r="S98" i="103" s="1"/>
  <c r="M98" i="103"/>
  <c r="N98" i="103" s="1"/>
  <c r="M434" i="103"/>
  <c r="N434" i="103" s="1"/>
  <c r="O434" i="103"/>
  <c r="S434" i="103" s="1"/>
  <c r="M86" i="295"/>
  <c r="N86" i="295" s="1"/>
  <c r="O86" i="295"/>
  <c r="S86" i="295" s="1"/>
  <c r="M472" i="4"/>
  <c r="N472" i="4" s="1"/>
  <c r="P21" i="276"/>
  <c r="T21" i="276" s="1"/>
  <c r="P179" i="351"/>
  <c r="T179" i="351" s="1"/>
  <c r="P26" i="99"/>
  <c r="T26" i="99" s="1"/>
  <c r="P30" i="99"/>
  <c r="T30" i="99" s="1"/>
  <c r="P47" i="358"/>
  <c r="T47" i="358" s="1"/>
  <c r="P22" i="101"/>
  <c r="T22" i="101" s="1"/>
  <c r="P371" i="103"/>
  <c r="T371" i="103" s="1"/>
  <c r="P75" i="295"/>
  <c r="T75" i="295" s="1"/>
  <c r="O107" i="4"/>
  <c r="S107" i="4" s="1"/>
  <c r="M107" i="4"/>
  <c r="N107" i="4" s="1"/>
  <c r="O114" i="4"/>
  <c r="S114" i="4" s="1"/>
  <c r="M114" i="4"/>
  <c r="N114" i="4" s="1"/>
  <c r="O352" i="4"/>
  <c r="S352" i="4" s="1"/>
  <c r="M352" i="4"/>
  <c r="N352" i="4" s="1"/>
  <c r="M663" i="4"/>
  <c r="N663" i="4" s="1"/>
  <c r="O663" i="4"/>
  <c r="S663" i="4" s="1"/>
  <c r="O31" i="351"/>
  <c r="S31" i="351" s="1"/>
  <c r="M31" i="351"/>
  <c r="N31" i="351" s="1"/>
  <c r="O142" i="351"/>
  <c r="S142" i="351" s="1"/>
  <c r="M142" i="351"/>
  <c r="N142" i="351" s="1"/>
  <c r="O276" i="99"/>
  <c r="S276" i="99" s="1"/>
  <c r="M276" i="99"/>
  <c r="N276" i="99" s="1"/>
  <c r="O21" i="357"/>
  <c r="S21" i="357" s="1"/>
  <c r="M21" i="357"/>
  <c r="N21" i="357" s="1"/>
  <c r="O27" i="101"/>
  <c r="S27" i="101" s="1"/>
  <c r="M27" i="101"/>
  <c r="N27" i="101" s="1"/>
  <c r="O149" i="101"/>
  <c r="M149" i="101"/>
  <c r="N149" i="101" s="1"/>
  <c r="O189" i="103"/>
  <c r="S189" i="103" s="1"/>
  <c r="M189" i="103"/>
  <c r="N189" i="103" s="1"/>
  <c r="O218" i="103"/>
  <c r="S218" i="103" s="1"/>
  <c r="M218" i="103"/>
  <c r="N218" i="103" s="1"/>
  <c r="O164" i="103"/>
  <c r="S164" i="103" s="1"/>
  <c r="M164" i="103"/>
  <c r="N164" i="103" s="1"/>
  <c r="O379" i="103"/>
  <c r="S379" i="103" s="1"/>
  <c r="M379" i="103"/>
  <c r="N379" i="103" s="1"/>
  <c r="O254" i="103"/>
  <c r="S254" i="103" s="1"/>
  <c r="M254" i="103"/>
  <c r="N254" i="103" s="1"/>
  <c r="O365" i="103"/>
  <c r="S365" i="103" s="1"/>
  <c r="M365" i="103"/>
  <c r="N365" i="103" s="1"/>
  <c r="O340" i="103"/>
  <c r="S340" i="103" s="1"/>
  <c r="M340" i="103"/>
  <c r="N340" i="103" s="1"/>
  <c r="O457" i="103"/>
  <c r="S457" i="103" s="1"/>
  <c r="M457" i="103"/>
  <c r="N457" i="103" s="1"/>
  <c r="O493" i="103"/>
  <c r="S493" i="103" s="1"/>
  <c r="M493" i="103"/>
  <c r="N493" i="103" s="1"/>
  <c r="M490" i="103"/>
  <c r="N490" i="103" s="1"/>
  <c r="O490" i="103"/>
  <c r="S490" i="103" s="1"/>
  <c r="O563" i="103"/>
  <c r="M563" i="103"/>
  <c r="N563" i="103" s="1"/>
  <c r="M545" i="103"/>
  <c r="N545" i="103" s="1"/>
  <c r="O545" i="103"/>
  <c r="S545" i="103" s="1"/>
  <c r="M616" i="103"/>
  <c r="N616" i="103" s="1"/>
  <c r="O616" i="103"/>
  <c r="S616" i="103" s="1"/>
  <c r="M18" i="299"/>
  <c r="N18" i="299" s="1"/>
  <c r="O18" i="299"/>
  <c r="S18" i="299" s="1"/>
  <c r="P39" i="299"/>
  <c r="T39" i="299" s="1"/>
  <c r="O37" i="350"/>
  <c r="S37" i="350" s="1"/>
  <c r="M37" i="350"/>
  <c r="N37" i="350" s="1"/>
  <c r="O131" i="351"/>
  <c r="S131" i="351" s="1"/>
  <c r="M131" i="351"/>
  <c r="N131" i="351" s="1"/>
  <c r="M87" i="350"/>
  <c r="N87" i="350" s="1"/>
  <c r="O87" i="350"/>
  <c r="S87" i="350" s="1"/>
  <c r="O148" i="351"/>
  <c r="S148" i="351" s="1"/>
  <c r="M148" i="351"/>
  <c r="N148" i="351" s="1"/>
  <c r="O78" i="99"/>
  <c r="S78" i="99" s="1"/>
  <c r="M78" i="99"/>
  <c r="N78" i="99" s="1"/>
  <c r="M16" i="356"/>
  <c r="N16" i="356" s="1"/>
  <c r="O16" i="356"/>
  <c r="S16" i="356" s="1"/>
  <c r="M198" i="99"/>
  <c r="N198" i="99" s="1"/>
  <c r="O198" i="99"/>
  <c r="S198" i="99" s="1"/>
  <c r="O584" i="99"/>
  <c r="S584" i="99" s="1"/>
  <c r="M584" i="99"/>
  <c r="N584" i="99" s="1"/>
  <c r="O31" i="358"/>
  <c r="S31" i="358" s="1"/>
  <c r="M31" i="358"/>
  <c r="N31" i="358" s="1"/>
  <c r="M166" i="103"/>
  <c r="N166" i="103" s="1"/>
  <c r="O166" i="103"/>
  <c r="S166" i="103" s="1"/>
  <c r="O445" i="103"/>
  <c r="S445" i="103" s="1"/>
  <c r="M445" i="103"/>
  <c r="N445" i="103" s="1"/>
  <c r="O604" i="103"/>
  <c r="S604" i="103" s="1"/>
  <c r="M604" i="103"/>
  <c r="N604" i="103" s="1"/>
  <c r="O72" i="142"/>
  <c r="S72" i="142" s="1"/>
  <c r="M72" i="142"/>
  <c r="N72" i="142" s="1"/>
  <c r="P128" i="101"/>
  <c r="T128" i="101" s="1"/>
  <c r="M147" i="99"/>
  <c r="N147" i="99" s="1"/>
  <c r="O227" i="253"/>
  <c r="S227" i="253" s="1"/>
  <c r="M227" i="253"/>
  <c r="N227" i="253" s="1"/>
  <c r="M168" i="253"/>
  <c r="N168" i="253" s="1"/>
  <c r="O168" i="253"/>
  <c r="S168" i="253" s="1"/>
  <c r="O34" i="107"/>
  <c r="S34" i="107" s="1"/>
  <c r="M34" i="107"/>
  <c r="N34" i="107" s="1"/>
  <c r="O70" i="107"/>
  <c r="S70" i="107" s="1"/>
  <c r="M70" i="107"/>
  <c r="N70" i="107" s="1"/>
  <c r="O201" i="107"/>
  <c r="S201" i="107" s="1"/>
  <c r="M201" i="107"/>
  <c r="N201" i="107" s="1"/>
  <c r="O145" i="107"/>
  <c r="S145" i="107" s="1"/>
  <c r="M145" i="107"/>
  <c r="N145" i="107" s="1"/>
  <c r="M141" i="107"/>
  <c r="N141" i="107" s="1"/>
  <c r="O141" i="107"/>
  <c r="S141" i="107" s="1"/>
  <c r="M205" i="107"/>
  <c r="N205" i="107" s="1"/>
  <c r="O205" i="107"/>
  <c r="S205" i="107" s="1"/>
  <c r="O222" i="99"/>
  <c r="S222" i="99" s="1"/>
  <c r="M222" i="99"/>
  <c r="N222" i="99" s="1"/>
  <c r="O207" i="99"/>
  <c r="S207" i="99" s="1"/>
  <c r="M207" i="99"/>
  <c r="N207" i="99" s="1"/>
  <c r="O140" i="103"/>
  <c r="S140" i="103" s="1"/>
  <c r="M140" i="103"/>
  <c r="N140" i="103" s="1"/>
  <c r="M351" i="103"/>
  <c r="N351" i="103" s="1"/>
  <c r="O351" i="103"/>
  <c r="S351" i="103" s="1"/>
  <c r="H11" i="327"/>
  <c r="H31" i="327" s="1"/>
  <c r="C6" i="327"/>
  <c r="C5" i="318"/>
  <c r="H12" i="318"/>
  <c r="H29" i="318" s="1"/>
  <c r="H11" i="66"/>
  <c r="H20" i="66" s="1"/>
  <c r="C6" i="66"/>
  <c r="O804" i="4"/>
  <c r="S804" i="4" s="1"/>
  <c r="M804" i="4"/>
  <c r="N804" i="4" s="1"/>
  <c r="O29" i="252"/>
  <c r="S29" i="252" s="1"/>
  <c r="M29" i="252"/>
  <c r="N29" i="252" s="1"/>
  <c r="M97" i="4"/>
  <c r="N97" i="4" s="1"/>
  <c r="O97" i="4"/>
  <c r="S97" i="4" s="1"/>
  <c r="O216" i="4"/>
  <c r="S216" i="4" s="1"/>
  <c r="M216" i="4"/>
  <c r="N216" i="4" s="1"/>
  <c r="O480" i="4"/>
  <c r="S480" i="4" s="1"/>
  <c r="M480" i="4"/>
  <c r="N480" i="4" s="1"/>
  <c r="O529" i="4"/>
  <c r="S529" i="4" s="1"/>
  <c r="M529" i="4"/>
  <c r="N529" i="4" s="1"/>
  <c r="O45" i="350"/>
  <c r="S45" i="350" s="1"/>
  <c r="M45" i="350"/>
  <c r="N45" i="350" s="1"/>
  <c r="M157" i="107"/>
  <c r="N157" i="107" s="1"/>
  <c r="O157" i="107"/>
  <c r="S157" i="107" s="1"/>
  <c r="O92" i="351"/>
  <c r="S92" i="351" s="1"/>
  <c r="M92" i="351"/>
  <c r="N92" i="351" s="1"/>
  <c r="O311" i="351"/>
  <c r="S311" i="351" s="1"/>
  <c r="M311" i="351"/>
  <c r="N311" i="351" s="1"/>
  <c r="M118" i="99"/>
  <c r="N118" i="99" s="1"/>
  <c r="O118" i="99"/>
  <c r="S118" i="99" s="1"/>
  <c r="M474" i="99"/>
  <c r="N474" i="99" s="1"/>
  <c r="O474" i="99"/>
  <c r="S474" i="99" s="1"/>
  <c r="O9" i="357"/>
  <c r="M9" i="357"/>
  <c r="O96" i="363"/>
  <c r="S96" i="363" s="1"/>
  <c r="M96" i="363"/>
  <c r="N96" i="363" s="1"/>
  <c r="O115" i="101"/>
  <c r="S115" i="101" s="1"/>
  <c r="M115" i="101"/>
  <c r="N115" i="101" s="1"/>
  <c r="O331" i="101"/>
  <c r="M331" i="101"/>
  <c r="N331" i="101" s="1"/>
  <c r="O396" i="101"/>
  <c r="S396" i="101" s="1"/>
  <c r="M396" i="101"/>
  <c r="N396" i="101" s="1"/>
  <c r="O261" i="103"/>
  <c r="S261" i="103" s="1"/>
  <c r="M261" i="103"/>
  <c r="N261" i="103" s="1"/>
  <c r="O32" i="142"/>
  <c r="S32" i="142" s="1"/>
  <c r="M32" i="142"/>
  <c r="N32" i="142" s="1"/>
  <c r="M326" i="4"/>
  <c r="N326" i="4" s="1"/>
  <c r="O326" i="4"/>
  <c r="S326" i="4" s="1"/>
  <c r="O95" i="107"/>
  <c r="M95" i="107"/>
  <c r="N95" i="107" s="1"/>
  <c r="O165" i="99"/>
  <c r="S165" i="99" s="1"/>
  <c r="M165" i="99"/>
  <c r="N165" i="99" s="1"/>
  <c r="O23" i="358"/>
  <c r="S23" i="358" s="1"/>
  <c r="M23" i="358"/>
  <c r="N23" i="358" s="1"/>
  <c r="O113" i="101"/>
  <c r="S113" i="101" s="1"/>
  <c r="M113" i="101"/>
  <c r="N113" i="101" s="1"/>
  <c r="O66" i="142"/>
  <c r="S66" i="142" s="1"/>
  <c r="M66" i="142"/>
  <c r="N66" i="142" s="1"/>
  <c r="H30" i="24"/>
  <c r="B6" i="24" s="1"/>
  <c r="O53" i="4"/>
  <c r="S53" i="4" s="1"/>
  <c r="M53" i="4"/>
  <c r="N53" i="4" s="1"/>
  <c r="M330" i="351"/>
  <c r="N330" i="351" s="1"/>
  <c r="O330" i="351"/>
  <c r="S330" i="351" s="1"/>
  <c r="H31" i="326"/>
  <c r="B6" i="326" s="1"/>
  <c r="D210" i="12" s="1"/>
  <c r="P853" i="4"/>
  <c r="T853" i="4" s="1"/>
  <c r="P492" i="99"/>
  <c r="T492" i="99" s="1"/>
  <c r="P468" i="103"/>
  <c r="T468" i="103" s="1"/>
  <c r="T9" i="357"/>
  <c r="O51" i="253"/>
  <c r="M51" i="253"/>
  <c r="N51" i="253" s="1"/>
  <c r="M33" i="299"/>
  <c r="N33" i="299" s="1"/>
  <c r="O33" i="299"/>
  <c r="S33" i="299" s="1"/>
  <c r="O538" i="99"/>
  <c r="S538" i="99" s="1"/>
  <c r="M538" i="99"/>
  <c r="N538" i="99" s="1"/>
  <c r="O110" i="363"/>
  <c r="S110" i="363" s="1"/>
  <c r="M110" i="363"/>
  <c r="N110" i="363" s="1"/>
  <c r="O30" i="103"/>
  <c r="S30" i="103" s="1"/>
  <c r="M30" i="103"/>
  <c r="N30" i="103" s="1"/>
  <c r="O86" i="103"/>
  <c r="S86" i="103" s="1"/>
  <c r="M86" i="103"/>
  <c r="N86" i="103" s="1"/>
  <c r="M372" i="103"/>
  <c r="N372" i="103" s="1"/>
  <c r="O372" i="103"/>
  <c r="S372" i="103" s="1"/>
  <c r="O528" i="103"/>
  <c r="S528" i="103" s="1"/>
  <c r="M528" i="103"/>
  <c r="N528" i="103" s="1"/>
  <c r="O608" i="103"/>
  <c r="S608" i="103" s="1"/>
  <c r="M608" i="103"/>
  <c r="N608" i="103" s="1"/>
  <c r="P49" i="253"/>
  <c r="T49" i="253" s="1"/>
  <c r="P803" i="4"/>
  <c r="T803" i="4" s="1"/>
  <c r="P312" i="99"/>
  <c r="T312" i="99" s="1"/>
  <c r="P75" i="363"/>
  <c r="T75" i="363" s="1"/>
  <c r="P65" i="363"/>
  <c r="T65" i="363" s="1"/>
  <c r="P106" i="103"/>
  <c r="T106" i="103" s="1"/>
  <c r="P393" i="103"/>
  <c r="T393" i="103" s="1"/>
  <c r="P450" i="103"/>
  <c r="T450" i="103" s="1"/>
  <c r="P598" i="103"/>
  <c r="T598" i="103" s="1"/>
  <c r="H31" i="38"/>
  <c r="B5" i="38" s="1"/>
  <c r="H33" i="38"/>
  <c r="B6" i="38" s="1"/>
  <c r="M16" i="299"/>
  <c r="N16" i="299" s="1"/>
  <c r="O16" i="299"/>
  <c r="M90" i="101"/>
  <c r="N90" i="101" s="1"/>
  <c r="O90" i="101"/>
  <c r="S90" i="101" s="1"/>
  <c r="M22" i="363"/>
  <c r="N22" i="363" s="1"/>
  <c r="O22" i="363"/>
  <c r="S22" i="363" s="1"/>
  <c r="M499" i="103"/>
  <c r="N499" i="103" s="1"/>
  <c r="O499" i="103"/>
  <c r="S499" i="103" s="1"/>
  <c r="H31" i="60"/>
  <c r="B6" i="60" s="1"/>
  <c r="P310" i="99"/>
  <c r="T310" i="99" s="1"/>
  <c r="P358" i="103"/>
  <c r="T358" i="103" s="1"/>
  <c r="H12" i="15"/>
  <c r="H31" i="15" s="1"/>
  <c r="C5" i="15"/>
  <c r="M38" i="351"/>
  <c r="N38" i="351" s="1"/>
  <c r="O269" i="4"/>
  <c r="S269" i="4" s="1"/>
  <c r="M269" i="4"/>
  <c r="N269" i="4" s="1"/>
  <c r="M177" i="107"/>
  <c r="N177" i="107" s="1"/>
  <c r="O177" i="107"/>
  <c r="S177" i="107" s="1"/>
  <c r="O17" i="365"/>
  <c r="M17" i="365"/>
  <c r="N17" i="365" s="1"/>
  <c r="O28" i="101"/>
  <c r="S28" i="101" s="1"/>
  <c r="M28" i="101"/>
  <c r="N28" i="101" s="1"/>
  <c r="P102" i="363"/>
  <c r="T102" i="363" s="1"/>
  <c r="M128" i="101"/>
  <c r="N128" i="101" s="1"/>
  <c r="M50" i="99"/>
  <c r="N50" i="99" s="1"/>
  <c r="O50" i="99"/>
  <c r="S50" i="99" s="1"/>
  <c r="P596" i="99"/>
  <c r="T596" i="99" s="1"/>
  <c r="M184" i="253"/>
  <c r="N184" i="253" s="1"/>
  <c r="O184" i="253"/>
  <c r="S184" i="253" s="1"/>
  <c r="O752" i="4"/>
  <c r="S752" i="4" s="1"/>
  <c r="M752" i="4"/>
  <c r="N752" i="4" s="1"/>
  <c r="O305" i="101"/>
  <c r="S305" i="101" s="1"/>
  <c r="M305" i="101"/>
  <c r="N305" i="101" s="1"/>
  <c r="P300" i="4"/>
  <c r="T300" i="4" s="1"/>
  <c r="P290" i="99"/>
  <c r="T290" i="99" s="1"/>
  <c r="P48" i="276"/>
  <c r="T48" i="276" s="1"/>
  <c r="P45" i="351"/>
  <c r="O153" i="99"/>
  <c r="S153" i="99" s="1"/>
  <c r="M153" i="99"/>
  <c r="N153" i="99" s="1"/>
  <c r="O419" i="103"/>
  <c r="S419" i="103" s="1"/>
  <c r="M419" i="103"/>
  <c r="N419" i="103" s="1"/>
  <c r="O273" i="99"/>
  <c r="S273" i="99" s="1"/>
  <c r="M273" i="99"/>
  <c r="N273" i="99" s="1"/>
  <c r="M193" i="107"/>
  <c r="N193" i="107" s="1"/>
  <c r="O193" i="107"/>
  <c r="S193" i="107" s="1"/>
  <c r="O76" i="107"/>
  <c r="S76" i="107" s="1"/>
  <c r="M76" i="107"/>
  <c r="N76" i="107" s="1"/>
  <c r="O536" i="4"/>
  <c r="S536" i="4" s="1"/>
  <c r="M536" i="4"/>
  <c r="N536" i="4" s="1"/>
  <c r="O535" i="4"/>
  <c r="S535" i="4" s="1"/>
  <c r="M535" i="4"/>
  <c r="N535" i="4" s="1"/>
  <c r="B5" i="87"/>
  <c r="P437" i="4"/>
  <c r="T437" i="4" s="1"/>
  <c r="P554" i="4"/>
  <c r="T554" i="4" s="1"/>
  <c r="B6" i="335"/>
  <c r="D230" i="12" s="1"/>
  <c r="P212" i="4"/>
  <c r="T212" i="4" s="1"/>
  <c r="P331" i="99"/>
  <c r="T331" i="99" s="1"/>
  <c r="O121" i="351"/>
  <c r="S121" i="351" s="1"/>
  <c r="M121" i="351"/>
  <c r="N121" i="351" s="1"/>
  <c r="O178" i="253"/>
  <c r="S178" i="253" s="1"/>
  <c r="M178" i="253"/>
  <c r="N178" i="253" s="1"/>
  <c r="O77" i="4"/>
  <c r="S77" i="4" s="1"/>
  <c r="M77" i="4"/>
  <c r="N77" i="4" s="1"/>
  <c r="M181" i="253"/>
  <c r="N181" i="253" s="1"/>
  <c r="O181" i="253"/>
  <c r="S181" i="253" s="1"/>
  <c r="O256" i="4"/>
  <c r="S256" i="4" s="1"/>
  <c r="M256" i="4"/>
  <c r="N256" i="4" s="1"/>
  <c r="O334" i="4"/>
  <c r="S334" i="4" s="1"/>
  <c r="M334" i="4"/>
  <c r="N334" i="4" s="1"/>
  <c r="O263" i="4"/>
  <c r="S263" i="4" s="1"/>
  <c r="M263" i="4"/>
  <c r="N263" i="4" s="1"/>
  <c r="O387" i="4"/>
  <c r="S387" i="4" s="1"/>
  <c r="M387" i="4"/>
  <c r="N387" i="4" s="1"/>
  <c r="O316" i="4"/>
  <c r="S316" i="4" s="1"/>
  <c r="M316" i="4"/>
  <c r="N316" i="4" s="1"/>
  <c r="O486" i="4"/>
  <c r="S486" i="4" s="1"/>
  <c r="M486" i="4"/>
  <c r="N486" i="4" s="1"/>
  <c r="O345" i="4"/>
  <c r="S345" i="4" s="1"/>
  <c r="M345" i="4"/>
  <c r="N345" i="4" s="1"/>
  <c r="O293" i="4"/>
  <c r="M293" i="4"/>
  <c r="N293" i="4" s="1"/>
  <c r="O446" i="4"/>
  <c r="S446" i="4" s="1"/>
  <c r="M446" i="4"/>
  <c r="N446" i="4" s="1"/>
  <c r="O641" i="4"/>
  <c r="S641" i="4" s="1"/>
  <c r="M641" i="4"/>
  <c r="N641" i="4" s="1"/>
  <c r="O636" i="4"/>
  <c r="S636" i="4" s="1"/>
  <c r="M636" i="4"/>
  <c r="N636" i="4" s="1"/>
  <c r="M581" i="4"/>
  <c r="N581" i="4" s="1"/>
  <c r="O581" i="4"/>
  <c r="S581" i="4" s="1"/>
  <c r="O660" i="4"/>
  <c r="S660" i="4" s="1"/>
  <c r="M660" i="4"/>
  <c r="N660" i="4" s="1"/>
  <c r="O711" i="4"/>
  <c r="S711" i="4" s="1"/>
  <c r="M711" i="4"/>
  <c r="N711" i="4" s="1"/>
  <c r="O842" i="4"/>
  <c r="S842" i="4" s="1"/>
  <c r="M842" i="4"/>
  <c r="N842" i="4" s="1"/>
  <c r="M751" i="4"/>
  <c r="N751" i="4" s="1"/>
  <c r="O751" i="4"/>
  <c r="S751" i="4" s="1"/>
  <c r="O32" i="299"/>
  <c r="S32" i="299" s="1"/>
  <c r="M32" i="299"/>
  <c r="N32" i="299" s="1"/>
  <c r="M54" i="350"/>
  <c r="N54" i="350" s="1"/>
  <c r="O54" i="350"/>
  <c r="S54" i="350" s="1"/>
  <c r="O142" i="99"/>
  <c r="S142" i="99" s="1"/>
  <c r="M142" i="99"/>
  <c r="N142" i="99" s="1"/>
  <c r="O260" i="99"/>
  <c r="S260" i="99" s="1"/>
  <c r="M260" i="99"/>
  <c r="N260" i="99" s="1"/>
  <c r="O265" i="99"/>
  <c r="S265" i="99" s="1"/>
  <c r="M265" i="99"/>
  <c r="N265" i="99" s="1"/>
  <c r="O576" i="99"/>
  <c r="S576" i="99" s="1"/>
  <c r="M576" i="99"/>
  <c r="N576" i="99" s="1"/>
  <c r="O33" i="363"/>
  <c r="S33" i="363" s="1"/>
  <c r="M33" i="363"/>
  <c r="N33" i="363" s="1"/>
  <c r="O38" i="101"/>
  <c r="S38" i="101" s="1"/>
  <c r="M38" i="101"/>
  <c r="N38" i="101" s="1"/>
  <c r="M170" i="363"/>
  <c r="N170" i="363" s="1"/>
  <c r="O170" i="363"/>
  <c r="S170" i="363" s="1"/>
  <c r="O163" i="101"/>
  <c r="S163" i="101" s="1"/>
  <c r="M163" i="101"/>
  <c r="N163" i="101" s="1"/>
  <c r="M188" i="101"/>
  <c r="N188" i="101" s="1"/>
  <c r="O188" i="101"/>
  <c r="S188" i="101" s="1"/>
  <c r="O335" i="101"/>
  <c r="S335" i="101" s="1"/>
  <c r="M335" i="101"/>
  <c r="N335" i="101" s="1"/>
  <c r="O295" i="101"/>
  <c r="S295" i="101" s="1"/>
  <c r="M295" i="101"/>
  <c r="N295" i="101" s="1"/>
  <c r="M275" i="101"/>
  <c r="N275" i="101" s="1"/>
  <c r="O275" i="101"/>
  <c r="S275" i="101" s="1"/>
  <c r="O320" i="101"/>
  <c r="S320" i="101" s="1"/>
  <c r="M320" i="101"/>
  <c r="N320" i="101" s="1"/>
  <c r="O403" i="101"/>
  <c r="S403" i="101" s="1"/>
  <c r="M403" i="101"/>
  <c r="N403" i="101" s="1"/>
  <c r="M378" i="101"/>
  <c r="N378" i="101" s="1"/>
  <c r="O378" i="101"/>
  <c r="S378" i="101" s="1"/>
  <c r="M46" i="142"/>
  <c r="N46" i="142" s="1"/>
  <c r="O46" i="142"/>
  <c r="S46" i="142" s="1"/>
  <c r="O16" i="277"/>
  <c r="M16" i="277"/>
  <c r="N16" i="277" s="1"/>
  <c r="O91" i="295"/>
  <c r="S91" i="295" s="1"/>
  <c r="M91" i="295"/>
  <c r="N91" i="295" s="1"/>
  <c r="P47" i="276"/>
  <c r="T47" i="276" s="1"/>
  <c r="P73" i="4"/>
  <c r="T73" i="4" s="1"/>
  <c r="P67" i="4"/>
  <c r="T67" i="4" s="1"/>
  <c r="P43" i="4"/>
  <c r="T43" i="4" s="1"/>
  <c r="P276" i="4"/>
  <c r="T276" i="4" s="1"/>
  <c r="P254" i="4"/>
  <c r="T254" i="4" s="1"/>
  <c r="P174" i="4"/>
  <c r="T174" i="4" s="1"/>
  <c r="P607" i="4"/>
  <c r="T607" i="4" s="1"/>
  <c r="P302" i="4"/>
  <c r="T302" i="4" s="1"/>
  <c r="P406" i="4"/>
  <c r="T406" i="4" s="1"/>
  <c r="P469" i="4"/>
  <c r="T469" i="4" s="1"/>
  <c r="P295" i="4"/>
  <c r="T295" i="4" s="1"/>
  <c r="P325" i="4"/>
  <c r="T325" i="4" s="1"/>
  <c r="P643" i="4"/>
  <c r="T643" i="4" s="1"/>
  <c r="P639" i="4"/>
  <c r="T639" i="4" s="1"/>
  <c r="P712" i="4"/>
  <c r="T712" i="4" s="1"/>
  <c r="P497" i="4"/>
  <c r="T497" i="4" s="1"/>
  <c r="P780" i="4"/>
  <c r="T780" i="4" s="1"/>
  <c r="P758" i="4"/>
  <c r="T758" i="4" s="1"/>
  <c r="P787" i="4"/>
  <c r="T787" i="4" s="1"/>
  <c r="P749" i="4"/>
  <c r="T749" i="4" s="1"/>
  <c r="P20" i="350"/>
  <c r="T20" i="350" s="1"/>
  <c r="P142" i="99"/>
  <c r="T142" i="99" s="1"/>
  <c r="P295" i="99"/>
  <c r="T295" i="99" s="1"/>
  <c r="P340" i="99"/>
  <c r="T340" i="99" s="1"/>
  <c r="P489" i="99"/>
  <c r="T489" i="99" s="1"/>
  <c r="P571" i="99"/>
  <c r="T571" i="99" s="1"/>
  <c r="P29" i="101"/>
  <c r="T29" i="101" s="1"/>
  <c r="P188" i="363"/>
  <c r="T188" i="363" s="1"/>
  <c r="P199" i="101"/>
  <c r="T199" i="101" s="1"/>
  <c r="P60" i="101"/>
  <c r="T60" i="101" s="1"/>
  <c r="P320" i="101"/>
  <c r="T320" i="101" s="1"/>
  <c r="P297" i="101"/>
  <c r="T297" i="101" s="1"/>
  <c r="P276" i="101"/>
  <c r="T276" i="101" s="1"/>
  <c r="P363" i="101"/>
  <c r="T363" i="101" s="1"/>
  <c r="P356" i="101"/>
  <c r="T356" i="101" s="1"/>
  <c r="P382" i="101"/>
  <c r="T382" i="101" s="1"/>
  <c r="P40" i="142"/>
  <c r="T40" i="142" s="1"/>
  <c r="P41" i="276"/>
  <c r="T41" i="276" s="1"/>
  <c r="P35" i="276"/>
  <c r="T35" i="276" s="1"/>
  <c r="T10" i="363"/>
  <c r="O77" i="358"/>
  <c r="S77" i="358" s="1"/>
  <c r="M77" i="358"/>
  <c r="N77" i="358" s="1"/>
  <c r="M41" i="351"/>
  <c r="N41" i="351" s="1"/>
  <c r="O41" i="351"/>
  <c r="S41" i="351" s="1"/>
  <c r="O25" i="99"/>
  <c r="S25" i="99" s="1"/>
  <c r="M25" i="99"/>
  <c r="N25" i="99" s="1"/>
  <c r="O30" i="99"/>
  <c r="S30" i="99" s="1"/>
  <c r="M30" i="99"/>
  <c r="N30" i="99" s="1"/>
  <c r="O510" i="99"/>
  <c r="S510" i="99" s="1"/>
  <c r="M510" i="99"/>
  <c r="N510" i="99" s="1"/>
  <c r="O50" i="363"/>
  <c r="S50" i="363" s="1"/>
  <c r="M50" i="363"/>
  <c r="N50" i="363" s="1"/>
  <c r="O65" i="103"/>
  <c r="S65" i="103" s="1"/>
  <c r="M65" i="103"/>
  <c r="N65" i="103" s="1"/>
  <c r="M466" i="103"/>
  <c r="N466" i="103" s="1"/>
  <c r="O466" i="103"/>
  <c r="S466" i="103" s="1"/>
  <c r="O76" i="295"/>
  <c r="S76" i="295" s="1"/>
  <c r="M76" i="295"/>
  <c r="N76" i="295" s="1"/>
  <c r="P20" i="276"/>
  <c r="T20" i="276" s="1"/>
  <c r="P178" i="351"/>
  <c r="T178" i="351" s="1"/>
  <c r="P25" i="99"/>
  <c r="T25" i="99" s="1"/>
  <c r="P81" i="99"/>
  <c r="T81" i="99" s="1"/>
  <c r="P30" i="358"/>
  <c r="T30" i="358" s="1"/>
  <c r="P65" i="103"/>
  <c r="T65" i="103" s="1"/>
  <c r="P444" i="103"/>
  <c r="T444" i="103" s="1"/>
  <c r="P80" i="295"/>
  <c r="T80" i="295" s="1"/>
  <c r="O123" i="4"/>
  <c r="S123" i="4" s="1"/>
  <c r="M123" i="4"/>
  <c r="N123" i="4" s="1"/>
  <c r="O130" i="4"/>
  <c r="S130" i="4" s="1"/>
  <c r="M130" i="4"/>
  <c r="N130" i="4" s="1"/>
  <c r="O473" i="4"/>
  <c r="S473" i="4" s="1"/>
  <c r="M473" i="4"/>
  <c r="N473" i="4" s="1"/>
  <c r="M531" i="4"/>
  <c r="N531" i="4" s="1"/>
  <c r="O531" i="4"/>
  <c r="S531" i="4" s="1"/>
  <c r="O80" i="350"/>
  <c r="S80" i="350" s="1"/>
  <c r="M80" i="350"/>
  <c r="N80" i="350" s="1"/>
  <c r="O159" i="351"/>
  <c r="S159" i="351" s="1"/>
  <c r="M159" i="351"/>
  <c r="N159" i="351" s="1"/>
  <c r="O243" i="99"/>
  <c r="S243" i="99" s="1"/>
  <c r="M243" i="99"/>
  <c r="N243" i="99" s="1"/>
  <c r="O548" i="99"/>
  <c r="S548" i="99" s="1"/>
  <c r="M548" i="99"/>
  <c r="N548" i="99" s="1"/>
  <c r="O85" i="358"/>
  <c r="S85" i="358" s="1"/>
  <c r="M85" i="358"/>
  <c r="N85" i="358" s="1"/>
  <c r="O298" i="101"/>
  <c r="M298" i="101"/>
  <c r="N298" i="101" s="1"/>
  <c r="O173" i="103"/>
  <c r="S173" i="103" s="1"/>
  <c r="M173" i="103"/>
  <c r="N173" i="103" s="1"/>
  <c r="O169" i="103"/>
  <c r="S169" i="103" s="1"/>
  <c r="M169" i="103"/>
  <c r="N169" i="103" s="1"/>
  <c r="O180" i="103"/>
  <c r="S180" i="103" s="1"/>
  <c r="M180" i="103"/>
  <c r="N180" i="103" s="1"/>
  <c r="O260" i="103"/>
  <c r="S260" i="103" s="1"/>
  <c r="M260" i="103"/>
  <c r="N260" i="103" s="1"/>
  <c r="O270" i="103"/>
  <c r="S270" i="103" s="1"/>
  <c r="M270" i="103"/>
  <c r="N270" i="103" s="1"/>
  <c r="O381" i="103"/>
  <c r="S381" i="103" s="1"/>
  <c r="M381" i="103"/>
  <c r="N381" i="103" s="1"/>
  <c r="M322" i="103"/>
  <c r="N322" i="103" s="1"/>
  <c r="O322" i="103"/>
  <c r="S322" i="103" s="1"/>
  <c r="O487" i="103"/>
  <c r="S487" i="103" s="1"/>
  <c r="M487" i="103"/>
  <c r="N487" i="103" s="1"/>
  <c r="M416" i="103"/>
  <c r="N416" i="103" s="1"/>
  <c r="O416" i="103"/>
  <c r="S416" i="103" s="1"/>
  <c r="M507" i="103"/>
  <c r="N507" i="103" s="1"/>
  <c r="O507" i="103"/>
  <c r="S507" i="103" s="1"/>
  <c r="M517" i="103"/>
  <c r="N517" i="103" s="1"/>
  <c r="O517" i="103"/>
  <c r="S517" i="103" s="1"/>
  <c r="M595" i="103"/>
  <c r="N595" i="103" s="1"/>
  <c r="O595" i="103"/>
  <c r="S595" i="103" s="1"/>
  <c r="O615" i="103"/>
  <c r="S615" i="103" s="1"/>
  <c r="M615" i="103"/>
  <c r="N615" i="103" s="1"/>
  <c r="O847" i="4"/>
  <c r="S847" i="4" s="1"/>
  <c r="M847" i="4"/>
  <c r="N847" i="4" s="1"/>
  <c r="M559" i="4"/>
  <c r="N559" i="4" s="1"/>
  <c r="P94" i="103"/>
  <c r="O32" i="350"/>
  <c r="S32" i="350" s="1"/>
  <c r="M32" i="350"/>
  <c r="N32" i="350" s="1"/>
  <c r="O27" i="350"/>
  <c r="M27" i="350"/>
  <c r="N27" i="350" s="1"/>
  <c r="M34" i="351"/>
  <c r="N34" i="351" s="1"/>
  <c r="O34" i="351"/>
  <c r="S34" i="351" s="1"/>
  <c r="M181" i="351"/>
  <c r="N181" i="351" s="1"/>
  <c r="O181" i="351"/>
  <c r="S181" i="351" s="1"/>
  <c r="O72" i="99"/>
  <c r="S72" i="99" s="1"/>
  <c r="M72" i="99"/>
  <c r="N72" i="99" s="1"/>
  <c r="M150" i="99"/>
  <c r="N150" i="99" s="1"/>
  <c r="O150" i="99"/>
  <c r="S150" i="99" s="1"/>
  <c r="M237" i="99"/>
  <c r="N237" i="99" s="1"/>
  <c r="O237" i="99"/>
  <c r="O583" i="99"/>
  <c r="S583" i="99" s="1"/>
  <c r="M583" i="99"/>
  <c r="N583" i="99" s="1"/>
  <c r="O40" i="363"/>
  <c r="S40" i="363" s="1"/>
  <c r="M40" i="363"/>
  <c r="N40" i="363" s="1"/>
  <c r="O279" i="103"/>
  <c r="S279" i="103" s="1"/>
  <c r="M279" i="103"/>
  <c r="N279" i="103" s="1"/>
  <c r="O475" i="103"/>
  <c r="S475" i="103" s="1"/>
  <c r="M475" i="103"/>
  <c r="N475" i="103" s="1"/>
  <c r="O620" i="103"/>
  <c r="S620" i="103" s="1"/>
  <c r="M620" i="103"/>
  <c r="N620" i="103" s="1"/>
  <c r="P641" i="103"/>
  <c r="T641" i="103" s="1"/>
  <c r="O215" i="253"/>
  <c r="S215" i="253" s="1"/>
  <c r="M215" i="253"/>
  <c r="N215" i="253" s="1"/>
  <c r="M219" i="253"/>
  <c r="N219" i="253" s="1"/>
  <c r="O219" i="253"/>
  <c r="S219" i="253" s="1"/>
  <c r="O20" i="107"/>
  <c r="S20" i="107" s="1"/>
  <c r="M20" i="107"/>
  <c r="N20" i="107" s="1"/>
  <c r="O153" i="107"/>
  <c r="S153" i="107" s="1"/>
  <c r="M153" i="107"/>
  <c r="N153" i="107" s="1"/>
  <c r="O217" i="107"/>
  <c r="S217" i="107" s="1"/>
  <c r="M217" i="107"/>
  <c r="N217" i="107" s="1"/>
  <c r="O212" i="107"/>
  <c r="S212" i="107" s="1"/>
  <c r="M212" i="107"/>
  <c r="N212" i="107" s="1"/>
  <c r="M192" i="107"/>
  <c r="N192" i="107" s="1"/>
  <c r="O192" i="107"/>
  <c r="S192" i="107" s="1"/>
  <c r="O93" i="350"/>
  <c r="S93" i="350" s="1"/>
  <c r="M93" i="350"/>
  <c r="N93" i="350" s="1"/>
  <c r="O205" i="99"/>
  <c r="S205" i="99" s="1"/>
  <c r="M205" i="99"/>
  <c r="N205" i="99" s="1"/>
  <c r="O494" i="99"/>
  <c r="S494" i="99" s="1"/>
  <c r="M494" i="99"/>
  <c r="N494" i="99" s="1"/>
  <c r="M323" i="103"/>
  <c r="N323" i="103" s="1"/>
  <c r="O323" i="103"/>
  <c r="S323" i="103" s="1"/>
  <c r="O439" i="103"/>
  <c r="S439" i="103" s="1"/>
  <c r="M439" i="103"/>
  <c r="N439" i="103" s="1"/>
  <c r="C5" i="336"/>
  <c r="H12" i="336"/>
  <c r="H19" i="336" s="1"/>
  <c r="O44" i="299"/>
  <c r="S44" i="299" s="1"/>
  <c r="M44" i="299"/>
  <c r="N44" i="299" s="1"/>
  <c r="O247" i="253"/>
  <c r="S247" i="253" s="1"/>
  <c r="M247" i="253"/>
  <c r="N247" i="253" s="1"/>
  <c r="O139" i="4"/>
  <c r="M139" i="4"/>
  <c r="N139" i="4" s="1"/>
  <c r="O251" i="4"/>
  <c r="S251" i="4" s="1"/>
  <c r="M251" i="4"/>
  <c r="N251" i="4" s="1"/>
  <c r="O391" i="4"/>
  <c r="S391" i="4" s="1"/>
  <c r="M391" i="4"/>
  <c r="N391" i="4" s="1"/>
  <c r="O546" i="4"/>
  <c r="S546" i="4" s="1"/>
  <c r="M546" i="4"/>
  <c r="N546" i="4" s="1"/>
  <c r="O53" i="107"/>
  <c r="S53" i="107" s="1"/>
  <c r="M53" i="107"/>
  <c r="N53" i="107" s="1"/>
  <c r="O221" i="107"/>
  <c r="S221" i="107" s="1"/>
  <c r="M221" i="107"/>
  <c r="N221" i="107" s="1"/>
  <c r="O56" i="351"/>
  <c r="S56" i="351" s="1"/>
  <c r="M56" i="351"/>
  <c r="N56" i="351" s="1"/>
  <c r="O365" i="351"/>
  <c r="S365" i="351" s="1"/>
  <c r="M365" i="351"/>
  <c r="N365" i="351" s="1"/>
  <c r="O117" i="99"/>
  <c r="S117" i="99" s="1"/>
  <c r="M117" i="99"/>
  <c r="N117" i="99" s="1"/>
  <c r="O526" i="99"/>
  <c r="S526" i="99" s="1"/>
  <c r="M526" i="99"/>
  <c r="N526" i="99" s="1"/>
  <c r="M513" i="99"/>
  <c r="N513" i="99" s="1"/>
  <c r="O513" i="99"/>
  <c r="S513" i="99" s="1"/>
  <c r="O30" i="101"/>
  <c r="S30" i="101" s="1"/>
  <c r="M30" i="101"/>
  <c r="N30" i="101" s="1"/>
  <c r="O147" i="101"/>
  <c r="S147" i="101" s="1"/>
  <c r="M147" i="101"/>
  <c r="N147" i="101" s="1"/>
  <c r="O249" i="101"/>
  <c r="S249" i="101" s="1"/>
  <c r="M249" i="101"/>
  <c r="N249" i="101" s="1"/>
  <c r="O130" i="103"/>
  <c r="S130" i="103" s="1"/>
  <c r="M130" i="103"/>
  <c r="N130" i="103" s="1"/>
  <c r="O227" i="103"/>
  <c r="S227" i="103" s="1"/>
  <c r="M227" i="103"/>
  <c r="N227" i="103" s="1"/>
  <c r="O36" i="142"/>
  <c r="S36" i="142" s="1"/>
  <c r="M36" i="142"/>
  <c r="N36" i="142" s="1"/>
  <c r="B6" i="87"/>
  <c r="M432" i="4"/>
  <c r="N432" i="4" s="1"/>
  <c r="O432" i="4"/>
  <c r="S432" i="4" s="1"/>
  <c r="O11" i="350"/>
  <c r="S11" i="350" s="1"/>
  <c r="M11" i="350"/>
  <c r="N11" i="350" s="1"/>
  <c r="M163" i="99"/>
  <c r="N163" i="99" s="1"/>
  <c r="O163" i="99"/>
  <c r="S163" i="99" s="1"/>
  <c r="M12" i="358"/>
  <c r="N12" i="358" s="1"/>
  <c r="O12" i="358"/>
  <c r="S12" i="358" s="1"/>
  <c r="O112" i="101"/>
  <c r="S112" i="101" s="1"/>
  <c r="M112" i="101"/>
  <c r="N112" i="101" s="1"/>
  <c r="O17" i="295"/>
  <c r="S17" i="295" s="1"/>
  <c r="M17" i="295"/>
  <c r="N17" i="295" s="1"/>
  <c r="O52" i="4"/>
  <c r="S52" i="4" s="1"/>
  <c r="M52" i="4"/>
  <c r="N52" i="4" s="1"/>
  <c r="O122" i="99"/>
  <c r="S122" i="99" s="1"/>
  <c r="M122" i="99"/>
  <c r="N122" i="99" s="1"/>
  <c r="P54" i="282"/>
  <c r="T54" i="282" s="1"/>
  <c r="P490" i="99"/>
  <c r="T26" i="365"/>
  <c r="O18" i="253"/>
  <c r="S18" i="253" s="1"/>
  <c r="M18" i="253"/>
  <c r="N18" i="253" s="1"/>
  <c r="O27" i="299"/>
  <c r="S27" i="299" s="1"/>
  <c r="M27" i="299"/>
  <c r="N27" i="299" s="1"/>
  <c r="O592" i="99"/>
  <c r="S592" i="99" s="1"/>
  <c r="M592" i="99"/>
  <c r="N592" i="99" s="1"/>
  <c r="O143" i="363"/>
  <c r="S143" i="363" s="1"/>
  <c r="M143" i="363"/>
  <c r="N143" i="363" s="1"/>
  <c r="O43" i="103"/>
  <c r="S43" i="103" s="1"/>
  <c r="M43" i="103"/>
  <c r="N43" i="103" s="1"/>
  <c r="O102" i="103"/>
  <c r="S102" i="103" s="1"/>
  <c r="M102" i="103"/>
  <c r="N102" i="103" s="1"/>
  <c r="M355" i="103"/>
  <c r="N355" i="103" s="1"/>
  <c r="O355" i="103"/>
  <c r="S355" i="103" s="1"/>
  <c r="O629" i="103"/>
  <c r="S629" i="103" s="1"/>
  <c r="M629" i="103"/>
  <c r="N629" i="103" s="1"/>
  <c r="O624" i="103"/>
  <c r="S624" i="103" s="1"/>
  <c r="M624" i="103"/>
  <c r="N624" i="103" s="1"/>
  <c r="P24" i="253"/>
  <c r="T24" i="253" s="1"/>
  <c r="P33" i="299"/>
  <c r="T33" i="299" s="1"/>
  <c r="P311" i="99"/>
  <c r="T311" i="99" s="1"/>
  <c r="P145" i="363"/>
  <c r="T145" i="363" s="1"/>
  <c r="P118" i="363"/>
  <c r="T118" i="363" s="1"/>
  <c r="P122" i="103"/>
  <c r="T122" i="103" s="1"/>
  <c r="P361" i="103"/>
  <c r="T361" i="103" s="1"/>
  <c r="P481" i="103"/>
  <c r="T481" i="103" s="1"/>
  <c r="T11" i="365"/>
  <c r="O48" i="299"/>
  <c r="S48" i="299" s="1"/>
  <c r="M48" i="299"/>
  <c r="N48" i="299" s="1"/>
  <c r="O265" i="101"/>
  <c r="S265" i="101" s="1"/>
  <c r="M265" i="101"/>
  <c r="N265" i="101" s="1"/>
  <c r="O21" i="363"/>
  <c r="S21" i="363" s="1"/>
  <c r="M21" i="363"/>
  <c r="N21" i="363" s="1"/>
  <c r="O625" i="103"/>
  <c r="S625" i="103" s="1"/>
  <c r="M625" i="103"/>
  <c r="N625" i="103" s="1"/>
  <c r="H31" i="37"/>
  <c r="B5" i="37" s="1"/>
  <c r="P249" i="99"/>
  <c r="T249" i="99" s="1"/>
  <c r="P356" i="103"/>
  <c r="T356" i="103" s="1"/>
  <c r="H27" i="31"/>
  <c r="B5" i="31" s="1"/>
  <c r="C5" i="20"/>
  <c r="H12" i="20"/>
  <c r="H18" i="20" s="1"/>
  <c r="C6" i="19"/>
  <c r="H11" i="19"/>
  <c r="H29" i="19" s="1"/>
  <c r="O160" i="4"/>
  <c r="S160" i="4" s="1"/>
  <c r="M160" i="4"/>
  <c r="N160" i="4" s="1"/>
  <c r="O175" i="107"/>
  <c r="S175" i="107" s="1"/>
  <c r="M175" i="107"/>
  <c r="N175" i="107" s="1"/>
  <c r="M16" i="365"/>
  <c r="N16" i="365" s="1"/>
  <c r="O16" i="365"/>
  <c r="O102" i="363"/>
  <c r="S102" i="363" s="1"/>
  <c r="M102" i="363"/>
  <c r="N102" i="363" s="1"/>
  <c r="P21" i="101"/>
  <c r="T21" i="101" s="1"/>
  <c r="M206" i="99"/>
  <c r="N206" i="99" s="1"/>
  <c r="M49" i="99"/>
  <c r="N49" i="99" s="1"/>
  <c r="O49" i="99"/>
  <c r="S49" i="99" s="1"/>
  <c r="P595" i="99"/>
  <c r="T595" i="99" s="1"/>
  <c r="P10" i="361"/>
  <c r="T10" i="361" s="1"/>
  <c r="M160" i="107"/>
  <c r="N160" i="107" s="1"/>
  <c r="O160" i="107"/>
  <c r="S160" i="107" s="1"/>
  <c r="O642" i="4"/>
  <c r="S642" i="4" s="1"/>
  <c r="M642" i="4"/>
  <c r="N642" i="4" s="1"/>
  <c r="O188" i="363"/>
  <c r="S188" i="363" s="1"/>
  <c r="M188" i="363"/>
  <c r="N188" i="363" s="1"/>
  <c r="P319" i="4"/>
  <c r="T319" i="4" s="1"/>
  <c r="P842" i="4"/>
  <c r="T842" i="4" s="1"/>
  <c r="P257" i="101"/>
  <c r="T257" i="101" s="1"/>
  <c r="P69" i="99"/>
  <c r="T69" i="99" s="1"/>
  <c r="O315" i="103"/>
  <c r="S315" i="103" s="1"/>
  <c r="M315" i="103"/>
  <c r="N315" i="103" s="1"/>
  <c r="O49" i="350"/>
  <c r="S49" i="350" s="1"/>
  <c r="M49" i="350"/>
  <c r="N49" i="350" s="1"/>
  <c r="O117" i="103"/>
  <c r="S117" i="103" s="1"/>
  <c r="M117" i="103"/>
  <c r="N117" i="103" s="1"/>
  <c r="O206" i="107"/>
  <c r="S206" i="107" s="1"/>
  <c r="M206" i="107"/>
  <c r="N206" i="107" s="1"/>
  <c r="O587" i="4"/>
  <c r="S587" i="4" s="1"/>
  <c r="M587" i="4"/>
  <c r="N587" i="4" s="1"/>
  <c r="M233" i="101"/>
  <c r="N233" i="101" s="1"/>
  <c r="O233" i="101"/>
  <c r="S233" i="101" s="1"/>
  <c r="O533" i="4"/>
  <c r="S533" i="4" s="1"/>
  <c r="M533" i="4"/>
  <c r="N533" i="4" s="1"/>
  <c r="P603" i="4"/>
  <c r="T603" i="4" s="1"/>
  <c r="P574" i="4"/>
  <c r="T574" i="4" s="1"/>
  <c r="P330" i="99"/>
  <c r="T330" i="99" s="1"/>
  <c r="M83" i="99"/>
  <c r="N83" i="99" s="1"/>
  <c r="O83" i="99"/>
  <c r="S83" i="99" s="1"/>
  <c r="O194" i="253"/>
  <c r="S194" i="253" s="1"/>
  <c r="M194" i="253"/>
  <c r="N194" i="253" s="1"/>
  <c r="O172" i="253"/>
  <c r="S172" i="253" s="1"/>
  <c r="M172" i="253"/>
  <c r="N172" i="253" s="1"/>
  <c r="M39" i="4"/>
  <c r="N39" i="4" s="1"/>
  <c r="O39" i="4"/>
  <c r="S39" i="4" s="1"/>
  <c r="O456" i="4"/>
  <c r="S456" i="4" s="1"/>
  <c r="M456" i="4"/>
  <c r="N456" i="4" s="1"/>
  <c r="O193" i="4"/>
  <c r="S193" i="4" s="1"/>
  <c r="M193" i="4"/>
  <c r="N193" i="4" s="1"/>
  <c r="O298" i="4"/>
  <c r="S298" i="4" s="1"/>
  <c r="M298" i="4"/>
  <c r="N298" i="4" s="1"/>
  <c r="O410" i="4"/>
  <c r="S410" i="4" s="1"/>
  <c r="M410" i="4"/>
  <c r="N410" i="4" s="1"/>
  <c r="O333" i="4"/>
  <c r="S333" i="4" s="1"/>
  <c r="M333" i="4"/>
  <c r="N333" i="4" s="1"/>
  <c r="O314" i="4"/>
  <c r="S314" i="4" s="1"/>
  <c r="M314" i="4"/>
  <c r="N314" i="4" s="1"/>
  <c r="O379" i="4"/>
  <c r="S379" i="4" s="1"/>
  <c r="M379" i="4"/>
  <c r="N379" i="4" s="1"/>
  <c r="M309" i="4"/>
  <c r="N309" i="4" s="1"/>
  <c r="O309" i="4"/>
  <c r="S309" i="4" s="1"/>
  <c r="O462" i="4"/>
  <c r="S462" i="4" s="1"/>
  <c r="M462" i="4"/>
  <c r="N462" i="4" s="1"/>
  <c r="O707" i="4"/>
  <c r="S707" i="4" s="1"/>
  <c r="M707" i="4"/>
  <c r="N707" i="4" s="1"/>
  <c r="O502" i="4"/>
  <c r="S502" i="4" s="1"/>
  <c r="M502" i="4"/>
  <c r="N502" i="4" s="1"/>
  <c r="M614" i="4"/>
  <c r="N614" i="4" s="1"/>
  <c r="O614" i="4"/>
  <c r="S614" i="4" s="1"/>
  <c r="O494" i="4"/>
  <c r="M494" i="4"/>
  <c r="N494" i="4" s="1"/>
  <c r="O728" i="4"/>
  <c r="S728" i="4" s="1"/>
  <c r="M728" i="4"/>
  <c r="N728" i="4" s="1"/>
  <c r="O706" i="4"/>
  <c r="S706" i="4" s="1"/>
  <c r="M706" i="4"/>
  <c r="N706" i="4" s="1"/>
  <c r="M717" i="4"/>
  <c r="N717" i="4" s="1"/>
  <c r="O717" i="4"/>
  <c r="S717" i="4" s="1"/>
  <c r="O31" i="299"/>
  <c r="S31" i="299" s="1"/>
  <c r="M31" i="299"/>
  <c r="N31" i="299" s="1"/>
  <c r="O65" i="351"/>
  <c r="S65" i="351" s="1"/>
  <c r="M65" i="351"/>
  <c r="N65" i="351" s="1"/>
  <c r="O123" i="99"/>
  <c r="S123" i="99" s="1"/>
  <c r="M123" i="99"/>
  <c r="N123" i="99" s="1"/>
  <c r="O188" i="99"/>
  <c r="S188" i="99" s="1"/>
  <c r="M188" i="99"/>
  <c r="N188" i="99" s="1"/>
  <c r="O263" i="99"/>
  <c r="S263" i="99" s="1"/>
  <c r="M263" i="99"/>
  <c r="N263" i="99" s="1"/>
  <c r="O486" i="99"/>
  <c r="S486" i="99" s="1"/>
  <c r="M486" i="99"/>
  <c r="N486" i="99" s="1"/>
  <c r="O44" i="363"/>
  <c r="S44" i="363" s="1"/>
  <c r="M44" i="363"/>
  <c r="N44" i="363" s="1"/>
  <c r="O175" i="363"/>
  <c r="M175" i="363"/>
  <c r="N175" i="363" s="1"/>
  <c r="M186" i="363"/>
  <c r="N186" i="363" s="1"/>
  <c r="O186" i="363"/>
  <c r="S186" i="363" s="1"/>
  <c r="O196" i="101"/>
  <c r="S196" i="101" s="1"/>
  <c r="M196" i="101"/>
  <c r="N196" i="101" s="1"/>
  <c r="M220" i="101"/>
  <c r="N220" i="101" s="1"/>
  <c r="O220" i="101"/>
  <c r="S220" i="101" s="1"/>
  <c r="M339" i="101"/>
  <c r="N339" i="101" s="1"/>
  <c r="O339" i="101"/>
  <c r="S339" i="101" s="1"/>
  <c r="O311" i="101"/>
  <c r="S311" i="101" s="1"/>
  <c r="M311" i="101"/>
  <c r="N311" i="101" s="1"/>
  <c r="M291" i="101"/>
  <c r="N291" i="101" s="1"/>
  <c r="O291" i="101"/>
  <c r="S291" i="101" s="1"/>
  <c r="M345" i="101"/>
  <c r="N345" i="101" s="1"/>
  <c r="O345" i="101"/>
  <c r="S345" i="101" s="1"/>
  <c r="O353" i="101"/>
  <c r="S353" i="101" s="1"/>
  <c r="M353" i="101"/>
  <c r="N353" i="101" s="1"/>
  <c r="M394" i="101"/>
  <c r="N394" i="101" s="1"/>
  <c r="O394" i="101"/>
  <c r="S394" i="101" s="1"/>
  <c r="O94" i="142"/>
  <c r="S94" i="142" s="1"/>
  <c r="M94" i="142"/>
  <c r="N94" i="142" s="1"/>
  <c r="M14" i="277"/>
  <c r="N14" i="277" s="1"/>
  <c r="O14" i="277"/>
  <c r="S14" i="277" s="1"/>
  <c r="O125" i="295"/>
  <c r="S125" i="295" s="1"/>
  <c r="M125" i="295"/>
  <c r="N125" i="295" s="1"/>
  <c r="P30" i="276"/>
  <c r="T30" i="276" s="1"/>
  <c r="P164" i="253"/>
  <c r="T164" i="253" s="1"/>
  <c r="P174" i="253"/>
  <c r="T174" i="253" s="1"/>
  <c r="P184" i="253"/>
  <c r="T184" i="253" s="1"/>
  <c r="P409" i="4"/>
  <c r="T409" i="4" s="1"/>
  <c r="P178" i="4"/>
  <c r="T178" i="4" s="1"/>
  <c r="P190" i="4"/>
  <c r="T190" i="4" s="1"/>
  <c r="P305" i="4"/>
  <c r="T305" i="4" s="1"/>
  <c r="P318" i="4"/>
  <c r="T318" i="4" s="1"/>
  <c r="P455" i="4"/>
  <c r="T455" i="4" s="1"/>
  <c r="P313" i="4"/>
  <c r="T313" i="4" s="1"/>
  <c r="P311" i="4"/>
  <c r="T311" i="4" s="1"/>
  <c r="P342" i="4"/>
  <c r="T342" i="4" s="1"/>
  <c r="P659" i="4"/>
  <c r="T659" i="4" s="1"/>
  <c r="P655" i="4"/>
  <c r="T655" i="4" s="1"/>
  <c r="P551" i="4"/>
  <c r="T551" i="4" s="1"/>
  <c r="P580" i="4"/>
  <c r="T580" i="4" s="1"/>
  <c r="P713" i="4"/>
  <c r="T713" i="4" s="1"/>
  <c r="P775" i="4"/>
  <c r="T775" i="4" s="1"/>
  <c r="P32" i="299"/>
  <c r="T32" i="299" s="1"/>
  <c r="P766" i="4"/>
  <c r="T766" i="4" s="1"/>
  <c r="P74" i="350"/>
  <c r="T74" i="350" s="1"/>
  <c r="P170" i="99"/>
  <c r="T170" i="99" s="1"/>
  <c r="P332" i="99"/>
  <c r="T332" i="99" s="1"/>
  <c r="P183" i="99"/>
  <c r="T183" i="99" s="1"/>
  <c r="P505" i="99"/>
  <c r="T505" i="99" s="1"/>
  <c r="P34" i="363"/>
  <c r="T34" i="363" s="1"/>
  <c r="P84" i="101"/>
  <c r="T84" i="101" s="1"/>
  <c r="P85" i="363"/>
  <c r="T85" i="363" s="1"/>
  <c r="P231" i="101"/>
  <c r="T231" i="101" s="1"/>
  <c r="P223" i="101"/>
  <c r="T223" i="101" s="1"/>
  <c r="P255" i="101"/>
  <c r="T255" i="101" s="1"/>
  <c r="P264" i="101"/>
  <c r="T264" i="101" s="1"/>
  <c r="P292" i="101"/>
  <c r="T292" i="101" s="1"/>
  <c r="P379" i="101"/>
  <c r="T379" i="101" s="1"/>
  <c r="P372" i="101"/>
  <c r="T372" i="101" s="1"/>
  <c r="P365" i="101"/>
  <c r="T365" i="101" s="1"/>
  <c r="P39" i="142"/>
  <c r="T39" i="142" s="1"/>
  <c r="P94" i="142"/>
  <c r="T94" i="142" s="1"/>
  <c r="P55" i="276"/>
  <c r="T55" i="276" s="1"/>
  <c r="O89" i="358"/>
  <c r="S89" i="358" s="1"/>
  <c r="M89" i="358"/>
  <c r="N89" i="358" s="1"/>
  <c r="M34" i="350"/>
  <c r="N34" i="350" s="1"/>
  <c r="O34" i="350"/>
  <c r="S34" i="350" s="1"/>
  <c r="O24" i="99"/>
  <c r="M24" i="99"/>
  <c r="N24" i="99" s="1"/>
  <c r="O81" i="99"/>
  <c r="S81" i="99" s="1"/>
  <c r="M81" i="99"/>
  <c r="N81" i="99" s="1"/>
  <c r="O94" i="358"/>
  <c r="S94" i="358" s="1"/>
  <c r="M94" i="358"/>
  <c r="N94" i="358" s="1"/>
  <c r="O17" i="362"/>
  <c r="S17" i="362" s="1"/>
  <c r="M17" i="362"/>
  <c r="N17" i="362" s="1"/>
  <c r="M64" i="103"/>
  <c r="N64" i="103" s="1"/>
  <c r="O64" i="103"/>
  <c r="S64" i="103" s="1"/>
  <c r="O449" i="103"/>
  <c r="S449" i="103" s="1"/>
  <c r="M449" i="103"/>
  <c r="N449" i="103" s="1"/>
  <c r="P17" i="276"/>
  <c r="T17" i="276" s="1"/>
  <c r="P175" i="351"/>
  <c r="T175" i="351" s="1"/>
  <c r="P24" i="99"/>
  <c r="T24" i="99" s="1"/>
  <c r="P315" i="99"/>
  <c r="T315" i="99" s="1"/>
  <c r="P47" i="363"/>
  <c r="T47" i="363" s="1"/>
  <c r="P64" i="103"/>
  <c r="T64" i="103" s="1"/>
  <c r="P446" i="103"/>
  <c r="T446" i="103" s="1"/>
  <c r="P79" i="295"/>
  <c r="O106" i="4"/>
  <c r="S106" i="4" s="1"/>
  <c r="M106" i="4"/>
  <c r="N106" i="4" s="1"/>
  <c r="M129" i="4"/>
  <c r="N129" i="4" s="1"/>
  <c r="O129" i="4"/>
  <c r="S129" i="4" s="1"/>
  <c r="O362" i="4"/>
  <c r="S362" i="4" s="1"/>
  <c r="M362" i="4"/>
  <c r="N362" i="4" s="1"/>
  <c r="O828" i="4"/>
  <c r="S828" i="4" s="1"/>
  <c r="M828" i="4"/>
  <c r="N828" i="4" s="1"/>
  <c r="O13" i="351"/>
  <c r="S13" i="351" s="1"/>
  <c r="M13" i="351"/>
  <c r="N13" i="351" s="1"/>
  <c r="M139" i="351"/>
  <c r="N139" i="351" s="1"/>
  <c r="O139" i="351"/>
  <c r="S139" i="351" s="1"/>
  <c r="O187" i="99"/>
  <c r="S187" i="99" s="1"/>
  <c r="M187" i="99"/>
  <c r="N187" i="99" s="1"/>
  <c r="O17" i="357"/>
  <c r="S17" i="357" s="1"/>
  <c r="M17" i="357"/>
  <c r="N17" i="357" s="1"/>
  <c r="M16" i="358"/>
  <c r="N16" i="358" s="1"/>
  <c r="O16" i="358"/>
  <c r="S16" i="358" s="1"/>
  <c r="O302" i="101"/>
  <c r="S302" i="101" s="1"/>
  <c r="M302" i="101"/>
  <c r="N302" i="101" s="1"/>
  <c r="O145" i="103"/>
  <c r="S145" i="103" s="1"/>
  <c r="M145" i="103"/>
  <c r="N145" i="103" s="1"/>
  <c r="O185" i="103"/>
  <c r="S185" i="103" s="1"/>
  <c r="M185" i="103"/>
  <c r="N185" i="103" s="1"/>
  <c r="O196" i="103"/>
  <c r="S196" i="103" s="1"/>
  <c r="M196" i="103"/>
  <c r="N196" i="103" s="1"/>
  <c r="O277" i="103"/>
  <c r="S277" i="103" s="1"/>
  <c r="M277" i="103"/>
  <c r="N277" i="103" s="1"/>
  <c r="O316" i="103"/>
  <c r="S316" i="103" s="1"/>
  <c r="M316" i="103"/>
  <c r="N316" i="103" s="1"/>
  <c r="O380" i="103"/>
  <c r="M380" i="103"/>
  <c r="N380" i="103" s="1"/>
  <c r="M338" i="103"/>
  <c r="N338" i="103" s="1"/>
  <c r="O338" i="103"/>
  <c r="S338" i="103" s="1"/>
  <c r="M423" i="103"/>
  <c r="N423" i="103" s="1"/>
  <c r="O423" i="103"/>
  <c r="S423" i="103" s="1"/>
  <c r="O433" i="103"/>
  <c r="S433" i="103" s="1"/>
  <c r="M433" i="103"/>
  <c r="N433" i="103" s="1"/>
  <c r="O539" i="103"/>
  <c r="S539" i="103" s="1"/>
  <c r="M539" i="103"/>
  <c r="N539" i="103" s="1"/>
  <c r="M533" i="103"/>
  <c r="N533" i="103" s="1"/>
  <c r="O533" i="103"/>
  <c r="M578" i="103"/>
  <c r="N578" i="103" s="1"/>
  <c r="O578" i="103"/>
  <c r="S578" i="103" s="1"/>
  <c r="O614" i="103"/>
  <c r="S614" i="103" s="1"/>
  <c r="M614" i="103"/>
  <c r="N614" i="103" s="1"/>
  <c r="M19" i="299"/>
  <c r="N19" i="299" s="1"/>
  <c r="O19" i="299"/>
  <c r="S19" i="299" s="1"/>
  <c r="P18" i="297"/>
  <c r="T17" i="297" s="1"/>
  <c r="M123" i="101"/>
  <c r="N123" i="101" s="1"/>
  <c r="O103" i="99"/>
  <c r="S103" i="99" s="1"/>
  <c r="M103" i="99"/>
  <c r="N103" i="99" s="1"/>
  <c r="O26" i="350"/>
  <c r="S26" i="350" s="1"/>
  <c r="M26" i="350"/>
  <c r="N26" i="350" s="1"/>
  <c r="O52" i="350"/>
  <c r="S52" i="350" s="1"/>
  <c r="M52" i="350"/>
  <c r="N52" i="350" s="1"/>
  <c r="O113" i="351"/>
  <c r="S113" i="351" s="1"/>
  <c r="M113" i="351"/>
  <c r="N113" i="351" s="1"/>
  <c r="M77" i="99"/>
  <c r="N77" i="99" s="1"/>
  <c r="O77" i="99"/>
  <c r="S77" i="99" s="1"/>
  <c r="O14" i="356"/>
  <c r="S14" i="356" s="1"/>
  <c r="M14" i="356"/>
  <c r="N14" i="356" s="1"/>
  <c r="O350" i="99"/>
  <c r="M350" i="99"/>
  <c r="N350" i="99" s="1"/>
  <c r="O509" i="99"/>
  <c r="S509" i="99" s="1"/>
  <c r="M509" i="99"/>
  <c r="N509" i="99" s="1"/>
  <c r="O50" i="358"/>
  <c r="S50" i="358" s="1"/>
  <c r="M50" i="358"/>
  <c r="N50" i="358" s="1"/>
  <c r="O294" i="103"/>
  <c r="S294" i="103" s="1"/>
  <c r="M294" i="103"/>
  <c r="N294" i="103" s="1"/>
  <c r="O441" i="103"/>
  <c r="S441" i="103" s="1"/>
  <c r="M441" i="103"/>
  <c r="N441" i="103" s="1"/>
  <c r="O635" i="103"/>
  <c r="S635" i="103" s="1"/>
  <c r="M635" i="103"/>
  <c r="N635" i="103" s="1"/>
  <c r="M564" i="4"/>
  <c r="N564" i="4" s="1"/>
  <c r="O55" i="4"/>
  <c r="S55" i="4" s="1"/>
  <c r="M55" i="4"/>
  <c r="N55" i="4" s="1"/>
  <c r="M42" i="4"/>
  <c r="N42" i="4" s="1"/>
  <c r="O42" i="4"/>
  <c r="S42" i="4" s="1"/>
  <c r="M30" i="107"/>
  <c r="N30" i="107" s="1"/>
  <c r="O30" i="107"/>
  <c r="S30" i="107" s="1"/>
  <c r="O220" i="107"/>
  <c r="S220" i="107" s="1"/>
  <c r="M220" i="107"/>
  <c r="N220" i="107" s="1"/>
  <c r="O148" i="107"/>
  <c r="S148" i="107" s="1"/>
  <c r="M148" i="107"/>
  <c r="N148" i="107" s="1"/>
  <c r="O128" i="107"/>
  <c r="S128" i="107" s="1"/>
  <c r="M128" i="107"/>
  <c r="N128" i="107" s="1"/>
  <c r="M208" i="107"/>
  <c r="N208" i="107" s="1"/>
  <c r="O208" i="107"/>
  <c r="S208" i="107" s="1"/>
  <c r="O76" i="350"/>
  <c r="S76" i="350" s="1"/>
  <c r="M76" i="350"/>
  <c r="N76" i="350" s="1"/>
  <c r="O213" i="99"/>
  <c r="S213" i="99" s="1"/>
  <c r="M213" i="99"/>
  <c r="N213" i="99" s="1"/>
  <c r="O577" i="99"/>
  <c r="S577" i="99" s="1"/>
  <c r="M577" i="99"/>
  <c r="N577" i="99" s="1"/>
  <c r="O310" i="103"/>
  <c r="S310" i="103" s="1"/>
  <c r="M310" i="103"/>
  <c r="N310" i="103" s="1"/>
  <c r="O599" i="103"/>
  <c r="S599" i="103" s="1"/>
  <c r="M599" i="103"/>
  <c r="N599" i="103" s="1"/>
  <c r="H11" i="309"/>
  <c r="H32" i="309" s="1"/>
  <c r="C6" i="309"/>
  <c r="O83" i="4"/>
  <c r="S83" i="4" s="1"/>
  <c r="M83" i="4"/>
  <c r="N83" i="4" s="1"/>
  <c r="O168" i="4"/>
  <c r="S168" i="4" s="1"/>
  <c r="M168" i="4"/>
  <c r="N168" i="4" s="1"/>
  <c r="O288" i="4"/>
  <c r="S288" i="4" s="1"/>
  <c r="M288" i="4"/>
  <c r="N288" i="4" s="1"/>
  <c r="O589" i="4"/>
  <c r="S589" i="4" s="1"/>
  <c r="M589" i="4"/>
  <c r="N589" i="4" s="1"/>
  <c r="M528" i="4"/>
  <c r="N528" i="4" s="1"/>
  <c r="O528" i="4"/>
  <c r="S528" i="4" s="1"/>
  <c r="O69" i="107"/>
  <c r="S69" i="107" s="1"/>
  <c r="M69" i="107"/>
  <c r="N69" i="107" s="1"/>
  <c r="O12" i="350"/>
  <c r="S12" i="350" s="1"/>
  <c r="M12" i="350"/>
  <c r="N12" i="350" s="1"/>
  <c r="M70" i="351"/>
  <c r="N70" i="351" s="1"/>
  <c r="O70" i="351"/>
  <c r="S70" i="351" s="1"/>
  <c r="M112" i="99"/>
  <c r="N112" i="99" s="1"/>
  <c r="O112" i="99"/>
  <c r="S112" i="99" s="1"/>
  <c r="O149" i="99"/>
  <c r="S149" i="99" s="1"/>
  <c r="M149" i="99"/>
  <c r="N149" i="99" s="1"/>
  <c r="O19" i="357"/>
  <c r="S19" i="357" s="1"/>
  <c r="M19" i="357"/>
  <c r="N19" i="357" s="1"/>
  <c r="M569" i="99"/>
  <c r="N569" i="99" s="1"/>
  <c r="O569" i="99"/>
  <c r="S569" i="99" s="1"/>
  <c r="O126" i="363"/>
  <c r="S126" i="363" s="1"/>
  <c r="M126" i="363"/>
  <c r="N126" i="363" s="1"/>
  <c r="O212" i="101"/>
  <c r="S212" i="101" s="1"/>
  <c r="M212" i="101"/>
  <c r="N212" i="101" s="1"/>
  <c r="O313" i="101"/>
  <c r="S313" i="101" s="1"/>
  <c r="M313" i="101"/>
  <c r="N313" i="101" s="1"/>
  <c r="O209" i="103"/>
  <c r="S209" i="103" s="1"/>
  <c r="M209" i="103"/>
  <c r="N209" i="103" s="1"/>
  <c r="O291" i="103"/>
  <c r="S291" i="103" s="1"/>
  <c r="M291" i="103"/>
  <c r="N291" i="103" s="1"/>
  <c r="O34" i="142"/>
  <c r="S34" i="142" s="1"/>
  <c r="M34" i="142"/>
  <c r="N34" i="142" s="1"/>
  <c r="O431" i="4"/>
  <c r="S431" i="4" s="1"/>
  <c r="M431" i="4"/>
  <c r="N431" i="4" s="1"/>
  <c r="O10" i="350"/>
  <c r="S10" i="350" s="1"/>
  <c r="M10" i="350"/>
  <c r="N10" i="350" s="1"/>
  <c r="O246" i="99"/>
  <c r="S246" i="99" s="1"/>
  <c r="M246" i="99"/>
  <c r="N246" i="99" s="1"/>
  <c r="O18" i="363"/>
  <c r="S18" i="363" s="1"/>
  <c r="M18" i="363"/>
  <c r="N18" i="363" s="1"/>
  <c r="O330" i="101"/>
  <c r="S330" i="101" s="1"/>
  <c r="M330" i="101"/>
  <c r="N330" i="101" s="1"/>
  <c r="M16" i="295"/>
  <c r="N16" i="295" s="1"/>
  <c r="O16" i="295"/>
  <c r="S16" i="295" s="1"/>
  <c r="O58" i="4"/>
  <c r="S58" i="4" s="1"/>
  <c r="M58" i="4"/>
  <c r="N58" i="4" s="1"/>
  <c r="O492" i="99"/>
  <c r="S492" i="99" s="1"/>
  <c r="M492" i="99"/>
  <c r="N492" i="99" s="1"/>
  <c r="P57" i="4"/>
  <c r="T57" i="4" s="1"/>
  <c r="P53" i="282"/>
  <c r="T53" i="282" s="1"/>
  <c r="P52" i="358"/>
  <c r="T52" i="358" s="1"/>
  <c r="P38" i="142"/>
  <c r="T38" i="142" s="1"/>
  <c r="S9" i="350"/>
  <c r="M49" i="253"/>
  <c r="N49" i="253" s="1"/>
  <c r="O49" i="253"/>
  <c r="S49" i="253" s="1"/>
  <c r="O10" i="348"/>
  <c r="M10" i="348"/>
  <c r="O9" i="362"/>
  <c r="M9" i="362"/>
  <c r="O108" i="363"/>
  <c r="S108" i="363" s="1"/>
  <c r="M108" i="363"/>
  <c r="N108" i="363" s="1"/>
  <c r="M29" i="103"/>
  <c r="N29" i="103" s="1"/>
  <c r="O29" i="103"/>
  <c r="S29" i="103" s="1"/>
  <c r="M67" i="103"/>
  <c r="N67" i="103" s="1"/>
  <c r="O67" i="103"/>
  <c r="S67" i="103" s="1"/>
  <c r="O385" i="103"/>
  <c r="S385" i="103" s="1"/>
  <c r="M385" i="103"/>
  <c r="N385" i="103" s="1"/>
  <c r="O523" i="103"/>
  <c r="S523" i="103" s="1"/>
  <c r="M523" i="103"/>
  <c r="N523" i="103" s="1"/>
  <c r="O12" i="365"/>
  <c r="M12" i="365"/>
  <c r="N12" i="365" s="1"/>
  <c r="P19" i="253"/>
  <c r="T19" i="253" s="1"/>
  <c r="P27" i="299"/>
  <c r="T27" i="299" s="1"/>
  <c r="P253" i="99"/>
  <c r="T253" i="99" s="1"/>
  <c r="P11" i="101"/>
  <c r="T11" i="101" s="1"/>
  <c r="P93" i="103"/>
  <c r="T93" i="103" s="1"/>
  <c r="P73" i="103"/>
  <c r="T73" i="103" s="1"/>
  <c r="P377" i="103"/>
  <c r="T377" i="103" s="1"/>
  <c r="P498" i="103"/>
  <c r="T498" i="103" s="1"/>
  <c r="P631" i="103"/>
  <c r="T631" i="103" s="1"/>
  <c r="H28" i="75"/>
  <c r="B5" i="75" s="1"/>
  <c r="M25" i="299"/>
  <c r="N25" i="299" s="1"/>
  <c r="O25" i="299"/>
  <c r="S25" i="299" s="1"/>
  <c r="O261" i="101"/>
  <c r="S261" i="101" s="1"/>
  <c r="M261" i="101"/>
  <c r="N261" i="101" s="1"/>
  <c r="M83" i="358"/>
  <c r="N83" i="358" s="1"/>
  <c r="O83" i="358"/>
  <c r="S83" i="358" s="1"/>
  <c r="O643" i="103"/>
  <c r="S643" i="103" s="1"/>
  <c r="M643" i="103"/>
  <c r="N643" i="103" s="1"/>
  <c r="P297" i="99"/>
  <c r="T297" i="99" s="1"/>
  <c r="P429" i="103"/>
  <c r="H12" i="16"/>
  <c r="H28" i="16" s="1"/>
  <c r="C5" i="16"/>
  <c r="M164" i="101"/>
  <c r="N164" i="101" s="1"/>
  <c r="O267" i="4"/>
  <c r="S267" i="4" s="1"/>
  <c r="M267" i="4"/>
  <c r="N267" i="4" s="1"/>
  <c r="M71" i="107"/>
  <c r="N71" i="107" s="1"/>
  <c r="O71" i="107"/>
  <c r="S71" i="107" s="1"/>
  <c r="M555" i="4"/>
  <c r="N555" i="4" s="1"/>
  <c r="M15" i="365"/>
  <c r="N15" i="365" s="1"/>
  <c r="O15" i="365"/>
  <c r="O21" i="101"/>
  <c r="S21" i="101" s="1"/>
  <c r="M21" i="101"/>
  <c r="N21" i="101" s="1"/>
  <c r="P100" i="363"/>
  <c r="T100" i="363" s="1"/>
  <c r="C5" i="83"/>
  <c r="H10" i="83"/>
  <c r="M82" i="99"/>
  <c r="N82" i="99" s="1"/>
  <c r="O82" i="99"/>
  <c r="S82" i="99" s="1"/>
  <c r="M404" i="4"/>
  <c r="N404" i="4" s="1"/>
  <c r="P109" i="103"/>
  <c r="S10" i="363"/>
  <c r="O304" i="4"/>
  <c r="S304" i="4" s="1"/>
  <c r="M304" i="4"/>
  <c r="N304" i="4" s="1"/>
  <c r="O156" i="99"/>
  <c r="S156" i="99" s="1"/>
  <c r="M156" i="99"/>
  <c r="N156" i="99" s="1"/>
  <c r="O48" i="276"/>
  <c r="S48" i="276" s="1"/>
  <c r="M48" i="276"/>
  <c r="N48" i="276" s="1"/>
  <c r="P418" i="4"/>
  <c r="T418" i="4" s="1"/>
  <c r="P183" i="363"/>
  <c r="T183" i="363" s="1"/>
  <c r="O34" i="99"/>
  <c r="S34" i="99" s="1"/>
  <c r="M34" i="99"/>
  <c r="N34" i="99" s="1"/>
  <c r="O267" i="99"/>
  <c r="S267" i="99" s="1"/>
  <c r="M267" i="99"/>
  <c r="N267" i="99" s="1"/>
  <c r="O546" i="103"/>
  <c r="S546" i="103" s="1"/>
  <c r="M546" i="103"/>
  <c r="N546" i="103" s="1"/>
  <c r="M123" i="351"/>
  <c r="N123" i="351" s="1"/>
  <c r="O123" i="351"/>
  <c r="S123" i="351" s="1"/>
  <c r="P384" i="4"/>
  <c r="T384" i="4" s="1"/>
  <c r="O327" i="351"/>
  <c r="S327" i="351" s="1"/>
  <c r="M327" i="351"/>
  <c r="N327" i="351" s="1"/>
  <c r="H12" i="59"/>
  <c r="H29" i="59" s="1"/>
  <c r="C5" i="59"/>
  <c r="O134" i="4"/>
  <c r="S134" i="4" s="1"/>
  <c r="M134" i="4"/>
  <c r="N134" i="4" s="1"/>
  <c r="O36" i="363"/>
  <c r="S36" i="363" s="1"/>
  <c r="M36" i="363"/>
  <c r="N36" i="363" s="1"/>
  <c r="P420" i="4"/>
  <c r="T420" i="4" s="1"/>
  <c r="P419" i="4"/>
  <c r="T419" i="4" s="1"/>
  <c r="M532" i="4"/>
  <c r="N532" i="4" s="1"/>
  <c r="O532" i="4"/>
  <c r="S532" i="4" s="1"/>
  <c r="M306" i="4"/>
  <c r="N306" i="4" s="1"/>
  <c r="O306" i="4"/>
  <c r="S306" i="4" s="1"/>
  <c r="P436" i="4"/>
  <c r="T436" i="4" s="1"/>
  <c r="P568" i="4"/>
  <c r="T568" i="4" s="1"/>
  <c r="P403" i="4"/>
  <c r="T403" i="4" s="1"/>
  <c r="P484" i="99"/>
  <c r="T484" i="99" s="1"/>
  <c r="O267" i="101"/>
  <c r="S267" i="101" s="1"/>
  <c r="M267" i="101"/>
  <c r="N267" i="101" s="1"/>
  <c r="O36" i="4"/>
  <c r="S36" i="4" s="1"/>
  <c r="M36" i="4"/>
  <c r="N36" i="4" s="1"/>
  <c r="O188" i="253"/>
  <c r="S188" i="253" s="1"/>
  <c r="M188" i="253"/>
  <c r="N188" i="253" s="1"/>
  <c r="O73" i="4"/>
  <c r="S73" i="4" s="1"/>
  <c r="M73" i="4"/>
  <c r="N73" i="4" s="1"/>
  <c r="O163" i="4"/>
  <c r="S163" i="4" s="1"/>
  <c r="M163" i="4"/>
  <c r="N163" i="4" s="1"/>
  <c r="O194" i="4"/>
  <c r="S194" i="4" s="1"/>
  <c r="M194" i="4"/>
  <c r="N194" i="4" s="1"/>
  <c r="M171" i="4"/>
  <c r="N171" i="4" s="1"/>
  <c r="O171" i="4"/>
  <c r="S171" i="4" s="1"/>
  <c r="O459" i="4"/>
  <c r="S459" i="4" s="1"/>
  <c r="M459" i="4"/>
  <c r="N459" i="4" s="1"/>
  <c r="O349" i="4"/>
  <c r="S349" i="4" s="1"/>
  <c r="M349" i="4"/>
  <c r="N349" i="4" s="1"/>
  <c r="O331" i="4"/>
  <c r="S331" i="4" s="1"/>
  <c r="M331" i="4"/>
  <c r="N331" i="4" s="1"/>
  <c r="O418" i="4"/>
  <c r="S418" i="4" s="1"/>
  <c r="M418" i="4"/>
  <c r="N418" i="4" s="1"/>
  <c r="M325" i="4"/>
  <c r="N325" i="4" s="1"/>
  <c r="O325" i="4"/>
  <c r="S325" i="4" s="1"/>
  <c r="M322" i="4"/>
  <c r="N322" i="4" s="1"/>
  <c r="O322" i="4"/>
  <c r="S322" i="4" s="1"/>
  <c r="O607" i="4"/>
  <c r="S607" i="4" s="1"/>
  <c r="M607" i="4"/>
  <c r="N607" i="4" s="1"/>
  <c r="O635" i="4"/>
  <c r="S635" i="4" s="1"/>
  <c r="M635" i="4"/>
  <c r="N635" i="4" s="1"/>
  <c r="M631" i="4"/>
  <c r="N631" i="4" s="1"/>
  <c r="O631" i="4"/>
  <c r="S631" i="4" s="1"/>
  <c r="M577" i="4"/>
  <c r="N577" i="4" s="1"/>
  <c r="O577" i="4"/>
  <c r="S577" i="4" s="1"/>
  <c r="O744" i="4"/>
  <c r="S744" i="4" s="1"/>
  <c r="M744" i="4"/>
  <c r="N744" i="4" s="1"/>
  <c r="O755" i="4"/>
  <c r="S755" i="4" s="1"/>
  <c r="M755" i="4"/>
  <c r="N755" i="4" s="1"/>
  <c r="M750" i="4"/>
  <c r="N750" i="4" s="1"/>
  <c r="O750" i="4"/>
  <c r="S750" i="4" s="1"/>
  <c r="O23" i="299"/>
  <c r="S23" i="299" s="1"/>
  <c r="M23" i="299"/>
  <c r="N23" i="299" s="1"/>
  <c r="O69" i="351"/>
  <c r="S69" i="351" s="1"/>
  <c r="M69" i="351"/>
  <c r="N69" i="351" s="1"/>
  <c r="O155" i="99"/>
  <c r="S155" i="99" s="1"/>
  <c r="M155" i="99"/>
  <c r="N155" i="99" s="1"/>
  <c r="O259" i="99"/>
  <c r="S259" i="99" s="1"/>
  <c r="M259" i="99"/>
  <c r="N259" i="99" s="1"/>
  <c r="O295" i="99"/>
  <c r="S295" i="99" s="1"/>
  <c r="M295" i="99"/>
  <c r="N295" i="99" s="1"/>
  <c r="O502" i="99"/>
  <c r="S502" i="99" s="1"/>
  <c r="M502" i="99"/>
  <c r="N502" i="99" s="1"/>
  <c r="O38" i="358"/>
  <c r="S38" i="358" s="1"/>
  <c r="M38" i="358"/>
  <c r="N38" i="358" s="1"/>
  <c r="O191" i="363"/>
  <c r="S191" i="363" s="1"/>
  <c r="M191" i="363"/>
  <c r="N191" i="363" s="1"/>
  <c r="O169" i="363"/>
  <c r="S169" i="363" s="1"/>
  <c r="M169" i="363"/>
  <c r="N169" i="363" s="1"/>
  <c r="O228" i="101"/>
  <c r="S228" i="101" s="1"/>
  <c r="M228" i="101"/>
  <c r="N228" i="101" s="1"/>
  <c r="M56" i="101"/>
  <c r="N56" i="101" s="1"/>
  <c r="O56" i="101"/>
  <c r="S56" i="101" s="1"/>
  <c r="O253" i="101"/>
  <c r="S253" i="101" s="1"/>
  <c r="M253" i="101"/>
  <c r="N253" i="101" s="1"/>
  <c r="O327" i="101"/>
  <c r="S327" i="101" s="1"/>
  <c r="M327" i="101"/>
  <c r="N327" i="101" s="1"/>
  <c r="O241" i="101"/>
  <c r="S241" i="101" s="1"/>
  <c r="M241" i="101"/>
  <c r="N241" i="101" s="1"/>
  <c r="M271" i="101"/>
  <c r="N271" i="101" s="1"/>
  <c r="O271" i="101"/>
  <c r="S271" i="101" s="1"/>
  <c r="O352" i="101"/>
  <c r="S352" i="101" s="1"/>
  <c r="M352" i="101"/>
  <c r="N352" i="101" s="1"/>
  <c r="M100" i="103"/>
  <c r="N100" i="103" s="1"/>
  <c r="O100" i="103"/>
  <c r="S100" i="103" s="1"/>
  <c r="M86" i="142"/>
  <c r="N86" i="142" s="1"/>
  <c r="O86" i="142"/>
  <c r="S86" i="142" s="1"/>
  <c r="O39" i="276"/>
  <c r="S39" i="276" s="1"/>
  <c r="M39" i="276"/>
  <c r="N39" i="276" s="1"/>
  <c r="O81" i="295"/>
  <c r="S81" i="295" s="1"/>
  <c r="M81" i="295"/>
  <c r="N81" i="295" s="1"/>
  <c r="P117" i="253"/>
  <c r="T117" i="253" s="1"/>
  <c r="P16" i="276"/>
  <c r="P180" i="253"/>
  <c r="T180" i="253" s="1"/>
  <c r="P190" i="253"/>
  <c r="T190" i="253" s="1"/>
  <c r="P167" i="253"/>
  <c r="T167" i="253" s="1"/>
  <c r="P182" i="4"/>
  <c r="T182" i="4" s="1"/>
  <c r="P297" i="4"/>
  <c r="T297" i="4" s="1"/>
  <c r="P265" i="4"/>
  <c r="T265" i="4" s="1"/>
  <c r="P321" i="4"/>
  <c r="T321" i="4" s="1"/>
  <c r="P335" i="4"/>
  <c r="T335" i="4" s="1"/>
  <c r="P492" i="4"/>
  <c r="P330" i="4"/>
  <c r="T330" i="4" s="1"/>
  <c r="P327" i="4"/>
  <c r="T327" i="4" s="1"/>
  <c r="P399" i="4"/>
  <c r="T399" i="4" s="1"/>
  <c r="P728" i="4"/>
  <c r="T728" i="4" s="1"/>
  <c r="P572" i="4"/>
  <c r="T572" i="4" s="1"/>
  <c r="P583" i="4"/>
  <c r="T583" i="4" s="1"/>
  <c r="P613" i="4"/>
  <c r="T613" i="4" s="1"/>
  <c r="P730" i="4"/>
  <c r="T730" i="4" s="1"/>
  <c r="P791" i="4"/>
  <c r="T791" i="4" s="1"/>
  <c r="P753" i="4"/>
  <c r="T753" i="4" s="1"/>
  <c r="P782" i="4"/>
  <c r="T782" i="4" s="1"/>
  <c r="P54" i="350"/>
  <c r="T54" i="350" s="1"/>
  <c r="P160" i="99"/>
  <c r="T160" i="99" s="1"/>
  <c r="P175" i="99"/>
  <c r="T175" i="99" s="1"/>
  <c r="P199" i="99"/>
  <c r="T199" i="99" s="1"/>
  <c r="P488" i="99"/>
  <c r="P33" i="363"/>
  <c r="T33" i="363" s="1"/>
  <c r="P177" i="363"/>
  <c r="T177" i="363" s="1"/>
  <c r="P171" i="363"/>
  <c r="T171" i="363" s="1"/>
  <c r="P214" i="101"/>
  <c r="T214" i="101" s="1"/>
  <c r="P59" i="101"/>
  <c r="T59" i="101" s="1"/>
  <c r="P271" i="101"/>
  <c r="T271" i="101" s="1"/>
  <c r="P280" i="101"/>
  <c r="T280" i="101" s="1"/>
  <c r="P308" i="101"/>
  <c r="T308" i="101" s="1"/>
  <c r="P411" i="101"/>
  <c r="T411" i="101" s="1"/>
  <c r="P388" i="101"/>
  <c r="T388" i="101" s="1"/>
  <c r="P381" i="101"/>
  <c r="T381" i="101" s="1"/>
  <c r="P26" i="276"/>
  <c r="T26" i="276" s="1"/>
  <c r="P36" i="276"/>
  <c r="T36" i="276" s="1"/>
  <c r="P125" i="295"/>
  <c r="T125" i="295" s="1"/>
  <c r="O160" i="253"/>
  <c r="S160" i="253" s="1"/>
  <c r="M160" i="253"/>
  <c r="N160" i="253" s="1"/>
  <c r="M17" i="358"/>
  <c r="N17" i="358" s="1"/>
  <c r="O17" i="358"/>
  <c r="S17" i="358" s="1"/>
  <c r="M22" i="351"/>
  <c r="N22" i="351" s="1"/>
  <c r="O22" i="351"/>
  <c r="O143" i="99"/>
  <c r="S143" i="99" s="1"/>
  <c r="M143" i="99"/>
  <c r="N143" i="99" s="1"/>
  <c r="O29" i="99"/>
  <c r="S29" i="99" s="1"/>
  <c r="M29" i="99"/>
  <c r="N29" i="99" s="1"/>
  <c r="M531" i="99"/>
  <c r="N531" i="99" s="1"/>
  <c r="O531" i="99"/>
  <c r="S531" i="99" s="1"/>
  <c r="O48" i="363"/>
  <c r="S48" i="363" s="1"/>
  <c r="M48" i="363"/>
  <c r="N48" i="363" s="1"/>
  <c r="M297" i="103"/>
  <c r="N297" i="103" s="1"/>
  <c r="O297" i="103"/>
  <c r="S297" i="103" s="1"/>
  <c r="O465" i="103"/>
  <c r="S465" i="103" s="1"/>
  <c r="M465" i="103"/>
  <c r="N465" i="103" s="1"/>
  <c r="P41" i="351"/>
  <c r="T41" i="351" s="1"/>
  <c r="P143" i="99"/>
  <c r="T143" i="99" s="1"/>
  <c r="P294" i="99"/>
  <c r="T294" i="99" s="1"/>
  <c r="P95" i="358"/>
  <c r="T95" i="358" s="1"/>
  <c r="P63" i="103"/>
  <c r="P462" i="103"/>
  <c r="T462" i="103" s="1"/>
  <c r="P74" i="295"/>
  <c r="T74" i="295" s="1"/>
  <c r="O122" i="4"/>
  <c r="S122" i="4" s="1"/>
  <c r="M122" i="4"/>
  <c r="N122" i="4" s="1"/>
  <c r="M266" i="4"/>
  <c r="N266" i="4" s="1"/>
  <c r="O266" i="4"/>
  <c r="S266" i="4" s="1"/>
  <c r="O361" i="4"/>
  <c r="S361" i="4" s="1"/>
  <c r="M361" i="4"/>
  <c r="N361" i="4" s="1"/>
  <c r="O774" i="4"/>
  <c r="S774" i="4" s="1"/>
  <c r="M774" i="4"/>
  <c r="N774" i="4" s="1"/>
  <c r="O147" i="351"/>
  <c r="S147" i="351" s="1"/>
  <c r="M147" i="351"/>
  <c r="N147" i="351" s="1"/>
  <c r="O137" i="351"/>
  <c r="S137" i="351" s="1"/>
  <c r="M137" i="351"/>
  <c r="N137" i="351" s="1"/>
  <c r="O274" i="99"/>
  <c r="S274" i="99" s="1"/>
  <c r="M274" i="99"/>
  <c r="N274" i="99" s="1"/>
  <c r="O504" i="99"/>
  <c r="S504" i="99" s="1"/>
  <c r="M504" i="99"/>
  <c r="N504" i="99" s="1"/>
  <c r="O131" i="363"/>
  <c r="S131" i="363" s="1"/>
  <c r="M131" i="363"/>
  <c r="N131" i="363" s="1"/>
  <c r="O284" i="101"/>
  <c r="S284" i="101" s="1"/>
  <c r="M284" i="101"/>
  <c r="N284" i="101" s="1"/>
  <c r="O157" i="103"/>
  <c r="S157" i="103" s="1"/>
  <c r="M157" i="103"/>
  <c r="N157" i="103" s="1"/>
  <c r="O217" i="103"/>
  <c r="S217" i="103" s="1"/>
  <c r="M217" i="103"/>
  <c r="N217" i="103" s="1"/>
  <c r="O147" i="103"/>
  <c r="S147" i="103" s="1"/>
  <c r="M147" i="103"/>
  <c r="N147" i="103" s="1"/>
  <c r="O293" i="103"/>
  <c r="S293" i="103" s="1"/>
  <c r="M293" i="103"/>
  <c r="N293" i="103" s="1"/>
  <c r="O269" i="103"/>
  <c r="S269" i="103" s="1"/>
  <c r="M269" i="103"/>
  <c r="N269" i="103" s="1"/>
  <c r="M313" i="103"/>
  <c r="N313" i="103" s="1"/>
  <c r="O313" i="103"/>
  <c r="S313" i="103" s="1"/>
  <c r="M387" i="103"/>
  <c r="N387" i="103" s="1"/>
  <c r="O387" i="103"/>
  <c r="O422" i="103"/>
  <c r="S422" i="103" s="1"/>
  <c r="M422" i="103"/>
  <c r="N422" i="103" s="1"/>
  <c r="O414" i="103"/>
  <c r="S414" i="103" s="1"/>
  <c r="M414" i="103"/>
  <c r="N414" i="103" s="1"/>
  <c r="O555" i="103"/>
  <c r="S555" i="103" s="1"/>
  <c r="M555" i="103"/>
  <c r="N555" i="103" s="1"/>
  <c r="O583" i="103"/>
  <c r="S583" i="103" s="1"/>
  <c r="M583" i="103"/>
  <c r="N583" i="103" s="1"/>
  <c r="M594" i="103"/>
  <c r="N594" i="103" s="1"/>
  <c r="O594" i="103"/>
  <c r="S594" i="103" s="1"/>
  <c r="O597" i="103"/>
  <c r="S597" i="103" s="1"/>
  <c r="M597" i="103"/>
  <c r="N597" i="103" s="1"/>
  <c r="O28" i="299"/>
  <c r="S28" i="299" s="1"/>
  <c r="M28" i="299"/>
  <c r="N28" i="299" s="1"/>
  <c r="P17" i="297"/>
  <c r="S9" i="277"/>
  <c r="O281" i="99"/>
  <c r="S281" i="99" s="1"/>
  <c r="M281" i="99"/>
  <c r="N281" i="99" s="1"/>
  <c r="O115" i="351"/>
  <c r="S115" i="351" s="1"/>
  <c r="M115" i="351"/>
  <c r="N115" i="351" s="1"/>
  <c r="O86" i="350"/>
  <c r="S86" i="350" s="1"/>
  <c r="M86" i="350"/>
  <c r="N86" i="350" s="1"/>
  <c r="O129" i="351"/>
  <c r="S129" i="351" s="1"/>
  <c r="M129" i="351"/>
  <c r="N129" i="351" s="1"/>
  <c r="O60" i="99"/>
  <c r="S60" i="99" s="1"/>
  <c r="M60" i="99"/>
  <c r="N60" i="99" s="1"/>
  <c r="O80" i="99"/>
  <c r="S80" i="99" s="1"/>
  <c r="M80" i="99"/>
  <c r="N80" i="99" s="1"/>
  <c r="O236" i="99"/>
  <c r="S236" i="99" s="1"/>
  <c r="M236" i="99"/>
  <c r="N236" i="99" s="1"/>
  <c r="O565" i="99"/>
  <c r="S565" i="99" s="1"/>
  <c r="M565" i="99"/>
  <c r="N565" i="99" s="1"/>
  <c r="O33" i="358"/>
  <c r="S33" i="358" s="1"/>
  <c r="M33" i="358"/>
  <c r="N33" i="358" s="1"/>
  <c r="M301" i="103"/>
  <c r="N301" i="103" s="1"/>
  <c r="O301" i="103"/>
  <c r="S301" i="103" s="1"/>
  <c r="O456" i="103"/>
  <c r="S456" i="103" s="1"/>
  <c r="M456" i="103"/>
  <c r="N456" i="103" s="1"/>
  <c r="M617" i="103"/>
  <c r="N617" i="103" s="1"/>
  <c r="O617" i="103"/>
  <c r="S617" i="103" s="1"/>
  <c r="M560" i="4"/>
  <c r="N560" i="4" s="1"/>
  <c r="O195" i="253"/>
  <c r="S195" i="253" s="1"/>
  <c r="M195" i="253"/>
  <c r="N195" i="253" s="1"/>
  <c r="O218" i="253"/>
  <c r="S218" i="253" s="1"/>
  <c r="M218" i="253"/>
  <c r="N218" i="253" s="1"/>
  <c r="O35" i="107"/>
  <c r="S35" i="107" s="1"/>
  <c r="M35" i="107"/>
  <c r="N35" i="107" s="1"/>
  <c r="O104" i="107"/>
  <c r="S104" i="107" s="1"/>
  <c r="M104" i="107"/>
  <c r="N104" i="107" s="1"/>
  <c r="O199" i="107"/>
  <c r="S199" i="107" s="1"/>
  <c r="M199" i="107"/>
  <c r="N199" i="107" s="1"/>
  <c r="O144" i="107"/>
  <c r="S144" i="107" s="1"/>
  <c r="M144" i="107"/>
  <c r="N144" i="107" s="1"/>
  <c r="O57" i="107"/>
  <c r="S57" i="107" s="1"/>
  <c r="M57" i="107"/>
  <c r="N57" i="107" s="1"/>
  <c r="O85" i="351"/>
  <c r="S85" i="351" s="1"/>
  <c r="M85" i="351"/>
  <c r="N85" i="351" s="1"/>
  <c r="O221" i="99"/>
  <c r="M221" i="99"/>
  <c r="N221" i="99" s="1"/>
  <c r="O92" i="363"/>
  <c r="S92" i="363" s="1"/>
  <c r="M92" i="363"/>
  <c r="N92" i="363" s="1"/>
  <c r="O308" i="103"/>
  <c r="S308" i="103" s="1"/>
  <c r="M308" i="103"/>
  <c r="N308" i="103" s="1"/>
  <c r="M576" i="103"/>
  <c r="N576" i="103" s="1"/>
  <c r="O576" i="103"/>
  <c r="S576" i="103" s="1"/>
  <c r="C6" i="52"/>
  <c r="H11" i="52"/>
  <c r="H27" i="52" s="1"/>
  <c r="S14" i="253"/>
  <c r="O81" i="4"/>
  <c r="S81" i="4" s="1"/>
  <c r="M81" i="4"/>
  <c r="N81" i="4" s="1"/>
  <c r="O290" i="4"/>
  <c r="S290" i="4" s="1"/>
  <c r="M290" i="4"/>
  <c r="N290" i="4" s="1"/>
  <c r="M215" i="4"/>
  <c r="N215" i="4" s="1"/>
  <c r="O215" i="4"/>
  <c r="S215" i="4" s="1"/>
  <c r="O527" i="4"/>
  <c r="S527" i="4" s="1"/>
  <c r="M527" i="4"/>
  <c r="N527" i="4" s="1"/>
  <c r="O843" i="4"/>
  <c r="S843" i="4" s="1"/>
  <c r="M843" i="4"/>
  <c r="N843" i="4" s="1"/>
  <c r="O187" i="107"/>
  <c r="S187" i="107" s="1"/>
  <c r="M187" i="107"/>
  <c r="N187" i="107" s="1"/>
  <c r="O17" i="351"/>
  <c r="S17" i="351" s="1"/>
  <c r="M17" i="351"/>
  <c r="N17" i="351" s="1"/>
  <c r="M87" i="351"/>
  <c r="N87" i="351" s="1"/>
  <c r="O87" i="351"/>
  <c r="S87" i="351" s="1"/>
  <c r="O278" i="99"/>
  <c r="S278" i="99" s="1"/>
  <c r="M278" i="99"/>
  <c r="N278" i="99" s="1"/>
  <c r="O116" i="99"/>
  <c r="S116" i="99" s="1"/>
  <c r="M116" i="99"/>
  <c r="N116" i="99" s="1"/>
  <c r="O530" i="99"/>
  <c r="S530" i="99" s="1"/>
  <c r="M530" i="99"/>
  <c r="N530" i="99" s="1"/>
  <c r="O82" i="358"/>
  <c r="S82" i="358" s="1"/>
  <c r="M82" i="358"/>
  <c r="N82" i="358" s="1"/>
  <c r="O39" i="101"/>
  <c r="S39" i="101" s="1"/>
  <c r="M39" i="101"/>
  <c r="N39" i="101" s="1"/>
  <c r="O266" i="101"/>
  <c r="S266" i="101" s="1"/>
  <c r="M266" i="101"/>
  <c r="N266" i="101" s="1"/>
  <c r="O312" i="101"/>
  <c r="S312" i="101" s="1"/>
  <c r="M312" i="101"/>
  <c r="N312" i="101" s="1"/>
  <c r="O144" i="103"/>
  <c r="S144" i="103" s="1"/>
  <c r="M144" i="103"/>
  <c r="N144" i="103" s="1"/>
  <c r="O307" i="103"/>
  <c r="S307" i="103" s="1"/>
  <c r="M307" i="103"/>
  <c r="N307" i="103" s="1"/>
  <c r="O68" i="142"/>
  <c r="S68" i="142" s="1"/>
  <c r="M68" i="142"/>
  <c r="N68" i="142" s="1"/>
  <c r="O525" i="4"/>
  <c r="S525" i="4" s="1"/>
  <c r="M525" i="4"/>
  <c r="N525" i="4" s="1"/>
  <c r="O44" i="350"/>
  <c r="S44" i="350" s="1"/>
  <c r="M44" i="350"/>
  <c r="N44" i="350" s="1"/>
  <c r="O115" i="99"/>
  <c r="S115" i="99" s="1"/>
  <c r="M115" i="99"/>
  <c r="N115" i="99" s="1"/>
  <c r="O17" i="363"/>
  <c r="S17" i="363" s="1"/>
  <c r="M17" i="363"/>
  <c r="N17" i="363" s="1"/>
  <c r="O248" i="101"/>
  <c r="S248" i="101" s="1"/>
  <c r="M248" i="101"/>
  <c r="N248" i="101" s="1"/>
  <c r="O145" i="295"/>
  <c r="S145" i="295" s="1"/>
  <c r="M145" i="295"/>
  <c r="N145" i="295" s="1"/>
  <c r="O57" i="4"/>
  <c r="S57" i="4" s="1"/>
  <c r="M57" i="4"/>
  <c r="N57" i="4" s="1"/>
  <c r="M490" i="99"/>
  <c r="N490" i="99" s="1"/>
  <c r="O490" i="99"/>
  <c r="P54" i="4"/>
  <c r="T54" i="4" s="1"/>
  <c r="P47" i="350"/>
  <c r="T47" i="350" s="1"/>
  <c r="P168" i="363"/>
  <c r="T168" i="363" s="1"/>
  <c r="P35" i="142"/>
  <c r="T35" i="142" s="1"/>
  <c r="O16" i="4"/>
  <c r="S16" i="4" s="1"/>
  <c r="M16" i="4"/>
  <c r="N16" i="4" s="1"/>
  <c r="O78" i="350"/>
  <c r="S78" i="350" s="1"/>
  <c r="M78" i="350"/>
  <c r="N78" i="350" s="1"/>
  <c r="O93" i="358"/>
  <c r="S93" i="358" s="1"/>
  <c r="M93" i="358"/>
  <c r="N93" i="358" s="1"/>
  <c r="O159" i="363"/>
  <c r="S159" i="363" s="1"/>
  <c r="M159" i="363"/>
  <c r="N159" i="363" s="1"/>
  <c r="O380" i="101"/>
  <c r="S380" i="101" s="1"/>
  <c r="M380" i="101"/>
  <c r="N380" i="101" s="1"/>
  <c r="O82" i="103"/>
  <c r="S82" i="103" s="1"/>
  <c r="M82" i="103"/>
  <c r="N82" i="103" s="1"/>
  <c r="M395" i="103"/>
  <c r="N395" i="103" s="1"/>
  <c r="O395" i="103"/>
  <c r="S395" i="103" s="1"/>
  <c r="M506" i="103"/>
  <c r="N506" i="103" s="1"/>
  <c r="O506" i="103"/>
  <c r="S506" i="103" s="1"/>
  <c r="O585" i="103"/>
  <c r="S585" i="103" s="1"/>
  <c r="M585" i="103"/>
  <c r="N585" i="103" s="1"/>
  <c r="P51" i="253"/>
  <c r="T51" i="253" s="1"/>
  <c r="P10" i="348"/>
  <c r="P252" i="99"/>
  <c r="T252" i="99" s="1"/>
  <c r="P144" i="363"/>
  <c r="T144" i="363" s="1"/>
  <c r="P31" i="103"/>
  <c r="T31" i="103" s="1"/>
  <c r="P56" i="103"/>
  <c r="T56" i="103" s="1"/>
  <c r="P360" i="103"/>
  <c r="T360" i="103" s="1"/>
  <c r="P528" i="103"/>
  <c r="T528" i="103" s="1"/>
  <c r="P612" i="103"/>
  <c r="T612" i="103" s="1"/>
  <c r="O43" i="299"/>
  <c r="S43" i="299" s="1"/>
  <c r="M43" i="299"/>
  <c r="N43" i="299" s="1"/>
  <c r="M9" i="4"/>
  <c r="O9" i="4"/>
  <c r="O109" i="363"/>
  <c r="S109" i="363" s="1"/>
  <c r="M109" i="363"/>
  <c r="N109" i="363" s="1"/>
  <c r="O634" i="103"/>
  <c r="S634" i="103" s="1"/>
  <c r="M634" i="103"/>
  <c r="N634" i="103" s="1"/>
  <c r="P83" i="358"/>
  <c r="T83" i="358" s="1"/>
  <c r="P427" i="103"/>
  <c r="T427" i="103" s="1"/>
  <c r="T9" i="277"/>
  <c r="O654" i="4"/>
  <c r="S654" i="4" s="1"/>
  <c r="M654" i="4"/>
  <c r="N654" i="4" s="1"/>
  <c r="M173" i="107"/>
  <c r="N173" i="107" s="1"/>
  <c r="O173" i="107"/>
  <c r="M23" i="101"/>
  <c r="N23" i="101" s="1"/>
  <c r="M100" i="363"/>
  <c r="N100" i="363" s="1"/>
  <c r="O100" i="363"/>
  <c r="S100" i="363" s="1"/>
  <c r="M504" i="4"/>
  <c r="N504" i="4" s="1"/>
  <c r="P263" i="101"/>
  <c r="T263" i="101" s="1"/>
  <c r="O48" i="99"/>
  <c r="S48" i="99" s="1"/>
  <c r="M48" i="99"/>
  <c r="N48" i="99" s="1"/>
  <c r="P96" i="103"/>
  <c r="T96" i="103" s="1"/>
  <c r="P591" i="4"/>
  <c r="T591" i="4" s="1"/>
  <c r="M265" i="4"/>
  <c r="N265" i="4" s="1"/>
  <c r="O265" i="4"/>
  <c r="S265" i="4" s="1"/>
  <c r="M49" i="351"/>
  <c r="N49" i="351" s="1"/>
  <c r="O49" i="351"/>
  <c r="S49" i="351" s="1"/>
  <c r="O364" i="101"/>
  <c r="S364" i="101" s="1"/>
  <c r="M364" i="101"/>
  <c r="N364" i="101" s="1"/>
  <c r="P343" i="4"/>
  <c r="T343" i="4" s="1"/>
  <c r="P37" i="101"/>
  <c r="T37" i="101" s="1"/>
  <c r="O320" i="99"/>
  <c r="S320" i="99" s="1"/>
  <c r="M320" i="99"/>
  <c r="N320" i="99" s="1"/>
  <c r="O80" i="358"/>
  <c r="S80" i="358" s="1"/>
  <c r="M80" i="358"/>
  <c r="N80" i="358" s="1"/>
  <c r="O602" i="103"/>
  <c r="S602" i="103" s="1"/>
  <c r="M602" i="103"/>
  <c r="N602" i="103" s="1"/>
  <c r="M481" i="99"/>
  <c r="N481" i="99" s="1"/>
  <c r="O481" i="99"/>
  <c r="S481" i="99" s="1"/>
  <c r="O146" i="107"/>
  <c r="S146" i="107" s="1"/>
  <c r="M146" i="107"/>
  <c r="N146" i="107" s="1"/>
  <c r="H11" i="22"/>
  <c r="H30" i="22" s="1"/>
  <c r="C6" i="22"/>
  <c r="M350" i="351"/>
  <c r="N350" i="351" s="1"/>
  <c r="O350" i="351"/>
  <c r="S350" i="351" s="1"/>
  <c r="M450" i="103"/>
  <c r="N450" i="103" s="1"/>
  <c r="O450" i="103"/>
  <c r="S450" i="103" s="1"/>
  <c r="O530" i="4"/>
  <c r="S530" i="4" s="1"/>
  <c r="M530" i="4"/>
  <c r="N530" i="4" s="1"/>
  <c r="P558" i="4"/>
  <c r="T558" i="4" s="1"/>
  <c r="P601" i="4"/>
  <c r="T601" i="4" s="1"/>
  <c r="P402" i="4"/>
  <c r="T402" i="4" s="1"/>
  <c r="P72" i="358"/>
  <c r="H33" i="77"/>
  <c r="B6" i="77" s="1"/>
  <c r="H31" i="77"/>
  <c r="B5" i="77" s="1"/>
  <c r="O177" i="253"/>
  <c r="S177" i="253" s="1"/>
  <c r="M177" i="253"/>
  <c r="N177" i="253" s="1"/>
  <c r="O64" i="4"/>
  <c r="S64" i="4" s="1"/>
  <c r="M64" i="4"/>
  <c r="N64" i="4" s="1"/>
  <c r="O170" i="4"/>
  <c r="S170" i="4" s="1"/>
  <c r="M170" i="4"/>
  <c r="N170" i="4" s="1"/>
  <c r="O180" i="4"/>
  <c r="S180" i="4" s="1"/>
  <c r="M180" i="4"/>
  <c r="N180" i="4" s="1"/>
  <c r="O196" i="4"/>
  <c r="S196" i="4" s="1"/>
  <c r="M196" i="4"/>
  <c r="N196" i="4" s="1"/>
  <c r="M262" i="4"/>
  <c r="N262" i="4" s="1"/>
  <c r="O262" i="4"/>
  <c r="S262" i="4" s="1"/>
  <c r="O572" i="4"/>
  <c r="S572" i="4" s="1"/>
  <c r="M572" i="4"/>
  <c r="N572" i="4" s="1"/>
  <c r="O383" i="4"/>
  <c r="S383" i="4" s="1"/>
  <c r="M383" i="4"/>
  <c r="N383" i="4" s="1"/>
  <c r="O347" i="4"/>
  <c r="S347" i="4" s="1"/>
  <c r="M347" i="4"/>
  <c r="N347" i="4" s="1"/>
  <c r="O451" i="4"/>
  <c r="S451" i="4" s="1"/>
  <c r="M451" i="4"/>
  <c r="N451" i="4" s="1"/>
  <c r="M342" i="4"/>
  <c r="N342" i="4" s="1"/>
  <c r="O342" i="4"/>
  <c r="S342" i="4" s="1"/>
  <c r="M339" i="4"/>
  <c r="N339" i="4" s="1"/>
  <c r="O339" i="4"/>
  <c r="S339" i="4" s="1"/>
  <c r="O640" i="4"/>
  <c r="S640" i="4" s="1"/>
  <c r="M640" i="4"/>
  <c r="N640" i="4" s="1"/>
  <c r="O501" i="4"/>
  <c r="S501" i="4" s="1"/>
  <c r="M501" i="4"/>
  <c r="N501" i="4" s="1"/>
  <c r="O726" i="4"/>
  <c r="S726" i="4" s="1"/>
  <c r="M726" i="4"/>
  <c r="N726" i="4" s="1"/>
  <c r="M610" i="4"/>
  <c r="N610" i="4" s="1"/>
  <c r="O610" i="4"/>
  <c r="S610" i="4" s="1"/>
  <c r="O760" i="4"/>
  <c r="S760" i="4" s="1"/>
  <c r="M760" i="4"/>
  <c r="N760" i="4" s="1"/>
  <c r="O788" i="4"/>
  <c r="S788" i="4" s="1"/>
  <c r="M788" i="4"/>
  <c r="N788" i="4" s="1"/>
  <c r="M767" i="4"/>
  <c r="N767" i="4" s="1"/>
  <c r="O767" i="4"/>
  <c r="S767" i="4" s="1"/>
  <c r="M22" i="299"/>
  <c r="N22" i="299" s="1"/>
  <c r="O22" i="299"/>
  <c r="S22" i="299" s="1"/>
  <c r="O68" i="351"/>
  <c r="M68" i="351"/>
  <c r="N68" i="351" s="1"/>
  <c r="O262" i="99"/>
  <c r="S262" i="99" s="1"/>
  <c r="M262" i="99"/>
  <c r="N262" i="99" s="1"/>
  <c r="O291" i="99"/>
  <c r="S291" i="99" s="1"/>
  <c r="M291" i="99"/>
  <c r="N291" i="99" s="1"/>
  <c r="O332" i="99"/>
  <c r="S332" i="99" s="1"/>
  <c r="M332" i="99"/>
  <c r="N332" i="99" s="1"/>
  <c r="O575" i="99"/>
  <c r="S575" i="99" s="1"/>
  <c r="M575" i="99"/>
  <c r="N575" i="99" s="1"/>
  <c r="M35" i="358"/>
  <c r="N35" i="358" s="1"/>
  <c r="O35" i="358"/>
  <c r="O174" i="363"/>
  <c r="S174" i="363" s="1"/>
  <c r="M174" i="363"/>
  <c r="N174" i="363" s="1"/>
  <c r="O185" i="363"/>
  <c r="S185" i="363" s="1"/>
  <c r="M185" i="363"/>
  <c r="N185" i="363" s="1"/>
  <c r="O161" i="101"/>
  <c r="S161" i="101" s="1"/>
  <c r="M161" i="101"/>
  <c r="N161" i="101" s="1"/>
  <c r="M219" i="101"/>
  <c r="N219" i="101" s="1"/>
  <c r="O219" i="101"/>
  <c r="S219" i="101" s="1"/>
  <c r="O269" i="101"/>
  <c r="S269" i="101" s="1"/>
  <c r="M269" i="101"/>
  <c r="N269" i="101" s="1"/>
  <c r="O245" i="101"/>
  <c r="M245" i="101"/>
  <c r="N245" i="101" s="1"/>
  <c r="M258" i="101"/>
  <c r="N258" i="101" s="1"/>
  <c r="O258" i="101"/>
  <c r="S258" i="101" s="1"/>
  <c r="M319" i="101"/>
  <c r="N319" i="101" s="1"/>
  <c r="O319" i="101"/>
  <c r="S319" i="101" s="1"/>
  <c r="O368" i="101"/>
  <c r="S368" i="101" s="1"/>
  <c r="M368" i="101"/>
  <c r="N368" i="101" s="1"/>
  <c r="O223" i="103"/>
  <c r="S223" i="103" s="1"/>
  <c r="M223" i="103"/>
  <c r="N223" i="103" s="1"/>
  <c r="M42" i="142"/>
  <c r="N42" i="142" s="1"/>
  <c r="O42" i="142"/>
  <c r="S42" i="142" s="1"/>
  <c r="O26" i="276"/>
  <c r="S26" i="276" s="1"/>
  <c r="M26" i="276"/>
  <c r="N26" i="276" s="1"/>
  <c r="M97" i="295"/>
  <c r="N97" i="295" s="1"/>
  <c r="O97" i="295"/>
  <c r="S97" i="295" s="1"/>
  <c r="P15" i="252"/>
  <c r="P29" i="276"/>
  <c r="T29" i="276" s="1"/>
  <c r="P196" i="253"/>
  <c r="T196" i="253" s="1"/>
  <c r="P66" i="4"/>
  <c r="T66" i="4" s="1"/>
  <c r="P41" i="4"/>
  <c r="T41" i="4" s="1"/>
  <c r="P222" i="4"/>
  <c r="T222" i="4" s="1"/>
  <c r="P177" i="4"/>
  <c r="T177" i="4" s="1"/>
  <c r="P173" i="4"/>
  <c r="T173" i="4" s="1"/>
  <c r="P338" i="4"/>
  <c r="T338" i="4" s="1"/>
  <c r="P351" i="4"/>
  <c r="T351" i="4" s="1"/>
  <c r="P500" i="4"/>
  <c r="T500" i="4" s="1"/>
  <c r="P346" i="4"/>
  <c r="T346" i="4" s="1"/>
  <c r="P344" i="4"/>
  <c r="T344" i="4" s="1"/>
  <c r="P448" i="4"/>
  <c r="T448" i="4" s="1"/>
  <c r="P576" i="4"/>
  <c r="T576" i="4" s="1"/>
  <c r="P621" i="4"/>
  <c r="T621" i="4" s="1"/>
  <c r="P616" i="4"/>
  <c r="T616" i="4" s="1"/>
  <c r="P630" i="4"/>
  <c r="T630" i="4" s="1"/>
  <c r="P746" i="4"/>
  <c r="T746" i="4" s="1"/>
  <c r="P844" i="4"/>
  <c r="T844" i="4" s="1"/>
  <c r="P770" i="4"/>
  <c r="P834" i="4"/>
  <c r="T834" i="4" s="1"/>
  <c r="P69" i="351"/>
  <c r="T69" i="351" s="1"/>
  <c r="P156" i="99"/>
  <c r="T156" i="99" s="1"/>
  <c r="P191" i="99"/>
  <c r="T191" i="99" s="1"/>
  <c r="P254" i="99"/>
  <c r="T254" i="99" s="1"/>
  <c r="P576" i="99"/>
  <c r="T576" i="99" s="1"/>
  <c r="P30" i="363"/>
  <c r="T30" i="363" s="1"/>
  <c r="P26" i="101"/>
  <c r="P187" i="363"/>
  <c r="T187" i="363" s="1"/>
  <c r="P229" i="101"/>
  <c r="T229" i="101" s="1"/>
  <c r="P190" i="101"/>
  <c r="T190" i="101" s="1"/>
  <c r="P319" i="101"/>
  <c r="T319" i="101" s="1"/>
  <c r="P279" i="101"/>
  <c r="T279" i="101" s="1"/>
  <c r="P324" i="101"/>
  <c r="T324" i="101" s="1"/>
  <c r="P362" i="101"/>
  <c r="T362" i="101" s="1"/>
  <c r="P404" i="101"/>
  <c r="P364" i="101"/>
  <c r="T364" i="101" s="1"/>
  <c r="P96" i="142"/>
  <c r="T96" i="142" s="1"/>
  <c r="P54" i="276"/>
  <c r="T54" i="276" s="1"/>
  <c r="P70" i="295"/>
  <c r="T70" i="295" s="1"/>
  <c r="T14" i="253"/>
  <c r="T10" i="359"/>
  <c r="T27" i="359" s="1"/>
  <c r="D28" i="300" s="1"/>
  <c r="P27" i="359"/>
  <c r="O162" i="253"/>
  <c r="M162" i="253"/>
  <c r="N162" i="253" s="1"/>
  <c r="O49" i="358"/>
  <c r="S49" i="358" s="1"/>
  <c r="M49" i="358"/>
  <c r="N49" i="358" s="1"/>
  <c r="O21" i="351"/>
  <c r="S21" i="351" s="1"/>
  <c r="M21" i="351"/>
  <c r="N21" i="351" s="1"/>
  <c r="O23" i="99"/>
  <c r="S23" i="99" s="1"/>
  <c r="M23" i="99"/>
  <c r="N23" i="99" s="1"/>
  <c r="O148" i="99"/>
  <c r="S148" i="99" s="1"/>
  <c r="M148" i="99"/>
  <c r="N148" i="99" s="1"/>
  <c r="O47" i="358"/>
  <c r="S47" i="358" s="1"/>
  <c r="M47" i="358"/>
  <c r="N47" i="358" s="1"/>
  <c r="O88" i="363"/>
  <c r="S88" i="363" s="1"/>
  <c r="M88" i="363"/>
  <c r="N88" i="363" s="1"/>
  <c r="O474" i="103"/>
  <c r="S474" i="103" s="1"/>
  <c r="M474" i="103"/>
  <c r="N474" i="103" s="1"/>
  <c r="O496" i="103"/>
  <c r="S496" i="103" s="1"/>
  <c r="M496" i="103"/>
  <c r="N496" i="103" s="1"/>
  <c r="P23" i="356"/>
  <c r="T9" i="356"/>
  <c r="T23" i="356" s="1"/>
  <c r="D14" i="300" s="1"/>
  <c r="F64" i="376"/>
  <c r="D79" i="12"/>
  <c r="P40" i="351"/>
  <c r="T40" i="351" s="1"/>
  <c r="P22" i="99"/>
  <c r="P314" i="99"/>
  <c r="T314" i="99" s="1"/>
  <c r="P94" i="358"/>
  <c r="T94" i="358" s="1"/>
  <c r="P60" i="103"/>
  <c r="T60" i="103" s="1"/>
  <c r="P461" i="103"/>
  <c r="T461" i="103" s="1"/>
  <c r="P87" i="295"/>
  <c r="T87" i="295" s="1"/>
  <c r="M104" i="4"/>
  <c r="N104" i="4" s="1"/>
  <c r="O104" i="4"/>
  <c r="O275" i="4"/>
  <c r="S275" i="4" s="1"/>
  <c r="M275" i="4"/>
  <c r="N275" i="4" s="1"/>
  <c r="M112" i="4"/>
  <c r="N112" i="4" s="1"/>
  <c r="O112" i="4"/>
  <c r="S112" i="4" s="1"/>
  <c r="O360" i="4"/>
  <c r="S360" i="4" s="1"/>
  <c r="M360" i="4"/>
  <c r="N360" i="4" s="1"/>
  <c r="O773" i="4"/>
  <c r="S773" i="4" s="1"/>
  <c r="M773" i="4"/>
  <c r="N773" i="4" s="1"/>
  <c r="O86" i="351"/>
  <c r="S86" i="351" s="1"/>
  <c r="M86" i="351"/>
  <c r="N86" i="351" s="1"/>
  <c r="M136" i="351"/>
  <c r="N136" i="351" s="1"/>
  <c r="O136" i="351"/>
  <c r="S136" i="351" s="1"/>
  <c r="O240" i="99"/>
  <c r="S240" i="99" s="1"/>
  <c r="M240" i="99"/>
  <c r="N240" i="99" s="1"/>
  <c r="O16" i="357"/>
  <c r="S16" i="357" s="1"/>
  <c r="M16" i="357"/>
  <c r="N16" i="357" s="1"/>
  <c r="O130" i="363"/>
  <c r="S130" i="363" s="1"/>
  <c r="M130" i="363"/>
  <c r="N130" i="363" s="1"/>
  <c r="O296" i="101"/>
  <c r="S296" i="101" s="1"/>
  <c r="M296" i="101"/>
  <c r="N296" i="101" s="1"/>
  <c r="O161" i="103"/>
  <c r="M161" i="103"/>
  <c r="N161" i="103" s="1"/>
  <c r="O168" i="103"/>
  <c r="S168" i="103" s="1"/>
  <c r="M168" i="103"/>
  <c r="N168" i="103" s="1"/>
  <c r="O163" i="103"/>
  <c r="S163" i="103" s="1"/>
  <c r="M163" i="103"/>
  <c r="N163" i="103" s="1"/>
  <c r="O241" i="103"/>
  <c r="S241" i="103" s="1"/>
  <c r="M241" i="103"/>
  <c r="N241" i="103" s="1"/>
  <c r="M268" i="103"/>
  <c r="N268" i="103" s="1"/>
  <c r="O268" i="103"/>
  <c r="S268" i="103" s="1"/>
  <c r="O362" i="103"/>
  <c r="S362" i="103" s="1"/>
  <c r="M362" i="103"/>
  <c r="N362" i="103" s="1"/>
  <c r="O321" i="103"/>
  <c r="S321" i="103" s="1"/>
  <c r="M321" i="103"/>
  <c r="N321" i="103" s="1"/>
  <c r="O471" i="103"/>
  <c r="S471" i="103" s="1"/>
  <c r="M471" i="103"/>
  <c r="N471" i="103" s="1"/>
  <c r="O495" i="103"/>
  <c r="S495" i="103" s="1"/>
  <c r="M495" i="103"/>
  <c r="N495" i="103" s="1"/>
  <c r="O580" i="103"/>
  <c r="S580" i="103" s="1"/>
  <c r="M580" i="103"/>
  <c r="N580" i="103" s="1"/>
  <c r="M532" i="103"/>
  <c r="N532" i="103" s="1"/>
  <c r="O532" i="103"/>
  <c r="S532" i="103" s="1"/>
  <c r="O593" i="103"/>
  <c r="M593" i="103"/>
  <c r="N593" i="103" s="1"/>
  <c r="O613" i="103"/>
  <c r="S613" i="103" s="1"/>
  <c r="M613" i="103"/>
  <c r="N613" i="103" s="1"/>
  <c r="O46" i="299"/>
  <c r="S46" i="299" s="1"/>
  <c r="M46" i="299"/>
  <c r="N46" i="299" s="1"/>
  <c r="P20" i="296"/>
  <c r="T20" i="296" s="1"/>
  <c r="O66" i="253"/>
  <c r="M66" i="253"/>
  <c r="N66" i="253" s="1"/>
  <c r="O24" i="350"/>
  <c r="S24" i="350" s="1"/>
  <c r="M24" i="350"/>
  <c r="N24" i="350" s="1"/>
  <c r="O51" i="350"/>
  <c r="S51" i="350" s="1"/>
  <c r="M51" i="350"/>
  <c r="N51" i="350" s="1"/>
  <c r="O112" i="351"/>
  <c r="S112" i="351" s="1"/>
  <c r="M112" i="351"/>
  <c r="N112" i="351" s="1"/>
  <c r="O159" i="99"/>
  <c r="S159" i="99" s="1"/>
  <c r="M159" i="99"/>
  <c r="N159" i="99" s="1"/>
  <c r="O161" i="99"/>
  <c r="S161" i="99" s="1"/>
  <c r="M161" i="99"/>
  <c r="N161" i="99" s="1"/>
  <c r="O268" i="99"/>
  <c r="S268" i="99" s="1"/>
  <c r="M268" i="99"/>
  <c r="N268" i="99" s="1"/>
  <c r="O578" i="99"/>
  <c r="S578" i="99" s="1"/>
  <c r="M578" i="99"/>
  <c r="N578" i="99" s="1"/>
  <c r="M48" i="358"/>
  <c r="N48" i="358" s="1"/>
  <c r="O48" i="358"/>
  <c r="S48" i="358" s="1"/>
  <c r="M300" i="103"/>
  <c r="N300" i="103" s="1"/>
  <c r="O300" i="103"/>
  <c r="S300" i="103" s="1"/>
  <c r="O472" i="103"/>
  <c r="S472" i="103" s="1"/>
  <c r="M472" i="103"/>
  <c r="N472" i="103" s="1"/>
  <c r="M37" i="142"/>
  <c r="N37" i="142" s="1"/>
  <c r="O37" i="142"/>
  <c r="S37" i="142" s="1"/>
  <c r="O230" i="253"/>
  <c r="S230" i="253" s="1"/>
  <c r="M230" i="253"/>
  <c r="N230" i="253" s="1"/>
  <c r="O182" i="253"/>
  <c r="S182" i="253" s="1"/>
  <c r="M182" i="253"/>
  <c r="N182" i="253" s="1"/>
  <c r="O149" i="107"/>
  <c r="S149" i="107" s="1"/>
  <c r="M149" i="107"/>
  <c r="N149" i="107" s="1"/>
  <c r="O136" i="107"/>
  <c r="S136" i="107" s="1"/>
  <c r="M136" i="107"/>
  <c r="N136" i="107" s="1"/>
  <c r="O215" i="107"/>
  <c r="S215" i="107" s="1"/>
  <c r="M215" i="107"/>
  <c r="N215" i="107" s="1"/>
  <c r="O211" i="107"/>
  <c r="S211" i="107" s="1"/>
  <c r="M211" i="107"/>
  <c r="N211" i="107" s="1"/>
  <c r="O73" i="107"/>
  <c r="S73" i="107" s="1"/>
  <c r="M73" i="107"/>
  <c r="N73" i="107" s="1"/>
  <c r="O291" i="351"/>
  <c r="S291" i="351" s="1"/>
  <c r="M291" i="351"/>
  <c r="N291" i="351" s="1"/>
  <c r="O229" i="99"/>
  <c r="S229" i="99" s="1"/>
  <c r="M229" i="99"/>
  <c r="N229" i="99" s="1"/>
  <c r="O166" i="363"/>
  <c r="S166" i="363" s="1"/>
  <c r="M166" i="363"/>
  <c r="N166" i="363" s="1"/>
  <c r="O363" i="103"/>
  <c r="S363" i="103" s="1"/>
  <c r="M363" i="103"/>
  <c r="N363" i="103" s="1"/>
  <c r="M584" i="103"/>
  <c r="N584" i="103" s="1"/>
  <c r="O584" i="103"/>
  <c r="S584" i="103" s="1"/>
  <c r="H10" i="44"/>
  <c r="H31" i="44" s="1"/>
  <c r="C5" i="44"/>
  <c r="O226" i="253"/>
  <c r="S226" i="253" s="1"/>
  <c r="M226" i="253"/>
  <c r="N226" i="253" s="1"/>
  <c r="O167" i="4"/>
  <c r="S167" i="4" s="1"/>
  <c r="M167" i="4"/>
  <c r="N167" i="4" s="1"/>
  <c r="M214" i="4"/>
  <c r="N214" i="4" s="1"/>
  <c r="O214" i="4"/>
  <c r="S214" i="4" s="1"/>
  <c r="O626" i="4"/>
  <c r="S626" i="4" s="1"/>
  <c r="M626" i="4"/>
  <c r="N626" i="4" s="1"/>
  <c r="O723" i="4"/>
  <c r="S723" i="4" s="1"/>
  <c r="M723" i="4"/>
  <c r="N723" i="4" s="1"/>
  <c r="O52" i="107"/>
  <c r="S52" i="107" s="1"/>
  <c r="M52" i="107"/>
  <c r="N52" i="107" s="1"/>
  <c r="O46" i="350"/>
  <c r="S46" i="350" s="1"/>
  <c r="M46" i="350"/>
  <c r="N46" i="350" s="1"/>
  <c r="M104" i="351"/>
  <c r="N104" i="351" s="1"/>
  <c r="O104" i="351"/>
  <c r="S104" i="351" s="1"/>
  <c r="O111" i="99"/>
  <c r="S111" i="99" s="1"/>
  <c r="M111" i="99"/>
  <c r="N111" i="99" s="1"/>
  <c r="O13" i="356"/>
  <c r="S13" i="356" s="1"/>
  <c r="M13" i="356"/>
  <c r="N13" i="356" s="1"/>
  <c r="O550" i="99"/>
  <c r="S550" i="99" s="1"/>
  <c r="M550" i="99"/>
  <c r="N550" i="99" s="1"/>
  <c r="O44" i="358"/>
  <c r="S44" i="358" s="1"/>
  <c r="M44" i="358"/>
  <c r="N44" i="358" s="1"/>
  <c r="O47" i="101"/>
  <c r="M47" i="101"/>
  <c r="N47" i="101" s="1"/>
  <c r="O96" i="101"/>
  <c r="S96" i="101" s="1"/>
  <c r="M96" i="101"/>
  <c r="N96" i="101" s="1"/>
  <c r="O278" i="101"/>
  <c r="S278" i="101" s="1"/>
  <c r="M278" i="101"/>
  <c r="N278" i="101" s="1"/>
  <c r="O143" i="103"/>
  <c r="S143" i="103" s="1"/>
  <c r="M143" i="103"/>
  <c r="N143" i="103" s="1"/>
  <c r="O287" i="103"/>
  <c r="S287" i="103" s="1"/>
  <c r="M287" i="103"/>
  <c r="N287" i="103" s="1"/>
  <c r="M75" i="142"/>
  <c r="N75" i="142" s="1"/>
  <c r="O75" i="142"/>
  <c r="O522" i="4"/>
  <c r="S522" i="4" s="1"/>
  <c r="M522" i="4"/>
  <c r="N522" i="4" s="1"/>
  <c r="O42" i="350"/>
  <c r="S42" i="350" s="1"/>
  <c r="M42" i="350"/>
  <c r="N42" i="350" s="1"/>
  <c r="O362" i="99"/>
  <c r="S362" i="99" s="1"/>
  <c r="M362" i="99"/>
  <c r="N362" i="99" s="1"/>
  <c r="O16" i="363"/>
  <c r="S16" i="363" s="1"/>
  <c r="M16" i="363"/>
  <c r="N16" i="363" s="1"/>
  <c r="O329" i="101"/>
  <c r="S329" i="101" s="1"/>
  <c r="M329" i="101"/>
  <c r="N329" i="101" s="1"/>
  <c r="O144" i="295"/>
  <c r="S144" i="295" s="1"/>
  <c r="M144" i="295"/>
  <c r="N144" i="295" s="1"/>
  <c r="H32" i="305"/>
  <c r="B6" i="305" s="1"/>
  <c r="D176" i="12" s="1"/>
  <c r="O553" i="4"/>
  <c r="S553" i="4" s="1"/>
  <c r="M553" i="4"/>
  <c r="N553" i="4" s="1"/>
  <c r="M52" i="358"/>
  <c r="N52" i="358" s="1"/>
  <c r="O52" i="358"/>
  <c r="S52" i="358" s="1"/>
  <c r="P52" i="4"/>
  <c r="T52" i="4" s="1"/>
  <c r="P112" i="107"/>
  <c r="T112" i="107" s="1"/>
  <c r="P78" i="363"/>
  <c r="T78" i="363" s="1"/>
  <c r="P33" i="142"/>
  <c r="M554" i="4"/>
  <c r="N554" i="4" s="1"/>
  <c r="O225" i="253"/>
  <c r="S225" i="253" s="1"/>
  <c r="M225" i="253"/>
  <c r="N225" i="253" s="1"/>
  <c r="O47" i="351"/>
  <c r="S47" i="351" s="1"/>
  <c r="M47" i="351"/>
  <c r="N47" i="351" s="1"/>
  <c r="O59" i="358"/>
  <c r="S59" i="358" s="1"/>
  <c r="M59" i="358"/>
  <c r="N59" i="358" s="1"/>
  <c r="O70" i="363"/>
  <c r="S70" i="363" s="1"/>
  <c r="M70" i="363"/>
  <c r="N70" i="363" s="1"/>
  <c r="O47" i="103"/>
  <c r="M47" i="103"/>
  <c r="N47" i="103" s="1"/>
  <c r="O49" i="103"/>
  <c r="S49" i="103" s="1"/>
  <c r="M49" i="103"/>
  <c r="N49" i="103" s="1"/>
  <c r="O477" i="103"/>
  <c r="S477" i="103" s="1"/>
  <c r="M477" i="103"/>
  <c r="N477" i="103" s="1"/>
  <c r="O612" i="103"/>
  <c r="S612" i="103" s="1"/>
  <c r="M612" i="103"/>
  <c r="N612" i="103" s="1"/>
  <c r="O598" i="103"/>
  <c r="S598" i="103" s="1"/>
  <c r="M598" i="103"/>
  <c r="N598" i="103" s="1"/>
  <c r="M45" i="351"/>
  <c r="N45" i="351" s="1"/>
  <c r="P16" i="4"/>
  <c r="T16" i="4" s="1"/>
  <c r="P78" i="350"/>
  <c r="T78" i="350" s="1"/>
  <c r="P538" i="99"/>
  <c r="T538" i="99" s="1"/>
  <c r="P178" i="363"/>
  <c r="T178" i="363" s="1"/>
  <c r="P30" i="103"/>
  <c r="P72" i="103"/>
  <c r="T72" i="103" s="1"/>
  <c r="P390" i="103"/>
  <c r="T390" i="103" s="1"/>
  <c r="P511" i="103"/>
  <c r="T511" i="103" s="1"/>
  <c r="P629" i="103"/>
  <c r="O161" i="4"/>
  <c r="S161" i="4" s="1"/>
  <c r="M161" i="4"/>
  <c r="N161" i="4" s="1"/>
  <c r="O24" i="299"/>
  <c r="S24" i="299" s="1"/>
  <c r="M24" i="299"/>
  <c r="N24" i="299" s="1"/>
  <c r="O763" i="4"/>
  <c r="S763" i="4" s="1"/>
  <c r="M763" i="4"/>
  <c r="N763" i="4" s="1"/>
  <c r="O71" i="363"/>
  <c r="S71" i="363" s="1"/>
  <c r="M71" i="363"/>
  <c r="N71" i="363" s="1"/>
  <c r="O568" i="103"/>
  <c r="M568" i="103"/>
  <c r="N568" i="103" s="1"/>
  <c r="P9" i="4"/>
  <c r="P58" i="358"/>
  <c r="T58" i="358" s="1"/>
  <c r="P568" i="103"/>
  <c r="H12" i="304"/>
  <c r="H19" i="304" s="1"/>
  <c r="C5" i="304"/>
  <c r="H11" i="43"/>
  <c r="H31" i="43" s="1"/>
  <c r="C6" i="43"/>
  <c r="O652" i="4"/>
  <c r="S652" i="4" s="1"/>
  <c r="M652" i="4"/>
  <c r="N652" i="4" s="1"/>
  <c r="O480" i="99"/>
  <c r="M480" i="99"/>
  <c r="N480" i="99" s="1"/>
  <c r="O244" i="101"/>
  <c r="S244" i="101" s="1"/>
  <c r="M244" i="101"/>
  <c r="N244" i="101" s="1"/>
  <c r="P124" i="103"/>
  <c r="T124" i="103" s="1"/>
  <c r="O596" i="99"/>
  <c r="S596" i="99" s="1"/>
  <c r="M596" i="99"/>
  <c r="N596" i="99" s="1"/>
  <c r="P112" i="103"/>
  <c r="T112" i="103" s="1"/>
  <c r="P261" i="101"/>
  <c r="T261" i="101" s="1"/>
  <c r="O466" i="4"/>
  <c r="M466" i="4"/>
  <c r="N466" i="4" s="1"/>
  <c r="O84" i="101"/>
  <c r="S84" i="101" s="1"/>
  <c r="M84" i="101"/>
  <c r="N84" i="101" s="1"/>
  <c r="P176" i="253"/>
  <c r="T176" i="253" s="1"/>
  <c r="P502" i="4"/>
  <c r="T502" i="4" s="1"/>
  <c r="P573" i="99"/>
  <c r="T573" i="99" s="1"/>
  <c r="P15" i="351"/>
  <c r="T15" i="351" s="1"/>
  <c r="M136" i="363"/>
  <c r="N136" i="363" s="1"/>
  <c r="O136" i="363"/>
  <c r="S136" i="363" s="1"/>
  <c r="O519" i="103"/>
  <c r="S519" i="103" s="1"/>
  <c r="M519" i="103"/>
  <c r="N519" i="103" s="1"/>
  <c r="O546" i="99"/>
  <c r="S546" i="99" s="1"/>
  <c r="M546" i="99"/>
  <c r="N546" i="99" s="1"/>
  <c r="O218" i="107"/>
  <c r="S218" i="107" s="1"/>
  <c r="M218" i="107"/>
  <c r="N218" i="107" s="1"/>
  <c r="H11" i="59"/>
  <c r="H31" i="59" s="1"/>
  <c r="C6" i="59"/>
  <c r="O20" i="356"/>
  <c r="S20" i="356" s="1"/>
  <c r="M20" i="356"/>
  <c r="N20" i="356" s="1"/>
  <c r="O132" i="103"/>
  <c r="S132" i="103" s="1"/>
  <c r="M132" i="103"/>
  <c r="N132" i="103" s="1"/>
  <c r="O315" i="351"/>
  <c r="S315" i="351" s="1"/>
  <c r="M315" i="351"/>
  <c r="N315" i="351" s="1"/>
  <c r="O241" i="253"/>
  <c r="S241" i="253" s="1"/>
  <c r="M241" i="253"/>
  <c r="N241" i="253" s="1"/>
  <c r="O17" i="299"/>
  <c r="S17" i="299" s="1"/>
  <c r="M17" i="299"/>
  <c r="N17" i="299" s="1"/>
  <c r="P306" i="4"/>
  <c r="T306" i="4" s="1"/>
  <c r="O224" i="253"/>
  <c r="M224" i="253"/>
  <c r="N224" i="253" s="1"/>
  <c r="O15" i="356"/>
  <c r="S15" i="356" s="1"/>
  <c r="M15" i="356"/>
  <c r="N15" i="356" s="1"/>
  <c r="O45" i="299"/>
  <c r="S45" i="299" s="1"/>
  <c r="M45" i="299"/>
  <c r="N45" i="299" s="1"/>
  <c r="P429" i="4"/>
  <c r="T429" i="4" s="1"/>
  <c r="P417" i="4"/>
  <c r="T417" i="4" s="1"/>
  <c r="P567" i="4"/>
  <c r="P17" i="299"/>
  <c r="T17" i="299" s="1"/>
  <c r="P16" i="299"/>
  <c r="T16" i="299" s="1"/>
  <c r="P36" i="358"/>
  <c r="T36" i="358" s="1"/>
  <c r="O32" i="252"/>
  <c r="S32" i="252" s="1"/>
  <c r="M32" i="252"/>
  <c r="N32" i="252" s="1"/>
  <c r="O193" i="253"/>
  <c r="S193" i="253" s="1"/>
  <c r="M193" i="253"/>
  <c r="N193" i="253" s="1"/>
  <c r="O171" i="253"/>
  <c r="S171" i="253" s="1"/>
  <c r="M171" i="253"/>
  <c r="N171" i="253" s="1"/>
  <c r="O261" i="4"/>
  <c r="M261" i="4"/>
  <c r="N261" i="4" s="1"/>
  <c r="O220" i="4"/>
  <c r="S220" i="4" s="1"/>
  <c r="M220" i="4"/>
  <c r="N220" i="4" s="1"/>
  <c r="M295" i="4"/>
  <c r="N295" i="4" s="1"/>
  <c r="O295" i="4"/>
  <c r="O278" i="4"/>
  <c r="S278" i="4" s="1"/>
  <c r="M278" i="4"/>
  <c r="N278" i="4" s="1"/>
  <c r="O303" i="4"/>
  <c r="S303" i="4" s="1"/>
  <c r="M303" i="4"/>
  <c r="N303" i="4" s="1"/>
  <c r="O406" i="4"/>
  <c r="S406" i="4" s="1"/>
  <c r="M406" i="4"/>
  <c r="N406" i="4" s="1"/>
  <c r="O363" i="4"/>
  <c r="S363" i="4" s="1"/>
  <c r="M363" i="4"/>
  <c r="N363" i="4" s="1"/>
  <c r="O467" i="4"/>
  <c r="S467" i="4" s="1"/>
  <c r="M467" i="4"/>
  <c r="N467" i="4" s="1"/>
  <c r="M399" i="4"/>
  <c r="N399" i="4" s="1"/>
  <c r="O399" i="4"/>
  <c r="S399" i="4" s="1"/>
  <c r="M412" i="4"/>
  <c r="N412" i="4" s="1"/>
  <c r="O412" i="4"/>
  <c r="S412" i="4" s="1"/>
  <c r="O656" i="4"/>
  <c r="S656" i="4" s="1"/>
  <c r="M656" i="4"/>
  <c r="N656" i="4" s="1"/>
  <c r="O584" i="4"/>
  <c r="M584" i="4"/>
  <c r="N584" i="4" s="1"/>
  <c r="M580" i="4"/>
  <c r="N580" i="4" s="1"/>
  <c r="O580" i="4"/>
  <c r="S580" i="4" s="1"/>
  <c r="M643" i="4"/>
  <c r="N643" i="4" s="1"/>
  <c r="O643" i="4"/>
  <c r="O777" i="4"/>
  <c r="S777" i="4" s="1"/>
  <c r="M777" i="4"/>
  <c r="N777" i="4" s="1"/>
  <c r="O738" i="4"/>
  <c r="S738" i="4" s="1"/>
  <c r="M738" i="4"/>
  <c r="N738" i="4" s="1"/>
  <c r="M835" i="4"/>
  <c r="N835" i="4" s="1"/>
  <c r="O835" i="4"/>
  <c r="S835" i="4" s="1"/>
  <c r="O37" i="299"/>
  <c r="S37" i="299" s="1"/>
  <c r="M37" i="299"/>
  <c r="N37" i="299" s="1"/>
  <c r="O67" i="351"/>
  <c r="S67" i="351" s="1"/>
  <c r="M67" i="351"/>
  <c r="N67" i="351" s="1"/>
  <c r="O154" i="99"/>
  <c r="M154" i="99"/>
  <c r="N154" i="99" s="1"/>
  <c r="O290" i="99"/>
  <c r="S290" i="99" s="1"/>
  <c r="M290" i="99"/>
  <c r="N290" i="99" s="1"/>
  <c r="O493" i="99"/>
  <c r="S493" i="99" s="1"/>
  <c r="M493" i="99"/>
  <c r="N493" i="99" s="1"/>
  <c r="O501" i="99"/>
  <c r="S501" i="99" s="1"/>
  <c r="M501" i="99"/>
  <c r="N501" i="99" s="1"/>
  <c r="M51" i="358"/>
  <c r="N51" i="358" s="1"/>
  <c r="O51" i="358"/>
  <c r="S51" i="358" s="1"/>
  <c r="O190" i="363"/>
  <c r="M190" i="363"/>
  <c r="N190" i="363" s="1"/>
  <c r="O34" i="101"/>
  <c r="S34" i="101" s="1"/>
  <c r="M34" i="101"/>
  <c r="N34" i="101" s="1"/>
  <c r="O194" i="101"/>
  <c r="S194" i="101" s="1"/>
  <c r="M194" i="101"/>
  <c r="N194" i="101" s="1"/>
  <c r="M242" i="101"/>
  <c r="N242" i="101" s="1"/>
  <c r="O242" i="101"/>
  <c r="S242" i="101" s="1"/>
  <c r="O285" i="101"/>
  <c r="S285" i="101" s="1"/>
  <c r="M285" i="101"/>
  <c r="N285" i="101" s="1"/>
  <c r="O294" i="101"/>
  <c r="S294" i="101" s="1"/>
  <c r="M294" i="101"/>
  <c r="N294" i="101" s="1"/>
  <c r="M306" i="101"/>
  <c r="N306" i="101" s="1"/>
  <c r="O306" i="101"/>
  <c r="S306" i="101" s="1"/>
  <c r="O389" i="101"/>
  <c r="S389" i="101" s="1"/>
  <c r="M389" i="101"/>
  <c r="N389" i="101" s="1"/>
  <c r="O384" i="101"/>
  <c r="S384" i="101" s="1"/>
  <c r="M384" i="101"/>
  <c r="N384" i="101" s="1"/>
  <c r="O222" i="103"/>
  <c r="S222" i="103" s="1"/>
  <c r="M222" i="103"/>
  <c r="N222" i="103" s="1"/>
  <c r="O25" i="276"/>
  <c r="S25" i="276" s="1"/>
  <c r="M25" i="276"/>
  <c r="N25" i="276" s="1"/>
  <c r="O82" i="142"/>
  <c r="S82" i="142" s="1"/>
  <c r="M82" i="142"/>
  <c r="N82" i="142" s="1"/>
  <c r="M96" i="295"/>
  <c r="N96" i="295" s="1"/>
  <c r="O96" i="295"/>
  <c r="S96" i="295" s="1"/>
  <c r="M232" i="99"/>
  <c r="N232" i="99" s="1"/>
  <c r="P143" i="253"/>
  <c r="T143" i="253" s="1"/>
  <c r="P27" i="276"/>
  <c r="T27" i="276" s="1"/>
  <c r="P38" i="4"/>
  <c r="T38" i="4" s="1"/>
  <c r="P189" i="253"/>
  <c r="T189" i="253" s="1"/>
  <c r="P172" i="4"/>
  <c r="T172" i="4" s="1"/>
  <c r="P273" i="4"/>
  <c r="T273" i="4" s="1"/>
  <c r="P197" i="4"/>
  <c r="T197" i="4" s="1"/>
  <c r="P264" i="4"/>
  <c r="T264" i="4" s="1"/>
  <c r="P411" i="4"/>
  <c r="T411" i="4" s="1"/>
  <c r="P408" i="4"/>
  <c r="T408" i="4" s="1"/>
  <c r="P315" i="4"/>
  <c r="T315" i="4" s="1"/>
  <c r="P452" i="4"/>
  <c r="T452" i="4" s="1"/>
  <c r="P395" i="4"/>
  <c r="T395" i="4" s="1"/>
  <c r="P464" i="4"/>
  <c r="T464" i="4" s="1"/>
  <c r="P609" i="4"/>
  <c r="T609" i="4" s="1"/>
  <c r="P638" i="4"/>
  <c r="T638" i="4" s="1"/>
  <c r="P633" i="4"/>
  <c r="P662" i="4"/>
  <c r="T662" i="4" s="1"/>
  <c r="P779" i="4"/>
  <c r="T779" i="4" s="1"/>
  <c r="P31" i="299"/>
  <c r="T31" i="299" s="1"/>
  <c r="P786" i="4"/>
  <c r="P36" i="299"/>
  <c r="T36" i="299" s="1"/>
  <c r="P68" i="351"/>
  <c r="T68" i="351" s="1"/>
  <c r="P123" i="99"/>
  <c r="T123" i="99" s="1"/>
  <c r="P262" i="99"/>
  <c r="T262" i="99" s="1"/>
  <c r="P339" i="99"/>
  <c r="T339" i="99" s="1"/>
  <c r="P502" i="99"/>
  <c r="T502" i="99" s="1"/>
  <c r="P44" i="363"/>
  <c r="T44" i="363" s="1"/>
  <c r="P176" i="363"/>
  <c r="P170" i="363"/>
  <c r="T170" i="363" s="1"/>
  <c r="P252" i="101"/>
  <c r="T252" i="101" s="1"/>
  <c r="P222" i="101"/>
  <c r="T222" i="101" s="1"/>
  <c r="P254" i="101"/>
  <c r="T254" i="101" s="1"/>
  <c r="P295" i="101"/>
  <c r="T295" i="101" s="1"/>
  <c r="P242" i="101"/>
  <c r="T242" i="101" s="1"/>
  <c r="P378" i="101"/>
  <c r="T378" i="101" s="1"/>
  <c r="P339" i="101"/>
  <c r="P59" i="103"/>
  <c r="T59" i="103" s="1"/>
  <c r="P47" i="142"/>
  <c r="T47" i="142" s="1"/>
  <c r="P91" i="142"/>
  <c r="T91" i="142" s="1"/>
  <c r="P91" i="295"/>
  <c r="T91" i="295" s="1"/>
  <c r="M75" i="4"/>
  <c r="N75" i="4" s="1"/>
  <c r="O75" i="4"/>
  <c r="S75" i="4" s="1"/>
  <c r="O110" i="103"/>
  <c r="S110" i="103" s="1"/>
  <c r="M110" i="103"/>
  <c r="N110" i="103" s="1"/>
  <c r="O20" i="351"/>
  <c r="S20" i="351" s="1"/>
  <c r="M20" i="351"/>
  <c r="N20" i="351" s="1"/>
  <c r="O74" i="99"/>
  <c r="S74" i="99" s="1"/>
  <c r="M74" i="99"/>
  <c r="N74" i="99" s="1"/>
  <c r="O28" i="99"/>
  <c r="S28" i="99" s="1"/>
  <c r="M28" i="99"/>
  <c r="N28" i="99" s="1"/>
  <c r="O30" i="358"/>
  <c r="S30" i="358" s="1"/>
  <c r="M30" i="358"/>
  <c r="N30" i="358" s="1"/>
  <c r="O22" i="101"/>
  <c r="S22" i="101" s="1"/>
  <c r="M22" i="101"/>
  <c r="N22" i="101" s="1"/>
  <c r="O458" i="103"/>
  <c r="M458" i="103"/>
  <c r="N458" i="103" s="1"/>
  <c r="O14" i="365"/>
  <c r="M14" i="365"/>
  <c r="N14" i="365" s="1"/>
  <c r="P16" i="252"/>
  <c r="T16" i="252" s="1"/>
  <c r="P92" i="99"/>
  <c r="T92" i="99" s="1"/>
  <c r="P91" i="99"/>
  <c r="T91" i="99" s="1"/>
  <c r="P293" i="99"/>
  <c r="T293" i="99" s="1"/>
  <c r="P92" i="358"/>
  <c r="T92" i="358" s="1"/>
  <c r="P108" i="103"/>
  <c r="T108" i="103" s="1"/>
  <c r="P443" i="103"/>
  <c r="T443" i="103" s="1"/>
  <c r="P86" i="295"/>
  <c r="O257" i="4"/>
  <c r="S257" i="4" s="1"/>
  <c r="M257" i="4"/>
  <c r="N257" i="4" s="1"/>
  <c r="O105" i="4"/>
  <c r="M105" i="4"/>
  <c r="N105" i="4" s="1"/>
  <c r="M128" i="4"/>
  <c r="N128" i="4" s="1"/>
  <c r="O128" i="4"/>
  <c r="S128" i="4" s="1"/>
  <c r="M359" i="4"/>
  <c r="N359" i="4" s="1"/>
  <c r="O359" i="4"/>
  <c r="S359" i="4" s="1"/>
  <c r="O772" i="4"/>
  <c r="M772" i="4"/>
  <c r="N772" i="4" s="1"/>
  <c r="O135" i="351"/>
  <c r="S135" i="351" s="1"/>
  <c r="M135" i="351"/>
  <c r="N135" i="351" s="1"/>
  <c r="O107" i="99"/>
  <c r="S107" i="99" s="1"/>
  <c r="M107" i="99"/>
  <c r="N107" i="99" s="1"/>
  <c r="O272" i="99"/>
  <c r="S272" i="99" s="1"/>
  <c r="M272" i="99"/>
  <c r="N272" i="99" s="1"/>
  <c r="O15" i="357"/>
  <c r="S15" i="357" s="1"/>
  <c r="M15" i="357"/>
  <c r="N15" i="357" s="1"/>
  <c r="O129" i="363"/>
  <c r="S129" i="363" s="1"/>
  <c r="M129" i="363"/>
  <c r="N129" i="363" s="1"/>
  <c r="O262" i="101"/>
  <c r="S262" i="101" s="1"/>
  <c r="M262" i="101"/>
  <c r="N262" i="101" s="1"/>
  <c r="O160" i="103"/>
  <c r="S160" i="103" s="1"/>
  <c r="M160" i="103"/>
  <c r="N160" i="103" s="1"/>
  <c r="O216" i="103"/>
  <c r="M216" i="103"/>
  <c r="N216" i="103" s="1"/>
  <c r="O195" i="103"/>
  <c r="S195" i="103" s="1"/>
  <c r="M195" i="103"/>
  <c r="N195" i="103" s="1"/>
  <c r="O258" i="103"/>
  <c r="S258" i="103" s="1"/>
  <c r="M258" i="103"/>
  <c r="N258" i="103" s="1"/>
  <c r="M285" i="103"/>
  <c r="N285" i="103" s="1"/>
  <c r="O285" i="103"/>
  <c r="S285" i="103" s="1"/>
  <c r="O378" i="103"/>
  <c r="S378" i="103" s="1"/>
  <c r="M378" i="103"/>
  <c r="N378" i="103" s="1"/>
  <c r="O370" i="103"/>
  <c r="M370" i="103"/>
  <c r="N370" i="103" s="1"/>
  <c r="O421" i="103"/>
  <c r="S421" i="103" s="1"/>
  <c r="M421" i="103"/>
  <c r="N421" i="103" s="1"/>
  <c r="O512" i="103"/>
  <c r="S512" i="103" s="1"/>
  <c r="M512" i="103"/>
  <c r="N512" i="103" s="1"/>
  <c r="O522" i="103"/>
  <c r="M522" i="103"/>
  <c r="N522" i="103" s="1"/>
  <c r="M562" i="103"/>
  <c r="N562" i="103" s="1"/>
  <c r="O562" i="103"/>
  <c r="S562" i="103" s="1"/>
  <c r="O592" i="103"/>
  <c r="S592" i="103" s="1"/>
  <c r="M592" i="103"/>
  <c r="N592" i="103" s="1"/>
  <c r="O161" i="295"/>
  <c r="S161" i="295" s="1"/>
  <c r="M161" i="295"/>
  <c r="N161" i="295" s="1"/>
  <c r="M39" i="299"/>
  <c r="N39" i="299" s="1"/>
  <c r="O39" i="299"/>
  <c r="P16" i="296"/>
  <c r="T16" i="296" s="1"/>
  <c r="O34" i="4"/>
  <c r="S34" i="4" s="1"/>
  <c r="M34" i="4"/>
  <c r="N34" i="4" s="1"/>
  <c r="O94" i="350"/>
  <c r="S94" i="350" s="1"/>
  <c r="M94" i="350"/>
  <c r="N94" i="350" s="1"/>
  <c r="O85" i="350"/>
  <c r="S85" i="350" s="1"/>
  <c r="M85" i="350"/>
  <c r="N85" i="350" s="1"/>
  <c r="O111" i="351"/>
  <c r="S111" i="351" s="1"/>
  <c r="M111" i="351"/>
  <c r="N111" i="351" s="1"/>
  <c r="M174" i="99"/>
  <c r="N174" i="99" s="1"/>
  <c r="O174" i="99"/>
  <c r="O79" i="99"/>
  <c r="S79" i="99" s="1"/>
  <c r="M79" i="99"/>
  <c r="N79" i="99" s="1"/>
  <c r="M349" i="99"/>
  <c r="N349" i="99" s="1"/>
  <c r="O349" i="99"/>
  <c r="O559" i="99"/>
  <c r="M559" i="99"/>
  <c r="N559" i="99" s="1"/>
  <c r="O95" i="363"/>
  <c r="S95" i="363" s="1"/>
  <c r="M95" i="363"/>
  <c r="N95" i="363" s="1"/>
  <c r="O283" i="103"/>
  <c r="S283" i="103" s="1"/>
  <c r="M283" i="103"/>
  <c r="N283" i="103" s="1"/>
  <c r="O494" i="103"/>
  <c r="S494" i="103" s="1"/>
  <c r="M494" i="103"/>
  <c r="N494" i="103" s="1"/>
  <c r="M85" i="142"/>
  <c r="N85" i="142" s="1"/>
  <c r="O85" i="142"/>
  <c r="S85" i="142" s="1"/>
  <c r="O246" i="253"/>
  <c r="S246" i="253" s="1"/>
  <c r="M246" i="253"/>
  <c r="N246" i="253" s="1"/>
  <c r="O217" i="253"/>
  <c r="S217" i="253" s="1"/>
  <c r="M217" i="253"/>
  <c r="N217" i="253" s="1"/>
  <c r="O27" i="107"/>
  <c r="S27" i="107" s="1"/>
  <c r="M27" i="107"/>
  <c r="N27" i="107" s="1"/>
  <c r="O152" i="107"/>
  <c r="S152" i="107" s="1"/>
  <c r="M152" i="107"/>
  <c r="N152" i="107" s="1"/>
  <c r="O80" i="107"/>
  <c r="S80" i="107" s="1"/>
  <c r="M80" i="107"/>
  <c r="N80" i="107" s="1"/>
  <c r="O111" i="107"/>
  <c r="S111" i="107" s="1"/>
  <c r="M111" i="107"/>
  <c r="N111" i="107" s="1"/>
  <c r="O140" i="107"/>
  <c r="S140" i="107" s="1"/>
  <c r="M140" i="107"/>
  <c r="N140" i="107" s="1"/>
  <c r="O290" i="351"/>
  <c r="S290" i="351" s="1"/>
  <c r="M290" i="351"/>
  <c r="N290" i="351" s="1"/>
  <c r="O220" i="99"/>
  <c r="S220" i="99" s="1"/>
  <c r="M220" i="99"/>
  <c r="N220" i="99" s="1"/>
  <c r="O93" i="363"/>
  <c r="S93" i="363" s="1"/>
  <c r="M93" i="363"/>
  <c r="N93" i="363" s="1"/>
  <c r="O240" i="103"/>
  <c r="S240" i="103" s="1"/>
  <c r="M240" i="103"/>
  <c r="N240" i="103" s="1"/>
  <c r="O142" i="295"/>
  <c r="M142" i="295"/>
  <c r="N142" i="295" s="1"/>
  <c r="H11" i="36"/>
  <c r="H33" i="36" s="1"/>
  <c r="C6" i="36"/>
  <c r="C6" i="318"/>
  <c r="H11" i="318"/>
  <c r="H31" i="318" s="1"/>
  <c r="M159" i="253"/>
  <c r="N159" i="253" s="1"/>
  <c r="H33" i="37"/>
  <c r="B6" i="37" s="1"/>
  <c r="C48" i="372"/>
  <c r="D48" i="372" s="1"/>
  <c r="D50" i="372" s="1"/>
  <c r="M89" i="101"/>
  <c r="N89" i="101" s="1"/>
  <c r="O260" i="253"/>
  <c r="S260" i="253" s="1"/>
  <c r="M260" i="253"/>
  <c r="N260" i="253" s="1"/>
  <c r="O205" i="4"/>
  <c r="S205" i="4" s="1"/>
  <c r="M205" i="4"/>
  <c r="N205" i="4" s="1"/>
  <c r="O291" i="4"/>
  <c r="S291" i="4" s="1"/>
  <c r="M291" i="4"/>
  <c r="N291" i="4" s="1"/>
  <c r="O526" i="4"/>
  <c r="S526" i="4" s="1"/>
  <c r="M526" i="4"/>
  <c r="N526" i="4" s="1"/>
  <c r="O841" i="4"/>
  <c r="S841" i="4" s="1"/>
  <c r="M841" i="4"/>
  <c r="N841" i="4" s="1"/>
  <c r="O65" i="107"/>
  <c r="S65" i="107" s="1"/>
  <c r="M65" i="107"/>
  <c r="N65" i="107" s="1"/>
  <c r="O43" i="350"/>
  <c r="S43" i="350" s="1"/>
  <c r="M43" i="350"/>
  <c r="N43" i="350" s="1"/>
  <c r="M345" i="351"/>
  <c r="N345" i="351" s="1"/>
  <c r="O345" i="351"/>
  <c r="S345" i="351" s="1"/>
  <c r="O144" i="99"/>
  <c r="S144" i="99" s="1"/>
  <c r="M144" i="99"/>
  <c r="N144" i="99" s="1"/>
  <c r="O230" i="99"/>
  <c r="S230" i="99" s="1"/>
  <c r="M230" i="99"/>
  <c r="N230" i="99" s="1"/>
  <c r="O568" i="99"/>
  <c r="S568" i="99" s="1"/>
  <c r="M568" i="99"/>
  <c r="N568" i="99" s="1"/>
  <c r="O46" i="363"/>
  <c r="S46" i="363" s="1"/>
  <c r="M46" i="363"/>
  <c r="N46" i="363" s="1"/>
  <c r="O227" i="101"/>
  <c r="S227" i="101" s="1"/>
  <c r="M227" i="101"/>
  <c r="N227" i="101" s="1"/>
  <c r="O193" i="101"/>
  <c r="S193" i="101" s="1"/>
  <c r="M193" i="101"/>
  <c r="N193" i="101" s="1"/>
  <c r="M307" i="101"/>
  <c r="N307" i="101" s="1"/>
  <c r="O307" i="101"/>
  <c r="S307" i="101" s="1"/>
  <c r="O191" i="103"/>
  <c r="S191" i="103" s="1"/>
  <c r="M191" i="103"/>
  <c r="N191" i="103" s="1"/>
  <c r="O302" i="103"/>
  <c r="S302" i="103" s="1"/>
  <c r="M302" i="103"/>
  <c r="N302" i="103" s="1"/>
  <c r="M74" i="142"/>
  <c r="N74" i="142" s="1"/>
  <c r="O74" i="142"/>
  <c r="S74" i="142" s="1"/>
  <c r="O588" i="4"/>
  <c r="M588" i="4"/>
  <c r="N588" i="4" s="1"/>
  <c r="M71" i="350"/>
  <c r="N71" i="350" s="1"/>
  <c r="O71" i="350"/>
  <c r="S71" i="350" s="1"/>
  <c r="O344" i="99"/>
  <c r="S344" i="99" s="1"/>
  <c r="M344" i="99"/>
  <c r="N344" i="99" s="1"/>
  <c r="O15" i="363"/>
  <c r="S15" i="363" s="1"/>
  <c r="M15" i="363"/>
  <c r="N15" i="363" s="1"/>
  <c r="O247" i="101"/>
  <c r="S247" i="101" s="1"/>
  <c r="M247" i="101"/>
  <c r="N247" i="101" s="1"/>
  <c r="O101" i="295"/>
  <c r="S101" i="295" s="1"/>
  <c r="M101" i="295"/>
  <c r="N101" i="295" s="1"/>
  <c r="O618" i="4"/>
  <c r="S618" i="4" s="1"/>
  <c r="M618" i="4"/>
  <c r="N618" i="4" s="1"/>
  <c r="O105" i="363"/>
  <c r="S105" i="363" s="1"/>
  <c r="M105" i="363"/>
  <c r="N105" i="363" s="1"/>
  <c r="P49" i="4"/>
  <c r="T49" i="4" s="1"/>
  <c r="P91" i="107"/>
  <c r="T91" i="107" s="1"/>
  <c r="P166" i="363"/>
  <c r="T166" i="363" s="1"/>
  <c r="T25" i="365"/>
  <c r="M826" i="4"/>
  <c r="N826" i="4" s="1"/>
  <c r="O15" i="4"/>
  <c r="S15" i="4" s="1"/>
  <c r="M15" i="4"/>
  <c r="N15" i="4" s="1"/>
  <c r="O10" i="354"/>
  <c r="M10" i="354"/>
  <c r="O178" i="363"/>
  <c r="S178" i="363" s="1"/>
  <c r="M178" i="363"/>
  <c r="N178" i="363" s="1"/>
  <c r="O104" i="363"/>
  <c r="M104" i="363"/>
  <c r="N104" i="363" s="1"/>
  <c r="O111" i="103"/>
  <c r="S111" i="103" s="1"/>
  <c r="M111" i="103"/>
  <c r="N111" i="103" s="1"/>
  <c r="O113" i="103"/>
  <c r="S113" i="103" s="1"/>
  <c r="M113" i="103"/>
  <c r="N113" i="103" s="1"/>
  <c r="O511" i="103"/>
  <c r="M511" i="103"/>
  <c r="N511" i="103" s="1"/>
  <c r="O505" i="103"/>
  <c r="S505" i="103" s="1"/>
  <c r="M505" i="103"/>
  <c r="N505" i="103" s="1"/>
  <c r="O11" i="365"/>
  <c r="M11" i="365"/>
  <c r="N11" i="365" s="1"/>
  <c r="P225" i="253"/>
  <c r="T225" i="253" s="1"/>
  <c r="P47" i="351"/>
  <c r="T47" i="351" s="1"/>
  <c r="P592" i="99"/>
  <c r="T592" i="99" s="1"/>
  <c r="P110" i="363"/>
  <c r="P29" i="103"/>
  <c r="T29" i="103" s="1"/>
  <c r="P103" i="103"/>
  <c r="T103" i="103" s="1"/>
  <c r="P357" i="103"/>
  <c r="T357" i="103" s="1"/>
  <c r="P540" i="103"/>
  <c r="P628" i="103"/>
  <c r="T628" i="103" s="1"/>
  <c r="O159" i="4"/>
  <c r="S159" i="4" s="1"/>
  <c r="M159" i="4"/>
  <c r="N159" i="4" s="1"/>
  <c r="O42" i="299"/>
  <c r="S42" i="299" s="1"/>
  <c r="M42" i="299"/>
  <c r="N42" i="299" s="1"/>
  <c r="O14" i="299"/>
  <c r="S14" i="299" s="1"/>
  <c r="M14" i="299"/>
  <c r="N14" i="299" s="1"/>
  <c r="O69" i="363"/>
  <c r="S69" i="363" s="1"/>
  <c r="M69" i="363"/>
  <c r="N69" i="363" s="1"/>
  <c r="O632" i="103"/>
  <c r="M632" i="103"/>
  <c r="N632" i="103" s="1"/>
  <c r="M10" i="351"/>
  <c r="P763" i="4"/>
  <c r="P22" i="363"/>
  <c r="T22" i="363" s="1"/>
  <c r="P632" i="103"/>
  <c r="T632" i="103" s="1"/>
  <c r="C5" i="302"/>
  <c r="H12" i="302"/>
  <c r="H29" i="302" s="1"/>
  <c r="H12" i="303"/>
  <c r="H29" i="303" s="1"/>
  <c r="C5" i="303"/>
  <c r="H30" i="308"/>
  <c r="B5" i="308" s="1"/>
  <c r="D169" i="12" s="1"/>
  <c r="O650" i="4"/>
  <c r="M650" i="4"/>
  <c r="N650" i="4" s="1"/>
  <c r="O45" i="358"/>
  <c r="S45" i="358" s="1"/>
  <c r="M45" i="358"/>
  <c r="N45" i="358" s="1"/>
  <c r="M437" i="4"/>
  <c r="N437" i="4" s="1"/>
  <c r="M49" i="4"/>
  <c r="N49" i="4" s="1"/>
  <c r="O263" i="101"/>
  <c r="S263" i="101" s="1"/>
  <c r="M263" i="101"/>
  <c r="N263" i="101" s="1"/>
  <c r="M420" i="4"/>
  <c r="N420" i="4" s="1"/>
  <c r="P127" i="103"/>
  <c r="T127" i="103" s="1"/>
  <c r="S28" i="142"/>
  <c r="O595" i="99"/>
  <c r="S595" i="99" s="1"/>
  <c r="M595" i="99"/>
  <c r="N595" i="99" s="1"/>
  <c r="P89" i="103"/>
  <c r="T89" i="103" s="1"/>
  <c r="O297" i="4"/>
  <c r="S297" i="4" s="1"/>
  <c r="M297" i="4"/>
  <c r="N297" i="4" s="1"/>
  <c r="O781" i="4"/>
  <c r="S781" i="4" s="1"/>
  <c r="M781" i="4"/>
  <c r="N781" i="4" s="1"/>
  <c r="O59" i="103"/>
  <c r="S59" i="103" s="1"/>
  <c r="M59" i="103"/>
  <c r="N59" i="103" s="1"/>
  <c r="P314" i="4"/>
  <c r="T314" i="4" s="1"/>
  <c r="P508" i="99"/>
  <c r="T508" i="99" s="1"/>
  <c r="O117" i="107"/>
  <c r="S117" i="107" s="1"/>
  <c r="M117" i="107"/>
  <c r="N117" i="107" s="1"/>
  <c r="P66" i="103"/>
  <c r="T66" i="103" s="1"/>
  <c r="O489" i="103"/>
  <c r="S489" i="103" s="1"/>
  <c r="M489" i="103"/>
  <c r="N489" i="103" s="1"/>
  <c r="M38" i="299"/>
  <c r="N38" i="299" s="1"/>
  <c r="O38" i="299"/>
  <c r="S38" i="299" s="1"/>
  <c r="P478" i="4"/>
  <c r="T478" i="4" s="1"/>
  <c r="P416" i="4"/>
  <c r="T416" i="4" s="1"/>
  <c r="P600" i="4"/>
  <c r="T600" i="4" s="1"/>
  <c r="P45" i="299"/>
  <c r="T45" i="299" s="1"/>
  <c r="P733" i="4"/>
  <c r="T733" i="4" s="1"/>
  <c r="P69" i="101"/>
  <c r="T69" i="101" s="1"/>
  <c r="O161" i="253"/>
  <c r="M161" i="253"/>
  <c r="N161" i="253" s="1"/>
  <c r="O35" i="4"/>
  <c r="S35" i="4" s="1"/>
  <c r="M35" i="4"/>
  <c r="N35" i="4" s="1"/>
  <c r="O187" i="253"/>
  <c r="S187" i="253" s="1"/>
  <c r="M187" i="253"/>
  <c r="N187" i="253" s="1"/>
  <c r="M294" i="4"/>
  <c r="N294" i="4" s="1"/>
  <c r="O294" i="4"/>
  <c r="O271" i="4"/>
  <c r="S271" i="4" s="1"/>
  <c r="M271" i="4"/>
  <c r="N271" i="4" s="1"/>
  <c r="M175" i="4"/>
  <c r="N175" i="4" s="1"/>
  <c r="O175" i="4"/>
  <c r="O305" i="4"/>
  <c r="S305" i="4" s="1"/>
  <c r="M305" i="4"/>
  <c r="N305" i="4" s="1"/>
  <c r="O319" i="4"/>
  <c r="S319" i="4" s="1"/>
  <c r="M319" i="4"/>
  <c r="N319" i="4" s="1"/>
  <c r="O455" i="4"/>
  <c r="S455" i="4" s="1"/>
  <c r="M455" i="4"/>
  <c r="N455" i="4" s="1"/>
  <c r="O453" i="4"/>
  <c r="M453" i="4"/>
  <c r="N453" i="4" s="1"/>
  <c r="O311" i="4"/>
  <c r="S311" i="4" s="1"/>
  <c r="M311" i="4"/>
  <c r="N311" i="4" s="1"/>
  <c r="M448" i="4"/>
  <c r="N448" i="4" s="1"/>
  <c r="O448" i="4"/>
  <c r="S448" i="4" s="1"/>
  <c r="M461" i="4"/>
  <c r="N461" i="4" s="1"/>
  <c r="O461" i="4"/>
  <c r="S461" i="4" s="1"/>
  <c r="M709" i="4"/>
  <c r="N709" i="4" s="1"/>
  <c r="O709" i="4"/>
  <c r="S709" i="4" s="1"/>
  <c r="O634" i="4"/>
  <c r="S634" i="4" s="1"/>
  <c r="M634" i="4"/>
  <c r="N634" i="4" s="1"/>
  <c r="M613" i="4"/>
  <c r="N613" i="4" s="1"/>
  <c r="O613" i="4"/>
  <c r="S613" i="4" s="1"/>
  <c r="O659" i="4"/>
  <c r="M659" i="4"/>
  <c r="N659" i="4" s="1"/>
  <c r="O846" i="4"/>
  <c r="S846" i="4" s="1"/>
  <c r="M846" i="4"/>
  <c r="N846" i="4" s="1"/>
  <c r="O754" i="4"/>
  <c r="S754" i="4" s="1"/>
  <c r="M754" i="4"/>
  <c r="N754" i="4" s="1"/>
  <c r="O716" i="4"/>
  <c r="S716" i="4" s="1"/>
  <c r="M716" i="4"/>
  <c r="N716" i="4" s="1"/>
  <c r="O36" i="299"/>
  <c r="S36" i="299" s="1"/>
  <c r="M36" i="299"/>
  <c r="N36" i="299" s="1"/>
  <c r="O66" i="351"/>
  <c r="S66" i="351" s="1"/>
  <c r="M66" i="351"/>
  <c r="N66" i="351" s="1"/>
  <c r="O51" i="99"/>
  <c r="M51" i="99"/>
  <c r="N51" i="99" s="1"/>
  <c r="O256" i="99"/>
  <c r="S256" i="99" s="1"/>
  <c r="M256" i="99"/>
  <c r="N256" i="99" s="1"/>
  <c r="O476" i="99"/>
  <c r="S476" i="99" s="1"/>
  <c r="M476" i="99"/>
  <c r="N476" i="99" s="1"/>
  <c r="O518" i="99"/>
  <c r="M518" i="99"/>
  <c r="N518" i="99" s="1"/>
  <c r="O34" i="358"/>
  <c r="S34" i="358" s="1"/>
  <c r="M34" i="358"/>
  <c r="N34" i="358" s="1"/>
  <c r="O37" i="101"/>
  <c r="S37" i="101" s="1"/>
  <c r="M37" i="101"/>
  <c r="N37" i="101" s="1"/>
  <c r="O54" i="101"/>
  <c r="S54" i="101" s="1"/>
  <c r="M54" i="101"/>
  <c r="N54" i="101" s="1"/>
  <c r="O210" i="101"/>
  <c r="S210" i="101" s="1"/>
  <c r="M210" i="101"/>
  <c r="N210" i="101" s="1"/>
  <c r="O186" i="101"/>
  <c r="M186" i="101"/>
  <c r="N186" i="101" s="1"/>
  <c r="O252" i="101"/>
  <c r="S252" i="101" s="1"/>
  <c r="M252" i="101"/>
  <c r="N252" i="101" s="1"/>
  <c r="O310" i="101"/>
  <c r="S310" i="101" s="1"/>
  <c r="M310" i="101"/>
  <c r="N310" i="101" s="1"/>
  <c r="M322" i="101"/>
  <c r="N322" i="101" s="1"/>
  <c r="O322" i="101"/>
  <c r="S322" i="101" s="1"/>
  <c r="O377" i="101"/>
  <c r="S377" i="101" s="1"/>
  <c r="M377" i="101"/>
  <c r="N377" i="101" s="1"/>
  <c r="O351" i="101"/>
  <c r="S351" i="101" s="1"/>
  <c r="M351" i="101"/>
  <c r="N351" i="101" s="1"/>
  <c r="O201" i="103"/>
  <c r="S201" i="103" s="1"/>
  <c r="M201" i="103"/>
  <c r="N201" i="103" s="1"/>
  <c r="O39" i="142"/>
  <c r="S39" i="142" s="1"/>
  <c r="M39" i="142"/>
  <c r="N39" i="142" s="1"/>
  <c r="O98" i="142"/>
  <c r="S98" i="142" s="1"/>
  <c r="M98" i="142"/>
  <c r="N98" i="142" s="1"/>
  <c r="M114" i="295"/>
  <c r="N114" i="295" s="1"/>
  <c r="O114" i="295"/>
  <c r="S114" i="295" s="1"/>
  <c r="P192" i="253"/>
  <c r="T192" i="253" s="1"/>
  <c r="P179" i="253"/>
  <c r="P65" i="4"/>
  <c r="T65" i="4" s="1"/>
  <c r="P263" i="4"/>
  <c r="T263" i="4" s="1"/>
  <c r="P299" i="4"/>
  <c r="T299" i="4" s="1"/>
  <c r="P281" i="4"/>
  <c r="T281" i="4" s="1"/>
  <c r="P336" i="4"/>
  <c r="T336" i="4" s="1"/>
  <c r="P444" i="4"/>
  <c r="T444" i="4" s="1"/>
  <c r="P301" i="4"/>
  <c r="T301" i="4" s="1"/>
  <c r="P332" i="4"/>
  <c r="T332" i="4" s="1"/>
  <c r="P468" i="4"/>
  <c r="T468" i="4" s="1"/>
  <c r="P401" i="4"/>
  <c r="T401" i="4" s="1"/>
  <c r="P490" i="4"/>
  <c r="P642" i="4"/>
  <c r="T642" i="4" s="1"/>
  <c r="P571" i="4"/>
  <c r="T571" i="4" s="1"/>
  <c r="P760" i="4"/>
  <c r="T760" i="4" s="1"/>
  <c r="P744" i="4"/>
  <c r="T744" i="4" s="1"/>
  <c r="P729" i="4"/>
  <c r="P725" i="4"/>
  <c r="T725" i="4" s="1"/>
  <c r="P752" i="4"/>
  <c r="T752" i="4" s="1"/>
  <c r="P35" i="299"/>
  <c r="P359" i="351"/>
  <c r="T359" i="351" s="1"/>
  <c r="P155" i="99"/>
  <c r="T155" i="99" s="1"/>
  <c r="P261" i="99"/>
  <c r="T261" i="99" s="1"/>
  <c r="P265" i="99"/>
  <c r="T265" i="99" s="1"/>
  <c r="P575" i="99"/>
  <c r="T575" i="99" s="1"/>
  <c r="P38" i="358"/>
  <c r="T38" i="358" s="1"/>
  <c r="P25" i="101"/>
  <c r="T25" i="101" s="1"/>
  <c r="P186" i="363"/>
  <c r="P163" i="101"/>
  <c r="T163" i="101" s="1"/>
  <c r="P58" i="101"/>
  <c r="T58" i="101" s="1"/>
  <c r="P270" i="101"/>
  <c r="T270" i="101" s="1"/>
  <c r="P311" i="101"/>
  <c r="T311" i="101" s="1"/>
  <c r="P275" i="101"/>
  <c r="P394" i="101"/>
  <c r="P403" i="101"/>
  <c r="T403" i="101" s="1"/>
  <c r="P100" i="103"/>
  <c r="P79" i="142"/>
  <c r="T79" i="142" s="1"/>
  <c r="P90" i="142"/>
  <c r="T90" i="142" s="1"/>
  <c r="P124" i="295"/>
  <c r="T124" i="295" s="1"/>
  <c r="O184" i="4"/>
  <c r="S184" i="4" s="1"/>
  <c r="M184" i="4"/>
  <c r="N184" i="4" s="1"/>
  <c r="O85" i="103"/>
  <c r="S85" i="103" s="1"/>
  <c r="M85" i="103"/>
  <c r="N85" i="103" s="1"/>
  <c r="M40" i="351"/>
  <c r="N40" i="351" s="1"/>
  <c r="O40" i="351"/>
  <c r="S40" i="351" s="1"/>
  <c r="O92" i="99"/>
  <c r="S92" i="99" s="1"/>
  <c r="M92" i="99"/>
  <c r="N92" i="99" s="1"/>
  <c r="O314" i="99"/>
  <c r="S314" i="99" s="1"/>
  <c r="M314" i="99"/>
  <c r="N314" i="99" s="1"/>
  <c r="O29" i="358"/>
  <c r="S29" i="358" s="1"/>
  <c r="M29" i="358"/>
  <c r="N29" i="358" s="1"/>
  <c r="O107" i="103"/>
  <c r="M107" i="103"/>
  <c r="N107" i="103" s="1"/>
  <c r="M371" i="103"/>
  <c r="N371" i="103" s="1"/>
  <c r="O371" i="103"/>
  <c r="S371" i="103" s="1"/>
  <c r="O20" i="365"/>
  <c r="M20" i="365"/>
  <c r="N20" i="365" s="1"/>
  <c r="P50" i="282"/>
  <c r="T50" i="282" s="1"/>
  <c r="P362" i="351"/>
  <c r="T362" i="351" s="1"/>
  <c r="P21" i="99"/>
  <c r="T21" i="99" s="1"/>
  <c r="P91" i="358"/>
  <c r="P128" i="103"/>
  <c r="T128" i="103" s="1"/>
  <c r="P458" i="103"/>
  <c r="T458" i="103" s="1"/>
  <c r="P77" i="295"/>
  <c r="T77" i="295" s="1"/>
  <c r="O31" i="4"/>
  <c r="M31" i="4"/>
  <c r="N31" i="4" s="1"/>
  <c r="O121" i="4"/>
  <c r="S121" i="4" s="1"/>
  <c r="M121" i="4"/>
  <c r="N121" i="4" s="1"/>
  <c r="O111" i="4"/>
  <c r="S111" i="4" s="1"/>
  <c r="M111" i="4"/>
  <c r="N111" i="4" s="1"/>
  <c r="M358" i="4"/>
  <c r="N358" i="4" s="1"/>
  <c r="O358" i="4"/>
  <c r="S358" i="4" s="1"/>
  <c r="O771" i="4"/>
  <c r="S771" i="4" s="1"/>
  <c r="M771" i="4"/>
  <c r="N771" i="4" s="1"/>
  <c r="O151" i="351"/>
  <c r="S151" i="351" s="1"/>
  <c r="M151" i="351"/>
  <c r="N151" i="351" s="1"/>
  <c r="O124" i="99"/>
  <c r="S124" i="99" s="1"/>
  <c r="M124" i="99"/>
  <c r="N124" i="99" s="1"/>
  <c r="O239" i="99"/>
  <c r="S239" i="99" s="1"/>
  <c r="M239" i="99"/>
  <c r="N239" i="99" s="1"/>
  <c r="O13" i="357"/>
  <c r="S13" i="357" s="1"/>
  <c r="M13" i="357"/>
  <c r="N13" i="357" s="1"/>
  <c r="O128" i="363"/>
  <c r="S128" i="363" s="1"/>
  <c r="M128" i="363"/>
  <c r="N128" i="363" s="1"/>
  <c r="O293" i="101"/>
  <c r="S293" i="101" s="1"/>
  <c r="M293" i="101"/>
  <c r="N293" i="101" s="1"/>
  <c r="O208" i="103"/>
  <c r="S208" i="103" s="1"/>
  <c r="M208" i="103"/>
  <c r="N208" i="103" s="1"/>
  <c r="O224" i="103"/>
  <c r="S224" i="103" s="1"/>
  <c r="M224" i="103"/>
  <c r="N224" i="103" s="1"/>
  <c r="O211" i="103"/>
  <c r="M211" i="103"/>
  <c r="N211" i="103" s="1"/>
  <c r="O274" i="103"/>
  <c r="M274" i="103"/>
  <c r="N274" i="103" s="1"/>
  <c r="M284" i="103"/>
  <c r="N284" i="103" s="1"/>
  <c r="O284" i="103"/>
  <c r="S284" i="103" s="1"/>
  <c r="O412" i="103"/>
  <c r="S412" i="103" s="1"/>
  <c r="M412" i="103"/>
  <c r="N412" i="103" s="1"/>
  <c r="O386" i="103"/>
  <c r="S386" i="103" s="1"/>
  <c r="M386" i="103"/>
  <c r="N386" i="103" s="1"/>
  <c r="O470" i="103"/>
  <c r="S470" i="103" s="1"/>
  <c r="M470" i="103"/>
  <c r="N470" i="103" s="1"/>
  <c r="O544" i="103"/>
  <c r="M544" i="103"/>
  <c r="N544" i="103" s="1"/>
  <c r="O538" i="103"/>
  <c r="S538" i="103" s="1"/>
  <c r="M538" i="103"/>
  <c r="N538" i="103" s="1"/>
  <c r="O515" i="103"/>
  <c r="S515" i="103" s="1"/>
  <c r="M515" i="103"/>
  <c r="N515" i="103" s="1"/>
  <c r="O575" i="103"/>
  <c r="S575" i="103" s="1"/>
  <c r="M575" i="103"/>
  <c r="N575" i="103" s="1"/>
  <c r="O163" i="295"/>
  <c r="S163" i="295" s="1"/>
  <c r="M163" i="295"/>
  <c r="N163" i="295" s="1"/>
  <c r="O94" i="103"/>
  <c r="S94" i="103" s="1"/>
  <c r="M94" i="103"/>
  <c r="N94" i="103" s="1"/>
  <c r="M94" i="4"/>
  <c r="N94" i="4" s="1"/>
  <c r="O94" i="4"/>
  <c r="S94" i="4" s="1"/>
  <c r="O29" i="351"/>
  <c r="S29" i="351" s="1"/>
  <c r="M29" i="351"/>
  <c r="N29" i="351" s="1"/>
  <c r="M50" i="350"/>
  <c r="N50" i="350" s="1"/>
  <c r="O50" i="350"/>
  <c r="S50" i="350" s="1"/>
  <c r="O127" i="351"/>
  <c r="S127" i="351" s="1"/>
  <c r="M127" i="351"/>
  <c r="N127" i="351" s="1"/>
  <c r="O109" i="99"/>
  <c r="M109" i="99"/>
  <c r="N109" i="99" s="1"/>
  <c r="O353" i="99"/>
  <c r="S353" i="99" s="1"/>
  <c r="M353" i="99"/>
  <c r="N353" i="99" s="1"/>
  <c r="M266" i="99"/>
  <c r="N266" i="99" s="1"/>
  <c r="O266" i="99"/>
  <c r="S266" i="99" s="1"/>
  <c r="O487" i="99"/>
  <c r="M487" i="99"/>
  <c r="N487" i="99" s="1"/>
  <c r="O94" i="363"/>
  <c r="S94" i="363" s="1"/>
  <c r="M94" i="363"/>
  <c r="N94" i="363" s="1"/>
  <c r="O299" i="103"/>
  <c r="S299" i="103" s="1"/>
  <c r="M299" i="103"/>
  <c r="N299" i="103" s="1"/>
  <c r="O438" i="103"/>
  <c r="S438" i="103" s="1"/>
  <c r="M438" i="103"/>
  <c r="N438" i="103" s="1"/>
  <c r="M69" i="142"/>
  <c r="N69" i="142" s="1"/>
  <c r="O69" i="142"/>
  <c r="O384" i="4"/>
  <c r="S384" i="4" s="1"/>
  <c r="M384" i="4"/>
  <c r="N384" i="4" s="1"/>
  <c r="M474" i="4"/>
  <c r="N474" i="4" s="1"/>
  <c r="O213" i="253"/>
  <c r="S213" i="253" s="1"/>
  <c r="M213" i="253"/>
  <c r="N213" i="253" s="1"/>
  <c r="O249" i="253"/>
  <c r="S249" i="253" s="1"/>
  <c r="M249" i="253"/>
  <c r="N249" i="253" s="1"/>
  <c r="O67" i="107"/>
  <c r="M67" i="107"/>
  <c r="N67" i="107" s="1"/>
  <c r="O203" i="107"/>
  <c r="S203" i="107" s="1"/>
  <c r="M203" i="107"/>
  <c r="N203" i="107" s="1"/>
  <c r="O115" i="107"/>
  <c r="M115" i="107"/>
  <c r="N115" i="107" s="1"/>
  <c r="O143" i="107"/>
  <c r="S143" i="107" s="1"/>
  <c r="M143" i="107"/>
  <c r="N143" i="107" s="1"/>
  <c r="O191" i="107"/>
  <c r="S191" i="107" s="1"/>
  <c r="M191" i="107"/>
  <c r="N191" i="107" s="1"/>
  <c r="O286" i="351"/>
  <c r="S286" i="351" s="1"/>
  <c r="M286" i="351"/>
  <c r="N286" i="351" s="1"/>
  <c r="O228" i="99"/>
  <c r="S228" i="99" s="1"/>
  <c r="M228" i="99"/>
  <c r="N228" i="99" s="1"/>
  <c r="O179" i="363"/>
  <c r="S179" i="363" s="1"/>
  <c r="M179" i="363"/>
  <c r="N179" i="363" s="1"/>
  <c r="O239" i="103"/>
  <c r="S239" i="103" s="1"/>
  <c r="M239" i="103"/>
  <c r="N239" i="103" s="1"/>
  <c r="O141" i="295"/>
  <c r="S141" i="295" s="1"/>
  <c r="M141" i="295"/>
  <c r="N141" i="295" s="1"/>
  <c r="C5" i="309"/>
  <c r="H12" i="309"/>
  <c r="H30" i="309" s="1"/>
  <c r="P805" i="4"/>
  <c r="T805" i="4" s="1"/>
  <c r="O99" i="4"/>
  <c r="S99" i="4" s="1"/>
  <c r="M99" i="4"/>
  <c r="N99" i="4" s="1"/>
  <c r="O368" i="4"/>
  <c r="S368" i="4" s="1"/>
  <c r="M368" i="4"/>
  <c r="N368" i="4" s="1"/>
  <c r="O370" i="4"/>
  <c r="S370" i="4" s="1"/>
  <c r="M370" i="4"/>
  <c r="N370" i="4" s="1"/>
  <c r="O592" i="4"/>
  <c r="S592" i="4" s="1"/>
  <c r="M592" i="4"/>
  <c r="N592" i="4" s="1"/>
  <c r="O722" i="4"/>
  <c r="S722" i="4" s="1"/>
  <c r="M722" i="4"/>
  <c r="N722" i="4" s="1"/>
  <c r="O100" i="107"/>
  <c r="M100" i="107"/>
  <c r="N100" i="107" s="1"/>
  <c r="O11" i="351"/>
  <c r="S11" i="351" s="1"/>
  <c r="M11" i="351"/>
  <c r="N11" i="351" s="1"/>
  <c r="O343" i="351"/>
  <c r="S343" i="351" s="1"/>
  <c r="M343" i="351"/>
  <c r="N343" i="351" s="1"/>
  <c r="O168" i="99"/>
  <c r="S168" i="99" s="1"/>
  <c r="M168" i="99"/>
  <c r="N168" i="99" s="1"/>
  <c r="O328" i="99"/>
  <c r="S328" i="99" s="1"/>
  <c r="M328" i="99"/>
  <c r="N328" i="99" s="1"/>
  <c r="M11" i="358"/>
  <c r="O11" i="358"/>
  <c r="O65" i="363"/>
  <c r="S65" i="363" s="1"/>
  <c r="M65" i="363"/>
  <c r="N65" i="363" s="1"/>
  <c r="O114" i="101"/>
  <c r="S114" i="101" s="1"/>
  <c r="M114" i="101"/>
  <c r="N114" i="101" s="1"/>
  <c r="M250" i="101"/>
  <c r="N250" i="101" s="1"/>
  <c r="O250" i="101"/>
  <c r="S250" i="101" s="1"/>
  <c r="O360" i="101"/>
  <c r="S360" i="101" s="1"/>
  <c r="M360" i="101"/>
  <c r="N360" i="101" s="1"/>
  <c r="O174" i="103"/>
  <c r="S174" i="103" s="1"/>
  <c r="M174" i="103"/>
  <c r="N174" i="103" s="1"/>
  <c r="O266" i="103"/>
  <c r="S266" i="103" s="1"/>
  <c r="M266" i="103"/>
  <c r="N266" i="103" s="1"/>
  <c r="O51" i="276"/>
  <c r="S51" i="276" s="1"/>
  <c r="M51" i="276"/>
  <c r="N51" i="276" s="1"/>
  <c r="O27" i="252"/>
  <c r="S27" i="252" s="1"/>
  <c r="M27" i="252"/>
  <c r="N27" i="252" s="1"/>
  <c r="O586" i="4"/>
  <c r="S586" i="4" s="1"/>
  <c r="M586" i="4"/>
  <c r="N586" i="4" s="1"/>
  <c r="O70" i="350"/>
  <c r="M70" i="350"/>
  <c r="N70" i="350" s="1"/>
  <c r="O324" i="99"/>
  <c r="M324" i="99"/>
  <c r="N324" i="99" s="1"/>
  <c r="O13" i="363"/>
  <c r="S13" i="363" s="1"/>
  <c r="M13" i="363"/>
  <c r="N13" i="363" s="1"/>
  <c r="M131" i="103"/>
  <c r="N131" i="103" s="1"/>
  <c r="O131" i="103"/>
  <c r="S131" i="103" s="1"/>
  <c r="O100" i="295"/>
  <c r="S100" i="295" s="1"/>
  <c r="M100" i="295"/>
  <c r="N100" i="295" s="1"/>
  <c r="O552" i="4"/>
  <c r="S552" i="4" s="1"/>
  <c r="M552" i="4"/>
  <c r="N552" i="4" s="1"/>
  <c r="M153" i="363"/>
  <c r="N153" i="363" s="1"/>
  <c r="O153" i="363"/>
  <c r="S153" i="363" s="1"/>
  <c r="P58" i="4"/>
  <c r="T58" i="4" s="1"/>
  <c r="P23" i="351"/>
  <c r="T23" i="351" s="1"/>
  <c r="P93" i="363"/>
  <c r="T93" i="363" s="1"/>
  <c r="T24" i="365"/>
  <c r="O89" i="4"/>
  <c r="S89" i="4" s="1"/>
  <c r="M89" i="4"/>
  <c r="N89" i="4" s="1"/>
  <c r="M13" i="354"/>
  <c r="N13" i="354" s="1"/>
  <c r="O13" i="354"/>
  <c r="O39" i="358"/>
  <c r="M39" i="358"/>
  <c r="N39" i="358" s="1"/>
  <c r="O158" i="363"/>
  <c r="S158" i="363" s="1"/>
  <c r="M158" i="363"/>
  <c r="N158" i="363" s="1"/>
  <c r="O62" i="103"/>
  <c r="S62" i="103" s="1"/>
  <c r="M62" i="103"/>
  <c r="N62" i="103" s="1"/>
  <c r="O245" i="103"/>
  <c r="S245" i="103" s="1"/>
  <c r="M245" i="103"/>
  <c r="N245" i="103" s="1"/>
  <c r="O428" i="103"/>
  <c r="S428" i="103" s="1"/>
  <c r="M428" i="103"/>
  <c r="N428" i="103" s="1"/>
  <c r="O553" i="103"/>
  <c r="S553" i="103" s="1"/>
  <c r="M553" i="103"/>
  <c r="N553" i="103" s="1"/>
  <c r="O631" i="103"/>
  <c r="S631" i="103" s="1"/>
  <c r="M631" i="103"/>
  <c r="N631" i="103" s="1"/>
  <c r="P48" i="282"/>
  <c r="T48" i="282" s="1"/>
  <c r="P15" i="4"/>
  <c r="T15" i="4" s="1"/>
  <c r="P10" i="354"/>
  <c r="P35" i="363"/>
  <c r="T35" i="363" s="1"/>
  <c r="P143" i="363"/>
  <c r="T143" i="363" s="1"/>
  <c r="P380" i="101"/>
  <c r="P86" i="103"/>
  <c r="T86" i="103" s="1"/>
  <c r="P428" i="103"/>
  <c r="P567" i="103"/>
  <c r="T567" i="103" s="1"/>
  <c r="P627" i="103"/>
  <c r="T627" i="103" s="1"/>
  <c r="H29" i="316"/>
  <c r="B5" i="316" s="1"/>
  <c r="D191" i="12" s="1"/>
  <c r="M158" i="4"/>
  <c r="N158" i="4" s="1"/>
  <c r="O158" i="4"/>
  <c r="S158" i="4" s="1"/>
  <c r="O41" i="299"/>
  <c r="S41" i="299" s="1"/>
  <c r="M41" i="299"/>
  <c r="N41" i="299" s="1"/>
  <c r="O13" i="299"/>
  <c r="M13" i="299"/>
  <c r="M67" i="363"/>
  <c r="N67" i="363" s="1"/>
  <c r="O67" i="363"/>
  <c r="S67" i="363" s="1"/>
  <c r="O31" i="142"/>
  <c r="M31" i="142"/>
  <c r="N31" i="142" s="1"/>
  <c r="S10" i="351"/>
  <c r="M603" i="4"/>
  <c r="N603" i="4" s="1"/>
  <c r="P14" i="299"/>
  <c r="T14" i="299" s="1"/>
  <c r="P21" i="363"/>
  <c r="T21" i="363" s="1"/>
  <c r="P501" i="103"/>
  <c r="T501" i="103" s="1"/>
  <c r="C5" i="43"/>
  <c r="H12" i="43"/>
  <c r="H29" i="43" s="1"/>
  <c r="O648" i="4"/>
  <c r="M648" i="4"/>
  <c r="N648" i="4" s="1"/>
  <c r="M87" i="358"/>
  <c r="N87" i="358" s="1"/>
  <c r="O87" i="358"/>
  <c r="S87" i="358" s="1"/>
  <c r="N32" i="341"/>
  <c r="O124" i="103"/>
  <c r="S124" i="103" s="1"/>
  <c r="M124" i="103"/>
  <c r="N124" i="103" s="1"/>
  <c r="P504" i="103"/>
  <c r="T504" i="103" s="1"/>
  <c r="O109" i="103"/>
  <c r="M109" i="103"/>
  <c r="N109" i="103" s="1"/>
  <c r="P71" i="103"/>
  <c r="P24" i="299"/>
  <c r="T24" i="299" s="1"/>
  <c r="O582" i="4"/>
  <c r="S582" i="4" s="1"/>
  <c r="M582" i="4"/>
  <c r="N582" i="4" s="1"/>
  <c r="M184" i="101"/>
  <c r="N184" i="101" s="1"/>
  <c r="O184" i="101"/>
  <c r="S184" i="101" s="1"/>
  <c r="P462" i="4"/>
  <c r="T462" i="4" s="1"/>
  <c r="P67" i="351"/>
  <c r="T67" i="351" s="1"/>
  <c r="P82" i="142"/>
  <c r="T82" i="142" s="1"/>
  <c r="P17" i="362"/>
  <c r="T17" i="362" s="1"/>
  <c r="M182" i="103"/>
  <c r="N182" i="103" s="1"/>
  <c r="O182" i="103"/>
  <c r="O319" i="99"/>
  <c r="M319" i="99"/>
  <c r="N319" i="99" s="1"/>
  <c r="T9" i="355"/>
  <c r="T15" i="355" s="1"/>
  <c r="D9" i="300" s="1"/>
  <c r="P15" i="355"/>
  <c r="P428" i="4"/>
  <c r="T428" i="4" s="1"/>
  <c r="P562" i="4"/>
  <c r="T562" i="4" s="1"/>
  <c r="P598" i="4"/>
  <c r="T598" i="4" s="1"/>
  <c r="P38" i="299"/>
  <c r="T38" i="299" s="1"/>
  <c r="P34" i="299"/>
  <c r="P36" i="101"/>
  <c r="O176" i="253"/>
  <c r="S176" i="253" s="1"/>
  <c r="M176" i="253"/>
  <c r="N176" i="253" s="1"/>
  <c r="O182" i="4"/>
  <c r="S182" i="4" s="1"/>
  <c r="M182" i="4"/>
  <c r="N182" i="4" s="1"/>
  <c r="O63" i="4"/>
  <c r="S63" i="4" s="1"/>
  <c r="M63" i="4"/>
  <c r="N63" i="4" s="1"/>
  <c r="O169" i="4"/>
  <c r="S169" i="4" s="1"/>
  <c r="M169" i="4"/>
  <c r="N169" i="4" s="1"/>
  <c r="O350" i="4"/>
  <c r="S350" i="4" s="1"/>
  <c r="M350" i="4"/>
  <c r="N350" i="4" s="1"/>
  <c r="M192" i="4"/>
  <c r="N192" i="4" s="1"/>
  <c r="O192" i="4"/>
  <c r="S192" i="4" s="1"/>
  <c r="O321" i="4"/>
  <c r="S321" i="4" s="1"/>
  <c r="M321" i="4"/>
  <c r="N321" i="4" s="1"/>
  <c r="O336" i="4"/>
  <c r="M336" i="4"/>
  <c r="N336" i="4" s="1"/>
  <c r="O492" i="4"/>
  <c r="M492" i="4"/>
  <c r="N492" i="4" s="1"/>
  <c r="O469" i="4"/>
  <c r="S469" i="4" s="1"/>
  <c r="M469" i="4"/>
  <c r="N469" i="4" s="1"/>
  <c r="O327" i="4"/>
  <c r="M327" i="4"/>
  <c r="N327" i="4" s="1"/>
  <c r="M464" i="4"/>
  <c r="N464" i="4" s="1"/>
  <c r="O464" i="4"/>
  <c r="S464" i="4" s="1"/>
  <c r="M497" i="4"/>
  <c r="N497" i="4" s="1"/>
  <c r="O497" i="4"/>
  <c r="S497" i="4" s="1"/>
  <c r="O775" i="4"/>
  <c r="M775" i="4"/>
  <c r="N775" i="4" s="1"/>
  <c r="O742" i="4"/>
  <c r="S742" i="4" s="1"/>
  <c r="M742" i="4"/>
  <c r="N742" i="4" s="1"/>
  <c r="M630" i="4"/>
  <c r="N630" i="4" s="1"/>
  <c r="O630" i="4"/>
  <c r="S630" i="4" s="1"/>
  <c r="O791" i="4"/>
  <c r="S791" i="4" s="1"/>
  <c r="M791" i="4"/>
  <c r="N791" i="4" s="1"/>
  <c r="O727" i="4"/>
  <c r="S727" i="4" s="1"/>
  <c r="M727" i="4"/>
  <c r="N727" i="4" s="1"/>
  <c r="O787" i="4"/>
  <c r="S787" i="4" s="1"/>
  <c r="M787" i="4"/>
  <c r="N787" i="4" s="1"/>
  <c r="O749" i="4"/>
  <c r="S749" i="4" s="1"/>
  <c r="M749" i="4"/>
  <c r="N749" i="4" s="1"/>
  <c r="M35" i="299"/>
  <c r="N35" i="299" s="1"/>
  <c r="O35" i="299"/>
  <c r="S35" i="299" s="1"/>
  <c r="O48" i="351"/>
  <c r="S48" i="351" s="1"/>
  <c r="M48" i="351"/>
  <c r="N48" i="351" s="1"/>
  <c r="O333" i="99"/>
  <c r="S333" i="99" s="1"/>
  <c r="M333" i="99"/>
  <c r="N333" i="99" s="1"/>
  <c r="O184" i="99"/>
  <c r="S184" i="99" s="1"/>
  <c r="M184" i="99"/>
  <c r="N184" i="99" s="1"/>
  <c r="M475" i="99"/>
  <c r="N475" i="99" s="1"/>
  <c r="O475" i="99"/>
  <c r="S475" i="99" s="1"/>
  <c r="O574" i="99"/>
  <c r="S574" i="99" s="1"/>
  <c r="M574" i="99"/>
  <c r="N574" i="99" s="1"/>
  <c r="O182" i="363"/>
  <c r="S182" i="363" s="1"/>
  <c r="M182" i="363"/>
  <c r="N182" i="363" s="1"/>
  <c r="O211" i="101"/>
  <c r="S211" i="101" s="1"/>
  <c r="M211" i="101"/>
  <c r="N211" i="101" s="1"/>
  <c r="O184" i="363"/>
  <c r="S184" i="363" s="1"/>
  <c r="M184" i="363"/>
  <c r="N184" i="363" s="1"/>
  <c r="O226" i="101"/>
  <c r="S226" i="101" s="1"/>
  <c r="M226" i="101"/>
  <c r="N226" i="101" s="1"/>
  <c r="O218" i="101"/>
  <c r="S218" i="101" s="1"/>
  <c r="M218" i="101"/>
  <c r="N218" i="101" s="1"/>
  <c r="O333" i="101"/>
  <c r="S333" i="101" s="1"/>
  <c r="M333" i="101"/>
  <c r="N333" i="101" s="1"/>
  <c r="O326" i="101"/>
  <c r="S326" i="101" s="1"/>
  <c r="M326" i="101"/>
  <c r="N326" i="101" s="1"/>
  <c r="O405" i="101"/>
  <c r="S405" i="101" s="1"/>
  <c r="M405" i="101"/>
  <c r="N405" i="101" s="1"/>
  <c r="O392" i="101"/>
  <c r="S392" i="101" s="1"/>
  <c r="M392" i="101"/>
  <c r="N392" i="101" s="1"/>
  <c r="O383" i="101"/>
  <c r="S383" i="101" s="1"/>
  <c r="M383" i="101"/>
  <c r="N383" i="101" s="1"/>
  <c r="O200" i="103"/>
  <c r="S200" i="103" s="1"/>
  <c r="M200" i="103"/>
  <c r="N200" i="103" s="1"/>
  <c r="O96" i="142"/>
  <c r="S96" i="142" s="1"/>
  <c r="M96" i="142"/>
  <c r="N96" i="142" s="1"/>
  <c r="O37" i="276"/>
  <c r="S37" i="276" s="1"/>
  <c r="M37" i="276"/>
  <c r="N37" i="276" s="1"/>
  <c r="P243" i="253"/>
  <c r="T243" i="253" s="1"/>
  <c r="P71" i="4"/>
  <c r="P77" i="4"/>
  <c r="T77" i="4" s="1"/>
  <c r="P298" i="4"/>
  <c r="T298" i="4" s="1"/>
  <c r="P386" i="4"/>
  <c r="T386" i="4" s="1"/>
  <c r="P458" i="4"/>
  <c r="T458" i="4" s="1"/>
  <c r="P307" i="4"/>
  <c r="P460" i="4"/>
  <c r="P317" i="4"/>
  <c r="T317" i="4" s="1"/>
  <c r="P348" i="4"/>
  <c r="T348" i="4" s="1"/>
  <c r="P491" i="4"/>
  <c r="T491" i="4" s="1"/>
  <c r="P450" i="4"/>
  <c r="T450" i="4" s="1"/>
  <c r="P324" i="4"/>
  <c r="T324" i="4" s="1"/>
  <c r="P658" i="4"/>
  <c r="T658" i="4" s="1"/>
  <c r="P620" i="4"/>
  <c r="T620" i="4" s="1"/>
  <c r="P499" i="4"/>
  <c r="P496" i="4"/>
  <c r="T496" i="4" s="1"/>
  <c r="P745" i="4"/>
  <c r="P757" i="4"/>
  <c r="T757" i="4" s="1"/>
  <c r="P769" i="4"/>
  <c r="T769" i="4" s="1"/>
  <c r="P29" i="299"/>
  <c r="T29" i="299" s="1"/>
  <c r="P66" i="351"/>
  <c r="T66" i="351" s="1"/>
  <c r="P154" i="99"/>
  <c r="T154" i="99" s="1"/>
  <c r="P244" i="99"/>
  <c r="T244" i="99" s="1"/>
  <c r="P493" i="99"/>
  <c r="T493" i="99" s="1"/>
  <c r="P501" i="99"/>
  <c r="P180" i="363"/>
  <c r="T180" i="363" s="1"/>
  <c r="P38" i="101"/>
  <c r="T38" i="101" s="1"/>
  <c r="P169" i="363"/>
  <c r="T169" i="363" s="1"/>
  <c r="P196" i="101"/>
  <c r="T196" i="101" s="1"/>
  <c r="P221" i="101"/>
  <c r="P286" i="101"/>
  <c r="P327" i="101"/>
  <c r="T327" i="101" s="1"/>
  <c r="P291" i="101"/>
  <c r="P345" i="101"/>
  <c r="T345" i="101" s="1"/>
  <c r="P337" i="101"/>
  <c r="T337" i="101" s="1"/>
  <c r="P223" i="103"/>
  <c r="T223" i="103" s="1"/>
  <c r="P46" i="142"/>
  <c r="T46" i="142" s="1"/>
  <c r="P17" i="277"/>
  <c r="T17" i="277" s="1"/>
  <c r="P97" i="295"/>
  <c r="O258" i="4"/>
  <c r="S258" i="4" s="1"/>
  <c r="M258" i="4"/>
  <c r="N258" i="4" s="1"/>
  <c r="O347" i="103"/>
  <c r="S347" i="103" s="1"/>
  <c r="M347" i="103"/>
  <c r="N347" i="103" s="1"/>
  <c r="M19" i="351"/>
  <c r="N19" i="351" s="1"/>
  <c r="O19" i="351"/>
  <c r="O22" i="99"/>
  <c r="S22" i="99" s="1"/>
  <c r="M22" i="99"/>
  <c r="N22" i="99" s="1"/>
  <c r="O293" i="99"/>
  <c r="S293" i="99" s="1"/>
  <c r="M293" i="99"/>
  <c r="N293" i="99" s="1"/>
  <c r="O47" i="363"/>
  <c r="S47" i="363" s="1"/>
  <c r="M47" i="363"/>
  <c r="N47" i="363" s="1"/>
  <c r="O63" i="103"/>
  <c r="S63" i="103" s="1"/>
  <c r="M63" i="103"/>
  <c r="N63" i="103" s="1"/>
  <c r="O446" i="103"/>
  <c r="S446" i="103" s="1"/>
  <c r="M446" i="103"/>
  <c r="N446" i="103" s="1"/>
  <c r="O13" i="365"/>
  <c r="M13" i="365"/>
  <c r="N13" i="365" s="1"/>
  <c r="M37" i="282"/>
  <c r="N37" i="282" s="1"/>
  <c r="P84" i="351"/>
  <c r="T84" i="351" s="1"/>
  <c r="P242" i="253"/>
  <c r="P361" i="351"/>
  <c r="T361" i="351" s="1"/>
  <c r="P140" i="99"/>
  <c r="T140" i="99" s="1"/>
  <c r="P43" i="363"/>
  <c r="T43" i="363" s="1"/>
  <c r="P107" i="103"/>
  <c r="T107" i="103" s="1"/>
  <c r="P474" i="103"/>
  <c r="T474" i="103" s="1"/>
  <c r="P76" i="295"/>
  <c r="T76" i="295" s="1"/>
  <c r="M113" i="4"/>
  <c r="N113" i="4" s="1"/>
  <c r="O113" i="4"/>
  <c r="S113" i="4" s="1"/>
  <c r="O274" i="4"/>
  <c r="M274" i="4"/>
  <c r="N274" i="4" s="1"/>
  <c r="O127" i="4"/>
  <c r="S127" i="4" s="1"/>
  <c r="M127" i="4"/>
  <c r="N127" i="4" s="1"/>
  <c r="O357" i="4"/>
  <c r="M357" i="4"/>
  <c r="N357" i="4" s="1"/>
  <c r="O186" i="107"/>
  <c r="S186" i="107" s="1"/>
  <c r="M186" i="107"/>
  <c r="N186" i="107" s="1"/>
  <c r="O133" i="351"/>
  <c r="S133" i="351" s="1"/>
  <c r="M133" i="351"/>
  <c r="N133" i="351" s="1"/>
  <c r="O110" i="99"/>
  <c r="S110" i="99" s="1"/>
  <c r="M110" i="99"/>
  <c r="N110" i="99" s="1"/>
  <c r="O287" i="99"/>
  <c r="S287" i="99" s="1"/>
  <c r="M287" i="99"/>
  <c r="N287" i="99" s="1"/>
  <c r="M24" i="357"/>
  <c r="N24" i="357" s="1"/>
  <c r="O24" i="357"/>
  <c r="S24" i="357" s="1"/>
  <c r="O140" i="363"/>
  <c r="M140" i="363"/>
  <c r="N140" i="363" s="1"/>
  <c r="O393" i="101"/>
  <c r="S393" i="101" s="1"/>
  <c r="M393" i="101"/>
  <c r="N393" i="101" s="1"/>
  <c r="M225" i="103"/>
  <c r="N225" i="103" s="1"/>
  <c r="O225" i="103"/>
  <c r="S225" i="103" s="1"/>
  <c r="M226" i="103"/>
  <c r="N226" i="103" s="1"/>
  <c r="O226" i="103"/>
  <c r="S226" i="103" s="1"/>
  <c r="M146" i="103"/>
  <c r="N146" i="103" s="1"/>
  <c r="O146" i="103"/>
  <c r="S146" i="103" s="1"/>
  <c r="O346" i="103"/>
  <c r="S346" i="103" s="1"/>
  <c r="M346" i="103"/>
  <c r="N346" i="103" s="1"/>
  <c r="O282" i="103"/>
  <c r="S282" i="103" s="1"/>
  <c r="M282" i="103"/>
  <c r="N282" i="103" s="1"/>
  <c r="M344" i="103"/>
  <c r="N344" i="103" s="1"/>
  <c r="O344" i="103"/>
  <c r="S344" i="103" s="1"/>
  <c r="O403" i="103"/>
  <c r="S403" i="103" s="1"/>
  <c r="M403" i="103"/>
  <c r="N403" i="103" s="1"/>
  <c r="M516" i="103"/>
  <c r="N516" i="103" s="1"/>
  <c r="O516" i="103"/>
  <c r="S516" i="103" s="1"/>
  <c r="O560" i="103"/>
  <c r="M560" i="103"/>
  <c r="N560" i="103" s="1"/>
  <c r="O565" i="103"/>
  <c r="M565" i="103"/>
  <c r="N565" i="103" s="1"/>
  <c r="O531" i="103"/>
  <c r="S531" i="103" s="1"/>
  <c r="M531" i="103"/>
  <c r="N531" i="103" s="1"/>
  <c r="O591" i="103"/>
  <c r="S591" i="103" s="1"/>
  <c r="M591" i="103"/>
  <c r="N591" i="103" s="1"/>
  <c r="O162" i="295"/>
  <c r="M162" i="295"/>
  <c r="N162" i="295" s="1"/>
  <c r="O20" i="296"/>
  <c r="S20" i="296" s="1"/>
  <c r="M20" i="296"/>
  <c r="N20" i="296" s="1"/>
  <c r="D41" i="374"/>
  <c r="C41" i="374"/>
  <c r="C55" i="374" s="1"/>
  <c r="B5" i="61"/>
  <c r="M27" i="276"/>
  <c r="N27" i="276" s="1"/>
  <c r="O92" i="4"/>
  <c r="S92" i="4" s="1"/>
  <c r="M92" i="4"/>
  <c r="N92" i="4" s="1"/>
  <c r="O22" i="350"/>
  <c r="S22" i="350" s="1"/>
  <c r="M22" i="350"/>
  <c r="N22" i="350" s="1"/>
  <c r="M66" i="350"/>
  <c r="N66" i="350" s="1"/>
  <c r="O66" i="350"/>
  <c r="S66" i="350" s="1"/>
  <c r="O126" i="351"/>
  <c r="S126" i="351" s="1"/>
  <c r="M126" i="351"/>
  <c r="N126" i="351" s="1"/>
  <c r="O193" i="99"/>
  <c r="M193" i="99"/>
  <c r="N193" i="99" s="1"/>
  <c r="O275" i="99"/>
  <c r="M275" i="99"/>
  <c r="N275" i="99" s="1"/>
  <c r="O208" i="99"/>
  <c r="M208" i="99"/>
  <c r="N208" i="99" s="1"/>
  <c r="O539" i="99"/>
  <c r="M539" i="99"/>
  <c r="N539" i="99" s="1"/>
  <c r="O89" i="363"/>
  <c r="S89" i="363" s="1"/>
  <c r="M89" i="363"/>
  <c r="N89" i="363" s="1"/>
  <c r="M281" i="103"/>
  <c r="N281" i="103" s="1"/>
  <c r="O281" i="103"/>
  <c r="M482" i="103"/>
  <c r="N482" i="103" s="1"/>
  <c r="O482" i="103"/>
  <c r="S482" i="103" s="1"/>
  <c r="O78" i="142"/>
  <c r="S78" i="142" s="1"/>
  <c r="M78" i="142"/>
  <c r="N78" i="142" s="1"/>
  <c r="O381" i="4"/>
  <c r="M381" i="4"/>
  <c r="N381" i="4" s="1"/>
  <c r="M14" i="101"/>
  <c r="N14" i="101" s="1"/>
  <c r="O229" i="253"/>
  <c r="S229" i="253" s="1"/>
  <c r="M229" i="253"/>
  <c r="N229" i="253" s="1"/>
  <c r="M232" i="253"/>
  <c r="N232" i="253" s="1"/>
  <c r="O232" i="253"/>
  <c r="S232" i="253" s="1"/>
  <c r="M26" i="107"/>
  <c r="N26" i="107" s="1"/>
  <c r="O26" i="107"/>
  <c r="S26" i="107" s="1"/>
  <c r="O219" i="107"/>
  <c r="S219" i="107" s="1"/>
  <c r="M219" i="107"/>
  <c r="N219" i="107" s="1"/>
  <c r="O131" i="107"/>
  <c r="S131" i="107" s="1"/>
  <c r="M131" i="107"/>
  <c r="N131" i="107" s="1"/>
  <c r="O194" i="107"/>
  <c r="S194" i="107" s="1"/>
  <c r="M194" i="107"/>
  <c r="N194" i="107" s="1"/>
  <c r="O207" i="107"/>
  <c r="S207" i="107" s="1"/>
  <c r="M207" i="107"/>
  <c r="N207" i="107" s="1"/>
  <c r="O285" i="351"/>
  <c r="S285" i="351" s="1"/>
  <c r="M285" i="351"/>
  <c r="N285" i="351" s="1"/>
  <c r="O211" i="99"/>
  <c r="S211" i="99" s="1"/>
  <c r="M211" i="99"/>
  <c r="N211" i="99" s="1"/>
  <c r="O106" i="363"/>
  <c r="M106" i="363"/>
  <c r="N106" i="363" s="1"/>
  <c r="O303" i="103"/>
  <c r="S303" i="103" s="1"/>
  <c r="M303" i="103"/>
  <c r="N303" i="103" s="1"/>
  <c r="M146" i="295"/>
  <c r="N146" i="295" s="1"/>
  <c r="O146" i="295"/>
  <c r="S146" i="295" s="1"/>
  <c r="C6" i="336"/>
  <c r="H11" i="336"/>
  <c r="H21" i="336" s="1"/>
  <c r="P804" i="4"/>
  <c r="O206" i="253"/>
  <c r="S206" i="253" s="1"/>
  <c r="M206" i="253"/>
  <c r="N206" i="253" s="1"/>
  <c r="O103" i="4"/>
  <c r="S103" i="4" s="1"/>
  <c r="M103" i="4"/>
  <c r="N103" i="4" s="1"/>
  <c r="O369" i="4"/>
  <c r="S369" i="4" s="1"/>
  <c r="M369" i="4"/>
  <c r="N369" i="4" s="1"/>
  <c r="O625" i="4"/>
  <c r="M625" i="4"/>
  <c r="N625" i="4" s="1"/>
  <c r="O721" i="4"/>
  <c r="M721" i="4"/>
  <c r="N721" i="4" s="1"/>
  <c r="O99" i="107"/>
  <c r="S99" i="107" s="1"/>
  <c r="M99" i="107"/>
  <c r="N99" i="107" s="1"/>
  <c r="O75" i="350"/>
  <c r="S75" i="350" s="1"/>
  <c r="M75" i="350"/>
  <c r="N75" i="350" s="1"/>
  <c r="O342" i="351"/>
  <c r="M342" i="351"/>
  <c r="N342" i="351" s="1"/>
  <c r="O248" i="99"/>
  <c r="S248" i="99" s="1"/>
  <c r="M248" i="99"/>
  <c r="N248" i="99" s="1"/>
  <c r="O345" i="99"/>
  <c r="S345" i="99" s="1"/>
  <c r="M345" i="99"/>
  <c r="N345" i="99" s="1"/>
  <c r="O545" i="99"/>
  <c r="S545" i="99" s="1"/>
  <c r="M545" i="99"/>
  <c r="N545" i="99" s="1"/>
  <c r="O75" i="358"/>
  <c r="S75" i="358" s="1"/>
  <c r="M75" i="358"/>
  <c r="N75" i="358" s="1"/>
  <c r="O97" i="101"/>
  <c r="S97" i="101" s="1"/>
  <c r="M97" i="101"/>
  <c r="N97" i="101" s="1"/>
  <c r="M74" i="101"/>
  <c r="N74" i="101" s="1"/>
  <c r="O74" i="101"/>
  <c r="S74" i="101" s="1"/>
  <c r="O288" i="101"/>
  <c r="S288" i="101" s="1"/>
  <c r="M288" i="101"/>
  <c r="N288" i="101" s="1"/>
  <c r="O275" i="103"/>
  <c r="S275" i="103" s="1"/>
  <c r="M275" i="103"/>
  <c r="N275" i="103" s="1"/>
  <c r="M231" i="103"/>
  <c r="N231" i="103" s="1"/>
  <c r="O231" i="103"/>
  <c r="S231" i="103" s="1"/>
  <c r="O15" i="295"/>
  <c r="S15" i="295" s="1"/>
  <c r="M15" i="295"/>
  <c r="N15" i="295" s="1"/>
  <c r="M600" i="4"/>
  <c r="N600" i="4" s="1"/>
  <c r="O80" i="4"/>
  <c r="S80" i="4" s="1"/>
  <c r="M80" i="4"/>
  <c r="N80" i="4" s="1"/>
  <c r="M545" i="4"/>
  <c r="N545" i="4" s="1"/>
  <c r="O545" i="4"/>
  <c r="M140" i="351"/>
  <c r="N140" i="351" s="1"/>
  <c r="O140" i="351"/>
  <c r="S140" i="351" s="1"/>
  <c r="M250" i="99"/>
  <c r="N250" i="99" s="1"/>
  <c r="O250" i="99"/>
  <c r="O12" i="363"/>
  <c r="M12" i="363"/>
  <c r="N12" i="363" s="1"/>
  <c r="O133" i="103"/>
  <c r="S133" i="103" s="1"/>
  <c r="M133" i="103"/>
  <c r="N133" i="103" s="1"/>
  <c r="M150" i="295"/>
  <c r="N150" i="295" s="1"/>
  <c r="O150" i="295"/>
  <c r="S150" i="295" s="1"/>
  <c r="O617" i="4"/>
  <c r="S617" i="4" s="1"/>
  <c r="M617" i="4"/>
  <c r="N617" i="4" s="1"/>
  <c r="M35" i="101"/>
  <c r="N35" i="101" s="1"/>
  <c r="O35" i="101"/>
  <c r="S35" i="101" s="1"/>
  <c r="M84" i="351"/>
  <c r="N84" i="351" s="1"/>
  <c r="M423" i="4"/>
  <c r="N423" i="4" s="1"/>
  <c r="P457" i="4"/>
  <c r="P99" i="351"/>
  <c r="T99" i="351" s="1"/>
  <c r="P92" i="363"/>
  <c r="T92" i="363" s="1"/>
  <c r="P73" i="295"/>
  <c r="T73" i="295" s="1"/>
  <c r="O76" i="4"/>
  <c r="M76" i="4"/>
  <c r="N76" i="4" s="1"/>
  <c r="O42" i="99"/>
  <c r="S42" i="99" s="1"/>
  <c r="M42" i="99"/>
  <c r="N42" i="99" s="1"/>
  <c r="O55" i="363"/>
  <c r="S55" i="363" s="1"/>
  <c r="M55" i="363"/>
  <c r="N55" i="363" s="1"/>
  <c r="O68" i="363"/>
  <c r="S68" i="363" s="1"/>
  <c r="M68" i="363"/>
  <c r="N68" i="363" s="1"/>
  <c r="O93" i="103"/>
  <c r="S93" i="103" s="1"/>
  <c r="M93" i="103"/>
  <c r="N93" i="103" s="1"/>
  <c r="O249" i="103"/>
  <c r="S249" i="103" s="1"/>
  <c r="M249" i="103"/>
  <c r="N249" i="103" s="1"/>
  <c r="M500" i="103"/>
  <c r="N500" i="103" s="1"/>
  <c r="O500" i="103"/>
  <c r="S500" i="103" s="1"/>
  <c r="M549" i="103"/>
  <c r="N549" i="103" s="1"/>
  <c r="O549" i="103"/>
  <c r="S549" i="103" s="1"/>
  <c r="O101" i="142"/>
  <c r="S101" i="142" s="1"/>
  <c r="M101" i="142"/>
  <c r="N101" i="142" s="1"/>
  <c r="P29" i="282"/>
  <c r="P89" i="4"/>
  <c r="T89" i="4" s="1"/>
  <c r="P42" i="99"/>
  <c r="T42" i="99" s="1"/>
  <c r="P9" i="362"/>
  <c r="P108" i="363"/>
  <c r="T108" i="363" s="1"/>
  <c r="P49" i="103"/>
  <c r="T49" i="103" s="1"/>
  <c r="P102" i="103"/>
  <c r="P372" i="103"/>
  <c r="T372" i="103" s="1"/>
  <c r="P523" i="103"/>
  <c r="T523" i="103" s="1"/>
  <c r="T10" i="365"/>
  <c r="M157" i="4"/>
  <c r="N157" i="4" s="1"/>
  <c r="O157" i="4"/>
  <c r="S157" i="4" s="1"/>
  <c r="O64" i="351"/>
  <c r="S64" i="351" s="1"/>
  <c r="M64" i="351"/>
  <c r="N64" i="351" s="1"/>
  <c r="O802" i="4"/>
  <c r="M802" i="4"/>
  <c r="N802" i="4" s="1"/>
  <c r="M119" i="363"/>
  <c r="N119" i="363" s="1"/>
  <c r="O119" i="363"/>
  <c r="S119" i="363" s="1"/>
  <c r="M67" i="142"/>
  <c r="N67" i="142" s="1"/>
  <c r="O67" i="142"/>
  <c r="P13" i="299"/>
  <c r="P117" i="363"/>
  <c r="T117" i="363" s="1"/>
  <c r="P499" i="103"/>
  <c r="T499" i="103" s="1"/>
  <c r="H11" i="20"/>
  <c r="H20" i="20" s="1"/>
  <c r="C6" i="20"/>
  <c r="H11" i="16"/>
  <c r="H30" i="16" s="1"/>
  <c r="C6" i="16"/>
  <c r="M91" i="107"/>
  <c r="N91" i="107" s="1"/>
  <c r="O184" i="107"/>
  <c r="S184" i="107" s="1"/>
  <c r="M184" i="107"/>
  <c r="N184" i="107" s="1"/>
  <c r="O141" i="363"/>
  <c r="S141" i="363" s="1"/>
  <c r="M141" i="363"/>
  <c r="N141" i="363" s="1"/>
  <c r="T13" i="107"/>
  <c r="M50" i="282"/>
  <c r="N50" i="282" s="1"/>
  <c r="S28" i="341"/>
  <c r="S32" i="341" s="1"/>
  <c r="C3" i="300" s="1"/>
  <c r="O32" i="341"/>
  <c r="S9" i="282"/>
  <c r="O127" i="103"/>
  <c r="S127" i="103" s="1"/>
  <c r="M127" i="103"/>
  <c r="N127" i="103" s="1"/>
  <c r="M16" i="252"/>
  <c r="N16" i="252" s="1"/>
  <c r="P12" i="277"/>
  <c r="T12" i="277" s="1"/>
  <c r="N15" i="360"/>
  <c r="O89" i="103"/>
  <c r="S89" i="103" s="1"/>
  <c r="M89" i="103"/>
  <c r="N89" i="103" s="1"/>
  <c r="H27" i="30"/>
  <c r="B5" i="30" s="1"/>
  <c r="P116" i="103"/>
  <c r="T116" i="103" s="1"/>
  <c r="M15" i="277"/>
  <c r="N15" i="277" s="1"/>
  <c r="D111" i="12" l="1"/>
  <c r="F96" i="376"/>
  <c r="O27" i="359"/>
  <c r="S27" i="359"/>
  <c r="C28" i="300" s="1"/>
  <c r="E37" i="341"/>
  <c r="C5" i="366" s="1"/>
  <c r="C49" i="377"/>
  <c r="C50" i="377" s="1"/>
  <c r="C49" i="372"/>
  <c r="C50" i="372" s="1"/>
  <c r="E13" i="70" s="1"/>
  <c r="E277" i="253"/>
  <c r="E109" i="142"/>
  <c r="E278" i="253"/>
  <c r="N17" i="297"/>
  <c r="E37" i="297"/>
  <c r="E38" i="297"/>
  <c r="E103" i="350"/>
  <c r="E102" i="350"/>
  <c r="E20" i="360"/>
  <c r="C22" i="366" s="1"/>
  <c r="N11" i="358"/>
  <c r="N97" i="358" s="1"/>
  <c r="E100" i="358"/>
  <c r="E101" i="358"/>
  <c r="N9" i="4"/>
  <c r="E871" i="4"/>
  <c r="E870" i="4"/>
  <c r="E21" i="361"/>
  <c r="E47" i="252"/>
  <c r="E20" i="361"/>
  <c r="N9" i="364"/>
  <c r="N18" i="364" s="1"/>
  <c r="E22" i="364"/>
  <c r="E23" i="364"/>
  <c r="E48" i="252"/>
  <c r="N10" i="351"/>
  <c r="N367" i="351" s="1"/>
  <c r="E384" i="351"/>
  <c r="E383" i="351"/>
  <c r="N16" i="296"/>
  <c r="E27" i="296"/>
  <c r="E28" i="296"/>
  <c r="E205" i="363"/>
  <c r="N12" i="99"/>
  <c r="N597" i="99" s="1"/>
  <c r="E600" i="99"/>
  <c r="E601" i="99"/>
  <c r="N9" i="355"/>
  <c r="N15" i="355" s="1"/>
  <c r="E21" i="355"/>
  <c r="E22" i="355"/>
  <c r="N9" i="359"/>
  <c r="N27" i="359" s="1"/>
  <c r="E32" i="359"/>
  <c r="E33" i="359"/>
  <c r="N9" i="276"/>
  <c r="E63" i="276"/>
  <c r="E64" i="276"/>
  <c r="E204" i="363"/>
  <c r="N10" i="354"/>
  <c r="N17" i="354" s="1"/>
  <c r="E22" i="354"/>
  <c r="E21" i="354"/>
  <c r="N9" i="362"/>
  <c r="N22" i="362" s="1"/>
  <c r="E27" i="362"/>
  <c r="E28" i="362"/>
  <c r="N12" i="103"/>
  <c r="N645" i="103" s="1"/>
  <c r="E650" i="103"/>
  <c r="E651" i="103"/>
  <c r="N13" i="299"/>
  <c r="N51" i="299" s="1"/>
  <c r="X51" i="299" s="1"/>
  <c r="E56" i="299"/>
  <c r="E57" i="299"/>
  <c r="E151" i="282"/>
  <c r="E149" i="282" s="1"/>
  <c r="C7" i="366" s="1"/>
  <c r="N10" i="348"/>
  <c r="N23" i="348" s="1"/>
  <c r="E29" i="348"/>
  <c r="E28" i="348"/>
  <c r="N9" i="357"/>
  <c r="N60" i="357" s="1"/>
  <c r="E63" i="357"/>
  <c r="E64" i="357"/>
  <c r="E230" i="107"/>
  <c r="E231" i="107"/>
  <c r="E26" i="277"/>
  <c r="N9" i="365"/>
  <c r="N28" i="365" s="1"/>
  <c r="E33" i="365"/>
  <c r="E34" i="365"/>
  <c r="E25" i="277"/>
  <c r="N9" i="101"/>
  <c r="N413" i="101" s="1"/>
  <c r="E427" i="101"/>
  <c r="E428" i="101"/>
  <c r="N14" i="295"/>
  <c r="E179" i="295"/>
  <c r="E180" i="295"/>
  <c r="N9" i="356"/>
  <c r="N23" i="356" s="1"/>
  <c r="E27" i="356"/>
  <c r="E28" i="356"/>
  <c r="E110" i="142"/>
  <c r="B6" i="39"/>
  <c r="B5" i="25"/>
  <c r="F58" i="376" s="1"/>
  <c r="B6" i="62"/>
  <c r="F209" i="376" s="1"/>
  <c r="B5" i="337"/>
  <c r="D223" i="12" s="1"/>
  <c r="B5" i="62"/>
  <c r="F188" i="376" s="1"/>
  <c r="B6" i="25"/>
  <c r="F59" i="376" s="1"/>
  <c r="B5" i="51"/>
  <c r="B5" i="69"/>
  <c r="F26" i="376" s="1"/>
  <c r="B6" i="337"/>
  <c r="D224" i="12" s="1"/>
  <c r="B5" i="55"/>
  <c r="F108" i="376" s="1"/>
  <c r="B5" i="39"/>
  <c r="B6" i="32"/>
  <c r="B6" i="319"/>
  <c r="D184" i="12" s="1"/>
  <c r="F169" i="376"/>
  <c r="B6" i="310"/>
  <c r="D164" i="12" s="1"/>
  <c r="D143" i="12"/>
  <c r="D74" i="12"/>
  <c r="D107" i="12"/>
  <c r="F92" i="376"/>
  <c r="B6" i="69"/>
  <c r="B5" i="328"/>
  <c r="D203" i="12" s="1"/>
  <c r="B5" i="32"/>
  <c r="B5" i="310"/>
  <c r="D163" i="12" s="1"/>
  <c r="D94" i="12"/>
  <c r="F79" i="376"/>
  <c r="B6" i="55"/>
  <c r="B5" i="319"/>
  <c r="D183" i="12" s="1"/>
  <c r="F95" i="376"/>
  <c r="S9" i="364"/>
  <c r="S18" i="364" s="1"/>
  <c r="C16" i="300" s="1"/>
  <c r="O18" i="364"/>
  <c r="B6" i="328"/>
  <c r="D204" i="12" s="1"/>
  <c r="F221" i="376"/>
  <c r="F201" i="376"/>
  <c r="F181" i="376"/>
  <c r="D156" i="12"/>
  <c r="F161" i="376"/>
  <c r="F141" i="376"/>
  <c r="C6" i="324"/>
  <c r="H11" i="324"/>
  <c r="H31" i="324" s="1"/>
  <c r="H11" i="76"/>
  <c r="C6" i="76"/>
  <c r="C5" i="88"/>
  <c r="H12" i="88"/>
  <c r="H29" i="88" s="1"/>
  <c r="C17" i="83"/>
  <c r="H17" i="83" s="1"/>
  <c r="H31" i="83" s="1"/>
  <c r="B5" i="83" s="1"/>
  <c r="C13" i="84"/>
  <c r="H13" i="84" s="1"/>
  <c r="C10" i="84"/>
  <c r="C17" i="84"/>
  <c r="H17" i="84" s="1"/>
  <c r="C15" i="84"/>
  <c r="H15" i="84" s="1"/>
  <c r="C14" i="84"/>
  <c r="H14" i="84" s="1"/>
  <c r="C19" i="84"/>
  <c r="H19" i="84" s="1"/>
  <c r="C12" i="84"/>
  <c r="H12" i="84" s="1"/>
  <c r="C16" i="84"/>
  <c r="H16" i="84" s="1"/>
  <c r="H12" i="74"/>
  <c r="H28" i="74" s="1"/>
  <c r="C5" i="74"/>
  <c r="H12" i="306"/>
  <c r="H30" i="306" s="1"/>
  <c r="C5" i="306"/>
  <c r="H11" i="306"/>
  <c r="H32" i="306" s="1"/>
  <c r="C6" i="306"/>
  <c r="H11" i="74"/>
  <c r="H30" i="74" s="1"/>
  <c r="C6" i="74"/>
  <c r="H11" i="80"/>
  <c r="H29" i="80" s="1"/>
  <c r="C6" i="80"/>
  <c r="H12" i="333"/>
  <c r="H19" i="333" s="1"/>
  <c r="C5" i="333"/>
  <c r="H11" i="315"/>
  <c r="H31" i="315" s="1"/>
  <c r="C6" i="315"/>
  <c r="H12" i="76"/>
  <c r="H31" i="76" s="1"/>
  <c r="C5" i="76"/>
  <c r="H11" i="333"/>
  <c r="H21" i="333" s="1"/>
  <c r="C6" i="333"/>
  <c r="C6" i="88"/>
  <c r="H11" i="88"/>
  <c r="H31" i="88" s="1"/>
  <c r="C5" i="324"/>
  <c r="H12" i="324"/>
  <c r="H29" i="324" s="1"/>
  <c r="H11" i="86"/>
  <c r="H27" i="86" s="1"/>
  <c r="C6" i="86"/>
  <c r="H12" i="80"/>
  <c r="H27" i="80" s="1"/>
  <c r="C5" i="80"/>
  <c r="C5" i="78"/>
  <c r="H10" i="78"/>
  <c r="H31" i="78" s="1"/>
  <c r="H12" i="86"/>
  <c r="H25" i="86" s="1"/>
  <c r="C5" i="86"/>
  <c r="C5" i="315"/>
  <c r="H12" i="315"/>
  <c r="H29" i="315" s="1"/>
  <c r="P60" i="357"/>
  <c r="F50" i="376"/>
  <c r="D65" i="12"/>
  <c r="F35" i="376"/>
  <c r="D48" i="12"/>
  <c r="T60" i="357"/>
  <c r="D25" i="300" s="1"/>
  <c r="N20" i="277"/>
  <c r="O147" i="282"/>
  <c r="N43" i="252"/>
  <c r="D155" i="12"/>
  <c r="F180" i="376"/>
  <c r="B6" i="318"/>
  <c r="D188" i="12" s="1"/>
  <c r="S147" i="282"/>
  <c r="C6" i="300" s="1"/>
  <c r="B5" i="59"/>
  <c r="F172" i="376" s="1"/>
  <c r="B6" i="66"/>
  <c r="D46" i="12" s="1"/>
  <c r="F51" i="376"/>
  <c r="B5" i="309"/>
  <c r="D167" i="12" s="1"/>
  <c r="B5" i="36"/>
  <c r="F82" i="376" s="1"/>
  <c r="B5" i="304"/>
  <c r="D225" i="12" s="1"/>
  <c r="B6" i="15"/>
  <c r="D96" i="12" s="1"/>
  <c r="B6" i="304"/>
  <c r="D226" i="12" s="1"/>
  <c r="N147" i="282"/>
  <c r="B6" i="29"/>
  <c r="B5" i="336"/>
  <c r="D227" i="12" s="1"/>
  <c r="B5" i="301"/>
  <c r="F150" i="376" s="1"/>
  <c r="B5" i="29"/>
  <c r="F42" i="376" s="1"/>
  <c r="T23" i="296"/>
  <c r="N103" i="142"/>
  <c r="B6" i="22"/>
  <c r="D78" i="12" s="1"/>
  <c r="T224" i="107"/>
  <c r="D7" i="300" s="1"/>
  <c r="P224" i="107"/>
  <c r="B6" i="36"/>
  <c r="D98" i="12" s="1"/>
  <c r="B6" i="59"/>
  <c r="F213" i="376" s="1"/>
  <c r="B6" i="309"/>
  <c r="D168" i="12" s="1"/>
  <c r="B5" i="303"/>
  <c r="D205" i="12" s="1"/>
  <c r="B6" i="20"/>
  <c r="D44" i="12" s="1"/>
  <c r="N224" i="107"/>
  <c r="B6" i="13"/>
  <c r="D126" i="12" s="1"/>
  <c r="B5" i="43"/>
  <c r="D145" i="12" s="1"/>
  <c r="B6" i="327"/>
  <c r="D208" i="12" s="1"/>
  <c r="T763" i="4"/>
  <c r="S51" i="253"/>
  <c r="S67" i="107"/>
  <c r="S31" i="4"/>
  <c r="S173" i="107"/>
  <c r="T109" i="103"/>
  <c r="T79" i="295"/>
  <c r="S149" i="101"/>
  <c r="T555" i="4"/>
  <c r="S414" i="4"/>
  <c r="S245" i="101"/>
  <c r="S494" i="4"/>
  <c r="S298" i="101"/>
  <c r="S16" i="299"/>
  <c r="S250" i="99"/>
  <c r="T499" i="4"/>
  <c r="S193" i="99"/>
  <c r="S775" i="4"/>
  <c r="S211" i="103"/>
  <c r="T179" i="253"/>
  <c r="S39" i="299"/>
  <c r="S370" i="103"/>
  <c r="S261" i="4"/>
  <c r="S161" i="103"/>
  <c r="S27" i="350"/>
  <c r="S572" i="99"/>
  <c r="S276" i="101"/>
  <c r="N60" i="276"/>
  <c r="T97" i="295"/>
  <c r="T71" i="4"/>
  <c r="S487" i="99"/>
  <c r="S544" i="103"/>
  <c r="S107" i="103"/>
  <c r="S511" i="103"/>
  <c r="S174" i="99"/>
  <c r="T339" i="101"/>
  <c r="S480" i="99"/>
  <c r="T490" i="99"/>
  <c r="T175" i="253"/>
  <c r="T180" i="99"/>
  <c r="S106" i="363"/>
  <c r="S357" i="4"/>
  <c r="T492" i="4"/>
  <c r="T501" i="99"/>
  <c r="T36" i="101"/>
  <c r="T428" i="103"/>
  <c r="T490" i="4"/>
  <c r="S294" i="4"/>
  <c r="T540" i="103"/>
  <c r="S66" i="253"/>
  <c r="T488" i="99"/>
  <c r="S24" i="99"/>
  <c r="S82" i="351"/>
  <c r="S271" i="103"/>
  <c r="T510" i="99"/>
  <c r="T377" i="4"/>
  <c r="S102" i="295"/>
  <c r="S101" i="4"/>
  <c r="S449" i="4"/>
  <c r="T34" i="350"/>
  <c r="T98" i="350" s="1"/>
  <c r="T173" i="363"/>
  <c r="S67" i="142"/>
  <c r="S31" i="142"/>
  <c r="O103" i="142"/>
  <c r="T100" i="103"/>
  <c r="S518" i="99"/>
  <c r="S142" i="295"/>
  <c r="S224" i="253"/>
  <c r="T33" i="142"/>
  <c r="T103" i="142" s="1"/>
  <c r="D26" i="300" s="1"/>
  <c r="S162" i="253"/>
  <c r="T26" i="101"/>
  <c r="P20" i="277"/>
  <c r="T277" i="101"/>
  <c r="T556" i="4"/>
  <c r="S278" i="103"/>
  <c r="S509" i="103"/>
  <c r="S31" i="99"/>
  <c r="T484" i="103"/>
  <c r="S545" i="4"/>
  <c r="S281" i="103"/>
  <c r="S162" i="295"/>
  <c r="S140" i="363"/>
  <c r="T91" i="358"/>
  <c r="S105" i="4"/>
  <c r="T786" i="4"/>
  <c r="T629" i="103"/>
  <c r="S221" i="99"/>
  <c r="S387" i="103"/>
  <c r="S237" i="99"/>
  <c r="S331" i="101"/>
  <c r="P413" i="101"/>
  <c r="T44" i="4"/>
  <c r="S643" i="4"/>
  <c r="T242" i="253"/>
  <c r="T394" i="101"/>
  <c r="S453" i="4"/>
  <c r="S650" i="4"/>
  <c r="S632" i="103"/>
  <c r="S466" i="4"/>
  <c r="S47" i="101"/>
  <c r="S104" i="4"/>
  <c r="T72" i="358"/>
  <c r="S16" i="277"/>
  <c r="S20" i="277" s="1"/>
  <c r="C32" i="300" s="1"/>
  <c r="S77" i="351"/>
  <c r="S308" i="101"/>
  <c r="S56" i="350"/>
  <c r="S121" i="107"/>
  <c r="S149" i="351"/>
  <c r="S70" i="350"/>
  <c r="S327" i="4"/>
  <c r="S648" i="4"/>
  <c r="T275" i="101"/>
  <c r="S659" i="4"/>
  <c r="T110" i="363"/>
  <c r="S104" i="363"/>
  <c r="S154" i="99"/>
  <c r="T92" i="103"/>
  <c r="S359" i="351"/>
  <c r="T94" i="103"/>
  <c r="S274" i="4"/>
  <c r="S19" i="351"/>
  <c r="O367" i="351"/>
  <c r="S69" i="142"/>
  <c r="T35" i="299"/>
  <c r="S458" i="103"/>
  <c r="S584" i="4"/>
  <c r="T568" i="103"/>
  <c r="S139" i="4"/>
  <c r="S563" i="103"/>
  <c r="S582" i="103"/>
  <c r="S317" i="4"/>
  <c r="T123" i="101"/>
  <c r="S103" i="351"/>
  <c r="S76" i="4"/>
  <c r="S342" i="351"/>
  <c r="S324" i="99"/>
  <c r="S802" i="4"/>
  <c r="T804" i="4"/>
  <c r="T291" i="101"/>
  <c r="S13" i="299"/>
  <c r="O51" i="299"/>
  <c r="S109" i="99"/>
  <c r="S186" i="101"/>
  <c r="S522" i="103"/>
  <c r="T30" i="103"/>
  <c r="S47" i="103"/>
  <c r="S593" i="103"/>
  <c r="S68" i="351"/>
  <c r="S15" i="365"/>
  <c r="N271" i="253"/>
  <c r="S95" i="107"/>
  <c r="S26" i="99"/>
  <c r="O28" i="365"/>
  <c r="S483" i="103"/>
  <c r="T347" i="4"/>
  <c r="S533" i="103"/>
  <c r="T380" i="101"/>
  <c r="T102" i="103"/>
  <c r="F44" i="376"/>
  <c r="D59" i="12"/>
  <c r="S539" i="99"/>
  <c r="T460" i="4"/>
  <c r="S100" i="107"/>
  <c r="S51" i="99"/>
  <c r="S161" i="253"/>
  <c r="S588" i="4"/>
  <c r="T86" i="295"/>
  <c r="T633" i="4"/>
  <c r="T63" i="103"/>
  <c r="S396" i="103"/>
  <c r="S490" i="99"/>
  <c r="T429" i="103"/>
  <c r="T286" i="101"/>
  <c r="T307" i="4"/>
  <c r="S39" i="358"/>
  <c r="S115" i="107"/>
  <c r="S216" i="103"/>
  <c r="T176" i="363"/>
  <c r="S295" i="4"/>
  <c r="T567" i="4"/>
  <c r="S75" i="142"/>
  <c r="S733" i="4"/>
  <c r="S68" i="103"/>
  <c r="T89" i="101"/>
  <c r="S177" i="99"/>
  <c r="T351" i="101"/>
  <c r="S208" i="99"/>
  <c r="S565" i="103"/>
  <c r="S13" i="365"/>
  <c r="T221" i="101"/>
  <c r="S492" i="4"/>
  <c r="T71" i="103"/>
  <c r="S13" i="354"/>
  <c r="T729" i="4"/>
  <c r="B5" i="302"/>
  <c r="S559" i="99"/>
  <c r="S568" i="103"/>
  <c r="T404" i="101"/>
  <c r="T770" i="4"/>
  <c r="S22" i="351"/>
  <c r="S279" i="101"/>
  <c r="S38" i="99"/>
  <c r="T56" i="101"/>
  <c r="S398" i="103"/>
  <c r="T457" i="4"/>
  <c r="T745" i="4"/>
  <c r="S11" i="365"/>
  <c r="S349" i="99"/>
  <c r="S190" i="363"/>
  <c r="T22" i="99"/>
  <c r="D85" i="12"/>
  <c r="F70" i="376"/>
  <c r="N98" i="350"/>
  <c r="S350" i="99"/>
  <c r="S175" i="363"/>
  <c r="T45" i="351"/>
  <c r="T48" i="99"/>
  <c r="S71" i="358"/>
  <c r="T640" i="4"/>
  <c r="S160" i="99"/>
  <c r="S390" i="103"/>
  <c r="T90" i="4"/>
  <c r="S310" i="4"/>
  <c r="T717" i="4"/>
  <c r="T34" i="299"/>
  <c r="S721" i="4"/>
  <c r="N193" i="363"/>
  <c r="S625" i="4"/>
  <c r="S319" i="99"/>
  <c r="T186" i="363"/>
  <c r="T29" i="282"/>
  <c r="T147" i="282" s="1"/>
  <c r="D6" i="300" s="1"/>
  <c r="P147" i="282"/>
  <c r="S12" i="363"/>
  <c r="O193" i="363"/>
  <c r="S381" i="4"/>
  <c r="S275" i="99"/>
  <c r="S560" i="103"/>
  <c r="S336" i="4"/>
  <c r="S182" i="103"/>
  <c r="S109" i="103"/>
  <c r="S274" i="103"/>
  <c r="S175" i="4"/>
  <c r="S772" i="4"/>
  <c r="S35" i="358"/>
  <c r="S380" i="103"/>
  <c r="S293" i="4"/>
  <c r="S264" i="4"/>
  <c r="S53" i="358"/>
  <c r="S272" i="103"/>
  <c r="B6" i="16"/>
  <c r="O271" i="253"/>
  <c r="B6" i="302"/>
  <c r="D186" i="12" s="1"/>
  <c r="F116" i="376"/>
  <c r="D131" i="12"/>
  <c r="B6" i="303"/>
  <c r="D206" i="12" s="1"/>
  <c r="T13" i="299"/>
  <c r="P51" i="299"/>
  <c r="S11" i="358"/>
  <c r="O97" i="358"/>
  <c r="P855" i="4"/>
  <c r="T9" i="4"/>
  <c r="F152" i="376"/>
  <c r="F132" i="376"/>
  <c r="F212" i="376"/>
  <c r="D147" i="12"/>
  <c r="O98" i="350"/>
  <c r="F121" i="376"/>
  <c r="D136" i="12"/>
  <c r="F137" i="376"/>
  <c r="F217" i="376"/>
  <c r="F197" i="376"/>
  <c r="D152" i="12"/>
  <c r="F177" i="376"/>
  <c r="F157" i="376"/>
  <c r="B6" i="301"/>
  <c r="D166" i="12" s="1"/>
  <c r="T28" i="365"/>
  <c r="D20" i="300" s="1"/>
  <c r="S14" i="365"/>
  <c r="F90" i="376"/>
  <c r="D105" i="12"/>
  <c r="T10" i="348"/>
  <c r="T23" i="348" s="1"/>
  <c r="P23" i="348"/>
  <c r="F84" i="376"/>
  <c r="D99" i="12"/>
  <c r="B5" i="327"/>
  <c r="D207" i="12" s="1"/>
  <c r="B5" i="13"/>
  <c r="S10" i="354"/>
  <c r="O17" i="354"/>
  <c r="F91" i="376"/>
  <c r="D106" i="12"/>
  <c r="T20" i="277"/>
  <c r="D32" i="300" s="1"/>
  <c r="C51" i="372"/>
  <c r="S16" i="365"/>
  <c r="B6" i="19"/>
  <c r="O15" i="355"/>
  <c r="S9" i="355"/>
  <c r="S15" i="355" s="1"/>
  <c r="C9" i="300" s="1"/>
  <c r="T28" i="103"/>
  <c r="P645" i="103"/>
  <c r="B5" i="66"/>
  <c r="F117" i="376"/>
  <c r="D132" i="12"/>
  <c r="D60" i="12"/>
  <c r="F45" i="376"/>
  <c r="O224" i="107"/>
  <c r="S21" i="365"/>
  <c r="C48" i="373"/>
  <c r="D48" i="373" s="1"/>
  <c r="D50" i="373" s="1"/>
  <c r="B5" i="20"/>
  <c r="B5" i="15"/>
  <c r="D82" i="12"/>
  <c r="F67" i="376"/>
  <c r="B5" i="318"/>
  <c r="D187" i="12" s="1"/>
  <c r="B5" i="19"/>
  <c r="O14" i="361"/>
  <c r="P103" i="142"/>
  <c r="O855" i="4"/>
  <c r="S9" i="4"/>
  <c r="O20" i="277"/>
  <c r="T16" i="276"/>
  <c r="T60" i="276" s="1"/>
  <c r="D33" i="300" s="1"/>
  <c r="P60" i="276"/>
  <c r="P193" i="363"/>
  <c r="F34" i="376"/>
  <c r="D49" i="12"/>
  <c r="S14" i="361"/>
  <c r="C30" i="300" s="1"/>
  <c r="T9" i="362"/>
  <c r="T22" i="362" s="1"/>
  <c r="D31" i="300" s="1"/>
  <c r="P22" i="362"/>
  <c r="D102" i="12"/>
  <c r="F87" i="376"/>
  <c r="D81" i="12"/>
  <c r="F66" i="376"/>
  <c r="P98" i="350"/>
  <c r="D86" i="12"/>
  <c r="F71" i="376"/>
  <c r="B5" i="22"/>
  <c r="B6" i="336"/>
  <c r="D228" i="12" s="1"/>
  <c r="T10" i="354"/>
  <c r="T17" i="354" s="1"/>
  <c r="D8" i="300" s="1"/>
  <c r="P17" i="354"/>
  <c r="P271" i="253"/>
  <c r="N855" i="4"/>
  <c r="B6" i="52"/>
  <c r="S12" i="365"/>
  <c r="D101" i="12"/>
  <c r="F86" i="376"/>
  <c r="D130" i="12"/>
  <c r="F115" i="376"/>
  <c r="S28" i="103"/>
  <c r="O645" i="103"/>
  <c r="O597" i="99"/>
  <c r="S12" i="99"/>
  <c r="F114" i="376"/>
  <c r="D129" i="12"/>
  <c r="F32" i="376"/>
  <c r="D47" i="12"/>
  <c r="S23" i="296"/>
  <c r="S9" i="362"/>
  <c r="S22" i="362" s="1"/>
  <c r="C31" i="300" s="1"/>
  <c r="O22" i="362"/>
  <c r="E15" i="70"/>
  <c r="E14" i="70"/>
  <c r="S9" i="356"/>
  <c r="S23" i="356" s="1"/>
  <c r="C14" i="300" s="1"/>
  <c r="O23" i="356"/>
  <c r="F156" i="376"/>
  <c r="F136" i="376"/>
  <c r="F216" i="376"/>
  <c r="F196" i="376"/>
  <c r="F176" i="376"/>
  <c r="D151" i="12"/>
  <c r="B6" i="43"/>
  <c r="F98" i="376"/>
  <c r="D113" i="12"/>
  <c r="T16" i="297"/>
  <c r="T30" i="297" s="1"/>
  <c r="P30" i="297"/>
  <c r="F120" i="376"/>
  <c r="D135" i="12"/>
  <c r="F155" i="376"/>
  <c r="D150" i="12"/>
  <c r="F135" i="376"/>
  <c r="F215" i="376"/>
  <c r="F195" i="376"/>
  <c r="F175" i="376"/>
  <c r="P597" i="99"/>
  <c r="T12" i="99"/>
  <c r="O413" i="101"/>
  <c r="S9" i="101"/>
  <c r="O60" i="276"/>
  <c r="P367" i="351"/>
  <c r="T10" i="351"/>
  <c r="C56" i="374"/>
  <c r="D56" i="374" s="1"/>
  <c r="D58" i="374" s="1"/>
  <c r="C58" i="374" s="1"/>
  <c r="F85" i="376"/>
  <c r="D100" i="12"/>
  <c r="T15" i="252"/>
  <c r="T43" i="252" s="1"/>
  <c r="P43" i="252"/>
  <c r="C56" i="371"/>
  <c r="D56" i="371" s="1"/>
  <c r="D58" i="371" s="1"/>
  <c r="C58" i="371" s="1"/>
  <c r="O43" i="252"/>
  <c r="C51" i="377"/>
  <c r="S60" i="276"/>
  <c r="C33" i="300" s="1"/>
  <c r="D80" i="12"/>
  <c r="F65" i="376"/>
  <c r="S17" i="365"/>
  <c r="S18" i="365"/>
  <c r="F43" i="376"/>
  <c r="D58" i="12"/>
  <c r="S43" i="252"/>
  <c r="T9" i="361"/>
  <c r="T14" i="361" s="1"/>
  <c r="D30" i="300" s="1"/>
  <c r="P14" i="361"/>
  <c r="B5" i="85"/>
  <c r="P97" i="358"/>
  <c r="B5" i="44"/>
  <c r="S10" i="348"/>
  <c r="S23" i="348" s="1"/>
  <c r="O23" i="348"/>
  <c r="D61" i="12"/>
  <c r="F46" i="376"/>
  <c r="O60" i="357"/>
  <c r="S9" i="357"/>
  <c r="S60" i="357" s="1"/>
  <c r="C25" i="300" s="1"/>
  <c r="B5" i="52"/>
  <c r="F154" i="376"/>
  <c r="D149" i="12"/>
  <c r="F194" i="376"/>
  <c r="F134" i="376"/>
  <c r="F214" i="376"/>
  <c r="F174" i="376"/>
  <c r="B5" i="14"/>
  <c r="S10" i="365"/>
  <c r="F160" i="376"/>
  <c r="D175" i="12"/>
  <c r="N30" i="297"/>
  <c r="S20" i="365"/>
  <c r="B5" i="16"/>
  <c r="S16" i="297"/>
  <c r="S30" i="297" s="1"/>
  <c r="O30" i="297"/>
  <c r="S19" i="365"/>
  <c r="F128" i="376" l="1"/>
  <c r="F129" i="376"/>
  <c r="F208" i="376"/>
  <c r="F168" i="376"/>
  <c r="F149" i="376"/>
  <c r="D123" i="12"/>
  <c r="D73" i="12"/>
  <c r="E229" i="107"/>
  <c r="C8" i="366" s="1"/>
  <c r="E32" i="365"/>
  <c r="C30" i="366" s="1"/>
  <c r="E26" i="362"/>
  <c r="C24" i="366" s="1"/>
  <c r="E20" i="354"/>
  <c r="C16" i="366" s="1"/>
  <c r="C59" i="374"/>
  <c r="C59" i="371"/>
  <c r="E99" i="358"/>
  <c r="C19" i="366" s="1"/>
  <c r="E62" i="276"/>
  <c r="C33" i="366" s="1"/>
  <c r="E382" i="351"/>
  <c r="E36" i="297"/>
  <c r="C34" i="366" s="1"/>
  <c r="E20" i="355"/>
  <c r="C17" i="366" s="1"/>
  <c r="E19" i="361"/>
  <c r="C23" i="366" s="1"/>
  <c r="E24" i="277"/>
  <c r="C32" i="366" s="1"/>
  <c r="E599" i="99"/>
  <c r="C27" i="366" s="1"/>
  <c r="E869" i="4"/>
  <c r="C4" i="366" s="1"/>
  <c r="E26" i="356"/>
  <c r="C18" i="366" s="1"/>
  <c r="E62" i="357"/>
  <c r="C20" i="366" s="1"/>
  <c r="E203" i="363"/>
  <c r="C25" i="366" s="1"/>
  <c r="E26" i="296"/>
  <c r="C35" i="366" s="1"/>
  <c r="E178" i="295"/>
  <c r="C36" i="366" s="1"/>
  <c r="E27" i="348"/>
  <c r="E426" i="101"/>
  <c r="C28" i="366" s="1"/>
  <c r="E101" i="350"/>
  <c r="C12" i="366" s="1"/>
  <c r="E55" i="299"/>
  <c r="C6" i="366" s="1"/>
  <c r="E31" i="359"/>
  <c r="C21" i="366" s="1"/>
  <c r="E46" i="252"/>
  <c r="C2" i="366" s="1"/>
  <c r="E21" i="364"/>
  <c r="C26" i="366" s="1"/>
  <c r="E649" i="103"/>
  <c r="C29" i="366" s="1"/>
  <c r="E276" i="253"/>
  <c r="C3" i="366" s="1"/>
  <c r="E108" i="142"/>
  <c r="C31" i="366" s="1"/>
  <c r="F192" i="376"/>
  <c r="F189" i="376"/>
  <c r="F148" i="376"/>
  <c r="F111" i="376"/>
  <c r="D144" i="12"/>
  <c r="D57" i="12"/>
  <c r="D41" i="12"/>
  <c r="F210" i="376"/>
  <c r="D124" i="12"/>
  <c r="F109" i="376"/>
  <c r="D53" i="12"/>
  <c r="F38" i="376"/>
  <c r="F27" i="376"/>
  <c r="D42" i="12"/>
  <c r="D54" i="12"/>
  <c r="F39" i="376"/>
  <c r="F78" i="376"/>
  <c r="D93" i="12"/>
  <c r="F81" i="376"/>
  <c r="B5" i="324"/>
  <c r="D213" i="12" s="1"/>
  <c r="B6" i="88"/>
  <c r="B5" i="333"/>
  <c r="D233" i="12" s="1"/>
  <c r="D97" i="12"/>
  <c r="B5" i="88"/>
  <c r="B5" i="315"/>
  <c r="D193" i="12" s="1"/>
  <c r="B5" i="76"/>
  <c r="B5" i="86"/>
  <c r="B6" i="315"/>
  <c r="D194" i="12" s="1"/>
  <c r="B5" i="78"/>
  <c r="D165" i="12"/>
  <c r="C5" i="84"/>
  <c r="H10" i="84"/>
  <c r="H31" i="84" s="1"/>
  <c r="B5" i="80"/>
  <c r="B6" i="80"/>
  <c r="B6" i="86"/>
  <c r="B6" i="74"/>
  <c r="B6" i="306"/>
  <c r="D174" i="12" s="1"/>
  <c r="H33" i="76"/>
  <c r="B6" i="76" s="1"/>
  <c r="B5" i="306"/>
  <c r="D173" i="12" s="1"/>
  <c r="B6" i="324"/>
  <c r="D214" i="12" s="1"/>
  <c r="B6" i="333"/>
  <c r="D234" i="12" s="1"/>
  <c r="B5" i="74"/>
  <c r="F63" i="376"/>
  <c r="F31" i="376"/>
  <c r="F29" i="376"/>
  <c r="F173" i="376"/>
  <c r="F193" i="376"/>
  <c r="D148" i="12"/>
  <c r="F133" i="376"/>
  <c r="F153" i="376"/>
  <c r="S51" i="299"/>
  <c r="C5" i="300" s="1"/>
  <c r="F190" i="376"/>
  <c r="F130" i="376"/>
  <c r="S174" i="295"/>
  <c r="T367" i="351"/>
  <c r="D10" i="300" s="1"/>
  <c r="S224" i="107"/>
  <c r="C7" i="300" s="1"/>
  <c r="S103" i="142"/>
  <c r="C26" i="300" s="1"/>
  <c r="S17" i="354"/>
  <c r="C8" i="300" s="1"/>
  <c r="T174" i="295"/>
  <c r="T597" i="99"/>
  <c r="D17" i="300" s="1"/>
  <c r="T193" i="363"/>
  <c r="D15" i="300" s="1"/>
  <c r="T97" i="358"/>
  <c r="D27" i="300" s="1"/>
  <c r="F83" i="376"/>
  <c r="S98" i="350"/>
  <c r="S28" i="365"/>
  <c r="C20" i="300" s="1"/>
  <c r="S367" i="351"/>
  <c r="C10" i="300" s="1"/>
  <c r="S193" i="363"/>
  <c r="C15" i="300" s="1"/>
  <c r="T51" i="299"/>
  <c r="D5" i="300" s="1"/>
  <c r="S271" i="253"/>
  <c r="T413" i="101"/>
  <c r="T271" i="253"/>
  <c r="S597" i="99"/>
  <c r="C17" i="300" s="1"/>
  <c r="S413" i="101"/>
  <c r="D77" i="12"/>
  <c r="F62" i="376"/>
  <c r="D108" i="12"/>
  <c r="F93" i="376"/>
  <c r="D114" i="12"/>
  <c r="F99" i="376"/>
  <c r="F171" i="376"/>
  <c r="D146" i="12"/>
  <c r="F151" i="376"/>
  <c r="F211" i="376"/>
  <c r="F131" i="376"/>
  <c r="F191" i="376"/>
  <c r="S97" i="358"/>
  <c r="C27" i="300" s="1"/>
  <c r="F28" i="376"/>
  <c r="D43" i="12"/>
  <c r="D76" i="12"/>
  <c r="F61" i="376"/>
  <c r="T855" i="4"/>
  <c r="D2" i="300" s="1"/>
  <c r="C57" i="371"/>
  <c r="D45" i="12"/>
  <c r="F30" i="376"/>
  <c r="D109" i="12"/>
  <c r="F94" i="376"/>
  <c r="C49" i="373"/>
  <c r="C50" i="373" s="1"/>
  <c r="D128" i="12"/>
  <c r="F113" i="376"/>
  <c r="D125" i="12"/>
  <c r="F110" i="376"/>
  <c r="F170" i="376"/>
  <c r="D185" i="12"/>
  <c r="T645" i="103"/>
  <c r="D19" i="300" s="1"/>
  <c r="S645" i="103"/>
  <c r="C19" i="300" s="1"/>
  <c r="F40" i="376"/>
  <c r="D55" i="12"/>
  <c r="F80" i="376"/>
  <c r="D95" i="12"/>
  <c r="F41" i="376"/>
  <c r="D56" i="12"/>
  <c r="S855" i="4"/>
  <c r="C2" i="300" s="1"/>
  <c r="F112" i="376"/>
  <c r="D127" i="12"/>
  <c r="C57" i="374"/>
  <c r="F101" i="376"/>
  <c r="D116" i="12"/>
  <c r="F60" i="376"/>
  <c r="D75" i="12"/>
  <c r="B6" i="381" l="1"/>
  <c r="D6" i="381" s="1"/>
  <c r="C8" i="70"/>
  <c r="E8" i="70" s="1"/>
  <c r="C9" i="366"/>
  <c r="C38" i="366" s="1"/>
  <c r="F139" i="376"/>
  <c r="D154" i="12"/>
  <c r="F219" i="376"/>
  <c r="F199" i="376"/>
  <c r="F179" i="376"/>
  <c r="F159" i="376"/>
  <c r="F178" i="376"/>
  <c r="F138" i="376"/>
  <c r="D153" i="12"/>
  <c r="F218" i="376"/>
  <c r="F198" i="376"/>
  <c r="F158" i="376"/>
  <c r="B5" i="84"/>
  <c r="F89" i="376"/>
  <c r="D104" i="12"/>
  <c r="D84" i="12"/>
  <c r="F69" i="376"/>
  <c r="D134" i="12"/>
  <c r="F119" i="376"/>
  <c r="D64" i="12"/>
  <c r="F49" i="376"/>
  <c r="F48" i="376"/>
  <c r="D63" i="12"/>
  <c r="D112" i="12"/>
  <c r="F97" i="376"/>
  <c r="D133" i="12"/>
  <c r="F118" i="376"/>
  <c r="F68" i="376"/>
  <c r="D83" i="12"/>
  <c r="F88" i="376"/>
  <c r="D103" i="12"/>
  <c r="D40" i="300"/>
  <c r="C40" i="300"/>
  <c r="C51" i="373"/>
  <c r="E6" i="367" l="1"/>
  <c r="D32" i="367" s="1"/>
  <c r="C32" i="367" s="1"/>
  <c r="F100" i="376"/>
  <c r="D115" i="12"/>
  <c r="G3" i="369"/>
  <c r="F22" i="369" s="1"/>
  <c r="G22" i="369" s="1"/>
  <c r="I18" i="367" l="1"/>
  <c r="I44" i="367"/>
  <c r="M12" i="367"/>
  <c r="D55" i="367"/>
  <c r="I31" i="367"/>
  <c r="I17" i="367"/>
  <c r="I19" i="367"/>
  <c r="E15" i="367"/>
  <c r="E17" i="367"/>
  <c r="M42" i="367"/>
  <c r="M23" i="367"/>
  <c r="E13" i="367"/>
  <c r="E11" i="367"/>
  <c r="E12" i="367"/>
  <c r="M14" i="367"/>
  <c r="D57" i="367"/>
  <c r="E19" i="367"/>
  <c r="M38" i="367"/>
  <c r="I43" i="367"/>
  <c r="M19" i="367"/>
  <c r="L36" i="367"/>
  <c r="K36" i="367" s="1"/>
  <c r="H32" i="367"/>
  <c r="H33" i="367" s="1"/>
  <c r="E30" i="367"/>
  <c r="M22" i="367"/>
  <c r="E43" i="367"/>
  <c r="E42" i="367"/>
  <c r="D56" i="367"/>
  <c r="M18" i="367"/>
  <c r="E37" i="367"/>
  <c r="M44" i="367"/>
  <c r="I26" i="367"/>
  <c r="I11" i="367"/>
  <c r="I38" i="367"/>
  <c r="M43" i="367"/>
  <c r="M27" i="367"/>
  <c r="I12" i="367"/>
  <c r="M30" i="367"/>
  <c r="E31" i="367"/>
  <c r="I22" i="367"/>
  <c r="E26" i="367"/>
  <c r="M25" i="367"/>
  <c r="I13" i="367"/>
  <c r="M28" i="367"/>
  <c r="M17" i="367"/>
  <c r="I27" i="367"/>
  <c r="E29" i="367"/>
  <c r="M15" i="367"/>
  <c r="E28" i="367"/>
  <c r="M24" i="367"/>
  <c r="M46" i="367"/>
  <c r="E45" i="367"/>
  <c r="E22" i="367"/>
  <c r="M29" i="367"/>
  <c r="E44" i="367"/>
  <c r="E16" i="367"/>
  <c r="L32" i="367"/>
  <c r="E25" i="367"/>
  <c r="I24" i="367"/>
  <c r="I42" i="367"/>
  <c r="I23" i="367"/>
  <c r="I29" i="367"/>
  <c r="E38" i="367"/>
  <c r="M16" i="367"/>
  <c r="M13" i="367"/>
  <c r="M26" i="367"/>
  <c r="M11" i="367"/>
  <c r="I46" i="367"/>
  <c r="E24" i="367"/>
  <c r="I25" i="367"/>
  <c r="E18" i="367"/>
  <c r="I37" i="367"/>
  <c r="I28" i="367"/>
  <c r="D36" i="367"/>
  <c r="C36" i="367" s="1"/>
  <c r="E46" i="367"/>
  <c r="I30" i="367"/>
  <c r="M37" i="367"/>
  <c r="E14" i="367"/>
  <c r="M45" i="367"/>
  <c r="M31" i="367"/>
  <c r="I15" i="367"/>
  <c r="I16" i="367"/>
  <c r="I45" i="367"/>
  <c r="H36" i="367"/>
  <c r="G36" i="367" s="1"/>
  <c r="E27" i="367"/>
  <c r="E23" i="367"/>
  <c r="D33" i="367"/>
  <c r="F21" i="369"/>
  <c r="G21" i="369" s="1"/>
  <c r="F18" i="369"/>
  <c r="G18" i="369" s="1"/>
  <c r="F34" i="369"/>
  <c r="G34" i="369" s="1"/>
  <c r="F31" i="369"/>
  <c r="G31" i="369" s="1"/>
  <c r="F28" i="369"/>
  <c r="G28" i="369" s="1"/>
  <c r="F26" i="369"/>
  <c r="G26" i="369" s="1"/>
  <c r="F15" i="369"/>
  <c r="G15" i="369" s="1"/>
  <c r="F8" i="369"/>
  <c r="G8" i="369" s="1"/>
  <c r="F29" i="369"/>
  <c r="G29" i="369" s="1"/>
  <c r="F24" i="369"/>
  <c r="G24" i="369" s="1"/>
  <c r="F23" i="369"/>
  <c r="G23" i="369" s="1"/>
  <c r="F12" i="369"/>
  <c r="G12" i="369" s="1"/>
  <c r="F19" i="369"/>
  <c r="G19" i="369" s="1"/>
  <c r="F25" i="369"/>
  <c r="G25" i="369" s="1"/>
  <c r="F13" i="369"/>
  <c r="G13" i="369" s="1"/>
  <c r="F9" i="369"/>
  <c r="G9" i="369" s="1"/>
  <c r="F33" i="369"/>
  <c r="G33" i="369" s="1"/>
  <c r="F35" i="369"/>
  <c r="G35" i="369" s="1"/>
  <c r="F7" i="369"/>
  <c r="G7" i="369" s="1"/>
  <c r="G3" i="370"/>
  <c r="F6" i="370" s="1"/>
  <c r="F14" i="369"/>
  <c r="G14" i="369" s="1"/>
  <c r="F30" i="369"/>
  <c r="G30" i="369" s="1"/>
  <c r="F32" i="369"/>
  <c r="G32" i="369" s="1"/>
  <c r="F20" i="369"/>
  <c r="G20" i="369" s="1"/>
  <c r="F10" i="369"/>
  <c r="G10" i="369" s="1"/>
  <c r="F6" i="369"/>
  <c r="G6" i="369" s="1"/>
  <c r="F16" i="369"/>
  <c r="G16" i="369" s="1"/>
  <c r="F17" i="369"/>
  <c r="G17" i="369" s="1"/>
  <c r="F11" i="369"/>
  <c r="G11" i="369" s="1"/>
  <c r="F27" i="369"/>
  <c r="G27" i="369" s="1"/>
  <c r="C33" i="367" l="1"/>
  <c r="C34" i="367" s="1"/>
  <c r="G33" i="367"/>
  <c r="G34" i="367" s="1"/>
  <c r="D34" i="367"/>
  <c r="I55" i="367" s="1"/>
  <c r="D58" i="367"/>
  <c r="G32" i="367"/>
  <c r="H34" i="367"/>
  <c r="I56" i="367" s="1"/>
  <c r="E20" i="367"/>
  <c r="E33" i="367"/>
  <c r="M33" i="367"/>
  <c r="M20" i="367"/>
  <c r="I33" i="367"/>
  <c r="I20" i="367"/>
  <c r="L33" i="367"/>
  <c r="K33" i="367" s="1"/>
  <c r="K32" i="367"/>
  <c r="F8" i="370"/>
  <c r="G8" i="370" s="1"/>
  <c r="F7" i="370"/>
  <c r="G7" i="370" s="1"/>
  <c r="G5" i="369"/>
  <c r="E40" i="367" s="1"/>
  <c r="G6" i="370"/>
  <c r="I40" i="367" l="1"/>
  <c r="E34" i="367"/>
  <c r="F5" i="370"/>
  <c r="I34" i="367"/>
  <c r="M40" i="367"/>
  <c r="L40" i="367" s="1"/>
  <c r="M34" i="367"/>
  <c r="K34" i="367"/>
  <c r="L34" i="367"/>
  <c r="I57" i="367" s="1"/>
  <c r="I58" i="367" s="1"/>
  <c r="G5" i="370"/>
  <c r="M41" i="367" s="1"/>
  <c r="L41" i="367" s="1"/>
  <c r="K41" i="367" s="1"/>
  <c r="D40" i="367"/>
  <c r="H40" i="367"/>
  <c r="E41" i="367" l="1"/>
  <c r="D41" i="367" s="1"/>
  <c r="C41" i="367" s="1"/>
  <c r="I41" i="367"/>
  <c r="H41" i="367" s="1"/>
  <c r="G41" i="367" s="1"/>
  <c r="C40" i="367"/>
  <c r="D47" i="367"/>
  <c r="C47" i="367" s="1"/>
  <c r="G40" i="367"/>
  <c r="G47" i="367" s="1"/>
  <c r="G48" i="367" s="1"/>
  <c r="M47" i="367"/>
  <c r="I47" i="367"/>
  <c r="E47" i="367"/>
  <c r="K40" i="367"/>
  <c r="K47" i="367" s="1"/>
  <c r="K48" i="367" s="1"/>
  <c r="L47" i="367"/>
  <c r="H47" i="367" l="1"/>
  <c r="K49" i="367"/>
  <c r="L49" i="367" s="1"/>
  <c r="M49" i="367" s="1"/>
  <c r="M51" i="367" s="1"/>
  <c r="C48" i="367"/>
  <c r="G49" i="367"/>
  <c r="H49" i="367" s="1"/>
  <c r="I49" i="367" s="1"/>
  <c r="I51" i="367" s="1"/>
  <c r="L51" i="367" l="1"/>
  <c r="G50" i="367"/>
  <c r="G51" i="367" s="1"/>
  <c r="C49" i="367"/>
  <c r="D49" i="367" s="1"/>
  <c r="H51" i="367"/>
  <c r="K50" i="367"/>
  <c r="K51" i="367" s="1"/>
  <c r="C50" i="367" l="1"/>
  <c r="C51" i="367" s="1"/>
  <c r="C52" i="367" s="1"/>
  <c r="G57" i="367"/>
  <c r="K52" i="367"/>
  <c r="E49" i="367"/>
  <c r="E51" i="367" s="1"/>
  <c r="D51" i="367"/>
  <c r="G56" i="367"/>
  <c r="G52" i="367"/>
  <c r="G55" i="367" l="1"/>
  <c r="G58" i="367" s="1"/>
  <c r="D59" i="367" s="1"/>
  <c r="G61" i="367" l="1"/>
  <c r="U156" i="363" l="1"/>
  <c r="V157" i="363"/>
  <c r="U157" i="363"/>
  <c r="V156" i="363"/>
  <c r="U258" i="380"/>
  <c r="U260" i="380"/>
  <c r="U262" i="380"/>
  <c r="U264" i="380"/>
  <c r="V258" i="380"/>
  <c r="V260" i="380"/>
  <c r="V263" i="380"/>
  <c r="V297" i="380"/>
  <c r="V261" i="380"/>
  <c r="U288" i="380"/>
  <c r="U289" i="380"/>
  <c r="U294" i="380"/>
  <c r="U298" i="380"/>
  <c r="U297" i="380"/>
  <c r="U309" i="380"/>
  <c r="U320" i="380"/>
  <c r="U321" i="380"/>
  <c r="U286" i="380"/>
  <c r="U326" i="380"/>
  <c r="U328" i="380"/>
  <c r="U330" i="380"/>
  <c r="V265" i="380"/>
  <c r="U274" i="380"/>
  <c r="U281" i="380"/>
  <c r="V326" i="380"/>
  <c r="U302" i="380"/>
  <c r="U280" i="380"/>
  <c r="V313" i="380"/>
  <c r="V327" i="380"/>
  <c r="V331" i="380"/>
  <c r="V197" i="380"/>
  <c r="U287" i="380"/>
  <c r="V329" i="380"/>
  <c r="U202" i="380"/>
  <c r="U204" i="380"/>
  <c r="U206" i="380"/>
  <c r="U208" i="380"/>
  <c r="U210" i="380"/>
  <c r="U212" i="380"/>
  <c r="U216" i="380"/>
  <c r="U218" i="380"/>
  <c r="U220" i="380"/>
  <c r="V200" i="380"/>
  <c r="V252" i="380" s="1"/>
  <c r="V202" i="380"/>
  <c r="V204" i="380"/>
  <c r="V206" i="380"/>
  <c r="V271" i="380"/>
  <c r="V267" i="380"/>
  <c r="V319" i="380"/>
  <c r="V257" i="380"/>
  <c r="V307" i="380"/>
  <c r="U190" i="380"/>
  <c r="U196" i="380"/>
  <c r="V201" i="380"/>
  <c r="V203" i="380"/>
  <c r="V217" i="380"/>
  <c r="U248" i="380"/>
  <c r="U115" i="380"/>
  <c r="U121" i="380"/>
  <c r="U127" i="380"/>
  <c r="V131" i="380"/>
  <c r="V133" i="380"/>
  <c r="V185" i="380" s="1"/>
  <c r="V199" i="380"/>
  <c r="V205" i="380"/>
  <c r="U246" i="380"/>
  <c r="V122" i="380"/>
  <c r="V128" i="380"/>
  <c r="V207" i="380"/>
  <c r="V211" i="380"/>
  <c r="U228" i="380"/>
  <c r="U140" i="380"/>
  <c r="U142" i="380"/>
  <c r="V124" i="380"/>
  <c r="V132" i="380"/>
  <c r="V134" i="380"/>
  <c r="V138" i="380"/>
  <c r="V140" i="380"/>
  <c r="U113" i="380"/>
  <c r="U158" i="380"/>
  <c r="U157" i="380"/>
  <c r="U162" i="380"/>
  <c r="U170" i="380"/>
  <c r="U172" i="380"/>
  <c r="U174" i="380"/>
  <c r="U176" i="380"/>
  <c r="U178" i="380"/>
  <c r="U180" i="380"/>
  <c r="U182" i="380"/>
  <c r="U175" i="380"/>
  <c r="U177" i="380"/>
  <c r="U179" i="380"/>
  <c r="U181" i="380"/>
  <c r="U183" i="380"/>
  <c r="U57" i="380"/>
  <c r="U346" i="380"/>
  <c r="U78" i="380"/>
  <c r="U62" i="380"/>
  <c r="U77" i="380"/>
  <c r="U101" i="380"/>
  <c r="U112" i="380"/>
  <c r="U76" i="380"/>
  <c r="U100" i="380"/>
  <c r="V339" i="380"/>
  <c r="V341" i="380"/>
  <c r="V343" i="380"/>
  <c r="U348" i="380"/>
  <c r="U86" i="380"/>
  <c r="U92" i="380"/>
  <c r="V23" i="380"/>
  <c r="U342" i="380"/>
  <c r="U344" i="380"/>
  <c r="U93" i="380"/>
  <c r="V16" i="380"/>
  <c r="U83" i="380"/>
  <c r="V98" i="380"/>
  <c r="U68" i="380"/>
  <c r="U106" i="380"/>
  <c r="V99" i="380"/>
  <c r="V65" i="380"/>
  <c r="U345" i="380"/>
  <c r="U339" i="380"/>
  <c r="U17" i="380"/>
  <c r="V101" i="380"/>
  <c r="V83" i="380"/>
  <c r="V346" i="380"/>
  <c r="U16" i="380"/>
  <c r="U103" i="380"/>
  <c r="U73" i="380"/>
  <c r="U165" i="380"/>
  <c r="U159" i="380"/>
  <c r="V162" i="380"/>
  <c r="V135" i="380"/>
  <c r="V189" i="380"/>
  <c r="V181" i="380"/>
  <c r="V169" i="380"/>
  <c r="V235" i="380"/>
  <c r="U122" i="380"/>
  <c r="V269" i="380"/>
  <c r="U312" i="380"/>
  <c r="U278" i="380"/>
  <c r="V304" i="380"/>
  <c r="V270" i="380"/>
  <c r="U279" i="380"/>
  <c r="V286" i="380"/>
  <c r="V266" i="380"/>
  <c r="U266" i="380"/>
  <c r="U75" i="380"/>
  <c r="V106" i="380"/>
  <c r="U65" i="380"/>
  <c r="W65" i="380" s="1"/>
  <c r="V344" i="380"/>
  <c r="U79" i="380"/>
  <c r="U61" i="380"/>
  <c r="U169" i="380"/>
  <c r="V116" i="380"/>
  <c r="V241" i="380"/>
  <c r="V180" i="380"/>
  <c r="V174" i="380"/>
  <c r="U250" i="380"/>
  <c r="V179" i="380"/>
  <c r="V114" i="380"/>
  <c r="U336" i="380"/>
  <c r="U117" i="380"/>
  <c r="V143" i="380"/>
  <c r="U135" i="380"/>
  <c r="U241" i="380"/>
  <c r="V208" i="380"/>
  <c r="V299" i="380"/>
  <c r="V210" i="380"/>
  <c r="U313" i="380"/>
  <c r="W313" i="380" s="1"/>
  <c r="V330" i="380"/>
  <c r="V306" i="380"/>
  <c r="V287" i="380"/>
  <c r="U270" i="380"/>
  <c r="U296" i="380"/>
  <c r="U271" i="380"/>
  <c r="W271" i="380" s="1"/>
  <c r="V268" i="380"/>
  <c r="U329" i="380"/>
  <c r="W329" i="380" s="1"/>
  <c r="V320" i="380"/>
  <c r="V275" i="380"/>
  <c r="U261" i="380"/>
  <c r="V277" i="380"/>
  <c r="V294" i="380"/>
  <c r="U285" i="380"/>
  <c r="U259" i="380"/>
  <c r="V12" i="380"/>
  <c r="V52" i="380" s="1"/>
  <c r="V92" i="380"/>
  <c r="V68" i="380"/>
  <c r="U63" i="380"/>
  <c r="V100" i="380"/>
  <c r="U173" i="380"/>
  <c r="V78" i="380"/>
  <c r="V342" i="380"/>
  <c r="V103" i="380"/>
  <c r="U85" i="380"/>
  <c r="V73" i="380"/>
  <c r="U64" i="380"/>
  <c r="V159" i="380"/>
  <c r="U141" i="380"/>
  <c r="V58" i="380"/>
  <c r="V155" i="380"/>
  <c r="U126" i="380"/>
  <c r="U155" i="380"/>
  <c r="U139" i="380"/>
  <c r="V177" i="380"/>
  <c r="U189" i="380"/>
  <c r="W189" i="380" s="1"/>
  <c r="U119" i="380"/>
  <c r="V248" i="380"/>
  <c r="V225" i="380"/>
  <c r="V333" i="380"/>
  <c r="U209" i="380"/>
  <c r="U124" i="380"/>
  <c r="W124" i="380" s="1"/>
  <c r="U198" i="380"/>
  <c r="U199" i="380"/>
  <c r="U337" i="380"/>
  <c r="V141" i="380"/>
  <c r="U128" i="380"/>
  <c r="V117" i="380"/>
  <c r="U217" i="380"/>
  <c r="U201" i="380"/>
  <c r="U133" i="380"/>
  <c r="V247" i="380"/>
  <c r="V219" i="380"/>
  <c r="V195" i="380"/>
  <c r="U268" i="380"/>
  <c r="W268" i="380" s="1"/>
  <c r="U256" i="380"/>
  <c r="V220" i="380"/>
  <c r="V194" i="380"/>
  <c r="V302" i="380"/>
  <c r="U301" i="380"/>
  <c r="U104" i="380"/>
  <c r="V32" i="380"/>
  <c r="V104" i="380"/>
  <c r="V170" i="380"/>
  <c r="V347" i="380"/>
  <c r="U12" i="380"/>
  <c r="V64" i="380"/>
  <c r="U32" i="380"/>
  <c r="U102" i="380"/>
  <c r="V345" i="380"/>
  <c r="V340" i="380"/>
  <c r="U91" i="380"/>
  <c r="V79" i="380"/>
  <c r="U151" i="380"/>
  <c r="V245" i="380"/>
  <c r="V157" i="380"/>
  <c r="V112" i="380"/>
  <c r="V178" i="380"/>
  <c r="V172" i="380"/>
  <c r="V120" i="380"/>
  <c r="V175" i="380"/>
  <c r="U247" i="380"/>
  <c r="U235" i="380"/>
  <c r="V250" i="380"/>
  <c r="U123" i="380"/>
  <c r="V113" i="380"/>
  <c r="V139" i="380"/>
  <c r="U116" i="380"/>
  <c r="U334" i="380"/>
  <c r="V191" i="380"/>
  <c r="U257" i="380"/>
  <c r="W257" i="380" s="1"/>
  <c r="V298" i="380"/>
  <c r="V350" i="380" s="1"/>
  <c r="U272" i="380"/>
  <c r="V218" i="380"/>
  <c r="U193" i="380"/>
  <c r="U317" i="380"/>
  <c r="U319" i="380"/>
  <c r="V288" i="380"/>
  <c r="U269" i="380"/>
  <c r="V300" i="380"/>
  <c r="V284" i="380"/>
  <c r="U340" i="380"/>
  <c r="U98" i="380"/>
  <c r="V86" i="380"/>
  <c r="V93" i="380"/>
  <c r="V75" i="380"/>
  <c r="U66" i="380"/>
  <c r="V62" i="380"/>
  <c r="U347" i="380"/>
  <c r="U341" i="380"/>
  <c r="U56" i="380"/>
  <c r="U58" i="380"/>
  <c r="V165" i="380"/>
  <c r="U148" i="380"/>
  <c r="U114" i="380"/>
  <c r="U240" i="380"/>
  <c r="V118" i="380"/>
  <c r="V130" i="380"/>
  <c r="V173" i="380"/>
  <c r="U143" i="380"/>
  <c r="V127" i="380"/>
  <c r="V115" i="380"/>
  <c r="V233" i="380"/>
  <c r="V227" i="380"/>
  <c r="V148" i="380"/>
  <c r="V142" i="380"/>
  <c r="U130" i="380"/>
  <c r="V193" i="380"/>
  <c r="V321" i="380"/>
  <c r="V301" i="380"/>
  <c r="V281" i="380"/>
  <c r="V240" i="380"/>
  <c r="V228" i="380"/>
  <c r="V216" i="380"/>
  <c r="U305" i="380"/>
  <c r="V309" i="380"/>
  <c r="V336" i="380"/>
  <c r="U299" i="380"/>
  <c r="W299" i="380" s="1"/>
  <c r="U273" i="380"/>
  <c r="V310" i="380"/>
  <c r="V273" i="380"/>
  <c r="U267" i="380"/>
  <c r="V274" i="380"/>
  <c r="U99" i="380"/>
  <c r="W99" i="380" s="1"/>
  <c r="V348" i="380"/>
  <c r="U67" i="380"/>
  <c r="U171" i="380"/>
  <c r="U244" i="380"/>
  <c r="V182" i="380"/>
  <c r="V176" i="380"/>
  <c r="U168" i="380"/>
  <c r="V183" i="380"/>
  <c r="V171" i="380"/>
  <c r="U131" i="380"/>
  <c r="U125" i="380"/>
  <c r="V209" i="380"/>
  <c r="V337" i="380"/>
  <c r="U129" i="380"/>
  <c r="U194" i="380"/>
  <c r="W194" i="380" s="1"/>
  <c r="U338" i="380"/>
  <c r="U306" i="380"/>
  <c r="U310" i="380"/>
  <c r="U304" i="380"/>
  <c r="U307" i="380"/>
  <c r="V279" i="380"/>
  <c r="V334" i="380"/>
  <c r="U276" i="380"/>
  <c r="U284" i="380"/>
  <c r="V285" i="380"/>
  <c r="V272" i="380"/>
  <c r="V249" i="380"/>
  <c r="V256" i="380"/>
  <c r="U134" i="380"/>
  <c r="U118" i="380"/>
  <c r="W118" i="380" s="1"/>
  <c r="U192" i="380"/>
  <c r="U300" i="380"/>
  <c r="V328" i="380"/>
  <c r="V212" i="380"/>
  <c r="U200" i="380"/>
  <c r="U265" i="380"/>
  <c r="W265" i="380" s="1"/>
  <c r="V280" i="380"/>
  <c r="V259" i="380"/>
  <c r="V276" i="380"/>
  <c r="U275" i="380"/>
  <c r="W275" i="380" s="1"/>
  <c r="V264" i="380"/>
  <c r="V262" i="380"/>
  <c r="V56" i="380"/>
  <c r="V108" i="380" s="1"/>
  <c r="V296" i="380"/>
  <c r="U219" i="380"/>
  <c r="V198" i="380"/>
  <c r="V67" i="380"/>
  <c r="V335" i="380"/>
  <c r="V168" i="380"/>
  <c r="V311" i="380"/>
  <c r="U197" i="380"/>
  <c r="U343" i="380"/>
  <c r="W343" i="380" s="1"/>
  <c r="U233" i="380"/>
  <c r="U120" i="380"/>
  <c r="W120" i="380" s="1"/>
  <c r="U245" i="380"/>
  <c r="U205" i="380"/>
  <c r="W205" i="380" s="1"/>
  <c r="V63" i="380"/>
  <c r="V76" i="380"/>
  <c r="U211" i="380"/>
  <c r="U311" i="380"/>
  <c r="V192" i="380"/>
  <c r="V289" i="380"/>
  <c r="V312" i="380"/>
  <c r="U203" i="380"/>
  <c r="V119" i="380"/>
  <c r="V91" i="380"/>
  <c r="V151" i="380"/>
  <c r="V126" i="380"/>
  <c r="U277" i="380"/>
  <c r="V129" i="380"/>
  <c r="V121" i="380"/>
  <c r="V317" i="380"/>
  <c r="V305" i="380"/>
  <c r="V338" i="380"/>
  <c r="V244" i="380"/>
  <c r="U225" i="380"/>
  <c r="V17" i="380"/>
  <c r="U331" i="380"/>
  <c r="V85" i="380"/>
  <c r="U23" i="380"/>
  <c r="U327" i="380"/>
  <c r="U207" i="380"/>
  <c r="V158" i="380"/>
  <c r="U263" i="380"/>
  <c r="U335" i="380"/>
  <c r="V123" i="380"/>
  <c r="V102" i="380"/>
  <c r="V196" i="380"/>
  <c r="U132" i="380"/>
  <c r="U333" i="380"/>
  <c r="W333" i="380" s="1"/>
  <c r="V125" i="380"/>
  <c r="V66" i="380"/>
  <c r="U249" i="380"/>
  <c r="W249" i="380" s="1"/>
  <c r="V278" i="380"/>
  <c r="U195" i="380"/>
  <c r="V61" i="380"/>
  <c r="V246" i="380"/>
  <c r="V77" i="380"/>
  <c r="U191" i="380"/>
  <c r="U138" i="380"/>
  <c r="V190" i="380"/>
  <c r="U227" i="380"/>
  <c r="W227" i="380" s="1"/>
  <c r="V57" i="380"/>
  <c r="C12" i="70"/>
  <c r="E12" i="70" s="1"/>
  <c r="C9" i="70"/>
  <c r="E9" i="70" s="1"/>
  <c r="C11" i="70"/>
  <c r="E11" i="70" s="1"/>
  <c r="G6" i="378"/>
  <c r="G8" i="378" s="1"/>
  <c r="G38" i="300" s="1"/>
  <c r="H38" i="300" s="1"/>
  <c r="C7" i="70"/>
  <c r="E7" i="70" s="1"/>
  <c r="C6" i="70"/>
  <c r="E6" i="70" s="1"/>
  <c r="C10" i="70"/>
  <c r="E10" i="70" s="1"/>
  <c r="V398" i="4"/>
  <c r="U398" i="4"/>
  <c r="V155" i="4"/>
  <c r="U155" i="4"/>
  <c r="V152" i="4"/>
  <c r="U152" i="4"/>
  <c r="V191" i="101"/>
  <c r="U11" i="276"/>
  <c r="U46" i="99"/>
  <c r="V136" i="253"/>
  <c r="U14" i="276"/>
  <c r="U101" i="103"/>
  <c r="U13" i="276"/>
  <c r="V208" i="253"/>
  <c r="U217" i="4"/>
  <c r="U83" i="103"/>
  <c r="U171" i="107"/>
  <c r="U103" i="107"/>
  <c r="U60" i="358"/>
  <c r="V72" i="363"/>
  <c r="V14" i="4"/>
  <c r="V11" i="276"/>
  <c r="V86" i="99"/>
  <c r="U125" i="253"/>
  <c r="V94" i="253"/>
  <c r="U135" i="253"/>
  <c r="V120" i="253"/>
  <c r="V23" i="103"/>
  <c r="V84" i="253"/>
  <c r="V93" i="253"/>
  <c r="V202" i="103"/>
  <c r="U94" i="253"/>
  <c r="V141" i="253"/>
  <c r="U89" i="99"/>
  <c r="U21" i="103"/>
  <c r="U245" i="4"/>
  <c r="W245" i="4" s="1"/>
  <c r="V124" i="363"/>
  <c r="U19" i="358"/>
  <c r="V44" i="253"/>
  <c r="U119" i="253"/>
  <c r="V810" i="4"/>
  <c r="V86" i="253"/>
  <c r="U231" i="253"/>
  <c r="U676" i="4"/>
  <c r="U675" i="4"/>
  <c r="V231" i="253"/>
  <c r="V234" i="4"/>
  <c r="V127" i="107"/>
  <c r="V99" i="103"/>
  <c r="U238" i="4"/>
  <c r="U141" i="253"/>
  <c r="V20" i="103"/>
  <c r="U140" i="253"/>
  <c r="U61" i="363"/>
  <c r="V372" i="4"/>
  <c r="V32" i="351"/>
  <c r="V537" i="4"/>
  <c r="V90" i="253"/>
  <c r="V623" i="103"/>
  <c r="U86" i="358"/>
  <c r="V60" i="363"/>
  <c r="V82" i="4"/>
  <c r="V192" i="103"/>
  <c r="V115" i="363"/>
  <c r="U88" i="253"/>
  <c r="U525" i="99"/>
  <c r="V75" i="253"/>
  <c r="U303" i="101"/>
  <c r="V13" i="350"/>
  <c r="V234" i="253"/>
  <c r="V127" i="253"/>
  <c r="U73" i="253"/>
  <c r="U242" i="4"/>
  <c r="W242" i="4" s="1"/>
  <c r="V42" i="253"/>
  <c r="U89" i="253"/>
  <c r="V19" i="282"/>
  <c r="V14" i="276"/>
  <c r="V318" i="99"/>
  <c r="V72" i="107"/>
  <c r="V535" i="99"/>
  <c r="U98" i="363"/>
  <c r="V214" i="253"/>
  <c r="V225" i="4"/>
  <c r="U15" i="103"/>
  <c r="V538" i="4"/>
  <c r="U61" i="103"/>
  <c r="V96" i="253"/>
  <c r="U248" i="253"/>
  <c r="V135" i="253"/>
  <c r="U623" i="103"/>
  <c r="U563" i="99"/>
  <c r="U11" i="4"/>
  <c r="V239" i="4"/>
  <c r="U44" i="103"/>
  <c r="V121" i="253"/>
  <c r="U165" i="107"/>
  <c r="U214" i="253"/>
  <c r="U387" i="101"/>
  <c r="U146" i="363"/>
  <c r="U11" i="364"/>
  <c r="V27" i="103"/>
  <c r="U61" i="358"/>
  <c r="W61" i="358" s="1"/>
  <c r="V136" i="103"/>
  <c r="V678" i="4"/>
  <c r="U374" i="4"/>
  <c r="U65" i="358"/>
  <c r="U83" i="253"/>
  <c r="V226" i="4"/>
  <c r="U73" i="363"/>
  <c r="U534" i="4"/>
  <c r="U82" i="4"/>
  <c r="U60" i="363"/>
  <c r="V572" i="103"/>
  <c r="V380" i="4"/>
  <c r="V125" i="363"/>
  <c r="V87" i="99"/>
  <c r="V119" i="103"/>
  <c r="U96" i="253"/>
  <c r="U43" i="253"/>
  <c r="V303" i="101"/>
  <c r="U66" i="358"/>
  <c r="V793" i="4"/>
  <c r="V241" i="4"/>
  <c r="U10" i="276"/>
  <c r="U806" i="4"/>
  <c r="U127" i="107"/>
  <c r="V33" i="107"/>
  <c r="V486" i="103"/>
  <c r="V21" i="365"/>
  <c r="V35" i="99"/>
  <c r="V13" i="276"/>
  <c r="V120" i="351"/>
  <c r="V238" i="4"/>
  <c r="V237" i="4"/>
  <c r="V808" i="4"/>
  <c r="U45" i="103"/>
  <c r="U382" i="4"/>
  <c r="U136" i="295"/>
  <c r="U145" i="99"/>
  <c r="V138" i="253"/>
  <c r="U86" i="99"/>
  <c r="U176" i="4"/>
  <c r="V16" i="364"/>
  <c r="V37" i="107"/>
  <c r="V13" i="4"/>
  <c r="U46" i="103"/>
  <c r="U13" i="282"/>
  <c r="V20" i="365"/>
  <c r="U20" i="358"/>
  <c r="V85" i="4"/>
  <c r="V21" i="107"/>
  <c r="V84" i="99"/>
  <c r="V806" i="4"/>
  <c r="U13" i="99"/>
  <c r="V103" i="107"/>
  <c r="V181" i="99"/>
  <c r="U189" i="4"/>
  <c r="U90" i="107"/>
  <c r="V65" i="358"/>
  <c r="V400" i="99"/>
  <c r="U385" i="4"/>
  <c r="U71" i="253"/>
  <c r="V132" i="295"/>
  <c r="U18" i="252"/>
  <c r="V67" i="253"/>
  <c r="U20" i="253"/>
  <c r="V66" i="358"/>
  <c r="V95" i="253"/>
  <c r="U84" i="253"/>
  <c r="U134" i="253"/>
  <c r="V81" i="103"/>
  <c r="U12" i="4"/>
  <c r="V227" i="4"/>
  <c r="V217" i="4"/>
  <c r="V534" i="4"/>
  <c r="V97" i="253"/>
  <c r="V90" i="363"/>
  <c r="V676" i="4"/>
  <c r="U21" i="107"/>
  <c r="V123" i="253"/>
  <c r="U230" i="101"/>
  <c r="V10" i="364"/>
  <c r="U142" i="253"/>
  <c r="U16" i="364"/>
  <c r="V24" i="103"/>
  <c r="V9" i="364"/>
  <c r="U30" i="253"/>
  <c r="U137" i="295"/>
  <c r="U35" i="99"/>
  <c r="V541" i="4"/>
  <c r="U46" i="253"/>
  <c r="U243" i="4"/>
  <c r="W243" i="4" s="1"/>
  <c r="U535" i="99"/>
  <c r="U122" i="363"/>
  <c r="V120" i="103"/>
  <c r="U192" i="103"/>
  <c r="U354" i="101"/>
  <c r="V245" i="253"/>
  <c r="U46" i="358"/>
  <c r="V60" i="358"/>
  <c r="U29" i="107"/>
  <c r="U22" i="103"/>
  <c r="U84" i="103"/>
  <c r="U77" i="363"/>
  <c r="W77" i="363" s="1"/>
  <c r="U380" i="99"/>
  <c r="V98" i="363"/>
  <c r="U120" i="103"/>
  <c r="V354" i="101"/>
  <c r="V137" i="295"/>
  <c r="V9" i="276"/>
  <c r="V189" i="4"/>
  <c r="V113" i="363"/>
  <c r="U124" i="363"/>
  <c r="V79" i="103"/>
  <c r="V133" i="295"/>
  <c r="U202" i="103"/>
  <c r="V22" i="103"/>
  <c r="V539" i="4"/>
  <c r="U10" i="364"/>
  <c r="V57" i="103"/>
  <c r="V230" i="4"/>
  <c r="U115" i="363"/>
  <c r="V69" i="253"/>
  <c r="V75" i="103"/>
  <c r="V218" i="4"/>
  <c r="V119" i="253"/>
  <c r="U131" i="253"/>
  <c r="U810" i="4"/>
  <c r="V62" i="363"/>
  <c r="V31" i="107"/>
  <c r="U378" i="4"/>
  <c r="U25" i="103"/>
  <c r="V73" i="363"/>
  <c r="V45" i="103"/>
  <c r="V19" i="365"/>
  <c r="U114" i="363"/>
  <c r="U234" i="253"/>
  <c r="V229" i="4"/>
  <c r="V251" i="253"/>
  <c r="V31" i="252"/>
  <c r="U540" i="4"/>
  <c r="V134" i="253"/>
  <c r="U232" i="101"/>
  <c r="U322" i="99"/>
  <c r="U230" i="4"/>
  <c r="V165" i="107"/>
  <c r="V10" i="276"/>
  <c r="U123" i="253"/>
  <c r="V9" i="359"/>
  <c r="U16" i="253"/>
  <c r="V46" i="358"/>
  <c r="U62" i="363"/>
  <c r="U318" i="99"/>
  <c r="V29" i="107"/>
  <c r="U813" i="4"/>
  <c r="V20" i="358"/>
  <c r="U113" i="363"/>
  <c r="U48" i="103"/>
  <c r="U807" i="4"/>
  <c r="U808" i="4"/>
  <c r="V540" i="99"/>
  <c r="U228" i="253"/>
  <c r="U538" i="4"/>
  <c r="U537" i="4"/>
  <c r="V46" i="253"/>
  <c r="V133" i="253"/>
  <c r="U811" i="4"/>
  <c r="V122" i="363"/>
  <c r="U540" i="99"/>
  <c r="U670" i="4"/>
  <c r="V84" i="4"/>
  <c r="U83" i="351"/>
  <c r="V807" i="4"/>
  <c r="U240" i="4"/>
  <c r="W240" i="4" s="1"/>
  <c r="U121" i="253"/>
  <c r="U102" i="107"/>
  <c r="V811" i="4"/>
  <c r="V73" i="253"/>
  <c r="U16" i="103"/>
  <c r="V80" i="253"/>
  <c r="V63" i="363"/>
  <c r="U14" i="99"/>
  <c r="V16" i="253"/>
  <c r="V83" i="253"/>
  <c r="U228" i="4"/>
  <c r="V228" i="4"/>
  <c r="U76" i="253"/>
  <c r="U85" i="4"/>
  <c r="U84" i="4"/>
  <c r="V15" i="103"/>
  <c r="V236" i="4"/>
  <c r="V43" i="253"/>
  <c r="U52" i="282"/>
  <c r="U84" i="99"/>
  <c r="U539" i="4"/>
  <c r="U33" i="107"/>
  <c r="U13" i="350"/>
  <c r="U236" i="4"/>
  <c r="V131" i="295"/>
  <c r="V12" i="103"/>
  <c r="U669" i="4"/>
  <c r="V167" i="363"/>
  <c r="U119" i="103"/>
  <c r="U380" i="4"/>
  <c r="V83" i="351"/>
  <c r="V17" i="103"/>
  <c r="U809" i="4"/>
  <c r="U63" i="363"/>
  <c r="U77" i="103"/>
  <c r="U14" i="4"/>
  <c r="U80" i="253"/>
  <c r="U372" i="4"/>
  <c r="U9" i="364"/>
  <c r="U72" i="363"/>
  <c r="U812" i="4"/>
  <c r="V44" i="103"/>
  <c r="U62" i="358"/>
  <c r="W62" i="358" s="1"/>
  <c r="U229" i="103"/>
  <c r="W229" i="103" s="1"/>
  <c r="U13" i="4"/>
  <c r="V675" i="4"/>
  <c r="V206" i="103"/>
  <c r="V32" i="253"/>
  <c r="U376" i="4"/>
  <c r="U74" i="363"/>
  <c r="U125" i="363"/>
  <c r="U226" i="4"/>
  <c r="V14" i="351"/>
  <c r="V91" i="253"/>
  <c r="V26" i="103"/>
  <c r="V244" i="101"/>
  <c r="V87" i="363"/>
  <c r="U138" i="253"/>
  <c r="W138" i="253" s="1"/>
  <c r="U91" i="4"/>
  <c r="V92" i="253"/>
  <c r="U69" i="253"/>
  <c r="V83" i="103"/>
  <c r="V269" i="101"/>
  <c r="U75" i="253"/>
  <c r="V46" i="103"/>
  <c r="U67" i="253"/>
  <c r="U31" i="107"/>
  <c r="U42" i="253"/>
  <c r="V30" i="253"/>
  <c r="V114" i="363"/>
  <c r="U208" i="253"/>
  <c r="U229" i="4"/>
  <c r="U98" i="253"/>
  <c r="U57" i="103"/>
  <c r="V83" i="363"/>
  <c r="U123" i="363"/>
  <c r="U132" i="253"/>
  <c r="V16" i="103"/>
  <c r="U19" i="282"/>
  <c r="V120" i="295"/>
  <c r="U132" i="295"/>
  <c r="W132" i="295" s="1"/>
  <c r="U32" i="99"/>
  <c r="V570" i="99"/>
  <c r="U27" i="103"/>
  <c r="V146" i="363"/>
  <c r="U121" i="363"/>
  <c r="V138" i="295"/>
  <c r="U138" i="295"/>
  <c r="U524" i="99"/>
  <c r="V132" i="253"/>
  <c r="U112" i="363"/>
  <c r="V809" i="4"/>
  <c r="V89" i="99"/>
  <c r="V125" i="253"/>
  <c r="V13" i="103"/>
  <c r="U93" i="4"/>
  <c r="W93" i="4" s="1"/>
  <c r="V129" i="253"/>
  <c r="U231" i="4"/>
  <c r="W231" i="4" s="1"/>
  <c r="U233" i="4"/>
  <c r="V102" i="107"/>
  <c r="U572" i="103"/>
  <c r="U241" i="4"/>
  <c r="U129" i="253"/>
  <c r="V77" i="103"/>
  <c r="V91" i="4"/>
  <c r="U26" i="103"/>
  <c r="U18" i="103"/>
  <c r="V670" i="4"/>
  <c r="U17" i="103"/>
  <c r="U24" i="103"/>
  <c r="V32" i="99"/>
  <c r="U81" i="103"/>
  <c r="V387" i="101"/>
  <c r="U72" i="107"/>
  <c r="V112" i="363"/>
  <c r="V71" i="253"/>
  <c r="V21" i="103"/>
  <c r="U20" i="103"/>
  <c r="U90" i="253"/>
  <c r="U95" i="253"/>
  <c r="V42" i="103"/>
  <c r="U227" i="4"/>
  <c r="U541" i="4"/>
  <c r="U225" i="4"/>
  <c r="V25" i="103"/>
  <c r="U75" i="103"/>
  <c r="V20" i="253"/>
  <c r="U181" i="99"/>
  <c r="U9" i="276"/>
  <c r="U79" i="103"/>
  <c r="V131" i="253"/>
  <c r="U137" i="253"/>
  <c r="V540" i="4"/>
  <c r="V669" i="4"/>
  <c r="U814" i="4"/>
  <c r="V207" i="103"/>
  <c r="U118" i="253"/>
  <c r="U534" i="99"/>
  <c r="U44" i="253"/>
  <c r="V11" i="4"/>
  <c r="U32" i="351"/>
  <c r="V18" i="252"/>
  <c r="U232" i="4"/>
  <c r="V525" i="99"/>
  <c r="V36" i="351"/>
  <c r="V76" i="253"/>
  <c r="U245" i="253"/>
  <c r="U90" i="363"/>
  <c r="V61" i="363"/>
  <c r="U15" i="350"/>
  <c r="W15" i="350" s="1"/>
  <c r="U12" i="103"/>
  <c r="U167" i="363"/>
  <c r="V14" i="103"/>
  <c r="V378" i="4"/>
  <c r="V374" i="4"/>
  <c r="U91" i="253"/>
  <c r="V86" i="358"/>
  <c r="U136" i="253"/>
  <c r="V86" i="4"/>
  <c r="V524" i="99"/>
  <c r="V248" i="253"/>
  <c r="U42" i="103"/>
  <c r="V14" i="99"/>
  <c r="U92" i="253"/>
  <c r="U120" i="295"/>
  <c r="U120" i="253"/>
  <c r="V382" i="4"/>
  <c r="U136" i="103"/>
  <c r="U93" i="253"/>
  <c r="U234" i="4"/>
  <c r="U23" i="103"/>
  <c r="U244" i="4"/>
  <c r="W244" i="4" s="1"/>
  <c r="U99" i="103"/>
  <c r="U14" i="103"/>
  <c r="U133" i="253"/>
  <c r="V123" i="363"/>
  <c r="U37" i="107"/>
  <c r="V145" i="99"/>
  <c r="V228" i="253"/>
  <c r="V813" i="4"/>
  <c r="V137" i="253"/>
  <c r="V46" i="99"/>
  <c r="V89" i="253"/>
  <c r="U127" i="253"/>
  <c r="V322" i="99"/>
  <c r="V88" i="253"/>
  <c r="V140" i="253"/>
  <c r="V12" i="4"/>
  <c r="V52" i="282"/>
  <c r="U120" i="351"/>
  <c r="V246" i="4"/>
  <c r="U97" i="253"/>
  <c r="V48" i="103"/>
  <c r="U218" i="4"/>
  <c r="U83" i="363"/>
  <c r="V814" i="4"/>
  <c r="V90" i="107"/>
  <c r="V13" i="99"/>
  <c r="U63" i="358"/>
  <c r="W63" i="358" s="1"/>
  <c r="V101" i="103"/>
  <c r="U207" i="103"/>
  <c r="U131" i="295"/>
  <c r="U47" i="282"/>
  <c r="V230" i="101"/>
  <c r="U570" i="99"/>
  <c r="V563" i="99"/>
  <c r="V13" i="282"/>
  <c r="U239" i="4"/>
  <c r="V18" i="103"/>
  <c r="U537" i="99"/>
  <c r="U246" i="4"/>
  <c r="U251" i="253"/>
  <c r="V84" i="103"/>
  <c r="U31" i="252"/>
  <c r="V376" i="4"/>
  <c r="V385" i="4"/>
  <c r="U87" i="363"/>
  <c r="U678" i="4"/>
  <c r="V233" i="4"/>
  <c r="U86" i="253"/>
  <c r="V537" i="99"/>
  <c r="V11" i="364"/>
  <c r="U86" i="4"/>
  <c r="V534" i="99"/>
  <c r="V812" i="4"/>
  <c r="V118" i="253"/>
  <c r="U36" i="351"/>
  <c r="U206" i="103"/>
  <c r="V142" i="253"/>
  <c r="U486" i="103"/>
  <c r="V74" i="363"/>
  <c r="U9" i="359"/>
  <c r="V232" i="4"/>
  <c r="U237" i="4"/>
  <c r="V61" i="103"/>
  <c r="V380" i="99"/>
  <c r="U32" i="253"/>
  <c r="V47" i="282"/>
  <c r="V232" i="101"/>
  <c r="V171" i="107"/>
  <c r="V19" i="358"/>
  <c r="V176" i="4"/>
  <c r="V50" i="363"/>
  <c r="V121" i="363"/>
  <c r="V136" i="295"/>
  <c r="V98" i="253"/>
  <c r="U133" i="295"/>
  <c r="U13" i="103"/>
  <c r="U87" i="99"/>
  <c r="U793" i="4"/>
  <c r="V52" i="350"/>
  <c r="V224" i="99"/>
  <c r="V39" i="99"/>
  <c r="V126" i="351"/>
  <c r="V149" i="4"/>
  <c r="V207" i="99"/>
  <c r="V668" i="4"/>
  <c r="V422" i="4"/>
  <c r="V239" i="253"/>
  <c r="V305" i="103"/>
  <c r="V148" i="4"/>
  <c r="U838" i="4"/>
  <c r="U346" i="101"/>
  <c r="V228" i="99"/>
  <c r="U91" i="101"/>
  <c r="W91" i="101" s="1"/>
  <c r="U64" i="101"/>
  <c r="U191" i="101"/>
  <c r="U117" i="4"/>
  <c r="U210" i="253"/>
  <c r="U304" i="103"/>
  <c r="V27" i="107"/>
  <c r="V42" i="350"/>
  <c r="V57" i="99"/>
  <c r="V62" i="101"/>
  <c r="U14" i="354"/>
  <c r="V503" i="4"/>
  <c r="V819" i="4"/>
  <c r="V119" i="4"/>
  <c r="V496" i="99"/>
  <c r="V267" i="99"/>
  <c r="U31" i="276"/>
  <c r="U220" i="103"/>
  <c r="V362" i="99"/>
  <c r="V178" i="103"/>
  <c r="V35" i="103"/>
  <c r="V92" i="142"/>
  <c r="V391" i="101"/>
  <c r="V58" i="107"/>
  <c r="V531" i="4"/>
  <c r="V557" i="103"/>
  <c r="U14" i="107"/>
  <c r="V266" i="99"/>
  <c r="V355" i="101"/>
  <c r="U28" i="142"/>
  <c r="V494" i="99"/>
  <c r="V53" i="107"/>
  <c r="V212" i="101"/>
  <c r="V37" i="4"/>
  <c r="V443" i="4"/>
  <c r="V52" i="363"/>
  <c r="V373" i="103"/>
  <c r="V817" i="4"/>
  <c r="V114" i="4"/>
  <c r="V407" i="101"/>
  <c r="U48" i="253"/>
  <c r="V246" i="253"/>
  <c r="V577" i="99"/>
  <c r="V97" i="101"/>
  <c r="V13" i="107"/>
  <c r="V150" i="4"/>
  <c r="V488" i="4"/>
  <c r="V480" i="103"/>
  <c r="V18" i="282"/>
  <c r="V130" i="4"/>
  <c r="U91" i="107"/>
  <c r="U497" i="99"/>
  <c r="U170" i="107"/>
  <c r="U83" i="142"/>
  <c r="V193" i="99"/>
  <c r="V34" i="142"/>
  <c r="V441" i="4"/>
  <c r="V479" i="103"/>
  <c r="V35" i="282"/>
  <c r="V179" i="107"/>
  <c r="V185" i="99"/>
  <c r="V258" i="103"/>
  <c r="U487" i="4"/>
  <c r="U480" i="103"/>
  <c r="V528" i="4"/>
  <c r="V36" i="363"/>
  <c r="V38" i="350"/>
  <c r="V267" i="4"/>
  <c r="V110" i="99"/>
  <c r="V578" i="103"/>
  <c r="V116" i="351"/>
  <c r="U421" i="4"/>
  <c r="V143" i="107"/>
  <c r="V822" i="4"/>
  <c r="V438" i="4"/>
  <c r="V26" i="358"/>
  <c r="U65" i="350"/>
  <c r="U146" i="99"/>
  <c r="U376" i="103"/>
  <c r="U429" i="4"/>
  <c r="V53" i="4"/>
  <c r="V220" i="99"/>
  <c r="V723" i="4"/>
  <c r="V20" i="363"/>
  <c r="V195" i="99"/>
  <c r="V851" i="4"/>
  <c r="V59" i="363"/>
  <c r="V389" i="4"/>
  <c r="V151" i="351"/>
  <c r="V614" i="103"/>
  <c r="V84" i="350"/>
  <c r="V283" i="103"/>
  <c r="V323" i="101"/>
  <c r="V69" i="107"/>
  <c r="V73" i="101"/>
  <c r="V11" i="362"/>
  <c r="V331" i="103"/>
  <c r="V25" i="282"/>
  <c r="V650" i="4"/>
  <c r="V124" i="99"/>
  <c r="V273" i="103"/>
  <c r="V606" i="103"/>
  <c r="U357" i="351"/>
  <c r="U56" i="363"/>
  <c r="U600" i="4"/>
  <c r="V222" i="107"/>
  <c r="V388" i="99"/>
  <c r="V167" i="107"/>
  <c r="V621" i="103"/>
  <c r="V84" i="358"/>
  <c r="U61" i="107"/>
  <c r="U32" i="295"/>
  <c r="U13" i="107"/>
  <c r="V365" i="351"/>
  <c r="V246" i="99"/>
  <c r="V12" i="282"/>
  <c r="V97" i="363"/>
  <c r="V284" i="99"/>
  <c r="V366" i="103"/>
  <c r="U138" i="103"/>
  <c r="U168" i="107"/>
  <c r="U305" i="103"/>
  <c r="V217" i="253"/>
  <c r="V227" i="99"/>
  <c r="V721" i="4"/>
  <c r="V133" i="103"/>
  <c r="V11" i="282"/>
  <c r="V607" i="103"/>
  <c r="V146" i="351"/>
  <c r="U126" i="99"/>
  <c r="U479" i="99"/>
  <c r="U457" i="4"/>
  <c r="V249" i="253"/>
  <c r="V286" i="99"/>
  <c r="V50" i="107"/>
  <c r="V183" i="101"/>
  <c r="V324" i="99"/>
  <c r="V211" i="253"/>
  <c r="U398" i="101"/>
  <c r="V356" i="4"/>
  <c r="V348" i="101"/>
  <c r="V510" i="103"/>
  <c r="V275" i="99"/>
  <c r="V63" i="101"/>
  <c r="V18" i="350"/>
  <c r="U36" i="103"/>
  <c r="V70" i="107"/>
  <c r="V471" i="99"/>
  <c r="V51" i="4"/>
  <c r="V109" i="4"/>
  <c r="V78" i="358"/>
  <c r="V397" i="103"/>
  <c r="V74" i="351"/>
  <c r="U191" i="4"/>
  <c r="U134" i="363"/>
  <c r="V640" i="103"/>
  <c r="V113" i="107"/>
  <c r="V433" i="4"/>
  <c r="V474" i="99"/>
  <c r="U143" i="4"/>
  <c r="V646" i="4"/>
  <c r="V44" i="351"/>
  <c r="V354" i="4"/>
  <c r="V163" i="103"/>
  <c r="V493" i="103"/>
  <c r="V37" i="350"/>
  <c r="U817" i="4"/>
  <c r="U26" i="357"/>
  <c r="U550" i="103"/>
  <c r="V111" i="351"/>
  <c r="V207" i="4"/>
  <c r="V9" i="355"/>
  <c r="V115" i="101"/>
  <c r="U587" i="99"/>
  <c r="U28" i="295"/>
  <c r="V140" i="351"/>
  <c r="V186" i="99"/>
  <c r="U146" i="4"/>
  <c r="V225" i="99"/>
  <c r="V332" i="101"/>
  <c r="V139" i="253"/>
  <c r="V522" i="99"/>
  <c r="V16" i="101"/>
  <c r="V423" i="103"/>
  <c r="V369" i="4"/>
  <c r="V106" i="351"/>
  <c r="U59" i="99"/>
  <c r="U484" i="4"/>
  <c r="V15" i="295"/>
  <c r="U50" i="101"/>
  <c r="U33" i="103"/>
  <c r="V380" i="103"/>
  <c r="U73" i="350"/>
  <c r="U43" i="358"/>
  <c r="V127" i="351"/>
  <c r="V290" i="101"/>
  <c r="V398" i="101"/>
  <c r="V52" i="351"/>
  <c r="V171" i="101"/>
  <c r="U48" i="282"/>
  <c r="V181" i="103"/>
  <c r="U72" i="4"/>
  <c r="U48" i="101"/>
  <c r="V347" i="99"/>
  <c r="V178" i="107"/>
  <c r="V76" i="107"/>
  <c r="V233" i="101"/>
  <c r="V15" i="107"/>
  <c r="V62" i="99"/>
  <c r="V30" i="341"/>
  <c r="V48" i="101"/>
  <c r="V473" i="4"/>
  <c r="V146" i="103"/>
  <c r="V433" i="103"/>
  <c r="U39" i="282"/>
  <c r="V414" i="4"/>
  <c r="V325" i="103"/>
  <c r="V250" i="101"/>
  <c r="V355" i="351"/>
  <c r="V848" i="4"/>
  <c r="V550" i="103"/>
  <c r="V137" i="103"/>
  <c r="V284" i="4"/>
  <c r="V162" i="103"/>
  <c r="V558" i="103"/>
  <c r="V124" i="351"/>
  <c r="U164" i="101"/>
  <c r="V147" i="4"/>
  <c r="V29" i="341"/>
  <c r="V639" i="103"/>
  <c r="V9" i="277"/>
  <c r="V17" i="357"/>
  <c r="V313" i="103"/>
  <c r="V240" i="99"/>
  <c r="V487" i="4"/>
  <c r="U237" i="101"/>
  <c r="V134" i="351"/>
  <c r="V87" i="142"/>
  <c r="V192" i="99"/>
  <c r="U55" i="101"/>
  <c r="V18" i="107"/>
  <c r="V602" i="4"/>
  <c r="V177" i="107"/>
  <c r="V348" i="103"/>
  <c r="V80" i="107"/>
  <c r="V123" i="351"/>
  <c r="U416" i="4"/>
  <c r="V191" i="107"/>
  <c r="V114" i="99"/>
  <c r="V25" i="363"/>
  <c r="V185" i="103"/>
  <c r="U99" i="351"/>
  <c r="V491" i="103"/>
  <c r="V33" i="358"/>
  <c r="V77" i="358"/>
  <c r="V169" i="107"/>
  <c r="V593" i="103"/>
  <c r="V21" i="4"/>
  <c r="V254" i="253"/>
  <c r="V364" i="103"/>
  <c r="V820" i="4"/>
  <c r="V158" i="295"/>
  <c r="U526" i="103"/>
  <c r="V150" i="107"/>
  <c r="V99" i="4"/>
  <c r="V307" i="103"/>
  <c r="V20" i="348"/>
  <c r="V122" i="295"/>
  <c r="V269" i="99"/>
  <c r="V157" i="295"/>
  <c r="U89" i="101"/>
  <c r="U14" i="253"/>
  <c r="U19" i="348"/>
  <c r="V585" i="99"/>
  <c r="V168" i="99"/>
  <c r="V287" i="103"/>
  <c r="V17" i="363"/>
  <c r="V64" i="107"/>
  <c r="V46" i="276"/>
  <c r="V26" i="4"/>
  <c r="V16" i="358"/>
  <c r="V132" i="103"/>
  <c r="U187" i="101"/>
  <c r="W187" i="101" s="1"/>
  <c r="V131" i="351"/>
  <c r="V636" i="103"/>
  <c r="V252" i="253"/>
  <c r="V140" i="103"/>
  <c r="V100" i="107"/>
  <c r="V63" i="107"/>
  <c r="V137" i="99"/>
  <c r="V272" i="103"/>
  <c r="V619" i="103"/>
  <c r="U189" i="99"/>
  <c r="V583" i="99"/>
  <c r="V168" i="253"/>
  <c r="V311" i="103"/>
  <c r="V287" i="101"/>
  <c r="V14" i="363"/>
  <c r="V117" i="4"/>
  <c r="V544" i="4"/>
  <c r="V560" i="103"/>
  <c r="U128" i="99"/>
  <c r="V142" i="4"/>
  <c r="V154" i="4"/>
  <c r="V375" i="103"/>
  <c r="V282" i="4"/>
  <c r="V457" i="103"/>
  <c r="V220" i="103"/>
  <c r="U541" i="103"/>
  <c r="W541" i="103" s="1"/>
  <c r="U141" i="103"/>
  <c r="V21" i="358"/>
  <c r="V189" i="99"/>
  <c r="V39" i="363"/>
  <c r="V588" i="103"/>
  <c r="V559" i="103"/>
  <c r="V306" i="103"/>
  <c r="V115" i="4"/>
  <c r="U334" i="99"/>
  <c r="V76" i="350"/>
  <c r="V16" i="348"/>
  <c r="U64" i="253"/>
  <c r="U596" i="4"/>
  <c r="U341" i="99"/>
  <c r="V584" i="103"/>
  <c r="V221" i="99"/>
  <c r="U439" i="4"/>
  <c r="U45" i="351"/>
  <c r="U554" i="4"/>
  <c r="U438" i="4"/>
  <c r="U406" i="103"/>
  <c r="U189" i="101"/>
  <c r="W189" i="101" s="1"/>
  <c r="U121" i="99"/>
  <c r="U52" i="101"/>
  <c r="U57" i="99"/>
  <c r="U42" i="282"/>
  <c r="V406" i="103"/>
  <c r="V305" i="351"/>
  <c r="V64" i="99"/>
  <c r="V552" i="103"/>
  <c r="U33" i="295"/>
  <c r="V232" i="253"/>
  <c r="U561" i="4"/>
  <c r="V143" i="351"/>
  <c r="V32" i="107"/>
  <c r="V261" i="103"/>
  <c r="V293" i="103"/>
  <c r="V597" i="103"/>
  <c r="V36" i="103"/>
  <c r="U36" i="252"/>
  <c r="V208" i="99"/>
  <c r="V159" i="103"/>
  <c r="U504" i="4"/>
  <c r="V219" i="4"/>
  <c r="V599" i="103"/>
  <c r="V103" i="351"/>
  <c r="V396" i="101"/>
  <c r="V340" i="351"/>
  <c r="V40" i="282"/>
  <c r="V14" i="359"/>
  <c r="V16" i="365"/>
  <c r="U825" i="4"/>
  <c r="V828" i="4"/>
  <c r="V582" i="103"/>
  <c r="V617" i="103"/>
  <c r="U63" i="350"/>
  <c r="V24" i="107"/>
  <c r="V130" i="103"/>
  <c r="V544" i="99"/>
  <c r="V341" i="99"/>
  <c r="V39" i="282"/>
  <c r="V38" i="363"/>
  <c r="V15" i="365"/>
  <c r="U21" i="4"/>
  <c r="V141" i="103"/>
  <c r="U52" i="351"/>
  <c r="U42" i="358"/>
  <c r="U212" i="103"/>
  <c r="U38" i="351"/>
  <c r="V57" i="107"/>
  <c r="V560" i="99"/>
  <c r="V31" i="4"/>
  <c r="V504" i="99"/>
  <c r="V362" i="103"/>
  <c r="U201" i="99"/>
  <c r="U637" i="103"/>
  <c r="V107" i="351"/>
  <c r="V215" i="101"/>
  <c r="V221" i="107"/>
  <c r="V824" i="4"/>
  <c r="V204" i="103"/>
  <c r="V13" i="355"/>
  <c r="V88" i="103"/>
  <c r="U28" i="363"/>
  <c r="U136" i="4"/>
  <c r="U849" i="4"/>
  <c r="U226" i="99"/>
  <c r="V229" i="253"/>
  <c r="V229" i="99"/>
  <c r="V843" i="4"/>
  <c r="V68" i="358"/>
  <c r="V393" i="99"/>
  <c r="V45" i="276"/>
  <c r="V213" i="99"/>
  <c r="U252" i="4"/>
  <c r="U30" i="341"/>
  <c r="V66" i="350"/>
  <c r="V300" i="103"/>
  <c r="V22" i="107"/>
  <c r="V312" i="101"/>
  <c r="V17" i="295"/>
  <c r="V334" i="101"/>
  <c r="V21" i="348"/>
  <c r="V123" i="295"/>
  <c r="V284" i="103"/>
  <c r="V194" i="99"/>
  <c r="U251" i="103"/>
  <c r="W251" i="103" s="1"/>
  <c r="U119" i="4"/>
  <c r="U348" i="351"/>
  <c r="U375" i="103"/>
  <c r="V148" i="351"/>
  <c r="V69" i="142"/>
  <c r="U567" i="4"/>
  <c r="V155" i="295"/>
  <c r="V179" i="103"/>
  <c r="V165" i="99"/>
  <c r="V16" i="282"/>
  <c r="V37" i="358"/>
  <c r="V18" i="365"/>
  <c r="V344" i="103"/>
  <c r="V106" i="107"/>
  <c r="U396" i="4"/>
  <c r="U170" i="101"/>
  <c r="V203" i="4"/>
  <c r="V248" i="101"/>
  <c r="V46" i="282"/>
  <c r="V400" i="101"/>
  <c r="V392" i="103"/>
  <c r="V277" i="99"/>
  <c r="U63" i="99"/>
  <c r="U289" i="103"/>
  <c r="V41" i="142"/>
  <c r="V50" i="358"/>
  <c r="V230" i="99"/>
  <c r="V51" i="276"/>
  <c r="V238" i="101"/>
  <c r="V103" i="295"/>
  <c r="V137" i="363"/>
  <c r="V459" i="103"/>
  <c r="U234" i="103"/>
  <c r="U147" i="99"/>
  <c r="U140" i="99"/>
  <c r="U160" i="363"/>
  <c r="U525" i="103"/>
  <c r="V202" i="107"/>
  <c r="V75" i="350"/>
  <c r="V119" i="295"/>
  <c r="V141" i="363"/>
  <c r="V331" i="101"/>
  <c r="U212" i="253"/>
  <c r="U29" i="295"/>
  <c r="V259" i="101"/>
  <c r="V34" i="107"/>
  <c r="V337" i="103"/>
  <c r="V72" i="350"/>
  <c r="V51" i="363"/>
  <c r="V48" i="350"/>
  <c r="V215" i="103"/>
  <c r="V215" i="4"/>
  <c r="U393" i="4"/>
  <c r="V78" i="99"/>
  <c r="V31" i="363"/>
  <c r="V49" i="101"/>
  <c r="U472" i="4"/>
  <c r="V326" i="99"/>
  <c r="V247" i="103"/>
  <c r="V62" i="350"/>
  <c r="V24" i="358"/>
  <c r="V24" i="4"/>
  <c r="U818" i="4"/>
  <c r="V112" i="351"/>
  <c r="V208" i="4"/>
  <c r="V11" i="355"/>
  <c r="V182" i="101"/>
  <c r="V57" i="363"/>
  <c r="V134" i="103"/>
  <c r="V31" i="351"/>
  <c r="V182" i="103"/>
  <c r="U107" i="107"/>
  <c r="U164" i="295"/>
  <c r="V87" i="351"/>
  <c r="V349" i="101"/>
  <c r="V187" i="103"/>
  <c r="U99" i="101"/>
  <c r="U58" i="107"/>
  <c r="U41" i="282"/>
  <c r="U10" i="360"/>
  <c r="U44" i="276"/>
  <c r="V215" i="99"/>
  <c r="V204" i="99"/>
  <c r="V15" i="354"/>
  <c r="V91" i="103"/>
  <c r="U122" i="295"/>
  <c r="U44" i="282"/>
  <c r="U26" i="358"/>
  <c r="U18" i="295"/>
  <c r="U555" i="4"/>
  <c r="U119" i="295"/>
  <c r="V44" i="142"/>
  <c r="U337" i="99"/>
  <c r="U601" i="4"/>
  <c r="U238" i="103"/>
  <c r="U147" i="4"/>
  <c r="U9" i="277"/>
  <c r="U589" i="103"/>
  <c r="U54" i="103"/>
  <c r="V217" i="99"/>
  <c r="U47" i="4"/>
  <c r="U471" i="4"/>
  <c r="V151" i="103"/>
  <c r="V96" i="350"/>
  <c r="U529" i="99"/>
  <c r="U186" i="99"/>
  <c r="V162" i="363"/>
  <c r="U560" i="99"/>
  <c r="U88" i="103"/>
  <c r="U46" i="4"/>
  <c r="U153" i="103"/>
  <c r="V532" i="4"/>
  <c r="V559" i="99"/>
  <c r="V233" i="253"/>
  <c r="V352" i="351"/>
  <c r="V214" i="103"/>
  <c r="V108" i="107"/>
  <c r="V197" i="103"/>
  <c r="V25" i="107"/>
  <c r="U117" i="101"/>
  <c r="U213" i="103"/>
  <c r="U103" i="295"/>
  <c r="U196" i="99"/>
  <c r="V152" i="107"/>
  <c r="V148" i="103"/>
  <c r="V247" i="101"/>
  <c r="V579" i="99"/>
  <c r="V67" i="350"/>
  <c r="V50" i="101"/>
  <c r="V29" i="295"/>
  <c r="U824" i="4"/>
  <c r="V133" i="351"/>
  <c r="V164" i="103"/>
  <c r="U40" i="253"/>
  <c r="V15" i="356"/>
  <c r="U419" i="4"/>
  <c r="V205" i="99"/>
  <c r="V10" i="101"/>
  <c r="V571" i="103"/>
  <c r="V31" i="350"/>
  <c r="V52" i="101"/>
  <c r="V28" i="295"/>
  <c r="V296" i="101"/>
  <c r="V421" i="103"/>
  <c r="V44" i="276"/>
  <c r="U24" i="282"/>
  <c r="U169" i="107"/>
  <c r="U399" i="101"/>
  <c r="U543" i="4"/>
  <c r="V158" i="253"/>
  <c r="V369" i="103"/>
  <c r="V17" i="351"/>
  <c r="V249" i="101"/>
  <c r="V258" i="99"/>
  <c r="V152" i="103"/>
  <c r="V105" i="4"/>
  <c r="V370" i="103"/>
  <c r="U192" i="101"/>
  <c r="W192" i="101" s="1"/>
  <c r="V605" i="4"/>
  <c r="U607" i="103"/>
  <c r="V352" i="99"/>
  <c r="U687" i="4"/>
  <c r="U568" i="4"/>
  <c r="V193" i="101"/>
  <c r="V90" i="350"/>
  <c r="V654" i="4"/>
  <c r="V108" i="99"/>
  <c r="V224" i="103"/>
  <c r="V594" i="103"/>
  <c r="U38" i="103"/>
  <c r="V494" i="103"/>
  <c r="V485" i="99"/>
  <c r="U192" i="253"/>
  <c r="V174" i="107"/>
  <c r="V139" i="295"/>
  <c r="V138" i="103"/>
  <c r="U208" i="4"/>
  <c r="V836" i="4"/>
  <c r="V72" i="351"/>
  <c r="V402" i="101"/>
  <c r="V28" i="4"/>
  <c r="V13" i="357"/>
  <c r="U62" i="350"/>
  <c r="V122" i="351"/>
  <c r="V119" i="107"/>
  <c r="V111" i="99"/>
  <c r="V148" i="363"/>
  <c r="V23" i="276"/>
  <c r="V104" i="4"/>
  <c r="V138" i="363"/>
  <c r="U72" i="351"/>
  <c r="V40" i="103"/>
  <c r="U347" i="101"/>
  <c r="U95" i="103"/>
  <c r="U639" i="103"/>
  <c r="V70" i="99"/>
  <c r="U550" i="4"/>
  <c r="V75" i="107"/>
  <c r="V368" i="4"/>
  <c r="V238" i="103"/>
  <c r="V54" i="103"/>
  <c r="V257" i="4"/>
  <c r="V155" i="363"/>
  <c r="V478" i="103"/>
  <c r="U139" i="253"/>
  <c r="V49" i="350"/>
  <c r="U476" i="4"/>
  <c r="U565" i="4"/>
  <c r="V114" i="107"/>
  <c r="V28" i="282"/>
  <c r="V127" i="4"/>
  <c r="V409" i="101"/>
  <c r="V418" i="103"/>
  <c r="U290" i="101"/>
  <c r="U44" i="99"/>
  <c r="V104" i="99"/>
  <c r="U20" i="282"/>
  <c r="V189" i="107"/>
  <c r="V13" i="356"/>
  <c r="V45" i="282"/>
  <c r="V404" i="103"/>
  <c r="U162" i="363"/>
  <c r="U193" i="103"/>
  <c r="U204" i="99"/>
  <c r="U69" i="4"/>
  <c r="U74" i="358"/>
  <c r="V29" i="350"/>
  <c r="V347" i="103"/>
  <c r="U563" i="4"/>
  <c r="V205" i="107"/>
  <c r="V116" i="99"/>
  <c r="V142" i="103"/>
  <c r="V15" i="348"/>
  <c r="V10" i="282"/>
  <c r="V20" i="282"/>
  <c r="V562" i="103"/>
  <c r="U61" i="99"/>
  <c r="U819" i="4"/>
  <c r="U27" i="357"/>
  <c r="V16" i="356"/>
  <c r="U20" i="4"/>
  <c r="V209" i="107"/>
  <c r="V19" i="357"/>
  <c r="V149" i="295"/>
  <c r="V190" i="99"/>
  <c r="V10" i="363"/>
  <c r="V188" i="103"/>
  <c r="V279" i="103"/>
  <c r="U49" i="282"/>
  <c r="U231" i="99"/>
  <c r="U506" i="99"/>
  <c r="V24" i="101"/>
  <c r="V235" i="101"/>
  <c r="U556" i="4"/>
  <c r="V105" i="351"/>
  <c r="U18" i="348"/>
  <c r="V253" i="253"/>
  <c r="V260" i="103"/>
  <c r="V531" i="103"/>
  <c r="U342" i="99"/>
  <c r="U219" i="103"/>
  <c r="U134" i="103"/>
  <c r="V19" i="359"/>
  <c r="U553" i="99"/>
  <c r="U100" i="351"/>
  <c r="W100" i="351" s="1"/>
  <c r="V22" i="4"/>
  <c r="V173" i="253"/>
  <c r="V218" i="99"/>
  <c r="V128" i="99"/>
  <c r="V383" i="103"/>
  <c r="V34" i="4"/>
  <c r="U51" i="4"/>
  <c r="V349" i="99"/>
  <c r="V121" i="99"/>
  <c r="V407" i="103"/>
  <c r="V276" i="99"/>
  <c r="V316" i="103"/>
  <c r="U128" i="101"/>
  <c r="U37" i="358"/>
  <c r="U264" i="103"/>
  <c r="U228" i="103"/>
  <c r="W228" i="103" s="1"/>
  <c r="U16" i="359"/>
  <c r="U556" i="99"/>
  <c r="U397" i="4"/>
  <c r="U374" i="103"/>
  <c r="U63" i="101"/>
  <c r="V325" i="351"/>
  <c r="U331" i="103"/>
  <c r="V580" i="99"/>
  <c r="V42" i="282"/>
  <c r="V587" i="103"/>
  <c r="V520" i="103"/>
  <c r="V157" i="99"/>
  <c r="V395" i="101"/>
  <c r="U164" i="107"/>
  <c r="V211" i="99"/>
  <c r="V157" i="103"/>
  <c r="U595" i="4"/>
  <c r="V548" i="99"/>
  <c r="V547" i="99"/>
  <c r="U104" i="295"/>
  <c r="V98" i="4"/>
  <c r="V270" i="99"/>
  <c r="V115" i="253"/>
  <c r="V549" i="99"/>
  <c r="U35" i="142"/>
  <c r="U185" i="253"/>
  <c r="U51" i="101"/>
  <c r="V792" i="4"/>
  <c r="V139" i="4"/>
  <c r="V20" i="356"/>
  <c r="V9" i="101"/>
  <c r="V56" i="4"/>
  <c r="V50" i="351"/>
  <c r="V239" i="101"/>
  <c r="V226" i="103"/>
  <c r="V613" i="103"/>
  <c r="V28" i="341"/>
  <c r="V32" i="103"/>
  <c r="U120" i="4"/>
  <c r="U108" i="351"/>
  <c r="V539" i="99"/>
  <c r="V55" i="4"/>
  <c r="V75" i="351"/>
  <c r="V170" i="101"/>
  <c r="U131" i="99"/>
  <c r="V159" i="351"/>
  <c r="V225" i="103"/>
  <c r="V580" i="103"/>
  <c r="U235" i="253"/>
  <c r="V27" i="350"/>
  <c r="V281" i="103"/>
  <c r="V244" i="253"/>
  <c r="V114" i="101"/>
  <c r="V595" i="4"/>
  <c r="V109" i="351"/>
  <c r="V169" i="101"/>
  <c r="U12" i="361"/>
  <c r="V201" i="253"/>
  <c r="V362" i="4"/>
  <c r="V262" i="101"/>
  <c r="V470" i="103"/>
  <c r="U52" i="103"/>
  <c r="V708" i="4"/>
  <c r="V191" i="103"/>
  <c r="V48" i="107"/>
  <c r="V129" i="4"/>
  <c r="U142" i="103"/>
  <c r="V354" i="99"/>
  <c r="V734" i="4"/>
  <c r="V46" i="351"/>
  <c r="V313" i="101"/>
  <c r="V144" i="295"/>
  <c r="V38" i="103"/>
  <c r="V239" i="99"/>
  <c r="V218" i="103"/>
  <c r="V160" i="295"/>
  <c r="V132" i="351"/>
  <c r="V73" i="142"/>
  <c r="V83" i="107"/>
  <c r="V260" i="253"/>
  <c r="V275" i="103"/>
  <c r="V45" i="99"/>
  <c r="V55" i="103"/>
  <c r="V138" i="4"/>
  <c r="V274" i="4"/>
  <c r="V495" i="103"/>
  <c r="U34" i="282"/>
  <c r="V103" i="4"/>
  <c r="V247" i="99"/>
  <c r="V68" i="142"/>
  <c r="V330" i="101"/>
  <c r="V36" i="350"/>
  <c r="V168" i="101"/>
  <c r="V17" i="365"/>
  <c r="V289" i="99"/>
  <c r="U427" i="4"/>
  <c r="V59" i="351"/>
  <c r="V24" i="282"/>
  <c r="V99" i="101"/>
  <c r="U15" i="101"/>
  <c r="V625" i="4"/>
  <c r="V237" i="103"/>
  <c r="V11" i="356"/>
  <c r="V250" i="4"/>
  <c r="U11" i="277"/>
  <c r="V553" i="99"/>
  <c r="V16" i="107"/>
  <c r="U76" i="103"/>
  <c r="V198" i="99"/>
  <c r="V258" i="4"/>
  <c r="V217" i="107"/>
  <c r="V179" i="99"/>
  <c r="V272" i="4"/>
  <c r="V442" i="103"/>
  <c r="V51" i="351"/>
  <c r="U45" i="99"/>
  <c r="V89" i="350"/>
  <c r="V62" i="4"/>
  <c r="V248" i="99"/>
  <c r="V266" i="103"/>
  <c r="U145" i="4"/>
  <c r="V164" i="107"/>
  <c r="V602" i="103"/>
  <c r="V287" i="4"/>
  <c r="U179" i="99"/>
  <c r="U12" i="360"/>
  <c r="V12" i="356"/>
  <c r="V523" i="4"/>
  <c r="V22" i="358"/>
  <c r="U144" i="4"/>
  <c r="V529" i="99"/>
  <c r="V61" i="107"/>
  <c r="V53" i="101"/>
  <c r="V11" i="363"/>
  <c r="V521" i="103"/>
  <c r="V145" i="4"/>
  <c r="U108" i="107"/>
  <c r="U165" i="295"/>
  <c r="U96" i="4"/>
  <c r="V70" i="351"/>
  <c r="V71" i="350"/>
  <c r="V73" i="350"/>
  <c r="V78" i="103"/>
  <c r="V601" i="103"/>
  <c r="U76" i="363"/>
  <c r="V535" i="4"/>
  <c r="V329" i="99"/>
  <c r="V403" i="103"/>
  <c r="V722" i="4"/>
  <c r="V343" i="351"/>
  <c r="U239" i="253"/>
  <c r="U167" i="107"/>
  <c r="U123" i="295"/>
  <c r="U64" i="107"/>
  <c r="V160" i="4"/>
  <c r="U80" i="103"/>
  <c r="U149" i="4"/>
  <c r="U191" i="253"/>
  <c r="U483" i="4"/>
  <c r="U90" i="103"/>
  <c r="U579" i="99"/>
  <c r="U75" i="351"/>
  <c r="V167" i="103"/>
  <c r="V233" i="103"/>
  <c r="U496" i="99"/>
  <c r="U236" i="103"/>
  <c r="U17" i="359"/>
  <c r="U265" i="103"/>
  <c r="V51" i="103"/>
  <c r="V212" i="107"/>
  <c r="V624" i="4"/>
  <c r="V473" i="99"/>
  <c r="V442" i="4"/>
  <c r="V10" i="360"/>
  <c r="V408" i="103"/>
  <c r="V818" i="4"/>
  <c r="V124" i="4"/>
  <c r="V71" i="358"/>
  <c r="V322" i="103"/>
  <c r="U98" i="351"/>
  <c r="U443" i="4"/>
  <c r="U10" i="277"/>
  <c r="V148" i="107"/>
  <c r="V216" i="4"/>
  <c r="V76" i="363"/>
  <c r="V335" i="99"/>
  <c r="U29" i="282"/>
  <c r="V141" i="4"/>
  <c r="V243" i="99"/>
  <c r="V365" i="103"/>
  <c r="V583" i="103"/>
  <c r="U149" i="103"/>
  <c r="U11" i="354"/>
  <c r="V790" i="4"/>
  <c r="V81" i="363"/>
  <c r="V269" i="103"/>
  <c r="V615" i="103"/>
  <c r="U488" i="4"/>
  <c r="U59" i="363"/>
  <c r="V475" i="103"/>
  <c r="U52" i="253"/>
  <c r="U10" i="361"/>
  <c r="V715" i="4"/>
  <c r="V266" i="101"/>
  <c r="V146" i="4"/>
  <c r="V79" i="363"/>
  <c r="U223" i="99"/>
  <c r="V773" i="4"/>
  <c r="V186" i="103"/>
  <c r="V361" i="4"/>
  <c r="V73" i="99"/>
  <c r="U41" i="358"/>
  <c r="U178" i="103"/>
  <c r="U151" i="295"/>
  <c r="V509" i="99"/>
  <c r="V144" i="4"/>
  <c r="U29" i="276"/>
  <c r="V81" i="4"/>
  <c r="V312" i="351"/>
  <c r="V333" i="103"/>
  <c r="V582" i="99"/>
  <c r="V439" i="4"/>
  <c r="V360" i="4"/>
  <c r="V161" i="103"/>
  <c r="V546" i="103"/>
  <c r="U332" i="103"/>
  <c r="V498" i="99"/>
  <c r="V139" i="107"/>
  <c r="V140" i="295"/>
  <c r="V143" i="103"/>
  <c r="U165" i="4"/>
  <c r="U19" i="101"/>
  <c r="V29" i="4"/>
  <c r="V15" i="357"/>
  <c r="U137" i="103"/>
  <c r="U152" i="103"/>
  <c r="V39" i="351"/>
  <c r="V827" i="4"/>
  <c r="U605" i="4"/>
  <c r="V326" i="4"/>
  <c r="V70" i="253"/>
  <c r="V226" i="99"/>
  <c r="V112" i="4"/>
  <c r="V214" i="107"/>
  <c r="V550" i="99"/>
  <c r="V16" i="295"/>
  <c r="V33" i="282"/>
  <c r="U148" i="363"/>
  <c r="U12" i="355"/>
  <c r="U551" i="99"/>
  <c r="U90" i="350"/>
  <c r="V219" i="99"/>
  <c r="U469" i="103"/>
  <c r="W469" i="103" s="1"/>
  <c r="U156" i="103"/>
  <c r="V145" i="107"/>
  <c r="V481" i="4"/>
  <c r="V183" i="107"/>
  <c r="V270" i="103"/>
  <c r="V65" i="350"/>
  <c r="V831" i="4"/>
  <c r="U67" i="101"/>
  <c r="V133" i="363"/>
  <c r="V424" i="4"/>
  <c r="V849" i="4"/>
  <c r="V80" i="142"/>
  <c r="V98" i="101"/>
  <c r="V284" i="101"/>
  <c r="U13" i="355"/>
  <c r="V86" i="350"/>
  <c r="V604" i="103"/>
  <c r="V25" i="350"/>
  <c r="V128" i="107"/>
  <c r="V392" i="4"/>
  <c r="V36" i="252"/>
  <c r="V12" i="354"/>
  <c r="V21" i="357"/>
  <c r="V34" i="103"/>
  <c r="U25" i="4"/>
  <c r="U132" i="363"/>
  <c r="V94" i="350"/>
  <c r="V208" i="107"/>
  <c r="V558" i="99"/>
  <c r="V11" i="354"/>
  <c r="V219" i="103"/>
  <c r="V80" i="358"/>
  <c r="U183" i="253"/>
  <c r="U277" i="99"/>
  <c r="V119" i="351"/>
  <c r="V18" i="348"/>
  <c r="V135" i="107"/>
  <c r="V139" i="103"/>
  <c r="V245" i="99"/>
  <c r="V592" i="103"/>
  <c r="V772" i="4"/>
  <c r="V556" i="103"/>
  <c r="U49" i="363"/>
  <c r="U106" i="351"/>
  <c r="U15" i="359"/>
  <c r="V69" i="358"/>
  <c r="V14" i="358"/>
  <c r="V290" i="4"/>
  <c r="V118" i="99"/>
  <c r="V36" i="142"/>
  <c r="V588" i="99"/>
  <c r="V17" i="359"/>
  <c r="V48" i="253"/>
  <c r="V50" i="350"/>
  <c r="V301" i="103"/>
  <c r="V67" i="107"/>
  <c r="V226" i="253"/>
  <c r="V243" i="103"/>
  <c r="V201" i="99"/>
  <c r="V25" i="4"/>
  <c r="V140" i="363"/>
  <c r="U164" i="363"/>
  <c r="V9" i="360"/>
  <c r="U816" i="4"/>
  <c r="V194" i="107"/>
  <c r="V288" i="4"/>
  <c r="V565" i="4"/>
  <c r="V186" i="4"/>
  <c r="V210" i="4"/>
  <c r="V358" i="4"/>
  <c r="V208" i="103"/>
  <c r="U97" i="103"/>
  <c r="V481" i="99"/>
  <c r="V160" i="253"/>
  <c r="U407" i="4"/>
  <c r="V526" i="4"/>
  <c r="V82" i="358"/>
  <c r="V232" i="103"/>
  <c r="V130" i="99"/>
  <c r="V168" i="103"/>
  <c r="V555" i="103"/>
  <c r="V352" i="103"/>
  <c r="U88" i="350"/>
  <c r="V48" i="142"/>
  <c r="V221" i="253"/>
  <c r="V484" i="4"/>
  <c r="V41" i="358"/>
  <c r="V453" i="103"/>
  <c r="V216" i="103"/>
  <c r="V575" i="103"/>
  <c r="U232" i="103"/>
  <c r="U78" i="103"/>
  <c r="V74" i="107"/>
  <c r="V158" i="103"/>
  <c r="V545" i="4"/>
  <c r="V118" i="4"/>
  <c r="V328" i="103"/>
  <c r="V816" i="4"/>
  <c r="V296" i="103"/>
  <c r="V516" i="103"/>
  <c r="V85" i="107"/>
  <c r="U34" i="103"/>
  <c r="V143" i="4"/>
  <c r="V142" i="107"/>
  <c r="V329" i="4"/>
  <c r="V344" i="99"/>
  <c r="V151" i="4"/>
  <c r="V376" i="103"/>
  <c r="V569" i="4"/>
  <c r="V189" i="103"/>
  <c r="V9" i="350"/>
  <c r="U369" i="103"/>
  <c r="V79" i="99"/>
  <c r="V32" i="363"/>
  <c r="U21" i="276"/>
  <c r="V193" i="107"/>
  <c r="V588" i="4"/>
  <c r="V27" i="282"/>
  <c r="V126" i="4"/>
  <c r="V79" i="358"/>
  <c r="V235" i="253"/>
  <c r="U581" i="99"/>
  <c r="V66" i="253"/>
  <c r="V156" i="4"/>
  <c r="V219" i="253"/>
  <c r="V78" i="107"/>
  <c r="V44" i="282"/>
  <c r="V116" i="107"/>
  <c r="V271" i="103"/>
  <c r="U78" i="363"/>
  <c r="V536" i="4"/>
  <c r="V546" i="99"/>
  <c r="U562" i="4"/>
  <c r="V61" i="4"/>
  <c r="V167" i="99"/>
  <c r="V125" i="4"/>
  <c r="V129" i="363"/>
  <c r="V340" i="103"/>
  <c r="V73" i="358"/>
  <c r="U151" i="363"/>
  <c r="V70" i="350"/>
  <c r="V126" i="99"/>
  <c r="V22" i="357"/>
  <c r="V33" i="295"/>
  <c r="V119" i="99"/>
  <c r="U577" i="103"/>
  <c r="W577" i="103" s="1"/>
  <c r="U489" i="4"/>
  <c r="U32" i="103"/>
  <c r="V202" i="253"/>
  <c r="U9" i="360"/>
  <c r="V832" i="4"/>
  <c r="U48" i="4"/>
  <c r="U29" i="341"/>
  <c r="U611" i="103"/>
  <c r="U16" i="252"/>
  <c r="V192" i="107"/>
  <c r="U245" i="99"/>
  <c r="U453" i="103"/>
  <c r="V14" i="356"/>
  <c r="U50" i="282"/>
  <c r="V548" i="4"/>
  <c r="V30" i="101"/>
  <c r="U485" i="99"/>
  <c r="U165" i="253"/>
  <c r="U820" i="4"/>
  <c r="U63" i="107"/>
  <c r="U34" i="295"/>
  <c r="U162" i="4"/>
  <c r="U91" i="363"/>
  <c r="U59" i="351"/>
  <c r="U45" i="142"/>
  <c r="V231" i="99"/>
  <c r="U18" i="359"/>
  <c r="U178" i="107"/>
  <c r="U561" i="99"/>
  <c r="U204" i="103"/>
  <c r="U77" i="350"/>
  <c r="V26" i="107"/>
  <c r="V200" i="107"/>
  <c r="U102" i="253"/>
  <c r="U18" i="101"/>
  <c r="V36" i="107"/>
  <c r="V147" i="101"/>
  <c r="V222" i="99"/>
  <c r="V421" i="4"/>
  <c r="V555" i="99"/>
  <c r="V56" i="253"/>
  <c r="V107" i="4"/>
  <c r="V131" i="363"/>
  <c r="V387" i="103"/>
  <c r="U570" i="4"/>
  <c r="U195" i="99"/>
  <c r="V141" i="351"/>
  <c r="V203" i="107"/>
  <c r="V51" i="107"/>
  <c r="V185" i="253"/>
  <c r="V11" i="357"/>
  <c r="V102" i="253"/>
  <c r="V269" i="4"/>
  <c r="V241" i="103"/>
  <c r="V12" i="350"/>
  <c r="V85" i="350"/>
  <c r="U417" i="4"/>
  <c r="V115" i="107"/>
  <c r="V214" i="4"/>
  <c r="V513" i="99"/>
  <c r="V65" i="101"/>
  <c r="U85" i="107"/>
  <c r="V11" i="277"/>
  <c r="V96" i="4"/>
  <c r="V86" i="351"/>
  <c r="V282" i="103"/>
  <c r="V534" i="103"/>
  <c r="V441" i="103"/>
  <c r="U328" i="103"/>
  <c r="U16" i="107"/>
  <c r="V75" i="142"/>
  <c r="V343" i="101"/>
  <c r="V485" i="103"/>
  <c r="V52" i="253"/>
  <c r="U186" i="4"/>
  <c r="U54" i="363"/>
  <c r="V207" i="107"/>
  <c r="V42" i="358"/>
  <c r="V409" i="103"/>
  <c r="V55" i="107"/>
  <c r="V219" i="107"/>
  <c r="U403" i="99"/>
  <c r="V492" i="103"/>
  <c r="V48" i="358"/>
  <c r="V89" i="358"/>
  <c r="U43" i="351"/>
  <c r="V93" i="350"/>
  <c r="V84" i="363"/>
  <c r="V165" i="253"/>
  <c r="V337" i="99"/>
  <c r="V221" i="103"/>
  <c r="V136" i="4"/>
  <c r="V147" i="351"/>
  <c r="U38" i="363"/>
  <c r="U306" i="103"/>
  <c r="V30" i="107"/>
  <c r="V363" i="103"/>
  <c r="V43" i="350"/>
  <c r="V114" i="351"/>
  <c r="U360" i="351"/>
  <c r="V324" i="103"/>
  <c r="V10" i="350"/>
  <c r="V76" i="358"/>
  <c r="V71" i="107"/>
  <c r="U151" i="4"/>
  <c r="W151" i="4" s="1"/>
  <c r="U19" i="359"/>
  <c r="U474" i="4"/>
  <c r="V85" i="351"/>
  <c r="V20" i="359"/>
  <c r="V182" i="107"/>
  <c r="V538" i="103"/>
  <c r="U393" i="99"/>
  <c r="U65" i="253"/>
  <c r="U552" i="103"/>
  <c r="V152" i="99"/>
  <c r="U22" i="4"/>
  <c r="V211" i="4"/>
  <c r="V17" i="356"/>
  <c r="V590" i="4"/>
  <c r="V44" i="350"/>
  <c r="U823" i="4"/>
  <c r="V20" i="101"/>
  <c r="V424" i="103"/>
  <c r="U451" i="103"/>
  <c r="V318" i="101"/>
  <c r="V64" i="350"/>
  <c r="V77" i="142"/>
  <c r="V386" i="101"/>
  <c r="V10" i="356"/>
  <c r="U32" i="4"/>
  <c r="U286" i="103"/>
  <c r="V92" i="4"/>
  <c r="V485" i="4"/>
  <c r="V149" i="107"/>
  <c r="V244" i="103"/>
  <c r="V153" i="4"/>
  <c r="V13" i="360"/>
  <c r="V150" i="101"/>
  <c r="V285" i="99"/>
  <c r="U581" i="103"/>
  <c r="W581" i="103" s="1"/>
  <c r="U645" i="4"/>
  <c r="U118" i="107"/>
  <c r="V15" i="358"/>
  <c r="V128" i="351"/>
  <c r="V217" i="101"/>
  <c r="U729" i="4"/>
  <c r="U156" i="295"/>
  <c r="V561" i="4"/>
  <c r="U175" i="253"/>
  <c r="U386" i="4"/>
  <c r="V304" i="4"/>
  <c r="V582" i="4"/>
  <c r="V302" i="101"/>
  <c r="V96" i="295"/>
  <c r="U399" i="99"/>
  <c r="W399" i="99" s="1"/>
  <c r="V121" i="107"/>
  <c r="U114" i="351"/>
  <c r="U190" i="103"/>
  <c r="U58" i="350"/>
  <c r="U377" i="4"/>
  <c r="U205" i="253"/>
  <c r="U68" i="358"/>
  <c r="V407" i="4"/>
  <c r="U100" i="142"/>
  <c r="U504" i="103"/>
  <c r="U199" i="99"/>
  <c r="V76" i="103"/>
  <c r="V594" i="4"/>
  <c r="V506" i="99"/>
  <c r="U201" i="101"/>
  <c r="U382" i="101"/>
  <c r="V177" i="253"/>
  <c r="V778" i="4"/>
  <c r="V574" i="99"/>
  <c r="V258" i="101"/>
  <c r="V32" i="142"/>
  <c r="U178" i="351"/>
  <c r="V42" i="363"/>
  <c r="U221" i="4"/>
  <c r="V133" i="4"/>
  <c r="U141" i="351"/>
  <c r="V402" i="103"/>
  <c r="U135" i="107"/>
  <c r="U552" i="99"/>
  <c r="U329" i="4"/>
  <c r="U167" i="99"/>
  <c r="U73" i="101"/>
  <c r="V299" i="103"/>
  <c r="U732" i="4"/>
  <c r="W732" i="4" s="1"/>
  <c r="V109" i="363"/>
  <c r="U120" i="363"/>
  <c r="U24" i="107"/>
  <c r="V90" i="101"/>
  <c r="U495" i="99"/>
  <c r="U251" i="101"/>
  <c r="U365" i="101"/>
  <c r="V470" i="4"/>
  <c r="V30" i="299"/>
  <c r="V209" i="99"/>
  <c r="U78" i="358"/>
  <c r="U485" i="103"/>
  <c r="U435" i="103"/>
  <c r="U155" i="295"/>
  <c r="U237" i="103"/>
  <c r="U36" i="350"/>
  <c r="U106" i="103"/>
  <c r="U210" i="4"/>
  <c r="U308" i="4"/>
  <c r="V232" i="99"/>
  <c r="U223" i="253"/>
  <c r="V101" i="363"/>
  <c r="U341" i="4"/>
  <c r="U78" i="351"/>
  <c r="V190" i="363"/>
  <c r="V384" i="101"/>
  <c r="U91" i="358"/>
  <c r="V29" i="99"/>
  <c r="V80" i="103"/>
  <c r="U407" i="101"/>
  <c r="U536" i="103"/>
  <c r="U30" i="350"/>
  <c r="U554" i="103"/>
  <c r="U202" i="107"/>
  <c r="U218" i="99"/>
  <c r="V202" i="101"/>
  <c r="V187" i="107"/>
  <c r="U317" i="351"/>
  <c r="V12" i="359"/>
  <c r="V153" i="363"/>
  <c r="U313" i="99"/>
  <c r="V62" i="103"/>
  <c r="V611" i="103"/>
  <c r="V146" i="295"/>
  <c r="V81" i="350"/>
  <c r="U628" i="103"/>
  <c r="V35" i="350"/>
  <c r="V557" i="4"/>
  <c r="U348" i="101"/>
  <c r="V647" i="4"/>
  <c r="U190" i="253"/>
  <c r="U335" i="4"/>
  <c r="U724" i="4"/>
  <c r="V369" i="101"/>
  <c r="V80" i="351"/>
  <c r="V226" i="101"/>
  <c r="V98" i="142"/>
  <c r="U242" i="253"/>
  <c r="V531" i="99"/>
  <c r="V33" i="350"/>
  <c r="U561" i="103"/>
  <c r="V279" i="4"/>
  <c r="V512" i="103"/>
  <c r="U83" i="107"/>
  <c r="V150" i="351"/>
  <c r="U668" i="4"/>
  <c r="V190" i="103"/>
  <c r="U39" i="99"/>
  <c r="U388" i="99"/>
  <c r="V500" i="103"/>
  <c r="V119" i="363"/>
  <c r="U25" i="365"/>
  <c r="V445" i="103"/>
  <c r="U464" i="103"/>
  <c r="U117" i="351"/>
  <c r="U177" i="4"/>
  <c r="U20" i="350"/>
  <c r="V189" i="363"/>
  <c r="V449" i="103"/>
  <c r="U382" i="103"/>
  <c r="U400" i="99"/>
  <c r="U251" i="99"/>
  <c r="U161" i="363"/>
  <c r="U688" i="4"/>
  <c r="V43" i="103"/>
  <c r="U111" i="363"/>
  <c r="U282" i="99"/>
  <c r="V216" i="107"/>
  <c r="V186" i="101"/>
  <c r="V277" i="103"/>
  <c r="V80" i="350"/>
  <c r="U189" i="253"/>
  <c r="U408" i="4"/>
  <c r="U756" i="4"/>
  <c r="V234" i="101"/>
  <c r="V316" i="99"/>
  <c r="V59" i="99"/>
  <c r="V393" i="101"/>
  <c r="V419" i="103"/>
  <c r="U521" i="99"/>
  <c r="V49" i="107"/>
  <c r="V351" i="103"/>
  <c r="U73" i="351"/>
  <c r="V250" i="253"/>
  <c r="V136" i="107"/>
  <c r="U324" i="101"/>
  <c r="V58" i="99"/>
  <c r="V45" i="101"/>
  <c r="V21" i="276"/>
  <c r="U142" i="351"/>
  <c r="U165" i="99"/>
  <c r="V106" i="103"/>
  <c r="V14" i="354"/>
  <c r="V645" i="4"/>
  <c r="V142" i="99"/>
  <c r="U159" i="351"/>
  <c r="U123" i="101"/>
  <c r="V641" i="103"/>
  <c r="V79" i="107"/>
  <c r="V480" i="99"/>
  <c r="U35" i="282"/>
  <c r="U624" i="103"/>
  <c r="V361" i="103"/>
  <c r="V591" i="103"/>
  <c r="V154" i="103"/>
  <c r="U533" i="4"/>
  <c r="U188" i="99"/>
  <c r="V223" i="101"/>
  <c r="U185" i="103"/>
  <c r="U21" i="101"/>
  <c r="V191" i="4"/>
  <c r="V568" i="4"/>
  <c r="U327" i="101"/>
  <c r="V753" i="4"/>
  <c r="V177" i="363"/>
  <c r="V388" i="101"/>
  <c r="V525" i="103"/>
  <c r="V133" i="107"/>
  <c r="V81" i="142"/>
  <c r="U504" i="99"/>
  <c r="V19" i="348"/>
  <c r="V88" i="350"/>
  <c r="U199" i="107"/>
  <c r="V523" i="99"/>
  <c r="V257" i="103"/>
  <c r="U133" i="99"/>
  <c r="V39" i="101"/>
  <c r="V529" i="4"/>
  <c r="V79" i="350"/>
  <c r="V177" i="4"/>
  <c r="V94" i="358"/>
  <c r="U240" i="99"/>
  <c r="U225" i="253"/>
  <c r="U161" i="4"/>
  <c r="V40" i="358"/>
  <c r="V315" i="4"/>
  <c r="V502" i="99"/>
  <c r="V9" i="356"/>
  <c r="U85" i="142"/>
  <c r="U302" i="103"/>
  <c r="V45" i="358"/>
  <c r="U247" i="101"/>
  <c r="U524" i="103"/>
  <c r="V103" i="103"/>
  <c r="U159" i="4"/>
  <c r="V197" i="99"/>
  <c r="V27" i="358"/>
  <c r="V458" i="103"/>
  <c r="U315" i="101"/>
  <c r="U383" i="101"/>
  <c r="U478" i="103"/>
  <c r="V16" i="359"/>
  <c r="U582" i="99"/>
  <c r="V171" i="295"/>
  <c r="U85" i="253"/>
  <c r="V9" i="282"/>
  <c r="V131" i="107"/>
  <c r="U9" i="282"/>
  <c r="U30" i="4"/>
  <c r="U85" i="295"/>
  <c r="V324" i="351"/>
  <c r="V210" i="253"/>
  <c r="U795" i="4"/>
  <c r="V183" i="103"/>
  <c r="V83" i="350"/>
  <c r="V533" i="103"/>
  <c r="V30" i="350"/>
  <c r="V54" i="99"/>
  <c r="V231" i="103"/>
  <c r="V422" i="103"/>
  <c r="U452" i="103"/>
  <c r="U337" i="101"/>
  <c r="V346" i="351"/>
  <c r="V167" i="101"/>
  <c r="U241" i="99"/>
  <c r="U19" i="350"/>
  <c r="V688" i="4"/>
  <c r="V274" i="101"/>
  <c r="V14" i="282"/>
  <c r="V29" i="351"/>
  <c r="U109" i="351"/>
  <c r="U181" i="107"/>
  <c r="V117" i="103"/>
  <c r="V439" i="103"/>
  <c r="V264" i="103"/>
  <c r="V173" i="103"/>
  <c r="V545" i="103"/>
  <c r="U369" i="101"/>
  <c r="V357" i="4"/>
  <c r="V38" i="253"/>
  <c r="V92" i="351"/>
  <c r="U24" i="363"/>
  <c r="U130" i="99"/>
  <c r="U264" i="101"/>
  <c r="U410" i="101"/>
  <c r="U518" i="103"/>
  <c r="U25" i="358"/>
  <c r="U311" i="99"/>
  <c r="V220" i="253"/>
  <c r="V54" i="363"/>
  <c r="U182" i="99"/>
  <c r="V97" i="107"/>
  <c r="V78" i="351"/>
  <c r="V29" i="358"/>
  <c r="U277" i="4"/>
  <c r="U442" i="103"/>
  <c r="U64" i="350"/>
  <c r="U636" i="103"/>
  <c r="U252" i="253"/>
  <c r="V111" i="4"/>
  <c r="V410" i="101"/>
  <c r="U180" i="101"/>
  <c r="V175" i="107"/>
  <c r="V207" i="253"/>
  <c r="V467" i="103"/>
  <c r="U424" i="4"/>
  <c r="V77" i="350"/>
  <c r="U447" i="4"/>
  <c r="U270" i="99"/>
  <c r="U45" i="101"/>
  <c r="U304" i="101"/>
  <c r="V304" i="101"/>
  <c r="V56" i="276"/>
  <c r="U276" i="99"/>
  <c r="U340" i="103"/>
  <c r="U31" i="358"/>
  <c r="V128" i="101"/>
  <c r="U9" i="357"/>
  <c r="V393" i="103"/>
  <c r="U177" i="107"/>
  <c r="V38" i="252"/>
  <c r="U752" i="4"/>
  <c r="U842" i="4"/>
  <c r="U265" i="99"/>
  <c r="V52" i="107"/>
  <c r="V607" i="4"/>
  <c r="V712" i="4"/>
  <c r="V295" i="99"/>
  <c r="V320" i="101"/>
  <c r="U615" i="103"/>
  <c r="V180" i="101"/>
  <c r="U181" i="351"/>
  <c r="U40" i="363"/>
  <c r="U103" i="101"/>
  <c r="U44" i="299"/>
  <c r="U316" i="99"/>
  <c r="U143" i="363"/>
  <c r="V137" i="107"/>
  <c r="V170" i="103"/>
  <c r="V342" i="99"/>
  <c r="V353" i="351"/>
  <c r="U261" i="101"/>
  <c r="V425" i="4"/>
  <c r="U36" i="4"/>
  <c r="U744" i="4"/>
  <c r="U191" i="363"/>
  <c r="U241" i="101"/>
  <c r="V171" i="363"/>
  <c r="V381" i="101"/>
  <c r="V489" i="4"/>
  <c r="U20" i="276"/>
  <c r="V129" i="351"/>
  <c r="U361" i="4"/>
  <c r="U131" i="363"/>
  <c r="U28" i="299"/>
  <c r="U281" i="99"/>
  <c r="U456" i="103"/>
  <c r="V193" i="103"/>
  <c r="U194" i="99"/>
  <c r="U312" i="101"/>
  <c r="V24" i="357"/>
  <c r="V107" i="99"/>
  <c r="V47" i="350"/>
  <c r="U16" i="4"/>
  <c r="V313" i="351"/>
  <c r="V116" i="253"/>
  <c r="V211" i="107"/>
  <c r="U391" i="99"/>
  <c r="U206" i="99"/>
  <c r="U530" i="4"/>
  <c r="U319" i="101"/>
  <c r="U97" i="295"/>
  <c r="V173" i="4"/>
  <c r="V54" i="276"/>
  <c r="V60" i="103"/>
  <c r="U471" i="103"/>
  <c r="U578" i="99"/>
  <c r="U182" i="253"/>
  <c r="U13" i="356"/>
  <c r="U42" i="350"/>
  <c r="U553" i="4"/>
  <c r="V178" i="363"/>
  <c r="V261" i="101"/>
  <c r="U20" i="356"/>
  <c r="V149" i="101"/>
  <c r="U467" i="4"/>
  <c r="U324" i="351"/>
  <c r="V76" i="4"/>
  <c r="V96" i="363"/>
  <c r="V315" i="103"/>
  <c r="V16" i="350"/>
  <c r="V118" i="103"/>
  <c r="V451" i="103"/>
  <c r="V850" i="4"/>
  <c r="U215" i="101"/>
  <c r="V280" i="103"/>
  <c r="U361" i="101"/>
  <c r="V517" i="103"/>
  <c r="U20" i="363"/>
  <c r="V350" i="351"/>
  <c r="V140" i="4"/>
  <c r="V131" i="4"/>
  <c r="U127" i="363"/>
  <c r="U15" i="354"/>
  <c r="U590" i="99"/>
  <c r="V188" i="253"/>
  <c r="V345" i="4"/>
  <c r="V756" i="4"/>
  <c r="V18" i="362"/>
  <c r="U596" i="103"/>
  <c r="U11" i="355"/>
  <c r="U524" i="4"/>
  <c r="V111" i="103"/>
  <c r="V498" i="4"/>
  <c r="U289" i="101"/>
  <c r="V163" i="4"/>
  <c r="V71" i="142"/>
  <c r="U347" i="99"/>
  <c r="V565" i="99"/>
  <c r="U217" i="101"/>
  <c r="V182" i="253"/>
  <c r="U503" i="4"/>
  <c r="U52" i="99"/>
  <c r="V30" i="252"/>
  <c r="U44" i="351"/>
  <c r="U262" i="103"/>
  <c r="V245" i="103"/>
  <c r="V12" i="358"/>
  <c r="U149" i="363"/>
  <c r="U52" i="276"/>
  <c r="U24" i="101"/>
  <c r="U112" i="107"/>
  <c r="V20" i="99"/>
  <c r="U383" i="103"/>
  <c r="U53" i="363"/>
  <c r="U591" i="4"/>
  <c r="V635" i="4"/>
  <c r="V40" i="276"/>
  <c r="V40" i="363"/>
  <c r="V477" i="99"/>
  <c r="V653" i="4"/>
  <c r="V593" i="4"/>
  <c r="V104" i="295"/>
  <c r="V412" i="103"/>
  <c r="V764" i="4"/>
  <c r="V633" i="103"/>
  <c r="U69" i="101"/>
  <c r="V100" i="142"/>
  <c r="U141" i="4"/>
  <c r="V166" i="103"/>
  <c r="U24" i="365"/>
  <c r="V17" i="252"/>
  <c r="U567" i="99"/>
  <c r="U179" i="253"/>
  <c r="U761" i="4"/>
  <c r="U88" i="142"/>
  <c r="V271" i="4"/>
  <c r="V11" i="348"/>
  <c r="V15" i="101"/>
  <c r="U10" i="282"/>
  <c r="U513" i="103"/>
  <c r="U114" i="253"/>
  <c r="U179" i="103"/>
  <c r="U166" i="99"/>
  <c r="U145" i="363"/>
  <c r="U125" i="99"/>
  <c r="V82" i="99"/>
  <c r="V59" i="107"/>
  <c r="U758" i="4"/>
  <c r="U718" i="4"/>
  <c r="V308" i="103"/>
  <c r="V412" i="4"/>
  <c r="V333" i="99"/>
  <c r="V272" i="101"/>
  <c r="U110" i="351"/>
  <c r="U89" i="142"/>
  <c r="U189" i="107"/>
  <c r="V252" i="4"/>
  <c r="U119" i="99"/>
  <c r="V128" i="4"/>
  <c r="V73" i="351"/>
  <c r="U15" i="252"/>
  <c r="V55" i="99"/>
  <c r="V535" i="103"/>
  <c r="V28" i="101"/>
  <c r="U128" i="351"/>
  <c r="U148" i="295"/>
  <c r="U608" i="4"/>
  <c r="U229" i="101"/>
  <c r="V706" i="4"/>
  <c r="U218" i="103"/>
  <c r="U616" i="103"/>
  <c r="U148" i="351"/>
  <c r="U29" i="252"/>
  <c r="U157" i="107"/>
  <c r="V853" i="4"/>
  <c r="U538" i="99"/>
  <c r="U608" i="103"/>
  <c r="U499" i="103"/>
  <c r="U305" i="101"/>
  <c r="U419" i="103"/>
  <c r="V268" i="99"/>
  <c r="U181" i="253"/>
  <c r="V215" i="253"/>
  <c r="U41" i="351"/>
  <c r="V30" i="358"/>
  <c r="U169" i="103"/>
  <c r="U487" i="103"/>
  <c r="V81" i="358"/>
  <c r="U279" i="103"/>
  <c r="U527" i="99"/>
  <c r="V545" i="99"/>
  <c r="U117" i="99"/>
  <c r="U335" i="99"/>
  <c r="V9" i="357"/>
  <c r="U43" i="103"/>
  <c r="V55" i="101"/>
  <c r="V774" i="4"/>
  <c r="V567" i="99"/>
  <c r="V29" i="252"/>
  <c r="V603" i="4"/>
  <c r="U172" i="253"/>
  <c r="U707" i="4"/>
  <c r="U706" i="4"/>
  <c r="U263" i="99"/>
  <c r="U17" i="276"/>
  <c r="V551" i="4"/>
  <c r="V315" i="99"/>
  <c r="U19" i="299"/>
  <c r="U42" i="4"/>
  <c r="U528" i="4"/>
  <c r="U313" i="101"/>
  <c r="U83" i="358"/>
  <c r="U134" i="4"/>
  <c r="U322" i="4"/>
  <c r="U155" i="99"/>
  <c r="U39" i="276"/>
  <c r="V182" i="4"/>
  <c r="U531" i="99"/>
  <c r="U478" i="99"/>
  <c r="V99" i="107"/>
  <c r="V483" i="99"/>
  <c r="V27" i="4"/>
  <c r="V652" i="4"/>
  <c r="V161" i="295"/>
  <c r="V121" i="351"/>
  <c r="U118" i="295"/>
  <c r="V581" i="99"/>
  <c r="U602" i="103"/>
  <c r="U291" i="99"/>
  <c r="U48" i="358"/>
  <c r="U278" i="101"/>
  <c r="U240" i="253"/>
  <c r="V32" i="252"/>
  <c r="V334" i="4"/>
  <c r="V486" i="99"/>
  <c r="V245" i="101"/>
  <c r="U159" i="103"/>
  <c r="U95" i="358"/>
  <c r="U108" i="99"/>
  <c r="U319" i="103"/>
  <c r="U606" i="103"/>
  <c r="U268" i="101"/>
  <c r="U203" i="4"/>
  <c r="U84" i="363"/>
  <c r="U247" i="103"/>
  <c r="U216" i="253"/>
  <c r="V21" i="356"/>
  <c r="U330" i="4"/>
  <c r="U12" i="348"/>
  <c r="U299" i="101"/>
  <c r="V172" i="253"/>
  <c r="V312" i="4"/>
  <c r="V740" i="4"/>
  <c r="V283" i="99"/>
  <c r="U19" i="99"/>
  <c r="V353" i="103"/>
  <c r="U437" i="103"/>
  <c r="U18" i="297"/>
  <c r="V394" i="4"/>
  <c r="U54" i="99"/>
  <c r="V130" i="351"/>
  <c r="V687" i="4"/>
  <c r="U690" i="4"/>
  <c r="V349" i="103"/>
  <c r="V117" i="99"/>
  <c r="V415" i="103"/>
  <c r="U330" i="99"/>
  <c r="V103" i="99"/>
  <c r="V83" i="4"/>
  <c r="V23" i="350"/>
  <c r="V27" i="363"/>
  <c r="V175" i="4"/>
  <c r="U54" i="107"/>
  <c r="U346" i="4"/>
  <c r="U579" i="4"/>
  <c r="V170" i="4"/>
  <c r="V294" i="4"/>
  <c r="V735" i="4"/>
  <c r="V69" i="103"/>
  <c r="U314" i="103"/>
  <c r="U163" i="107"/>
  <c r="U216" i="107"/>
  <c r="U473" i="99"/>
  <c r="U114" i="99"/>
  <c r="U22" i="276"/>
  <c r="V447" i="103"/>
  <c r="V251" i="101"/>
  <c r="U609" i="4"/>
  <c r="U231" i="101"/>
  <c r="U27" i="4"/>
  <c r="U145" i="351"/>
  <c r="U418" i="103"/>
  <c r="V113" i="351"/>
  <c r="V522" i="103"/>
  <c r="U428" i="4"/>
  <c r="U20" i="359"/>
  <c r="U165" i="363"/>
  <c r="U574" i="4"/>
  <c r="U24" i="4"/>
  <c r="V73" i="107"/>
  <c r="V833" i="4"/>
  <c r="V524" i="4"/>
  <c r="V12" i="365"/>
  <c r="V67" i="363"/>
  <c r="V19" i="299"/>
  <c r="U32" i="363"/>
  <c r="V315" i="101"/>
  <c r="U769" i="4"/>
  <c r="U20" i="357"/>
  <c r="U356" i="101"/>
  <c r="V387" i="4"/>
  <c r="V549" i="4"/>
  <c r="V283" i="101"/>
  <c r="V236" i="99"/>
  <c r="U21" i="99"/>
  <c r="V69" i="4"/>
  <c r="V332" i="103"/>
  <c r="U274" i="101"/>
  <c r="V329" i="103"/>
  <c r="U28" i="358"/>
  <c r="V39" i="103"/>
  <c r="U334" i="103"/>
  <c r="V578" i="99"/>
  <c r="V711" i="4"/>
  <c r="U323" i="4"/>
  <c r="V195" i="4"/>
  <c r="V37" i="276"/>
  <c r="U317" i="99"/>
  <c r="U124" i="4"/>
  <c r="U585" i="99"/>
  <c r="V375" i="4"/>
  <c r="U10" i="357"/>
  <c r="U206" i="4"/>
  <c r="V11" i="361"/>
  <c r="U87" i="295"/>
  <c r="U28" i="282"/>
  <c r="V42" i="4"/>
  <c r="U169" i="99"/>
  <c r="U398" i="99"/>
  <c r="W398" i="99" s="1"/>
  <c r="U850" i="4"/>
  <c r="V265" i="103"/>
  <c r="U548" i="4"/>
  <c r="V168" i="107"/>
  <c r="V32" i="282"/>
  <c r="V18" i="253"/>
  <c r="U198" i="101"/>
  <c r="U45" i="276"/>
  <c r="U216" i="99"/>
  <c r="U300" i="4"/>
  <c r="U507" i="99"/>
  <c r="V631" i="4"/>
  <c r="V26" i="99"/>
  <c r="U164" i="103"/>
  <c r="U227" i="253"/>
  <c r="V450" i="103"/>
  <c r="U33" i="252"/>
  <c r="U751" i="4"/>
  <c r="V302" i="4"/>
  <c r="V497" i="4"/>
  <c r="V77" i="99"/>
  <c r="U25" i="99"/>
  <c r="U466" i="103"/>
  <c r="U180" i="103"/>
  <c r="V110" i="4"/>
  <c r="U358" i="351"/>
  <c r="U494" i="99"/>
  <c r="V102" i="4"/>
  <c r="U546" i="4"/>
  <c r="U15" i="282"/>
  <c r="V164" i="295"/>
  <c r="V240" i="253"/>
  <c r="V104" i="107"/>
  <c r="V574" i="4"/>
  <c r="U39" i="4"/>
  <c r="V318" i="4"/>
  <c r="V580" i="4"/>
  <c r="V183" i="99"/>
  <c r="U551" i="103"/>
  <c r="U433" i="103"/>
  <c r="U209" i="103"/>
  <c r="U546" i="103"/>
  <c r="U36" i="363"/>
  <c r="U532" i="4"/>
  <c r="V403" i="4"/>
  <c r="U459" i="4"/>
  <c r="V728" i="4"/>
  <c r="V54" i="350"/>
  <c r="V214" i="101"/>
  <c r="V26" i="276"/>
  <c r="V41" i="351"/>
  <c r="V227" i="253"/>
  <c r="U559" i="4"/>
  <c r="U617" i="103"/>
  <c r="U576" i="103"/>
  <c r="V106" i="4"/>
  <c r="U530" i="99"/>
  <c r="V454" i="103"/>
  <c r="U248" i="101"/>
  <c r="V103" i="101"/>
  <c r="V168" i="363"/>
  <c r="V31" i="103"/>
  <c r="V272" i="99"/>
  <c r="V173" i="99"/>
  <c r="V551" i="103"/>
  <c r="V512" i="99"/>
  <c r="U364" i="101"/>
  <c r="U332" i="99"/>
  <c r="V15" i="252"/>
  <c r="V338" i="4"/>
  <c r="V191" i="99"/>
  <c r="V319" i="101"/>
  <c r="V70" i="295"/>
  <c r="U23" i="99"/>
  <c r="V461" i="103"/>
  <c r="U495" i="103"/>
  <c r="U291" i="351"/>
  <c r="W291" i="351" s="1"/>
  <c r="U143" i="103"/>
  <c r="U52" i="358"/>
  <c r="U612" i="103"/>
  <c r="U420" i="4"/>
  <c r="U136" i="363"/>
  <c r="U32" i="252"/>
  <c r="U278" i="4"/>
  <c r="V339" i="103"/>
  <c r="V91" i="363"/>
  <c r="U103" i="363"/>
  <c r="V97" i="142"/>
  <c r="U199" i="4"/>
  <c r="V99" i="363"/>
  <c r="U37" i="282"/>
  <c r="V497" i="99"/>
  <c r="V452" i="103"/>
  <c r="V609" i="103"/>
  <c r="V543" i="4"/>
  <c r="U71" i="351"/>
  <c r="V167" i="4"/>
  <c r="U436" i="4"/>
  <c r="V94" i="4"/>
  <c r="V184" i="103"/>
  <c r="V47" i="4"/>
  <c r="U373" i="103"/>
  <c r="V81" i="107"/>
  <c r="V72" i="142"/>
  <c r="V110" i="103"/>
  <c r="U70" i="253"/>
  <c r="U151" i="99"/>
  <c r="V480" i="4"/>
  <c r="V178" i="99"/>
  <c r="V254" i="103"/>
  <c r="U167" i="295"/>
  <c r="V334" i="99"/>
  <c r="V164" i="363"/>
  <c r="V74" i="142"/>
  <c r="V348" i="351"/>
  <c r="V49" i="358"/>
  <c r="V83" i="99"/>
  <c r="U147" i="363"/>
  <c r="V223" i="99"/>
  <c r="V533" i="4"/>
  <c r="U337" i="4"/>
  <c r="U170" i="99"/>
  <c r="U171" i="363"/>
  <c r="V22" i="351"/>
  <c r="U116" i="351"/>
  <c r="U158" i="107"/>
  <c r="U501" i="103"/>
  <c r="U150" i="4"/>
  <c r="V16" i="363"/>
  <c r="U411" i="101"/>
  <c r="V67" i="101"/>
  <c r="V459" i="4"/>
  <c r="V614" i="4"/>
  <c r="U185" i="99"/>
  <c r="U600" i="103"/>
  <c r="V336" i="99"/>
  <c r="U247" i="99"/>
  <c r="U397" i="101"/>
  <c r="V346" i="101"/>
  <c r="U90" i="351"/>
  <c r="V113" i="101"/>
  <c r="U98" i="101"/>
  <c r="V530" i="4"/>
  <c r="V294" i="103"/>
  <c r="U508" i="99"/>
  <c r="U40" i="4"/>
  <c r="U97" i="4"/>
  <c r="U96" i="363"/>
  <c r="V492" i="99"/>
  <c r="U211" i="4"/>
  <c r="V227" i="103"/>
  <c r="U188" i="101"/>
  <c r="U80" i="142"/>
  <c r="V65" i="103"/>
  <c r="U548" i="99"/>
  <c r="V150" i="295"/>
  <c r="U207" i="4"/>
  <c r="V221" i="4"/>
  <c r="U217" i="107"/>
  <c r="V542" i="103"/>
  <c r="U130" i="103"/>
  <c r="V489" i="103"/>
  <c r="V18" i="101"/>
  <c r="V11" i="365"/>
  <c r="V321" i="103"/>
  <c r="U404" i="4"/>
  <c r="V319" i="4"/>
  <c r="U717" i="4"/>
  <c r="V47" i="363"/>
  <c r="U277" i="103"/>
  <c r="U294" i="103"/>
  <c r="U54" i="351"/>
  <c r="U19" i="357"/>
  <c r="V484" i="99"/>
  <c r="V143" i="99"/>
  <c r="V205" i="103"/>
  <c r="U284" i="101"/>
  <c r="V17" i="297"/>
  <c r="U115" i="351"/>
  <c r="U57" i="107"/>
  <c r="V138" i="351"/>
  <c r="U187" i="107"/>
  <c r="V25" i="358"/>
  <c r="V391" i="99"/>
  <c r="V427" i="103"/>
  <c r="U87" i="103"/>
  <c r="V74" i="358"/>
  <c r="U48" i="99"/>
  <c r="U159" i="253"/>
  <c r="V10" i="359"/>
  <c r="U30" i="358"/>
  <c r="U115" i="253"/>
  <c r="U48" i="107"/>
  <c r="U180" i="99"/>
  <c r="U93" i="363"/>
  <c r="V18" i="363"/>
  <c r="V95" i="107"/>
  <c r="V74" i="101"/>
  <c r="V186" i="107"/>
  <c r="V527" i="4"/>
  <c r="U14" i="299"/>
  <c r="V632" i="103"/>
  <c r="V127" i="103"/>
  <c r="V195" i="107"/>
  <c r="V478" i="4"/>
  <c r="U54" i="101"/>
  <c r="U322" i="101"/>
  <c r="V336" i="4"/>
  <c r="V58" i="101"/>
  <c r="V90" i="142"/>
  <c r="U314" i="99"/>
  <c r="U208" i="103"/>
  <c r="U370" i="4"/>
  <c r="U131" i="103"/>
  <c r="V627" i="103"/>
  <c r="V562" i="4"/>
  <c r="V19" i="350"/>
  <c r="V450" i="4"/>
  <c r="V769" i="4"/>
  <c r="V283" i="4"/>
  <c r="U282" i="103"/>
  <c r="U207" i="107"/>
  <c r="V648" i="4"/>
  <c r="U275" i="103"/>
  <c r="U410" i="103"/>
  <c r="V397" i="4"/>
  <c r="V292" i="103"/>
  <c r="U16" i="276"/>
  <c r="U27" i="358"/>
  <c r="V10" i="354"/>
  <c r="U848" i="4"/>
  <c r="U211" i="101"/>
  <c r="V386" i="4"/>
  <c r="V324" i="4"/>
  <c r="V169" i="363"/>
  <c r="V223" i="103"/>
  <c r="V479" i="99"/>
  <c r="U531" i="103"/>
  <c r="V51" i="101"/>
  <c r="V166" i="99"/>
  <c r="U500" i="103"/>
  <c r="V241" i="253"/>
  <c r="U260" i="101"/>
  <c r="V53" i="358"/>
  <c r="U500" i="4"/>
  <c r="U185" i="101"/>
  <c r="U366" i="101"/>
  <c r="V405" i="4"/>
  <c r="V19" i="99"/>
  <c r="U167" i="103"/>
  <c r="U210" i="107"/>
  <c r="U354" i="351"/>
  <c r="V12" i="101"/>
  <c r="V17" i="350"/>
  <c r="V117" i="107"/>
  <c r="V115" i="103"/>
  <c r="U492" i="103"/>
  <c r="V12" i="363"/>
  <c r="V501" i="4"/>
  <c r="V191" i="363"/>
  <c r="V352" i="101"/>
  <c r="V50" i="103"/>
  <c r="V483" i="4"/>
  <c r="U214" i="107"/>
  <c r="V88" i="358"/>
  <c r="U326" i="99"/>
  <c r="V87" i="103"/>
  <c r="U468" i="103"/>
  <c r="V31" i="282"/>
  <c r="V518" i="103"/>
  <c r="V379" i="103"/>
  <c r="U491" i="103"/>
  <c r="U350" i="101"/>
  <c r="U155" i="363"/>
  <c r="U411" i="103"/>
  <c r="U20" i="99"/>
  <c r="U11" i="356"/>
  <c r="V265" i="101"/>
  <c r="U183" i="99"/>
  <c r="V114" i="253"/>
  <c r="U362" i="351"/>
  <c r="U129" i="99"/>
  <c r="V10" i="355"/>
  <c r="V115" i="351"/>
  <c r="V31" i="358"/>
  <c r="U334" i="101"/>
  <c r="V177" i="99"/>
  <c r="V431" i="103"/>
  <c r="V101" i="4"/>
  <c r="V144" i="107"/>
  <c r="U255" i="101"/>
  <c r="V187" i="99"/>
  <c r="U200" i="101"/>
  <c r="V515" i="103"/>
  <c r="V212" i="253"/>
  <c r="V149" i="99"/>
  <c r="V198" i="103"/>
  <c r="U12" i="362"/>
  <c r="V242" i="99"/>
  <c r="U70" i="101"/>
  <c r="V346" i="103"/>
  <c r="U155" i="103"/>
  <c r="V33" i="103"/>
  <c r="V354" i="351"/>
  <c r="V61" i="351"/>
  <c r="V522" i="4"/>
  <c r="V101" i="295"/>
  <c r="V216" i="253"/>
  <c r="V113" i="4"/>
  <c r="V519" i="103"/>
  <c r="U74" i="351"/>
  <c r="V60" i="4"/>
  <c r="V537" i="103"/>
  <c r="U75" i="99"/>
  <c r="V97" i="103"/>
  <c r="U314" i="101"/>
  <c r="U235" i="101"/>
  <c r="V389" i="99"/>
  <c r="V12" i="362"/>
  <c r="V72" i="99"/>
  <c r="V128" i="363"/>
  <c r="V327" i="103"/>
  <c r="V651" i="4"/>
  <c r="V396" i="4"/>
  <c r="V112" i="101"/>
  <c r="V18" i="359"/>
  <c r="U57" i="253"/>
  <c r="V20" i="296"/>
  <c r="U40" i="358"/>
  <c r="V72" i="103"/>
  <c r="V476" i="103"/>
  <c r="V237" i="99"/>
  <c r="U235" i="103"/>
  <c r="V75" i="4"/>
  <c r="V144" i="99"/>
  <c r="U62" i="101"/>
  <c r="V204" i="107"/>
  <c r="V638" i="103"/>
  <c r="V239" i="103"/>
  <c r="U12" i="354"/>
  <c r="V263" i="103"/>
  <c r="V166" i="101"/>
  <c r="V45" i="142"/>
  <c r="V227" i="101"/>
  <c r="V821" i="4"/>
  <c r="V472" i="103"/>
  <c r="U329" i="103"/>
  <c r="V85" i="142"/>
  <c r="U197" i="99"/>
  <c r="V270" i="101"/>
  <c r="V362" i="351"/>
  <c r="U213" i="253"/>
  <c r="U168" i="99"/>
  <c r="U250" i="101"/>
  <c r="U245" i="103"/>
  <c r="V82" i="142"/>
  <c r="V598" i="4"/>
  <c r="U48" i="351"/>
  <c r="U96" i="142"/>
  <c r="U347" i="103"/>
  <c r="U133" i="351"/>
  <c r="U42" i="99"/>
  <c r="V92" i="350"/>
  <c r="U58" i="363"/>
  <c r="V125" i="351"/>
  <c r="V371" i="4"/>
  <c r="V108" i="4"/>
  <c r="V48" i="299"/>
  <c r="V259" i="4"/>
  <c r="V296" i="4"/>
  <c r="V35" i="358"/>
  <c r="V377" i="101"/>
  <c r="U60" i="103"/>
  <c r="U279" i="4"/>
  <c r="U238" i="99"/>
  <c r="U162" i="103"/>
  <c r="U160" i="295"/>
  <c r="U125" i="351"/>
  <c r="V620" i="103"/>
  <c r="V89" i="142"/>
  <c r="U164" i="253"/>
  <c r="U395" i="4"/>
  <c r="U746" i="4"/>
  <c r="U36" i="276"/>
  <c r="V447" i="4"/>
  <c r="V21" i="299"/>
  <c r="V34" i="101"/>
  <c r="V234" i="103"/>
  <c r="V10" i="351"/>
  <c r="V121" i="103"/>
  <c r="V526" i="99"/>
  <c r="V14" i="348"/>
  <c r="U267" i="103"/>
  <c r="V15" i="282"/>
  <c r="V67" i="358"/>
  <c r="V266" i="4"/>
  <c r="V505" i="103"/>
  <c r="V196" i="103"/>
  <c r="V635" i="103"/>
  <c r="V181" i="107"/>
  <c r="U180" i="253"/>
  <c r="U174" i="4"/>
  <c r="U401" i="4"/>
  <c r="U779" i="4"/>
  <c r="U43" i="142"/>
  <c r="V256" i="4"/>
  <c r="V495" i="4"/>
  <c r="V200" i="103"/>
  <c r="V496" i="103"/>
  <c r="U182" i="107"/>
  <c r="U520" i="103"/>
  <c r="U215" i="99"/>
  <c r="U151" i="107"/>
  <c r="U61" i="4"/>
  <c r="U129" i="107"/>
  <c r="V432" i="103"/>
  <c r="V796" i="4"/>
  <c r="U222" i="253"/>
  <c r="V102" i="295"/>
  <c r="V42" i="276"/>
  <c r="U43" i="4"/>
  <c r="U655" i="4"/>
  <c r="V153" i="107"/>
  <c r="U137" i="99"/>
  <c r="U619" i="103"/>
  <c r="U154" i="4"/>
  <c r="U134" i="351"/>
  <c r="V11" i="359"/>
  <c r="U14" i="282"/>
  <c r="U214" i="103"/>
  <c r="V87" i="107"/>
  <c r="U118" i="363"/>
  <c r="U47" i="276"/>
  <c r="V17" i="358"/>
  <c r="V274" i="99"/>
  <c r="V30" i="282"/>
  <c r="U282" i="4"/>
  <c r="V122" i="99"/>
  <c r="V132" i="107"/>
  <c r="U296" i="4"/>
  <c r="U29" i="299"/>
  <c r="U515" i="99"/>
  <c r="V316" i="4"/>
  <c r="V309" i="101"/>
  <c r="V317" i="103"/>
  <c r="U69" i="99"/>
  <c r="V165" i="101"/>
  <c r="V466" i="103"/>
  <c r="U116" i="4"/>
  <c r="U283" i="99"/>
  <c r="U165" i="103"/>
  <c r="V101" i="107"/>
  <c r="U580" i="99"/>
  <c r="V76" i="99"/>
  <c r="U10" i="101"/>
  <c r="W10" i="101" s="1"/>
  <c r="V71" i="99"/>
  <c r="V205" i="4"/>
  <c r="V13" i="359"/>
  <c r="U33" i="142"/>
  <c r="V198" i="107"/>
  <c r="V158" i="99"/>
  <c r="U713" i="4"/>
  <c r="U282" i="101"/>
  <c r="V584" i="4"/>
  <c r="V27" i="99"/>
  <c r="U170" i="103"/>
  <c r="U459" i="103"/>
  <c r="U601" i="103"/>
  <c r="U230" i="103"/>
  <c r="W230" i="103" s="1"/>
  <c r="U213" i="107"/>
  <c r="U353" i="103"/>
  <c r="U32" i="358"/>
  <c r="U28" i="103"/>
  <c r="V12" i="99"/>
  <c r="U26" i="4"/>
  <c r="U102" i="351"/>
  <c r="V78" i="253"/>
  <c r="V237" i="101"/>
  <c r="U164" i="4"/>
  <c r="U621" i="4"/>
  <c r="U514" i="99"/>
  <c r="V181" i="253"/>
  <c r="V714" i="4"/>
  <c r="V243" i="101"/>
  <c r="V150" i="99"/>
  <c r="U131" i="4"/>
  <c r="U549" i="99"/>
  <c r="U197" i="103"/>
  <c r="U424" i="103"/>
  <c r="V77" i="107"/>
  <c r="U15" i="358"/>
  <c r="V302" i="103"/>
  <c r="U101" i="107"/>
  <c r="U17" i="356"/>
  <c r="U194" i="103"/>
  <c r="V112" i="99"/>
  <c r="U103" i="103"/>
  <c r="V514" i="103"/>
  <c r="V13" i="351"/>
  <c r="V214" i="99"/>
  <c r="V604" i="4"/>
  <c r="U404" i="101"/>
  <c r="V383" i="4"/>
  <c r="V562" i="99"/>
  <c r="U15" i="351"/>
  <c r="U379" i="103"/>
  <c r="U141" i="107"/>
  <c r="U113" i="101"/>
  <c r="V468" i="103"/>
  <c r="U30" i="103"/>
  <c r="U606" i="4"/>
  <c r="V300" i="4"/>
  <c r="U273" i="99"/>
  <c r="V576" i="103"/>
  <c r="V34" i="295"/>
  <c r="U486" i="4"/>
  <c r="U576" i="99"/>
  <c r="U335" i="101"/>
  <c r="V406" i="4"/>
  <c r="V489" i="99"/>
  <c r="V543" i="103"/>
  <c r="U30" i="99"/>
  <c r="V444" i="103"/>
  <c r="U260" i="103"/>
  <c r="V347" i="351"/>
  <c r="V399" i="101"/>
  <c r="V146" i="99"/>
  <c r="U53" i="107"/>
  <c r="U122" i="99"/>
  <c r="U18" i="253"/>
  <c r="U50" i="103"/>
  <c r="V275" i="4"/>
  <c r="U175" i="107"/>
  <c r="V151" i="107"/>
  <c r="V595" i="99"/>
  <c r="U456" i="4"/>
  <c r="U31" i="299"/>
  <c r="U394" i="101"/>
  <c r="V455" i="4"/>
  <c r="V505" i="99"/>
  <c r="U89" i="358"/>
  <c r="U64" i="103"/>
  <c r="V64" i="103"/>
  <c r="U828" i="4"/>
  <c r="V18" i="297"/>
  <c r="U213" i="99"/>
  <c r="U83" i="4"/>
  <c r="U523" i="103"/>
  <c r="V377" i="103"/>
  <c r="U71" i="107"/>
  <c r="U48" i="276"/>
  <c r="U306" i="4"/>
  <c r="V314" i="101"/>
  <c r="U188" i="253"/>
  <c r="U755" i="4"/>
  <c r="U295" i="99"/>
  <c r="V589" i="4"/>
  <c r="V572" i="4"/>
  <c r="V160" i="99"/>
  <c r="V59" i="101"/>
  <c r="U17" i="358"/>
  <c r="V294" i="99"/>
  <c r="V527" i="103"/>
  <c r="U175" i="103"/>
  <c r="U565" i="99"/>
  <c r="V360" i="101"/>
  <c r="U82" i="358"/>
  <c r="V135" i="99"/>
  <c r="U145" i="295"/>
  <c r="U57" i="4"/>
  <c r="V56" i="103"/>
  <c r="U43" i="299"/>
  <c r="U851" i="4"/>
  <c r="U654" i="4"/>
  <c r="U100" i="363"/>
  <c r="V343" i="4"/>
  <c r="U501" i="4"/>
  <c r="U219" i="101"/>
  <c r="U368" i="101"/>
  <c r="V279" i="101"/>
  <c r="U148" i="99"/>
  <c r="U74" i="103"/>
  <c r="U300" i="103"/>
  <c r="U229" i="99"/>
  <c r="U59" i="358"/>
  <c r="U598" i="103"/>
  <c r="U523" i="99"/>
  <c r="V16" i="299"/>
  <c r="U303" i="4"/>
  <c r="U290" i="99"/>
  <c r="V273" i="4"/>
  <c r="V59" i="103"/>
  <c r="U75" i="4"/>
  <c r="V53" i="363"/>
  <c r="U135" i="351"/>
  <c r="U562" i="103"/>
  <c r="U44" i="142"/>
  <c r="V156" i="295"/>
  <c r="V288" i="99"/>
  <c r="U144" i="99"/>
  <c r="U143" i="253"/>
  <c r="U71" i="350"/>
  <c r="U290" i="103"/>
  <c r="V88" i="101"/>
  <c r="V852" i="4"/>
  <c r="V225" i="253"/>
  <c r="V456" i="103"/>
  <c r="V532" i="99"/>
  <c r="V314" i="4"/>
  <c r="V416" i="4"/>
  <c r="U377" i="101"/>
  <c r="U114" i="295"/>
  <c r="V444" i="4"/>
  <c r="V760" i="4"/>
  <c r="V261" i="99"/>
  <c r="U121" i="4"/>
  <c r="U386" i="103"/>
  <c r="U575" i="103"/>
  <c r="U94" i="363"/>
  <c r="W94" i="363" s="1"/>
  <c r="U239" i="103"/>
  <c r="U27" i="252"/>
  <c r="V24" i="365"/>
  <c r="U28" i="341"/>
  <c r="V177" i="103"/>
  <c r="U517" i="99"/>
  <c r="U9" i="356"/>
  <c r="U234" i="101"/>
  <c r="U331" i="99"/>
  <c r="U638" i="103"/>
  <c r="U316" i="101"/>
  <c r="V61" i="350"/>
  <c r="V210" i="101"/>
  <c r="V472" i="99"/>
  <c r="V342" i="103"/>
  <c r="V435" i="4"/>
  <c r="V66" i="99"/>
  <c r="V626" i="4"/>
  <c r="V336" i="103"/>
  <c r="V136" i="351"/>
  <c r="U610" i="103"/>
  <c r="V156" i="103"/>
  <c r="V587" i="4"/>
  <c r="V390" i="101"/>
  <c r="U324" i="4"/>
  <c r="V196" i="4"/>
  <c r="V641" i="4"/>
  <c r="V43" i="142"/>
  <c r="U31" i="350"/>
  <c r="U514" i="103"/>
  <c r="U70" i="358"/>
  <c r="U472" i="99"/>
  <c r="U498" i="103"/>
  <c r="U259" i="4"/>
  <c r="U58" i="295"/>
  <c r="V271" i="99"/>
  <c r="V448" i="103"/>
  <c r="U30" i="363"/>
  <c r="V38" i="282"/>
  <c r="V353" i="4"/>
  <c r="V710" i="4"/>
  <c r="V291" i="99"/>
  <c r="V333" i="101"/>
  <c r="U235" i="99"/>
  <c r="U150" i="103"/>
  <c r="V13" i="358"/>
  <c r="U142" i="107"/>
  <c r="V185" i="107"/>
  <c r="V401" i="101"/>
  <c r="U122" i="253"/>
  <c r="V270" i="4"/>
  <c r="V24" i="350"/>
  <c r="V35" i="101"/>
  <c r="V65" i="253"/>
  <c r="U440" i="4"/>
  <c r="U463" i="103"/>
  <c r="V759" i="4"/>
  <c r="V590" i="99"/>
  <c r="V273" i="101"/>
  <c r="V206" i="4"/>
  <c r="U209" i="99"/>
  <c r="V17" i="107"/>
  <c r="U354" i="4"/>
  <c r="U38" i="282"/>
  <c r="U209" i="107"/>
  <c r="U586" i="103"/>
  <c r="U38" i="350"/>
  <c r="V530" i="103"/>
  <c r="V289" i="103"/>
  <c r="U361" i="351"/>
  <c r="U9" i="101"/>
  <c r="U66" i="4"/>
  <c r="U351" i="4"/>
  <c r="U740" i="4"/>
  <c r="U256" i="101"/>
  <c r="V410" i="4"/>
  <c r="V581" i="4"/>
  <c r="V299" i="101"/>
  <c r="U122" i="351"/>
  <c r="U573" i="103"/>
  <c r="V15" i="299"/>
  <c r="V250" i="99"/>
  <c r="V220" i="107"/>
  <c r="U47" i="142"/>
  <c r="U41" i="103"/>
  <c r="U67" i="99"/>
  <c r="U79" i="295"/>
  <c r="V465" i="103"/>
  <c r="U475" i="4"/>
  <c r="U132" i="351"/>
  <c r="V205" i="253"/>
  <c r="U532" i="99"/>
  <c r="U366" i="4"/>
  <c r="V291" i="103"/>
  <c r="V267" i="101"/>
  <c r="V210" i="103"/>
  <c r="U214" i="99"/>
  <c r="U23" i="107"/>
  <c r="V178" i="253"/>
  <c r="V157" i="4"/>
  <c r="U619" i="4"/>
  <c r="U780" i="4"/>
  <c r="U362" i="101"/>
  <c r="V515" i="99"/>
  <c r="V321" i="101"/>
  <c r="V47" i="358"/>
  <c r="U27" i="101"/>
  <c r="V39" i="299"/>
  <c r="U445" i="103"/>
  <c r="U168" i="253"/>
  <c r="U92" i="351"/>
  <c r="U115" i="101"/>
  <c r="U66" i="142"/>
  <c r="V68" i="107"/>
  <c r="V163" i="107"/>
  <c r="U256" i="4"/>
  <c r="U581" i="4"/>
  <c r="U33" i="363"/>
  <c r="V571" i="99"/>
  <c r="V363" i="101"/>
  <c r="V566" i="4"/>
  <c r="U76" i="295"/>
  <c r="U85" i="358"/>
  <c r="U32" i="350"/>
  <c r="U150" i="99"/>
  <c r="V12" i="355"/>
  <c r="U323" i="103"/>
  <c r="U247" i="253"/>
  <c r="U227" i="103"/>
  <c r="U432" i="4"/>
  <c r="U17" i="295"/>
  <c r="V57" i="351"/>
  <c r="U102" i="103"/>
  <c r="V311" i="99"/>
  <c r="U18" i="282"/>
  <c r="V352" i="4"/>
  <c r="V21" i="101"/>
  <c r="U40" i="103"/>
  <c r="U314" i="4"/>
  <c r="U486" i="99"/>
  <c r="V34" i="363"/>
  <c r="V379" i="101"/>
  <c r="U316" i="103"/>
  <c r="W316" i="103" s="1"/>
  <c r="U220" i="107"/>
  <c r="U569" i="99"/>
  <c r="V53" i="282"/>
  <c r="V498" i="103"/>
  <c r="U82" i="99"/>
  <c r="W82" i="99" s="1"/>
  <c r="U123" i="351"/>
  <c r="V171" i="99"/>
  <c r="U73" i="4"/>
  <c r="V117" i="253"/>
  <c r="V321" i="4"/>
  <c r="V175" i="99"/>
  <c r="V271" i="101"/>
  <c r="V125" i="295"/>
  <c r="V393" i="4"/>
  <c r="U157" i="103"/>
  <c r="U59" i="107"/>
  <c r="U86" i="350"/>
  <c r="V323" i="103"/>
  <c r="U85" i="351"/>
  <c r="U17" i="351"/>
  <c r="U307" i="103"/>
  <c r="U525" i="4"/>
  <c r="U9" i="350"/>
  <c r="U93" i="358"/>
  <c r="U441" i="4"/>
  <c r="V96" i="103"/>
  <c r="V196" i="253"/>
  <c r="V746" i="4"/>
  <c r="V324" i="101"/>
  <c r="U153" i="4"/>
  <c r="U268" i="103"/>
  <c r="U120" i="99"/>
  <c r="U136" i="107"/>
  <c r="W136" i="107" s="1"/>
  <c r="U44" i="358"/>
  <c r="U519" i="103"/>
  <c r="U389" i="101"/>
  <c r="U96" i="295"/>
  <c r="V609" i="4"/>
  <c r="V68" i="351"/>
  <c r="V252" i="101"/>
  <c r="V47" i="142"/>
  <c r="U257" i="4"/>
  <c r="U262" i="101"/>
  <c r="U13" i="360"/>
  <c r="V147" i="363"/>
  <c r="U80" i="107"/>
  <c r="U526" i="4"/>
  <c r="U193" i="101"/>
  <c r="V28" i="363"/>
  <c r="U14" i="359"/>
  <c r="V68" i="99"/>
  <c r="V47" i="351"/>
  <c r="V551" i="99"/>
  <c r="V58" i="350"/>
  <c r="V97" i="4"/>
  <c r="V508" i="99"/>
  <c r="U709" i="4"/>
  <c r="U256" i="99"/>
  <c r="U29" i="358"/>
  <c r="U124" i="99"/>
  <c r="U224" i="103"/>
  <c r="U143" i="107"/>
  <c r="U592" i="4"/>
  <c r="U87" i="358"/>
  <c r="U139" i="99"/>
  <c r="V17" i="362"/>
  <c r="U321" i="4"/>
  <c r="U464" i="4"/>
  <c r="U333" i="99"/>
  <c r="U326" i="101"/>
  <c r="U37" i="276"/>
  <c r="U62" i="99"/>
  <c r="V19" i="101"/>
  <c r="U133" i="103"/>
  <c r="V9" i="362"/>
  <c r="U163" i="363"/>
  <c r="U119" i="363"/>
  <c r="V28" i="142"/>
  <c r="V63" i="99"/>
  <c r="V288" i="103"/>
  <c r="V127" i="99"/>
  <c r="V171" i="4"/>
  <c r="V466" i="4"/>
  <c r="V837" i="4"/>
  <c r="U198" i="103"/>
  <c r="U443" i="103"/>
  <c r="V70" i="358"/>
  <c r="V198" i="101"/>
  <c r="V175" i="103"/>
  <c r="U312" i="103"/>
  <c r="U354" i="99"/>
  <c r="V27" i="252"/>
  <c r="U84" i="351"/>
  <c r="V11" i="360"/>
  <c r="V608" i="103"/>
  <c r="V579" i="103"/>
  <c r="U12" i="282"/>
  <c r="V38" i="351"/>
  <c r="U373" i="4"/>
  <c r="U35" i="363"/>
  <c r="V253" i="4"/>
  <c r="V26" i="350"/>
  <c r="U301" i="4"/>
  <c r="U135" i="103"/>
  <c r="U109" i="4"/>
  <c r="W109" i="4" s="1"/>
  <c r="V146" i="107"/>
  <c r="U25" i="282"/>
  <c r="V278" i="103"/>
  <c r="V90" i="103"/>
  <c r="U150" i="363"/>
  <c r="V606" i="4"/>
  <c r="U17" i="252"/>
  <c r="U661" i="4"/>
  <c r="V151" i="295"/>
  <c r="V344" i="351"/>
  <c r="U295" i="103"/>
  <c r="V18" i="299"/>
  <c r="V328" i="99"/>
  <c r="V213" i="101"/>
  <c r="V20" i="4"/>
  <c r="U91" i="103"/>
  <c r="V437" i="103"/>
  <c r="V145" i="103"/>
  <c r="V142" i="351"/>
  <c r="V25" i="357"/>
  <c r="V27" i="365"/>
  <c r="V206" i="99"/>
  <c r="V204" i="253"/>
  <c r="U557" i="4"/>
  <c r="U11" i="360"/>
  <c r="U558" i="4"/>
  <c r="U122" i="107"/>
  <c r="V48" i="4"/>
  <c r="U555" i="99"/>
  <c r="U822" i="4"/>
  <c r="V30" i="295"/>
  <c r="U205" i="107"/>
  <c r="W205" i="107" s="1"/>
  <c r="V434" i="4"/>
  <c r="V370" i="101"/>
  <c r="U513" i="99"/>
  <c r="V19" i="363"/>
  <c r="V378" i="103"/>
  <c r="U137" i="4"/>
  <c r="U81" i="363"/>
  <c r="U29" i="363"/>
  <c r="V509" i="103"/>
  <c r="U57" i="363"/>
  <c r="U750" i="4"/>
  <c r="V13" i="363"/>
  <c r="U297" i="103"/>
  <c r="V95" i="358"/>
  <c r="V587" i="99"/>
  <c r="U137" i="351"/>
  <c r="U35" i="107"/>
  <c r="V206" i="253"/>
  <c r="U290" i="4"/>
  <c r="U68" i="142"/>
  <c r="U171" i="101"/>
  <c r="U9" i="4"/>
  <c r="V413" i="103"/>
  <c r="V303" i="103"/>
  <c r="U726" i="4"/>
  <c r="U269" i="101"/>
  <c r="U25" i="359"/>
  <c r="U86" i="351"/>
  <c r="U477" i="99"/>
  <c r="U46" i="350"/>
  <c r="V511" i="103"/>
  <c r="U546" i="99"/>
  <c r="V23" i="358"/>
  <c r="V36" i="358"/>
  <c r="U656" i="4"/>
  <c r="U110" i="103"/>
  <c r="V293" i="99"/>
  <c r="U160" i="103"/>
  <c r="U11" i="282"/>
  <c r="U283" i="103"/>
  <c r="V403" i="99"/>
  <c r="V76" i="142"/>
  <c r="U344" i="99"/>
  <c r="U105" i="351"/>
  <c r="V98" i="107"/>
  <c r="U113" i="103"/>
  <c r="V37" i="142"/>
  <c r="U356" i="351"/>
  <c r="V215" i="107"/>
  <c r="V89" i="107"/>
  <c r="U201" i="253"/>
  <c r="V823" i="4"/>
  <c r="U15" i="277"/>
  <c r="U33" i="282"/>
  <c r="V482" i="103"/>
  <c r="V209" i="103"/>
  <c r="V162" i="253"/>
  <c r="V18" i="295"/>
  <c r="V595" i="103"/>
  <c r="U101" i="101"/>
  <c r="V720" i="4"/>
  <c r="V311" i="101"/>
  <c r="V21" i="99"/>
  <c r="U111" i="4"/>
  <c r="U299" i="103"/>
  <c r="U249" i="253"/>
  <c r="U428" i="103"/>
  <c r="U184" i="363"/>
  <c r="V210" i="99"/>
  <c r="U110" i="99"/>
  <c r="W110" i="99" s="1"/>
  <c r="U225" i="103"/>
  <c r="V55" i="350"/>
  <c r="V11" i="351"/>
  <c r="U150" i="295"/>
  <c r="V241" i="99"/>
  <c r="U549" i="103"/>
  <c r="U839" i="4"/>
  <c r="V132" i="99"/>
  <c r="V85" i="253"/>
  <c r="U179" i="4"/>
  <c r="U662" i="4"/>
  <c r="V90" i="358"/>
  <c r="U448" i="103"/>
  <c r="U327" i="99"/>
  <c r="U258" i="99"/>
  <c r="U292" i="4"/>
  <c r="U189" i="363"/>
  <c r="V65" i="351"/>
  <c r="V211" i="101"/>
  <c r="V88" i="142"/>
  <c r="U45" i="363"/>
  <c r="W45" i="363" s="1"/>
  <c r="V129" i="99"/>
  <c r="U81" i="107"/>
  <c r="U537" i="103"/>
  <c r="V15" i="363"/>
  <c r="U123" i="107"/>
  <c r="U97" i="107"/>
  <c r="U326" i="103"/>
  <c r="U423" i="4"/>
  <c r="V188" i="4"/>
  <c r="U58" i="103"/>
  <c r="U39" i="363"/>
  <c r="V139" i="351"/>
  <c r="V414" i="103"/>
  <c r="V413" i="4"/>
  <c r="U14" i="358"/>
  <c r="U289" i="4"/>
  <c r="U166" i="101"/>
  <c r="V504" i="4"/>
  <c r="V553" i="103"/>
  <c r="V43" i="99"/>
  <c r="U476" i="103"/>
  <c r="U381" i="101"/>
  <c r="V163" i="253"/>
  <c r="V661" i="4"/>
  <c r="V476" i="99"/>
  <c r="U50" i="351"/>
  <c r="U296" i="103"/>
  <c r="U10" i="355"/>
  <c r="V373" i="4"/>
  <c r="U174" i="107"/>
  <c r="U203" i="253"/>
  <c r="U84" i="358"/>
  <c r="U285" i="4"/>
  <c r="V386" i="103"/>
  <c r="V590" i="103"/>
  <c r="V180" i="103"/>
  <c r="V358" i="351"/>
  <c r="V394" i="103"/>
  <c r="U114" i="103"/>
  <c r="V68" i="363"/>
  <c r="U36" i="358"/>
  <c r="V180" i="4"/>
  <c r="V197" i="101"/>
  <c r="V406" i="101"/>
  <c r="V100" i="101"/>
  <c r="V350" i="99"/>
  <c r="U79" i="358"/>
  <c r="U586" i="99"/>
  <c r="V289" i="4"/>
  <c r="U222" i="107"/>
  <c r="U477" i="4"/>
  <c r="U100" i="4"/>
  <c r="U182" i="101"/>
  <c r="W182" i="101" s="1"/>
  <c r="V86" i="101"/>
  <c r="U41" i="99"/>
  <c r="U84" i="107"/>
  <c r="V293" i="101"/>
  <c r="V508" i="103"/>
  <c r="U388" i="103"/>
  <c r="V430" i="103"/>
  <c r="V32" i="4"/>
  <c r="U17" i="107"/>
  <c r="V472" i="4"/>
  <c r="V40" i="4"/>
  <c r="V22" i="299"/>
  <c r="V475" i="99"/>
  <c r="U426" i="4"/>
  <c r="U148" i="101"/>
  <c r="U15" i="107"/>
  <c r="V313" i="99"/>
  <c r="U126" i="103"/>
  <c r="V135" i="103"/>
  <c r="V359" i="103"/>
  <c r="V399" i="103"/>
  <c r="V33" i="4"/>
  <c r="V363" i="4"/>
  <c r="V726" i="4"/>
  <c r="U43" i="282"/>
  <c r="U315" i="99"/>
  <c r="V14" i="101"/>
  <c r="V398" i="103"/>
  <c r="U292" i="103"/>
  <c r="U150" i="107"/>
  <c r="V44" i="358"/>
  <c r="U233" i="253"/>
  <c r="V134" i="107"/>
  <c r="V838" i="4"/>
  <c r="V165" i="363"/>
  <c r="U389" i="99"/>
  <c r="U570" i="103"/>
  <c r="V160" i="363"/>
  <c r="V748" i="4"/>
  <c r="U549" i="4"/>
  <c r="U34" i="363"/>
  <c r="V169" i="253"/>
  <c r="V278" i="4"/>
  <c r="V181" i="363"/>
  <c r="U434" i="103"/>
  <c r="U663" i="4"/>
  <c r="U490" i="103"/>
  <c r="U16" i="356"/>
  <c r="U34" i="107"/>
  <c r="U480" i="4"/>
  <c r="U326" i="4"/>
  <c r="V358" i="103"/>
  <c r="V437" i="4"/>
  <c r="U660" i="4"/>
  <c r="U54" i="350"/>
  <c r="V43" i="4"/>
  <c r="V295" i="4"/>
  <c r="V29" i="101"/>
  <c r="U510" i="99"/>
  <c r="V213" i="107"/>
  <c r="V80" i="295"/>
  <c r="U531" i="4"/>
  <c r="U507" i="103"/>
  <c r="U221" i="107"/>
  <c r="U11" i="350"/>
  <c r="V56" i="351"/>
  <c r="U355" i="103"/>
  <c r="V145" i="363"/>
  <c r="V16" i="357"/>
  <c r="V314" i="351"/>
  <c r="U79" i="363"/>
  <c r="V10" i="361"/>
  <c r="V257" i="101"/>
  <c r="U46" i="282"/>
  <c r="W46" i="282" s="1"/>
  <c r="U65" i="351"/>
  <c r="U94" i="142"/>
  <c r="V184" i="253"/>
  <c r="V311" i="4"/>
  <c r="V32" i="299"/>
  <c r="V84" i="101"/>
  <c r="U449" i="103"/>
  <c r="U168" i="4"/>
  <c r="U34" i="142"/>
  <c r="W34" i="142" s="1"/>
  <c r="V52" i="358"/>
  <c r="V19" i="253"/>
  <c r="V631" i="103"/>
  <c r="V663" i="4"/>
  <c r="V129" i="107"/>
  <c r="V157" i="107"/>
  <c r="U56" i="101"/>
  <c r="V335" i="4"/>
  <c r="V613" i="4"/>
  <c r="V199" i="99"/>
  <c r="V95" i="142"/>
  <c r="U122" i="4"/>
  <c r="U594" i="103"/>
  <c r="U33" i="358"/>
  <c r="V201" i="107"/>
  <c r="V278" i="101"/>
  <c r="V563" i="103"/>
  <c r="V528" i="103"/>
  <c r="V130" i="363"/>
  <c r="V159" i="99"/>
  <c r="V362" i="101"/>
  <c r="U47" i="358"/>
  <c r="V40" i="351"/>
  <c r="U532" i="103"/>
  <c r="U151" i="101"/>
  <c r="W151" i="101" s="1"/>
  <c r="U161" i="99"/>
  <c r="U166" i="363"/>
  <c r="U167" i="4"/>
  <c r="V78" i="363"/>
  <c r="U493" i="99"/>
  <c r="V109" i="107"/>
  <c r="V264" i="4"/>
  <c r="V91" i="142"/>
  <c r="U592" i="103"/>
  <c r="V291" i="4"/>
  <c r="U246" i="253"/>
  <c r="U230" i="99"/>
  <c r="U307" i="101"/>
  <c r="V181" i="351"/>
  <c r="U836" i="4"/>
  <c r="V91" i="107"/>
  <c r="V592" i="99"/>
  <c r="U479" i="103"/>
  <c r="U138" i="4"/>
  <c r="U425" i="4"/>
  <c r="W425" i="4" s="1"/>
  <c r="U46" i="276"/>
  <c r="W46" i="276" s="1"/>
  <c r="U548" i="103"/>
  <c r="U117" i="107"/>
  <c r="U716" i="4"/>
  <c r="V192" i="253"/>
  <c r="V46" i="142"/>
  <c r="U10" i="351"/>
  <c r="V64" i="253"/>
  <c r="U35" i="103"/>
  <c r="W35" i="103" s="1"/>
  <c r="U27" i="276"/>
  <c r="V338" i="103"/>
  <c r="V416" i="103"/>
  <c r="V70" i="142"/>
  <c r="V74" i="99"/>
  <c r="V235" i="103"/>
  <c r="U168" i="101"/>
  <c r="W168" i="101" s="1"/>
  <c r="U92" i="350"/>
  <c r="U139" i="295"/>
  <c r="U62" i="4"/>
  <c r="U51" i="363"/>
  <c r="V550" i="4"/>
  <c r="V13" i="354"/>
  <c r="U138" i="351"/>
  <c r="V155" i="103"/>
  <c r="V180" i="107"/>
  <c r="U454" i="103"/>
  <c r="U188" i="4"/>
  <c r="V618" i="103"/>
  <c r="U18" i="99"/>
  <c r="V301" i="101"/>
  <c r="V14" i="295"/>
  <c r="V153" i="103"/>
  <c r="U53" i="103"/>
  <c r="V210" i="107"/>
  <c r="V530" i="99"/>
  <c r="V121" i="4"/>
  <c r="V281" i="99"/>
  <c r="V137" i="351"/>
  <c r="U442" i="4"/>
  <c r="V71" i="351"/>
  <c r="U329" i="99"/>
  <c r="V554" i="103"/>
  <c r="V401" i="103"/>
  <c r="U64" i="99"/>
  <c r="V167" i="295"/>
  <c r="V570" i="4"/>
  <c r="U142" i="4"/>
  <c r="V203" i="253"/>
  <c r="V667" i="4"/>
  <c r="V150" i="103"/>
  <c r="U32" i="276"/>
  <c r="U11" i="362"/>
  <c r="U84" i="142"/>
  <c r="V367" i="4"/>
  <c r="U239" i="101"/>
  <c r="V795" i="4"/>
  <c r="V561" i="99"/>
  <c r="U106" i="107"/>
  <c r="V589" i="103"/>
  <c r="V206" i="107"/>
  <c r="V30" i="4"/>
  <c r="V247" i="253"/>
  <c r="V110" i="351"/>
  <c r="V240" i="103"/>
  <c r="V171" i="103"/>
  <c r="U238" i="101"/>
  <c r="U32" i="282"/>
  <c r="V176" i="107"/>
  <c r="U87" i="351"/>
  <c r="V45" i="350"/>
  <c r="V298" i="103"/>
  <c r="V47" i="101"/>
  <c r="V123" i="4"/>
  <c r="U16" i="101"/>
  <c r="V397" i="101"/>
  <c r="V70" i="101"/>
  <c r="V173" i="107"/>
  <c r="V367" i="103"/>
  <c r="U347" i="351"/>
  <c r="V60" i="351"/>
  <c r="V274" i="103"/>
  <c r="V825" i="4"/>
  <c r="V174" i="99"/>
  <c r="U39" i="103"/>
  <c r="U317" i="101"/>
  <c r="V212" i="99"/>
  <c r="V85" i="295"/>
  <c r="V532" i="103"/>
  <c r="U12" i="359"/>
  <c r="V35" i="107"/>
  <c r="U53" i="101"/>
  <c r="V165" i="295"/>
  <c r="V163" i="295"/>
  <c r="V222" i="253"/>
  <c r="U21" i="358"/>
  <c r="U50" i="4"/>
  <c r="U458" i="4"/>
  <c r="V37" i="282"/>
  <c r="V632" i="4"/>
  <c r="V285" i="101"/>
  <c r="U26" i="363"/>
  <c r="U171" i="103"/>
  <c r="U30" i="295"/>
  <c r="U79" i="107"/>
  <c r="V330" i="351"/>
  <c r="U30" i="276"/>
  <c r="U68" i="99"/>
  <c r="V689" i="4"/>
  <c r="U633" i="4"/>
  <c r="U499" i="99"/>
  <c r="U488" i="103"/>
  <c r="V35" i="4"/>
  <c r="V846" i="4"/>
  <c r="V517" i="99"/>
  <c r="V322" i="101"/>
  <c r="U542" i="103"/>
  <c r="V327" i="99"/>
  <c r="V320" i="103"/>
  <c r="U10" i="363"/>
  <c r="U68" i="4"/>
  <c r="U195" i="4"/>
  <c r="U344" i="4"/>
  <c r="U730" i="4"/>
  <c r="V164" i="4"/>
  <c r="V23" i="299"/>
  <c r="V222" i="103"/>
  <c r="V105" i="103"/>
  <c r="U185" i="107"/>
  <c r="U257" i="103"/>
  <c r="U792" i="4"/>
  <c r="U12" i="356"/>
  <c r="V44" i="299"/>
  <c r="V37" i="103"/>
  <c r="V85" i="358"/>
  <c r="V211" i="103"/>
  <c r="U318" i="4"/>
  <c r="V18" i="357"/>
  <c r="V34" i="351"/>
  <c r="U33" i="4"/>
  <c r="U409" i="4"/>
  <c r="V326" i="103"/>
  <c r="V619" i="4"/>
  <c r="U640" i="103"/>
  <c r="U394" i="4"/>
  <c r="U119" i="351"/>
  <c r="U536" i="99"/>
  <c r="V361" i="101"/>
  <c r="U102" i="4"/>
  <c r="U720" i="4"/>
  <c r="U139" i="103"/>
  <c r="W139" i="103" s="1"/>
  <c r="V404" i="4"/>
  <c r="U463" i="4"/>
  <c r="V490" i="103"/>
  <c r="V40" i="253"/>
  <c r="V33" i="252"/>
  <c r="V337" i="4"/>
  <c r="V259" i="99"/>
  <c r="U350" i="103"/>
  <c r="U24" i="358"/>
  <c r="V624" i="103"/>
  <c r="V310" i="103"/>
  <c r="V434" i="103"/>
  <c r="U516" i="99"/>
  <c r="U63" i="351"/>
  <c r="V193" i="4"/>
  <c r="V575" i="4"/>
  <c r="V228" i="101"/>
  <c r="U179" i="351"/>
  <c r="U139" i="363"/>
  <c r="U13" i="358"/>
  <c r="U17" i="99"/>
  <c r="V277" i="4"/>
  <c r="V475" i="4"/>
  <c r="U55" i="107"/>
  <c r="V125" i="107"/>
  <c r="U56" i="253"/>
  <c r="U374" i="101"/>
  <c r="V320" i="4"/>
  <c r="V615" i="4"/>
  <c r="V188" i="99"/>
  <c r="V253" i="101"/>
  <c r="V114" i="295"/>
  <c r="U130" i="351"/>
  <c r="U547" i="4"/>
  <c r="U255" i="4"/>
  <c r="V65" i="107"/>
  <c r="V257" i="99"/>
  <c r="V169" i="103"/>
  <c r="U422" i="4"/>
  <c r="V202" i="4"/>
  <c r="V503" i="99"/>
  <c r="U821" i="4"/>
  <c r="U38" i="252"/>
  <c r="U21" i="348"/>
  <c r="V600" i="103"/>
  <c r="V95" i="103"/>
  <c r="V134" i="4"/>
  <c r="V544" i="103"/>
  <c r="V268" i="101"/>
  <c r="V273" i="99"/>
  <c r="V40" i="252"/>
  <c r="U263" i="103"/>
  <c r="V357" i="351"/>
  <c r="V74" i="103"/>
  <c r="V141" i="107"/>
  <c r="U430" i="103"/>
  <c r="U377" i="103"/>
  <c r="U90" i="358"/>
  <c r="V153" i="99"/>
  <c r="U651" i="4"/>
  <c r="U373" i="101"/>
  <c r="V584" i="99"/>
  <c r="U588" i="103"/>
  <c r="V586" i="99"/>
  <c r="V212" i="103"/>
  <c r="V56" i="363"/>
  <c r="V141" i="295"/>
  <c r="V251" i="4"/>
  <c r="U332" i="4"/>
  <c r="U569" i="4"/>
  <c r="U405" i="4"/>
  <c r="U190" i="99"/>
  <c r="U104" i="99"/>
  <c r="U17" i="277"/>
  <c r="V53" i="276"/>
  <c r="V319" i="103"/>
  <c r="U692" i="4"/>
  <c r="V136" i="363"/>
  <c r="U55" i="99"/>
  <c r="V52" i="103"/>
  <c r="V335" i="103"/>
  <c r="V28" i="358"/>
  <c r="U250" i="4"/>
  <c r="W250" i="4" s="1"/>
  <c r="V84" i="107"/>
  <c r="V179" i="363"/>
  <c r="U281" i="4"/>
  <c r="U604" i="103"/>
  <c r="V216" i="99"/>
  <c r="U76" i="107"/>
  <c r="U38" i="101"/>
  <c r="V170" i="107"/>
  <c r="V29" i="363"/>
  <c r="V268" i="4"/>
  <c r="V144" i="103"/>
  <c r="U36" i="142"/>
  <c r="U527" i="103"/>
  <c r="V26" i="365"/>
  <c r="V122" i="253"/>
  <c r="U117" i="253"/>
  <c r="U158" i="99"/>
  <c r="W158" i="99" s="1"/>
  <c r="U311" i="101"/>
  <c r="U102" i="101"/>
  <c r="U635" i="103"/>
  <c r="U148" i="107"/>
  <c r="U126" i="363"/>
  <c r="V134" i="363"/>
  <c r="U55" i="103"/>
  <c r="V400" i="103"/>
  <c r="V165" i="4"/>
  <c r="V43" i="282"/>
  <c r="U163" i="4"/>
  <c r="V417" i="103"/>
  <c r="U217" i="103"/>
  <c r="U23" i="4"/>
  <c r="U129" i="351"/>
  <c r="U33" i="350"/>
  <c r="V278" i="99"/>
  <c r="V25" i="359"/>
  <c r="V46" i="350"/>
  <c r="V249" i="4"/>
  <c r="V102" i="351"/>
  <c r="U52" i="363"/>
  <c r="U320" i="99"/>
  <c r="U215" i="107"/>
  <c r="U10" i="356"/>
  <c r="V255" i="4"/>
  <c r="V14" i="107"/>
  <c r="U23" i="276"/>
  <c r="U384" i="101"/>
  <c r="V58" i="363"/>
  <c r="V102" i="101"/>
  <c r="U841" i="4"/>
  <c r="U14" i="348"/>
  <c r="V32" i="276"/>
  <c r="V108" i="351"/>
  <c r="V285" i="103"/>
  <c r="U25" i="357"/>
  <c r="U402" i="101"/>
  <c r="U135" i="4"/>
  <c r="U634" i="4"/>
  <c r="U722" i="4"/>
  <c r="U41" i="299"/>
  <c r="U184" i="99"/>
  <c r="V100" i="4"/>
  <c r="V34" i="282"/>
  <c r="V603" i="103"/>
  <c r="U211" i="99"/>
  <c r="U103" i="4"/>
  <c r="U15" i="295"/>
  <c r="V841" i="4"/>
  <c r="V536" i="99"/>
  <c r="V30" i="142"/>
  <c r="V111" i="107"/>
  <c r="V304" i="103"/>
  <c r="V285" i="4"/>
  <c r="V195" i="253"/>
  <c r="V88" i="107"/>
  <c r="U222" i="103"/>
  <c r="V27" i="276"/>
  <c r="V408" i="4"/>
  <c r="V339" i="99"/>
  <c r="U34" i="4"/>
  <c r="V66" i="142"/>
  <c r="V149" i="363"/>
  <c r="V25" i="365"/>
  <c r="V29" i="103"/>
  <c r="V140" i="107"/>
  <c r="U17" i="101"/>
  <c r="V22" i="350"/>
  <c r="V65" i="4"/>
  <c r="V468" i="4"/>
  <c r="V473" i="103"/>
  <c r="V57" i="253"/>
  <c r="V586" i="103"/>
  <c r="U9" i="361"/>
  <c r="V31" i="276"/>
  <c r="V586" i="4"/>
  <c r="U326" i="351"/>
  <c r="V11" i="358"/>
  <c r="V237" i="253"/>
  <c r="V513" i="103"/>
  <c r="V771" i="4"/>
  <c r="V23" i="99"/>
  <c r="V52" i="99"/>
  <c r="V9" i="365"/>
  <c r="V279" i="99"/>
  <c r="V326" i="351"/>
  <c r="V98" i="351"/>
  <c r="U11" i="363"/>
  <c r="V197" i="107"/>
  <c r="V390" i="4"/>
  <c r="U176" i="103"/>
  <c r="U221" i="103"/>
  <c r="V553" i="4"/>
  <c r="U627" i="4"/>
  <c r="V39" i="358"/>
  <c r="U76" i="358"/>
  <c r="U356" i="103"/>
  <c r="U14" i="351"/>
  <c r="U12" i="277"/>
  <c r="V161" i="4"/>
  <c r="V184" i="107"/>
  <c r="U87" i="107"/>
  <c r="V118" i="351"/>
  <c r="U10" i="359"/>
  <c r="U169" i="101"/>
  <c r="U89" i="107"/>
  <c r="V149" i="103"/>
  <c r="V139" i="99"/>
  <c r="V123" i="107"/>
  <c r="V159" i="107"/>
  <c r="V199" i="107"/>
  <c r="V503" i="103"/>
  <c r="U558" i="103"/>
  <c r="W558" i="103" s="1"/>
  <c r="U571" i="99"/>
  <c r="V182" i="363"/>
  <c r="U27" i="99"/>
  <c r="U167" i="101"/>
  <c r="V66" i="363"/>
  <c r="U400" i="101"/>
  <c r="U88" i="358"/>
  <c r="V171" i="253"/>
  <c r="V159" i="4"/>
  <c r="U353" i="4"/>
  <c r="U261" i="99"/>
  <c r="U187" i="363"/>
  <c r="U40" i="276"/>
  <c r="U47" i="99"/>
  <c r="V169" i="99"/>
  <c r="V145" i="351"/>
  <c r="U82" i="350"/>
  <c r="V126" i="103"/>
  <c r="U346" i="351"/>
  <c r="U213" i="101"/>
  <c r="V592" i="4"/>
  <c r="V356" i="351"/>
  <c r="U626" i="103"/>
  <c r="V286" i="103"/>
  <c r="V32" i="350"/>
  <c r="V502" i="103"/>
  <c r="U11" i="361"/>
  <c r="U9" i="365"/>
  <c r="U172" i="4"/>
  <c r="U465" i="4"/>
  <c r="U58" i="99"/>
  <c r="V610" i="4"/>
  <c r="V85" i="101"/>
  <c r="V488" i="103"/>
  <c r="V75" i="295"/>
  <c r="U189" i="103"/>
  <c r="U72" i="142"/>
  <c r="U396" i="101"/>
  <c r="U33" i="299"/>
  <c r="U372" i="103"/>
  <c r="U90" i="101"/>
  <c r="V616" i="103"/>
  <c r="U184" i="253"/>
  <c r="V212" i="4"/>
  <c r="U446" i="4"/>
  <c r="U275" i="101"/>
  <c r="V643" i="4"/>
  <c r="V199" i="101"/>
  <c r="V40" i="142"/>
  <c r="V178" i="351"/>
  <c r="V83" i="142"/>
  <c r="U173" i="103"/>
  <c r="U67" i="350"/>
  <c r="U34" i="351"/>
  <c r="V54" i="107"/>
  <c r="V145" i="295"/>
  <c r="U163" i="99"/>
  <c r="V135" i="4"/>
  <c r="U641" i="103"/>
  <c r="V765" i="4"/>
  <c r="V348" i="99"/>
  <c r="V181" i="101"/>
  <c r="U194" i="253"/>
  <c r="U298" i="4"/>
  <c r="U728" i="4"/>
  <c r="U14" i="277"/>
  <c r="V659" i="4"/>
  <c r="V231" i="101"/>
  <c r="V39" i="142"/>
  <c r="U81" i="99"/>
  <c r="V17" i="276"/>
  <c r="U106" i="4"/>
  <c r="U139" i="351"/>
  <c r="U578" i="103"/>
  <c r="W578" i="103" s="1"/>
  <c r="U212" i="101"/>
  <c r="W212" i="101" s="1"/>
  <c r="U29" i="103"/>
  <c r="U25" i="299"/>
  <c r="V26" i="357"/>
  <c r="U23" i="101"/>
  <c r="V195" i="103"/>
  <c r="V527" i="99"/>
  <c r="U69" i="351"/>
  <c r="V33" i="363"/>
  <c r="V411" i="101"/>
  <c r="V147" i="103"/>
  <c r="U266" i="4"/>
  <c r="V382" i="103"/>
  <c r="U60" i="99"/>
  <c r="U301" i="103"/>
  <c r="V315" i="351"/>
  <c r="U92" i="363"/>
  <c r="U13" i="359"/>
  <c r="U278" i="99"/>
  <c r="V120" i="107"/>
  <c r="U115" i="99"/>
  <c r="V438" i="103"/>
  <c r="V350" i="103"/>
  <c r="V132" i="363"/>
  <c r="V26" i="363"/>
  <c r="V166" i="295"/>
  <c r="U51" i="351"/>
  <c r="U80" i="358"/>
  <c r="U262" i="4"/>
  <c r="U342" i="4"/>
  <c r="U262" i="99"/>
  <c r="U26" i="276"/>
  <c r="V448" i="4"/>
  <c r="V834" i="4"/>
  <c r="V187" i="363"/>
  <c r="V364" i="101"/>
  <c r="U49" i="358"/>
  <c r="V314" i="99"/>
  <c r="U214" i="4"/>
  <c r="W214" i="4" s="1"/>
  <c r="U49" i="103"/>
  <c r="V78" i="350"/>
  <c r="U15" i="348"/>
  <c r="V9" i="4"/>
  <c r="U437" i="4"/>
  <c r="V162" i="4"/>
  <c r="V72" i="4"/>
  <c r="U37" i="299"/>
  <c r="V662" i="4"/>
  <c r="V596" i="103"/>
  <c r="V347" i="101"/>
  <c r="V49" i="282"/>
  <c r="V548" i="103"/>
  <c r="V477" i="4"/>
  <c r="U759" i="4"/>
  <c r="U101" i="99"/>
  <c r="U173" i="363"/>
  <c r="U240" i="101"/>
  <c r="V323" i="4"/>
  <c r="V51" i="99"/>
  <c r="U11" i="359"/>
  <c r="U547" i="103"/>
  <c r="U348" i="99"/>
  <c r="U219" i="99"/>
  <c r="U333" i="103"/>
  <c r="U199" i="103"/>
  <c r="U569" i="103"/>
  <c r="V556" i="99"/>
  <c r="V27" i="357"/>
  <c r="V314" i="103"/>
  <c r="V427" i="4"/>
  <c r="V17" i="101"/>
  <c r="U44" i="4"/>
  <c r="U638" i="4"/>
  <c r="U753" i="4"/>
  <c r="U562" i="99"/>
  <c r="U243" i="101"/>
  <c r="V36" i="4"/>
  <c r="V612" i="4"/>
  <c r="V514" i="99"/>
  <c r="V53" i="103"/>
  <c r="U188" i="103"/>
  <c r="U633" i="103"/>
  <c r="U259" i="101"/>
  <c r="V690" i="4"/>
  <c r="U598" i="4"/>
  <c r="V11" i="350"/>
  <c r="U355" i="351"/>
  <c r="U76" i="99"/>
  <c r="V164" i="101"/>
  <c r="V70" i="363"/>
  <c r="V150" i="363"/>
  <c r="V41" i="99"/>
  <c r="U132" i="107"/>
  <c r="V308" i="4"/>
  <c r="U203" i="103"/>
  <c r="U770" i="4"/>
  <c r="V440" i="4"/>
  <c r="V310" i="101"/>
  <c r="U485" i="4"/>
  <c r="U126" i="4"/>
  <c r="U215" i="103"/>
  <c r="W215" i="103" s="1"/>
  <c r="U124" i="351"/>
  <c r="W124" i="351" s="1"/>
  <c r="U121" i="103"/>
  <c r="U590" i="4"/>
  <c r="U327" i="103"/>
  <c r="W327" i="103" s="1"/>
  <c r="V105" i="363"/>
  <c r="U26" i="365"/>
  <c r="V236" i="101"/>
  <c r="V196" i="99"/>
  <c r="U77" i="107"/>
  <c r="V64" i="4"/>
  <c r="V379" i="4"/>
  <c r="V789" i="4"/>
  <c r="V18" i="351"/>
  <c r="V420" i="103"/>
  <c r="U79" i="350"/>
  <c r="V10" i="362"/>
  <c r="U70" i="99"/>
  <c r="U523" i="4"/>
  <c r="U314" i="351"/>
  <c r="V431" i="4"/>
  <c r="V26" i="282"/>
  <c r="U361" i="103"/>
  <c r="U40" i="252"/>
  <c r="U30" i="282"/>
  <c r="U292" i="99"/>
  <c r="U429" i="103"/>
  <c r="V50" i="99"/>
  <c r="V317" i="99"/>
  <c r="U60" i="4"/>
  <c r="U307" i="4"/>
  <c r="U321" i="101"/>
  <c r="U70" i="295"/>
  <c r="V220" i="4"/>
  <c r="V33" i="99"/>
  <c r="V118" i="295"/>
  <c r="U366" i="103"/>
  <c r="V483" i="103"/>
  <c r="U39" i="351"/>
  <c r="U689" i="4"/>
  <c r="U9" i="355"/>
  <c r="U833" i="4"/>
  <c r="V51" i="350"/>
  <c r="U627" i="103"/>
  <c r="V115" i="99"/>
  <c r="V267" i="103"/>
  <c r="V282" i="99"/>
  <c r="U594" i="4"/>
  <c r="W594" i="4" s="1"/>
  <c r="U73" i="358"/>
  <c r="W73" i="358" s="1"/>
  <c r="U498" i="4"/>
  <c r="U632" i="4"/>
  <c r="U40" i="142"/>
  <c r="U440" i="103"/>
  <c r="V297" i="103"/>
  <c r="U566" i="4"/>
  <c r="U29" i="350"/>
  <c r="U605" i="103"/>
  <c r="U22" i="107"/>
  <c r="U16" i="282"/>
  <c r="U432" i="103"/>
  <c r="V727" i="4"/>
  <c r="U51" i="107"/>
  <c r="U272" i="101"/>
  <c r="V577" i="4"/>
  <c r="V200" i="101"/>
  <c r="V463" i="103"/>
  <c r="U18" i="362"/>
  <c r="V13" i="277"/>
  <c r="U348" i="103"/>
  <c r="V44" i="99"/>
  <c r="U113" i="107"/>
  <c r="U352" i="103"/>
  <c r="V248" i="4"/>
  <c r="U98" i="4"/>
  <c r="U312" i="351"/>
  <c r="U344" i="351"/>
  <c r="V312" i="103"/>
  <c r="V21" i="350"/>
  <c r="U11" i="101"/>
  <c r="V23" i="357"/>
  <c r="V246" i="103"/>
  <c r="V14" i="357"/>
  <c r="V573" i="103"/>
  <c r="U30" i="299"/>
  <c r="U25" i="101"/>
  <c r="U584" i="99"/>
  <c r="U207" i="99"/>
  <c r="W207" i="99" s="1"/>
  <c r="V236" i="253"/>
  <c r="U387" i="4"/>
  <c r="U260" i="99"/>
  <c r="U170" i="363"/>
  <c r="U50" i="363"/>
  <c r="V25" i="99"/>
  <c r="V15" i="359"/>
  <c r="U547" i="99"/>
  <c r="U564" i="4"/>
  <c r="U20" i="107"/>
  <c r="V329" i="101"/>
  <c r="U147" i="101"/>
  <c r="V159" i="295"/>
  <c r="U592" i="99"/>
  <c r="V525" i="4"/>
  <c r="V249" i="99"/>
  <c r="V47" i="99"/>
  <c r="U211" i="253"/>
  <c r="U642" i="4"/>
  <c r="U315" i="103"/>
  <c r="U462" i="4"/>
  <c r="U123" i="99"/>
  <c r="U291" i="101"/>
  <c r="V175" i="351"/>
  <c r="U338" i="103"/>
  <c r="U509" i="99"/>
  <c r="U55" i="4"/>
  <c r="V107" i="107"/>
  <c r="V426" i="4"/>
  <c r="U267" i="101"/>
  <c r="U418" i="4"/>
  <c r="U38" i="358"/>
  <c r="U86" i="142"/>
  <c r="V355" i="4"/>
  <c r="V148" i="295"/>
  <c r="V74" i="295"/>
  <c r="U422" i="103"/>
  <c r="V131" i="103"/>
  <c r="V235" i="99"/>
  <c r="U66" i="99"/>
  <c r="W66" i="99" s="1"/>
  <c r="U527" i="4"/>
  <c r="V161" i="99"/>
  <c r="V91" i="350"/>
  <c r="V238" i="253"/>
  <c r="V118" i="107"/>
  <c r="U82" i="103"/>
  <c r="V223" i="253"/>
  <c r="V521" i="99"/>
  <c r="U133" i="4"/>
  <c r="V224" i="253"/>
  <c r="U265" i="4"/>
  <c r="U177" i="253"/>
  <c r="U760" i="4"/>
  <c r="U174" i="363"/>
  <c r="U88" i="363"/>
  <c r="U613" i="103"/>
  <c r="U268" i="99"/>
  <c r="U230" i="253"/>
  <c r="U111" i="99"/>
  <c r="U522" i="4"/>
  <c r="U522" i="99"/>
  <c r="V112" i="103"/>
  <c r="V429" i="4"/>
  <c r="U37" i="4"/>
  <c r="U363" i="4"/>
  <c r="U501" i="99"/>
  <c r="U285" i="101"/>
  <c r="V87" i="350"/>
  <c r="U74" i="99"/>
  <c r="V443" i="103"/>
  <c r="U128" i="4"/>
  <c r="U272" i="99"/>
  <c r="U195" i="103"/>
  <c r="U290" i="351"/>
  <c r="W290" i="351" s="1"/>
  <c r="V384" i="103"/>
  <c r="U10" i="354"/>
  <c r="U505" i="103"/>
  <c r="V122" i="4"/>
  <c r="V405" i="103"/>
  <c r="V471" i="103"/>
  <c r="V203" i="103"/>
  <c r="U297" i="4"/>
  <c r="U489" i="103"/>
  <c r="V69" i="101"/>
  <c r="U271" i="4"/>
  <c r="U613" i="4"/>
  <c r="U34" i="358"/>
  <c r="U201" i="103"/>
  <c r="V263" i="4"/>
  <c r="V401" i="4"/>
  <c r="V752" i="4"/>
  <c r="U371" i="103"/>
  <c r="U128" i="363"/>
  <c r="U438" i="103"/>
  <c r="U228" i="99"/>
  <c r="U266" i="103"/>
  <c r="U553" i="103"/>
  <c r="V78" i="142"/>
  <c r="U169" i="4"/>
  <c r="U749" i="4"/>
  <c r="U226" i="101"/>
  <c r="V496" i="4"/>
  <c r="V493" i="99"/>
  <c r="V396" i="103"/>
  <c r="U22" i="99"/>
  <c r="V345" i="351"/>
  <c r="U287" i="99"/>
  <c r="U516" i="103"/>
  <c r="U92" i="4"/>
  <c r="V106" i="99"/>
  <c r="V105" i="99"/>
  <c r="V194" i="103"/>
  <c r="U478" i="4"/>
  <c r="V160" i="103"/>
  <c r="U68" i="363"/>
  <c r="V569" i="99"/>
  <c r="U157" i="4"/>
  <c r="U183" i="363"/>
  <c r="U57" i="358"/>
  <c r="V41" i="282"/>
  <c r="V388" i="103"/>
  <c r="V290" i="103"/>
  <c r="U10" i="362"/>
  <c r="U390" i="4"/>
  <c r="U14" i="101"/>
  <c r="V109" i="99"/>
  <c r="V307" i="101"/>
  <c r="V96" i="107"/>
  <c r="V63" i="350"/>
  <c r="U159" i="101"/>
  <c r="U27" i="282"/>
  <c r="V54" i="351"/>
  <c r="V103" i="363"/>
  <c r="V133" i="99"/>
  <c r="U27" i="365"/>
  <c r="U148" i="4"/>
  <c r="V137" i="101"/>
  <c r="V334" i="103"/>
  <c r="V161" i="107"/>
  <c r="V218" i="107"/>
  <c r="V342" i="351"/>
  <c r="V159" i="101"/>
  <c r="V101" i="101"/>
  <c r="V408" i="101"/>
  <c r="U544" i="4"/>
  <c r="U134" i="99"/>
  <c r="V529" i="103"/>
  <c r="U53" i="276"/>
  <c r="U604" i="4"/>
  <c r="U38" i="253"/>
  <c r="V547" i="103"/>
  <c r="V165" i="103"/>
  <c r="V163" i="363"/>
  <c r="V236" i="103"/>
  <c r="V436" i="103"/>
  <c r="U23" i="357"/>
  <c r="U49" i="101"/>
  <c r="U11" i="357"/>
  <c r="V183" i="253"/>
  <c r="U409" i="103"/>
  <c r="V120" i="99"/>
  <c r="V176" i="103"/>
  <c r="U364" i="103"/>
  <c r="V568" i="99"/>
  <c r="V287" i="99"/>
  <c r="U587" i="103"/>
  <c r="W587" i="103" s="1"/>
  <c r="V487" i="99"/>
  <c r="U588" i="99"/>
  <c r="V66" i="101"/>
  <c r="U45" i="282"/>
  <c r="V12" i="360"/>
  <c r="V547" i="4"/>
  <c r="V370" i="4"/>
  <c r="V316" i="101"/>
  <c r="V343" i="103"/>
  <c r="U364" i="351"/>
  <c r="W364" i="351" s="1"/>
  <c r="U100" i="101"/>
  <c r="U236" i="101"/>
  <c r="V10" i="357"/>
  <c r="V353" i="99"/>
  <c r="V536" i="103"/>
  <c r="U49" i="4"/>
  <c r="V524" i="103"/>
  <c r="U127" i="99"/>
  <c r="V411" i="103"/>
  <c r="V238" i="99"/>
  <c r="V351" i="99"/>
  <c r="U603" i="4"/>
  <c r="V43" i="358"/>
  <c r="V298" i="101"/>
  <c r="V32" i="295"/>
  <c r="U318" i="101"/>
  <c r="V149" i="351"/>
  <c r="V160" i="107"/>
  <c r="V637" i="103"/>
  <c r="U177" i="103"/>
  <c r="V311" i="351"/>
  <c r="U20" i="348"/>
  <c r="V359" i="4"/>
  <c r="V391" i="4"/>
  <c r="V58" i="358"/>
  <c r="U104" i="103"/>
  <c r="W104" i="103" s="1"/>
  <c r="U260" i="253"/>
  <c r="U618" i="4"/>
  <c r="W618" i="4" s="1"/>
  <c r="V161" i="363"/>
  <c r="U311" i="4"/>
  <c r="U99" i="4"/>
  <c r="U131" i="107"/>
  <c r="V136" i="99"/>
  <c r="V41" i="103"/>
  <c r="U734" i="4"/>
  <c r="U288" i="103"/>
  <c r="V309" i="4"/>
  <c r="U53" i="4"/>
  <c r="W53" i="4" s="1"/>
  <c r="V276" i="4"/>
  <c r="U80" i="350"/>
  <c r="V135" i="351"/>
  <c r="V41" i="4"/>
  <c r="U45" i="299"/>
  <c r="U399" i="4"/>
  <c r="V204" i="4"/>
  <c r="V317" i="351"/>
  <c r="U328" i="99"/>
  <c r="U258" i="4"/>
  <c r="W258" i="4" s="1"/>
  <c r="U146" i="295"/>
  <c r="U248" i="4"/>
  <c r="U101" i="295"/>
  <c r="V45" i="299"/>
  <c r="U305" i="4"/>
  <c r="V501" i="103"/>
  <c r="V76" i="295"/>
  <c r="U55" i="363"/>
  <c r="V29" i="282"/>
  <c r="V75" i="99"/>
  <c r="V163" i="99"/>
  <c r="V99" i="351"/>
  <c r="U254" i="103"/>
  <c r="V378" i="101"/>
  <c r="V147" i="107"/>
  <c r="V27" i="101"/>
  <c r="U611" i="4"/>
  <c r="U37" i="350"/>
  <c r="V75" i="363"/>
  <c r="V766" i="4"/>
  <c r="U502" i="99"/>
  <c r="V16" i="4"/>
  <c r="U244" i="101"/>
  <c r="U835" i="4"/>
  <c r="V91" i="295"/>
  <c r="V92" i="358"/>
  <c r="V84" i="142"/>
  <c r="V138" i="107"/>
  <c r="U263" i="101"/>
  <c r="U538" i="103"/>
  <c r="V268" i="103"/>
  <c r="V89" i="4"/>
  <c r="V610" i="103"/>
  <c r="V13" i="299"/>
  <c r="U122" i="103"/>
  <c r="V750" i="4"/>
  <c r="V345" i="99"/>
  <c r="U379" i="101"/>
  <c r="V82" i="350"/>
  <c r="V478" i="99"/>
  <c r="V172" i="363"/>
  <c r="V749" i="4"/>
  <c r="U577" i="99"/>
  <c r="V38" i="142"/>
  <c r="V180" i="253"/>
  <c r="U37" i="142"/>
  <c r="U118" i="4"/>
  <c r="V341" i="103"/>
  <c r="U15" i="4"/>
  <c r="V230" i="253"/>
  <c r="V299" i="4"/>
  <c r="V391" i="103"/>
  <c r="V158" i="107"/>
  <c r="U482" i="103"/>
  <c r="U177" i="363"/>
  <c r="V255" i="103"/>
  <c r="V64" i="101"/>
  <c r="V554" i="4"/>
  <c r="U192" i="107"/>
  <c r="U27" i="299"/>
  <c r="V365" i="101"/>
  <c r="V730" i="4"/>
  <c r="U274" i="99"/>
  <c r="V85" i="103"/>
  <c r="U136" i="351"/>
  <c r="V189" i="253"/>
  <c r="U852" i="4"/>
  <c r="U220" i="99"/>
  <c r="U227" i="101"/>
  <c r="V120" i="4"/>
  <c r="V32" i="358"/>
  <c r="U351" i="101"/>
  <c r="V50" i="282"/>
  <c r="U284" i="103"/>
  <c r="V48" i="282"/>
  <c r="U630" i="4"/>
  <c r="V757" i="4"/>
  <c r="U325" i="351"/>
  <c r="V295" i="103"/>
  <c r="V546" i="4"/>
  <c r="V16" i="252"/>
  <c r="U151" i="351"/>
  <c r="W151" i="351" s="1"/>
  <c r="V67" i="351"/>
  <c r="V127" i="363"/>
  <c r="U220" i="253"/>
  <c r="U310" i="99"/>
  <c r="V56" i="350"/>
  <c r="U803" i="4"/>
  <c r="U637" i="4"/>
  <c r="U386" i="101"/>
  <c r="U31" i="351"/>
  <c r="V382" i="101"/>
  <c r="V80" i="4"/>
  <c r="U327" i="351"/>
  <c r="W327" i="351" s="1"/>
  <c r="V218" i="253"/>
  <c r="V308" i="101"/>
  <c r="U597" i="103"/>
  <c r="V51" i="253"/>
  <c r="V172" i="4"/>
  <c r="V135" i="363"/>
  <c r="U512" i="103"/>
  <c r="V725" i="4"/>
  <c r="V174" i="103"/>
  <c r="V24" i="363"/>
  <c r="V256" i="103"/>
  <c r="U64" i="351"/>
  <c r="U89" i="103"/>
  <c r="V605" i="103"/>
  <c r="V366" i="4"/>
  <c r="U232" i="99"/>
  <c r="U845" i="4"/>
  <c r="V77" i="351"/>
  <c r="U71" i="4"/>
  <c r="U161" i="107"/>
  <c r="U254" i="253"/>
  <c r="U263" i="4"/>
  <c r="U145" i="103"/>
  <c r="U23" i="299"/>
  <c r="V263" i="101"/>
  <c r="V104" i="351"/>
  <c r="V14" i="253"/>
  <c r="V564" i="103"/>
  <c r="U412" i="103"/>
  <c r="U552" i="4"/>
  <c r="W552" i="4" s="1"/>
  <c r="U401" i="101"/>
  <c r="V134" i="99"/>
  <c r="U97" i="101"/>
  <c r="V435" i="103"/>
  <c r="U229" i="253"/>
  <c r="V117" i="351"/>
  <c r="V432" i="4"/>
  <c r="V116" i="103"/>
  <c r="U75" i="350"/>
  <c r="U408" i="103"/>
  <c r="V244" i="99"/>
  <c r="V139" i="363"/>
  <c r="V499" i="99"/>
  <c r="U24" i="253"/>
  <c r="U778" i="4"/>
  <c r="V21" i="351"/>
  <c r="U312" i="4"/>
  <c r="U142" i="99"/>
  <c r="V96" i="101"/>
  <c r="U193" i="4"/>
  <c r="U103" i="99"/>
  <c r="U42" i="142"/>
  <c r="U241" i="253"/>
  <c r="U336" i="103"/>
  <c r="U107" i="99"/>
  <c r="U94" i="350"/>
  <c r="U27" i="107"/>
  <c r="U249" i="4"/>
  <c r="U40" i="282"/>
  <c r="U35" i="4"/>
  <c r="U92" i="99"/>
  <c r="U358" i="4"/>
  <c r="U26" i="282"/>
  <c r="U582" i="4"/>
  <c r="V428" i="4"/>
  <c r="U63" i="4"/>
  <c r="U469" i="4"/>
  <c r="V345" i="101"/>
  <c r="V84" i="351"/>
  <c r="U249" i="103"/>
  <c r="V217" i="103"/>
  <c r="U135" i="99"/>
  <c r="U31" i="282"/>
  <c r="U286" i="351"/>
  <c r="W286" i="351" s="1"/>
  <c r="U787" i="4"/>
  <c r="V213" i="103"/>
  <c r="U81" i="350"/>
  <c r="W81" i="350" s="1"/>
  <c r="U222" i="101"/>
  <c r="V260" i="4"/>
  <c r="U86" i="103"/>
  <c r="U609" i="103"/>
  <c r="V565" i="103"/>
  <c r="U270" i="103"/>
  <c r="U243" i="253"/>
  <c r="V118" i="363"/>
  <c r="V69" i="99"/>
  <c r="U70" i="351"/>
  <c r="W70" i="351" s="1"/>
  <c r="V80" i="99"/>
  <c r="V20" i="107"/>
  <c r="V60" i="99"/>
  <c r="V254" i="101"/>
  <c r="U85" i="350"/>
  <c r="V87" i="358"/>
  <c r="U43" i="350"/>
  <c r="V61" i="99"/>
  <c r="U252" i="101"/>
  <c r="U353" i="99"/>
  <c r="U153" i="363"/>
  <c r="U158" i="363"/>
  <c r="V348" i="4"/>
  <c r="V142" i="295"/>
  <c r="V213" i="253"/>
  <c r="U826" i="4"/>
  <c r="V49" i="103"/>
  <c r="V164" i="99"/>
  <c r="V805" i="4"/>
  <c r="U11" i="351"/>
  <c r="U62" i="103"/>
  <c r="U24" i="357"/>
  <c r="U591" i="103"/>
  <c r="V184" i="4"/>
  <c r="V342" i="4"/>
  <c r="V27" i="299"/>
  <c r="U100" i="103"/>
  <c r="U362" i="99"/>
  <c r="U82" i="142"/>
  <c r="U494" i="103"/>
  <c r="U345" i="351"/>
  <c r="V154" i="99"/>
  <c r="U127" i="4"/>
  <c r="W127" i="4" s="1"/>
  <c r="V381" i="103"/>
  <c r="V539" i="103"/>
  <c r="V561" i="103"/>
  <c r="V74" i="4"/>
  <c r="V526" i="103"/>
  <c r="U90" i="142"/>
  <c r="V449" i="4"/>
  <c r="U35" i="350"/>
  <c r="U853" i="4"/>
  <c r="V126" i="107"/>
  <c r="V716" i="4"/>
  <c r="V371" i="103"/>
  <c r="V325" i="4"/>
  <c r="V183" i="363"/>
  <c r="U380" i="101"/>
  <c r="V591" i="4"/>
  <c r="V344" i="4"/>
  <c r="U218" i="107"/>
  <c r="V411" i="4"/>
  <c r="U258" i="103"/>
  <c r="U595" i="99"/>
  <c r="U846" i="4"/>
  <c r="V332" i="4"/>
  <c r="U293" i="101"/>
  <c r="U94" i="103"/>
  <c r="U343" i="351"/>
  <c r="V143" i="363"/>
  <c r="V491" i="4"/>
  <c r="U22" i="350"/>
  <c r="V280" i="99"/>
  <c r="V325" i="99"/>
  <c r="U368" i="4"/>
  <c r="U602" i="4"/>
  <c r="V28" i="103"/>
  <c r="V738" i="4"/>
  <c r="U336" i="99"/>
  <c r="V152" i="363"/>
  <c r="V46" i="4"/>
  <c r="V23" i="363"/>
  <c r="U83" i="99"/>
  <c r="V85" i="363"/>
  <c r="U13" i="351"/>
  <c r="V692" i="4"/>
  <c r="V143" i="295"/>
  <c r="U610" i="4"/>
  <c r="U362" i="103"/>
  <c r="U406" i="4"/>
  <c r="U20" i="351"/>
  <c r="V168" i="4"/>
  <c r="U191" i="103"/>
  <c r="U15" i="363"/>
  <c r="V166" i="363"/>
  <c r="V128" i="103"/>
  <c r="U771" i="4"/>
  <c r="V366" i="101"/>
  <c r="U38" i="299"/>
  <c r="U163" i="253"/>
  <c r="U489" i="99"/>
  <c r="V116" i="363"/>
  <c r="U23" i="363"/>
  <c r="V188" i="363"/>
  <c r="V17" i="99"/>
  <c r="U323" i="101"/>
  <c r="U745" i="4"/>
  <c r="V410" i="103"/>
  <c r="U313" i="351"/>
  <c r="U222" i="99"/>
  <c r="U30" i="101"/>
  <c r="U253" i="101"/>
  <c r="U646" i="4"/>
  <c r="W646" i="4" s="1"/>
  <c r="U310" i="101"/>
  <c r="U470" i="103"/>
  <c r="U174" i="103"/>
  <c r="V93" i="363"/>
  <c r="U124" i="103"/>
  <c r="U182" i="363"/>
  <c r="V17" i="277"/>
  <c r="V43" i="363"/>
  <c r="U403" i="103"/>
  <c r="U140" i="351"/>
  <c r="U101" i="142"/>
  <c r="V10" i="365"/>
  <c r="U184" i="107"/>
  <c r="U192" i="99"/>
  <c r="U112" i="103"/>
  <c r="U273" i="4"/>
  <c r="V776" i="4"/>
  <c r="U176" i="363"/>
  <c r="U79" i="142"/>
  <c r="U295" i="101"/>
  <c r="V23" i="4"/>
  <c r="U465" i="103"/>
  <c r="V612" i="103"/>
  <c r="U104" i="351"/>
  <c r="U294" i="101"/>
  <c r="V262" i="99"/>
  <c r="V100" i="295"/>
  <c r="V137" i="4"/>
  <c r="U13" i="277"/>
  <c r="U448" i="4"/>
  <c r="V642" i="4"/>
  <c r="V575" i="99"/>
  <c r="V567" i="103"/>
  <c r="V487" i="103"/>
  <c r="U497" i="4"/>
  <c r="V180" i="363"/>
  <c r="U186" i="107"/>
  <c r="U20" i="296"/>
  <c r="U219" i="107"/>
  <c r="U15" i="357"/>
  <c r="W15" i="357" s="1"/>
  <c r="V31" i="142"/>
  <c r="U158" i="103"/>
  <c r="V20" i="276"/>
  <c r="U629" i="103"/>
  <c r="U104" i="107"/>
  <c r="V502" i="4"/>
  <c r="V143" i="253"/>
  <c r="V288" i="101"/>
  <c r="U140" i="107"/>
  <c r="V317" i="101"/>
  <c r="U13" i="363"/>
  <c r="V116" i="4"/>
  <c r="U35" i="299"/>
  <c r="U392" i="101"/>
  <c r="V620" i="4"/>
  <c r="V262" i="103"/>
  <c r="V107" i="103"/>
  <c r="V75" i="358"/>
  <c r="U369" i="4"/>
  <c r="V21" i="363"/>
  <c r="V552" i="99"/>
  <c r="U226" i="103"/>
  <c r="U78" i="142"/>
  <c r="U303" i="103"/>
  <c r="V148" i="101"/>
  <c r="V151" i="363"/>
  <c r="U16" i="348"/>
  <c r="U266" i="99"/>
  <c r="U389" i="4"/>
  <c r="W389" i="4" s="1"/>
  <c r="U714" i="4"/>
  <c r="V289" i="101"/>
  <c r="U715" i="4"/>
  <c r="V126" i="363"/>
  <c r="U233" i="103"/>
  <c r="W233" i="103" s="1"/>
  <c r="V122" i="107"/>
  <c r="U150" i="351"/>
  <c r="U439" i="103"/>
  <c r="V409" i="4"/>
  <c r="V419" i="4"/>
  <c r="U331" i="4"/>
  <c r="U39" i="101"/>
  <c r="U451" i="4"/>
  <c r="U144" i="295"/>
  <c r="U47" i="351"/>
  <c r="V395" i="4"/>
  <c r="U28" i="99"/>
  <c r="U560" i="4"/>
  <c r="V507" i="103"/>
  <c r="V162" i="295"/>
  <c r="V38" i="358"/>
  <c r="V374" i="103"/>
  <c r="V77" i="4"/>
  <c r="V389" i="101"/>
  <c r="U574" i="99"/>
  <c r="V499" i="4"/>
  <c r="V97" i="295"/>
  <c r="U480" i="99"/>
  <c r="U66" i="253"/>
  <c r="W66" i="253" s="1"/>
  <c r="U101" i="4"/>
  <c r="V277" i="101"/>
  <c r="U162" i="295"/>
  <c r="U387" i="103"/>
  <c r="V394" i="101"/>
  <c r="U327" i="4"/>
  <c r="U317" i="4"/>
  <c r="U47" i="103"/>
  <c r="V347" i="4"/>
  <c r="U42" i="299"/>
  <c r="V90" i="4"/>
  <c r="U51" i="276"/>
  <c r="U336" i="4"/>
  <c r="U742" i="4"/>
  <c r="U65" i="107"/>
  <c r="V69" i="351"/>
  <c r="U34" i="99"/>
  <c r="U125" i="295"/>
  <c r="V174" i="4"/>
  <c r="V622" i="4"/>
  <c r="V179" i="4"/>
  <c r="V383" i="101"/>
  <c r="U69" i="103"/>
  <c r="U647" i="4"/>
  <c r="U391" i="101"/>
  <c r="U276" i="4"/>
  <c r="V506" i="103"/>
  <c r="U94" i="4"/>
  <c r="V190" i="253"/>
  <c r="U175" i="99"/>
  <c r="V12" i="348"/>
  <c r="U178" i="4"/>
  <c r="U343" i="103"/>
  <c r="U521" i="103"/>
  <c r="U568" i="99"/>
  <c r="U109" i="363"/>
  <c r="U233" i="101"/>
  <c r="U131" i="351"/>
  <c r="U340" i="4"/>
  <c r="U86" i="101"/>
  <c r="U357" i="101"/>
  <c r="V93" i="358"/>
  <c r="U35" i="101"/>
  <c r="V346" i="4"/>
  <c r="U503" i="103"/>
  <c r="V451" i="4"/>
  <c r="V19" i="351"/>
  <c r="V340" i="4"/>
  <c r="U69" i="363"/>
  <c r="U212" i="107"/>
  <c r="W212" i="107" s="1"/>
  <c r="U436" i="103"/>
  <c r="V14" i="277"/>
  <c r="U141" i="295"/>
  <c r="U405" i="101"/>
  <c r="U187" i="253"/>
  <c r="U313" i="103"/>
  <c r="U625" i="103"/>
  <c r="U311" i="351"/>
  <c r="U417" i="103"/>
  <c r="U42" i="363"/>
  <c r="U491" i="4"/>
  <c r="U99" i="363"/>
  <c r="U40" i="99"/>
  <c r="U543" i="103"/>
  <c r="V89" i="103"/>
  <c r="U615" i="4"/>
  <c r="U204" i="253"/>
  <c r="U420" i="103"/>
  <c r="U173" i="253"/>
  <c r="U232" i="253"/>
  <c r="W232" i="253" s="1"/>
  <c r="U111" i="103"/>
  <c r="W111" i="103" s="1"/>
  <c r="U16" i="363"/>
  <c r="U267" i="4"/>
  <c r="W267" i="4" s="1"/>
  <c r="U220" i="101"/>
  <c r="V73" i="4"/>
  <c r="U32" i="142"/>
  <c r="V845" i="4"/>
  <c r="U564" i="103"/>
  <c r="U20" i="299"/>
  <c r="U99" i="99"/>
  <c r="U66" i="350"/>
  <c r="W66" i="350" s="1"/>
  <c r="U360" i="4"/>
  <c r="U113" i="351"/>
  <c r="U145" i="107"/>
  <c r="U502" i="103"/>
  <c r="U590" i="103"/>
  <c r="U41" i="142"/>
  <c r="U832" i="4"/>
  <c r="W832" i="4" s="1"/>
  <c r="U325" i="103"/>
  <c r="U843" i="4"/>
  <c r="W843" i="4" s="1"/>
  <c r="V144" i="363"/>
  <c r="V179" i="351"/>
  <c r="U219" i="4"/>
  <c r="W219" i="4" s="1"/>
  <c r="U285" i="99"/>
  <c r="W285" i="99" s="1"/>
  <c r="V332" i="99"/>
  <c r="U36" i="107"/>
  <c r="V13" i="348"/>
  <c r="V626" i="103"/>
  <c r="U304" i="4"/>
  <c r="U19" i="365"/>
  <c r="W19" i="365" s="1"/>
  <c r="U144" i="103"/>
  <c r="U23" i="351"/>
  <c r="U173" i="99"/>
  <c r="U22" i="358"/>
  <c r="V24" i="99"/>
  <c r="U265" i="101"/>
  <c r="U77" i="295"/>
  <c r="U572" i="4"/>
  <c r="V549" i="103"/>
  <c r="V159" i="253"/>
  <c r="U322" i="103"/>
  <c r="U149" i="99"/>
  <c r="U17" i="363"/>
  <c r="U249" i="99"/>
  <c r="V405" i="101"/>
  <c r="U446" i="103"/>
  <c r="U78" i="253"/>
  <c r="V159" i="363"/>
  <c r="U389" i="103"/>
  <c r="U70" i="142"/>
  <c r="V222" i="4"/>
  <c r="U776" i="4"/>
  <c r="U607" i="4"/>
  <c r="V777" i="4"/>
  <c r="V47" i="276"/>
  <c r="V611" i="4"/>
  <c r="U343" i="4"/>
  <c r="V35" i="142"/>
  <c r="U723" i="4"/>
  <c r="W723" i="4" s="1"/>
  <c r="U67" i="351"/>
  <c r="V763" i="4"/>
  <c r="V555" i="4"/>
  <c r="V12" i="277"/>
  <c r="U370" i="103"/>
  <c r="V501" i="99"/>
  <c r="U518" i="99"/>
  <c r="U98" i="142"/>
  <c r="W98" i="142" s="1"/>
  <c r="U16" i="277"/>
  <c r="U154" i="99"/>
  <c r="V35" i="299"/>
  <c r="V291" i="101"/>
  <c r="U100" i="107"/>
  <c r="V89" i="101"/>
  <c r="V71" i="103"/>
  <c r="V770" i="4"/>
  <c r="V745" i="4"/>
  <c r="U175" i="363"/>
  <c r="U35" i="358"/>
  <c r="U25" i="276"/>
  <c r="V504" i="103"/>
  <c r="V242" i="101"/>
  <c r="V576" i="4"/>
  <c r="V11" i="101"/>
  <c r="U186" i="363"/>
  <c r="U91" i="295"/>
  <c r="V303" i="4"/>
  <c r="U197" i="101"/>
  <c r="V767" i="4"/>
  <c r="V656" i="4"/>
  <c r="V751" i="4"/>
  <c r="U157" i="99"/>
  <c r="V25" i="299"/>
  <c r="V12" i="361"/>
  <c r="U577" i="4"/>
  <c r="U384" i="103"/>
  <c r="V660" i="4"/>
  <c r="U256" i="103"/>
  <c r="U280" i="99"/>
  <c r="U409" i="101"/>
  <c r="U217" i="253"/>
  <c r="U44" i="350"/>
  <c r="W44" i="350" s="1"/>
  <c r="U160" i="107"/>
  <c r="U365" i="103"/>
  <c r="U764" i="4"/>
  <c r="U433" i="4"/>
  <c r="U612" i="4"/>
  <c r="V360" i="351"/>
  <c r="U75" i="358"/>
  <c r="V66" i="4"/>
  <c r="V356" i="101"/>
  <c r="U67" i="358"/>
  <c r="V187" i="253"/>
  <c r="V182" i="99"/>
  <c r="U85" i="101"/>
  <c r="U240" i="103"/>
  <c r="V37" i="101"/>
  <c r="U57" i="350"/>
  <c r="V220" i="101"/>
  <c r="V113" i="103"/>
  <c r="U127" i="351"/>
  <c r="W127" i="351" s="1"/>
  <c r="U727" i="4"/>
  <c r="V49" i="4"/>
  <c r="V583" i="4"/>
  <c r="V54" i="282"/>
  <c r="U216" i="4"/>
  <c r="U317" i="103"/>
  <c r="U17" i="350"/>
  <c r="V55" i="363"/>
  <c r="U358" i="103"/>
  <c r="U18" i="357"/>
  <c r="U483" i="99"/>
  <c r="V91" i="99"/>
  <c r="U488" i="99"/>
  <c r="V423" i="4"/>
  <c r="U75" i="107"/>
  <c r="V321" i="99"/>
  <c r="U393" i="101"/>
  <c r="U291" i="4"/>
  <c r="U52" i="107"/>
  <c r="U643" i="103"/>
  <c r="U502" i="4"/>
  <c r="U378" i="101"/>
  <c r="U166" i="103"/>
  <c r="U19" i="253"/>
  <c r="W19" i="253" s="1"/>
  <c r="V201" i="101"/>
  <c r="V16" i="99"/>
  <c r="U95" i="142"/>
  <c r="V616" i="4"/>
  <c r="U17" i="357"/>
  <c r="W17" i="357" s="1"/>
  <c r="U18" i="299"/>
  <c r="U148" i="103"/>
  <c r="U53" i="282"/>
  <c r="U119" i="107"/>
  <c r="U242" i="99"/>
  <c r="U244" i="253"/>
  <c r="U144" i="107"/>
  <c r="V81" i="295"/>
  <c r="U395" i="103"/>
  <c r="U31" i="103"/>
  <c r="U71" i="99"/>
  <c r="W71" i="99" s="1"/>
  <c r="U71" i="103"/>
  <c r="V305" i="4"/>
  <c r="U10" i="365"/>
  <c r="U401" i="103"/>
  <c r="V578" i="4"/>
  <c r="U593" i="4"/>
  <c r="V90" i="351"/>
  <c r="U584" i="103"/>
  <c r="U371" i="4"/>
  <c r="U345" i="101"/>
  <c r="U51" i="350"/>
  <c r="V98" i="103"/>
  <c r="V298" i="99"/>
  <c r="V93" i="103"/>
  <c r="U167" i="253"/>
  <c r="U125" i="107"/>
  <c r="U529" i="103"/>
  <c r="U227" i="99"/>
  <c r="U59" i="103"/>
  <c r="U194" i="101"/>
  <c r="U206" i="253"/>
  <c r="U831" i="4"/>
  <c r="U847" i="4"/>
  <c r="U763" i="4"/>
  <c r="U166" i="253"/>
  <c r="U146" i="103"/>
  <c r="W146" i="103" s="1"/>
  <c r="U329" i="101"/>
  <c r="U138" i="99"/>
  <c r="V499" i="103"/>
  <c r="U359" i="4"/>
  <c r="V71" i="4"/>
  <c r="V490" i="99"/>
  <c r="V488" i="99"/>
  <c r="U449" i="4"/>
  <c r="V357" i="103"/>
  <c r="V556" i="4"/>
  <c r="U140" i="363"/>
  <c r="U237" i="99"/>
  <c r="U648" i="4"/>
  <c r="W648" i="4" s="1"/>
  <c r="U10" i="348"/>
  <c r="V123" i="101"/>
  <c r="U200" i="103"/>
  <c r="U593" i="103"/>
  <c r="W593" i="103" s="1"/>
  <c r="U533" i="103"/>
  <c r="U13" i="357"/>
  <c r="U396" i="103"/>
  <c r="U216" i="103"/>
  <c r="U11" i="365"/>
  <c r="U310" i="4"/>
  <c r="V186" i="363"/>
  <c r="U182" i="103"/>
  <c r="U51" i="358"/>
  <c r="V779" i="4"/>
  <c r="U258" i="101"/>
  <c r="U67" i="103"/>
  <c r="U410" i="4"/>
  <c r="U320" i="101"/>
  <c r="U34" i="276"/>
  <c r="U575" i="4"/>
  <c r="V465" i="4"/>
  <c r="V192" i="4"/>
  <c r="V310" i="4"/>
  <c r="U139" i="107"/>
  <c r="V22" i="276"/>
  <c r="U78" i="107"/>
  <c r="U421" i="103"/>
  <c r="V436" i="4"/>
  <c r="U595" i="103"/>
  <c r="U14" i="365"/>
  <c r="W14" i="365" s="1"/>
  <c r="U85" i="363"/>
  <c r="U115" i="103"/>
  <c r="U29" i="4"/>
  <c r="V86" i="142"/>
  <c r="U79" i="99"/>
  <c r="U266" i="101"/>
  <c r="U16" i="365"/>
  <c r="U86" i="295"/>
  <c r="U571" i="103"/>
  <c r="U452" i="4"/>
  <c r="U14" i="295"/>
  <c r="U26" i="107"/>
  <c r="U159" i="363"/>
  <c r="V787" i="4"/>
  <c r="U280" i="101"/>
  <c r="U297" i="101"/>
  <c r="V636" i="4"/>
  <c r="U493" i="4"/>
  <c r="U378" i="103"/>
  <c r="U345" i="4"/>
  <c r="U25" i="363"/>
  <c r="U273" i="101"/>
  <c r="U567" i="103"/>
  <c r="U182" i="4"/>
  <c r="U111" i="351"/>
  <c r="U349" i="4"/>
  <c r="U215" i="253"/>
  <c r="W215" i="253" s="1"/>
  <c r="V742" i="4"/>
  <c r="V305" i="101"/>
  <c r="V184" i="99"/>
  <c r="U27" i="363"/>
  <c r="U143" i="295"/>
  <c r="U158" i="253"/>
  <c r="U356" i="4"/>
  <c r="V390" i="103"/>
  <c r="U391" i="103"/>
  <c r="U790" i="4"/>
  <c r="U320" i="103"/>
  <c r="V361" i="351"/>
  <c r="U95" i="363"/>
  <c r="W95" i="363" s="1"/>
  <c r="U112" i="351"/>
  <c r="U236" i="99"/>
  <c r="U9" i="362"/>
  <c r="V330" i="99"/>
  <c r="U32" i="299"/>
  <c r="U78" i="99"/>
  <c r="U30" i="142"/>
  <c r="U297" i="99"/>
  <c r="U271" i="99"/>
  <c r="U367" i="103"/>
  <c r="V264" i="101"/>
  <c r="U457" i="103"/>
  <c r="U221" i="101"/>
  <c r="U159" i="107"/>
  <c r="U65" i="101"/>
  <c r="W65" i="101" s="1"/>
  <c r="U253" i="253"/>
  <c r="U559" i="103"/>
  <c r="V241" i="101"/>
  <c r="U188" i="363"/>
  <c r="V634" i="4"/>
  <c r="U154" i="363"/>
  <c r="U444" i="103"/>
  <c r="W444" i="103" s="1"/>
  <c r="V81" i="99"/>
  <c r="U579" i="103"/>
  <c r="V29" i="299"/>
  <c r="U15" i="356"/>
  <c r="V100" i="99"/>
  <c r="U573" i="99"/>
  <c r="U80" i="99"/>
  <c r="U25" i="107"/>
  <c r="U22" i="299"/>
  <c r="U29" i="101"/>
  <c r="U748" i="4"/>
  <c r="U319" i="4"/>
  <c r="U473" i="4"/>
  <c r="V598" i="103"/>
  <c r="U173" i="4"/>
  <c r="U51" i="253"/>
  <c r="U414" i="4"/>
  <c r="U345" i="99"/>
  <c r="V452" i="4"/>
  <c r="V36" i="101"/>
  <c r="U205" i="4"/>
  <c r="U350" i="4"/>
  <c r="U453" i="4"/>
  <c r="U77" i="351"/>
  <c r="U384" i="4"/>
  <c r="U458" i="103"/>
  <c r="U288" i="101"/>
  <c r="V281" i="4"/>
  <c r="U177" i="99"/>
  <c r="U13" i="354"/>
  <c r="U22" i="351"/>
  <c r="V45" i="351"/>
  <c r="U141" i="363"/>
  <c r="U380" i="103"/>
  <c r="U73" i="107"/>
  <c r="V86" i="103"/>
  <c r="V38" i="4"/>
  <c r="U185" i="363"/>
  <c r="U49" i="253"/>
  <c r="U49" i="350"/>
  <c r="U77" i="4"/>
  <c r="U413" i="4"/>
  <c r="V158" i="4"/>
  <c r="V169" i="4"/>
  <c r="U214" i="101"/>
  <c r="V261" i="4"/>
  <c r="U207" i="253"/>
  <c r="U168" i="363"/>
  <c r="V295" i="101"/>
  <c r="V20" i="350"/>
  <c r="U191" i="99"/>
  <c r="U202" i="253"/>
  <c r="V320" i="99"/>
  <c r="V49" i="351"/>
  <c r="U161" i="295"/>
  <c r="U215" i="4"/>
  <c r="U294" i="99"/>
  <c r="U287" i="4"/>
  <c r="W287" i="4" s="1"/>
  <c r="V559" i="4"/>
  <c r="U133" i="363"/>
  <c r="V24" i="299"/>
  <c r="V280" i="101"/>
  <c r="U46" i="142"/>
  <c r="V471" i="4"/>
  <c r="U96" i="103"/>
  <c r="U199" i="101"/>
  <c r="U22" i="101"/>
  <c r="U181" i="4"/>
  <c r="U73" i="103"/>
  <c r="U86" i="363"/>
  <c r="U743" i="4"/>
  <c r="W743" i="4" s="1"/>
  <c r="V38" i="299"/>
  <c r="V197" i="4"/>
  <c r="V297" i="99"/>
  <c r="V453" i="4"/>
  <c r="V572" i="99"/>
  <c r="V23" i="101"/>
  <c r="U72" i="358"/>
  <c r="U57" i="351"/>
  <c r="U81" i="142"/>
  <c r="U252" i="103"/>
  <c r="U159" i="99"/>
  <c r="V585" i="103"/>
  <c r="U273" i="103"/>
  <c r="W273" i="103" s="1"/>
  <c r="V724" i="4"/>
  <c r="U367" i="4"/>
  <c r="U63" i="103"/>
  <c r="U285" i="103"/>
  <c r="U580" i="103"/>
  <c r="V57" i="4"/>
  <c r="U206" i="107"/>
  <c r="U636" i="4"/>
  <c r="U493" i="103"/>
  <c r="W493" i="103" s="1"/>
  <c r="U204" i="107"/>
  <c r="V251" i="99"/>
  <c r="U202" i="4"/>
  <c r="U311" i="103"/>
  <c r="W311" i="103" s="1"/>
  <c r="U75" i="295"/>
  <c r="U50" i="350"/>
  <c r="V30" i="276"/>
  <c r="U114" i="4"/>
  <c r="U731" i="4"/>
  <c r="U83" i="350"/>
  <c r="U370" i="101"/>
  <c r="V82" i="103"/>
  <c r="U355" i="4"/>
  <c r="V518" i="99"/>
  <c r="U249" i="101"/>
  <c r="U388" i="101"/>
  <c r="U447" i="103"/>
  <c r="U195" i="253"/>
  <c r="U351" i="99"/>
  <c r="U281" i="101"/>
  <c r="U147" i="107"/>
  <c r="U196" i="101"/>
  <c r="U349" i="101"/>
  <c r="V218" i="101"/>
  <c r="U65" i="99"/>
  <c r="V358" i="101"/>
  <c r="U72" i="350"/>
  <c r="U163" i="103"/>
  <c r="U94" i="358"/>
  <c r="U34" i="299"/>
  <c r="V30" i="99"/>
  <c r="U209" i="101"/>
  <c r="V67" i="103"/>
  <c r="V71" i="295"/>
  <c r="U49" i="351"/>
  <c r="V184" i="101"/>
  <c r="V265" i="99"/>
  <c r="U259" i="99"/>
  <c r="V297" i="4"/>
  <c r="U69" i="358"/>
  <c r="U573" i="4"/>
  <c r="V350" i="4"/>
  <c r="U587" i="4"/>
  <c r="U23" i="350"/>
  <c r="U223" i="101"/>
  <c r="W223" i="101" s="1"/>
  <c r="U132" i="103"/>
  <c r="U57" i="101"/>
  <c r="V781" i="4"/>
  <c r="U550" i="99"/>
  <c r="U571" i="4"/>
  <c r="V156" i="99"/>
  <c r="V114" i="103"/>
  <c r="U487" i="99"/>
  <c r="V175" i="253"/>
  <c r="U24" i="99"/>
  <c r="V34" i="350"/>
  <c r="U278" i="103"/>
  <c r="V462" i="4"/>
  <c r="U331" i="101"/>
  <c r="V92" i="103"/>
  <c r="U103" i="351"/>
  <c r="U68" i="351"/>
  <c r="U490" i="99"/>
  <c r="V176" i="363"/>
  <c r="U515" i="103"/>
  <c r="V717" i="4"/>
  <c r="U109" i="103"/>
  <c r="V117" i="363"/>
  <c r="U631" i="103"/>
  <c r="U580" i="4"/>
  <c r="U339" i="4"/>
  <c r="U58" i="4"/>
  <c r="U49" i="99"/>
  <c r="V331" i="99"/>
  <c r="U90" i="4"/>
  <c r="U76" i="142"/>
  <c r="U25" i="350"/>
  <c r="W25" i="350" s="1"/>
  <c r="U658" i="4"/>
  <c r="U91" i="142"/>
  <c r="W91" i="142" s="1"/>
  <c r="U158" i="295"/>
  <c r="V47" i="103"/>
  <c r="V43" i="351"/>
  <c r="V254" i="4"/>
  <c r="U320" i="4"/>
  <c r="U435" i="4"/>
  <c r="U461" i="103"/>
  <c r="U56" i="276"/>
  <c r="V108" i="103"/>
  <c r="U166" i="295"/>
  <c r="U301" i="101"/>
  <c r="V147" i="99"/>
  <c r="U757" i="4"/>
  <c r="V138" i="99"/>
  <c r="V14" i="299"/>
  <c r="U635" i="4"/>
  <c r="V48" i="276"/>
  <c r="U19" i="252"/>
  <c r="U796" i="4"/>
  <c r="U576" i="4"/>
  <c r="U738" i="4"/>
  <c r="U585" i="103"/>
  <c r="U270" i="4"/>
  <c r="U434" i="4"/>
  <c r="U844" i="4"/>
  <c r="U73" i="99"/>
  <c r="U80" i="4"/>
  <c r="U158" i="4"/>
  <c r="U315" i="351"/>
  <c r="U291" i="103"/>
  <c r="V758" i="4"/>
  <c r="V50" i="4"/>
  <c r="U578" i="4"/>
  <c r="U41" i="4"/>
  <c r="V627" i="4"/>
  <c r="U88" i="101"/>
  <c r="U138" i="363"/>
  <c r="U283" i="101"/>
  <c r="U773" i="4"/>
  <c r="V507" i="99"/>
  <c r="V20" i="351"/>
  <c r="U551" i="4"/>
  <c r="U88" i="107"/>
  <c r="V337" i="101"/>
  <c r="V92" i="99"/>
  <c r="U241" i="103"/>
  <c r="U18" i="363"/>
  <c r="U102" i="363"/>
  <c r="U21" i="357"/>
  <c r="U18" i="350"/>
  <c r="U471" i="99"/>
  <c r="U399" i="103"/>
  <c r="U114" i="107"/>
  <c r="V54" i="101"/>
  <c r="U461" i="4"/>
  <c r="U161" i="101"/>
  <c r="U333" i="4"/>
  <c r="U41" i="363"/>
  <c r="U355" i="101"/>
  <c r="U508" i="103"/>
  <c r="U50" i="107"/>
  <c r="W50" i="107" s="1"/>
  <c r="U38" i="142"/>
  <c r="V440" i="103"/>
  <c r="V761" i="4"/>
  <c r="U243" i="99"/>
  <c r="U22" i="357"/>
  <c r="U160" i="253"/>
  <c r="U252" i="99"/>
  <c r="U403" i="4"/>
  <c r="V481" i="103"/>
  <c r="U137" i="107"/>
  <c r="W137" i="107" s="1"/>
  <c r="V65" i="99"/>
  <c r="U460" i="4"/>
  <c r="V34" i="358"/>
  <c r="U84" i="350"/>
  <c r="U112" i="4"/>
  <c r="V356" i="103"/>
  <c r="U54" i="4"/>
  <c r="V161" i="101"/>
  <c r="U76" i="350"/>
  <c r="V63" i="351"/>
  <c r="V558" i="4"/>
  <c r="U535" i="4"/>
  <c r="U159" i="295"/>
  <c r="U153" i="107"/>
  <c r="U827" i="4"/>
  <c r="U205" i="99"/>
  <c r="V44" i="363"/>
  <c r="U200" i="107"/>
  <c r="U431" i="4"/>
  <c r="U603" i="103"/>
  <c r="V333" i="4"/>
  <c r="U315" i="4"/>
  <c r="U575" i="99"/>
  <c r="U74" i="295"/>
  <c r="U12" i="365"/>
  <c r="U17" i="362"/>
  <c r="V20" i="357"/>
  <c r="V162" i="351"/>
  <c r="U24" i="299"/>
  <c r="U423" i="103"/>
  <c r="W423" i="103" s="1"/>
  <c r="U269" i="99"/>
  <c r="V573" i="4"/>
  <c r="V193" i="253"/>
  <c r="V744" i="4"/>
  <c r="U416" i="103"/>
  <c r="V709" i="4"/>
  <c r="U583" i="4"/>
  <c r="U110" i="4"/>
  <c r="U224" i="99"/>
  <c r="W224" i="99" s="1"/>
  <c r="U140" i="295"/>
  <c r="V339" i="4"/>
  <c r="U186" i="103"/>
  <c r="V34" i="99"/>
  <c r="U217" i="99"/>
  <c r="U87" i="350"/>
  <c r="U67" i="107"/>
  <c r="U245" i="101"/>
  <c r="U193" i="99"/>
  <c r="U261" i="4"/>
  <c r="V428" i="103"/>
  <c r="U142" i="295"/>
  <c r="U650" i="4"/>
  <c r="W650" i="4" s="1"/>
  <c r="U308" i="101"/>
  <c r="V275" i="101"/>
  <c r="U584" i="4"/>
  <c r="U13" i="299"/>
  <c r="U15" i="365"/>
  <c r="V380" i="101"/>
  <c r="U51" i="99"/>
  <c r="V351" i="101"/>
  <c r="V163" i="101"/>
  <c r="U279" i="101"/>
  <c r="U349" i="99"/>
  <c r="W349" i="99" s="1"/>
  <c r="V48" i="99"/>
  <c r="U29" i="351"/>
  <c r="U293" i="4"/>
  <c r="V372" i="103"/>
  <c r="V58" i="4"/>
  <c r="U220" i="4"/>
  <c r="U450" i="103"/>
  <c r="U10" i="350"/>
  <c r="U48" i="299"/>
  <c r="U536" i="4"/>
  <c r="U43" i="363"/>
  <c r="W43" i="363" s="1"/>
  <c r="U71" i="295"/>
  <c r="U140" i="4"/>
  <c r="V42" i="299"/>
  <c r="U58" i="101"/>
  <c r="U280" i="103"/>
  <c r="U455" i="103"/>
  <c r="U91" i="99"/>
  <c r="V65" i="363"/>
  <c r="U236" i="253"/>
  <c r="U126" i="107"/>
  <c r="V191" i="253"/>
  <c r="U277" i="101"/>
  <c r="U242" i="101"/>
  <c r="V462" i="103"/>
  <c r="U56" i="351"/>
  <c r="U481" i="4"/>
  <c r="V335" i="101"/>
  <c r="U239" i="99"/>
  <c r="W239" i="99" s="1"/>
  <c r="V384" i="4"/>
  <c r="U72" i="103"/>
  <c r="V596" i="4"/>
  <c r="U43" i="99"/>
  <c r="U171" i="253"/>
  <c r="U73" i="295"/>
  <c r="V28" i="99"/>
  <c r="U16" i="296"/>
  <c r="U231" i="103"/>
  <c r="V35" i="363"/>
  <c r="V112" i="107"/>
  <c r="U12" i="350"/>
  <c r="V469" i="4"/>
  <c r="U286" i="101"/>
  <c r="U349" i="103"/>
  <c r="U324" i="103"/>
  <c r="W324" i="103" s="1"/>
  <c r="U407" i="103"/>
  <c r="U343" i="101"/>
  <c r="V608" i="4"/>
  <c r="U13" i="348"/>
  <c r="V349" i="4"/>
  <c r="U156" i="4"/>
  <c r="U394" i="103"/>
  <c r="V38" i="101"/>
  <c r="V170" i="363"/>
  <c r="V87" i="295"/>
  <c r="U269" i="103"/>
  <c r="U69" i="107"/>
  <c r="U160" i="4"/>
  <c r="U352" i="4"/>
  <c r="V460" i="103"/>
  <c r="U74" i="4"/>
  <c r="U250" i="253"/>
  <c r="U498" i="99"/>
  <c r="V37" i="299"/>
  <c r="U170" i="4"/>
  <c r="U117" i="103"/>
  <c r="V281" i="101"/>
  <c r="U154" i="103"/>
  <c r="U482" i="99"/>
  <c r="U151" i="103"/>
  <c r="U212" i="99"/>
  <c r="V161" i="253"/>
  <c r="U316" i="4"/>
  <c r="U89" i="350"/>
  <c r="V802" i="4"/>
  <c r="U169" i="363"/>
  <c r="U33" i="99"/>
  <c r="U574" i="103"/>
  <c r="U14" i="357"/>
  <c r="V100" i="363"/>
  <c r="U52" i="4"/>
  <c r="U134" i="107"/>
  <c r="V322" i="4"/>
  <c r="U74" i="107"/>
  <c r="V643" i="103"/>
  <c r="U392" i="103"/>
  <c r="W392" i="103" s="1"/>
  <c r="U21" i="351"/>
  <c r="U391" i="4"/>
  <c r="U332" i="101"/>
  <c r="U100" i="295"/>
  <c r="U14" i="356"/>
  <c r="W14" i="356" s="1"/>
  <c r="U468" i="4"/>
  <c r="U503" i="99"/>
  <c r="V194" i="4"/>
  <c r="U313" i="4"/>
  <c r="V201" i="103"/>
  <c r="U268" i="4"/>
  <c r="V298" i="4"/>
  <c r="V36" i="299"/>
  <c r="U21" i="363"/>
  <c r="U91" i="350"/>
  <c r="V255" i="99"/>
  <c r="U352" i="99"/>
  <c r="U37" i="103"/>
  <c r="U284" i="4"/>
  <c r="U766" i="4"/>
  <c r="V392" i="101"/>
  <c r="U484" i="99"/>
  <c r="W484" i="99" s="1"/>
  <c r="U178" i="253"/>
  <c r="U620" i="4"/>
  <c r="U639" i="4"/>
  <c r="U372" i="101"/>
  <c r="V196" i="101"/>
  <c r="U181" i="103"/>
  <c r="U286" i="99"/>
  <c r="V292" i="101"/>
  <c r="U243" i="103"/>
  <c r="V292" i="4"/>
  <c r="U667" i="4"/>
  <c r="W667" i="4" s="1"/>
  <c r="U530" i="103"/>
  <c r="U146" i="107"/>
  <c r="U84" i="101"/>
  <c r="U325" i="99"/>
  <c r="U544" i="103"/>
  <c r="W544" i="103" s="1"/>
  <c r="V180" i="99"/>
  <c r="V79" i="142"/>
  <c r="U82" i="351"/>
  <c r="V173" i="363"/>
  <c r="U509" i="103"/>
  <c r="V91" i="358"/>
  <c r="V359" i="351"/>
  <c r="U359" i="351"/>
  <c r="U76" i="4"/>
  <c r="U114" i="101"/>
  <c r="V429" i="103"/>
  <c r="U295" i="4"/>
  <c r="V34" i="299"/>
  <c r="U93" i="103"/>
  <c r="U65" i="363"/>
  <c r="V306" i="4"/>
  <c r="U634" i="103"/>
  <c r="U589" i="4"/>
  <c r="U12" i="358"/>
  <c r="U153" i="99"/>
  <c r="V58" i="295"/>
  <c r="V49" i="99"/>
  <c r="V477" i="103"/>
  <c r="U712" i="4"/>
  <c r="U284" i="99"/>
  <c r="U16" i="99"/>
  <c r="V34" i="276"/>
  <c r="U545" i="103"/>
  <c r="V249" i="103"/>
  <c r="U272" i="4"/>
  <c r="U255" i="99"/>
  <c r="U490" i="4"/>
  <c r="U17" i="299"/>
  <c r="U143" i="99"/>
  <c r="U219" i="253"/>
  <c r="V31" i="99"/>
  <c r="U557" i="103"/>
  <c r="U455" i="4"/>
  <c r="V418" i="4"/>
  <c r="V312" i="99"/>
  <c r="U253" i="4"/>
  <c r="U107" i="351"/>
  <c r="U38" i="4"/>
  <c r="U340" i="351"/>
  <c r="W340" i="351" s="1"/>
  <c r="V176" i="253"/>
  <c r="U359" i="103"/>
  <c r="U246" i="103"/>
  <c r="U462" i="103"/>
  <c r="U99" i="107"/>
  <c r="U287" i="103"/>
  <c r="V67" i="4"/>
  <c r="U470" i="4"/>
  <c r="U48" i="142"/>
  <c r="V601" i="4"/>
  <c r="V254" i="99"/>
  <c r="U147" i="351"/>
  <c r="U28" i="101"/>
  <c r="U371" i="101"/>
  <c r="U337" i="103"/>
  <c r="V455" i="103"/>
  <c r="V718" i="4"/>
  <c r="V260" i="99"/>
  <c r="U180" i="363"/>
  <c r="V579" i="4"/>
  <c r="U358" i="101"/>
  <c r="V86" i="295"/>
  <c r="U339" i="103"/>
  <c r="U329" i="351"/>
  <c r="W329" i="351" s="1"/>
  <c r="U46" i="351"/>
  <c r="V39" i="4"/>
  <c r="V340" i="99"/>
  <c r="U22" i="363"/>
  <c r="U51" i="103"/>
  <c r="U624" i="4"/>
  <c r="U710" i="4"/>
  <c r="W710" i="4" s="1"/>
  <c r="U81" i="295"/>
  <c r="U46" i="299"/>
  <c r="V20" i="299"/>
  <c r="V280" i="4"/>
  <c r="U156" i="99"/>
  <c r="V446" i="4"/>
  <c r="U725" i="4"/>
  <c r="V782" i="4"/>
  <c r="V454" i="4"/>
  <c r="U31" i="4"/>
  <c r="U494" i="4"/>
  <c r="U775" i="4"/>
  <c r="U161" i="103"/>
  <c r="V9" i="361"/>
  <c r="U17" i="297"/>
  <c r="U224" i="253"/>
  <c r="U632" i="103"/>
  <c r="U56" i="350"/>
  <c r="V568" i="103"/>
  <c r="U127" i="103"/>
  <c r="V102" i="103"/>
  <c r="U161" i="253"/>
  <c r="U208" i="99"/>
  <c r="V729" i="4"/>
  <c r="U38" i="99"/>
  <c r="U190" i="363"/>
  <c r="U71" i="358"/>
  <c r="U12" i="363"/>
  <c r="U274" i="103"/>
  <c r="U264" i="4"/>
  <c r="U74" i="101"/>
  <c r="U203" i="107"/>
  <c r="V538" i="99"/>
  <c r="V252" i="99"/>
  <c r="U599" i="103"/>
  <c r="W599" i="103" s="1"/>
  <c r="U365" i="351"/>
  <c r="W365" i="351" s="1"/>
  <c r="U269" i="4"/>
  <c r="V395" i="103"/>
  <c r="U36" i="101"/>
  <c r="V38" i="99"/>
  <c r="U198" i="107"/>
  <c r="U450" i="4"/>
  <c r="V18" i="99"/>
  <c r="U544" i="99"/>
  <c r="V57" i="101"/>
  <c r="V57" i="350"/>
  <c r="U481" i="103"/>
  <c r="U92" i="358"/>
  <c r="U622" i="4"/>
  <c r="U338" i="4"/>
  <c r="V573" i="99"/>
  <c r="U631" i="4"/>
  <c r="U583" i="99"/>
  <c r="U298" i="99"/>
  <c r="V49" i="363"/>
  <c r="V71" i="363"/>
  <c r="U298" i="103"/>
  <c r="U111" i="107"/>
  <c r="U108" i="363"/>
  <c r="U138" i="107"/>
  <c r="U81" i="358"/>
  <c r="U97" i="142"/>
  <c r="U765" i="4"/>
  <c r="U596" i="99"/>
  <c r="U357" i="103"/>
  <c r="U195" i="107"/>
  <c r="V353" i="101"/>
  <c r="U89" i="363"/>
  <c r="W89" i="363" s="1"/>
  <c r="U360" i="101"/>
  <c r="U226" i="253"/>
  <c r="U539" i="103"/>
  <c r="U334" i="4"/>
  <c r="U105" i="99"/>
  <c r="U179" i="107"/>
  <c r="U427" i="103"/>
  <c r="U171" i="295"/>
  <c r="V82" i="351"/>
  <c r="U55" i="276"/>
  <c r="V120" i="363"/>
  <c r="U413" i="103"/>
  <c r="V181" i="4"/>
  <c r="U791" i="4"/>
  <c r="V464" i="4"/>
  <c r="V630" i="4"/>
  <c r="U48" i="363"/>
  <c r="W48" i="363" s="1"/>
  <c r="U30" i="107"/>
  <c r="V33" i="299"/>
  <c r="U98" i="103"/>
  <c r="U116" i="253"/>
  <c r="U197" i="107"/>
  <c r="U187" i="103"/>
  <c r="U116" i="103"/>
  <c r="U777" i="4"/>
  <c r="U481" i="99"/>
  <c r="V24" i="253"/>
  <c r="V493" i="4"/>
  <c r="U80" i="295"/>
  <c r="U460" i="103"/>
  <c r="U61" i="350"/>
  <c r="W61" i="350" s="1"/>
  <c r="V262" i="4"/>
  <c r="U500" i="99"/>
  <c r="U17" i="365"/>
  <c r="U87" i="142"/>
  <c r="W87" i="142" s="1"/>
  <c r="U92" i="103"/>
  <c r="U61" i="351"/>
  <c r="U210" i="103"/>
  <c r="V148" i="99"/>
  <c r="U385" i="103"/>
  <c r="V464" i="103"/>
  <c r="U492" i="99"/>
  <c r="V560" i="4"/>
  <c r="U109" i="107"/>
  <c r="U383" i="4"/>
  <c r="U244" i="103"/>
  <c r="V190" i="101"/>
  <c r="U20" i="365"/>
  <c r="U164" i="99"/>
  <c r="V754" i="4"/>
  <c r="U805" i="4"/>
  <c r="V35" i="276"/>
  <c r="V842" i="4"/>
  <c r="U454" i="4"/>
  <c r="U179" i="363"/>
  <c r="U107" i="103"/>
  <c r="V490" i="4"/>
  <c r="U271" i="103"/>
  <c r="U31" i="99"/>
  <c r="U105" i="4"/>
  <c r="U659" i="4"/>
  <c r="V94" i="103"/>
  <c r="V10" i="348"/>
  <c r="U109" i="99"/>
  <c r="V286" i="101"/>
  <c r="V567" i="4"/>
  <c r="U37" i="101"/>
  <c r="U248" i="99"/>
  <c r="U40" i="351"/>
  <c r="W40" i="351" s="1"/>
  <c r="U96" i="101"/>
  <c r="V54" i="4"/>
  <c r="U128" i="107"/>
  <c r="U251" i="4"/>
  <c r="U528" i="103"/>
  <c r="U392" i="4"/>
  <c r="U96" i="350"/>
  <c r="W96" i="350" s="1"/>
  <c r="U47" i="299"/>
  <c r="V158" i="363"/>
  <c r="U190" i="4"/>
  <c r="U128" i="103"/>
  <c r="U353" i="351"/>
  <c r="V637" i="4"/>
  <c r="V199" i="4"/>
  <c r="U305" i="351"/>
  <c r="V495" i="99"/>
  <c r="U363" i="103"/>
  <c r="U517" i="103"/>
  <c r="V199" i="103"/>
  <c r="U254" i="101"/>
  <c r="U49" i="107"/>
  <c r="U152" i="363"/>
  <c r="V222" i="101"/>
  <c r="U330" i="101"/>
  <c r="U237" i="253"/>
  <c r="V326" i="101"/>
  <c r="U393" i="103"/>
  <c r="U133" i="107"/>
  <c r="U652" i="4"/>
  <c r="U238" i="253"/>
  <c r="V175" i="363"/>
  <c r="U344" i="103"/>
  <c r="U191" i="107"/>
  <c r="W191" i="107" s="1"/>
  <c r="V576" i="99"/>
  <c r="U302" i="101"/>
  <c r="U121" i="351"/>
  <c r="W121" i="351" s="1"/>
  <c r="U58" i="358"/>
  <c r="V371" i="101"/>
  <c r="V154" i="363"/>
  <c r="U54" i="276"/>
  <c r="U309" i="101"/>
  <c r="V264" i="99"/>
  <c r="U180" i="107"/>
  <c r="V41" i="363"/>
  <c r="U80" i="351"/>
  <c r="U192" i="4"/>
  <c r="U306" i="101"/>
  <c r="V351" i="4"/>
  <c r="V36" i="276"/>
  <c r="U77" i="99"/>
  <c r="U526" i="99"/>
  <c r="U257" i="99"/>
  <c r="V282" i="101"/>
  <c r="U397" i="103"/>
  <c r="W397" i="103" s="1"/>
  <c r="U289" i="99"/>
  <c r="U283" i="4"/>
  <c r="U193" i="253"/>
  <c r="U78" i="350"/>
  <c r="U112" i="101"/>
  <c r="W112" i="101" s="1"/>
  <c r="V10" i="277"/>
  <c r="V839" i="4"/>
  <c r="V256" i="99"/>
  <c r="V42" i="142"/>
  <c r="U175" i="351"/>
  <c r="U473" i="103"/>
  <c r="V327" i="101"/>
  <c r="U197" i="4"/>
  <c r="V596" i="99"/>
  <c r="U183" i="107"/>
  <c r="U184" i="103"/>
  <c r="U19" i="363"/>
  <c r="U506" i="103"/>
  <c r="V42" i="99"/>
  <c r="U16" i="357"/>
  <c r="U325" i="4"/>
  <c r="U173" i="107"/>
  <c r="U298" i="101"/>
  <c r="U27" i="350"/>
  <c r="U106" i="363"/>
  <c r="W106" i="363" s="1"/>
  <c r="U67" i="142"/>
  <c r="V33" i="142"/>
  <c r="V44" i="4"/>
  <c r="U466" i="4"/>
  <c r="U121" i="107"/>
  <c r="U342" i="351"/>
  <c r="U95" i="107"/>
  <c r="U588" i="4"/>
  <c r="U565" i="103"/>
  <c r="V56" i="101"/>
  <c r="V22" i="99"/>
  <c r="V640" i="4"/>
  <c r="U53" i="358"/>
  <c r="V474" i="103"/>
  <c r="V403" i="101"/>
  <c r="U626" i="4"/>
  <c r="U52" i="350"/>
  <c r="W52" i="350" s="1"/>
  <c r="U93" i="350"/>
  <c r="U330" i="351"/>
  <c r="U30" i="252"/>
  <c r="U178" i="99"/>
  <c r="V426" i="103"/>
  <c r="U540" i="103"/>
  <c r="U196" i="253"/>
  <c r="U77" i="142"/>
  <c r="W77" i="142" s="1"/>
  <c r="U32" i="107"/>
  <c r="W32" i="107" s="1"/>
  <c r="U174" i="253"/>
  <c r="V23" i="107"/>
  <c r="V629" i="4"/>
  <c r="U117" i="363"/>
  <c r="U321" i="103"/>
  <c r="U381" i="103"/>
  <c r="U335" i="103"/>
  <c r="V41" i="299"/>
  <c r="U183" i="101"/>
  <c r="W183" i="101" s="1"/>
  <c r="U137" i="101"/>
  <c r="U21" i="365"/>
  <c r="V123" i="99"/>
  <c r="V372" i="101"/>
  <c r="V46" i="299"/>
  <c r="V456" i="4"/>
  <c r="U16" i="350"/>
  <c r="U171" i="99"/>
  <c r="U71" i="363"/>
  <c r="U157" i="295"/>
  <c r="U408" i="101"/>
  <c r="U181" i="363"/>
  <c r="U113" i="4"/>
  <c r="U163" i="295"/>
  <c r="V500" i="4"/>
  <c r="V446" i="103"/>
  <c r="U193" i="107"/>
  <c r="V292" i="99"/>
  <c r="U181" i="101"/>
  <c r="V826" i="4"/>
  <c r="U556" i="103"/>
  <c r="U325" i="101"/>
  <c r="U411" i="4"/>
  <c r="V73" i="295"/>
  <c r="U583" i="103"/>
  <c r="V57" i="358"/>
  <c r="U786" i="4"/>
  <c r="U280" i="4"/>
  <c r="U176" i="253"/>
  <c r="U34" i="101"/>
  <c r="V29" i="276"/>
  <c r="V265" i="4"/>
  <c r="U16" i="358"/>
  <c r="U475" i="103"/>
  <c r="W475" i="103" s="1"/>
  <c r="V260" i="101"/>
  <c r="V200" i="99"/>
  <c r="U132" i="99"/>
  <c r="U618" i="103"/>
  <c r="V39" i="276"/>
  <c r="V15" i="277"/>
  <c r="V17" i="299"/>
  <c r="U555" i="103"/>
  <c r="W555" i="103" s="1"/>
  <c r="U130" i="4"/>
  <c r="U342" i="103"/>
  <c r="U143" i="351"/>
  <c r="U363" i="101"/>
  <c r="V194" i="101"/>
  <c r="V368" i="101"/>
  <c r="U496" i="4"/>
  <c r="U185" i="4"/>
  <c r="U23" i="358"/>
  <c r="U108" i="4"/>
  <c r="U246" i="99"/>
  <c r="U254" i="99"/>
  <c r="V51" i="358"/>
  <c r="U200" i="99"/>
  <c r="U208" i="107"/>
  <c r="V263" i="99"/>
  <c r="V494" i="4"/>
  <c r="V40" i="99"/>
  <c r="V104" i="363"/>
  <c r="U402" i="103"/>
  <c r="U499" i="4"/>
  <c r="U116" i="99"/>
  <c r="U163" i="101"/>
  <c r="V25" i="276"/>
  <c r="U308" i="103"/>
  <c r="U162" i="253"/>
  <c r="U26" i="99"/>
  <c r="U160" i="99"/>
  <c r="U272" i="103"/>
  <c r="W272" i="103" s="1"/>
  <c r="U39" i="142"/>
  <c r="U147" i="103"/>
  <c r="U65" i="103"/>
  <c r="U534" i="103"/>
  <c r="U73" i="142"/>
  <c r="U202" i="101"/>
  <c r="V500" i="99"/>
  <c r="V373" i="101"/>
  <c r="U340" i="99"/>
  <c r="U196" i="4"/>
  <c r="V350" i="101"/>
  <c r="V775" i="4"/>
  <c r="U505" i="99"/>
  <c r="U789" i="4"/>
  <c r="V357" i="101"/>
  <c r="U108" i="103"/>
  <c r="V313" i="4"/>
  <c r="V574" i="103"/>
  <c r="U196" i="103"/>
  <c r="U279" i="99"/>
  <c r="V111" i="363"/>
  <c r="U271" i="101"/>
  <c r="V621" i="4"/>
  <c r="U54" i="282"/>
  <c r="U211" i="103"/>
  <c r="U511" i="103"/>
  <c r="U294" i="4"/>
  <c r="V510" i="99"/>
  <c r="V484" i="103"/>
  <c r="V786" i="4"/>
  <c r="V110" i="363"/>
  <c r="U274" i="4"/>
  <c r="U139" i="4"/>
  <c r="U186" i="101"/>
  <c r="U194" i="107"/>
  <c r="V307" i="4"/>
  <c r="U75" i="142"/>
  <c r="U559" i="99"/>
  <c r="V16" i="276"/>
  <c r="U721" i="4"/>
  <c r="U381" i="4"/>
  <c r="W381" i="4" s="1"/>
  <c r="U175" i="4"/>
  <c r="U293" i="99"/>
  <c r="V25" i="101"/>
  <c r="U211" i="107"/>
  <c r="U414" i="103"/>
  <c r="U614" i="103"/>
  <c r="U123" i="4"/>
  <c r="U474" i="99"/>
  <c r="U152" i="99"/>
  <c r="W152" i="99" s="1"/>
  <c r="U21" i="356"/>
  <c r="U75" i="363"/>
  <c r="V125" i="99"/>
  <c r="U59" i="101"/>
  <c r="V306" i="101"/>
  <c r="U621" i="103"/>
  <c r="V253" i="99"/>
  <c r="V58" i="103"/>
  <c r="V194" i="253"/>
  <c r="V355" i="103"/>
  <c r="U11" i="358"/>
  <c r="U275" i="4"/>
  <c r="W275" i="4" s="1"/>
  <c r="U16" i="295"/>
  <c r="U711" i="4"/>
  <c r="U150" i="101"/>
  <c r="W150" i="101" s="1"/>
  <c r="U165" i="101"/>
  <c r="U352" i="351"/>
  <c r="W352" i="351" s="1"/>
  <c r="V638" i="4"/>
  <c r="U44" i="363"/>
  <c r="V22" i="101"/>
  <c r="V325" i="101"/>
  <c r="V474" i="4"/>
  <c r="U375" i="4"/>
  <c r="V185" i="363"/>
  <c r="U70" i="363"/>
  <c r="U74" i="350"/>
  <c r="U119" i="101"/>
  <c r="U257" i="101"/>
  <c r="U617" i="4"/>
  <c r="W617" i="4" s="1"/>
  <c r="V140" i="99"/>
  <c r="U184" i="4"/>
  <c r="U223" i="103"/>
  <c r="U34" i="350"/>
  <c r="V290" i="99"/>
  <c r="U15" i="299"/>
  <c r="U60" i="351"/>
  <c r="U98" i="107"/>
  <c r="V68" i="103"/>
  <c r="U264" i="99"/>
  <c r="V625" i="103"/>
  <c r="V420" i="4"/>
  <c r="U56" i="103"/>
  <c r="U118" i="103"/>
  <c r="V47" i="299"/>
  <c r="V15" i="4"/>
  <c r="U412" i="4"/>
  <c r="U767" i="4"/>
  <c r="U228" i="101"/>
  <c r="U362" i="4"/>
  <c r="U72" i="99"/>
  <c r="V731" i="4"/>
  <c r="U270" i="101"/>
  <c r="V51" i="295"/>
  <c r="U136" i="99"/>
  <c r="V219" i="101"/>
  <c r="U66" i="363"/>
  <c r="V124" i="103"/>
  <c r="U774" i="4"/>
  <c r="W774" i="4" s="1"/>
  <c r="V297" i="101"/>
  <c r="V209" i="101"/>
  <c r="U190" i="101"/>
  <c r="V48" i="351"/>
  <c r="V174" i="363"/>
  <c r="V319" i="99"/>
  <c r="V131" i="99"/>
  <c r="U496" i="103"/>
  <c r="U558" i="99"/>
  <c r="U250" i="103"/>
  <c r="U21" i="299"/>
  <c r="U50" i="358"/>
  <c r="V461" i="4"/>
  <c r="U296" i="99"/>
  <c r="U512" i="99"/>
  <c r="W512" i="99" s="1"/>
  <c r="U426" i="103"/>
  <c r="U183" i="103"/>
  <c r="U222" i="4"/>
  <c r="U641" i="4"/>
  <c r="V240" i="101"/>
  <c r="U31" i="142"/>
  <c r="U643" i="4"/>
  <c r="U47" i="101"/>
  <c r="U149" i="351"/>
  <c r="U324" i="99"/>
  <c r="U13" i="365"/>
  <c r="W13" i="365" s="1"/>
  <c r="U24" i="350"/>
  <c r="U187" i="99"/>
  <c r="U45" i="350"/>
  <c r="U66" i="101"/>
  <c r="V19" i="252"/>
  <c r="V294" i="101"/>
  <c r="U36" i="299"/>
  <c r="V248" i="103"/>
  <c r="U379" i="4"/>
  <c r="U296" i="101"/>
  <c r="U100" i="99"/>
  <c r="V155" i="99"/>
  <c r="V256" i="101"/>
  <c r="U495" i="4"/>
  <c r="V463" i="4"/>
  <c r="U347" i="4"/>
  <c r="U10" i="4"/>
  <c r="V69" i="363"/>
  <c r="U261" i="103"/>
  <c r="U287" i="101"/>
  <c r="V109" i="103"/>
  <c r="U16" i="299"/>
  <c r="V77" i="295"/>
  <c r="U572" i="99"/>
  <c r="U357" i="4"/>
  <c r="V22" i="363"/>
  <c r="U174" i="99"/>
  <c r="V377" i="4"/>
  <c r="U545" i="4"/>
  <c r="V629" i="103"/>
  <c r="U104" i="363"/>
  <c r="U563" i="103"/>
  <c r="U522" i="103"/>
  <c r="U539" i="99"/>
  <c r="U39" i="358"/>
  <c r="U275" i="99"/>
  <c r="U74" i="142"/>
  <c r="W74" i="142" s="1"/>
  <c r="V317" i="4"/>
  <c r="U66" i="351"/>
  <c r="U168" i="103"/>
  <c r="U29" i="99"/>
  <c r="W29" i="99" s="1"/>
  <c r="V94" i="142"/>
  <c r="U77" i="358"/>
  <c r="U804" i="4"/>
  <c r="U205" i="103"/>
  <c r="U402" i="4"/>
  <c r="U112" i="99"/>
  <c r="U653" i="4"/>
  <c r="V733" i="4"/>
  <c r="U288" i="4"/>
  <c r="U118" i="99"/>
  <c r="V86" i="363"/>
  <c r="U415" i="103"/>
  <c r="U24" i="276"/>
  <c r="U285" i="351"/>
  <c r="W285" i="351" s="1"/>
  <c r="V476" i="4"/>
  <c r="U65" i="4"/>
  <c r="U735" i="4"/>
  <c r="U403" i="101"/>
  <c r="U11" i="348"/>
  <c r="U204" i="4"/>
  <c r="U97" i="363"/>
  <c r="W97" i="363" s="1"/>
  <c r="V79" i="295"/>
  <c r="U250" i="99"/>
  <c r="V179" i="253"/>
  <c r="U276" i="101"/>
  <c r="V492" i="4"/>
  <c r="V540" i="103"/>
  <c r="V23" i="351"/>
  <c r="V26" i="101"/>
  <c r="V242" i="253"/>
  <c r="U104" i="4"/>
  <c r="U70" i="350"/>
  <c r="W70" i="350" s="1"/>
  <c r="U105" i="363"/>
  <c r="U19" i="351"/>
  <c r="U802" i="4"/>
  <c r="U346" i="103"/>
  <c r="V633" i="4"/>
  <c r="U733" i="4"/>
  <c r="V221" i="101"/>
  <c r="U568" i="103"/>
  <c r="U398" i="103"/>
  <c r="U390" i="103"/>
  <c r="U625" i="4"/>
  <c r="V16" i="296"/>
  <c r="V243" i="253"/>
  <c r="U781" i="4"/>
  <c r="U474" i="103"/>
  <c r="V327" i="4"/>
  <c r="V170" i="99"/>
  <c r="V41" i="276"/>
  <c r="U201" i="107"/>
  <c r="W201" i="107" s="1"/>
  <c r="V151" i="99"/>
  <c r="U255" i="103"/>
  <c r="U225" i="99"/>
  <c r="W225" i="99" s="1"/>
  <c r="V847" i="4"/>
  <c r="V59" i="358"/>
  <c r="U60" i="101"/>
  <c r="U782" i="4"/>
  <c r="U184" i="101"/>
  <c r="V74" i="350"/>
  <c r="V788" i="4"/>
  <c r="U20" i="101"/>
  <c r="W20" i="101" s="1"/>
  <c r="V374" i="101"/>
  <c r="U169" i="253"/>
  <c r="V66" i="103"/>
  <c r="U310" i="103"/>
  <c r="U529" i="4"/>
  <c r="V835" i="4"/>
  <c r="U312" i="99"/>
  <c r="U106" i="99"/>
  <c r="U472" i="103"/>
  <c r="V64" i="351"/>
  <c r="U837" i="4"/>
  <c r="W837" i="4" s="1"/>
  <c r="U118" i="351"/>
  <c r="V16" i="277"/>
  <c r="V250" i="103"/>
  <c r="U180" i="4"/>
  <c r="U339" i="99"/>
  <c r="U21" i="350"/>
  <c r="U101" i="363"/>
  <c r="U126" i="351"/>
  <c r="V66" i="351"/>
  <c r="V301" i="4"/>
  <c r="V339" i="101"/>
  <c r="V523" i="103"/>
  <c r="U129" i="363"/>
  <c r="U102" i="295"/>
  <c r="U281" i="103"/>
  <c r="U221" i="99"/>
  <c r="U67" i="363"/>
  <c r="U333" i="101"/>
  <c r="U152" i="107"/>
  <c r="U582" i="103"/>
  <c r="V30" i="103"/>
  <c r="U483" i="103"/>
  <c r="U115" i="107"/>
  <c r="U12" i="99"/>
  <c r="U560" i="103"/>
  <c r="U218" i="101"/>
  <c r="U178" i="363"/>
  <c r="V96" i="142"/>
  <c r="V167" i="253"/>
  <c r="V655" i="4"/>
  <c r="V60" i="101"/>
  <c r="U107" i="4"/>
  <c r="W107" i="4" s="1"/>
  <c r="U66" i="103"/>
  <c r="U135" i="363"/>
  <c r="U535" i="103"/>
  <c r="U405" i="103"/>
  <c r="U834" i="4"/>
  <c r="U260" i="4"/>
  <c r="V791" i="4"/>
  <c r="V178" i="4"/>
  <c r="V467" i="4"/>
  <c r="V389" i="103"/>
  <c r="V184" i="363"/>
  <c r="U629" i="4"/>
  <c r="U68" i="107"/>
  <c r="U350" i="351"/>
  <c r="U26" i="350"/>
  <c r="U70" i="107"/>
  <c r="W70" i="107" s="1"/>
  <c r="V293" i="4"/>
  <c r="V117" i="101"/>
  <c r="U321" i="99"/>
  <c r="U390" i="101"/>
  <c r="V30" i="363"/>
  <c r="U620" i="103"/>
  <c r="U431" i="103"/>
  <c r="W431" i="103" s="1"/>
  <c r="U360" i="103"/>
  <c r="U404" i="103"/>
  <c r="V188" i="101"/>
  <c r="U210" i="101"/>
  <c r="V402" i="4"/>
  <c r="U352" i="101"/>
  <c r="U221" i="253"/>
  <c r="U146" i="351"/>
  <c r="W146" i="351" s="1"/>
  <c r="U89" i="4"/>
  <c r="V658" i="4"/>
  <c r="U476" i="99"/>
  <c r="V360" i="103"/>
  <c r="U339" i="101"/>
  <c r="V482" i="99"/>
  <c r="U115" i="4"/>
  <c r="V331" i="4"/>
  <c r="U125" i="4"/>
  <c r="V310" i="99"/>
  <c r="U162" i="351"/>
  <c r="U56" i="4"/>
  <c r="U248" i="103"/>
  <c r="V92" i="363"/>
  <c r="U45" i="358"/>
  <c r="U81" i="4"/>
  <c r="W81" i="4" s="1"/>
  <c r="V164" i="253"/>
  <c r="V276" i="101"/>
  <c r="V49" i="253"/>
  <c r="U31" i="363"/>
  <c r="U348" i="4"/>
  <c r="U406" i="101"/>
  <c r="U149" i="107"/>
  <c r="U50" i="99"/>
  <c r="V88" i="363"/>
  <c r="U292" i="101"/>
  <c r="U116" i="363"/>
  <c r="U302" i="4"/>
  <c r="U254" i="4"/>
  <c r="U788" i="4"/>
  <c r="U18" i="365"/>
  <c r="U105" i="103"/>
  <c r="U640" i="4"/>
  <c r="V563" i="4"/>
  <c r="V399" i="4"/>
  <c r="V55" i="276"/>
  <c r="U47" i="350"/>
  <c r="V252" i="103"/>
  <c r="U18" i="107"/>
  <c r="U35" i="276"/>
  <c r="V417" i="4"/>
  <c r="U171" i="4"/>
  <c r="U363" i="99"/>
  <c r="U293" i="103"/>
  <c r="V174" i="253"/>
  <c r="V166" i="253"/>
  <c r="U42" i="276"/>
  <c r="U149" i="101"/>
  <c r="W149" i="101" s="1"/>
  <c r="U39" i="299"/>
  <c r="U47" i="363"/>
  <c r="V100" i="103"/>
  <c r="V72" i="358"/>
  <c r="V31" i="299"/>
  <c r="U69" i="142"/>
  <c r="V804" i="4"/>
  <c r="V460" i="4"/>
  <c r="V63" i="103"/>
  <c r="U85" i="103"/>
  <c r="U68" i="103"/>
  <c r="U492" i="4"/>
  <c r="V404" i="101"/>
  <c r="V457" i="4"/>
  <c r="U350" i="99"/>
  <c r="W350" i="99" s="1"/>
  <c r="U319" i="99"/>
  <c r="U772" i="4"/>
  <c r="U475" i="99"/>
  <c r="U46" i="363"/>
  <c r="W46" i="363" s="1"/>
  <c r="V229" i="101"/>
  <c r="U194" i="4"/>
  <c r="V190" i="4"/>
  <c r="V639" i="4"/>
  <c r="V24" i="276"/>
  <c r="V59" i="350"/>
  <c r="U48" i="350"/>
  <c r="W48" i="350" s="1"/>
  <c r="U395" i="101"/>
  <c r="U137" i="363"/>
  <c r="U299" i="4"/>
  <c r="U708" i="4"/>
  <c r="V330" i="4"/>
  <c r="V122" i="103"/>
  <c r="V63" i="4"/>
  <c r="V119" i="101"/>
  <c r="U59" i="350"/>
  <c r="U331" i="351"/>
  <c r="W331" i="351" s="1"/>
  <c r="U71" i="142"/>
  <c r="U309" i="4"/>
  <c r="U198" i="99"/>
  <c r="V185" i="4"/>
  <c r="U14" i="363"/>
  <c r="V486" i="4"/>
  <c r="V516" i="99"/>
  <c r="V108" i="363"/>
  <c r="V844" i="4"/>
  <c r="U96" i="107"/>
  <c r="V755" i="4"/>
  <c r="U28" i="4"/>
  <c r="W28" i="4" s="1"/>
  <c r="V101" i="99"/>
  <c r="V600" i="4"/>
  <c r="U441" i="103"/>
  <c r="U55" i="350"/>
  <c r="U210" i="99"/>
  <c r="U176" i="107"/>
  <c r="U586" i="4"/>
  <c r="V458" i="4"/>
  <c r="U754" i="4"/>
  <c r="U614" i="4"/>
  <c r="W614" i="4" s="1"/>
  <c r="V803" i="4"/>
  <c r="V28" i="299"/>
  <c r="V67" i="99"/>
  <c r="V68" i="4"/>
  <c r="V52" i="276"/>
  <c r="V124" i="295"/>
  <c r="U92" i="142"/>
  <c r="W92" i="142" s="1"/>
  <c r="V10" i="4"/>
  <c r="U149" i="295"/>
  <c r="U545" i="99"/>
  <c r="V628" i="103"/>
  <c r="V52" i="4"/>
  <c r="U218" i="253"/>
  <c r="U353" i="101"/>
  <c r="V780" i="4"/>
  <c r="U110" i="363"/>
  <c r="V101" i="142"/>
  <c r="V569" i="103"/>
  <c r="V634" i="103"/>
  <c r="U467" i="103"/>
  <c r="U130" i="363"/>
  <c r="V73" i="103"/>
  <c r="U351" i="103"/>
  <c r="U484" i="103"/>
  <c r="V99" i="99"/>
  <c r="V570" i="103"/>
  <c r="U67" i="4"/>
  <c r="U212" i="4"/>
  <c r="U64" i="4"/>
  <c r="V43" i="299"/>
  <c r="V83" i="358"/>
  <c r="U140" i="103"/>
  <c r="U120" i="107"/>
  <c r="V255" i="101"/>
  <c r="V385" i="103"/>
  <c r="U253" i="99"/>
  <c r="V185" i="101"/>
  <c r="U116" i="107"/>
  <c r="V15" i="351"/>
  <c r="U267" i="99"/>
  <c r="U51" i="295"/>
  <c r="U510" i="103"/>
  <c r="U477" i="103"/>
  <c r="U244" i="99"/>
  <c r="U616" i="4"/>
  <c r="U124" i="295"/>
  <c r="V67" i="142"/>
  <c r="V363" i="99"/>
  <c r="U26" i="101"/>
  <c r="U144" i="363"/>
  <c r="U341" i="103"/>
  <c r="U12" i="101"/>
  <c r="U18" i="351"/>
  <c r="V341" i="4"/>
  <c r="U444" i="4"/>
  <c r="V707" i="4"/>
  <c r="U172" i="363"/>
  <c r="U288" i="99"/>
  <c r="U400" i="103"/>
  <c r="V102" i="363"/>
  <c r="V571" i="4"/>
  <c r="V296" i="99"/>
  <c r="V564" i="4"/>
  <c r="V713" i="4"/>
  <c r="U41" i="276"/>
  <c r="U129" i="4"/>
  <c r="W304" i="380" l="1"/>
  <c r="W130" i="380"/>
  <c r="W319" i="380"/>
  <c r="W134" i="380"/>
  <c r="W306" i="380"/>
  <c r="W217" i="380"/>
  <c r="W121" i="107"/>
  <c r="W13" i="354"/>
  <c r="W49" i="101"/>
  <c r="W23" i="276"/>
  <c r="W263" i="380"/>
  <c r="W143" i="380"/>
  <c r="W339" i="380"/>
  <c r="W211" i="380"/>
  <c r="W261" i="380"/>
  <c r="W247" i="380"/>
  <c r="W157" i="363"/>
  <c r="W327" i="380"/>
  <c r="W300" i="380"/>
  <c r="W307" i="380"/>
  <c r="W32" i="380"/>
  <c r="W199" i="380"/>
  <c r="W169" i="380"/>
  <c r="W362" i="99"/>
  <c r="W171" i="295"/>
  <c r="W171" i="101"/>
  <c r="W132" i="380"/>
  <c r="W128" i="380"/>
  <c r="W297" i="380"/>
  <c r="W350" i="351"/>
  <c r="W194" i="107"/>
  <c r="W407" i="103"/>
  <c r="W103" i="351"/>
  <c r="W29" i="350"/>
  <c r="W207" i="380"/>
  <c r="W203" i="380"/>
  <c r="W131" i="380"/>
  <c r="W246" i="99"/>
  <c r="W197" i="380"/>
  <c r="W558" i="99"/>
  <c r="W21" i="356"/>
  <c r="W457" i="103"/>
  <c r="W144" i="295"/>
  <c r="W254" i="253"/>
  <c r="W55" i="4"/>
  <c r="W341" i="380"/>
  <c r="W241" i="380"/>
  <c r="W156" i="363"/>
  <c r="W129" i="380"/>
  <c r="W195" i="380"/>
  <c r="W233" i="380"/>
  <c r="W276" i="380"/>
  <c r="W334" i="380"/>
  <c r="W235" i="380"/>
  <c r="W141" i="380"/>
  <c r="W16" i="380"/>
  <c r="W83" i="380"/>
  <c r="W206" i="380"/>
  <c r="W138" i="380"/>
  <c r="W191" i="380"/>
  <c r="W277" i="380"/>
  <c r="W23" i="380"/>
  <c r="W240" i="380"/>
  <c r="W29" i="4"/>
  <c r="W335" i="380"/>
  <c r="W245" i="380"/>
  <c r="W273" i="380"/>
  <c r="W114" i="380"/>
  <c r="W98" i="380"/>
  <c r="W104" i="380"/>
  <c r="W266" i="380"/>
  <c r="W258" i="380"/>
  <c r="W125" i="380"/>
  <c r="W66" i="380"/>
  <c r="W193" i="380"/>
  <c r="W209" i="380"/>
  <c r="W296" i="380"/>
  <c r="W117" i="380"/>
  <c r="W345" i="380"/>
  <c r="W100" i="380"/>
  <c r="W78" i="380"/>
  <c r="W174" i="380"/>
  <c r="W113" i="380"/>
  <c r="W142" i="380"/>
  <c r="W127" i="380"/>
  <c r="W220" i="380"/>
  <c r="W294" i="380"/>
  <c r="W155" i="380"/>
  <c r="W159" i="380"/>
  <c r="W170" i="380"/>
  <c r="W256" i="380"/>
  <c r="W75" i="380"/>
  <c r="W162" i="380"/>
  <c r="W198" i="380"/>
  <c r="W157" i="380"/>
  <c r="W301" i="380"/>
  <c r="U252" i="380"/>
  <c r="W200" i="380"/>
  <c r="W252" i="380" s="1"/>
  <c r="W92" i="380"/>
  <c r="W177" i="380"/>
  <c r="W281" i="380"/>
  <c r="W286" i="380"/>
  <c r="W584" i="4"/>
  <c r="W17" i="350"/>
  <c r="W225" i="380"/>
  <c r="W338" i="380"/>
  <c r="W244" i="380"/>
  <c r="W267" i="380"/>
  <c r="W58" i="380"/>
  <c r="W116" i="380"/>
  <c r="W139" i="380"/>
  <c r="V352" i="380"/>
  <c r="W270" i="380"/>
  <c r="W336" i="380"/>
  <c r="W279" i="380"/>
  <c r="W122" i="380"/>
  <c r="W86" i="380"/>
  <c r="W76" i="380"/>
  <c r="W346" i="380"/>
  <c r="W175" i="380"/>
  <c r="W172" i="380"/>
  <c r="W140" i="380"/>
  <c r="W246" i="380"/>
  <c r="W121" i="380"/>
  <c r="W196" i="380"/>
  <c r="W218" i="380"/>
  <c r="W204" i="380"/>
  <c r="W274" i="380"/>
  <c r="W321" i="380"/>
  <c r="W289" i="380"/>
  <c r="W409" i="103"/>
  <c r="W219" i="380"/>
  <c r="W171" i="380"/>
  <c r="W305" i="380"/>
  <c r="U108" i="380"/>
  <c r="W56" i="380"/>
  <c r="W108" i="380" s="1"/>
  <c r="W269" i="380"/>
  <c r="W272" i="380"/>
  <c r="W102" i="380"/>
  <c r="U185" i="380"/>
  <c r="W133" i="380"/>
  <c r="W185" i="380" s="1"/>
  <c r="W337" i="380"/>
  <c r="W64" i="380"/>
  <c r="W173" i="380"/>
  <c r="W259" i="380"/>
  <c r="W93" i="380"/>
  <c r="W348" i="380"/>
  <c r="W112" i="380"/>
  <c r="W57" i="380"/>
  <c r="W182" i="380"/>
  <c r="W228" i="380"/>
  <c r="W115" i="380"/>
  <c r="W190" i="380"/>
  <c r="W216" i="380"/>
  <c r="W202" i="380"/>
  <c r="W320" i="380"/>
  <c r="W288" i="380"/>
  <c r="W264" i="380"/>
  <c r="W216" i="4"/>
  <c r="W75" i="350"/>
  <c r="W792" i="4"/>
  <c r="W67" i="380"/>
  <c r="W151" i="380"/>
  <c r="W201" i="380"/>
  <c r="W126" i="380"/>
  <c r="W285" i="380"/>
  <c r="W165" i="380"/>
  <c r="W106" i="380"/>
  <c r="W344" i="380"/>
  <c r="W101" i="380"/>
  <c r="W183" i="380"/>
  <c r="W180" i="380"/>
  <c r="W248" i="380"/>
  <c r="W212" i="380"/>
  <c r="W280" i="380"/>
  <c r="W330" i="380"/>
  <c r="W309" i="380"/>
  <c r="W262" i="380"/>
  <c r="W11" i="365"/>
  <c r="W94" i="350"/>
  <c r="W80" i="107"/>
  <c r="W488" i="4"/>
  <c r="W192" i="380"/>
  <c r="W168" i="380"/>
  <c r="W347" i="380"/>
  <c r="W123" i="380"/>
  <c r="W119" i="380"/>
  <c r="W85" i="380"/>
  <c r="W63" i="380"/>
  <c r="W135" i="380"/>
  <c r="W250" i="380"/>
  <c r="W61" i="380"/>
  <c r="W278" i="380"/>
  <c r="W73" i="380"/>
  <c r="W17" i="380"/>
  <c r="W68" i="380"/>
  <c r="W342" i="380"/>
  <c r="W77" i="380"/>
  <c r="W181" i="380"/>
  <c r="W178" i="380"/>
  <c r="W210" i="380"/>
  <c r="W287" i="380"/>
  <c r="W302" i="380"/>
  <c r="W328" i="380"/>
  <c r="W260" i="380"/>
  <c r="W196" i="103"/>
  <c r="W31" i="103"/>
  <c r="W331" i="380"/>
  <c r="W311" i="380"/>
  <c r="W284" i="380"/>
  <c r="W310" i="380"/>
  <c r="W148" i="380"/>
  <c r="W340" i="380"/>
  <c r="W317" i="380"/>
  <c r="W91" i="380"/>
  <c r="W12" i="380"/>
  <c r="W52" i="380" s="1"/>
  <c r="U52" i="380"/>
  <c r="W79" i="380"/>
  <c r="W312" i="380"/>
  <c r="W103" i="380"/>
  <c r="W62" i="380"/>
  <c r="W179" i="380"/>
  <c r="W176" i="380"/>
  <c r="W158" i="380"/>
  <c r="W208" i="380"/>
  <c r="W326" i="380"/>
  <c r="U350" i="380"/>
  <c r="W298" i="380"/>
  <c r="W350" i="380" s="1"/>
  <c r="W18" i="107"/>
  <c r="W208" i="99"/>
  <c r="W64" i="99"/>
  <c r="W221" i="99"/>
  <c r="W22" i="357"/>
  <c r="W130" i="4"/>
  <c r="W305" i="351"/>
  <c r="W69" i="142"/>
  <c r="W107" i="351"/>
  <c r="W157" i="99"/>
  <c r="W17" i="363"/>
  <c r="W126" i="351"/>
  <c r="W38" i="350"/>
  <c r="W168" i="253"/>
  <c r="W400" i="99"/>
  <c r="W359" i="103"/>
  <c r="W607" i="103"/>
  <c r="W319" i="4"/>
  <c r="W192" i="107"/>
  <c r="W118" i="4"/>
  <c r="W566" i="4"/>
  <c r="W270" i="101"/>
  <c r="W266" i="101"/>
  <c r="W559" i="99"/>
  <c r="W352" i="99"/>
  <c r="W315" i="4"/>
  <c r="W219" i="99"/>
  <c r="W326" i="4"/>
  <c r="W190" i="99"/>
  <c r="W114" i="107"/>
  <c r="W545" i="4"/>
  <c r="W147" i="351"/>
  <c r="W18" i="350"/>
  <c r="W253" i="253"/>
  <c r="W302" i="101"/>
  <c r="W266" i="103"/>
  <c r="W338" i="4"/>
  <c r="W270" i="4"/>
  <c r="W373" i="103"/>
  <c r="W39" i="99"/>
  <c r="W294" i="4"/>
  <c r="W249" i="253"/>
  <c r="W539" i="99"/>
  <c r="W208" i="107"/>
  <c r="W156" i="4"/>
  <c r="W115" i="107"/>
  <c r="W27" i="363"/>
  <c r="W272" i="4"/>
  <c r="W236" i="99"/>
  <c r="W96" i="295"/>
  <c r="W53" i="358"/>
  <c r="W287" i="103"/>
  <c r="W22" i="107"/>
  <c r="W583" i="103"/>
  <c r="W380" i="103"/>
  <c r="W354" i="4"/>
  <c r="W129" i="351"/>
  <c r="W414" i="4"/>
  <c r="W16" i="365"/>
  <c r="W150" i="107"/>
  <c r="W75" i="103"/>
  <c r="W84" i="253"/>
  <c r="W274" i="99"/>
  <c r="W495" i="103"/>
  <c r="W204" i="103"/>
  <c r="W166" i="103"/>
  <c r="W572" i="4"/>
  <c r="W318" i="101"/>
  <c r="W352" i="103"/>
  <c r="W234" i="4"/>
  <c r="W202" i="103"/>
  <c r="W482" i="103"/>
  <c r="W57" i="103"/>
  <c r="W277" i="101"/>
  <c r="W249" i="99"/>
  <c r="W252" i="101"/>
  <c r="W37" i="142"/>
  <c r="W128" i="363"/>
  <c r="W36" i="350"/>
  <c r="W87" i="363"/>
  <c r="W138" i="107"/>
  <c r="W69" i="253"/>
  <c r="W81" i="295"/>
  <c r="W208" i="4"/>
  <c r="W285" i="101"/>
  <c r="W91" i="295"/>
  <c r="W485" i="103"/>
  <c r="W86" i="4"/>
  <c r="W802" i="4"/>
  <c r="W343" i="103"/>
  <c r="W583" i="4"/>
  <c r="W151" i="103"/>
  <c r="W73" i="142"/>
  <c r="W182" i="103"/>
  <c r="W391" i="101"/>
  <c r="W27" i="107"/>
  <c r="W42" i="276"/>
  <c r="W143" i="351"/>
  <c r="W17" i="365"/>
  <c r="W647" i="4"/>
  <c r="W368" i="4"/>
  <c r="W38" i="253"/>
  <c r="W188" i="103"/>
  <c r="W124" i="363"/>
  <c r="W412" i="4"/>
  <c r="W37" i="350"/>
  <c r="W184" i="103"/>
  <c r="W271" i="103"/>
  <c r="W284" i="99"/>
  <c r="W79" i="99"/>
  <c r="W538" i="103"/>
  <c r="W366" i="103"/>
  <c r="W21" i="358"/>
  <c r="W21" i="365"/>
  <c r="W393" i="101"/>
  <c r="W118" i="103"/>
  <c r="W31" i="363"/>
  <c r="W30" i="252"/>
  <c r="W286" i="99"/>
  <c r="W114" i="4"/>
  <c r="W604" i="103"/>
  <c r="W118" i="99"/>
  <c r="W116" i="99"/>
  <c r="W15" i="356"/>
  <c r="W365" i="103"/>
  <c r="W187" i="99"/>
  <c r="W193" i="99"/>
  <c r="W258" i="101"/>
  <c r="W827" i="4"/>
  <c r="W16" i="101"/>
  <c r="W269" i="101"/>
  <c r="W25" i="107"/>
  <c r="W19" i="282"/>
  <c r="W23" i="103"/>
  <c r="W50" i="363"/>
  <c r="W84" i="350"/>
  <c r="W10" i="356"/>
  <c r="W120" i="253"/>
  <c r="W217" i="253"/>
  <c r="W192" i="103"/>
  <c r="W582" i="103"/>
  <c r="W20" i="365"/>
  <c r="W80" i="295"/>
  <c r="W59" i="101"/>
  <c r="W219" i="253"/>
  <c r="W112" i="99"/>
  <c r="W72" i="99"/>
  <c r="W221" i="103"/>
  <c r="W79" i="363"/>
  <c r="W189" i="363"/>
  <c r="W205" i="103"/>
  <c r="W173" i="99"/>
  <c r="W422" i="103"/>
  <c r="W177" i="103"/>
  <c r="W68" i="142"/>
  <c r="W201" i="253"/>
  <c r="W450" i="103"/>
  <c r="W173" i="103"/>
  <c r="W76" i="4"/>
  <c r="W535" i="103"/>
  <c r="W74" i="107"/>
  <c r="W475" i="99"/>
  <c r="W569" i="4"/>
  <c r="W26" i="350"/>
  <c r="W98" i="107"/>
  <c r="W163" i="295"/>
  <c r="W140" i="363"/>
  <c r="W324" i="99"/>
  <c r="W287" i="101"/>
  <c r="W16" i="358"/>
  <c r="W181" i="103"/>
  <c r="W261" i="103"/>
  <c r="W14" i="359"/>
  <c r="W69" i="103"/>
  <c r="W300" i="103"/>
  <c r="W23" i="358"/>
  <c r="W213" i="99"/>
  <c r="W99" i="103"/>
  <c r="W343" i="4"/>
  <c r="W168" i="99"/>
  <c r="W531" i="103"/>
  <c r="W35" i="101"/>
  <c r="W19" i="357"/>
  <c r="W116" i="351"/>
  <c r="W293" i="103"/>
  <c r="W422" i="4"/>
  <c r="W211" i="253"/>
  <c r="W614" i="103"/>
  <c r="W25" i="363"/>
  <c r="W557" i="103"/>
  <c r="W67" i="107"/>
  <c r="W138" i="363"/>
  <c r="W157" i="295"/>
  <c r="W89" i="350"/>
  <c r="W69" i="107"/>
  <c r="W140" i="295"/>
  <c r="W722" i="4"/>
  <c r="W125" i="4"/>
  <c r="W274" i="4"/>
  <c r="W33" i="358"/>
  <c r="W133" i="103"/>
  <c r="W149" i="107"/>
  <c r="W620" i="103"/>
  <c r="W114" i="101"/>
  <c r="W49" i="350"/>
  <c r="W76" i="107"/>
  <c r="W510" i="103"/>
  <c r="W433" i="4"/>
  <c r="W625" i="4"/>
  <c r="W150" i="4"/>
  <c r="W258" i="103"/>
  <c r="W284" i="103"/>
  <c r="W84" i="358"/>
  <c r="W56" i="4"/>
  <c r="W441" i="4"/>
  <c r="W249" i="101"/>
  <c r="W30" i="107"/>
  <c r="W408" i="103"/>
  <c r="W241" i="4"/>
  <c r="W41" i="142"/>
  <c r="W99" i="4"/>
  <c r="W205" i="99"/>
  <c r="W146" i="107"/>
  <c r="W18" i="363"/>
  <c r="W274" i="103"/>
  <c r="W394" i="103"/>
  <c r="W279" i="101"/>
  <c r="W444" i="4"/>
  <c r="W708" i="4"/>
  <c r="W352" i="101"/>
  <c r="W321" i="103"/>
  <c r="W349" i="103"/>
  <c r="W26" i="107"/>
  <c r="W145" i="107"/>
  <c r="W12" i="356"/>
  <c r="W196" i="253"/>
  <c r="W289" i="99"/>
  <c r="W203" i="107"/>
  <c r="W360" i="4"/>
  <c r="W95" i="107"/>
  <c r="W400" i="103"/>
  <c r="W492" i="99"/>
  <c r="W83" i="99"/>
  <c r="W142" i="99"/>
  <c r="W320" i="101"/>
  <c r="W39" i="101"/>
  <c r="W196" i="4"/>
  <c r="W77" i="99"/>
  <c r="W56" i="276"/>
  <c r="W288" i="4"/>
  <c r="W580" i="4"/>
  <c r="W32" i="142"/>
  <c r="W30" i="101"/>
  <c r="W386" i="101"/>
  <c r="W653" i="4"/>
  <c r="W113" i="4"/>
  <c r="W339" i="103"/>
  <c r="W211" i="99"/>
  <c r="W250" i="253"/>
  <c r="W483" i="99"/>
  <c r="W115" i="101"/>
  <c r="W65" i="103"/>
  <c r="W21" i="357"/>
  <c r="W388" i="101"/>
  <c r="W370" i="103"/>
  <c r="W301" i="103"/>
  <c r="W323" i="101"/>
  <c r="W404" i="103"/>
  <c r="W560" i="103"/>
  <c r="W139" i="107"/>
  <c r="W178" i="363"/>
  <c r="W226" i="101"/>
  <c r="W185" i="99"/>
  <c r="W632" i="103"/>
  <c r="W269" i="103"/>
  <c r="W458" i="103"/>
  <c r="W229" i="253"/>
  <c r="W238" i="101"/>
  <c r="W115" i="4"/>
  <c r="W104" i="4"/>
  <c r="W153" i="363"/>
  <c r="W113" i="107"/>
  <c r="W244" i="253"/>
  <c r="W403" i="103"/>
  <c r="W24" i="358"/>
  <c r="W183" i="103"/>
  <c r="W355" i="101"/>
  <c r="W480" i="99"/>
  <c r="W99" i="363"/>
  <c r="W147" i="101"/>
  <c r="W14" i="351"/>
  <c r="W517" i="103"/>
  <c r="W29" i="351"/>
  <c r="W148" i="103"/>
  <c r="W269" i="4"/>
  <c r="W621" i="103"/>
  <c r="W721" i="4"/>
  <c r="W450" i="4"/>
  <c r="W31" i="4"/>
  <c r="W831" i="4"/>
  <c r="W15" i="295"/>
  <c r="W344" i="103"/>
  <c r="W116" i="253"/>
  <c r="W470" i="4"/>
  <c r="W269" i="99"/>
  <c r="W126" i="4"/>
  <c r="W472" i="103"/>
  <c r="W72" i="103"/>
  <c r="W148" i="4"/>
  <c r="W613" i="103"/>
  <c r="W485" i="4"/>
  <c r="W259" i="101"/>
  <c r="W134" i="351"/>
  <c r="W580" i="103"/>
  <c r="W26" i="4"/>
  <c r="W225" i="103"/>
  <c r="W122" i="351"/>
  <c r="W294" i="99"/>
  <c r="W144" i="107"/>
  <c r="W279" i="103"/>
  <c r="W271" i="4"/>
  <c r="W229" i="99"/>
  <c r="W224" i="103"/>
  <c r="W316" i="4"/>
  <c r="W34" i="107"/>
  <c r="W414" i="103"/>
  <c r="W104" i="99"/>
  <c r="W211" i="107"/>
  <c r="W24" i="357"/>
  <c r="W17" i="351"/>
  <c r="W106" i="107"/>
  <c r="W18" i="351"/>
  <c r="W325" i="103"/>
  <c r="W369" i="4"/>
  <c r="W313" i="103"/>
  <c r="W39" i="363"/>
  <c r="W143" i="107"/>
  <c r="W74" i="351"/>
  <c r="W522" i="99"/>
  <c r="W531" i="4"/>
  <c r="W116" i="107"/>
  <c r="W40" i="282"/>
  <c r="W623" i="103"/>
  <c r="W522" i="103"/>
  <c r="W141" i="363"/>
  <c r="W191" i="103"/>
  <c r="W78" i="99"/>
  <c r="W34" i="101"/>
  <c r="W363" i="101"/>
  <c r="W45" i="358"/>
  <c r="W395" i="101"/>
  <c r="W243" i="99"/>
  <c r="W158" i="295"/>
  <c r="W197" i="103"/>
  <c r="W433" i="103"/>
  <c r="W302" i="4"/>
  <c r="W139" i="4"/>
  <c r="W16" i="350"/>
  <c r="W35" i="358"/>
  <c r="W109" i="363"/>
  <c r="W735" i="4"/>
  <c r="W13" i="357"/>
  <c r="W80" i="358"/>
  <c r="W583" i="99"/>
  <c r="W65" i="4"/>
  <c r="W357" i="4"/>
  <c r="W198" i="99"/>
  <c r="W168" i="103"/>
  <c r="W131" i="107"/>
  <c r="W39" i="351"/>
  <c r="W257" i="103"/>
  <c r="W346" i="351"/>
  <c r="W390" i="101"/>
  <c r="W308" i="103"/>
  <c r="W712" i="4"/>
  <c r="W345" i="4"/>
  <c r="W123" i="351"/>
  <c r="W470" i="103"/>
  <c r="W75" i="107"/>
  <c r="W31" i="351"/>
  <c r="W158" i="253"/>
  <c r="W94" i="4"/>
  <c r="W574" i="99"/>
  <c r="W102" i="295"/>
  <c r="W60" i="351"/>
  <c r="W150" i="351"/>
  <c r="W439" i="103"/>
  <c r="W103" i="4"/>
  <c r="W169" i="101"/>
  <c r="W51" i="363"/>
  <c r="W146" i="295"/>
  <c r="W62" i="99"/>
  <c r="W18" i="282"/>
  <c r="W257" i="99"/>
  <c r="W371" i="4"/>
  <c r="W772" i="4"/>
  <c r="W198" i="107"/>
  <c r="W133" i="107"/>
  <c r="W137" i="363"/>
  <c r="W140" i="103"/>
  <c r="W77" i="358"/>
  <c r="W474" i="99"/>
  <c r="W233" i="101"/>
  <c r="W296" i="101"/>
  <c r="W284" i="4"/>
  <c r="W275" i="99"/>
  <c r="W248" i="4"/>
  <c r="W59" i="103"/>
  <c r="W48" i="299"/>
  <c r="W115" i="103"/>
  <c r="W336" i="4"/>
  <c r="W59" i="363"/>
  <c r="W387" i="4"/>
  <c r="W497" i="4"/>
  <c r="W167" i="101"/>
  <c r="W254" i="103"/>
  <c r="W134" i="107"/>
  <c r="W434" i="4"/>
  <c r="W535" i="99"/>
  <c r="W47" i="350"/>
  <c r="W183" i="107"/>
  <c r="W49" i="107"/>
  <c r="W195" i="4"/>
  <c r="W36" i="142"/>
  <c r="W42" i="350"/>
  <c r="W56" i="351"/>
  <c r="W105" i="363"/>
  <c r="W714" i="4"/>
  <c r="W55" i="107"/>
  <c r="W603" i="4"/>
  <c r="W18" i="362"/>
  <c r="W407" i="101"/>
  <c r="W173" i="107"/>
  <c r="W105" i="351"/>
  <c r="W348" i="101"/>
  <c r="W333" i="103"/>
  <c r="W778" i="4"/>
  <c r="W426" i="103"/>
  <c r="W283" i="101"/>
  <c r="W202" i="101"/>
  <c r="W588" i="99"/>
  <c r="W51" i="107"/>
  <c r="W296" i="103"/>
  <c r="W157" i="103"/>
  <c r="W114" i="99"/>
  <c r="W529" i="4"/>
  <c r="W11" i="348"/>
  <c r="W228" i="101"/>
  <c r="W481" i="4"/>
  <c r="W90" i="101"/>
  <c r="W536" i="4"/>
  <c r="W219" i="107"/>
  <c r="W119" i="351"/>
  <c r="W74" i="101"/>
  <c r="W15" i="348"/>
  <c r="W594" i="103"/>
  <c r="W232" i="99"/>
  <c r="W161" i="103"/>
  <c r="W119" i="107"/>
  <c r="W128" i="107"/>
  <c r="W200" i="107"/>
  <c r="W523" i="4"/>
  <c r="W260" i="253"/>
  <c r="W363" i="103"/>
  <c r="W773" i="4"/>
  <c r="W593" i="4"/>
  <c r="W402" i="103"/>
  <c r="W435" i="4"/>
  <c r="W222" i="99"/>
  <c r="W79" i="358"/>
  <c r="W174" i="107"/>
  <c r="W11" i="361"/>
  <c r="W142" i="107"/>
  <c r="W47" i="101"/>
  <c r="W169" i="363"/>
  <c r="W550" i="99"/>
  <c r="W447" i="103"/>
  <c r="W186" i="101"/>
  <c r="W393" i="103"/>
  <c r="W127" i="103"/>
  <c r="W592" i="103"/>
  <c r="W24" i="4"/>
  <c r="W820" i="4"/>
  <c r="W67" i="358"/>
  <c r="W734" i="4"/>
  <c r="W98" i="4"/>
  <c r="W252" i="253"/>
  <c r="W72" i="107"/>
  <c r="W121" i="253"/>
  <c r="W10" i="350"/>
  <c r="W241" i="103"/>
  <c r="W24" i="107"/>
  <c r="W23" i="350"/>
  <c r="W83" i="350"/>
  <c r="W242" i="99"/>
  <c r="W551" i="4"/>
  <c r="W30" i="299"/>
  <c r="W55" i="350"/>
  <c r="W56" i="103"/>
  <c r="W455" i="4"/>
  <c r="W210" i="103"/>
  <c r="W190" i="363"/>
  <c r="W461" i="103"/>
  <c r="W53" i="101"/>
  <c r="W17" i="356"/>
  <c r="W480" i="103"/>
  <c r="W383" i="103"/>
  <c r="W504" i="99"/>
  <c r="W265" i="101"/>
  <c r="W272" i="101"/>
  <c r="W108" i="99"/>
  <c r="W515" i="103"/>
  <c r="W107" i="99"/>
  <c r="W182" i="4"/>
  <c r="W248" i="99"/>
  <c r="W96" i="103"/>
  <c r="W244" i="101"/>
  <c r="W112" i="351"/>
  <c r="W82" i="142"/>
  <c r="W72" i="350"/>
  <c r="W544" i="99"/>
  <c r="W100" i="107"/>
  <c r="W267" i="99"/>
  <c r="W177" i="107"/>
  <c r="W279" i="4"/>
  <c r="W239" i="4"/>
  <c r="W75" i="253"/>
  <c r="W227" i="4"/>
  <c r="W179" i="107"/>
  <c r="W105" i="99"/>
  <c r="W14" i="358"/>
  <c r="W141" i="4"/>
  <c r="W29" i="341"/>
  <c r="W160" i="295"/>
  <c r="W82" i="358"/>
  <c r="W215" i="101"/>
  <c r="W552" i="103"/>
  <c r="W262" i="101"/>
  <c r="W91" i="103"/>
  <c r="W38" i="363"/>
  <c r="W195" i="99"/>
  <c r="W140" i="107"/>
  <c r="W418" i="103"/>
  <c r="W165" i="99"/>
  <c r="W164" i="103"/>
  <c r="W129" i="363"/>
  <c r="W75" i="142"/>
  <c r="W143" i="99"/>
  <c r="W88" i="101"/>
  <c r="W602" i="4"/>
  <c r="W128" i="4"/>
  <c r="W34" i="4"/>
  <c r="W36" i="363"/>
  <c r="W494" i="99"/>
  <c r="W15" i="299"/>
  <c r="W255" i="103"/>
  <c r="W652" i="4"/>
  <c r="W226" i="253"/>
  <c r="W207" i="253"/>
  <c r="W22" i="351"/>
  <c r="W421" i="103"/>
  <c r="W140" i="351"/>
  <c r="W11" i="282"/>
  <c r="W502" i="99"/>
  <c r="W223" i="103"/>
  <c r="W180" i="107"/>
  <c r="W631" i="4"/>
  <c r="W17" i="362"/>
  <c r="W362" i="103"/>
  <c r="W220" i="99"/>
  <c r="W12" i="365"/>
  <c r="W76" i="350"/>
  <c r="W133" i="363"/>
  <c r="W216" i="103"/>
  <c r="W11" i="362"/>
  <c r="W12" i="350"/>
  <c r="W11" i="363"/>
  <c r="W62" i="4"/>
  <c r="W195" i="107"/>
  <c r="W16" i="295"/>
  <c r="W283" i="4"/>
  <c r="W295" i="4"/>
  <c r="W413" i="4"/>
  <c r="W304" i="4"/>
  <c r="W139" i="295"/>
  <c r="W25" i="282"/>
  <c r="W282" i="4"/>
  <c r="W44" i="351"/>
  <c r="W171" i="4"/>
  <c r="W123" i="4"/>
  <c r="W309" i="101"/>
  <c r="W244" i="103"/>
  <c r="W257" i="101"/>
  <c r="W337" i="103"/>
  <c r="W533" i="103"/>
  <c r="W343" i="351"/>
  <c r="W37" i="4"/>
  <c r="W162" i="253"/>
  <c r="W231" i="103"/>
  <c r="W16" i="348"/>
  <c r="W853" i="4"/>
  <c r="W228" i="99"/>
  <c r="W505" i="99"/>
  <c r="W16" i="299"/>
  <c r="W481" i="99"/>
  <c r="W51" i="103"/>
  <c r="W325" i="351"/>
  <c r="W142" i="4"/>
  <c r="W545" i="99"/>
  <c r="W154" i="103"/>
  <c r="W401" i="101"/>
  <c r="W590" i="4"/>
  <c r="W130" i="103"/>
  <c r="W73" i="101"/>
  <c r="W398" i="103"/>
  <c r="W93" i="350"/>
  <c r="W46" i="351"/>
  <c r="W509" i="103"/>
  <c r="W271" i="99"/>
  <c r="W237" i="99"/>
  <c r="W192" i="99"/>
  <c r="W62" i="103"/>
  <c r="W76" i="358"/>
  <c r="W836" i="4"/>
  <c r="W24" i="350"/>
  <c r="W21" i="299"/>
  <c r="W153" i="99"/>
  <c r="W607" i="4"/>
  <c r="W268" i="99"/>
  <c r="W28" i="282"/>
  <c r="W272" i="99"/>
  <c r="W209" i="107"/>
  <c r="W260" i="103"/>
  <c r="W215" i="99"/>
  <c r="W248" i="101"/>
  <c r="W89" i="4"/>
  <c r="W341" i="103"/>
  <c r="W572" i="103"/>
  <c r="W96" i="107"/>
  <c r="W26" i="276"/>
  <c r="W526" i="4"/>
  <c r="W80" i="142"/>
  <c r="W247" i="99"/>
  <c r="W226" i="4"/>
  <c r="W165" i="101"/>
  <c r="W147" i="103"/>
  <c r="W177" i="99"/>
  <c r="W315" i="103"/>
  <c r="W55" i="99"/>
  <c r="W137" i="99"/>
  <c r="W45" i="276"/>
  <c r="W181" i="363"/>
  <c r="W85" i="103"/>
  <c r="W310" i="103"/>
  <c r="W39" i="142"/>
  <c r="W241" i="253"/>
  <c r="W489" i="103"/>
  <c r="W585" i="99"/>
  <c r="W468" i="4"/>
  <c r="W160" i="99"/>
  <c r="W618" i="103"/>
  <c r="W54" i="276"/>
  <c r="W530" i="103"/>
  <c r="W113" i="351"/>
  <c r="W29" i="358"/>
  <c r="W108" i="4"/>
  <c r="W233" i="253"/>
  <c r="W149" i="4"/>
  <c r="W66" i="363"/>
  <c r="W12" i="363"/>
  <c r="W90" i="142"/>
  <c r="W728" i="4"/>
  <c r="W851" i="4"/>
  <c r="W86" i="350"/>
  <c r="W22" i="358"/>
  <c r="W442" i="4"/>
  <c r="W246" i="253"/>
  <c r="W71" i="350"/>
  <c r="W182" i="107"/>
  <c r="W186" i="103"/>
  <c r="W132" i="103"/>
  <c r="W111" i="351"/>
  <c r="W465" i="103"/>
  <c r="W290" i="4"/>
  <c r="W14" i="363"/>
  <c r="W651" i="4"/>
  <c r="W132" i="351"/>
  <c r="W19" i="363"/>
  <c r="W392" i="4"/>
  <c r="W331" i="101"/>
  <c r="W415" i="103"/>
  <c r="W479" i="103"/>
  <c r="W822" i="4"/>
  <c r="W193" i="107"/>
  <c r="W222" i="107"/>
  <c r="W62" i="101"/>
  <c r="W111" i="99"/>
  <c r="W307" i="103"/>
  <c r="W50" i="358"/>
  <c r="W48" i="142"/>
  <c r="W654" i="4"/>
  <c r="W606" i="103"/>
  <c r="W565" i="103"/>
  <c r="W181" i="99"/>
  <c r="W534" i="103"/>
  <c r="W535" i="4"/>
  <c r="W225" i="4"/>
  <c r="W601" i="103"/>
  <c r="W86" i="351"/>
  <c r="W206" i="253"/>
  <c r="W51" i="4"/>
  <c r="W40" i="276"/>
  <c r="W557" i="4"/>
  <c r="W130" i="351"/>
  <c r="W473" i="99"/>
  <c r="W109" i="107"/>
  <c r="W522" i="4"/>
  <c r="W118" i="351"/>
  <c r="W70" i="142"/>
  <c r="W54" i="350"/>
  <c r="W17" i="252"/>
  <c r="W59" i="107"/>
  <c r="W432" i="103"/>
  <c r="W424" i="103"/>
  <c r="W542" i="103"/>
  <c r="W247" i="101"/>
  <c r="W259" i="99"/>
  <c r="W18" i="299"/>
  <c r="W49" i="358"/>
  <c r="W30" i="282"/>
  <c r="W477" i="99"/>
  <c r="W335" i="103"/>
  <c r="W298" i="103"/>
  <c r="W342" i="103"/>
  <c r="W27" i="350"/>
  <c r="W129" i="4"/>
  <c r="W636" i="103"/>
  <c r="W204" i="253"/>
  <c r="W586" i="4"/>
  <c r="W789" i="4"/>
  <c r="W413" i="103"/>
  <c r="W406" i="101"/>
  <c r="W339" i="99"/>
  <c r="W178" i="107"/>
  <c r="W496" i="4"/>
  <c r="W491" i="103"/>
  <c r="W211" i="103"/>
  <c r="W71" i="358"/>
  <c r="W199" i="101"/>
  <c r="W221" i="253"/>
  <c r="W96" i="253"/>
  <c r="W206" i="107"/>
  <c r="W597" i="103"/>
  <c r="W588" i="4"/>
  <c r="W101" i="363"/>
  <c r="W380" i="4"/>
  <c r="W97" i="142"/>
  <c r="W253" i="4"/>
  <c r="W790" i="4"/>
  <c r="W303" i="103"/>
  <c r="W273" i="4"/>
  <c r="W499" i="4"/>
  <c r="W179" i="103"/>
  <c r="W97" i="107"/>
  <c r="W312" i="101"/>
  <c r="W668" i="4"/>
  <c r="W120" i="351"/>
  <c r="W217" i="107"/>
  <c r="W157" i="4"/>
  <c r="W754" i="4"/>
  <c r="W565" i="99"/>
  <c r="W207" i="107"/>
  <c r="W595" i="103"/>
  <c r="W401" i="103"/>
  <c r="W471" i="99"/>
  <c r="W63" i="107"/>
  <c r="W473" i="4"/>
  <c r="W15" i="365"/>
  <c r="W549" i="99"/>
  <c r="W332" i="101"/>
  <c r="W13" i="360"/>
  <c r="W580" i="99"/>
  <c r="W21" i="350"/>
  <c r="W163" i="103"/>
  <c r="W47" i="351"/>
  <c r="W244" i="99"/>
  <c r="W212" i="4"/>
  <c r="W834" i="4"/>
  <c r="W765" i="4"/>
  <c r="W56" i="253"/>
  <c r="W603" i="103"/>
  <c r="W584" i="103"/>
  <c r="W591" i="103"/>
  <c r="W203" i="4"/>
  <c r="W528" i="4"/>
  <c r="W111" i="107"/>
  <c r="W105" i="103"/>
  <c r="W33" i="350"/>
  <c r="W43" i="99"/>
  <c r="W106" i="99"/>
  <c r="W298" i="101"/>
  <c r="W178" i="253"/>
  <c r="W503" i="99"/>
  <c r="W643" i="4"/>
  <c r="W109" i="99"/>
  <c r="W246" i="103"/>
  <c r="W78" i="350"/>
  <c r="W39" i="103"/>
  <c r="W10" i="359"/>
  <c r="W659" i="4"/>
  <c r="W587" i="4"/>
  <c r="W609" i="103"/>
  <c r="W511" i="103"/>
  <c r="W179" i="363"/>
  <c r="W131" i="4"/>
  <c r="W284" i="101"/>
  <c r="W602" i="103"/>
  <c r="W487" i="99"/>
  <c r="W537" i="4"/>
  <c r="W217" i="99"/>
  <c r="W41" i="4"/>
  <c r="W125" i="107"/>
  <c r="W445" i="103"/>
  <c r="W615" i="103"/>
  <c r="W92" i="350"/>
  <c r="W408" i="101"/>
  <c r="W149" i="295"/>
  <c r="W175" i="351"/>
  <c r="W159" i="99"/>
  <c r="W579" i="103"/>
  <c r="W11" i="351"/>
  <c r="W454" i="103"/>
  <c r="W89" i="358"/>
  <c r="W235" i="101"/>
  <c r="W208" i="253"/>
  <c r="W238" i="253"/>
  <c r="W633" i="103"/>
  <c r="W160" i="4"/>
  <c r="W364" i="103"/>
  <c r="W833" i="4"/>
  <c r="W77" i="107"/>
  <c r="W748" i="4"/>
  <c r="W124" i="99"/>
  <c r="W211" i="4"/>
  <c r="W330" i="101"/>
  <c r="W38" i="142"/>
  <c r="W396" i="101"/>
  <c r="W400" i="101"/>
  <c r="W354" i="99"/>
  <c r="W208" i="103"/>
  <c r="W52" i="363"/>
  <c r="W394" i="4"/>
  <c r="W126" i="107"/>
  <c r="W348" i="103"/>
  <c r="W138" i="4"/>
  <c r="W330" i="351"/>
  <c r="W498" i="4"/>
  <c r="W14" i="357"/>
  <c r="W127" i="99"/>
  <c r="W57" i="99"/>
  <c r="W10" i="355"/>
  <c r="W100" i="101"/>
  <c r="W175" i="107"/>
  <c r="W476" i="103"/>
  <c r="W283" i="99"/>
  <c r="W771" i="4"/>
  <c r="W320" i="4"/>
  <c r="W523" i="99"/>
  <c r="W443" i="4"/>
  <c r="V32" i="341"/>
  <c r="F3" i="300" s="1"/>
  <c r="W125" i="363"/>
  <c r="W186" i="99"/>
  <c r="W98" i="101"/>
  <c r="W335" i="99"/>
  <c r="W263" i="103"/>
  <c r="W725" i="4"/>
  <c r="W92" i="351"/>
  <c r="W362" i="4"/>
  <c r="W353" i="351"/>
  <c r="W715" i="4"/>
  <c r="W312" i="351"/>
  <c r="W635" i="4"/>
  <c r="W32" i="282"/>
  <c r="W81" i="103"/>
  <c r="W624" i="4"/>
  <c r="W370" i="101"/>
  <c r="W215" i="4"/>
  <c r="W159" i="107"/>
  <c r="W328" i="99"/>
  <c r="W171" i="99"/>
  <c r="W592" i="99"/>
  <c r="W147" i="107"/>
  <c r="W184" i="107"/>
  <c r="W79" i="350"/>
  <c r="W282" i="103"/>
  <c r="W331" i="103"/>
  <c r="W13" i="103"/>
  <c r="W563" i="103"/>
  <c r="W334" i="4"/>
  <c r="W153" i="107"/>
  <c r="W486" i="103"/>
  <c r="W31" i="252"/>
  <c r="W20" i="103"/>
  <c r="W495" i="4"/>
  <c r="W326" i="99"/>
  <c r="W240" i="99"/>
  <c r="W288" i="99"/>
  <c r="W358" i="103"/>
  <c r="W406" i="4"/>
  <c r="W627" i="103"/>
  <c r="W189" i="107"/>
  <c r="W22" i="4"/>
  <c r="W251" i="253"/>
  <c r="W90" i="363"/>
  <c r="W39" i="299"/>
  <c r="W325" i="4"/>
  <c r="W16" i="282"/>
  <c r="W588" i="103"/>
  <c r="W87" i="351"/>
  <c r="W50" i="351"/>
  <c r="W258" i="99"/>
  <c r="W10" i="282"/>
  <c r="W144" i="103"/>
  <c r="W187" i="107"/>
  <c r="W124" i="4"/>
  <c r="W37" i="107"/>
  <c r="W383" i="4"/>
  <c r="W186" i="107"/>
  <c r="W64" i="350"/>
  <c r="W277" i="99"/>
  <c r="W97" i="253"/>
  <c r="W257" i="4"/>
  <c r="W202" i="107"/>
  <c r="W546" i="99"/>
  <c r="W250" i="101"/>
  <c r="W176" i="107"/>
  <c r="W48" i="107"/>
  <c r="W127" i="107"/>
  <c r="W476" i="99"/>
  <c r="W526" i="99"/>
  <c r="W43" i="350"/>
  <c r="W516" i="103"/>
  <c r="W828" i="4"/>
  <c r="W275" i="103"/>
  <c r="W64" i="107"/>
  <c r="W639" i="103"/>
  <c r="W582" i="99"/>
  <c r="W106" i="351"/>
  <c r="W131" i="295"/>
  <c r="W191" i="99"/>
  <c r="W42" i="363"/>
  <c r="W17" i="295"/>
  <c r="W321" i="101"/>
  <c r="W315" i="99"/>
  <c r="W150" i="295"/>
  <c r="W78" i="358"/>
  <c r="W805" i="4"/>
  <c r="W539" i="103"/>
  <c r="W18" i="357"/>
  <c r="W85" i="101"/>
  <c r="W86" i="101"/>
  <c r="W23" i="299"/>
  <c r="W384" i="101"/>
  <c r="W159" i="103"/>
  <c r="W180" i="363"/>
  <c r="W163" i="4"/>
  <c r="W720" i="4"/>
  <c r="W209" i="99"/>
  <c r="W102" i="4"/>
  <c r="W391" i="4"/>
  <c r="W11" i="359"/>
  <c r="W266" i="4"/>
  <c r="W480" i="4"/>
  <c r="W605" i="4"/>
  <c r="W194" i="99"/>
  <c r="W32" i="351"/>
  <c r="W155" i="4"/>
  <c r="W184" i="101"/>
  <c r="W155" i="295"/>
  <c r="W678" i="4"/>
  <c r="W143" i="103"/>
  <c r="W119" i="4"/>
  <c r="W180" i="4"/>
  <c r="W280" i="103"/>
  <c r="W527" i="4"/>
  <c r="W207" i="4"/>
  <c r="W239" i="253"/>
  <c r="W210" i="99"/>
  <c r="W98" i="103"/>
  <c r="W12" i="358"/>
  <c r="W20" i="356"/>
  <c r="W13" i="350"/>
  <c r="W230" i="99"/>
  <c r="W548" i="99"/>
  <c r="W35" i="282"/>
  <c r="W20" i="348"/>
  <c r="W641" i="103"/>
  <c r="W184" i="253"/>
  <c r="W239" i="101"/>
  <c r="W210" i="101"/>
  <c r="W34" i="350"/>
  <c r="W164" i="99"/>
  <c r="W71" i="295"/>
  <c r="W51" i="99"/>
  <c r="W71" i="103"/>
  <c r="W340" i="4"/>
  <c r="W227" i="101"/>
  <c r="W514" i="103"/>
  <c r="W27" i="103"/>
  <c r="W14" i="4"/>
  <c r="W16" i="357"/>
  <c r="W173" i="253"/>
  <c r="W494" i="103"/>
  <c r="W388" i="99"/>
  <c r="W100" i="99"/>
  <c r="W56" i="350"/>
  <c r="W559" i="103"/>
  <c r="W571" i="103"/>
  <c r="W396" i="103"/>
  <c r="W359" i="4"/>
  <c r="W378" i="101"/>
  <c r="W420" i="103"/>
  <c r="W20" i="296"/>
  <c r="W448" i="103"/>
  <c r="W159" i="351"/>
  <c r="W270" i="103"/>
  <c r="W64" i="4"/>
  <c r="W72" i="142"/>
  <c r="W57" i="107"/>
  <c r="W508" i="103"/>
  <c r="W753" i="4"/>
  <c r="W185" i="107"/>
  <c r="W185" i="103"/>
  <c r="W528" i="103"/>
  <c r="W200" i="103"/>
  <c r="W149" i="99"/>
  <c r="W11" i="357"/>
  <c r="W155" i="363"/>
  <c r="W247" i="103"/>
  <c r="W137" i="103"/>
  <c r="W846" i="4"/>
  <c r="W355" i="351"/>
  <c r="V23" i="296"/>
  <c r="W375" i="4"/>
  <c r="W349" i="101"/>
  <c r="W202" i="253"/>
  <c r="W412" i="103"/>
  <c r="W577" i="99"/>
  <c r="W759" i="4"/>
  <c r="W293" i="99"/>
  <c r="W135" i="363"/>
  <c r="W351" i="103"/>
  <c r="W54" i="282"/>
  <c r="W336" i="99"/>
  <c r="W334" i="101"/>
  <c r="W131" i="363"/>
  <c r="W61" i="351"/>
  <c r="W104" i="107"/>
  <c r="W57" i="363"/>
  <c r="W85" i="351"/>
  <c r="W58" i="101"/>
  <c r="W30" i="142"/>
  <c r="W249" i="4"/>
  <c r="W227" i="103"/>
  <c r="W129" i="253"/>
  <c r="W620" i="4"/>
  <c r="W159" i="295"/>
  <c r="W399" i="103"/>
  <c r="W202" i="4"/>
  <c r="W95" i="142"/>
  <c r="W409" i="101"/>
  <c r="W12" i="282"/>
  <c r="W520" i="103"/>
  <c r="W20" i="363"/>
  <c r="W178" i="103"/>
  <c r="W299" i="4"/>
  <c r="W312" i="99"/>
  <c r="W75" i="363"/>
  <c r="W796" i="4"/>
  <c r="W173" i="4"/>
  <c r="W16" i="363"/>
  <c r="W158" i="103"/>
  <c r="W135" i="99"/>
  <c r="W261" i="99"/>
  <c r="W138" i="351"/>
  <c r="W193" i="101"/>
  <c r="W70" i="253"/>
  <c r="W546" i="103"/>
  <c r="W204" i="4"/>
  <c r="W490" i="4"/>
  <c r="W204" i="107"/>
  <c r="W78" i="107"/>
  <c r="W529" i="103"/>
  <c r="W512" i="103"/>
  <c r="W74" i="99"/>
  <c r="W619" i="103"/>
  <c r="W133" i="351"/>
  <c r="W148" i="351"/>
  <c r="W34" i="103"/>
  <c r="W214" i="101"/>
  <c r="W590" i="103"/>
  <c r="W177" i="253"/>
  <c r="W347" i="103"/>
  <c r="W19" i="351"/>
  <c r="W218" i="103"/>
  <c r="W711" i="4"/>
  <c r="W68" i="351"/>
  <c r="W387" i="103"/>
  <c r="W182" i="363"/>
  <c r="W23" i="363"/>
  <c r="W132" i="107"/>
  <c r="W513" i="99"/>
  <c r="W276" i="99"/>
  <c r="W553" i="103"/>
  <c r="W360" i="103"/>
  <c r="W545" i="103"/>
  <c r="W260" i="4"/>
  <c r="W132" i="99"/>
  <c r="W757" i="4"/>
  <c r="W125" i="295"/>
  <c r="W489" i="99"/>
  <c r="W562" i="99"/>
  <c r="W449" i="103"/>
  <c r="W299" i="103"/>
  <c r="W353" i="101"/>
  <c r="W285" i="103"/>
  <c r="W52" i="107"/>
  <c r="W101" i="4"/>
  <c r="W163" i="253"/>
  <c r="W189" i="103"/>
  <c r="W213" i="101"/>
  <c r="W402" i="101"/>
  <c r="W221" i="107"/>
  <c r="W234" i="101"/>
  <c r="W245" i="103"/>
  <c r="W290" i="101"/>
  <c r="W60" i="363"/>
  <c r="W292" i="101"/>
  <c r="W184" i="4"/>
  <c r="W342" i="351"/>
  <c r="W28" i="101"/>
  <c r="W80" i="4"/>
  <c r="W301" i="101"/>
  <c r="W612" i="4"/>
  <c r="W293" i="101"/>
  <c r="W35" i="350"/>
  <c r="W311" i="4"/>
  <c r="W27" i="99"/>
  <c r="W25" i="357"/>
  <c r="W167" i="4"/>
  <c r="W32" i="253"/>
  <c r="W17" i="103"/>
  <c r="W69" i="358"/>
  <c r="W378" i="103"/>
  <c r="W410" i="4"/>
  <c r="W81" i="107"/>
  <c r="W15" i="354"/>
  <c r="W541" i="4"/>
  <c r="W318" i="99"/>
  <c r="W171" i="253"/>
  <c r="W367" i="103"/>
  <c r="W595" i="99"/>
  <c r="W70" i="99"/>
  <c r="W197" i="107"/>
  <c r="W170" i="4"/>
  <c r="W214" i="103"/>
  <c r="W93" i="253"/>
  <c r="W80" i="350"/>
  <c r="W403" i="4"/>
  <c r="W12" i="101"/>
  <c r="W467" i="103"/>
  <c r="W68" i="107"/>
  <c r="W589" i="4"/>
  <c r="W81" i="142"/>
  <c r="W168" i="363"/>
  <c r="W240" i="103"/>
  <c r="W31" i="282"/>
  <c r="W329" i="103"/>
  <c r="W496" i="99"/>
  <c r="W626" i="4"/>
  <c r="W149" i="351"/>
  <c r="W279" i="99"/>
  <c r="W140" i="4"/>
  <c r="W160" i="253"/>
  <c r="W195" i="253"/>
  <c r="W277" i="103"/>
  <c r="W250" i="99"/>
  <c r="W187" i="253"/>
  <c r="W145" i="103"/>
  <c r="W220" i="253"/>
  <c r="W604" i="4"/>
  <c r="W353" i="4"/>
  <c r="W527" i="103"/>
  <c r="W171" i="103"/>
  <c r="W386" i="103"/>
  <c r="W40" i="363"/>
  <c r="W142" i="103"/>
  <c r="W29" i="295"/>
  <c r="W121" i="99"/>
  <c r="W84" i="99"/>
  <c r="W346" i="103"/>
  <c r="W120" i="107"/>
  <c r="W116" i="363"/>
  <c r="W352" i="4"/>
  <c r="W343" i="101"/>
  <c r="W492" i="4"/>
  <c r="W26" i="101"/>
  <c r="W110" i="363"/>
  <c r="W84" i="101"/>
  <c r="W78" i="253"/>
  <c r="W141" i="295"/>
  <c r="W101" i="295"/>
  <c r="W237" i="253"/>
  <c r="W317" i="103"/>
  <c r="W71" i="107"/>
  <c r="W218" i="253"/>
  <c r="W483" i="103"/>
  <c r="W26" i="99"/>
  <c r="W556" i="103"/>
  <c r="W521" i="103"/>
  <c r="W13" i="351"/>
  <c r="W52" i="351"/>
  <c r="W817" i="4"/>
  <c r="W405" i="103"/>
  <c r="W243" i="103"/>
  <c r="W161" i="295"/>
  <c r="W582" i="4"/>
  <c r="W377" i="103"/>
  <c r="W128" i="351"/>
  <c r="W71" i="142"/>
  <c r="W70" i="363"/>
  <c r="W178" i="99"/>
  <c r="W236" i="253"/>
  <c r="W166" i="295"/>
  <c r="W270" i="99"/>
  <c r="W237" i="103"/>
  <c r="W175" i="4"/>
  <c r="W466" i="4"/>
  <c r="W175" i="99"/>
  <c r="W398" i="4"/>
  <c r="W169" i="253"/>
  <c r="W67" i="363"/>
  <c r="W39" i="358"/>
  <c r="W117" i="103"/>
  <c r="W136" i="99"/>
  <c r="W473" i="103"/>
  <c r="W96" i="101"/>
  <c r="W13" i="348"/>
  <c r="W85" i="363"/>
  <c r="W448" i="4"/>
  <c r="W35" i="4"/>
  <c r="W598" i="4"/>
  <c r="W519" i="103"/>
  <c r="W127" i="253"/>
  <c r="W136" i="103"/>
  <c r="W133" i="295"/>
  <c r="W37" i="101"/>
  <c r="W576" i="4"/>
  <c r="W13" i="359"/>
  <c r="W819" i="4"/>
  <c r="W227" i="99"/>
  <c r="W560" i="99"/>
  <c r="W162" i="351"/>
  <c r="W336" i="103"/>
  <c r="W288" i="103"/>
  <c r="W53" i="276"/>
  <c r="W139" i="351"/>
  <c r="W214" i="107"/>
  <c r="W36" i="351"/>
  <c r="W216" i="107"/>
  <c r="W363" i="4"/>
  <c r="W740" i="4"/>
  <c r="W393" i="99"/>
  <c r="W266" i="99"/>
  <c r="W324" i="4"/>
  <c r="W16" i="99"/>
  <c r="W97" i="101"/>
  <c r="W83" i="4"/>
  <c r="W80" i="99"/>
  <c r="W267" i="101"/>
  <c r="W727" i="4"/>
  <c r="W430" i="103"/>
  <c r="W103" i="103"/>
  <c r="W90" i="350"/>
  <c r="W197" i="4"/>
  <c r="W191" i="101"/>
  <c r="W44" i="253"/>
  <c r="W782" i="4"/>
  <c r="W356" i="4"/>
  <c r="W503" i="103"/>
  <c r="W30" i="358"/>
  <c r="W167" i="99"/>
  <c r="W123" i="295"/>
  <c r="W281" i="103"/>
  <c r="W38" i="99"/>
  <c r="W585" i="103"/>
  <c r="W75" i="295"/>
  <c r="W13" i="277"/>
  <c r="W15" i="363"/>
  <c r="W195" i="103"/>
  <c r="W338" i="103"/>
  <c r="W259" i="4"/>
  <c r="W59" i="351"/>
  <c r="W147" i="4"/>
  <c r="W167" i="363"/>
  <c r="W229" i="4"/>
  <c r="W72" i="363"/>
  <c r="W18" i="365"/>
  <c r="W776" i="4"/>
  <c r="W33" i="107"/>
  <c r="W123" i="253"/>
  <c r="W16" i="364"/>
  <c r="W32" i="299"/>
  <c r="W449" i="4"/>
  <c r="W131" i="351"/>
  <c r="V23" i="348"/>
  <c r="W544" i="4"/>
  <c r="W308" i="101"/>
  <c r="W90" i="358"/>
  <c r="W152" i="4"/>
  <c r="W640" i="103"/>
  <c r="W83" i="107"/>
  <c r="W13" i="355"/>
  <c r="W152" i="107"/>
  <c r="W431" i="4"/>
  <c r="W187" i="103"/>
  <c r="W27" i="4"/>
  <c r="W324" i="351"/>
  <c r="W19" i="359"/>
  <c r="W51" i="276"/>
  <c r="W87" i="99"/>
  <c r="W372" i="101"/>
  <c r="W568" i="103"/>
  <c r="W218" i="107"/>
  <c r="W117" i="253"/>
  <c r="W47" i="358"/>
  <c r="W192" i="4"/>
  <c r="W549" i="4"/>
  <c r="W58" i="107"/>
  <c r="W372" i="4"/>
  <c r="W188" i="253"/>
  <c r="W804" i="4"/>
  <c r="W188" i="363"/>
  <c r="W150" i="99"/>
  <c r="W144" i="4"/>
  <c r="W119" i="295"/>
  <c r="W236" i="101"/>
  <c r="W314" i="4"/>
  <c r="W572" i="99"/>
  <c r="W26" i="365"/>
  <c r="W82" i="4"/>
  <c r="W40" i="142"/>
  <c r="W419" i="103"/>
  <c r="W571" i="99"/>
  <c r="W86" i="99"/>
  <c r="W484" i="103"/>
  <c r="W390" i="103"/>
  <c r="W333" i="99"/>
  <c r="W32" i="363"/>
  <c r="W143" i="295"/>
  <c r="W151" i="107"/>
  <c r="W347" i="4"/>
  <c r="W271" i="101"/>
  <c r="W176" i="253"/>
  <c r="W381" i="103"/>
  <c r="W738" i="4"/>
  <c r="W186" i="363"/>
  <c r="W276" i="4"/>
  <c r="W532" i="4"/>
  <c r="W90" i="253"/>
  <c r="W109" i="351"/>
  <c r="W63" i="101"/>
  <c r="W51" i="253"/>
  <c r="W254" i="4"/>
  <c r="W575" i="103"/>
  <c r="W154" i="4"/>
  <c r="W139" i="253"/>
  <c r="W88" i="103"/>
  <c r="W539" i="4"/>
  <c r="W46" i="358"/>
  <c r="W500" i="99"/>
  <c r="W360" i="101"/>
  <c r="W156" i="99"/>
  <c r="W462" i="103"/>
  <c r="W19" i="252"/>
  <c r="W72" i="358"/>
  <c r="W310" i="4"/>
  <c r="W256" i="103"/>
  <c r="W389" i="103"/>
  <c r="W317" i="4"/>
  <c r="W294" i="101"/>
  <c r="W380" i="101"/>
  <c r="W826" i="4"/>
  <c r="W305" i="4"/>
  <c r="W760" i="4"/>
  <c r="W462" i="4"/>
  <c r="W344" i="351"/>
  <c r="W770" i="4"/>
  <c r="W176" i="103"/>
  <c r="W660" i="4"/>
  <c r="W388" i="103"/>
  <c r="W292" i="4"/>
  <c r="W33" i="282"/>
  <c r="W160" i="103"/>
  <c r="W137" i="4"/>
  <c r="W592" i="4"/>
  <c r="W268" i="103"/>
  <c r="W143" i="253"/>
  <c r="W59" i="358"/>
  <c r="W145" i="295"/>
  <c r="W31" i="299"/>
  <c r="W28" i="103"/>
  <c r="W29" i="299"/>
  <c r="W267" i="103"/>
  <c r="W40" i="358"/>
  <c r="W362" i="351"/>
  <c r="W14" i="299"/>
  <c r="W337" i="4"/>
  <c r="W199" i="4"/>
  <c r="W530" i="99"/>
  <c r="W209" i="103"/>
  <c r="W216" i="99"/>
  <c r="W10" i="357"/>
  <c r="W513" i="103"/>
  <c r="W149" i="363"/>
  <c r="W361" i="101"/>
  <c r="W553" i="4"/>
  <c r="W795" i="4"/>
  <c r="W73" i="351"/>
  <c r="W282" i="99"/>
  <c r="W365" i="101"/>
  <c r="W100" i="142"/>
  <c r="W360" i="351"/>
  <c r="W397" i="4"/>
  <c r="W226" i="99"/>
  <c r="W206" i="103"/>
  <c r="W92" i="253"/>
  <c r="W137" i="253"/>
  <c r="W42" i="253"/>
  <c r="W228" i="253"/>
  <c r="W20" i="253"/>
  <c r="W144" i="363"/>
  <c r="W153" i="4"/>
  <c r="W162" i="103"/>
  <c r="W398" i="101"/>
  <c r="W403" i="101"/>
  <c r="W174" i="99"/>
  <c r="W100" i="295"/>
  <c r="W852" i="4"/>
  <c r="W68" i="363"/>
  <c r="W68" i="358"/>
  <c r="W67" i="253"/>
  <c r="W9" i="276"/>
  <c r="W141" i="253"/>
  <c r="W357" i="103"/>
  <c r="W622" i="4"/>
  <c r="W355" i="4"/>
  <c r="W29" i="101"/>
  <c r="W478" i="4"/>
  <c r="W40" i="103"/>
  <c r="W11" i="356"/>
  <c r="W222" i="4"/>
  <c r="W224" i="253"/>
  <c r="W567" i="103"/>
  <c r="W615" i="4"/>
  <c r="W361" i="103"/>
  <c r="W67" i="350"/>
  <c r="W38" i="252"/>
  <c r="W133" i="253"/>
  <c r="W273" i="101"/>
  <c r="W174" i="103"/>
  <c r="W16" i="356"/>
  <c r="W15" i="107"/>
  <c r="W50" i="103"/>
  <c r="W459" i="103"/>
  <c r="W134" i="103"/>
  <c r="W136" i="253"/>
  <c r="W24" i="103"/>
  <c r="W194" i="4"/>
  <c r="W348" i="4"/>
  <c r="W181" i="101"/>
  <c r="W264" i="4"/>
  <c r="W88" i="107"/>
  <c r="W119" i="103"/>
  <c r="W251" i="4"/>
  <c r="W278" i="103"/>
  <c r="W310" i="101"/>
  <c r="W505" i="103"/>
  <c r="W76" i="99"/>
  <c r="W148" i="107"/>
  <c r="W84" i="363"/>
  <c r="W86" i="253"/>
  <c r="W641" i="4"/>
  <c r="W172" i="363"/>
  <c r="W333" i="101"/>
  <c r="W66" i="101"/>
  <c r="W163" i="101"/>
  <c r="W137" i="101"/>
  <c r="W763" i="4"/>
  <c r="W53" i="282"/>
  <c r="W632" i="4"/>
  <c r="W121" i="103"/>
  <c r="W555" i="99"/>
  <c r="W53" i="107"/>
  <c r="W115" i="253"/>
  <c r="W313" i="101"/>
  <c r="W43" i="103"/>
  <c r="W169" i="107"/>
  <c r="W824" i="4"/>
  <c r="W166" i="101"/>
  <c r="W256" i="4"/>
  <c r="W108" i="107"/>
  <c r="W793" i="4"/>
  <c r="W268" i="4"/>
  <c r="W160" i="107"/>
  <c r="W85" i="350"/>
  <c r="W509" i="99"/>
  <c r="W115" i="99"/>
  <c r="W58" i="99"/>
  <c r="W311" i="101"/>
  <c r="W188" i="4"/>
  <c r="W532" i="103"/>
  <c r="W65" i="351"/>
  <c r="W344" i="99"/>
  <c r="W424" i="4"/>
  <c r="W319" i="99"/>
  <c r="W67" i="142"/>
  <c r="W197" i="99"/>
  <c r="W361" i="4"/>
  <c r="W236" i="4"/>
  <c r="W250" i="103"/>
  <c r="W92" i="103"/>
  <c r="W82" i="351"/>
  <c r="W34" i="363"/>
  <c r="W11" i="360"/>
  <c r="W214" i="99"/>
  <c r="W295" i="99"/>
  <c r="W354" i="351"/>
  <c r="W29" i="107"/>
  <c r="W280" i="4"/>
  <c r="W87" i="350"/>
  <c r="W24" i="299"/>
  <c r="W49" i="351"/>
  <c r="W27" i="365"/>
  <c r="W60" i="4"/>
  <c r="W318" i="4"/>
  <c r="W283" i="103"/>
  <c r="W38" i="282"/>
  <c r="W15" i="358"/>
  <c r="W294" i="103"/>
  <c r="W171" i="363"/>
  <c r="W274" i="101"/>
  <c r="W119" i="99"/>
  <c r="W248" i="103"/>
  <c r="W786" i="4"/>
  <c r="W358" i="101"/>
  <c r="W280" i="99"/>
  <c r="W141" i="351"/>
  <c r="W246" i="4"/>
  <c r="W230" i="4"/>
  <c r="W766" i="4"/>
  <c r="W490" i="99"/>
  <c r="W22" i="350"/>
  <c r="W106" i="4"/>
  <c r="W222" i="103"/>
  <c r="W486" i="99"/>
  <c r="W532" i="99"/>
  <c r="W531" i="99"/>
  <c r="W13" i="356"/>
  <c r="W340" i="103"/>
  <c r="W130" i="99"/>
  <c r="W103" i="295"/>
  <c r="W406" i="103"/>
  <c r="W218" i="4"/>
  <c r="W42" i="103"/>
  <c r="W32" i="99"/>
  <c r="W74" i="295"/>
  <c r="W172" i="253"/>
  <c r="W438" i="4"/>
  <c r="W190" i="101"/>
  <c r="W47" i="299"/>
  <c r="W37" i="103"/>
  <c r="W568" i="99"/>
  <c r="W40" i="252"/>
  <c r="W243" i="101"/>
  <c r="W437" i="4"/>
  <c r="W215" i="107"/>
  <c r="W536" i="99"/>
  <c r="W326" i="103"/>
  <c r="W638" i="103"/>
  <c r="W60" i="103"/>
  <c r="W20" i="359"/>
  <c r="W193" i="4"/>
  <c r="X193" i="4" s="1"/>
  <c r="W781" i="4"/>
  <c r="W158" i="4"/>
  <c r="W77" i="351"/>
  <c r="W51" i="350"/>
  <c r="W111" i="4"/>
  <c r="W377" i="101"/>
  <c r="W548" i="4"/>
  <c r="W13" i="4"/>
  <c r="W391" i="103"/>
  <c r="W663" i="4"/>
  <c r="W37" i="276"/>
  <c r="W492" i="103"/>
  <c r="W500" i="103"/>
  <c r="W453" i="103"/>
  <c r="W115" i="363"/>
  <c r="W59" i="350"/>
  <c r="W116" i="103"/>
  <c r="W775" i="4"/>
  <c r="W333" i="4"/>
  <c r="W58" i="4"/>
  <c r="W405" i="4"/>
  <c r="W245" i="99"/>
  <c r="W66" i="103"/>
  <c r="W253" i="101"/>
  <c r="W137" i="295"/>
  <c r="W640" i="4"/>
  <c r="W230" i="253"/>
  <c r="W14" i="348"/>
  <c r="W297" i="99"/>
  <c r="W297" i="101"/>
  <c r="W57" i="350"/>
  <c r="W77" i="295"/>
  <c r="W787" i="4"/>
  <c r="W637" i="4"/>
  <c r="W22" i="99"/>
  <c r="W275" i="101"/>
  <c r="W465" i="4"/>
  <c r="W47" i="99"/>
  <c r="W344" i="4"/>
  <c r="W27" i="276"/>
  <c r="W203" i="253"/>
  <c r="W373" i="4"/>
  <c r="W321" i="4"/>
  <c r="W432" i="4"/>
  <c r="W586" i="103"/>
  <c r="W122" i="253"/>
  <c r="W27" i="252"/>
  <c r="W101" i="107"/>
  <c r="W235" i="103"/>
  <c r="W609" i="4"/>
  <c r="W117" i="99"/>
  <c r="W17" i="359"/>
  <c r="W95" i="253"/>
  <c r="W16" i="253"/>
  <c r="W639" i="4"/>
  <c r="W313" i="4"/>
  <c r="W42" i="299"/>
  <c r="W351" i="101"/>
  <c r="W55" i="363"/>
  <c r="W25" i="299"/>
  <c r="W172" i="4"/>
  <c r="W255" i="4"/>
  <c r="W43" i="282"/>
  <c r="W316" i="99"/>
  <c r="W326" i="351"/>
  <c r="W16" i="107"/>
  <c r="W745" i="4"/>
  <c r="W16" i="103"/>
  <c r="W61" i="103"/>
  <c r="W296" i="4"/>
  <c r="W75" i="351"/>
  <c r="W48" i="101"/>
  <c r="W83" i="363"/>
  <c r="W233" i="4"/>
  <c r="W77" i="103"/>
  <c r="W354" i="101"/>
  <c r="W20" i="358"/>
  <c r="W140" i="253"/>
  <c r="W574" i="4"/>
  <c r="W32" i="103"/>
  <c r="W11" i="354"/>
  <c r="W579" i="99"/>
  <c r="W63" i="363"/>
  <c r="W808" i="4"/>
  <c r="W810" i="4"/>
  <c r="W46" i="299"/>
  <c r="W134" i="99"/>
  <c r="W159" i="101"/>
  <c r="W547" i="103"/>
  <c r="W182" i="253"/>
  <c r="W191" i="363"/>
  <c r="W688" i="4"/>
  <c r="W489" i="4"/>
  <c r="W88" i="350"/>
  <c r="W20" i="282"/>
  <c r="W550" i="103"/>
  <c r="W21" i="107"/>
  <c r="W71" i="4"/>
  <c r="W126" i="103"/>
  <c r="W67" i="351"/>
  <c r="W353" i="99"/>
  <c r="W584" i="99"/>
  <c r="W17" i="277"/>
  <c r="W123" i="107"/>
  <c r="W115" i="351"/>
  <c r="W97" i="4"/>
  <c r="W32" i="252"/>
  <c r="W216" i="253"/>
  <c r="W181" i="253"/>
  <c r="W304" i="101"/>
  <c r="W106" i="103"/>
  <c r="W190" i="103"/>
  <c r="W369" i="103"/>
  <c r="W816" i="4"/>
  <c r="W14" i="103"/>
  <c r="W503" i="4"/>
  <c r="W132" i="253"/>
  <c r="W120" i="103"/>
  <c r="W142" i="295"/>
  <c r="W17" i="358"/>
  <c r="W451" i="103"/>
  <c r="W96" i="4"/>
  <c r="W441" i="103"/>
  <c r="W385" i="103"/>
  <c r="W73" i="295"/>
  <c r="W460" i="4"/>
  <c r="W844" i="4"/>
  <c r="W564" i="103"/>
  <c r="W222" i="101"/>
  <c r="W630" i="4"/>
  <c r="W27" i="299"/>
  <c r="W390" i="4"/>
  <c r="W371" i="103"/>
  <c r="W375" i="103"/>
  <c r="W341" i="99"/>
  <c r="W51" i="295"/>
  <c r="W296" i="99"/>
  <c r="W47" i="363"/>
  <c r="W45" i="350"/>
  <c r="W264" i="99"/>
  <c r="W340" i="99"/>
  <c r="W427" i="103"/>
  <c r="W494" i="4"/>
  <c r="W91" i="99"/>
  <c r="W161" i="101"/>
  <c r="W339" i="4"/>
  <c r="W24" i="99"/>
  <c r="W181" i="4"/>
  <c r="W493" i="4"/>
  <c r="W847" i="4"/>
  <c r="W491" i="4"/>
  <c r="W78" i="142"/>
  <c r="W112" i="103"/>
  <c r="W92" i="99"/>
  <c r="W89" i="103"/>
  <c r="W45" i="299"/>
  <c r="W10" i="362"/>
  <c r="W356" i="103"/>
  <c r="W102" i="101"/>
  <c r="W281" i="4"/>
  <c r="W285" i="4"/>
  <c r="W101" i="101"/>
  <c r="W47" i="142"/>
  <c r="W194" i="103"/>
  <c r="W129" i="107"/>
  <c r="W746" i="4"/>
  <c r="W167" i="295"/>
  <c r="W52" i="358"/>
  <c r="W227" i="253"/>
  <c r="W18" i="297"/>
  <c r="W268" i="101"/>
  <c r="W53" i="363"/>
  <c r="W319" i="101"/>
  <c r="W78" i="103"/>
  <c r="W145" i="4"/>
  <c r="W11" i="277"/>
  <c r="W24" i="282"/>
  <c r="W60" i="101"/>
  <c r="W454" i="4"/>
  <c r="W52" i="4"/>
  <c r="W455" i="103"/>
  <c r="W20" i="107"/>
  <c r="W332" i="4"/>
  <c r="W17" i="99"/>
  <c r="W730" i="4"/>
  <c r="W750" i="4"/>
  <c r="W459" i="4"/>
  <c r="W15" i="282"/>
  <c r="W437" i="103"/>
  <c r="W347" i="99"/>
  <c r="W329" i="4"/>
  <c r="W245" i="101"/>
  <c r="W345" i="99"/>
  <c r="W488" i="99"/>
  <c r="W154" i="99"/>
  <c r="W417" i="103"/>
  <c r="V271" i="253"/>
  <c r="W564" i="4"/>
  <c r="W841" i="4"/>
  <c r="W13" i="358"/>
  <c r="W30" i="276"/>
  <c r="W56" i="101"/>
  <c r="W558" i="4"/>
  <c r="W23" i="107"/>
  <c r="W303" i="4"/>
  <c r="W14" i="282"/>
  <c r="W164" i="253"/>
  <c r="W159" i="253"/>
  <c r="W546" i="4"/>
  <c r="W28" i="358"/>
  <c r="W319" i="103"/>
  <c r="W19" i="299"/>
  <c r="W538" i="99"/>
  <c r="W145" i="363"/>
  <c r="W206" i="99"/>
  <c r="W143" i="363"/>
  <c r="W478" i="103"/>
  <c r="W117" i="351"/>
  <c r="W91" i="358"/>
  <c r="W552" i="99"/>
  <c r="W611" i="103"/>
  <c r="W581" i="99"/>
  <c r="W132" i="363"/>
  <c r="W165" i="4"/>
  <c r="W34" i="282"/>
  <c r="W120" i="4"/>
  <c r="W18" i="348"/>
  <c r="W204" i="99"/>
  <c r="W565" i="4"/>
  <c r="W10" i="360"/>
  <c r="W170" i="101"/>
  <c r="W201" i="99"/>
  <c r="W504" i="4"/>
  <c r="W14" i="253"/>
  <c r="U271" i="253"/>
  <c r="W55" i="101"/>
  <c r="W143" i="4"/>
  <c r="W32" i="295"/>
  <c r="W429" i="4"/>
  <c r="W9" i="359"/>
  <c r="U27" i="359"/>
  <c r="E28" i="300" s="1"/>
  <c r="W138" i="295"/>
  <c r="W14" i="99"/>
  <c r="W22" i="103"/>
  <c r="V18" i="364"/>
  <c r="F16" i="300" s="1"/>
  <c r="W134" i="253"/>
  <c r="W13" i="99"/>
  <c r="W136" i="295"/>
  <c r="W65" i="358"/>
  <c r="W135" i="253"/>
  <c r="W276" i="101"/>
  <c r="W10" i="4"/>
  <c r="W631" i="103"/>
  <c r="W498" i="99"/>
  <c r="W281" i="101"/>
  <c r="W280" i="101"/>
  <c r="W51" i="358"/>
  <c r="W194" i="101"/>
  <c r="W16" i="277"/>
  <c r="W220" i="101"/>
  <c r="W311" i="351"/>
  <c r="W629" i="103"/>
  <c r="W313" i="351"/>
  <c r="W803" i="4"/>
  <c r="W835" i="4"/>
  <c r="W201" i="103"/>
  <c r="W547" i="99"/>
  <c r="W11" i="101"/>
  <c r="W307" i="4"/>
  <c r="W278" i="99"/>
  <c r="W446" i="4"/>
  <c r="W627" i="4"/>
  <c r="V97" i="358"/>
  <c r="F27" i="300" s="1"/>
  <c r="W139" i="363"/>
  <c r="W12" i="359"/>
  <c r="W329" i="99"/>
  <c r="W307" i="101"/>
  <c r="W17" i="107"/>
  <c r="W726" i="4"/>
  <c r="W44" i="358"/>
  <c r="W569" i="99"/>
  <c r="W66" i="142"/>
  <c r="W498" i="103"/>
  <c r="W239" i="103"/>
  <c r="W43" i="299"/>
  <c r="W113" i="101"/>
  <c r="W102" i="351"/>
  <c r="W58" i="363"/>
  <c r="W314" i="101"/>
  <c r="W70" i="101"/>
  <c r="W468" i="103"/>
  <c r="W48" i="99"/>
  <c r="W54" i="351"/>
  <c r="W90" i="351"/>
  <c r="W87" i="295"/>
  <c r="W19" i="99"/>
  <c r="W166" i="99"/>
  <c r="W112" i="107"/>
  <c r="W391" i="99"/>
  <c r="W311" i="99"/>
  <c r="W181" i="107"/>
  <c r="W383" i="101"/>
  <c r="W161" i="4"/>
  <c r="W624" i="103"/>
  <c r="W324" i="101"/>
  <c r="W464" i="103"/>
  <c r="W242" i="253"/>
  <c r="W135" i="107"/>
  <c r="W91" i="363"/>
  <c r="W25" i="4"/>
  <c r="W151" i="295"/>
  <c r="W10" i="277"/>
  <c r="W236" i="103"/>
  <c r="W27" i="357"/>
  <c r="W193" i="103"/>
  <c r="W476" i="4"/>
  <c r="W72" i="351"/>
  <c r="W153" i="103"/>
  <c r="W238" i="103"/>
  <c r="W41" i="282"/>
  <c r="W818" i="4"/>
  <c r="W396" i="4"/>
  <c r="W42" i="282"/>
  <c r="W89" i="101"/>
  <c r="W33" i="103"/>
  <c r="W28" i="295"/>
  <c r="W61" i="107"/>
  <c r="W376" i="103"/>
  <c r="W487" i="4"/>
  <c r="W346" i="101"/>
  <c r="W12" i="103"/>
  <c r="U645" i="103"/>
  <c r="E19" i="300" s="1"/>
  <c r="W814" i="4"/>
  <c r="W9" i="364"/>
  <c r="U18" i="364"/>
  <c r="E16" i="300" s="1"/>
  <c r="V27" i="359"/>
  <c r="F28" i="300" s="1"/>
  <c r="W382" i="4"/>
  <c r="W66" i="358"/>
  <c r="W374" i="4"/>
  <c r="W46" i="99"/>
  <c r="W108" i="363"/>
  <c r="W261" i="4"/>
  <c r="W306" i="101"/>
  <c r="W253" i="99"/>
  <c r="W788" i="4"/>
  <c r="W733" i="4"/>
  <c r="W104" i="363"/>
  <c r="W44" i="363"/>
  <c r="W36" i="101"/>
  <c r="W574" i="103"/>
  <c r="W252" i="99"/>
  <c r="W109" i="103"/>
  <c r="W351" i="99"/>
  <c r="W10" i="365"/>
  <c r="W625" i="103"/>
  <c r="W357" i="101"/>
  <c r="W101" i="142"/>
  <c r="W177" i="363"/>
  <c r="W57" i="358"/>
  <c r="W34" i="358"/>
  <c r="W88" i="363"/>
  <c r="W291" i="101"/>
  <c r="W569" i="103"/>
  <c r="W29" i="103"/>
  <c r="U28" i="365"/>
  <c r="E20" i="300" s="1"/>
  <c r="W9" i="365"/>
  <c r="W187" i="363"/>
  <c r="W23" i="4"/>
  <c r="W547" i="4"/>
  <c r="W179" i="351"/>
  <c r="W463" i="4"/>
  <c r="W68" i="4"/>
  <c r="W79" i="107"/>
  <c r="W29" i="363"/>
  <c r="W661" i="4"/>
  <c r="W139" i="99"/>
  <c r="W220" i="107"/>
  <c r="W247" i="253"/>
  <c r="W573" i="103"/>
  <c r="W472" i="99"/>
  <c r="W290" i="103"/>
  <c r="W755" i="4"/>
  <c r="W141" i="107"/>
  <c r="W33" i="142"/>
  <c r="W210" i="107"/>
  <c r="W151" i="99"/>
  <c r="W37" i="282"/>
  <c r="W507" i="99"/>
  <c r="W95" i="358"/>
  <c r="W527" i="99"/>
  <c r="W157" i="107"/>
  <c r="W69" i="101"/>
  <c r="W24" i="101"/>
  <c r="W289" i="101"/>
  <c r="W20" i="276"/>
  <c r="W44" i="299"/>
  <c r="W25" i="358"/>
  <c r="W315" i="101"/>
  <c r="W225" i="253"/>
  <c r="W313" i="99"/>
  <c r="W199" i="99"/>
  <c r="W386" i="4"/>
  <c r="W43" i="351"/>
  <c r="W162" i="4"/>
  <c r="W48" i="4"/>
  <c r="W97" i="103"/>
  <c r="W67" i="101"/>
  <c r="W556" i="4"/>
  <c r="W162" i="363"/>
  <c r="W46" i="4"/>
  <c r="W601" i="4"/>
  <c r="W334" i="99"/>
  <c r="W128" i="99"/>
  <c r="W50" i="101"/>
  <c r="W587" i="99"/>
  <c r="W146" i="99"/>
  <c r="W28" i="142"/>
  <c r="U103" i="142"/>
  <c r="E26" i="300" s="1"/>
  <c r="W838" i="4"/>
  <c r="W121" i="363"/>
  <c r="W25" i="103"/>
  <c r="W45" i="103"/>
  <c r="W248" i="253"/>
  <c r="W73" i="253"/>
  <c r="W119" i="253"/>
  <c r="W125" i="253"/>
  <c r="W11" i="276"/>
  <c r="W130" i="363"/>
  <c r="W252" i="103"/>
  <c r="W629" i="4"/>
  <c r="W402" i="4"/>
  <c r="W496" i="103"/>
  <c r="W117" i="363"/>
  <c r="W80" i="351"/>
  <c r="W298" i="99"/>
  <c r="W161" i="253"/>
  <c r="W99" i="107"/>
  <c r="W17" i="299"/>
  <c r="W634" i="103"/>
  <c r="W33" i="99"/>
  <c r="W74" i="4"/>
  <c r="W571" i="4"/>
  <c r="W57" i="351"/>
  <c r="W46" i="142"/>
  <c r="W154" i="363"/>
  <c r="W159" i="363"/>
  <c r="W518" i="99"/>
  <c r="W47" i="103"/>
  <c r="W20" i="351"/>
  <c r="W310" i="99"/>
  <c r="W379" i="101"/>
  <c r="W49" i="4"/>
  <c r="W183" i="363"/>
  <c r="W613" i="4"/>
  <c r="W174" i="363"/>
  <c r="W123" i="99"/>
  <c r="W199" i="103"/>
  <c r="W92" i="363"/>
  <c r="W217" i="103"/>
  <c r="W10" i="363"/>
  <c r="U193" i="363"/>
  <c r="E15" i="300" s="1"/>
  <c r="W30" i="295"/>
  <c r="W10" i="351"/>
  <c r="U367" i="351"/>
  <c r="E10" i="300" s="1"/>
  <c r="W81" i="363"/>
  <c r="W87" i="358"/>
  <c r="W120" i="99"/>
  <c r="W323" i="103"/>
  <c r="W70" i="358"/>
  <c r="W598" i="103"/>
  <c r="W57" i="4"/>
  <c r="W394" i="101"/>
  <c r="W30" i="99"/>
  <c r="W379" i="103"/>
  <c r="V597" i="99"/>
  <c r="F17" i="300" s="1"/>
  <c r="W515" i="99"/>
  <c r="W125" i="351"/>
  <c r="W42" i="99"/>
  <c r="W75" i="99"/>
  <c r="W12" i="362"/>
  <c r="W129" i="99"/>
  <c r="W167" i="103"/>
  <c r="W87" i="103"/>
  <c r="W397" i="101"/>
  <c r="W170" i="99"/>
  <c r="W23" i="99"/>
  <c r="W358" i="351"/>
  <c r="W300" i="4"/>
  <c r="W206" i="4"/>
  <c r="W22" i="276"/>
  <c r="W17" i="276"/>
  <c r="W29" i="252"/>
  <c r="W114" i="253"/>
  <c r="W52" i="276"/>
  <c r="W103" i="101"/>
  <c r="W9" i="357"/>
  <c r="U60" i="357"/>
  <c r="E25" i="300" s="1"/>
  <c r="W180" i="101"/>
  <c r="W518" i="103"/>
  <c r="W25" i="365"/>
  <c r="W78" i="351"/>
  <c r="W504" i="103"/>
  <c r="W175" i="253"/>
  <c r="W328" i="103"/>
  <c r="W34" i="295"/>
  <c r="W41" i="358"/>
  <c r="W98" i="351"/>
  <c r="W45" i="99"/>
  <c r="W15" i="101"/>
  <c r="W104" i="295"/>
  <c r="W374" i="103"/>
  <c r="W61" i="99"/>
  <c r="W192" i="253"/>
  <c r="W337" i="99"/>
  <c r="W99" i="101"/>
  <c r="W63" i="350"/>
  <c r="W36" i="252"/>
  <c r="W52" i="101"/>
  <c r="W65" i="350"/>
  <c r="V224" i="107"/>
  <c r="F7" i="300" s="1"/>
  <c r="W120" i="295"/>
  <c r="W80" i="253"/>
  <c r="W538" i="4"/>
  <c r="W378" i="4"/>
  <c r="W142" i="253"/>
  <c r="W43" i="253"/>
  <c r="W263" i="99"/>
  <c r="W99" i="351"/>
  <c r="W237" i="101"/>
  <c r="W484" i="4"/>
  <c r="V15" i="355"/>
  <c r="F9" i="300" s="1"/>
  <c r="W61" i="363"/>
  <c r="W19" i="358"/>
  <c r="I38" i="300"/>
  <c r="W9" i="360"/>
  <c r="U15" i="360"/>
  <c r="E29" i="300" s="1"/>
  <c r="W41" i="276"/>
  <c r="W68" i="103"/>
  <c r="W363" i="99"/>
  <c r="W218" i="101"/>
  <c r="W71" i="363"/>
  <c r="W128" i="103"/>
  <c r="W255" i="99"/>
  <c r="W65" i="363"/>
  <c r="W325" i="99"/>
  <c r="W286" i="101"/>
  <c r="W578" i="4"/>
  <c r="W209" i="101"/>
  <c r="W9" i="362"/>
  <c r="U22" i="362"/>
  <c r="E31" i="300" s="1"/>
  <c r="U174" i="295"/>
  <c r="W14" i="295"/>
  <c r="W23" i="351"/>
  <c r="W405" i="101"/>
  <c r="W327" i="4"/>
  <c r="W104" i="351"/>
  <c r="W345" i="351"/>
  <c r="W249" i="103"/>
  <c r="W263" i="4"/>
  <c r="W749" i="4"/>
  <c r="W170" i="363"/>
  <c r="W429" i="103"/>
  <c r="W203" i="103"/>
  <c r="W37" i="299"/>
  <c r="W262" i="99"/>
  <c r="W163" i="99"/>
  <c r="W89" i="107"/>
  <c r="W9" i="361"/>
  <c r="U14" i="361"/>
  <c r="E30" i="300" s="1"/>
  <c r="W184" i="99"/>
  <c r="W26" i="363"/>
  <c r="W317" i="101"/>
  <c r="W84" i="142"/>
  <c r="W570" i="103"/>
  <c r="W58" i="103"/>
  <c r="W15" i="277"/>
  <c r="W150" i="363"/>
  <c r="V103" i="142"/>
  <c r="F26" i="300" s="1"/>
  <c r="W366" i="4"/>
  <c r="W150" i="103"/>
  <c r="W31" i="350"/>
  <c r="W121" i="4"/>
  <c r="W144" i="99"/>
  <c r="W306" i="4"/>
  <c r="W456" i="4"/>
  <c r="W32" i="358"/>
  <c r="W211" i="101"/>
  <c r="W717" i="4"/>
  <c r="W188" i="101"/>
  <c r="W180" i="103"/>
  <c r="W21" i="99"/>
  <c r="W330" i="99"/>
  <c r="W478" i="99"/>
  <c r="W706" i="4"/>
  <c r="W487" i="103"/>
  <c r="W616" i="103"/>
  <c r="W89" i="142"/>
  <c r="W524" i="4"/>
  <c r="W16" i="4"/>
  <c r="W181" i="351"/>
  <c r="W31" i="358"/>
  <c r="W264" i="101"/>
  <c r="W111" i="363"/>
  <c r="W317" i="351"/>
  <c r="W251" i="101"/>
  <c r="W221" i="4"/>
  <c r="W156" i="295"/>
  <c r="W286" i="103"/>
  <c r="W18" i="101"/>
  <c r="W562" i="4"/>
  <c r="W332" i="103"/>
  <c r="W556" i="99"/>
  <c r="W506" i="99"/>
  <c r="W196" i="99"/>
  <c r="W212" i="253"/>
  <c r="W849" i="4"/>
  <c r="W59" i="99"/>
  <c r="W134" i="363"/>
  <c r="W14" i="107"/>
  <c r="W14" i="354"/>
  <c r="W245" i="253"/>
  <c r="W31" i="107"/>
  <c r="W52" i="282"/>
  <c r="W230" i="101"/>
  <c r="W15" i="351"/>
  <c r="W31" i="142"/>
  <c r="W767" i="4"/>
  <c r="W200" i="99"/>
  <c r="W174" i="253"/>
  <c r="W190" i="4"/>
  <c r="X190" i="4" s="1"/>
  <c r="W93" i="103"/>
  <c r="W102" i="363"/>
  <c r="W57" i="101"/>
  <c r="W636" i="4"/>
  <c r="W349" i="4"/>
  <c r="W452" i="4"/>
  <c r="W167" i="253"/>
  <c r="W384" i="103"/>
  <c r="W25" i="276"/>
  <c r="W502" i="103"/>
  <c r="W560" i="4"/>
  <c r="W610" i="4"/>
  <c r="W122" i="103"/>
  <c r="W27" i="282"/>
  <c r="W169" i="4"/>
  <c r="W265" i="4"/>
  <c r="W642" i="4"/>
  <c r="W260" i="99"/>
  <c r="W292" i="99"/>
  <c r="W348" i="99"/>
  <c r="W342" i="4"/>
  <c r="W60" i="99"/>
  <c r="W372" i="103"/>
  <c r="W41" i="299"/>
  <c r="W63" i="351"/>
  <c r="W716" i="4"/>
  <c r="W389" i="99"/>
  <c r="W36" i="358"/>
  <c r="W327" i="99"/>
  <c r="W184" i="363"/>
  <c r="W110" i="103"/>
  <c r="W84" i="351"/>
  <c r="W119" i="363"/>
  <c r="W32" i="350"/>
  <c r="W235" i="99"/>
  <c r="W48" i="276"/>
  <c r="W353" i="103"/>
  <c r="W238" i="99"/>
  <c r="W96" i="142"/>
  <c r="W57" i="253"/>
  <c r="W183" i="99"/>
  <c r="W366" i="101"/>
  <c r="W848" i="4"/>
  <c r="W600" i="103"/>
  <c r="W103" i="363"/>
  <c r="W576" i="103"/>
  <c r="W551" i="103"/>
  <c r="W466" i="103"/>
  <c r="W198" i="101"/>
  <c r="W299" i="101"/>
  <c r="W707" i="4"/>
  <c r="W169" i="103"/>
  <c r="W110" i="351"/>
  <c r="W11" i="355"/>
  <c r="W241" i="101"/>
  <c r="W159" i="4"/>
  <c r="W327" i="101"/>
  <c r="W123" i="101"/>
  <c r="W724" i="4"/>
  <c r="W223" i="253"/>
  <c r="W495" i="99"/>
  <c r="W729" i="4"/>
  <c r="W32" i="4"/>
  <c r="W403" i="99"/>
  <c r="W102" i="253"/>
  <c r="W165" i="253"/>
  <c r="W76" i="363"/>
  <c r="W235" i="253"/>
  <c r="W595" i="4"/>
  <c r="W16" i="359"/>
  <c r="W231" i="99"/>
  <c r="W38" i="103"/>
  <c r="W555" i="4"/>
  <c r="W136" i="4"/>
  <c r="W38" i="351"/>
  <c r="W72" i="4"/>
  <c r="W191" i="4"/>
  <c r="W305" i="103"/>
  <c r="W537" i="99"/>
  <c r="W79" i="103"/>
  <c r="W74" i="363"/>
  <c r="W102" i="107"/>
  <c r="W322" i="99"/>
  <c r="W18" i="252"/>
  <c r="W11" i="364"/>
  <c r="W15" i="103"/>
  <c r="W303" i="101"/>
  <c r="E16" i="70"/>
  <c r="G37" i="300" s="1"/>
  <c r="H37" i="300" s="1"/>
  <c r="I37" i="300" s="1"/>
  <c r="U597" i="99"/>
  <c r="E17" i="300" s="1"/>
  <c r="W12" i="99"/>
  <c r="W108" i="103"/>
  <c r="W411" i="4"/>
  <c r="W193" i="253"/>
  <c r="W460" i="103"/>
  <c r="W791" i="4"/>
  <c r="W13" i="299"/>
  <c r="U51" i="299"/>
  <c r="E5" i="300" s="1"/>
  <c r="W658" i="4"/>
  <c r="W34" i="299"/>
  <c r="W288" i="101"/>
  <c r="W395" i="103"/>
  <c r="W577" i="4"/>
  <c r="W446" i="103"/>
  <c r="W28" i="99"/>
  <c r="W392" i="101"/>
  <c r="W243" i="253"/>
  <c r="W42" i="142"/>
  <c r="W161" i="107"/>
  <c r="V51" i="299"/>
  <c r="F5" i="300" s="1"/>
  <c r="W297" i="4"/>
  <c r="W501" i="99"/>
  <c r="W605" i="103"/>
  <c r="W9" i="355"/>
  <c r="U15" i="355"/>
  <c r="E9" i="300" s="1"/>
  <c r="W262" i="4"/>
  <c r="W33" i="299"/>
  <c r="W626" i="103"/>
  <c r="W88" i="358"/>
  <c r="W692" i="4"/>
  <c r="W373" i="101"/>
  <c r="W516" i="99"/>
  <c r="W32" i="276"/>
  <c r="W117" i="107"/>
  <c r="W355" i="103"/>
  <c r="W84" i="107"/>
  <c r="W423" i="4"/>
  <c r="W428" i="103"/>
  <c r="W656" i="4"/>
  <c r="W163" i="363"/>
  <c r="W85" i="358"/>
  <c r="W27" i="101"/>
  <c r="W256" i="101"/>
  <c r="W316" i="101"/>
  <c r="W74" i="103"/>
  <c r="W335" i="101"/>
  <c r="W404" i="101"/>
  <c r="W213" i="107"/>
  <c r="W655" i="4"/>
  <c r="W48" i="351"/>
  <c r="W185" i="101"/>
  <c r="V17" i="354"/>
  <c r="F8" i="300" s="1"/>
  <c r="W131" i="103"/>
  <c r="W404" i="4"/>
  <c r="W147" i="363"/>
  <c r="W617" i="103"/>
  <c r="W25" i="99"/>
  <c r="W165" i="363"/>
  <c r="W163" i="107"/>
  <c r="W12" i="348"/>
  <c r="W262" i="103"/>
  <c r="W596" i="103"/>
  <c r="W24" i="363"/>
  <c r="W19" i="350"/>
  <c r="W85" i="295"/>
  <c r="W521" i="99"/>
  <c r="W335" i="4"/>
  <c r="W178" i="351"/>
  <c r="W205" i="253"/>
  <c r="W65" i="253"/>
  <c r="W485" i="99"/>
  <c r="W21" i="276"/>
  <c r="W149" i="103"/>
  <c r="W90" i="103"/>
  <c r="W427" i="4"/>
  <c r="W49" i="282"/>
  <c r="W213" i="103"/>
  <c r="W529" i="99"/>
  <c r="W18" i="295"/>
  <c r="W164" i="295"/>
  <c r="W472" i="4"/>
  <c r="W28" i="363"/>
  <c r="W212" i="103"/>
  <c r="W825" i="4"/>
  <c r="W168" i="107"/>
  <c r="W600" i="4"/>
  <c r="W48" i="253"/>
  <c r="W376" i="4"/>
  <c r="W809" i="4"/>
  <c r="W807" i="4"/>
  <c r="W232" i="101"/>
  <c r="W131" i="253"/>
  <c r="W13" i="282"/>
  <c r="V60" i="276"/>
  <c r="F33" i="300" s="1"/>
  <c r="W146" i="363"/>
  <c r="W21" i="103"/>
  <c r="W60" i="358"/>
  <c r="W124" i="295"/>
  <c r="W50" i="99"/>
  <c r="W379" i="4"/>
  <c r="W325" i="101"/>
  <c r="W242" i="101"/>
  <c r="W54" i="4"/>
  <c r="W291" i="103"/>
  <c r="W94" i="358"/>
  <c r="W86" i="295"/>
  <c r="W502" i="4"/>
  <c r="W175" i="363"/>
  <c r="W436" i="103"/>
  <c r="W162" i="295"/>
  <c r="W35" i="299"/>
  <c r="W124" i="103"/>
  <c r="W158" i="363"/>
  <c r="W469" i="4"/>
  <c r="W103" i="99"/>
  <c r="W136" i="351"/>
  <c r="W15" i="4"/>
  <c r="W611" i="4"/>
  <c r="W133" i="4"/>
  <c r="W86" i="142"/>
  <c r="W689" i="4"/>
  <c r="W81" i="99"/>
  <c r="W34" i="351"/>
  <c r="W634" i="4"/>
  <c r="W21" i="348"/>
  <c r="W548" i="103"/>
  <c r="W168" i="4"/>
  <c r="W41" i="99"/>
  <c r="W114" i="103"/>
  <c r="V22" i="362"/>
  <c r="F31" i="300" s="1"/>
  <c r="W76" i="295"/>
  <c r="W44" i="142"/>
  <c r="W148" i="99"/>
  <c r="W576" i="99"/>
  <c r="W43" i="4"/>
  <c r="W43" i="142"/>
  <c r="V367" i="351"/>
  <c r="F10" i="300" s="1"/>
  <c r="W200" i="101"/>
  <c r="W500" i="4"/>
  <c r="W27" i="358"/>
  <c r="W370" i="4"/>
  <c r="V43" i="252"/>
  <c r="W559" i="4"/>
  <c r="W317" i="99"/>
  <c r="W314" i="103"/>
  <c r="W330" i="4"/>
  <c r="W240" i="253"/>
  <c r="W39" i="276"/>
  <c r="W41" i="351"/>
  <c r="W229" i="101"/>
  <c r="W578" i="99"/>
  <c r="W744" i="4"/>
  <c r="W241" i="99"/>
  <c r="W30" i="4"/>
  <c r="W524" i="103"/>
  <c r="W161" i="363"/>
  <c r="W190" i="253"/>
  <c r="W218" i="99"/>
  <c r="W308" i="4"/>
  <c r="W377" i="4"/>
  <c r="W78" i="363"/>
  <c r="W223" i="99"/>
  <c r="W483" i="4"/>
  <c r="V413" i="101"/>
  <c r="W264" i="103"/>
  <c r="W553" i="99"/>
  <c r="W419" i="4"/>
  <c r="W117" i="101"/>
  <c r="W26" i="358"/>
  <c r="W107" i="107"/>
  <c r="W289" i="103"/>
  <c r="W42" i="358"/>
  <c r="W554" i="4"/>
  <c r="W48" i="282"/>
  <c r="W26" i="357"/>
  <c r="W138" i="103"/>
  <c r="W56" i="363"/>
  <c r="W421" i="4"/>
  <c r="W48" i="103"/>
  <c r="W122" i="363"/>
  <c r="W71" i="253"/>
  <c r="W46" i="103"/>
  <c r="W387" i="101"/>
  <c r="W525" i="99"/>
  <c r="W238" i="4"/>
  <c r="W89" i="99"/>
  <c r="W103" i="107"/>
  <c r="W35" i="276"/>
  <c r="W254" i="99"/>
  <c r="W506" i="103"/>
  <c r="W575" i="99"/>
  <c r="W616" i="4"/>
  <c r="W474" i="103"/>
  <c r="W105" i="4"/>
  <c r="W596" i="99"/>
  <c r="W92" i="358"/>
  <c r="W38" i="4"/>
  <c r="W21" i="351"/>
  <c r="W212" i="99"/>
  <c r="W110" i="4"/>
  <c r="W315" i="351"/>
  <c r="W76" i="142"/>
  <c r="W77" i="4"/>
  <c r="W384" i="4"/>
  <c r="W22" i="299"/>
  <c r="W138" i="99"/>
  <c r="W643" i="103"/>
  <c r="W75" i="358"/>
  <c r="W295" i="101"/>
  <c r="W100" i="103"/>
  <c r="W63" i="4"/>
  <c r="W38" i="358"/>
  <c r="V855" i="4"/>
  <c r="F2" i="300" s="1"/>
  <c r="W51" i="351"/>
  <c r="W87" i="107"/>
  <c r="W135" i="4"/>
  <c r="W320" i="99"/>
  <c r="W55" i="103"/>
  <c r="W374" i="101"/>
  <c r="W458" i="4"/>
  <c r="W53" i="103"/>
  <c r="W493" i="99"/>
  <c r="W11" i="350"/>
  <c r="W381" i="101"/>
  <c r="W662" i="4"/>
  <c r="W35" i="107"/>
  <c r="W312" i="103"/>
  <c r="W256" i="99"/>
  <c r="W475" i="4"/>
  <c r="W351" i="4"/>
  <c r="W331" i="99"/>
  <c r="W114" i="295"/>
  <c r="W562" i="103"/>
  <c r="W175" i="103"/>
  <c r="W523" i="103"/>
  <c r="W486" i="4"/>
  <c r="W779" i="4"/>
  <c r="W12" i="354"/>
  <c r="W20" i="99"/>
  <c r="W16" i="276"/>
  <c r="W96" i="363"/>
  <c r="W278" i="4"/>
  <c r="W332" i="99"/>
  <c r="W428" i="4"/>
  <c r="W690" i="4"/>
  <c r="W278" i="101"/>
  <c r="W155" i="99"/>
  <c r="W608" i="4"/>
  <c r="W88" i="142"/>
  <c r="W471" i="103"/>
  <c r="W36" i="4"/>
  <c r="W442" i="103"/>
  <c r="W9" i="282"/>
  <c r="U147" i="282"/>
  <c r="E6" i="300" s="1"/>
  <c r="W133" i="99"/>
  <c r="W21" i="101"/>
  <c r="W251" i="99"/>
  <c r="W210" i="4"/>
  <c r="W120" i="363"/>
  <c r="W58" i="350"/>
  <c r="W306" i="103"/>
  <c r="W77" i="350"/>
  <c r="W183" i="253"/>
  <c r="W156" i="103"/>
  <c r="W191" i="253"/>
  <c r="W12" i="360"/>
  <c r="W52" i="103"/>
  <c r="W164" i="107"/>
  <c r="W37" i="358"/>
  <c r="W44" i="99"/>
  <c r="W62" i="350"/>
  <c r="W44" i="282"/>
  <c r="W63" i="99"/>
  <c r="W45" i="351"/>
  <c r="W526" i="103"/>
  <c r="W416" i="4"/>
  <c r="V20" i="277"/>
  <c r="F32" i="300" s="1"/>
  <c r="W39" i="282"/>
  <c r="W357" i="351"/>
  <c r="W232" i="4"/>
  <c r="W84" i="4"/>
  <c r="W113" i="363"/>
  <c r="W540" i="4"/>
  <c r="W385" i="4"/>
  <c r="W214" i="253"/>
  <c r="W98" i="363"/>
  <c r="W88" i="253"/>
  <c r="W171" i="107"/>
  <c r="W66" i="351"/>
  <c r="W36" i="299"/>
  <c r="W119" i="101"/>
  <c r="W11" i="358"/>
  <c r="U97" i="358"/>
  <c r="E27" i="300" s="1"/>
  <c r="W540" i="103"/>
  <c r="W152" i="363"/>
  <c r="W31" i="99"/>
  <c r="W481" i="103"/>
  <c r="W17" i="297"/>
  <c r="U30" i="297"/>
  <c r="W371" i="101"/>
  <c r="W220" i="4"/>
  <c r="W112" i="4"/>
  <c r="W90" i="4"/>
  <c r="W320" i="103"/>
  <c r="W575" i="4"/>
  <c r="W329" i="101"/>
  <c r="W69" i="363"/>
  <c r="W34" i="99"/>
  <c r="W13" i="363"/>
  <c r="W79" i="142"/>
  <c r="W94" i="103"/>
  <c r="W845" i="4"/>
  <c r="W418" i="4"/>
  <c r="W38" i="101"/>
  <c r="W821" i="4"/>
  <c r="W50" i="4"/>
  <c r="W179" i="4"/>
  <c r="W356" i="351"/>
  <c r="W137" i="351"/>
  <c r="W709" i="4"/>
  <c r="W66" i="4"/>
  <c r="W463" i="103"/>
  <c r="W135" i="351"/>
  <c r="W368" i="101"/>
  <c r="W165" i="103"/>
  <c r="W401" i="4"/>
  <c r="W255" i="101"/>
  <c r="W411" i="103"/>
  <c r="W260" i="101"/>
  <c r="W314" i="99"/>
  <c r="W93" i="363"/>
  <c r="W364" i="101"/>
  <c r="W39" i="4"/>
  <c r="W356" i="101"/>
  <c r="W48" i="358"/>
  <c r="W322" i="4"/>
  <c r="W148" i="295"/>
  <c r="W761" i="4"/>
  <c r="W52" i="99"/>
  <c r="W277" i="4"/>
  <c r="W554" i="103"/>
  <c r="W118" i="107"/>
  <c r="W85" i="107"/>
  <c r="W50" i="282"/>
  <c r="W179" i="99"/>
  <c r="W131" i="99"/>
  <c r="W128" i="101"/>
  <c r="V193" i="363"/>
  <c r="F15" i="300" s="1"/>
  <c r="W40" i="253"/>
  <c r="W471" i="4"/>
  <c r="W122" i="295"/>
  <c r="W567" i="4"/>
  <c r="W561" i="4"/>
  <c r="W439" i="4"/>
  <c r="W141" i="103"/>
  <c r="W83" i="142"/>
  <c r="W304" i="103"/>
  <c r="W85" i="4"/>
  <c r="W83" i="351"/>
  <c r="W165" i="107"/>
  <c r="W94" i="253"/>
  <c r="W83" i="103"/>
  <c r="W410" i="101"/>
  <c r="W477" i="103"/>
  <c r="W67" i="4"/>
  <c r="W339" i="101"/>
  <c r="W74" i="350"/>
  <c r="W58" i="358"/>
  <c r="W55" i="276"/>
  <c r="V14" i="361"/>
  <c r="F30" i="300" s="1"/>
  <c r="W91" i="350"/>
  <c r="W482" i="99"/>
  <c r="W16" i="296"/>
  <c r="U23" i="296"/>
  <c r="W63" i="103"/>
  <c r="W49" i="253"/>
  <c r="W453" i="4"/>
  <c r="W221" i="101"/>
  <c r="W34" i="276"/>
  <c r="W345" i="101"/>
  <c r="W291" i="4"/>
  <c r="W36" i="107"/>
  <c r="W99" i="99"/>
  <c r="W543" i="103"/>
  <c r="W178" i="4"/>
  <c r="W451" i="4"/>
  <c r="W176" i="363"/>
  <c r="W38" i="299"/>
  <c r="W86" i="103"/>
  <c r="W438" i="103"/>
  <c r="W82" i="103"/>
  <c r="W25" i="101"/>
  <c r="W440" i="103"/>
  <c r="W638" i="4"/>
  <c r="W240" i="101"/>
  <c r="V28" i="365"/>
  <c r="F20" i="300" s="1"/>
  <c r="W126" i="363"/>
  <c r="W488" i="103"/>
  <c r="W347" i="351"/>
  <c r="V174" i="295"/>
  <c r="W122" i="4"/>
  <c r="W507" i="103"/>
  <c r="W490" i="103"/>
  <c r="W148" i="101"/>
  <c r="W100" i="4"/>
  <c r="W135" i="103"/>
  <c r="W93" i="358"/>
  <c r="W73" i="4"/>
  <c r="W362" i="101"/>
  <c r="W79" i="295"/>
  <c r="W9" i="101"/>
  <c r="U413" i="101"/>
  <c r="W440" i="4"/>
  <c r="W9" i="356"/>
  <c r="U23" i="356"/>
  <c r="E14" i="300" s="1"/>
  <c r="W219" i="101"/>
  <c r="W18" i="253"/>
  <c r="W170" i="103"/>
  <c r="W222" i="253"/>
  <c r="W174" i="4"/>
  <c r="W180" i="99"/>
  <c r="V30" i="297"/>
  <c r="W40" i="4"/>
  <c r="W411" i="101"/>
  <c r="W436" i="4"/>
  <c r="W136" i="363"/>
  <c r="W751" i="4"/>
  <c r="W323" i="4"/>
  <c r="W20" i="357"/>
  <c r="W291" i="99"/>
  <c r="W134" i="4"/>
  <c r="W718" i="4"/>
  <c r="W179" i="253"/>
  <c r="W261" i="101"/>
  <c r="W45" i="101"/>
  <c r="W369" i="101"/>
  <c r="W337" i="101"/>
  <c r="V147" i="282"/>
  <c r="F6" i="300" s="1"/>
  <c r="W302" i="103"/>
  <c r="W382" i="103"/>
  <c r="W30" i="350"/>
  <c r="W114" i="351"/>
  <c r="W645" i="4"/>
  <c r="W570" i="4"/>
  <c r="W561" i="99"/>
  <c r="V98" i="350"/>
  <c r="V15" i="360"/>
  <c r="F29" i="300" s="1"/>
  <c r="W152" i="103"/>
  <c r="W80" i="103"/>
  <c r="W76" i="103"/>
  <c r="W219" i="103"/>
  <c r="W563" i="4"/>
  <c r="W550" i="4"/>
  <c r="W543" i="4"/>
  <c r="W47" i="4"/>
  <c r="W393" i="4"/>
  <c r="W525" i="103"/>
  <c r="W30" i="341"/>
  <c r="W21" i="4"/>
  <c r="W189" i="99"/>
  <c r="W170" i="107"/>
  <c r="W210" i="253"/>
  <c r="W570" i="99"/>
  <c r="W76" i="253"/>
  <c r="W813" i="4"/>
  <c r="W46" i="253"/>
  <c r="W217" i="4"/>
  <c r="W9" i="4"/>
  <c r="U855" i="4"/>
  <c r="E2" i="300" s="1"/>
  <c r="W341" i="4"/>
  <c r="W309" i="4"/>
  <c r="W24" i="276"/>
  <c r="W321" i="99"/>
  <c r="W185" i="4"/>
  <c r="W254" i="101"/>
  <c r="W777" i="4"/>
  <c r="W81" i="358"/>
  <c r="W22" i="363"/>
  <c r="W359" i="351"/>
  <c r="W21" i="363"/>
  <c r="W416" i="103"/>
  <c r="W41" i="363"/>
  <c r="W73" i="99"/>
  <c r="W49" i="99"/>
  <c r="W573" i="4"/>
  <c r="W65" i="99"/>
  <c r="W731" i="4"/>
  <c r="W367" i="4"/>
  <c r="W86" i="363"/>
  <c r="W185" i="363"/>
  <c r="W350" i="4"/>
  <c r="W573" i="99"/>
  <c r="W166" i="253"/>
  <c r="W322" i="103"/>
  <c r="W20" i="299"/>
  <c r="W40" i="99"/>
  <c r="W65" i="107"/>
  <c r="W26" i="282"/>
  <c r="W312" i="4"/>
  <c r="W263" i="101"/>
  <c r="W14" i="101"/>
  <c r="W92" i="4"/>
  <c r="W314" i="351"/>
  <c r="W44" i="4"/>
  <c r="W173" i="363"/>
  <c r="W49" i="103"/>
  <c r="W69" i="351"/>
  <c r="W14" i="277"/>
  <c r="W12" i="277"/>
  <c r="W17" i="101"/>
  <c r="W350" i="103"/>
  <c r="W499" i="99"/>
  <c r="W166" i="363"/>
  <c r="W426" i="4"/>
  <c r="W477" i="4"/>
  <c r="W537" i="103"/>
  <c r="W113" i="103"/>
  <c r="W46" i="350"/>
  <c r="W301" i="4"/>
  <c r="W9" i="350"/>
  <c r="U98" i="350"/>
  <c r="W33" i="363"/>
  <c r="W780" i="4"/>
  <c r="W67" i="99"/>
  <c r="W361" i="351"/>
  <c r="W30" i="363"/>
  <c r="W517" i="99"/>
  <c r="W75" i="4"/>
  <c r="W501" i="4"/>
  <c r="W122" i="99"/>
  <c r="W273" i="99"/>
  <c r="W514" i="99"/>
  <c r="W116" i="4"/>
  <c r="W47" i="276"/>
  <c r="W180" i="253"/>
  <c r="W350" i="101"/>
  <c r="W410" i="103"/>
  <c r="W508" i="99"/>
  <c r="W420" i="4"/>
  <c r="W33" i="252"/>
  <c r="W850" i="4"/>
  <c r="W769" i="4"/>
  <c r="W54" i="99"/>
  <c r="W83" i="358"/>
  <c r="W758" i="4"/>
  <c r="W567" i="99"/>
  <c r="W590" i="99"/>
  <c r="W456" i="103"/>
  <c r="W452" i="103"/>
  <c r="W85" i="253"/>
  <c r="W85" i="142"/>
  <c r="W199" i="107"/>
  <c r="W188" i="99"/>
  <c r="W536" i="103"/>
  <c r="W54" i="363"/>
  <c r="W164" i="363"/>
  <c r="W29" i="282"/>
  <c r="W51" i="101"/>
  <c r="W342" i="99"/>
  <c r="W399" i="101"/>
  <c r="W160" i="363"/>
  <c r="W252" i="4"/>
  <c r="W33" i="295"/>
  <c r="W457" i="4"/>
  <c r="W497" i="99"/>
  <c r="W117" i="4"/>
  <c r="W91" i="253"/>
  <c r="W123" i="363"/>
  <c r="W670" i="4"/>
  <c r="W90" i="107"/>
  <c r="W176" i="4"/>
  <c r="W534" i="4"/>
  <c r="W44" i="103"/>
  <c r="W107" i="103"/>
  <c r="W293" i="4"/>
  <c r="W73" i="103"/>
  <c r="W205" i="4"/>
  <c r="W10" i="348"/>
  <c r="U23" i="348"/>
  <c r="W764" i="4"/>
  <c r="W742" i="4"/>
  <c r="W331" i="4"/>
  <c r="W358" i="4"/>
  <c r="W399" i="4"/>
  <c r="W23" i="357"/>
  <c r="W10" i="354"/>
  <c r="U17" i="354"/>
  <c r="E8" i="300" s="1"/>
  <c r="W101" i="99"/>
  <c r="W82" i="350"/>
  <c r="W635" i="103"/>
  <c r="W633" i="4"/>
  <c r="W18" i="99"/>
  <c r="W161" i="99"/>
  <c r="W434" i="103"/>
  <c r="W292" i="103"/>
  <c r="W839" i="4"/>
  <c r="W297" i="103"/>
  <c r="W443" i="103"/>
  <c r="W326" i="101"/>
  <c r="W525" i="4"/>
  <c r="W102" i="103"/>
  <c r="W581" i="4"/>
  <c r="W619" i="4"/>
  <c r="W41" i="103"/>
  <c r="W610" i="103"/>
  <c r="W621" i="4"/>
  <c r="W118" i="363"/>
  <c r="W36" i="276"/>
  <c r="W213" i="253"/>
  <c r="W71" i="351"/>
  <c r="W612" i="103"/>
  <c r="W145" i="351"/>
  <c r="W579" i="4"/>
  <c r="W305" i="101"/>
  <c r="W591" i="4"/>
  <c r="W217" i="101"/>
  <c r="W97" i="295"/>
  <c r="W281" i="99"/>
  <c r="W265" i="99"/>
  <c r="W447" i="4"/>
  <c r="V23" i="356"/>
  <c r="F14" i="300" s="1"/>
  <c r="W533" i="4"/>
  <c r="W142" i="351"/>
  <c r="W756" i="4"/>
  <c r="W628" i="103"/>
  <c r="W382" i="101"/>
  <c r="W474" i="4"/>
  <c r="W186" i="4"/>
  <c r="W18" i="359"/>
  <c r="W15" i="359"/>
  <c r="W551" i="99"/>
  <c r="W10" i="361"/>
  <c r="W165" i="295"/>
  <c r="W185" i="253"/>
  <c r="W568" i="4"/>
  <c r="W54" i="103"/>
  <c r="W140" i="99"/>
  <c r="W164" i="101"/>
  <c r="W479" i="99"/>
  <c r="W91" i="107"/>
  <c r="W47" i="282"/>
  <c r="W18" i="103"/>
  <c r="W112" i="363"/>
  <c r="W91" i="4"/>
  <c r="W669" i="4"/>
  <c r="W228" i="4"/>
  <c r="W540" i="99"/>
  <c r="W234" i="253"/>
  <c r="W380" i="99"/>
  <c r="W35" i="99"/>
  <c r="W189" i="4"/>
  <c r="W806" i="4"/>
  <c r="W73" i="363"/>
  <c r="W675" i="4"/>
  <c r="W13" i="276"/>
  <c r="U60" i="276"/>
  <c r="E33" i="300" s="1"/>
  <c r="W67" i="103"/>
  <c r="W197" i="101"/>
  <c r="W287" i="99"/>
  <c r="W298" i="4"/>
  <c r="W409" i="4"/>
  <c r="W94" i="142"/>
  <c r="W549" i="103"/>
  <c r="W198" i="103"/>
  <c r="W28" i="341"/>
  <c r="U32" i="341"/>
  <c r="E3" i="300" s="1"/>
  <c r="W100" i="363"/>
  <c r="W606" i="4"/>
  <c r="W164" i="4"/>
  <c r="W282" i="101"/>
  <c r="W322" i="101"/>
  <c r="W501" i="103"/>
  <c r="W169" i="99"/>
  <c r="W334" i="103"/>
  <c r="W346" i="4"/>
  <c r="W118" i="295"/>
  <c r="V60" i="357"/>
  <c r="F25" i="300" s="1"/>
  <c r="W499" i="103"/>
  <c r="W24" i="365"/>
  <c r="W127" i="363"/>
  <c r="W28" i="299"/>
  <c r="W842" i="4"/>
  <c r="W182" i="99"/>
  <c r="W408" i="4"/>
  <c r="W20" i="350"/>
  <c r="W561" i="103"/>
  <c r="W435" i="103"/>
  <c r="W201" i="101"/>
  <c r="W151" i="363"/>
  <c r="W12" i="355"/>
  <c r="W29" i="276"/>
  <c r="W52" i="253"/>
  <c r="W12" i="361"/>
  <c r="W35" i="142"/>
  <c r="W74" i="358"/>
  <c r="W95" i="103"/>
  <c r="W687" i="4"/>
  <c r="W589" i="103"/>
  <c r="W147" i="99"/>
  <c r="W348" i="351"/>
  <c r="W596" i="4"/>
  <c r="W43" i="358"/>
  <c r="W146" i="4"/>
  <c r="W36" i="103"/>
  <c r="W126" i="99"/>
  <c r="W220" i="103"/>
  <c r="W64" i="101"/>
  <c r="W237" i="4"/>
  <c r="W534" i="99"/>
  <c r="W26" i="103"/>
  <c r="V645" i="103"/>
  <c r="F19" i="300" s="1"/>
  <c r="W62" i="363"/>
  <c r="W114" i="363"/>
  <c r="W12" i="4"/>
  <c r="W10" i="276"/>
  <c r="W11" i="4"/>
  <c r="W86" i="358"/>
  <c r="W676" i="4"/>
  <c r="W101" i="103"/>
  <c r="W461" i="4"/>
  <c r="W196" i="101"/>
  <c r="W50" i="350"/>
  <c r="W22" i="101"/>
  <c r="W73" i="107"/>
  <c r="W226" i="103"/>
  <c r="W24" i="253"/>
  <c r="W64" i="351"/>
  <c r="W45" i="282"/>
  <c r="W70" i="295"/>
  <c r="W23" i="101"/>
  <c r="W194" i="253"/>
  <c r="W33" i="4"/>
  <c r="W68" i="99"/>
  <c r="W510" i="99"/>
  <c r="W586" i="99"/>
  <c r="W289" i="4"/>
  <c r="W25" i="359"/>
  <c r="W122" i="107"/>
  <c r="W295" i="103"/>
  <c r="W35" i="363"/>
  <c r="W464" i="4"/>
  <c r="W389" i="101"/>
  <c r="W58" i="295"/>
  <c r="W290" i="99"/>
  <c r="W64" i="103"/>
  <c r="W30" i="103"/>
  <c r="W713" i="4"/>
  <c r="W69" i="99"/>
  <c r="W61" i="4"/>
  <c r="W395" i="4"/>
  <c r="W155" i="103"/>
  <c r="W54" i="101"/>
  <c r="W158" i="107"/>
  <c r="W231" i="101"/>
  <c r="W54" i="107"/>
  <c r="W42" i="4"/>
  <c r="W608" i="103"/>
  <c r="W15" i="252"/>
  <c r="U43" i="252"/>
  <c r="W125" i="99"/>
  <c r="W467" i="4"/>
  <c r="W530" i="4"/>
  <c r="W752" i="4"/>
  <c r="W189" i="253"/>
  <c r="W177" i="4"/>
  <c r="W823" i="4"/>
  <c r="W417" i="4"/>
  <c r="W45" i="142"/>
  <c r="W16" i="252"/>
  <c r="W232" i="103"/>
  <c r="W407" i="4"/>
  <c r="W49" i="363"/>
  <c r="W148" i="363"/>
  <c r="W19" i="101"/>
  <c r="W265" i="103"/>
  <c r="W167" i="107"/>
  <c r="W108" i="351"/>
  <c r="W20" i="4"/>
  <c r="W69" i="4"/>
  <c r="W347" i="101"/>
  <c r="W9" i="277"/>
  <c r="U20" i="277"/>
  <c r="E32" i="300" s="1"/>
  <c r="W44" i="276"/>
  <c r="W234" i="103"/>
  <c r="W637" i="103"/>
  <c r="W64" i="253"/>
  <c r="W19" i="348"/>
  <c r="W73" i="350"/>
  <c r="W13" i="107"/>
  <c r="U224" i="107"/>
  <c r="E7" i="300" s="1"/>
  <c r="W31" i="276"/>
  <c r="W207" i="103"/>
  <c r="W118" i="253"/>
  <c r="W524" i="99"/>
  <c r="W98" i="253"/>
  <c r="W812" i="4"/>
  <c r="W811" i="4"/>
  <c r="W10" i="364"/>
  <c r="W84" i="103"/>
  <c r="W30" i="253"/>
  <c r="W145" i="99"/>
  <c r="W83" i="253"/>
  <c r="W563" i="99"/>
  <c r="W89" i="253"/>
  <c r="W231" i="253"/>
  <c r="W14" i="276"/>
  <c r="W352" i="380" l="1"/>
  <c r="U352" i="380"/>
  <c r="W30" i="297"/>
  <c r="W23" i="356"/>
  <c r="G14" i="300" s="1"/>
  <c r="H14" i="300" s="1"/>
  <c r="I14" i="300" s="1"/>
  <c r="X194" i="4"/>
  <c r="Y194" i="4" s="1"/>
  <c r="E40" i="300"/>
  <c r="W23" i="296"/>
  <c r="W17" i="354"/>
  <c r="G8" i="300" s="1"/>
  <c r="H8" i="300" s="1"/>
  <c r="I8" i="300" s="1"/>
  <c r="W98" i="350"/>
  <c r="W15" i="355"/>
  <c r="G9" i="300" s="1"/>
  <c r="H9" i="300" s="1"/>
  <c r="I9" i="300" s="1"/>
  <c r="W22" i="362"/>
  <c r="G31" i="300" s="1"/>
  <c r="H31" i="300" s="1"/>
  <c r="I31" i="300" s="1"/>
  <c r="W15" i="360"/>
  <c r="G29" i="300" s="1"/>
  <c r="H29" i="300" s="1"/>
  <c r="I29" i="300" s="1"/>
  <c r="W32" i="341"/>
  <c r="G3" i="300" s="1"/>
  <c r="H3" i="300" s="1"/>
  <c r="I3" i="300" s="1"/>
  <c r="W20" i="277"/>
  <c r="G32" i="300" s="1"/>
  <c r="H32" i="300" s="1"/>
  <c r="I32" i="300" s="1"/>
  <c r="W60" i="276"/>
  <c r="G33" i="300" s="1"/>
  <c r="H33" i="300" s="1"/>
  <c r="I33" i="300" s="1"/>
  <c r="W367" i="351"/>
  <c r="W28" i="365"/>
  <c r="G20" i="300" s="1"/>
  <c r="H20" i="300" s="1"/>
  <c r="I20" i="300" s="1"/>
  <c r="W18" i="364"/>
  <c r="G16" i="300" s="1"/>
  <c r="H16" i="300" s="1"/>
  <c r="I16" i="300" s="1"/>
  <c r="W147" i="282"/>
  <c r="G6" i="300" s="1"/>
  <c r="H6" i="300" s="1"/>
  <c r="I6" i="300" s="1"/>
  <c r="W193" i="363"/>
  <c r="G15" i="300" s="1"/>
  <c r="H15" i="300" s="1"/>
  <c r="I15" i="300" s="1"/>
  <c r="W645" i="103"/>
  <c r="G19" i="300" s="1"/>
  <c r="H19" i="300" s="1"/>
  <c r="I19" i="300" s="1"/>
  <c r="W271" i="253"/>
  <c r="W14" i="361"/>
  <c r="G30" i="300" s="1"/>
  <c r="H30" i="300" s="1"/>
  <c r="I30" i="300" s="1"/>
  <c r="W174" i="295"/>
  <c r="W51" i="299"/>
  <c r="G5" i="300" s="1"/>
  <c r="H5" i="300" s="1"/>
  <c r="I5" i="300" s="1"/>
  <c r="W43" i="252"/>
  <c r="F40" i="300"/>
  <c r="W855" i="4"/>
  <c r="G2" i="300" s="1"/>
  <c r="W97" i="358"/>
  <c r="G27" i="300" s="1"/>
  <c r="H27" i="300" s="1"/>
  <c r="I27" i="300" s="1"/>
  <c r="W413" i="101"/>
  <c r="W23" i="348"/>
  <c r="W224" i="107"/>
  <c r="G7" i="300" s="1"/>
  <c r="H7" i="300" s="1"/>
  <c r="I7" i="300" s="1"/>
  <c r="W597" i="99"/>
  <c r="G17" i="300" s="1"/>
  <c r="H17" i="300" s="1"/>
  <c r="I17" i="300" s="1"/>
  <c r="W103" i="142"/>
  <c r="G26" i="300" s="1"/>
  <c r="H26" i="300" s="1"/>
  <c r="I26" i="300" s="1"/>
  <c r="W60" i="357"/>
  <c r="G25" i="300" s="1"/>
  <c r="H25" i="300" s="1"/>
  <c r="I25" i="300" s="1"/>
  <c r="W27" i="359"/>
  <c r="G28" i="300" s="1"/>
  <c r="H28" i="300" s="1"/>
  <c r="I28" i="300" s="1"/>
  <c r="H2" i="300" l="1"/>
  <c r="G10" i="300"/>
  <c r="H10" i="300" s="1"/>
  <c r="I10" i="300" s="1"/>
  <c r="X367" i="351"/>
  <c r="G40" i="300" l="1"/>
  <c r="G42" i="300" s="1"/>
  <c r="G44" i="300" s="1"/>
  <c r="H40" i="300"/>
  <c r="I2" i="300"/>
  <c r="H42" i="300" l="1"/>
  <c r="H44" i="300" l="1"/>
</calcChain>
</file>

<file path=xl/sharedStrings.xml><?xml version="1.0" encoding="utf-8"?>
<sst xmlns="http://schemas.openxmlformats.org/spreadsheetml/2006/main" count="35283" uniqueCount="4564">
  <si>
    <t>Los 1</t>
  </si>
  <si>
    <t>keine Reinigung</t>
  </si>
  <si>
    <t>Stunden Semester</t>
  </si>
  <si>
    <t>Stunden vorlesungsfrei</t>
  </si>
  <si>
    <t>Semester</t>
  </si>
  <si>
    <t>Vorlesungsfrei</t>
  </si>
  <si>
    <t>€/Jahr netto</t>
  </si>
  <si>
    <t>€/Monat netto</t>
  </si>
  <si>
    <t>€/Monat brutto</t>
  </si>
  <si>
    <t>GeFäude: 1 111 Hauptgebäude</t>
  </si>
  <si>
    <t>Gebäude: 1 101 Containerbau - Interimsgebäude VI Ethnologie 1 101</t>
  </si>
  <si>
    <t>Gebäude: 1 163 Pfeifferweg 10</t>
  </si>
  <si>
    <t>x</t>
  </si>
  <si>
    <t>Gebäude: 1 164 Pfeifferweg 12</t>
  </si>
  <si>
    <t xml:space="preserve">Gebäude: 1 165 Stiftungshaus </t>
  </si>
  <si>
    <t>Gebäude: 1 175 FB Musik</t>
  </si>
  <si>
    <t>Gebäude: 1 211 Torgebäude</t>
  </si>
  <si>
    <t>Gebäude: 1 213 Poststelle</t>
  </si>
  <si>
    <t>Gebäude: 1 231 Bau J</t>
  </si>
  <si>
    <t>Gebäude: 1 269 Fertighaus Becherweg 30a</t>
  </si>
  <si>
    <t>Gebäude: 1 271 Biochemie</t>
  </si>
  <si>
    <t>Gebäude: 1 272 Genetik</t>
  </si>
  <si>
    <t>Gebäude: 1 311 Druckerei</t>
  </si>
  <si>
    <t>Gebäude: 1 312 Alte Mensa</t>
  </si>
  <si>
    <t>Gebäude: 1 314 Heizwerk II</t>
  </si>
  <si>
    <t>Gebäude: 1 321 Nat.-Med. Bau</t>
  </si>
  <si>
    <t>Gebäude: 1 331 SB II (Verfügungsbau), Colonel-Kleinmann-Weg 2</t>
  </si>
  <si>
    <t>Gebäude: 1 341 Naturwissenschaft</t>
  </si>
  <si>
    <t>Gebäude: 1 342 Hörsaalgebäude</t>
  </si>
  <si>
    <t>Gebäude: 1 352 MPI</t>
  </si>
  <si>
    <t>Gebäude: 1 355 Neubau Pharmazie</t>
  </si>
  <si>
    <t>Gebäude: 1 387 CFP I</t>
  </si>
  <si>
    <t>Gebäude: 1 387 CFP II</t>
  </si>
  <si>
    <t>Gebäude: 1 422 Zoologie</t>
  </si>
  <si>
    <t>Gebäude: 1 430 Anthropologie</t>
  </si>
  <si>
    <t>Gebäude: 1 431 Spezielle Botanik</t>
  </si>
  <si>
    <t>Gebäude: 1 433 Sozialgebäude</t>
  </si>
  <si>
    <t>Gebäude: 1 436 BesucherWC - Botanik</t>
  </si>
  <si>
    <t>Gebäude: 1 439 Grüne Schule</t>
  </si>
  <si>
    <t>Gebäude: 1 551 Samenputzanlage</t>
  </si>
  <si>
    <t>Gebäude: 2 609 Verwaltungsgeb. BlM Haus Posselmann, Erweiterungsbau</t>
  </si>
  <si>
    <t>Gebäude: 2 611 Verwaltungsgeb. BlM Haus Posselmann</t>
  </si>
  <si>
    <t>Gebäude: 7 141 Bildende Kunst</t>
  </si>
  <si>
    <t>Gebäude: 9 169 Bildende Kunst, Boppstr. 42</t>
  </si>
  <si>
    <t>Gebäude: 9 171 Bildende Kunst, Boppstr. 26</t>
  </si>
  <si>
    <t>Sonderreinigung</t>
  </si>
  <si>
    <t>Zusatzreinigung</t>
  </si>
  <si>
    <t>Summe</t>
  </si>
  <si>
    <t>Angabe der durchschnittlich eingesetzten Anzahl von Mitarbeitenden in den Objekten des Loses pro Tag</t>
  </si>
  <si>
    <t>19 % MwSt.:</t>
  </si>
  <si>
    <t>Gesamt</t>
  </si>
  <si>
    <t>Reinigungsflächen</t>
  </si>
  <si>
    <t>Räume</t>
  </si>
  <si>
    <t>Gebäude: CFP I</t>
  </si>
  <si>
    <t>Gebäude: 1387 CFP II</t>
  </si>
  <si>
    <t>Gebäude: 1111P Hauptgebäude</t>
  </si>
  <si>
    <t>Gebäude: 1101 Containerbau - Interimsgebäude VI Ethnologie</t>
  </si>
  <si>
    <t>Gebäude: 1164 Pfeifferweg 12</t>
  </si>
  <si>
    <t>Gebäude: 1165 Stiftungshaus</t>
  </si>
  <si>
    <t>Gebäude: 1175 Musik</t>
  </si>
  <si>
    <t>Gebäude: 1163 Pfeifferweg 10</t>
  </si>
  <si>
    <t>Gebäude: 1269 GENterprise/Fertighaus Genetik</t>
  </si>
  <si>
    <t>Gebäude: 1271 Biochemie</t>
  </si>
  <si>
    <t>Gebäude: 1272 Genetik</t>
  </si>
  <si>
    <t>Gebäude: 1231 FB Phys./physikal. Chemie/ Bau J</t>
  </si>
  <si>
    <t>Gebäude: 1355 Neubau Pharmazie</t>
  </si>
  <si>
    <t xml:space="preserve">Gebäude: 1352 MPI </t>
  </si>
  <si>
    <t>Gebäude: 1211 Torgebäude</t>
  </si>
  <si>
    <t>Gebäude: 1213 Poststelle</t>
  </si>
  <si>
    <t>Gebäude: 1311 Druckerei</t>
  </si>
  <si>
    <t>Gebäude: 1431 Spezielle Botanik</t>
  </si>
  <si>
    <t>Gebäude: 1422 Zoologie</t>
  </si>
  <si>
    <t>Gebäude: 1433 Sozialgebäude</t>
  </si>
  <si>
    <t>Gebäude: 1436 Botanik</t>
  </si>
  <si>
    <t>Gebäude: 1439 Grüne Schule</t>
  </si>
  <si>
    <t>Gebäude: 1551 Samenputzanlage</t>
  </si>
  <si>
    <t>Gebäude: 1312 Alte Mensa</t>
  </si>
  <si>
    <t>Gebäude: 1314 Heizwerk II</t>
  </si>
  <si>
    <t>Gebäude: 1321 Nat.-Med.Bau</t>
  </si>
  <si>
    <t>Gebäude: 1331 SB II</t>
  </si>
  <si>
    <t>Gebäude: 1341 Naturwissenschaft</t>
  </si>
  <si>
    <t>Gebäude: 1342 Muschel</t>
  </si>
  <si>
    <t>Gebäude: 1430 Anthropologie</t>
  </si>
  <si>
    <t>Gebäude: 2609 Haus Posselmann Erweiterung</t>
  </si>
  <si>
    <t>Gebäude: 2611 Haus Posselmann</t>
  </si>
  <si>
    <t>Gebäude: 9169 Ollohof</t>
  </si>
  <si>
    <t>Gebäude: 9171 Boppstr. 26</t>
  </si>
  <si>
    <t>Gebäude: 7141 Bildende Kunst</t>
  </si>
  <si>
    <t>1. Ausfüllen der Tabellen SVS Unterhaltsreinigung, Kalkulation B11 und C1, Kalkulation D1, Kalkulation D2, SVS Sonn-/Feiertage, SVS Nachtarbeit, SVS Bedarfsreinigung, SVS Baureinigung und SVS Glasreinigung</t>
  </si>
  <si>
    <r>
      <t xml:space="preserve">Für die Bearbeitung der Ausschreibungsunterlage müssen oben aufgeführte Tabellen unter Beachtung der Kalkulationshinweise und der Leistungsbeschreibung ausgefüllt werden. </t>
    </r>
    <r>
      <rPr>
        <b/>
        <sz val="10"/>
        <rFont val="Arial"/>
        <family val="2"/>
      </rPr>
      <t>Hierzu sind alle blau hinterlegten Felder auszufüllen.</t>
    </r>
    <r>
      <rPr>
        <sz val="10"/>
        <rFont val="Arial"/>
        <family val="2"/>
      </rPr>
      <t xml:space="preserve"> Der von Ihnen dargestellte Stundenverrechnungssatz wird automatisch in das Preisblatt übernommen. </t>
    </r>
  </si>
  <si>
    <t>Bitte beachten Sie, dass alle Felder ausgefüllt sein müssen.</t>
  </si>
  <si>
    <t>2. Ausfüllen der Tabelle Leistungswerte</t>
  </si>
  <si>
    <t>Siehe Dokument "Kalkulationshinweise"</t>
  </si>
  <si>
    <t>3. Ausfüllen Preisblatt Sonderreinigung</t>
  </si>
  <si>
    <t xml:space="preserve">Im Preisblatt Sonderreinigung sind die blau hinterlegten Felder zu bearbeiten. In diesen Feldern geben Sie bitte das Leistungsmass in m²/h  in die blauen Felder ein. Der Quadratmeterpreis wird dann automatisch auf der Grundlage der Regiestundensätze berechnet. </t>
  </si>
  <si>
    <t>4. Ausfüllen Preisblatt Zusatzreinigung</t>
  </si>
  <si>
    <t xml:space="preserve">Im Preisblatt Zusatzreinigung sind die blau hinterlegten Felder zu bearbeiten. In diesen Feldern geben Sie den Zeitbedarf in Stunden als Dezimalzahl  in die blauen Felder ein. Der Jahrespreis wird dann automatisch auf der Grundlage des SVS Unterhaltsreinigung berechnet. </t>
  </si>
  <si>
    <t>In den Arbeitsblättern "Leistungsbeschreibung A7-Ij" ist das Leistungsverzeichnis für jede Raumgruppe aus dem Arbeitsblatt "Leistungswerte" mit vorkalkulierten Zeitwerten hinterlegt.</t>
  </si>
  <si>
    <t>Semester frei</t>
  </si>
  <si>
    <t>LV-Faktor</t>
  </si>
  <si>
    <t>j</t>
  </si>
  <si>
    <t>h</t>
  </si>
  <si>
    <t>v</t>
  </si>
  <si>
    <t>m</t>
  </si>
  <si>
    <t>Reinigungs   gruppe</t>
  </si>
  <si>
    <t>LW Bieter</t>
  </si>
  <si>
    <t>Häufigkeiten</t>
  </si>
  <si>
    <t>LW Maximum</t>
  </si>
  <si>
    <t>Häufigkeit Semester</t>
  </si>
  <si>
    <t>Häufigkeit Semesterfrei</t>
  </si>
  <si>
    <t>A0</t>
  </si>
  <si>
    <t>Eingangshallen, Windfang, Foyer,
Flure, Verkehrsflächen</t>
  </si>
  <si>
    <t>A0T</t>
  </si>
  <si>
    <t>AF0</t>
  </si>
  <si>
    <t>Aufzüge</t>
  </si>
  <si>
    <t>AF0T</t>
  </si>
  <si>
    <t>AT0</t>
  </si>
  <si>
    <t>Treppenhäuser</t>
  </si>
  <si>
    <t>AT0T</t>
  </si>
  <si>
    <t>B0</t>
  </si>
  <si>
    <t>Seminarräume, Hörsäle, Bibliotheken,
Praktikumsräume, PC-Räume, Ausstellungsräume</t>
  </si>
  <si>
    <t>B0T</t>
  </si>
  <si>
    <t>C0</t>
  </si>
  <si>
    <t>Sanitärräume, Naßzellen,
Umkleideräume, Spülküchen</t>
  </si>
  <si>
    <t>D0</t>
  </si>
  <si>
    <t>Laborräume, etc.</t>
  </si>
  <si>
    <t>D0T</t>
  </si>
  <si>
    <t>E0</t>
  </si>
  <si>
    <t>Arbeitsräume, Büros,</t>
  </si>
  <si>
    <t>E0T</t>
  </si>
  <si>
    <t>F0</t>
  </si>
  <si>
    <t>Sozialräume, Teeküchen</t>
  </si>
  <si>
    <t>F0T</t>
  </si>
  <si>
    <t>G0</t>
  </si>
  <si>
    <t>Werkstätten</t>
  </si>
  <si>
    <t>G0T</t>
  </si>
  <si>
    <t>H0</t>
  </si>
  <si>
    <t xml:space="preserve">Archive, Abstellräume, </t>
  </si>
  <si>
    <t>H0T</t>
  </si>
  <si>
    <t>I0</t>
  </si>
  <si>
    <t xml:space="preserve">Balkone, Terrassen, </t>
  </si>
  <si>
    <t>I0T</t>
  </si>
  <si>
    <t>AFm</t>
  </si>
  <si>
    <t>Aufzug</t>
  </si>
  <si>
    <t>AFmT</t>
  </si>
  <si>
    <t>AF1</t>
  </si>
  <si>
    <t>AF1T</t>
  </si>
  <si>
    <t>AF2</t>
  </si>
  <si>
    <t>AF2T</t>
  </si>
  <si>
    <t>AF3</t>
  </si>
  <si>
    <t>AF3T</t>
  </si>
  <si>
    <t>AF5</t>
  </si>
  <si>
    <t>AF5t</t>
  </si>
  <si>
    <t>ATj</t>
  </si>
  <si>
    <t>ATjT</t>
  </si>
  <si>
    <t>ATm</t>
  </si>
  <si>
    <t>ATmT</t>
  </si>
  <si>
    <t>AT1</t>
  </si>
  <si>
    <t>AT1T</t>
  </si>
  <si>
    <t>AT2</t>
  </si>
  <si>
    <t>AT2T</t>
  </si>
  <si>
    <t>AT3</t>
  </si>
  <si>
    <t>AT3T</t>
  </si>
  <si>
    <t>AT5</t>
  </si>
  <si>
    <t>AT5t</t>
  </si>
  <si>
    <t>AT6</t>
  </si>
  <si>
    <t>AT6T</t>
  </si>
  <si>
    <t>AT7</t>
  </si>
  <si>
    <t>AT7t</t>
  </si>
  <si>
    <t>Aj</t>
  </si>
  <si>
    <t>AjT</t>
  </si>
  <si>
    <t>Ah</t>
  </si>
  <si>
    <t>AhT</t>
  </si>
  <si>
    <t>Av</t>
  </si>
  <si>
    <t>AvT</t>
  </si>
  <si>
    <t>Am</t>
  </si>
  <si>
    <t>AmT</t>
  </si>
  <si>
    <t>A1</t>
  </si>
  <si>
    <t>A1T</t>
  </si>
  <si>
    <t>A2</t>
  </si>
  <si>
    <t>A2T</t>
  </si>
  <si>
    <t>A3</t>
  </si>
  <si>
    <t>A3T</t>
  </si>
  <si>
    <t>A5</t>
  </si>
  <si>
    <t>A5t</t>
  </si>
  <si>
    <t>A6</t>
  </si>
  <si>
    <t>A6t</t>
  </si>
  <si>
    <t>A7</t>
  </si>
  <si>
    <t>A7t</t>
  </si>
  <si>
    <t>Bj</t>
  </si>
  <si>
    <t>BjT</t>
  </si>
  <si>
    <t>Bh</t>
  </si>
  <si>
    <t>BhT</t>
  </si>
  <si>
    <t>Bv</t>
  </si>
  <si>
    <t>BvT</t>
  </si>
  <si>
    <t>Bm</t>
  </si>
  <si>
    <t>BmT</t>
  </si>
  <si>
    <t>B1</t>
  </si>
  <si>
    <t>B1T</t>
  </si>
  <si>
    <t>B2</t>
  </si>
  <si>
    <t>B2T</t>
  </si>
  <si>
    <t>B3</t>
  </si>
  <si>
    <t>B3T</t>
  </si>
  <si>
    <t>B5</t>
  </si>
  <si>
    <t>B5t</t>
  </si>
  <si>
    <t>B6</t>
  </si>
  <si>
    <t>B6t</t>
  </si>
  <si>
    <t>B7</t>
  </si>
  <si>
    <t>B7t</t>
  </si>
  <si>
    <t>Cm</t>
  </si>
  <si>
    <t>Sanitärräume, Naßzellen, Umkleideräume, Spülküchen</t>
  </si>
  <si>
    <t>C1</t>
  </si>
  <si>
    <t>C2</t>
  </si>
  <si>
    <t>C3</t>
  </si>
  <si>
    <t>C5</t>
  </si>
  <si>
    <t>C6</t>
  </si>
  <si>
    <t>C7</t>
  </si>
  <si>
    <t>C10</t>
  </si>
  <si>
    <t>C12</t>
  </si>
  <si>
    <t>C14</t>
  </si>
  <si>
    <t>Dj</t>
  </si>
  <si>
    <t>Laborräume, Räume mit speziellem Gefährdungspotenzial</t>
  </si>
  <si>
    <t>Djt</t>
  </si>
  <si>
    <t>Dh</t>
  </si>
  <si>
    <t>DhT</t>
  </si>
  <si>
    <t>Dv</t>
  </si>
  <si>
    <t>DvT</t>
  </si>
  <si>
    <t>Dm</t>
  </si>
  <si>
    <t>DmT</t>
  </si>
  <si>
    <t>D1</t>
  </si>
  <si>
    <t>D1T</t>
  </si>
  <si>
    <t>D2</t>
  </si>
  <si>
    <t>D2t</t>
  </si>
  <si>
    <t>D3</t>
  </si>
  <si>
    <t>D3t</t>
  </si>
  <si>
    <t>D5</t>
  </si>
  <si>
    <t>D5t</t>
  </si>
  <si>
    <t>D6</t>
  </si>
  <si>
    <t>D6t</t>
  </si>
  <si>
    <t>D7</t>
  </si>
  <si>
    <t>D7t</t>
  </si>
  <si>
    <t>Ej</t>
  </si>
  <si>
    <t>Arbeitsräume, Büros, Fachschaftsräume</t>
  </si>
  <si>
    <t>EjT</t>
  </si>
  <si>
    <t>Eh</t>
  </si>
  <si>
    <t>EhT</t>
  </si>
  <si>
    <t>Ev</t>
  </si>
  <si>
    <t>EvT</t>
  </si>
  <si>
    <t>Em</t>
  </si>
  <si>
    <t>EmT</t>
  </si>
  <si>
    <t>E1</t>
  </si>
  <si>
    <t>E1T</t>
  </si>
  <si>
    <t>E2</t>
  </si>
  <si>
    <t>E2T</t>
  </si>
  <si>
    <t>E3</t>
  </si>
  <si>
    <t>E3T</t>
  </si>
  <si>
    <t>E5</t>
  </si>
  <si>
    <t>E5T</t>
  </si>
  <si>
    <t>E6</t>
  </si>
  <si>
    <t>E6T</t>
  </si>
  <si>
    <t>E7</t>
  </si>
  <si>
    <t>E7T</t>
  </si>
  <si>
    <t>Fj</t>
  </si>
  <si>
    <t>FjT</t>
  </si>
  <si>
    <t>Fh</t>
  </si>
  <si>
    <t>FhT</t>
  </si>
  <si>
    <t>Fv</t>
  </si>
  <si>
    <t>FvT</t>
  </si>
  <si>
    <t>Fm</t>
  </si>
  <si>
    <t>FmT</t>
  </si>
  <si>
    <t>F1</t>
  </si>
  <si>
    <t>F1T</t>
  </si>
  <si>
    <t>F2</t>
  </si>
  <si>
    <t>F2T</t>
  </si>
  <si>
    <t>F3</t>
  </si>
  <si>
    <t>F3T</t>
  </si>
  <si>
    <t>F5</t>
  </si>
  <si>
    <t>F5T</t>
  </si>
  <si>
    <t>F6</t>
  </si>
  <si>
    <t>F6T</t>
  </si>
  <si>
    <t>F7</t>
  </si>
  <si>
    <t>F7T</t>
  </si>
  <si>
    <t>Gj</t>
  </si>
  <si>
    <t>GjT</t>
  </si>
  <si>
    <t>Gh</t>
  </si>
  <si>
    <t>GhT</t>
  </si>
  <si>
    <t>Gv</t>
  </si>
  <si>
    <t>GvT</t>
  </si>
  <si>
    <t>Gm</t>
  </si>
  <si>
    <t>GmT</t>
  </si>
  <si>
    <t>G1</t>
  </si>
  <si>
    <t>G1T</t>
  </si>
  <si>
    <t>G2</t>
  </si>
  <si>
    <t>G2T</t>
  </si>
  <si>
    <t>G3</t>
  </si>
  <si>
    <t>G3T</t>
  </si>
  <si>
    <t>G5</t>
  </si>
  <si>
    <t>G5T</t>
  </si>
  <si>
    <t>G6</t>
  </si>
  <si>
    <t>G6T</t>
  </si>
  <si>
    <t>G7</t>
  </si>
  <si>
    <t>G7T</t>
  </si>
  <si>
    <t>Hj</t>
  </si>
  <si>
    <t>Archive Abstellräume, Lagerräume, Kellerräume</t>
  </si>
  <si>
    <t>HjT</t>
  </si>
  <si>
    <t>Hh</t>
  </si>
  <si>
    <t>HhT</t>
  </si>
  <si>
    <t>Hv</t>
  </si>
  <si>
    <t>HvT</t>
  </si>
  <si>
    <t>Hm</t>
  </si>
  <si>
    <t>HmT</t>
  </si>
  <si>
    <t>H1</t>
  </si>
  <si>
    <t>H1T</t>
  </si>
  <si>
    <t>H2</t>
  </si>
  <si>
    <t>H2T</t>
  </si>
  <si>
    <t>H3</t>
  </si>
  <si>
    <t>H3T</t>
  </si>
  <si>
    <t>H5</t>
  </si>
  <si>
    <t>H5T</t>
  </si>
  <si>
    <t>H6</t>
  </si>
  <si>
    <t>H6T</t>
  </si>
  <si>
    <t>H7</t>
  </si>
  <si>
    <t>H7T</t>
  </si>
  <si>
    <t>Ij</t>
  </si>
  <si>
    <t>Balkone, Terrassen, Dachterrassen, Loggien</t>
  </si>
  <si>
    <t>IjT</t>
  </si>
  <si>
    <t>Ih</t>
  </si>
  <si>
    <t>IhT</t>
  </si>
  <si>
    <t>Iv</t>
  </si>
  <si>
    <t>IvT</t>
  </si>
  <si>
    <t>Im</t>
  </si>
  <si>
    <t>ImT</t>
  </si>
  <si>
    <t>I1</t>
  </si>
  <si>
    <t>I1T</t>
  </si>
  <si>
    <t>I2</t>
  </si>
  <si>
    <t>I2T</t>
  </si>
  <si>
    <t>I3</t>
  </si>
  <si>
    <t>I3T</t>
  </si>
  <si>
    <t>I5</t>
  </si>
  <si>
    <t>I5T</t>
  </si>
  <si>
    <t>I6</t>
  </si>
  <si>
    <t>I6T</t>
  </si>
  <si>
    <t>I7</t>
  </si>
  <si>
    <t>I7T</t>
  </si>
  <si>
    <t>Ermittlung von verrechenbaren Tagen</t>
  </si>
  <si>
    <t>in der Vorlesungszeit (VZ)</t>
  </si>
  <si>
    <t>Feiertage für das Bundesland</t>
  </si>
  <si>
    <t>Rheinland-Pfalz</t>
  </si>
  <si>
    <t>Ø Anzahl Feiertage an Werktagen:</t>
  </si>
  <si>
    <t>Abzüglich</t>
  </si>
  <si>
    <t>Reinigungs-tage/Woche</t>
  </si>
  <si>
    <t>Tage pro Jahr</t>
  </si>
  <si>
    <t>Sonntage</t>
  </si>
  <si>
    <t>Feiertage an Werktagen*</t>
  </si>
  <si>
    <t>Variable 
Feiertage**</t>
  </si>
  <si>
    <t>Arbeitsfreie 
Werktage
(mit Samstag)</t>
  </si>
  <si>
    <t>Verrechenbare 
Tage pro Jahr</t>
  </si>
  <si>
    <t>individuelle
Schließzeiten/
Brückentage</t>
  </si>
  <si>
    <t>Verrechenbare 
Tage pro Jahr (abzgl. Schließtage)</t>
  </si>
  <si>
    <t>Verrechenbare Tage pro Monat</t>
  </si>
  <si>
    <t>14w</t>
  </si>
  <si>
    <t>12w</t>
  </si>
  <si>
    <t>10w</t>
  </si>
  <si>
    <t>7w</t>
  </si>
  <si>
    <t>6w</t>
  </si>
  <si>
    <t>5w</t>
  </si>
  <si>
    <t>4w</t>
  </si>
  <si>
    <t>3w</t>
  </si>
  <si>
    <t>2w</t>
  </si>
  <si>
    <t>1w</t>
  </si>
  <si>
    <t>1M</t>
  </si>
  <si>
    <t>in der vorlesungsfreien Zeit (VFZ)</t>
  </si>
  <si>
    <t>Die zu verrechnenden Feiertage werden anteilsmäßig wie folgt ermittelt:</t>
  </si>
  <si>
    <t>variable
FT **</t>
  </si>
  <si>
    <t>Zahl der variablen Feiertage X Reinigungshäufigkeit</t>
  </si>
  <si>
    <t>7 Wochentage</t>
  </si>
  <si>
    <t>FT an Werktagen *</t>
  </si>
  <si>
    <t>Anzahl der festen Feiertage X Reinigungshäufigkeit</t>
  </si>
  <si>
    <t>Anzahl der Werktage (5Tage)</t>
  </si>
  <si>
    <t xml:space="preserve">    Feiertage werden nicht berücksichtigt, da sie in der Regel vor- oder nachgearbeitet werden.</t>
  </si>
  <si>
    <t>Tragen Sie bitte in den folgenden Feldern die Grundsatzdaten Ihrer Kalkulation ein</t>
  </si>
  <si>
    <t>Wieviel Tage Urlaub pro Mitarbeiter und Jahr haben Sie angesetzt?</t>
  </si>
  <si>
    <t>Wieviel Tage tarifliche Arbeitsfreistellung pro Mitarbeiter und Jahr haben Sie angesetzt?</t>
  </si>
  <si>
    <t>Wieviel durchschnittliche Krankheitstage pro Mitarbeiter und Jahr haben Sie angesetzt?</t>
  </si>
  <si>
    <t>Tariflohn 1.1.25</t>
  </si>
  <si>
    <t>SV</t>
  </si>
  <si>
    <t>Tariflohn Stand 01.01.2011 (Lohngruppe 1: 8,55 EUR)</t>
  </si>
  <si>
    <t>A) Sozialversicherung</t>
  </si>
  <si>
    <t>1)  Rentenversicherung</t>
  </si>
  <si>
    <t>2)  Krankenversicherung</t>
  </si>
  <si>
    <t>3)  Arbeitslosenversicherung</t>
  </si>
  <si>
    <t>4)  Pflegeversicherung</t>
  </si>
  <si>
    <t>5)  Gesetzliche Unfallversicherung</t>
  </si>
  <si>
    <t>6)  Insovenzgeldumlage</t>
  </si>
  <si>
    <t>7)  Umlage U2 Krankenversicherung</t>
  </si>
  <si>
    <t>Summe Position A</t>
  </si>
  <si>
    <t>B) Lohnfolgekosten</t>
  </si>
  <si>
    <t>1)  Urlaub</t>
  </si>
  <si>
    <t>1.1) Sozialversicherung auf Urlaub</t>
  </si>
  <si>
    <t>1.2) zusätzliches Urlaubsgeld</t>
  </si>
  <si>
    <t>1.3) Sozialversicherung auf zus. Urlaubsgeld</t>
  </si>
  <si>
    <t>2)  Gesetzliche Feiertage</t>
  </si>
  <si>
    <t>2.1) Sozialversicherung auf Feiertage</t>
  </si>
  <si>
    <t>3)  Gesetzliche Lohnfortzahlung</t>
  </si>
  <si>
    <t>3.1) Sozialversicherung auf Lohnfortzahlung</t>
  </si>
  <si>
    <t>4)  Tarifliche Ausfallzeiten</t>
  </si>
  <si>
    <t>4.1) Sozialversicherung auf Ausfallzeiten</t>
  </si>
  <si>
    <t>Summe Positionen A und B</t>
  </si>
  <si>
    <t>C) Lohnnebenkosten</t>
  </si>
  <si>
    <t>1)  Beitrag zur Berufsorganisation</t>
  </si>
  <si>
    <t>2)  Vorarbeiter</t>
  </si>
  <si>
    <t>Summe Lohn- und Lohngebundene Kosten</t>
  </si>
  <si>
    <t>D) Gehälter für technische Angestellte und Aufsichtskräfte</t>
  </si>
  <si>
    <t>1)  Kosten Betriebsleitung</t>
  </si>
  <si>
    <t>2)  Kosten Objektleiter</t>
  </si>
  <si>
    <t>E) Sonstige Kosten</t>
  </si>
  <si>
    <t>1)  Reinigungsmittel und Kleinmaterial</t>
  </si>
  <si>
    <t>2)  Maschinen und Geräte</t>
  </si>
  <si>
    <t>3)  Kaufmännische Angestelle</t>
  </si>
  <si>
    <t>4) Verwaltungskosten (Miete, Telefon usw.)</t>
  </si>
  <si>
    <t>5) Betriebshaftplficht</t>
  </si>
  <si>
    <t>6) Schwerbehindertenabgabe</t>
  </si>
  <si>
    <t>7) Gewerbesteuer</t>
  </si>
  <si>
    <t>Summe Positionen E</t>
  </si>
  <si>
    <t>E) Gesamtkosten (Tariflohn + Pos. A bis E)</t>
  </si>
  <si>
    <t>Risiko + Gewinn</t>
  </si>
  <si>
    <t>Summe Lohn + Zuschlag</t>
  </si>
  <si>
    <t>Stundenverrechnungssatz werktags</t>
  </si>
  <si>
    <t>Lohnkostenanteil</t>
  </si>
  <si>
    <t xml:space="preserve">Prozentualer Anteil </t>
  </si>
  <si>
    <t>Daraus resultierender Stundenverrechnungssatz</t>
  </si>
  <si>
    <t>Tariferhöhung zum 01.01.2020</t>
  </si>
  <si>
    <t>(2,27% - Lohnkostenanteil über 88,54%)</t>
  </si>
  <si>
    <t>Tariferhöhung zum 01.01.2021</t>
  </si>
  <si>
    <t>(2,9% - Lohnkostenanteil über 88,54%)</t>
  </si>
  <si>
    <t>Tariferhöhung zum 01.01.2022</t>
  </si>
  <si>
    <t>(3,96% - Lohnkostenanteil über 88,54%)</t>
  </si>
  <si>
    <t>Tariferhöhung zum 01.10.2022</t>
  </si>
  <si>
    <t>+11,11% = 22,01 €</t>
  </si>
  <si>
    <t>(12,55% - Lohnkostenanteil über 88,54%)</t>
  </si>
  <si>
    <t>Erhöhung Midijob-Bereich (1,53%)</t>
  </si>
  <si>
    <t>+12,47% = 22,28 €</t>
  </si>
  <si>
    <t>(12,55%+1,53% = 14,08% - Lohnkostenateil über 88,54% = 12,47%)</t>
  </si>
  <si>
    <t>+0,51%= 22,39 €</t>
  </si>
  <si>
    <t>(0,58%-Lohnkostenanteil über 88,54% = 0,51%)</t>
  </si>
  <si>
    <t>2. Midjob-Erhöhung im Bereich von 1.600€ - 2.000€ za 26.01.23</t>
  </si>
  <si>
    <t>Tariferhöhung zum 01.01.2024</t>
  </si>
  <si>
    <t>+3,41% = 23,15 €</t>
  </si>
  <si>
    <t>(3,85% - Lohnkostenanteil über 88,54%)</t>
  </si>
  <si>
    <t>Tariferhöhung zum 01.01.2025</t>
  </si>
  <si>
    <t>+4,93%= 24,29 €/h</t>
  </si>
  <si>
    <t>(5,56% - Lohnkostenanteil über 88,54%)</t>
  </si>
  <si>
    <t>SV = sozialversicherungspflichtige Beschäftigte-</t>
  </si>
  <si>
    <t>GV = geringfügig Beschäftigte</t>
  </si>
  <si>
    <t>Bitte tragen Sie in den folgenden grauen Feldern die Zuschlagssätze für Regieleistungen ein.</t>
  </si>
  <si>
    <t>Lohn</t>
  </si>
  <si>
    <t>Zuschlag auf Lohn</t>
  </si>
  <si>
    <t>Stundenver- rechnungssatz</t>
  </si>
  <si>
    <t>Regiestundensatz Unterhaltsreinigung (Lohngruppe 1)</t>
  </si>
  <si>
    <t>Regiestundensatz Baureinigung (Lohngruppe 4)</t>
  </si>
  <si>
    <t>Regiestundensatz Glasreinigung (Lohngruppe 6)</t>
  </si>
  <si>
    <t>2 Kalkulation Leistungswerte</t>
  </si>
  <si>
    <t>Turnus pro Jahr</t>
  </si>
  <si>
    <t>Leistungswert</t>
  </si>
  <si>
    <t>RG</t>
  </si>
  <si>
    <t>Bezeichnung</t>
  </si>
  <si>
    <t>Turnus</t>
  </si>
  <si>
    <t>Vorlesungs-
zeit (VZ)</t>
  </si>
  <si>
    <t>Vorlesungsfreie
Zeit (VFZ)</t>
  </si>
  <si>
    <t>m²/Std. MAXIMUM</t>
  </si>
  <si>
    <t>m²/Std. 
Bieter</t>
  </si>
  <si>
    <t>Eingangshallen, Windfang, Foyer, Flure, Verkehrsflächen</t>
  </si>
  <si>
    <t>Seminarräume, Hörsäle, Bibliotheken, Praktikumsräume, PC-Räume, Ausstellungsräume</t>
  </si>
  <si>
    <t>Johannes Gutenberg-Universität Mainz
Saarstr. 21, 55122 Mainz - Los 1</t>
  </si>
  <si>
    <t>Firmendaten ergänzen</t>
  </si>
  <si>
    <t>Kalkulation Stundenverrechnungssatz UR</t>
  </si>
  <si>
    <t>Berechnung produktive Arbeitstage</t>
  </si>
  <si>
    <t>Durchschnittliche Urlaubstage je Mitarbeiter jährlich</t>
  </si>
  <si>
    <t>Jahrestage</t>
  </si>
  <si>
    <t>Tage tarifliche Arbeitsfreistellung je Mitarbeiter jährlich</t>
  </si>
  <si>
    <t>Stunden im Jahr Mo-So</t>
  </si>
  <si>
    <t>durchschnittliche Krankheitstage je Mitarbeiter jährlich</t>
  </si>
  <si>
    <t>Samstage</t>
  </si>
  <si>
    <t>Feiertage Montag - Freitag</t>
  </si>
  <si>
    <t>(gem. Kalkulation Unterhaltsreinigung ohne Bedarfsreinigung)</t>
  </si>
  <si>
    <t>Stunden im Durchschnitt/Mitarbeiter</t>
  </si>
  <si>
    <t>Feiertage Mo - Freitag</t>
  </si>
  <si>
    <t>Schließtage</t>
  </si>
  <si>
    <t>sozialversicherungspflichtige Mitarbeiter</t>
  </si>
  <si>
    <t>geringfügig beschäftigte Mitarbeiter</t>
  </si>
  <si>
    <t>Midi Job Mitarbeiter</t>
  </si>
  <si>
    <t>Verrechenbare Tage</t>
  </si>
  <si>
    <r>
      <t xml:space="preserve">A) Produktiver Stundenlohn und lohngebundene Kosten </t>
    </r>
    <r>
      <rPr>
        <sz val="10"/>
        <rFont val="Gadugi"/>
        <family val="2"/>
      </rPr>
      <t>(Arbeitgeberanteil)</t>
    </r>
  </si>
  <si>
    <t>€ / Stunde</t>
  </si>
  <si>
    <t>€ / Jahr</t>
  </si>
  <si>
    <t>Urlaubstage</t>
  </si>
  <si>
    <t>1)  Produktiver Stundenlohn (zu beachten Paragraph 6 des Gebäudereinigungsvertrags)</t>
  </si>
  <si>
    <t>Arbeitsfreistellung</t>
  </si>
  <si>
    <t>2)  Rentenversicherung</t>
  </si>
  <si>
    <t>Lohnfortzahlung</t>
  </si>
  <si>
    <t>3)  Krankenversicherung</t>
  </si>
  <si>
    <t>3.1) Zusatzbeitrag zur gesetzlichen Krankenversicherung</t>
  </si>
  <si>
    <t>4)  Arbeitslosenversicherung</t>
  </si>
  <si>
    <t>Produktive Arbeitstage</t>
  </si>
  <si>
    <t>5)  Pflegeversicherung</t>
  </si>
  <si>
    <t>6)  Gesetzliche Unfallversicherung</t>
  </si>
  <si>
    <t>Berechnung Urlaub</t>
  </si>
  <si>
    <t>7)  Umlage U2 Mutterschutzaufwendung</t>
  </si>
  <si>
    <t>=</t>
  </si>
  <si>
    <t>8)  Insolvenzgeldabgabe</t>
  </si>
  <si>
    <t>SV-Anteil</t>
  </si>
  <si>
    <t>B) Weitere tarif- und lohngebundene Kosten  → Soziallöhne</t>
  </si>
  <si>
    <t>SV-Anteil Minijobber</t>
  </si>
  <si>
    <t>SV-Anteil Midijobber</t>
  </si>
  <si>
    <t>2) Sozialversicherung auf Urlaub</t>
  </si>
  <si>
    <t>Berechnung Feiertage</t>
  </si>
  <si>
    <t>3)  Gesetzliche Feiertage</t>
  </si>
  <si>
    <t>4) Sozialversicherung auf Feiertage</t>
  </si>
  <si>
    <t>5)  Gesetzliche Lohnfortzahlung</t>
  </si>
  <si>
    <t>6) Sozialversicherung auf Lohnfortzahlung</t>
  </si>
  <si>
    <t>7)  Tarifliche Ausfallzeiten</t>
  </si>
  <si>
    <t>8) Sozialversicherung auf Ausfallzeiten</t>
  </si>
  <si>
    <t>Berechnung Lohnfortzahlung</t>
  </si>
  <si>
    <t>9)  zusätzl. Urlaubsgeld</t>
  </si>
  <si>
    <t>nur auszufüllen bei doppelter Tarifbindung</t>
  </si>
  <si>
    <t>10) Sozialversicherung auf zusätzl. Urlaubsgeld</t>
  </si>
  <si>
    <t>11) Kosten für Vorarbeiter (Kalkulation über Tabellenblatt "Kalkulation B11 und C1")</t>
  </si>
  <si>
    <t>Summe Position B</t>
  </si>
  <si>
    <t>C) Kosten für technische Angestellte und Aufsichtskräfte</t>
  </si>
  <si>
    <t>Tarifliche Ausfallzeit</t>
  </si>
  <si>
    <t>1)  Kosten Objektleiter (Kalkulation über Tabellenblatt "Kalkulation B11 und C1")</t>
  </si>
  <si>
    <t>2)  Kosten sonstige technische Angestellte einschließlich Betriebsleitung</t>
  </si>
  <si>
    <t>3)  Kosten kaufmännische Angestellte</t>
  </si>
  <si>
    <t>D) Sonstige Kosten</t>
  </si>
  <si>
    <t>1)  Reinigungsmittel und Kleinmaterial (Kalkulation über Tabellenblatt "Kalkulation D1")</t>
  </si>
  <si>
    <t>2)  Maschinen und Geräte (Kalkulation über Tabellenblatt "Kalkulation D2")</t>
  </si>
  <si>
    <t>Berechnung Urlaubsgeld</t>
  </si>
  <si>
    <t>3) sächliche Verwaltungskosten (Fuhrpark, Hilfsdienste, sonstige Betriebs- und Verwaltungskosten, Betriebsratskosten, Verbandsbeiträge, Zertifizierung etc.)</t>
  </si>
  <si>
    <t>4) Betriebshaftpflicht</t>
  </si>
  <si>
    <t>5) sonstige Personalkosten</t>
  </si>
  <si>
    <t>Summe Positionen C und D</t>
  </si>
  <si>
    <t>E) Gesamtkosten (Tariflohn + Pos. A bis D)</t>
  </si>
  <si>
    <t>1) Risiko + Gewinn auf Gesamtkosten in %</t>
  </si>
  <si>
    <t>Stundenverrechnungssatz werktags (netto)</t>
  </si>
  <si>
    <t>Stundenaufteilung</t>
  </si>
  <si>
    <t>Stunden x SVS</t>
  </si>
  <si>
    <t>LK € X Stundenaufteilung</t>
  </si>
  <si>
    <t>Anteil der Mitarbeiter die sozialversichert sind</t>
  </si>
  <si>
    <t>Anteil der Mitarbeiter die geringfügig beschäftigt sind</t>
  </si>
  <si>
    <t>Anteil Mitarbeiter Midijob</t>
  </si>
  <si>
    <t>Summe muss 100% ergeben!!!</t>
  </si>
  <si>
    <t>Lohnkostenanteil gemittelt</t>
  </si>
  <si>
    <t>durchschnittlicher Stundenverrechnungssatz werktags</t>
  </si>
  <si>
    <t>Kalkulation Objektleiter / Vorarbeiter</t>
  </si>
  <si>
    <t>SVS Kalkulation Vorarbeiter</t>
  </si>
  <si>
    <t>Stunden
im Jahr</t>
  </si>
  <si>
    <t>Stundenver-rechnungssatz / €</t>
  </si>
  <si>
    <t>Vorarbeiterkosten
im Jahr</t>
  </si>
  <si>
    <t>Summen (netto)</t>
  </si>
  <si>
    <t xml:space="preserve">Vorgaben in der Leistungsbeschreibung beachten!   </t>
  </si>
  <si>
    <t>Einzelstunden</t>
  </si>
  <si>
    <t>Anwesenheits-tage im Jahr</t>
  </si>
  <si>
    <t>Stunden im Jahr</t>
  </si>
  <si>
    <t>* gem. Lohntarifvertrag Gebäudereinigung (nicht allgemeinverbindlich; nur bei doppelter Tarifbindung) mind. Lohngruppe 1 → Mindestlohn</t>
  </si>
  <si>
    <t>Sozialversicherung auf TL</t>
  </si>
  <si>
    <t>Ersatzgestellung bei Krankheit, Urlaub etc.</t>
  </si>
  <si>
    <t>technische Ausstattung (Handy, Auto etc.)</t>
  </si>
  <si>
    <t>sonstige Kosten</t>
  </si>
  <si>
    <t>Gemeinkostenzuschlag</t>
  </si>
  <si>
    <t>Selbstkosten</t>
  </si>
  <si>
    <t>Stundenverrechnungssatz Vorarbeiter</t>
  </si>
  <si>
    <t>Objektleiterkalkulation (SVS Unterhaltsreinigung Position C1)</t>
  </si>
  <si>
    <t>Objektleiterkosten
im Jahr</t>
  </si>
  <si>
    <t>Die angegebenen Stundenverrechnungssätze sind explitzit ausgenommen von der Preisanpassungsklausel des Vertrages (§ 4)!</t>
  </si>
  <si>
    <r>
      <t>Blau =  Eingabefelder!!! Unbedingt ausfüllen !!!</t>
    </r>
    <r>
      <rPr>
        <b/>
        <sz val="12"/>
        <color theme="4" tint="-0.249977111117893"/>
        <rFont val="Arial Nova"/>
        <family val="2"/>
      </rPr>
      <t xml:space="preserve"> →</t>
    </r>
    <r>
      <rPr>
        <b/>
        <sz val="10"/>
        <color theme="4" tint="-0.249977111117893"/>
        <rFont val="Arial Nova"/>
        <family val="2"/>
      </rPr>
      <t xml:space="preserve"> Nicht ausgefüllt, führt zum Ausschluss!!!</t>
    </r>
  </si>
  <si>
    <t>5 Kalkulation Reinigungsmittel</t>
  </si>
  <si>
    <t>Anzahl der Mitarbeiter (MA) gem. Zusammenfassung 05.2025: ca.</t>
  </si>
  <si>
    <t>Pos.</t>
  </si>
  <si>
    <t>Artikelbezeichnung/Typ</t>
  </si>
  <si>
    <t>Verbrauch/ MA im Monat</t>
  </si>
  <si>
    <t>Einzel-
preis in €</t>
  </si>
  <si>
    <t>Verbrauch
pro MA
im Monat in €</t>
  </si>
  <si>
    <t>Verbrauch
alle MA
im Monat in €</t>
  </si>
  <si>
    <t>Verbrauch
im Jahr in €</t>
  </si>
  <si>
    <t>Angabe in Liter</t>
  </si>
  <si>
    <t>Preis/Liter</t>
  </si>
  <si>
    <t>Sanitärreiniger (1 Liter)</t>
  </si>
  <si>
    <t>Oberflächenreiniger (1 Liter)</t>
  </si>
  <si>
    <t>Die angegebenen Einzelpreise für die benötigten Reinigiungsmittel sind explitzit ausgenommen von der Preisanpassungsklausel des Vertrages (§ 4)!</t>
  </si>
  <si>
    <r>
      <t>Blau =  Eingabefelder!!! Unbedingt ausfüllen !!!</t>
    </r>
    <r>
      <rPr>
        <b/>
        <sz val="12"/>
        <color theme="1"/>
        <rFont val="Arial Nova"/>
        <family val="2"/>
      </rPr>
      <t xml:space="preserve"> →</t>
    </r>
    <r>
      <rPr>
        <b/>
        <sz val="10"/>
        <color theme="1"/>
        <rFont val="Arial Nova"/>
        <family val="2"/>
      </rPr>
      <t xml:space="preserve"> Nicht ausgefüllt, führt zum Ausschluss!!!</t>
    </r>
  </si>
  <si>
    <t>Technische Investitionsplanung (SVS Unterhaltsreinigung Position D2)
6 Kalkulation techn. Invest</t>
  </si>
  <si>
    <t>Anzahl</t>
  </si>
  <si>
    <t>kalkulatorische
Abschreibung
Zeit in Monaten</t>
  </si>
  <si>
    <t>Insgesamt 
in €</t>
  </si>
  <si>
    <t>kalkulatorischer Abschreibungswert
im Jahr in €</t>
  </si>
  <si>
    <t>Summen</t>
  </si>
  <si>
    <t>Reinigungswagen</t>
  </si>
  <si>
    <t>Sauger</t>
  </si>
  <si>
    <t>Die angegebenen Einzelpreise für die benötigten technischen Investitionen sind explitzit ausgenommen von der Preisanpassungsklausel des Vertrages (§ 4)!</t>
  </si>
  <si>
    <t>Kalkulation des Stundenverrechnungssatzes Sonn- und Feiertage (LG 1)
7 Kalkulation SVS Sonn Feiertage</t>
  </si>
  <si>
    <t>Voll Sozi.-versichert</t>
  </si>
  <si>
    <r>
      <t xml:space="preserve">A) Produktiver Stundenlohn und Sozialversicherungsbeiträge </t>
    </r>
    <r>
      <rPr>
        <sz val="8"/>
        <rFont val="Gadugi"/>
        <family val="2"/>
      </rPr>
      <t>(Arbeitgeberanteil)</t>
    </r>
  </si>
  <si>
    <t>Stunde</t>
  </si>
  <si>
    <t>Zuschlagsprozentsatz (Sonn-, Feiertage)</t>
  </si>
  <si>
    <t>2)  Rentenversicherung auf Tariflohn</t>
  </si>
  <si>
    <t>Beitragspflichtiger Rentenversicherungsanteil des Zuschlages in Prozent</t>
  </si>
  <si>
    <t>3)  Krankenversicherung + Zusatzbeitrag</t>
  </si>
  <si>
    <t>Beitragspflichtiger Krankenversicherungsanteil des Zuschlages in Prozent</t>
  </si>
  <si>
    <t>Beitragspflichtiger Arbeitslosenversicherungsanteil des Zuschlages in Prozent</t>
  </si>
  <si>
    <t>Beitragspflichtiger Pflegeversicherungsanteil des Zuschlages in Prozent</t>
  </si>
  <si>
    <t>Beitragspflichtiger Anteil an der gesetzlichen Unfallversicherung  des Zuschlages in Prozent</t>
  </si>
  <si>
    <t>Beitrgaspflichtiger Anteil an der Umlage U2 Mutterschutzaufwendung des Zuschlages in Prozent</t>
  </si>
  <si>
    <t>8)  Insolvenzgeldabgabe (ab 2022)</t>
  </si>
  <si>
    <t>Beitragspflichtiger Anteil an der Insovenzgeldumlage des Zuschlages in Prozent</t>
  </si>
  <si>
    <t>B) Weitere tarif- und lohngebundene Kosten --&gt; Soziallöhne</t>
  </si>
  <si>
    <t>nur bei doppelter Tarifbindung auszufüllen</t>
  </si>
  <si>
    <t>11) Kosten für Vorarbeiter</t>
  </si>
  <si>
    <t>Summe Positionen B</t>
  </si>
  <si>
    <t xml:space="preserve">1)  Kosten Objektleiter </t>
  </si>
  <si>
    <t>3) sächliche Verwaltungskosten (Fuhrpark, Hilfsdienste, sonst. Betriebs- Verwaltungskosten, Betriebsratsk. Verbands- Zertifizierung. etc)</t>
  </si>
  <si>
    <t>Risiko + Gewinn auf Gesamtkosten in %</t>
  </si>
  <si>
    <t>Stundenverrechnungssatz Sonn- und Feiertags (netto)</t>
  </si>
  <si>
    <t>Kalkulation des Stundenverrechnungssatzes Nachtarbeit (LG 1)
8 Kalkulation SVS Nachtarbeit</t>
  </si>
  <si>
    <t>Zuschlagsprozentsatz (Nachtarbeit)</t>
  </si>
  <si>
    <t>Kalkulation des Stundenverrechnungssatzes Bedarfsreinigung (LG 1) 
9 Kalkulation SVS Bedarfsreinigung</t>
  </si>
  <si>
    <t>3)  Krankenversicherung+ Zusatzbeitrag</t>
  </si>
  <si>
    <t>B) Weitere tarif- und lohngebundene Kosten → Soziallöhne</t>
  </si>
  <si>
    <r>
      <t xml:space="preserve">11) Kosten für Vorarbeiter </t>
    </r>
    <r>
      <rPr>
        <sz val="9"/>
        <rFont val="Gadugi"/>
        <family val="2"/>
      </rPr>
      <t xml:space="preserve"> </t>
    </r>
    <r>
      <rPr>
        <sz val="9"/>
        <color rgb="FFC00000"/>
        <rFont val="Gadugi"/>
        <family val="2"/>
      </rPr>
      <t>(Ist bereits in der UR kalkuliert)</t>
    </r>
  </si>
  <si>
    <r>
      <t xml:space="preserve">1)  Kosten Objektleiter  </t>
    </r>
    <r>
      <rPr>
        <sz val="9"/>
        <color rgb="FFC00000"/>
        <rFont val="Gadugi"/>
        <family val="2"/>
      </rPr>
      <t>(Ist bereits in der UR kalkuliert)</t>
    </r>
  </si>
  <si>
    <t>Kalkulation des Stundenverrechnungssatzes Bedarfsreinigung (LG 1) 
10 Kalkulation SVS Baureinigung</t>
  </si>
  <si>
    <t>1)  Kosten Objektleiter</t>
  </si>
  <si>
    <t>Kalkulation des Stundenverrechnungssatzes Bedarfsreinigung (LG 6) 
11 Kalkulation SVS Glasreinigung</t>
  </si>
  <si>
    <t>Bitte tragen Sie in den nachfolgenden grauen Feldern das Leistungsmaß für die auszuführenden Arbeiten ein. Der Preis wird dann auf Basis des entsprechenden Stundenverrechnungsatzes automatisch berechnet.</t>
  </si>
  <si>
    <t>Art der Tätigkeit</t>
  </si>
  <si>
    <t>Preis pro m² bzw. pro Stück, pro lfd. m</t>
  </si>
  <si>
    <t>zu erwartende Fläche / Stück pro Jahr</t>
  </si>
  <si>
    <t>Preis pro Jahr</t>
  </si>
  <si>
    <t>Grundreinigung ohne Beschichtung</t>
  </si>
  <si>
    <t>Grundreinigung mit Beschichtung</t>
  </si>
  <si>
    <t>Geschirrspülmaschine einräumen Waschvorgang starten und Geschirrspülmaschine ausräumen</t>
  </si>
  <si>
    <t>Bücher abstauben (Bücher aus dem Regal nehmen, abstauben, Regal auswaschen und Bücher wieder einräumen) Preis pro lfd. m</t>
  </si>
  <si>
    <t>Teppichreinigung (extrahieren)</t>
  </si>
  <si>
    <t>Teppichreinigung (Kombiverfahren)</t>
  </si>
  <si>
    <t>Zwischenreinigung textile Beläge (Garnpad- oder Faserpadmethode)</t>
  </si>
  <si>
    <t>Bauschlussreinigung</t>
  </si>
  <si>
    <t>Glasreinigung ohne Rahmen</t>
  </si>
  <si>
    <t>Glasreinigung mit Rahmen</t>
  </si>
  <si>
    <t>Summe Sonderreinigung</t>
  </si>
  <si>
    <t>Gebäude</t>
  </si>
  <si>
    <t>Bereich/ Raum</t>
  </si>
  <si>
    <t>Std./ Ausführung</t>
  </si>
  <si>
    <t>Häufigkeit/ Jahr</t>
  </si>
  <si>
    <t>Präsidial-bereich</t>
  </si>
  <si>
    <t>01-203/213/ 216/236/240/245/248/ 249</t>
  </si>
  <si>
    <t>Geschirr komplett abdecken, Tische feucht wischen. Sauberes Geschirr und Servietten entfernen, Sitzungsgeschirr in den Präsidialschrank räumen. Die roten und schwarzen Kannen in der Spülmaschine reinigen und anschließend in den
Präsidialschrank räumen.</t>
  </si>
  <si>
    <t>Summe Zusatzreinigung</t>
  </si>
  <si>
    <r>
      <t>Durchschnittliche Größe in m</t>
    </r>
    <r>
      <rPr>
        <b/>
        <vertAlign val="superscript"/>
        <sz val="8"/>
        <rFont val="Arial"/>
        <family val="2"/>
      </rPr>
      <t>2</t>
    </r>
    <r>
      <rPr>
        <b/>
        <sz val="8"/>
        <rFont val="Arial"/>
        <family val="2"/>
      </rPr>
      <t>:</t>
    </r>
  </si>
  <si>
    <t>Faktor Preisblatt</t>
  </si>
  <si>
    <t>errechnete Leistung Hartboden</t>
  </si>
  <si>
    <t>errechnete Leistung Teppich</t>
  </si>
  <si>
    <t>Bieterangabe</t>
  </si>
  <si>
    <t>für Durch- schnittsraum</t>
  </si>
  <si>
    <t>Std/Rgg</t>
  </si>
  <si>
    <t>Std/Jahr</t>
  </si>
  <si>
    <t>pro Jahr</t>
  </si>
  <si>
    <t>s</t>
  </si>
  <si>
    <t>hh:mm:ss</t>
  </si>
  <si>
    <t>Bodenarbeiten:</t>
  </si>
  <si>
    <t>Teppichflächen  saugen</t>
  </si>
  <si>
    <t>Hartboden zweistufig Naßwischen</t>
  </si>
  <si>
    <t>Oberflächenarbeiten:</t>
  </si>
  <si>
    <t xml:space="preserve">Abfallbehältnisse inkl. Ascher, auch bis 3 m vor dem Gebäude entleeren </t>
  </si>
  <si>
    <t>Spinnweben entfernen</t>
  </si>
  <si>
    <t>Griffspuren an Türen und Türdrückern beidseitig durch feuchtwischen entfernen</t>
  </si>
  <si>
    <t>Tischflächen soweit freigeräumt feucht reinigen</t>
  </si>
  <si>
    <t>Stühle und Sitzflächen feucht reinigen bzw. absaugen</t>
  </si>
  <si>
    <t>Gestelle der Stühle feucht reinigen</t>
  </si>
  <si>
    <t>Fußabstreifer bzw. Schmutzfangmatten absaugen</t>
  </si>
  <si>
    <t>Schmutzfangmulde aussaugen, auch bis 2 m  vor dem Gebäude</t>
  </si>
  <si>
    <t>Fensterbänke, senkrechte und waagrechte Flächen feucht reinigen</t>
  </si>
  <si>
    <t>Türflächen, Türzargen, Schrankflächen, Lichtschalter und Steckdosen feucht reinigen</t>
  </si>
  <si>
    <t>Schrank- und Spindoberflächen feucht reinigen</t>
  </si>
  <si>
    <t>Fußleisten feucht reinigen</t>
  </si>
  <si>
    <t>Sämtliche Desinfektionsmittelspender auffüllen</t>
  </si>
  <si>
    <t>Heizkörper</t>
  </si>
  <si>
    <t>Summe Hartboden</t>
  </si>
  <si>
    <t>Summe Teppich</t>
  </si>
  <si>
    <t>A1t</t>
  </si>
  <si>
    <t>AT7T</t>
  </si>
  <si>
    <t>Schmutzfangmulde aussaugen</t>
  </si>
  <si>
    <t>Treppengeländer nasswischen und nachtrocknen</t>
  </si>
  <si>
    <t>AT5T</t>
  </si>
  <si>
    <t>AF5T</t>
  </si>
  <si>
    <t>Aufzugsichtflächen aussen streifenfrei reinigen</t>
  </si>
  <si>
    <t>Aufzugsinnenraum streifenfrei reinigen</t>
  </si>
  <si>
    <t>Innentableau, Handläufe, Türgriffe, Außentableau reinigen</t>
  </si>
  <si>
    <t>Aufzugsführungsschienen aussaugen und nass reinigen</t>
  </si>
  <si>
    <t>B7T</t>
  </si>
  <si>
    <t xml:space="preserve">Auf- und Abstuhlen (Hörsäle, Seminarräume) </t>
  </si>
  <si>
    <t>Tafeln inkl. Kreiderinne nass reinigen und nachtrocknen</t>
  </si>
  <si>
    <t>Handwaschbecken, Nirostaspülen inkl. Armaturen, Spiegel und Ablagen nass reinigen und nachtrocknen</t>
  </si>
  <si>
    <t xml:space="preserve">Spinnweben entfernen </t>
  </si>
  <si>
    <t>Tischflächen feucht reinigen soweit freigeräumt</t>
  </si>
  <si>
    <t>Tischgestelle feucht reinigen</t>
  </si>
  <si>
    <t>Abfallbehälter entleeren (Mo, Mi, Fr, So.)</t>
  </si>
  <si>
    <t>Papierkörbe entleeren (Di, Do u. Sa.)</t>
  </si>
  <si>
    <t>Glasflächen im Griffbereich feucht reinigen</t>
  </si>
  <si>
    <t>Nicht überstellte Regalflächen feucht reinigen</t>
  </si>
  <si>
    <t>Fingerabdrücke an Türen, Türdrückern und Einrichtungsgegenständen durch feucht wischen entfernen</t>
  </si>
  <si>
    <t>Schrankoberflächen feucht reinigen</t>
  </si>
  <si>
    <t>B6T</t>
  </si>
  <si>
    <t>Abfallbehälter entleeren (Mo, Mi, Fr, Sa.)</t>
  </si>
  <si>
    <t>Papierkörbe entleeren (Di u. Do)</t>
  </si>
  <si>
    <t>B5T</t>
  </si>
  <si>
    <t>Abfallbehälter entleeren (Mo, Mi, Fr)</t>
  </si>
  <si>
    <t>Bt3</t>
  </si>
  <si>
    <t xml:space="preserve">Abfallbehälter und Papierkörbe entleeren </t>
  </si>
  <si>
    <t>Glasflächen und Spiegel nass reinigen und nachtrocknen</t>
  </si>
  <si>
    <t>WCbecken und -brillen und Urinale innen und außen desinfizierend reinigen</t>
  </si>
  <si>
    <t>WCbürsten und -halten desinfizierend reinigen</t>
  </si>
  <si>
    <t>Flecken im Spritzbereich (Wandfliesen, Trennwände, etc.) entfernen</t>
  </si>
  <si>
    <t>Wasch- bzw. Ausgußbecken, Spiegel, Armaturen und Kachelschild: vollflächig naß reinigen</t>
  </si>
  <si>
    <t>Unter anderem WC-Papier, Handtuch-, Desinfektionsmittel- Seifenspender, Hygienebeutel und Periodenboxen bestücken</t>
  </si>
  <si>
    <t>Ablaufgullys mit Wasser befüllen</t>
  </si>
  <si>
    <t>Abfalleimer entleeren</t>
  </si>
  <si>
    <t>Duschwannen und Duschwände nass reinigen und nachtrocknen</t>
  </si>
  <si>
    <t>Zwischenwände und Fliesenwände nass reinigen und nachtrocknen</t>
  </si>
  <si>
    <t>Fensterbänke und sonstige waagrechte Flächen feucht reinigen</t>
  </si>
  <si>
    <t>Fußleisten</t>
  </si>
  <si>
    <t>Heizkörper nass reinigen und nachtrocknen</t>
  </si>
  <si>
    <t>WCnbecken und -brillen und Urinale innen und außen desinfizierend reinigen</t>
  </si>
  <si>
    <t>WCnbürsten und -halten desinfizierend reinigen</t>
  </si>
  <si>
    <t>D7T</t>
  </si>
  <si>
    <t>Abfallbehälter entleeren(Restmüll) (Mo, Mi, Fr) kein Sondermüll, etc.</t>
  </si>
  <si>
    <t>Fingerabdrücke an Türen und Türdrückern durch feucht wischen entfernen</t>
  </si>
  <si>
    <t>Fensterbänke, senkrechte und waagrechte Flächen feucht reinigen soweit freigeräumt, nicht über Labortische hinweg</t>
  </si>
  <si>
    <t>Türflächen, Türzargen, Lichtschalter und Steckdosen feucht reinigen</t>
  </si>
  <si>
    <t>Labortische dürfen auf keinen Fall gereinigt werden!</t>
  </si>
  <si>
    <t>D6T</t>
  </si>
  <si>
    <t>D5T</t>
  </si>
  <si>
    <t>D3T</t>
  </si>
  <si>
    <t>D2T</t>
  </si>
  <si>
    <t>Abfallbehälter und Papierkörbe entleeren (kein Sondermüll)</t>
  </si>
  <si>
    <t>DjT</t>
  </si>
  <si>
    <t>Et1</t>
  </si>
  <si>
    <t>Abfallbehälter, Papierkörbe entleeren</t>
  </si>
  <si>
    <r>
      <t>Durchschnittliche Größe in m</t>
    </r>
    <r>
      <rPr>
        <b/>
        <vertAlign val="superscript"/>
        <sz val="8"/>
        <color theme="4"/>
        <rFont val="Arial"/>
        <family val="2"/>
      </rPr>
      <t>2</t>
    </r>
    <r>
      <rPr>
        <b/>
        <sz val="8"/>
        <color theme="4"/>
        <rFont val="Arial"/>
        <family val="2"/>
      </rPr>
      <t>:</t>
    </r>
  </si>
  <si>
    <t xml:space="preserve">Auf- und Abstuhlen (Hörsäle, Seminarräume u. Cafe </t>
  </si>
  <si>
    <t>Abfallbehälter entleeren (Mo, Mi, Fr, So)</t>
  </si>
  <si>
    <t>Papierkörbe entleeren (Di u. Do u. Sa)</t>
  </si>
  <si>
    <t>Abfallbehälter und Papierkörbe entleeren</t>
  </si>
  <si>
    <t>Papierkörbe entleeren (Di, Do u. Sa)</t>
  </si>
  <si>
    <r>
      <t xml:space="preserve">Tischflächen feucht reinigen soweit freigeräumt, </t>
    </r>
    <r>
      <rPr>
        <b/>
        <sz val="8"/>
        <color indexed="10"/>
        <rFont val="Arial"/>
        <family val="2"/>
      </rPr>
      <t>keine Werkbänke</t>
    </r>
  </si>
  <si>
    <t>Fingerabdrücke an Türen, Türdrückern und Einrichtungsgegen-ständen durch feucht wischen entfernen</t>
  </si>
  <si>
    <t>Archive, Abstellräume, Lagerräume, Kellerräume</t>
  </si>
  <si>
    <t>nicht aber Lagerflächen von 
Laboren, Chemikalienlager, etc.</t>
  </si>
  <si>
    <t>Papierkörbe entleeren (Di, Do, Sa)</t>
  </si>
  <si>
    <t>errechnete Leistung Teppich/Kunstrasen</t>
  </si>
  <si>
    <t>Teppichflächen/Kunstrasen saugen</t>
  </si>
  <si>
    <t>Boden fegen, Verunreinigungen aufnehmen, Vogelkot entfernen</t>
  </si>
  <si>
    <t>Unkraut, Flechten, Grünbelag, etc. entfernen</t>
  </si>
  <si>
    <t>Abfallbehältnisse inkl. Ascher leeren</t>
  </si>
  <si>
    <t>Geländer feucht abwischen, Grünbelag entfernen</t>
  </si>
  <si>
    <t>Putzräume Los 1</t>
  </si>
  <si>
    <t>Gebäude 1111</t>
  </si>
  <si>
    <t>Umkleide- u. Putzmittelräume der Reinigungsfirmen</t>
  </si>
  <si>
    <t xml:space="preserve">Umkleideraum: -1 529 </t>
  </si>
  <si>
    <t>Putzräume: z.T. in WC´s</t>
  </si>
  <si>
    <t>Forum 1</t>
  </si>
  <si>
    <t>00 108 ; 1.OG bei HS 8</t>
  </si>
  <si>
    <t>Forum 2</t>
  </si>
  <si>
    <t>01 229 (Teeküche Innenraum) ; 02 227 (Innenraum)</t>
  </si>
  <si>
    <t>Forum 4</t>
  </si>
  <si>
    <t>00 403 u. 00 405 ; 00 437 ; 02 403 u. 02 405</t>
  </si>
  <si>
    <t>Forum 5</t>
  </si>
  <si>
    <t>01 517</t>
  </si>
  <si>
    <t>Forum 6</t>
  </si>
  <si>
    <t>00 615 ; 01 WC ohne Nr.</t>
  </si>
  <si>
    <t>Forum 7</t>
  </si>
  <si>
    <t>02 706</t>
  </si>
  <si>
    <t xml:space="preserve">Gebäude 1155 - 1273 </t>
  </si>
  <si>
    <t>kleine Wagen in den Wohnungen</t>
  </si>
  <si>
    <t>in den Wohnungen</t>
  </si>
  <si>
    <t>EG in der WC</t>
  </si>
  <si>
    <t>1. OG in der WC</t>
  </si>
  <si>
    <t>im Flur</t>
  </si>
  <si>
    <t>Küche</t>
  </si>
  <si>
    <t>Im Bad</t>
  </si>
  <si>
    <t>im Treppenhaus</t>
  </si>
  <si>
    <t>Gebäude 1211-1431</t>
  </si>
  <si>
    <t>kleinen Wagen auf der WC</t>
  </si>
  <si>
    <t>WC</t>
  </si>
  <si>
    <t>WC Damen</t>
  </si>
  <si>
    <t>Flur</t>
  </si>
  <si>
    <t>Benzelweg 9a</t>
  </si>
  <si>
    <t>in den Duschen</t>
  </si>
  <si>
    <t>Benzelweg 9</t>
  </si>
  <si>
    <t>Sozialgebäude</t>
  </si>
  <si>
    <t>WC Herren</t>
  </si>
  <si>
    <t xml:space="preserve"> Gebäude: 1231</t>
  </si>
  <si>
    <t>Bau J:</t>
  </si>
  <si>
    <t>EG 00117 ; Nord im WC Damen eine Kabine</t>
  </si>
  <si>
    <t>L-Ost:</t>
  </si>
  <si>
    <t>00 226</t>
  </si>
  <si>
    <t>Bau K:</t>
  </si>
  <si>
    <t>im Flur bei 00 155</t>
  </si>
  <si>
    <t>M-Haupt</t>
  </si>
  <si>
    <t>im WC Damen 00 113 ; 1.OG 01 113 jeweils eine Kabine</t>
  </si>
  <si>
    <t xml:space="preserve"> Gebäude: 1312</t>
  </si>
  <si>
    <t>U1-303</t>
  </si>
  <si>
    <t>Abstellraum</t>
  </si>
  <si>
    <t>U1-004</t>
  </si>
  <si>
    <t>U1-002</t>
  </si>
  <si>
    <t>00-149</t>
  </si>
  <si>
    <t>01-226</t>
  </si>
  <si>
    <t>01-425</t>
  </si>
  <si>
    <t>02-107</t>
  </si>
  <si>
    <t>02-106</t>
  </si>
  <si>
    <t>02-190</t>
  </si>
  <si>
    <t>02-188</t>
  </si>
  <si>
    <t xml:space="preserve"> Gebäude 1331</t>
  </si>
  <si>
    <t>-1 612</t>
  </si>
  <si>
    <t>Putzräume</t>
  </si>
  <si>
    <t>00 617</t>
  </si>
  <si>
    <t>00 621</t>
  </si>
  <si>
    <t>01 617</t>
  </si>
  <si>
    <t xml:space="preserve">01 612 </t>
  </si>
  <si>
    <t>02  217</t>
  </si>
  <si>
    <t>02 621</t>
  </si>
  <si>
    <t>03 617</t>
  </si>
  <si>
    <t>03 621</t>
  </si>
  <si>
    <t>04 617</t>
  </si>
  <si>
    <t>04 621</t>
  </si>
  <si>
    <t>05 617</t>
  </si>
  <si>
    <t>05 621</t>
  </si>
  <si>
    <t xml:space="preserve"> Gebäude 1341</t>
  </si>
  <si>
    <t>U1-020</t>
  </si>
  <si>
    <t>00-248</t>
  </si>
  <si>
    <t>1. bis 5. OG</t>
  </si>
  <si>
    <t>100er Flur im WC Herren</t>
  </si>
  <si>
    <t>200er Flur im WC Damen</t>
  </si>
  <si>
    <t>Belag u.</t>
  </si>
  <si>
    <t>Reinigungs-</t>
  </si>
  <si>
    <t>Reinigungshäufigkeit</t>
  </si>
  <si>
    <t>fläche</t>
  </si>
  <si>
    <t>Leistungswerte</t>
  </si>
  <si>
    <t>Raum-Nr.</t>
  </si>
  <si>
    <t>Art</t>
  </si>
  <si>
    <t>Bemerkungen</t>
  </si>
  <si>
    <t>Gruppe</t>
  </si>
  <si>
    <t>vorles.frei</t>
  </si>
  <si>
    <t>Boden</t>
  </si>
  <si>
    <t>m2</t>
  </si>
  <si>
    <t>p.a.</t>
  </si>
  <si>
    <t>vorlesungsfrei</t>
  </si>
  <si>
    <t>Jahresstunden</t>
  </si>
  <si>
    <t>LI</t>
  </si>
  <si>
    <t>UF</t>
  </si>
  <si>
    <t>m²/h</t>
  </si>
  <si>
    <t>Preis Semester</t>
  </si>
  <si>
    <t>Preis vorl. frei</t>
  </si>
  <si>
    <t>Preis Gesamt</t>
  </si>
  <si>
    <t>Befindet sich zur Zeit nicht in der Reinigung, sondern in der Planung</t>
  </si>
  <si>
    <t>Neubau Experimentierhalle 1, Bereich: Neubau Werkstatt</t>
  </si>
  <si>
    <t xml:space="preserve"> </t>
  </si>
  <si>
    <t>Erdgeschoss</t>
  </si>
  <si>
    <t>00 103</t>
  </si>
  <si>
    <t>Schaltschrank</t>
  </si>
  <si>
    <t>D</t>
  </si>
  <si>
    <t>ZK</t>
  </si>
  <si>
    <t>00 050</t>
  </si>
  <si>
    <t>Aufzugsschacht</t>
  </si>
  <si>
    <t>HV</t>
  </si>
  <si>
    <t>00 010</t>
  </si>
  <si>
    <t>Windfang</t>
  </si>
  <si>
    <t>A</t>
  </si>
  <si>
    <t>ST</t>
  </si>
  <si>
    <t>00 001</t>
  </si>
  <si>
    <t>TRH</t>
  </si>
  <si>
    <t>00 101</t>
  </si>
  <si>
    <t>Werkstatt</t>
  </si>
  <si>
    <t>G</t>
  </si>
  <si>
    <t>00 107</t>
  </si>
  <si>
    <t>Lager/Stahllager</t>
  </si>
  <si>
    <t>H</t>
  </si>
  <si>
    <t>00 111</t>
  </si>
  <si>
    <t>Schreinerei</t>
  </si>
  <si>
    <t>00 106</t>
  </si>
  <si>
    <t>HA FW+Vert.</t>
  </si>
  <si>
    <t>00 102</t>
  </si>
  <si>
    <t>HA TW</t>
  </si>
  <si>
    <t>00 108</t>
  </si>
  <si>
    <t>HA ELT</t>
  </si>
  <si>
    <t>00 115</t>
  </si>
  <si>
    <t>Sägemehl</t>
  </si>
  <si>
    <t>1. Obergeschoss</t>
  </si>
  <si>
    <t>01 001</t>
  </si>
  <si>
    <t>TH</t>
  </si>
  <si>
    <t>01 050</t>
  </si>
  <si>
    <t>01 100</t>
  </si>
  <si>
    <t>01 101</t>
  </si>
  <si>
    <t>Aufenthaltsraum</t>
  </si>
  <si>
    <t>B</t>
  </si>
  <si>
    <t>01 102</t>
  </si>
  <si>
    <t>Lager</t>
  </si>
  <si>
    <t>01 107</t>
  </si>
  <si>
    <t>Büro/Archiv</t>
  </si>
  <si>
    <t>E</t>
  </si>
  <si>
    <t>01 109</t>
  </si>
  <si>
    <t>Umkleide H</t>
  </si>
  <si>
    <t>C</t>
  </si>
  <si>
    <t>01 111</t>
  </si>
  <si>
    <t>Putzmittel/ZBV</t>
  </si>
  <si>
    <t>01 112</t>
  </si>
  <si>
    <t>ZBV</t>
  </si>
  <si>
    <t>01 115</t>
  </si>
  <si>
    <t>Waschraum H</t>
  </si>
  <si>
    <t>01 116</t>
  </si>
  <si>
    <t>IT/Datennetzverteiler</t>
  </si>
  <si>
    <t>F</t>
  </si>
  <si>
    <t>01 119</t>
  </si>
  <si>
    <t>WC-D/Beh. WC</t>
  </si>
  <si>
    <t>01 122</t>
  </si>
  <si>
    <t>Druckluft/Gase</t>
  </si>
  <si>
    <t>01 123</t>
  </si>
  <si>
    <t>WC Vorraum Herren</t>
  </si>
  <si>
    <t>01 128</t>
  </si>
  <si>
    <t>ELT AV</t>
  </si>
  <si>
    <t>Gesamt:</t>
  </si>
  <si>
    <t>Anzahl Räume</t>
  </si>
  <si>
    <t>ohne Reinigung</t>
  </si>
  <si>
    <t>Anzahl aller Räume</t>
  </si>
  <si>
    <t>Gebäude: CFP I 1387</t>
  </si>
  <si>
    <t>Neubau Labor- und Bürogebäude CFP II</t>
  </si>
  <si>
    <t>Untergeschoss</t>
  </si>
  <si>
    <t>Kanal Frischluft</t>
  </si>
  <si>
    <t>-1001</t>
  </si>
  <si>
    <t>Treppenlauf 1-U1-00</t>
  </si>
  <si>
    <t>Technik HLS</t>
  </si>
  <si>
    <t>-1002</t>
  </si>
  <si>
    <t>Treppenhaus 2-U1</t>
  </si>
  <si>
    <t>Atm</t>
  </si>
  <si>
    <t>-1035</t>
  </si>
  <si>
    <t>Schacht 3-U1</t>
  </si>
  <si>
    <t>-1100</t>
  </si>
  <si>
    <t>Flur 1-U1</t>
  </si>
  <si>
    <t>Flur 2-U1</t>
  </si>
  <si>
    <t>-1101</t>
  </si>
  <si>
    <t>Bestrahlungseinrichtung</t>
  </si>
  <si>
    <t>-1102</t>
  </si>
  <si>
    <t>Fernkälte</t>
  </si>
  <si>
    <t>-1106</t>
  </si>
  <si>
    <t>BMA</t>
  </si>
  <si>
    <t>-1108</t>
  </si>
  <si>
    <t>BOS</t>
  </si>
  <si>
    <t>-1200</t>
  </si>
  <si>
    <t>Flur 3-U1</t>
  </si>
  <si>
    <t>-1202</t>
  </si>
  <si>
    <t>Trinkwasser</t>
  </si>
  <si>
    <t>-1206</t>
  </si>
  <si>
    <t>MS</t>
  </si>
  <si>
    <t>-1212</t>
  </si>
  <si>
    <t>Trafo 3</t>
  </si>
  <si>
    <t>-1214</t>
  </si>
  <si>
    <t>Trafo 2</t>
  </si>
  <si>
    <t>-1216</t>
  </si>
  <si>
    <t>Trafo 1</t>
  </si>
  <si>
    <t>-1219</t>
  </si>
  <si>
    <t>Serverraum inkl. Technik</t>
  </si>
  <si>
    <t>-1222</t>
  </si>
  <si>
    <t>NSHV AV</t>
  </si>
  <si>
    <t>-1223</t>
  </si>
  <si>
    <t>Vorraum Serverraum</t>
  </si>
  <si>
    <t>-1226</t>
  </si>
  <si>
    <t>NSHV SV</t>
  </si>
  <si>
    <t>-1231</t>
  </si>
  <si>
    <t>Sanitärzentrale</t>
  </si>
  <si>
    <t>-1232</t>
  </si>
  <si>
    <t>Fernwärme</t>
  </si>
  <si>
    <t>-1235</t>
  </si>
  <si>
    <t>Elektro UV</t>
  </si>
  <si>
    <t>-1236</t>
  </si>
  <si>
    <t>SiBe</t>
  </si>
  <si>
    <t>-1237</t>
  </si>
  <si>
    <t>Dusche Damen</t>
  </si>
  <si>
    <t>-1238</t>
  </si>
  <si>
    <t>HA TK</t>
  </si>
  <si>
    <t>-1239</t>
  </si>
  <si>
    <t>Dusche Herren</t>
  </si>
  <si>
    <t>-1242</t>
  </si>
  <si>
    <t>NEA</t>
  </si>
  <si>
    <t>-1302</t>
  </si>
  <si>
    <t>Technik Stickstoffentnahme</t>
  </si>
  <si>
    <t>-1306</t>
  </si>
  <si>
    <t>Technik Xenonverflüssiger</t>
  </si>
  <si>
    <t>-1309</t>
  </si>
  <si>
    <t>Zentralarchiv</t>
  </si>
  <si>
    <t>Druckluft</t>
  </si>
  <si>
    <t>-1313</t>
  </si>
  <si>
    <t>Verbrauchsmittellager</t>
  </si>
  <si>
    <t>-1332</t>
  </si>
  <si>
    <t>Lüftungszentrale</t>
  </si>
  <si>
    <t>Aufzug L-U1</t>
  </si>
  <si>
    <t>AF</t>
  </si>
  <si>
    <t>Treppenhaus 1-U1</t>
  </si>
  <si>
    <t>Schacht 1-U1</t>
  </si>
  <si>
    <t>Treppenlauf 2-U1-00</t>
  </si>
  <si>
    <t>Aufzug P-U1</t>
  </si>
  <si>
    <t>Treppenlauf 2-00-01</t>
  </si>
  <si>
    <t>00 002</t>
  </si>
  <si>
    <t>00 030</t>
  </si>
  <si>
    <t>Schacht 1-00</t>
  </si>
  <si>
    <t>00 031</t>
  </si>
  <si>
    <t>Schacht 4-00</t>
  </si>
  <si>
    <t>00 033</t>
  </si>
  <si>
    <t>Schacht 5-00 Luft</t>
  </si>
  <si>
    <t>00 034</t>
  </si>
  <si>
    <t>Schacht 5-00 Sani</t>
  </si>
  <si>
    <t>00 035</t>
  </si>
  <si>
    <t>Schacht 3-00</t>
  </si>
  <si>
    <t>TB</t>
  </si>
  <si>
    <t>00 036</t>
  </si>
  <si>
    <t>Schacht 2-00</t>
  </si>
  <si>
    <t>00 100</t>
  </si>
  <si>
    <t>Treppenraum 1-00</t>
  </si>
  <si>
    <t>00 200</t>
  </si>
  <si>
    <t xml:space="preserve">Flur 2-00 </t>
  </si>
  <si>
    <t>00 202</t>
  </si>
  <si>
    <t>Warenein-/ausgang</t>
  </si>
  <si>
    <t>00 212</t>
  </si>
  <si>
    <t>Elektrowerkstatt</t>
  </si>
  <si>
    <t>00 215</t>
  </si>
  <si>
    <t>Komm.-Tresen</t>
  </si>
  <si>
    <t>00 216</t>
  </si>
  <si>
    <t>Techn. MA Elektrik</t>
  </si>
  <si>
    <t>00 221</t>
  </si>
  <si>
    <t>00 222</t>
  </si>
  <si>
    <t>Mechanikwerkstatt</t>
  </si>
  <si>
    <t>00 225</t>
  </si>
  <si>
    <t>Daten UV</t>
  </si>
  <si>
    <t>Techn. MA Mechanik</t>
  </si>
  <si>
    <t>00 229</t>
  </si>
  <si>
    <t>00 232</t>
  </si>
  <si>
    <t>Vorbereitung TRIGA</t>
  </si>
  <si>
    <t>00 238</t>
  </si>
  <si>
    <t>Physiklabor UCN</t>
  </si>
  <si>
    <t>00 250</t>
  </si>
  <si>
    <t>Treppenraum 2-00</t>
  </si>
  <si>
    <t>00 300</t>
  </si>
  <si>
    <t>00 301</t>
  </si>
  <si>
    <t>Materialschleuse Technik Reinraum</t>
  </si>
  <si>
    <t>00 302</t>
  </si>
  <si>
    <t>Gaslabor 2</t>
  </si>
  <si>
    <t>00 303</t>
  </si>
  <si>
    <t>Personenschleuse für Reinraum</t>
  </si>
  <si>
    <t>00 307</t>
  </si>
  <si>
    <t>Reinraum</t>
  </si>
  <si>
    <t>00 312</t>
  </si>
  <si>
    <t>Gaslabor 3</t>
  </si>
  <si>
    <t>00 313</t>
  </si>
  <si>
    <t>Gaslabor 4</t>
  </si>
  <si>
    <t>00 321</t>
  </si>
  <si>
    <t>00 322</t>
  </si>
  <si>
    <t>Gaslabor 1</t>
  </si>
  <si>
    <t>00 325</t>
  </si>
  <si>
    <t>PuMi</t>
  </si>
  <si>
    <t>00 332</t>
  </si>
  <si>
    <t>00 400</t>
  </si>
  <si>
    <t>Fläche Montagehalle außerhalb der Boxen</t>
  </si>
  <si>
    <t>00 401</t>
  </si>
  <si>
    <t>Fläche für Gitterbox</t>
  </si>
  <si>
    <t>00 408</t>
  </si>
  <si>
    <t>Klimakabine</t>
  </si>
  <si>
    <t>00 411</t>
  </si>
  <si>
    <t>00 418</t>
  </si>
  <si>
    <t>00 421</t>
  </si>
  <si>
    <t>00 424</t>
  </si>
  <si>
    <t>00 431</t>
  </si>
  <si>
    <t>00 432</t>
  </si>
  <si>
    <t>00 452</t>
  </si>
  <si>
    <t>Stellfläche, überdacht</t>
  </si>
  <si>
    <t>Tank Flüssigstickstoff</t>
  </si>
  <si>
    <t>Treppenlauf 1-01-02</t>
  </si>
  <si>
    <t>01 002</t>
  </si>
  <si>
    <t>Treppenlauf 2-01-02</t>
  </si>
  <si>
    <t>01 030</t>
  </si>
  <si>
    <t>Schacht 1-01</t>
  </si>
  <si>
    <t>01 031</t>
  </si>
  <si>
    <t>Schacht 4-01</t>
  </si>
  <si>
    <t>01 033</t>
  </si>
  <si>
    <t>Schacht 5-01 Luft</t>
  </si>
  <si>
    <t>01 034</t>
  </si>
  <si>
    <t>Schacht 5-01 Sani</t>
  </si>
  <si>
    <t>01 035</t>
  </si>
  <si>
    <t>Schacht 3-01</t>
  </si>
  <si>
    <t>01 036</t>
  </si>
  <si>
    <t>Schacht 2-01</t>
  </si>
  <si>
    <t>Flur 2-01</t>
  </si>
  <si>
    <t>Treppenraum 1-01</t>
  </si>
  <si>
    <t>Videokonferenz</t>
  </si>
  <si>
    <t>01 200</t>
  </si>
  <si>
    <t>Flur 1-01</t>
  </si>
  <si>
    <t>01 201</t>
  </si>
  <si>
    <t>Racks auf 2.08</t>
  </si>
  <si>
    <t>01 202</t>
  </si>
  <si>
    <t>Plotter</t>
  </si>
  <si>
    <t>01 204</t>
  </si>
  <si>
    <t xml:space="preserve">Elektr. Lab. Hochgeschw. </t>
  </si>
  <si>
    <t>01 212</t>
  </si>
  <si>
    <t>Elektr. Lab. Bestückung</t>
  </si>
  <si>
    <t>01 221</t>
  </si>
  <si>
    <t>01 222</t>
  </si>
  <si>
    <t>Physiklabor MESA</t>
  </si>
  <si>
    <t>01 225</t>
  </si>
  <si>
    <t>01 226</t>
  </si>
  <si>
    <t>Projektlabor MESA Spektro</t>
  </si>
  <si>
    <t>01 229</t>
  </si>
  <si>
    <t>Li</t>
  </si>
  <si>
    <t>01 232</t>
  </si>
  <si>
    <t>01 235</t>
  </si>
  <si>
    <t>01 238</t>
  </si>
  <si>
    <t>01 250</t>
  </si>
  <si>
    <t>Treppenraum 2-01</t>
  </si>
  <si>
    <t>01 301</t>
  </si>
  <si>
    <t>Klimaprüfschrank zu Photondetektorlabor 1</t>
  </si>
  <si>
    <t>01 302</t>
  </si>
  <si>
    <t>Physiklabor Astroteilchen MICA</t>
  </si>
  <si>
    <t>01 305</t>
  </si>
  <si>
    <t>Pysiklabor Astroteilchen PINGU</t>
  </si>
  <si>
    <t>01 306</t>
  </si>
  <si>
    <t>Technik Astroteilchen</t>
  </si>
  <si>
    <t>01 309</t>
  </si>
  <si>
    <t>Dunkellabor</t>
  </si>
  <si>
    <t>01 312</t>
  </si>
  <si>
    <t>Gefahrstofflager</t>
  </si>
  <si>
    <t>01 313</t>
  </si>
  <si>
    <t>Photondetektorlabor 3</t>
  </si>
  <si>
    <t>01 316</t>
  </si>
  <si>
    <t>Physiklabor Flavour LENA</t>
  </si>
  <si>
    <t>01 321</t>
  </si>
  <si>
    <t>01 322</t>
  </si>
  <si>
    <t>Physiklabor Flavour FS</t>
  </si>
  <si>
    <t>01 332</t>
  </si>
  <si>
    <t>Photondetektor 2</t>
  </si>
  <si>
    <t>01 336</t>
  </si>
  <si>
    <t>Photondetektor 1</t>
  </si>
  <si>
    <t>Flur 3-01</t>
  </si>
  <si>
    <t>2. Obergeschoss</t>
  </si>
  <si>
    <t>02 001</t>
  </si>
  <si>
    <t>Treppenlauf 1-02-03</t>
  </si>
  <si>
    <t>02 002</t>
  </si>
  <si>
    <t>Treppenlauf 2-02-03</t>
  </si>
  <si>
    <t>02 011</t>
  </si>
  <si>
    <t>Innenhof</t>
  </si>
  <si>
    <t>02 030</t>
  </si>
  <si>
    <t>Schacht 1-02</t>
  </si>
  <si>
    <t>02 031</t>
  </si>
  <si>
    <t>Schacht 4-02</t>
  </si>
  <si>
    <t>02 032</t>
  </si>
  <si>
    <t>Elekto UV</t>
  </si>
  <si>
    <t>02 033</t>
  </si>
  <si>
    <t>Schacht 5-02 Luft</t>
  </si>
  <si>
    <t>02 034</t>
  </si>
  <si>
    <t>Schacht 5-02 Sani</t>
  </si>
  <si>
    <t>02 035</t>
  </si>
  <si>
    <t>Schacht 3-02</t>
  </si>
  <si>
    <t>02 036</t>
  </si>
  <si>
    <t>Schacht 2-02</t>
  </si>
  <si>
    <t>02 100</t>
  </si>
  <si>
    <t>Treppenraum 1-02</t>
  </si>
  <si>
    <t>02 102</t>
  </si>
  <si>
    <t>Kommunikation/Teek</t>
  </si>
  <si>
    <t>02 200</t>
  </si>
  <si>
    <t>Flur 2-02</t>
  </si>
  <si>
    <t>02 202</t>
  </si>
  <si>
    <t>Teeküche (für Konferenz)</t>
  </si>
  <si>
    <t>02 208</t>
  </si>
  <si>
    <t>Gastwissenschaftler</t>
  </si>
  <si>
    <t>02 215</t>
  </si>
  <si>
    <t>02 216</t>
  </si>
  <si>
    <t>02 221</t>
  </si>
  <si>
    <t>02 222</t>
  </si>
  <si>
    <t>Prof. Flavour</t>
  </si>
  <si>
    <t>02 223</t>
  </si>
  <si>
    <t>Sekretariat W2</t>
  </si>
  <si>
    <t>02 225</t>
  </si>
  <si>
    <t>Drucker</t>
  </si>
  <si>
    <t>02 226</t>
  </si>
  <si>
    <t>WiMi, HiWis</t>
  </si>
  <si>
    <t>02 229</t>
  </si>
  <si>
    <t>02 232</t>
  </si>
  <si>
    <t>02 236</t>
  </si>
  <si>
    <t>02 250</t>
  </si>
  <si>
    <t>Treppenhaus 2-02</t>
  </si>
  <si>
    <t>02 301</t>
  </si>
  <si>
    <t>MA Administration</t>
  </si>
  <si>
    <t>02 302</t>
  </si>
  <si>
    <t>02 305</t>
  </si>
  <si>
    <t>02 306</t>
  </si>
  <si>
    <t>02 309</t>
  </si>
  <si>
    <t>Administration Sekr</t>
  </si>
  <si>
    <t>02 312</t>
  </si>
  <si>
    <t>02 313</t>
  </si>
  <si>
    <t>Administration GF</t>
  </si>
  <si>
    <t>02 316</t>
  </si>
  <si>
    <t>02 317</t>
  </si>
  <si>
    <t>Besprechungsraum</t>
  </si>
  <si>
    <t>02 321</t>
  </si>
  <si>
    <t>02 322</t>
  </si>
  <si>
    <t>Sekretariat</t>
  </si>
  <si>
    <t>02 323</t>
  </si>
  <si>
    <t>WC barrierefrei</t>
  </si>
  <si>
    <t>02 325</t>
  </si>
  <si>
    <t>02 326</t>
  </si>
  <si>
    <t>Prof UCN</t>
  </si>
  <si>
    <t>02 332</t>
  </si>
  <si>
    <t>WiMi, HiWis, DM</t>
  </si>
  <si>
    <t>02 336</t>
  </si>
  <si>
    <t>02 342</t>
  </si>
  <si>
    <t>Prof. NucStruct</t>
  </si>
  <si>
    <t>02 400</t>
  </si>
  <si>
    <t>Flur 1-02</t>
  </si>
  <si>
    <t>02 401</t>
  </si>
  <si>
    <t>Foyer</t>
  </si>
  <si>
    <t>02 402</t>
  </si>
  <si>
    <t>02 406</t>
  </si>
  <si>
    <t>02 411</t>
  </si>
  <si>
    <t>Seminarraum</t>
  </si>
  <si>
    <t>02 412</t>
  </si>
  <si>
    <t>02 416</t>
  </si>
  <si>
    <t>Möbellager inkl. Medientechnik</t>
  </si>
  <si>
    <t>3. Obergeschoss</t>
  </si>
  <si>
    <t>03 002</t>
  </si>
  <si>
    <t>Treppenlauf 2-03-04</t>
  </si>
  <si>
    <t>03 030</t>
  </si>
  <si>
    <t>Schacht 1-03</t>
  </si>
  <si>
    <t>03 031</t>
  </si>
  <si>
    <t>Schacht 4-03</t>
  </si>
  <si>
    <t>03 032</t>
  </si>
  <si>
    <t>03 033</t>
  </si>
  <si>
    <t>Schacht 5-03 Luft</t>
  </si>
  <si>
    <t>03 034</t>
  </si>
  <si>
    <t>Schacht 5-03 Sani</t>
  </si>
  <si>
    <t>03 035</t>
  </si>
  <si>
    <t>Schacht 3-03</t>
  </si>
  <si>
    <t>03 036</t>
  </si>
  <si>
    <t>Schacht 2-03</t>
  </si>
  <si>
    <t>03 100</t>
  </si>
  <si>
    <t>Treppenraum 1-03</t>
  </si>
  <si>
    <t>03 200</t>
  </si>
  <si>
    <t>Flur 4-03</t>
  </si>
  <si>
    <t>03 202</t>
  </si>
  <si>
    <t>03 208</t>
  </si>
  <si>
    <t>03 212</t>
  </si>
  <si>
    <t>03 215</t>
  </si>
  <si>
    <t>03 216</t>
  </si>
  <si>
    <t>03 221</t>
  </si>
  <si>
    <t>03 222</t>
  </si>
  <si>
    <t>WiMi, HiWis, Prof</t>
  </si>
  <si>
    <t>03 225</t>
  </si>
  <si>
    <t>03 226</t>
  </si>
  <si>
    <t>03 229</t>
  </si>
  <si>
    <t>03 232</t>
  </si>
  <si>
    <t>03 233</t>
  </si>
  <si>
    <t>Prof. Beschleuniger</t>
  </si>
  <si>
    <t>03 236</t>
  </si>
  <si>
    <t>03 250</t>
  </si>
  <si>
    <t>Treppenraum 2-03</t>
  </si>
  <si>
    <t>03 300</t>
  </si>
  <si>
    <t>Flur 1-03</t>
  </si>
  <si>
    <t>03 301</t>
  </si>
  <si>
    <t>Sanitätsraum</t>
  </si>
  <si>
    <t>03 302</t>
  </si>
  <si>
    <t>03 305</t>
  </si>
  <si>
    <t>03 306</t>
  </si>
  <si>
    <t>03 309</t>
  </si>
  <si>
    <t>03 312</t>
  </si>
  <si>
    <t>03 313</t>
  </si>
  <si>
    <t>03 316</t>
  </si>
  <si>
    <t>03 317</t>
  </si>
  <si>
    <t>03 321</t>
  </si>
  <si>
    <t>03 322</t>
  </si>
  <si>
    <t>03 323</t>
  </si>
  <si>
    <t>03 325</t>
  </si>
  <si>
    <t>03 326</t>
  </si>
  <si>
    <t>03 332</t>
  </si>
  <si>
    <t>03 336</t>
  </si>
  <si>
    <t>03 342</t>
  </si>
  <si>
    <t>Prof. Astroteilchen</t>
  </si>
  <si>
    <t>03 400</t>
  </si>
  <si>
    <t>Flur 2-03</t>
  </si>
  <si>
    <t>03 401</t>
  </si>
  <si>
    <t>Postdoc MESA</t>
  </si>
  <si>
    <t>03 405</t>
  </si>
  <si>
    <t>Doktorand MESA</t>
  </si>
  <si>
    <t>03 409</t>
  </si>
  <si>
    <t>03 410</t>
  </si>
  <si>
    <t>Flur 3-03</t>
  </si>
  <si>
    <t>03 411</t>
  </si>
  <si>
    <t>Medientechnik</t>
  </si>
  <si>
    <t>03 412</t>
  </si>
  <si>
    <t>Leit. Wiss.</t>
  </si>
  <si>
    <t>03 413</t>
  </si>
  <si>
    <t>Professor MESA</t>
  </si>
  <si>
    <t>03 416</t>
  </si>
  <si>
    <t>03 422</t>
  </si>
  <si>
    <t>03 426</t>
  </si>
  <si>
    <t>03 432</t>
  </si>
  <si>
    <t>4. Obergeschoss (Technik)</t>
  </si>
  <si>
    <t>04 101</t>
  </si>
  <si>
    <t>Lüftungszentrale gesamt</t>
  </si>
  <si>
    <t>04 229</t>
  </si>
  <si>
    <t>Flur 1-04</t>
  </si>
  <si>
    <t>Schacht 5-04 ELT</t>
  </si>
  <si>
    <t>Schacht 3-04</t>
  </si>
  <si>
    <t>Treppenraum 2-04</t>
  </si>
  <si>
    <t>Schacht 2-04</t>
  </si>
  <si>
    <t>Schacht 4-04</t>
  </si>
  <si>
    <t>Schacht 1-04</t>
  </si>
  <si>
    <t>Treppenraum 1-04</t>
  </si>
  <si>
    <t>Schacht 5-04 Luft</t>
  </si>
  <si>
    <t>Schacht 5-04 Sani</t>
  </si>
  <si>
    <t>Gebäude:  1 111 Hauptgebäude</t>
  </si>
  <si>
    <t>Bauteil A</t>
  </si>
  <si>
    <t>KG</t>
  </si>
  <si>
    <t xml:space="preserve"> -1 001</t>
  </si>
  <si>
    <t>Treppe + Podest</t>
  </si>
  <si>
    <t>-1 100</t>
  </si>
  <si>
    <t>Flur bei Treppe</t>
  </si>
  <si>
    <t>Flur bei Teeküche</t>
  </si>
  <si>
    <t>Flur bei -1 116</t>
  </si>
  <si>
    <t>ZE</t>
  </si>
  <si>
    <t>Flur bei -1 120</t>
  </si>
  <si>
    <t>Flur bei -1 130</t>
  </si>
  <si>
    <t>PVC</t>
  </si>
  <si>
    <t>-1 101</t>
  </si>
  <si>
    <t>Garderobe</t>
  </si>
  <si>
    <t>NOR</t>
  </si>
  <si>
    <t>-1 104</t>
  </si>
  <si>
    <t>Just-Stube</t>
  </si>
  <si>
    <t>-1 108</t>
  </si>
  <si>
    <t>Teeküche</t>
  </si>
  <si>
    <t>EG</t>
  </si>
  <si>
    <t>00 00.</t>
  </si>
  <si>
    <t>Treppe zu Bauteil B</t>
  </si>
  <si>
    <t>Flur Forum 1</t>
  </si>
  <si>
    <t>Eingangs-Flur</t>
  </si>
  <si>
    <t>Flur bei 00 117</t>
  </si>
  <si>
    <t>Arbeitsraum</t>
  </si>
  <si>
    <t>00 105</t>
  </si>
  <si>
    <t>WC Vorraum Damen</t>
  </si>
  <si>
    <t>00 116</t>
  </si>
  <si>
    <t>00 117</t>
  </si>
  <si>
    <t>00 120</t>
  </si>
  <si>
    <t>00 121</t>
  </si>
  <si>
    <t>00 122</t>
  </si>
  <si>
    <t>00 123</t>
  </si>
  <si>
    <t>00 124</t>
  </si>
  <si>
    <t>00 125</t>
  </si>
  <si>
    <t>Arbeitsraum (alt 00123a)</t>
  </si>
  <si>
    <t>00 128</t>
  </si>
  <si>
    <t>Sitzungszimmer (alt 00126)</t>
  </si>
  <si>
    <t>00 129</t>
  </si>
  <si>
    <t>1.OG</t>
  </si>
  <si>
    <t xml:space="preserve"> 01 001</t>
  </si>
  <si>
    <t>Flur vor Treppe</t>
  </si>
  <si>
    <t>01 105</t>
  </si>
  <si>
    <t>Hörsaal 7</t>
  </si>
  <si>
    <t>01 108</t>
  </si>
  <si>
    <t>Sprechzimmer</t>
  </si>
  <si>
    <t>01 113</t>
  </si>
  <si>
    <t>ADV Raum</t>
  </si>
  <si>
    <t>01 117</t>
  </si>
  <si>
    <t>Schalterraum</t>
  </si>
  <si>
    <t>01 121</t>
  </si>
  <si>
    <t>Vorraum</t>
  </si>
  <si>
    <t>Schaltervorraum u. Infotek</t>
  </si>
  <si>
    <t>01 124</t>
  </si>
  <si>
    <t>DG</t>
  </si>
  <si>
    <t xml:space="preserve">   02 100</t>
  </si>
  <si>
    <t>Flur bei 02 104</t>
  </si>
  <si>
    <t>Flur bei 02 106</t>
  </si>
  <si>
    <t>02 101</t>
  </si>
  <si>
    <t>02 103</t>
  </si>
  <si>
    <t>02 104</t>
  </si>
  <si>
    <t xml:space="preserve"> 02 107</t>
  </si>
  <si>
    <t>02 106</t>
  </si>
  <si>
    <t>02 108</t>
  </si>
  <si>
    <t>02 111</t>
  </si>
  <si>
    <t>Putzraum</t>
  </si>
  <si>
    <t>02 113</t>
  </si>
  <si>
    <t>02 115</t>
  </si>
  <si>
    <t>Musiksaal</t>
  </si>
  <si>
    <t>02 116</t>
  </si>
  <si>
    <t>02 117</t>
  </si>
  <si>
    <t>02 127</t>
  </si>
  <si>
    <t>02 129</t>
  </si>
  <si>
    <t>Bauteil B</t>
  </si>
  <si>
    <t xml:space="preserve">KG </t>
  </si>
  <si>
    <t xml:space="preserve">    -1 200</t>
  </si>
  <si>
    <t>PVC/ZE</t>
  </si>
  <si>
    <t>-1 200</t>
  </si>
  <si>
    <t>Flur bei -1 216</t>
  </si>
  <si>
    <t>Flur bei -1 225</t>
  </si>
  <si>
    <t>-1 205</t>
  </si>
  <si>
    <t>-1 209/213</t>
  </si>
  <si>
    <t>Archiv</t>
  </si>
  <si>
    <t>-1 215/215a</t>
  </si>
  <si>
    <t>-1 217</t>
  </si>
  <si>
    <t>-1 225</t>
  </si>
  <si>
    <t>-1 227</t>
  </si>
  <si>
    <t>-1 233</t>
  </si>
  <si>
    <t>Relais-Raum</t>
  </si>
  <si>
    <t>-1 236</t>
  </si>
  <si>
    <t>Serverraum</t>
  </si>
  <si>
    <t>-1 237</t>
  </si>
  <si>
    <t xml:space="preserve">   00 002</t>
  </si>
  <si>
    <t>M</t>
  </si>
  <si>
    <t>Flur bei 00 215</t>
  </si>
  <si>
    <t>Flur Forum 2</t>
  </si>
  <si>
    <t>Flur bei 00 224</t>
  </si>
  <si>
    <t>Flur bei 00 229</t>
  </si>
  <si>
    <t>00 201</t>
  </si>
  <si>
    <t>00 203</t>
  </si>
  <si>
    <t>00 204</t>
  </si>
  <si>
    <t>00 206</t>
  </si>
  <si>
    <t>00 207</t>
  </si>
  <si>
    <t>00 210</t>
  </si>
  <si>
    <t>00 211</t>
  </si>
  <si>
    <t>00 213</t>
  </si>
  <si>
    <t>00 224</t>
  </si>
  <si>
    <t>00 227</t>
  </si>
  <si>
    <t>00 228</t>
  </si>
  <si>
    <t>00 233</t>
  </si>
  <si>
    <t>00 235</t>
  </si>
  <si>
    <t>00 234</t>
  </si>
  <si>
    <t>Arbeitsraum (durch 00 232)</t>
  </si>
  <si>
    <t>00 237</t>
  </si>
  <si>
    <t>Arbeitsraum (durch 00 235)</t>
  </si>
  <si>
    <t>00 241</t>
  </si>
  <si>
    <t>00 239</t>
  </si>
  <si>
    <t>00 236</t>
  </si>
  <si>
    <t xml:space="preserve"> 01 002</t>
  </si>
  <si>
    <t>Flur bei 01 215</t>
  </si>
  <si>
    <t>A5T</t>
  </si>
  <si>
    <t>Flur bei 01 231</t>
  </si>
  <si>
    <t>Zwischenflur</t>
  </si>
  <si>
    <t>Treppe/Podest</t>
  </si>
  <si>
    <t>01 203</t>
  </si>
  <si>
    <t>01 206</t>
  </si>
  <si>
    <t>01 207</t>
  </si>
  <si>
    <t>01 208</t>
  </si>
  <si>
    <t>01 209</t>
  </si>
  <si>
    <t>01 213</t>
  </si>
  <si>
    <t>01 215</t>
  </si>
  <si>
    <t>01 216</t>
  </si>
  <si>
    <t>01 227</t>
  </si>
  <si>
    <t>01 231</t>
  </si>
  <si>
    <t>01 233</t>
  </si>
  <si>
    <t>01 228</t>
  </si>
  <si>
    <t>01 236</t>
  </si>
  <si>
    <t>01 237</t>
  </si>
  <si>
    <t>01 239</t>
  </si>
  <si>
    <t>01 240</t>
  </si>
  <si>
    <t>2.OG</t>
  </si>
  <si>
    <t xml:space="preserve"> 02 200</t>
  </si>
  <si>
    <t>Flur 202-220</t>
  </si>
  <si>
    <t>Flur 224-240</t>
  </si>
  <si>
    <t>02 203</t>
  </si>
  <si>
    <t>02 204</t>
  </si>
  <si>
    <t>02 207</t>
  </si>
  <si>
    <t>02 209</t>
  </si>
  <si>
    <t>02 210</t>
  </si>
  <si>
    <t>02 213</t>
  </si>
  <si>
    <t>02 214</t>
  </si>
  <si>
    <t>02 217</t>
  </si>
  <si>
    <t>02 218</t>
  </si>
  <si>
    <t>02 219</t>
  </si>
  <si>
    <t>02 220</t>
  </si>
  <si>
    <t>02 224</t>
  </si>
  <si>
    <t>02 227</t>
  </si>
  <si>
    <t xml:space="preserve">WC Vorraum </t>
  </si>
  <si>
    <t>02 227a</t>
  </si>
  <si>
    <t>02 228</t>
  </si>
  <si>
    <t>02 231</t>
  </si>
  <si>
    <t>02 233</t>
  </si>
  <si>
    <t>02 234</t>
  </si>
  <si>
    <t>02 237</t>
  </si>
  <si>
    <t>02 238</t>
  </si>
  <si>
    <t>02 239</t>
  </si>
  <si>
    <t>02 240</t>
  </si>
  <si>
    <t>110€ Netto 131,90 brutto Verein Kinder. Mainz</t>
  </si>
  <si>
    <t>Bauteil B - Turm</t>
  </si>
  <si>
    <t xml:space="preserve"> 01 009</t>
  </si>
  <si>
    <t>Flur bei 01 242</t>
  </si>
  <si>
    <t>Flur bei 01 248</t>
  </si>
  <si>
    <t>Flur bei 01 250</t>
  </si>
  <si>
    <t>01 242</t>
  </si>
  <si>
    <t>01 243</t>
  </si>
  <si>
    <t>Anrichte (Küche)</t>
  </si>
  <si>
    <t>01 245</t>
  </si>
  <si>
    <t>Sitzungsraum</t>
  </si>
  <si>
    <t xml:space="preserve"> 01 248</t>
  </si>
  <si>
    <t>Alter Senatssaal</t>
  </si>
  <si>
    <t>01 249</t>
  </si>
  <si>
    <t>Flur 1</t>
  </si>
  <si>
    <t>Flur 2</t>
  </si>
  <si>
    <t>02 242</t>
  </si>
  <si>
    <t>02 246</t>
  </si>
  <si>
    <t>02 247</t>
  </si>
  <si>
    <t>PC-Raum</t>
  </si>
  <si>
    <t>02 248</t>
  </si>
  <si>
    <t>02 249</t>
  </si>
  <si>
    <t>Bauteil C</t>
  </si>
  <si>
    <t xml:space="preserve">    -1 003</t>
  </si>
  <si>
    <t>Treppe + Eingangspodest</t>
  </si>
  <si>
    <t>-1 300</t>
  </si>
  <si>
    <t>Flur bei 340</t>
  </si>
  <si>
    <t>-1 312</t>
  </si>
  <si>
    <t>-1 316</t>
  </si>
  <si>
    <t>-1 320</t>
  </si>
  <si>
    <t>-1 331</t>
  </si>
  <si>
    <t>-1 333</t>
  </si>
  <si>
    <t>-1 334</t>
  </si>
  <si>
    <t>Lagerraum</t>
  </si>
  <si>
    <t>-1 336</t>
  </si>
  <si>
    <t>-1 337</t>
  </si>
  <si>
    <t>-1 340</t>
  </si>
  <si>
    <t>-1 341</t>
  </si>
  <si>
    <t>-1 342</t>
  </si>
  <si>
    <t>-1 344</t>
  </si>
  <si>
    <t>-1 345</t>
  </si>
  <si>
    <t>-1 346</t>
  </si>
  <si>
    <t>-1 347</t>
  </si>
  <si>
    <t>-1 350</t>
  </si>
  <si>
    <t>Treppe/Flur</t>
  </si>
  <si>
    <t xml:space="preserve">    00 003</t>
  </si>
  <si>
    <t>00 003</t>
  </si>
  <si>
    <t>Flur 328-348</t>
  </si>
  <si>
    <t>Flur Forum3</t>
  </si>
  <si>
    <t>Flur 302-314</t>
  </si>
  <si>
    <t>00 304</t>
  </si>
  <si>
    <t>00 308</t>
  </si>
  <si>
    <t>00 309</t>
  </si>
  <si>
    <t>00 310</t>
  </si>
  <si>
    <t>00 311</t>
  </si>
  <si>
    <t>00 314</t>
  </si>
  <si>
    <t>00 315</t>
  </si>
  <si>
    <t>00 317</t>
  </si>
  <si>
    <t>00 319</t>
  </si>
  <si>
    <t>00 320</t>
  </si>
  <si>
    <t>00 327</t>
  </si>
  <si>
    <t>00 328</t>
  </si>
  <si>
    <t>00 329</t>
  </si>
  <si>
    <t>00 331</t>
  </si>
  <si>
    <t>00 333</t>
  </si>
  <si>
    <t>00 334</t>
  </si>
  <si>
    <t>00 335</t>
  </si>
  <si>
    <t>00 336</t>
  </si>
  <si>
    <t>00 338</t>
  </si>
  <si>
    <t>00 339</t>
  </si>
  <si>
    <t>00 340</t>
  </si>
  <si>
    <t>00 342</t>
  </si>
  <si>
    <t>00 343</t>
  </si>
  <si>
    <t>00 345</t>
  </si>
  <si>
    <t>00 346</t>
  </si>
  <si>
    <t>00 347</t>
  </si>
  <si>
    <t>00 348</t>
  </si>
  <si>
    <t>00 350</t>
  </si>
  <si>
    <t>Treppe u. Podest zum 1.OG</t>
  </si>
  <si>
    <t xml:space="preserve"> 01 003</t>
  </si>
  <si>
    <t>01 003</t>
  </si>
  <si>
    <t>01 300</t>
  </si>
  <si>
    <t>Flur vor 01301-305</t>
  </si>
  <si>
    <t>Flur vor 01309-319</t>
  </si>
  <si>
    <t>Flur vor 01329-349</t>
  </si>
  <si>
    <t>01 303</t>
  </si>
  <si>
    <t>01 304</t>
  </si>
  <si>
    <t>01 310</t>
  </si>
  <si>
    <t>01 311</t>
  </si>
  <si>
    <t>01 314</t>
  </si>
  <si>
    <t>01 315</t>
  </si>
  <si>
    <t>01 318</t>
  </si>
  <si>
    <t>01 319</t>
  </si>
  <si>
    <t>01 320</t>
  </si>
  <si>
    <t>01 328</t>
  </si>
  <si>
    <t>01 329</t>
  </si>
  <si>
    <t>01 330</t>
  </si>
  <si>
    <t>01 333</t>
  </si>
  <si>
    <t>01 334</t>
  </si>
  <si>
    <t>01 335</t>
  </si>
  <si>
    <t>01 337</t>
  </si>
  <si>
    <t>01 338</t>
  </si>
  <si>
    <t>01 339</t>
  </si>
  <si>
    <t>01 340</t>
  </si>
  <si>
    <t>01 341</t>
  </si>
  <si>
    <t>01 342</t>
  </si>
  <si>
    <t>01 343</t>
  </si>
  <si>
    <t>01 344</t>
  </si>
  <si>
    <t>01 345</t>
  </si>
  <si>
    <t>01 346</t>
  </si>
  <si>
    <t>01 347</t>
  </si>
  <si>
    <t>01 348</t>
  </si>
  <si>
    <t>01 349</t>
  </si>
  <si>
    <t>01 350a</t>
  </si>
  <si>
    <t>Treppe u. Podest zum 2.OG</t>
  </si>
  <si>
    <t>01 350</t>
  </si>
  <si>
    <t xml:space="preserve"> 02 300</t>
  </si>
  <si>
    <t>02 303</t>
  </si>
  <si>
    <t>02 304</t>
  </si>
  <si>
    <t>02 307</t>
  </si>
  <si>
    <t>02 308</t>
  </si>
  <si>
    <t>02 310</t>
  </si>
  <si>
    <t>02 314</t>
  </si>
  <si>
    <t>02 315</t>
  </si>
  <si>
    <t>02 318</t>
  </si>
  <si>
    <t>02 319</t>
  </si>
  <si>
    <t>02 329</t>
  </si>
  <si>
    <t>02 331</t>
  </si>
  <si>
    <t>02 334</t>
  </si>
  <si>
    <t>02 335</t>
  </si>
  <si>
    <t>02 337</t>
  </si>
  <si>
    <t>02 338</t>
  </si>
  <si>
    <t>02 339</t>
  </si>
  <si>
    <t>02 340</t>
  </si>
  <si>
    <t>02 341</t>
  </si>
  <si>
    <t>02 345</t>
  </si>
  <si>
    <t>02 346</t>
  </si>
  <si>
    <t>02 347</t>
  </si>
  <si>
    <t>02 348/350</t>
  </si>
  <si>
    <t>02 349</t>
  </si>
  <si>
    <t>02 351</t>
  </si>
  <si>
    <t>02 352</t>
  </si>
  <si>
    <t>Bauteil D</t>
  </si>
  <si>
    <t xml:space="preserve">    -1 004</t>
  </si>
  <si>
    <t>Treppe u. Podest zum EG</t>
  </si>
  <si>
    <t>-1 004</t>
  </si>
  <si>
    <t>-1 400</t>
  </si>
  <si>
    <t>Flur bei 422</t>
  </si>
  <si>
    <t>Flur bei 434</t>
  </si>
  <si>
    <t>Flur bei450</t>
  </si>
  <si>
    <t>-1 406</t>
  </si>
  <si>
    <t>-1 407</t>
  </si>
  <si>
    <t>Übungsraum</t>
  </si>
  <si>
    <t>-1 410</t>
  </si>
  <si>
    <t>-1 411</t>
  </si>
  <si>
    <t>-1 412</t>
  </si>
  <si>
    <t>-1 413</t>
  </si>
  <si>
    <t>-1 416</t>
  </si>
  <si>
    <t>-1 417</t>
  </si>
  <si>
    <t>-1 422</t>
  </si>
  <si>
    <t xml:space="preserve">    -1 434</t>
  </si>
  <si>
    <t>ZK/TB</t>
  </si>
  <si>
    <t>-1 436</t>
  </si>
  <si>
    <t>-1 439</t>
  </si>
  <si>
    <t>-1 440</t>
  </si>
  <si>
    <t>-1 442</t>
  </si>
  <si>
    <t>-1 446</t>
  </si>
  <si>
    <t>-1 448</t>
  </si>
  <si>
    <t xml:space="preserve">    00 004</t>
  </si>
  <si>
    <t>Treppe u. Podest zum 1. OG</t>
  </si>
  <si>
    <t>00 004</t>
  </si>
  <si>
    <t xml:space="preserve">Flur </t>
  </si>
  <si>
    <t>00 402</t>
  </si>
  <si>
    <t>00 403</t>
  </si>
  <si>
    <t>00 403a</t>
  </si>
  <si>
    <t>00 404</t>
  </si>
  <si>
    <t>00 405</t>
  </si>
  <si>
    <t>Putzkammer</t>
  </si>
  <si>
    <t>00 406</t>
  </si>
  <si>
    <t>00 407</t>
  </si>
  <si>
    <t>00 409</t>
  </si>
  <si>
    <t>00 410</t>
  </si>
  <si>
    <t>Sitzungszimmer</t>
  </si>
  <si>
    <t>00 413</t>
  </si>
  <si>
    <t>00 415</t>
  </si>
  <si>
    <t>00 416</t>
  </si>
  <si>
    <t>00 420</t>
  </si>
  <si>
    <t>Postraum</t>
  </si>
  <si>
    <t>00 422</t>
  </si>
  <si>
    <t>00 423</t>
  </si>
  <si>
    <t>00 433</t>
  </si>
  <si>
    <t>Arbei+Bibli.</t>
  </si>
  <si>
    <t>00 439</t>
  </si>
  <si>
    <t>Bibliothek (Flur bei 434)</t>
  </si>
  <si>
    <t>Bibliothek (Flur bei 452)</t>
  </si>
  <si>
    <t>00 434</t>
  </si>
  <si>
    <t>00 435</t>
  </si>
  <si>
    <t>Arbeitsraum+Bibliothek</t>
  </si>
  <si>
    <t>00 436</t>
  </si>
  <si>
    <t>Bibliothek</t>
  </si>
  <si>
    <t>00 437</t>
  </si>
  <si>
    <t>00 440</t>
  </si>
  <si>
    <t>00 441</t>
  </si>
  <si>
    <t>00 445</t>
  </si>
  <si>
    <t>00 446</t>
  </si>
  <si>
    <t>00 457</t>
  </si>
  <si>
    <t xml:space="preserve"> 01 004</t>
  </si>
  <si>
    <t>01 004</t>
  </si>
  <si>
    <t>Treppe + Podest zum 2.OG</t>
  </si>
  <si>
    <t>01 400</t>
  </si>
  <si>
    <t>Flur bei 402</t>
  </si>
  <si>
    <t>Flur bei 410</t>
  </si>
  <si>
    <t>Bibliothek (Flur bei 432)</t>
  </si>
  <si>
    <t>Bibliothek (Flur bei 450)</t>
  </si>
  <si>
    <t>01 401</t>
  </si>
  <si>
    <t>01 402</t>
  </si>
  <si>
    <t>01 403</t>
  </si>
  <si>
    <t>01 403a</t>
  </si>
  <si>
    <t>01 405a</t>
  </si>
  <si>
    <t>01 404</t>
  </si>
  <si>
    <t>01 405</t>
  </si>
  <si>
    <t>01 407</t>
  </si>
  <si>
    <t>01 409</t>
  </si>
  <si>
    <t>01 410</t>
  </si>
  <si>
    <t>01 411</t>
  </si>
  <si>
    <t>01 412</t>
  </si>
  <si>
    <t>01 413</t>
  </si>
  <si>
    <t>01 414</t>
  </si>
  <si>
    <t>01 415</t>
  </si>
  <si>
    <t>01 416</t>
  </si>
  <si>
    <t>01 417</t>
  </si>
  <si>
    <t>01 420</t>
  </si>
  <si>
    <t>01 421</t>
  </si>
  <si>
    <t>01 422</t>
  </si>
  <si>
    <t>01 424</t>
  </si>
  <si>
    <t>Arbeitsraum.</t>
  </si>
  <si>
    <t>01 426</t>
  </si>
  <si>
    <t>01 428</t>
  </si>
  <si>
    <t>01429</t>
  </si>
  <si>
    <t>01 429</t>
  </si>
  <si>
    <t>01 431</t>
  </si>
  <si>
    <t>01 432</t>
  </si>
  <si>
    <t>01 433</t>
  </si>
  <si>
    <t>01 434</t>
  </si>
  <si>
    <t>01 435</t>
  </si>
  <si>
    <t>01 436</t>
  </si>
  <si>
    <t>01 438</t>
  </si>
  <si>
    <t xml:space="preserve"> 01 439</t>
  </si>
  <si>
    <t>01 443</t>
  </si>
  <si>
    <t>01 444</t>
  </si>
  <si>
    <t>01 445</t>
  </si>
  <si>
    <t>01 446</t>
  </si>
  <si>
    <t>01 447</t>
  </si>
  <si>
    <t>01 449</t>
  </si>
  <si>
    <t>01 450</t>
  </si>
  <si>
    <t xml:space="preserve"> 02 004</t>
  </si>
  <si>
    <t>Flur im Treppenhaus</t>
  </si>
  <si>
    <t>Sozialraum</t>
  </si>
  <si>
    <t>02 404</t>
  </si>
  <si>
    <t>02 403a</t>
  </si>
  <si>
    <t>02 405</t>
  </si>
  <si>
    <t>02 407</t>
  </si>
  <si>
    <t>02 408</t>
  </si>
  <si>
    <t>02 409</t>
  </si>
  <si>
    <t>02 413</t>
  </si>
  <si>
    <t>02 414</t>
  </si>
  <si>
    <t>02 417</t>
  </si>
  <si>
    <t>02 418</t>
  </si>
  <si>
    <t>02 419</t>
  </si>
  <si>
    <t>02 420</t>
  </si>
  <si>
    <t>02 423</t>
  </si>
  <si>
    <t>02 424</t>
  </si>
  <si>
    <t>Flur bei 424</t>
  </si>
  <si>
    <t>02 428</t>
  </si>
  <si>
    <t>02 430</t>
  </si>
  <si>
    <t xml:space="preserve">02 432 </t>
  </si>
  <si>
    <t>02 436</t>
  </si>
  <si>
    <t>02 437</t>
  </si>
  <si>
    <t>Kopierraum</t>
  </si>
  <si>
    <t>02 438</t>
  </si>
  <si>
    <t>02 439</t>
  </si>
  <si>
    <t xml:space="preserve">WC Damen Vorraum </t>
  </si>
  <si>
    <t xml:space="preserve">WC Damen </t>
  </si>
  <si>
    <t>02 441</t>
  </si>
  <si>
    <t>02 442</t>
  </si>
  <si>
    <t>02 445</t>
  </si>
  <si>
    <t>02 446</t>
  </si>
  <si>
    <t>02 447</t>
  </si>
  <si>
    <t>02 448</t>
  </si>
  <si>
    <t>02 449</t>
  </si>
  <si>
    <t>02 450</t>
  </si>
  <si>
    <t>Bauteil E</t>
  </si>
  <si>
    <t xml:space="preserve">    -1 005</t>
  </si>
  <si>
    <t>Treppe u. Podest</t>
  </si>
  <si>
    <t>-1 005</t>
  </si>
  <si>
    <t>Flur hinter Bücheraufzug</t>
  </si>
  <si>
    <t>-1 008</t>
  </si>
  <si>
    <t>Nebentreppe+Flur</t>
  </si>
  <si>
    <t>ZK/F</t>
  </si>
  <si>
    <t>-1 500</t>
  </si>
  <si>
    <t>Flur bei 530</t>
  </si>
  <si>
    <t>-1 500/600</t>
  </si>
  <si>
    <t>Verbindungs-Flur</t>
  </si>
  <si>
    <t xml:space="preserve">    -1 500</t>
  </si>
  <si>
    <t>Flur in ZMW</t>
  </si>
  <si>
    <t>-1 509</t>
  </si>
  <si>
    <t>-1 510</t>
  </si>
  <si>
    <t>-1 515</t>
  </si>
  <si>
    <t>-1 516</t>
  </si>
  <si>
    <t>-1 518</t>
  </si>
  <si>
    <t>-1 519</t>
  </si>
  <si>
    <t xml:space="preserve"> -1 521</t>
  </si>
  <si>
    <t>-1 522</t>
  </si>
  <si>
    <t>-1 532</t>
  </si>
  <si>
    <t>-1 533</t>
  </si>
  <si>
    <t>-1 539</t>
  </si>
  <si>
    <t>-1 542</t>
  </si>
  <si>
    <t>-1 546</t>
  </si>
  <si>
    <t xml:space="preserve">EG </t>
  </si>
  <si>
    <t xml:space="preserve">    00 005</t>
  </si>
  <si>
    <t>00 005</t>
  </si>
  <si>
    <t>00 008</t>
  </si>
  <si>
    <t>Nebentreppe</t>
  </si>
  <si>
    <t>00 500</t>
  </si>
  <si>
    <t>Flur (bei 00 542)</t>
  </si>
  <si>
    <t>00 501</t>
  </si>
  <si>
    <t>00 502</t>
  </si>
  <si>
    <t>WC Vorraum</t>
  </si>
  <si>
    <t>00 503</t>
  </si>
  <si>
    <t xml:space="preserve">    00 504</t>
  </si>
  <si>
    <t>00 505</t>
  </si>
  <si>
    <t>00 506</t>
  </si>
  <si>
    <t>00 507</t>
  </si>
  <si>
    <t>00 508</t>
  </si>
  <si>
    <t>00 509</t>
  </si>
  <si>
    <t>00 510</t>
  </si>
  <si>
    <t>00 511</t>
  </si>
  <si>
    <t>00 512</t>
  </si>
  <si>
    <t>00 514</t>
  </si>
  <si>
    <t>00 515</t>
  </si>
  <si>
    <t>00 516</t>
  </si>
  <si>
    <t>00 518</t>
  </si>
  <si>
    <t>00 519</t>
  </si>
  <si>
    <t>00 521</t>
  </si>
  <si>
    <t>00 522</t>
  </si>
  <si>
    <t>00 524</t>
  </si>
  <si>
    <t>00 529</t>
  </si>
  <si>
    <t>00 530</t>
  </si>
  <si>
    <t>00 533</t>
  </si>
  <si>
    <t>00 535</t>
  </si>
  <si>
    <t>00 536</t>
  </si>
  <si>
    <t>00 537 / 00 539</t>
  </si>
  <si>
    <t>00 538</t>
  </si>
  <si>
    <t>00 540</t>
  </si>
  <si>
    <t>00 541</t>
  </si>
  <si>
    <t>00 542</t>
  </si>
  <si>
    <t>00 543</t>
  </si>
  <si>
    <t>00 544</t>
  </si>
  <si>
    <t>00 545</t>
  </si>
  <si>
    <t>00 546</t>
  </si>
  <si>
    <t>00 547</t>
  </si>
  <si>
    <t>00 548</t>
  </si>
  <si>
    <t xml:space="preserve"> 01 005</t>
  </si>
  <si>
    <t>01 005</t>
  </si>
  <si>
    <t>01 008</t>
  </si>
  <si>
    <t>01 500</t>
  </si>
  <si>
    <t xml:space="preserve"> 01 501</t>
  </si>
  <si>
    <t>01 502</t>
  </si>
  <si>
    <t>01 503</t>
  </si>
  <si>
    <t>01 504</t>
  </si>
  <si>
    <t>01 506</t>
  </si>
  <si>
    <t>01 508</t>
  </si>
  <si>
    <t>01 509</t>
  </si>
  <si>
    <t>01 510</t>
  </si>
  <si>
    <t>01 513</t>
  </si>
  <si>
    <t>01 515</t>
  </si>
  <si>
    <t>01 518</t>
  </si>
  <si>
    <t>01 519</t>
  </si>
  <si>
    <t>01 521</t>
  </si>
  <si>
    <t>01 524</t>
  </si>
  <si>
    <t>01 531</t>
  </si>
  <si>
    <t>01 532</t>
  </si>
  <si>
    <t>01 533</t>
  </si>
  <si>
    <t>01 534</t>
  </si>
  <si>
    <t>01 535</t>
  </si>
  <si>
    <t>01 536</t>
  </si>
  <si>
    <t>01 537</t>
  </si>
  <si>
    <t>01 538</t>
  </si>
  <si>
    <t>01 541</t>
  </si>
  <si>
    <t>01 542</t>
  </si>
  <si>
    <t>01 545</t>
  </si>
  <si>
    <t>01 546</t>
  </si>
  <si>
    <t>01 547</t>
  </si>
  <si>
    <t>01 548</t>
  </si>
  <si>
    <t>01 549</t>
  </si>
  <si>
    <t>01 550</t>
  </si>
  <si>
    <t xml:space="preserve"> 02 005</t>
  </si>
  <si>
    <t>Flur/Podest</t>
  </si>
  <si>
    <t>02 500</t>
  </si>
  <si>
    <t>Bad</t>
  </si>
  <si>
    <t>02 501</t>
  </si>
  <si>
    <t>02 502</t>
  </si>
  <si>
    <t>02 503</t>
  </si>
  <si>
    <t>02 504</t>
  </si>
  <si>
    <t>02 505</t>
  </si>
  <si>
    <t>02 506</t>
  </si>
  <si>
    <t>02 507</t>
  </si>
  <si>
    <t>02 508</t>
  </si>
  <si>
    <t>02 509</t>
  </si>
  <si>
    <t>02 510</t>
  </si>
  <si>
    <t>02 512</t>
  </si>
  <si>
    <t>02 513</t>
  </si>
  <si>
    <t>02 515</t>
  </si>
  <si>
    <t>02 516</t>
  </si>
  <si>
    <t>02 518</t>
  </si>
  <si>
    <t>02 519</t>
  </si>
  <si>
    <t>Dusche</t>
  </si>
  <si>
    <t>02 521</t>
  </si>
  <si>
    <t>02-526</t>
  </si>
  <si>
    <t>02-531</t>
  </si>
  <si>
    <t>02-532</t>
  </si>
  <si>
    <t>02-533</t>
  </si>
  <si>
    <t>02-534</t>
  </si>
  <si>
    <t>02-537</t>
  </si>
  <si>
    <t>02-538</t>
  </si>
  <si>
    <t>02-539</t>
  </si>
  <si>
    <t>02-540</t>
  </si>
  <si>
    <t>02-541</t>
  </si>
  <si>
    <t>02-542</t>
  </si>
  <si>
    <t>02-545</t>
  </si>
  <si>
    <t>02-546</t>
  </si>
  <si>
    <t>02-547</t>
  </si>
  <si>
    <t>02-548</t>
  </si>
  <si>
    <t>02-549</t>
  </si>
  <si>
    <t>02-550</t>
  </si>
  <si>
    <t>Bauteil F</t>
  </si>
  <si>
    <t xml:space="preserve">    -1 006</t>
  </si>
  <si>
    <t>Treppe + Eingagspodest</t>
  </si>
  <si>
    <t>-1 600</t>
  </si>
  <si>
    <t>Flur vor -1 623-611</t>
  </si>
  <si>
    <t>Flur vor -1 636-652</t>
  </si>
  <si>
    <t>-1 613</t>
  </si>
  <si>
    <t>-1 614</t>
  </si>
  <si>
    <t>-1 617</t>
  </si>
  <si>
    <t>-1 618</t>
  </si>
  <si>
    <t>-1 619</t>
  </si>
  <si>
    <t>-1 623</t>
  </si>
  <si>
    <t>-1 624</t>
  </si>
  <si>
    <t>-1 625</t>
  </si>
  <si>
    <t xml:space="preserve"> - 1 640</t>
  </si>
  <si>
    <t>-1 641</t>
  </si>
  <si>
    <t>-1 644</t>
  </si>
  <si>
    <t>-1 645</t>
  </si>
  <si>
    <t>-1 647</t>
  </si>
  <si>
    <t>-1 648</t>
  </si>
  <si>
    <t xml:space="preserve">    00 006</t>
  </si>
  <si>
    <t>00 600</t>
  </si>
  <si>
    <t>Flur vor 00 628-614</t>
  </si>
  <si>
    <t>Flur vor 00 637-651</t>
  </si>
  <si>
    <t>00 611</t>
  </si>
  <si>
    <t>00 612</t>
  </si>
  <si>
    <t>00 613</t>
  </si>
  <si>
    <t>00 614</t>
  </si>
  <si>
    <t>00 615</t>
  </si>
  <si>
    <t>00 618</t>
  </si>
  <si>
    <t>00 619</t>
  </si>
  <si>
    <t>00 622</t>
  </si>
  <si>
    <t>Fachschaftsraum</t>
  </si>
  <si>
    <t>00 623</t>
  </si>
  <si>
    <t>00 624</t>
  </si>
  <si>
    <t>00 625</t>
  </si>
  <si>
    <t>00 627</t>
  </si>
  <si>
    <t>00 628</t>
  </si>
  <si>
    <t>00 636</t>
  </si>
  <si>
    <t>00 637</t>
  </si>
  <si>
    <t>00 638</t>
  </si>
  <si>
    <t>00 640</t>
  </si>
  <si>
    <t xml:space="preserve">    00 641</t>
  </si>
  <si>
    <t>00 643</t>
  </si>
  <si>
    <t>00 644</t>
  </si>
  <si>
    <t>00 644a</t>
  </si>
  <si>
    <t>00 646</t>
  </si>
  <si>
    <t>00 649</t>
  </si>
  <si>
    <t>Lesesaal</t>
  </si>
  <si>
    <t>00 650</t>
  </si>
  <si>
    <t>00 651</t>
  </si>
  <si>
    <t>00 652</t>
  </si>
  <si>
    <t>01 006</t>
  </si>
  <si>
    <t>01 600</t>
  </si>
  <si>
    <t>Flur links</t>
  </si>
  <si>
    <t>Flur rechts</t>
  </si>
  <si>
    <t>01 601</t>
  </si>
  <si>
    <t>01 602</t>
  </si>
  <si>
    <t>01 603</t>
  </si>
  <si>
    <t>01 604</t>
  </si>
  <si>
    <t>01 606</t>
  </si>
  <si>
    <t>01 607</t>
  </si>
  <si>
    <t>01 608</t>
  </si>
  <si>
    <t>01 609</t>
  </si>
  <si>
    <t>01 610</t>
  </si>
  <si>
    <t>01 611</t>
  </si>
  <si>
    <t xml:space="preserve"> Arbeitsraum</t>
  </si>
  <si>
    <t>PVC/TB</t>
  </si>
  <si>
    <t>01 612</t>
  </si>
  <si>
    <t>01 613</t>
  </si>
  <si>
    <t>01 615</t>
  </si>
  <si>
    <t>01 618</t>
  </si>
  <si>
    <t>01 619</t>
  </si>
  <si>
    <t xml:space="preserve">WC Herren </t>
  </si>
  <si>
    <t>01 620</t>
  </si>
  <si>
    <t>01 621</t>
  </si>
  <si>
    <t>01 623</t>
  </si>
  <si>
    <t xml:space="preserve"> 01 624</t>
  </si>
  <si>
    <t>01 625</t>
  </si>
  <si>
    <t>01 627</t>
  </si>
  <si>
    <t>01 628</t>
  </si>
  <si>
    <t>01 630</t>
  </si>
  <si>
    <t>01 632</t>
  </si>
  <si>
    <t>01 635</t>
  </si>
  <si>
    <r>
      <t xml:space="preserve">01 636 </t>
    </r>
    <r>
      <rPr>
        <b/>
        <sz val="8"/>
        <rFont val="Arial"/>
        <family val="2"/>
      </rPr>
      <t>(666)</t>
    </r>
  </si>
  <si>
    <r>
      <t xml:space="preserve">01 637 </t>
    </r>
    <r>
      <rPr>
        <b/>
        <sz val="8"/>
        <rFont val="Arial"/>
        <family val="2"/>
      </rPr>
      <t>(671)</t>
    </r>
  </si>
  <si>
    <r>
      <t>01 638</t>
    </r>
    <r>
      <rPr>
        <b/>
        <sz val="8"/>
        <rFont val="Arial"/>
        <family val="2"/>
      </rPr>
      <t xml:space="preserve"> (672)</t>
    </r>
  </si>
  <si>
    <r>
      <t xml:space="preserve">01 639 </t>
    </r>
    <r>
      <rPr>
        <b/>
        <sz val="8"/>
        <rFont val="Arial"/>
        <family val="2"/>
      </rPr>
      <t>(673)</t>
    </r>
  </si>
  <si>
    <r>
      <t>01 641</t>
    </r>
    <r>
      <rPr>
        <b/>
        <sz val="8"/>
        <rFont val="Arial"/>
        <family val="2"/>
      </rPr>
      <t xml:space="preserve"> (677)</t>
    </r>
  </si>
  <si>
    <r>
      <t xml:space="preserve">01 642 </t>
    </r>
    <r>
      <rPr>
        <b/>
        <sz val="8"/>
        <rFont val="Arial"/>
        <family val="2"/>
      </rPr>
      <t>(676)</t>
    </r>
  </si>
  <si>
    <r>
      <t xml:space="preserve">01 644 </t>
    </r>
    <r>
      <rPr>
        <b/>
        <sz val="8"/>
        <rFont val="Arial"/>
        <family val="2"/>
      </rPr>
      <t>(682)</t>
    </r>
  </si>
  <si>
    <r>
      <t>01 645</t>
    </r>
    <r>
      <rPr>
        <b/>
        <sz val="8"/>
        <rFont val="Arial"/>
        <family val="2"/>
      </rPr>
      <t xml:space="preserve"> (685)</t>
    </r>
  </si>
  <si>
    <r>
      <t xml:space="preserve">01 647 </t>
    </r>
    <r>
      <rPr>
        <b/>
        <sz val="8"/>
        <rFont val="Arial"/>
        <family val="2"/>
      </rPr>
      <t>(691)</t>
    </r>
  </si>
  <si>
    <r>
      <t xml:space="preserve">01 648 </t>
    </r>
    <r>
      <rPr>
        <b/>
        <sz val="8"/>
        <rFont val="Arial"/>
        <family val="2"/>
      </rPr>
      <t>(688)</t>
    </r>
  </si>
  <si>
    <r>
      <t xml:space="preserve">01 649 </t>
    </r>
    <r>
      <rPr>
        <b/>
        <sz val="8"/>
        <rFont val="Arial"/>
        <family val="2"/>
      </rPr>
      <t>(695)</t>
    </r>
  </si>
  <si>
    <r>
      <t>01 650</t>
    </r>
    <r>
      <rPr>
        <b/>
        <sz val="8"/>
        <rFont val="Arial"/>
        <family val="2"/>
      </rPr>
      <t xml:space="preserve"> (694)</t>
    </r>
  </si>
  <si>
    <t>2. OG</t>
  </si>
  <si>
    <t>02 006</t>
  </si>
  <si>
    <t>Treppe</t>
  </si>
  <si>
    <t>02 600</t>
  </si>
  <si>
    <r>
      <t xml:space="preserve">02 600 </t>
    </r>
    <r>
      <rPr>
        <b/>
        <sz val="8"/>
        <rFont val="Arial"/>
        <family val="2"/>
      </rPr>
      <t>(670)</t>
    </r>
  </si>
  <si>
    <t>02-601</t>
  </si>
  <si>
    <t>02-602</t>
  </si>
  <si>
    <t>02-603</t>
  </si>
  <si>
    <t>02-604</t>
  </si>
  <si>
    <t>02-605</t>
  </si>
  <si>
    <t>02-606</t>
  </si>
  <si>
    <t>02-607</t>
  </si>
  <si>
    <t>02-608</t>
  </si>
  <si>
    <t>02-609</t>
  </si>
  <si>
    <t>02-610</t>
  </si>
  <si>
    <t>02 611</t>
  </si>
  <si>
    <t>02 612</t>
  </si>
  <si>
    <t>02 613</t>
  </si>
  <si>
    <t>02 614</t>
  </si>
  <si>
    <t>02 615</t>
  </si>
  <si>
    <t>02 616</t>
  </si>
  <si>
    <t>02 620</t>
  </si>
  <si>
    <t>02-621</t>
  </si>
  <si>
    <t>WC Herren Vorraum</t>
  </si>
  <si>
    <t>02-623</t>
  </si>
  <si>
    <t>02 628</t>
  </si>
  <si>
    <t>02 632</t>
  </si>
  <si>
    <r>
      <t xml:space="preserve">02 633 </t>
    </r>
    <r>
      <rPr>
        <b/>
        <sz val="8"/>
        <rFont val="Arial"/>
        <family val="2"/>
      </rPr>
      <t>(665)</t>
    </r>
  </si>
  <si>
    <r>
      <t xml:space="preserve">02 634 </t>
    </r>
    <r>
      <rPr>
        <b/>
        <sz val="8"/>
        <rFont val="Arial"/>
        <family val="2"/>
      </rPr>
      <t>(666)</t>
    </r>
  </si>
  <si>
    <r>
      <t xml:space="preserve">02 635 </t>
    </r>
    <r>
      <rPr>
        <b/>
        <sz val="8"/>
        <rFont val="Arial"/>
        <family val="2"/>
      </rPr>
      <t>(671)</t>
    </r>
  </si>
  <si>
    <r>
      <t xml:space="preserve">02 636 </t>
    </r>
    <r>
      <rPr>
        <b/>
        <sz val="8"/>
        <rFont val="Arial"/>
        <family val="2"/>
      </rPr>
      <t>(672)</t>
    </r>
  </si>
  <si>
    <t>Labor</t>
  </si>
  <si>
    <r>
      <t xml:space="preserve">02 639 </t>
    </r>
    <r>
      <rPr>
        <b/>
        <sz val="8"/>
        <rFont val="Arial"/>
        <family val="2"/>
      </rPr>
      <t>(675)</t>
    </r>
  </si>
  <si>
    <r>
      <t xml:space="preserve">02 642 </t>
    </r>
    <r>
      <rPr>
        <b/>
        <sz val="8"/>
        <rFont val="Arial"/>
        <family val="2"/>
      </rPr>
      <t>(682)</t>
    </r>
  </si>
  <si>
    <t>Labor Kontrollraum</t>
  </si>
  <si>
    <r>
      <t xml:space="preserve">02 643 </t>
    </r>
    <r>
      <rPr>
        <b/>
        <sz val="8"/>
        <rFont val="Arial"/>
        <family val="2"/>
      </rPr>
      <t>(698)</t>
    </r>
  </si>
  <si>
    <r>
      <t xml:space="preserve">02 647 </t>
    </r>
    <r>
      <rPr>
        <b/>
        <sz val="8"/>
        <rFont val="Arial"/>
        <family val="2"/>
      </rPr>
      <t>(694)</t>
    </r>
  </si>
  <si>
    <t>Technik</t>
  </si>
  <si>
    <r>
      <t xml:space="preserve">02 644 </t>
    </r>
    <r>
      <rPr>
        <b/>
        <sz val="8"/>
        <rFont val="Arial"/>
        <family val="2"/>
      </rPr>
      <t>(684)</t>
    </r>
  </si>
  <si>
    <r>
      <t xml:space="preserve">02 648 </t>
    </r>
    <r>
      <rPr>
        <b/>
        <sz val="8"/>
        <rFont val="Arial"/>
        <family val="2"/>
      </rPr>
      <t>(696)</t>
    </r>
  </si>
  <si>
    <t>02 640</t>
  </si>
  <si>
    <t>02 641</t>
  </si>
  <si>
    <t>02 649</t>
  </si>
  <si>
    <t>02 650</t>
  </si>
  <si>
    <t>Bauteil G</t>
  </si>
  <si>
    <t>KG   -1 007</t>
  </si>
  <si>
    <t xml:space="preserve">   -1 700</t>
  </si>
  <si>
    <t>-1 715</t>
  </si>
  <si>
    <t>Kapelle</t>
  </si>
  <si>
    <t>-1 716</t>
  </si>
  <si>
    <t>Nebenraum</t>
  </si>
  <si>
    <t>U1 -701</t>
  </si>
  <si>
    <t>U1 -702</t>
  </si>
  <si>
    <t>U1- 703</t>
  </si>
  <si>
    <t>U1- 704</t>
  </si>
  <si>
    <t>U1- 705</t>
  </si>
  <si>
    <t>U1- 706</t>
  </si>
  <si>
    <t>U1- 708</t>
  </si>
  <si>
    <t>U1- 709</t>
  </si>
  <si>
    <t>U1- 711</t>
  </si>
  <si>
    <t>00 007</t>
  </si>
  <si>
    <t>00 700</t>
  </si>
  <si>
    <t>Flur vor 00 715-716</t>
  </si>
  <si>
    <t>Flur vor 00 705-706</t>
  </si>
  <si>
    <t>00 701</t>
  </si>
  <si>
    <t>00 702</t>
  </si>
  <si>
    <t>00 703</t>
  </si>
  <si>
    <t>00 705</t>
  </si>
  <si>
    <t>00 706</t>
  </si>
  <si>
    <t>00 708</t>
  </si>
  <si>
    <t xml:space="preserve">   00 715</t>
  </si>
  <si>
    <t>Hörsaal 10</t>
  </si>
  <si>
    <t>00 716/718</t>
  </si>
  <si>
    <t>Arbeitsraum / Sitzungszimmer</t>
  </si>
  <si>
    <t>00 723</t>
  </si>
  <si>
    <t xml:space="preserve"> 01 007</t>
  </si>
  <si>
    <t xml:space="preserve"> 01 700</t>
  </si>
  <si>
    <t>01 705</t>
  </si>
  <si>
    <t>Hörsaal 15</t>
  </si>
  <si>
    <t>01 708</t>
  </si>
  <si>
    <t>01 710</t>
  </si>
  <si>
    <t>01 713</t>
  </si>
  <si>
    <t>Vorflur</t>
  </si>
  <si>
    <t>01 714</t>
  </si>
  <si>
    <t>01 715</t>
  </si>
  <si>
    <t>Hörsaal 14 ?</t>
  </si>
  <si>
    <t>01 716</t>
  </si>
  <si>
    <t>Hörsaal 13</t>
  </si>
  <si>
    <t xml:space="preserve"> 02 700</t>
  </si>
  <si>
    <t>02 702</t>
  </si>
  <si>
    <t>02 703</t>
  </si>
  <si>
    <t>02 704</t>
  </si>
  <si>
    <t>02 705</t>
  </si>
  <si>
    <t>Flur (neu- 02 709)</t>
  </si>
  <si>
    <t>02 707</t>
  </si>
  <si>
    <t>02 710</t>
  </si>
  <si>
    <t>02 715</t>
  </si>
  <si>
    <t>Hörsaal 16</t>
  </si>
  <si>
    <t>Summen Gebäude 1111 und 1101</t>
  </si>
  <si>
    <t>Containerbau - Interimsgebäude VI Ethnologie 1 101</t>
  </si>
  <si>
    <t>00 109</t>
  </si>
  <si>
    <t>00 110</t>
  </si>
  <si>
    <t>00 112</t>
  </si>
  <si>
    <t>00 113</t>
  </si>
  <si>
    <t>Poststelle</t>
  </si>
  <si>
    <t>00 114</t>
  </si>
  <si>
    <t>00 118</t>
  </si>
  <si>
    <t>Studienbüro</t>
  </si>
  <si>
    <t>Forum 7 WC Container</t>
  </si>
  <si>
    <t>0001 / 2</t>
  </si>
  <si>
    <t>0003 / 4</t>
  </si>
  <si>
    <t>0005</t>
  </si>
  <si>
    <t>Summen 1101</t>
  </si>
  <si>
    <t>Gebäude: 1164 - Pfeifferweg 12</t>
  </si>
  <si>
    <t>Änderung ab 01.05.2024 AKa, AKü</t>
  </si>
  <si>
    <t>Kellergeschoß</t>
  </si>
  <si>
    <t xml:space="preserve"> -1 126, (01)</t>
  </si>
  <si>
    <t>Erdgeschoß</t>
  </si>
  <si>
    <t>Eingang u. Treppe z. EG</t>
  </si>
  <si>
    <t>KST</t>
  </si>
  <si>
    <t>Treppe EG - 1.OG</t>
  </si>
  <si>
    <t>HO</t>
  </si>
  <si>
    <t>1. Obergeschoß</t>
  </si>
  <si>
    <t>01 126</t>
  </si>
  <si>
    <t>01 127</t>
  </si>
  <si>
    <t>01 213 (217a)</t>
  </si>
  <si>
    <t>01 214</t>
  </si>
  <si>
    <t>01 217</t>
  </si>
  <si>
    <t>01 218</t>
  </si>
  <si>
    <t>2. Obergeschoß</t>
  </si>
  <si>
    <t>02 126</t>
  </si>
  <si>
    <t>02 123</t>
  </si>
  <si>
    <t>02 118</t>
  </si>
  <si>
    <t>Gebäude: 1165 - Stiftungshaus</t>
  </si>
  <si>
    <t>-1 106</t>
  </si>
  <si>
    <t>Waschraum</t>
  </si>
  <si>
    <t>-1 103</t>
  </si>
  <si>
    <t>-1 114</t>
  </si>
  <si>
    <t>-1 105</t>
  </si>
  <si>
    <t>-1 107</t>
  </si>
  <si>
    <t>WC Damen Vorraum</t>
  </si>
  <si>
    <t>-1 109</t>
  </si>
  <si>
    <t>-1 113</t>
  </si>
  <si>
    <t>-1 120</t>
  </si>
  <si>
    <t>-1 132</t>
  </si>
  <si>
    <t>-1 001</t>
  </si>
  <si>
    <t>Treppenhaus</t>
  </si>
  <si>
    <t>AT</t>
  </si>
  <si>
    <t>00 000</t>
  </si>
  <si>
    <t>Terasse</t>
  </si>
  <si>
    <t>I</t>
  </si>
  <si>
    <t>00 012</t>
  </si>
  <si>
    <t xml:space="preserve">Empfang </t>
  </si>
  <si>
    <t xml:space="preserve">Vorraum </t>
  </si>
  <si>
    <t>00 104</t>
  </si>
  <si>
    <t>00 126</t>
  </si>
  <si>
    <t xml:space="preserve">Aufzug </t>
  </si>
  <si>
    <t>01 120</t>
  </si>
  <si>
    <t>01 010</t>
  </si>
  <si>
    <t>01 125</t>
  </si>
  <si>
    <t>01 129</t>
  </si>
  <si>
    <t>01 103</t>
  </si>
  <si>
    <t>01 104</t>
  </si>
  <si>
    <t>01 133</t>
  </si>
  <si>
    <t>Betreuung</t>
  </si>
  <si>
    <t>02 109</t>
  </si>
  <si>
    <t>Reserve</t>
  </si>
  <si>
    <t>03 103</t>
  </si>
  <si>
    <t>Lounge Ruheraum</t>
  </si>
  <si>
    <t>03 111</t>
  </si>
  <si>
    <t>Wohnen/Küche</t>
  </si>
  <si>
    <t>03 113</t>
  </si>
  <si>
    <t xml:space="preserve">Bad </t>
  </si>
  <si>
    <t>03 112</t>
  </si>
  <si>
    <t>03 114</t>
  </si>
  <si>
    <t>03 106</t>
  </si>
  <si>
    <t>03 108</t>
  </si>
  <si>
    <t>03 107</t>
  </si>
  <si>
    <t>03 109</t>
  </si>
  <si>
    <t>03 121</t>
  </si>
  <si>
    <t>03 123</t>
  </si>
  <si>
    <t>03 122</t>
  </si>
  <si>
    <t>03 124</t>
  </si>
  <si>
    <t>03 120</t>
  </si>
  <si>
    <t>03 125</t>
  </si>
  <si>
    <t>03 127</t>
  </si>
  <si>
    <t>03 129</t>
  </si>
  <si>
    <t xml:space="preserve">Schlafen </t>
  </si>
  <si>
    <t>03 126</t>
  </si>
  <si>
    <t>03 128</t>
  </si>
  <si>
    <t>03 132</t>
  </si>
  <si>
    <t>03 001</t>
  </si>
  <si>
    <t>04 100</t>
  </si>
  <si>
    <t>04 103</t>
  </si>
  <si>
    <t>04 107</t>
  </si>
  <si>
    <t>04 109</t>
  </si>
  <si>
    <t>04 106</t>
  </si>
  <si>
    <t>04 108</t>
  </si>
  <si>
    <t>04 111</t>
  </si>
  <si>
    <t>04 113</t>
  </si>
  <si>
    <t>04 112</t>
  </si>
  <si>
    <t>04 114</t>
  </si>
  <si>
    <t>04 120</t>
  </si>
  <si>
    <t>04 121</t>
  </si>
  <si>
    <t>04 123</t>
  </si>
  <si>
    <t>04 122</t>
  </si>
  <si>
    <t>04 124</t>
  </si>
  <si>
    <t>04 125</t>
  </si>
  <si>
    <t>04 127</t>
  </si>
  <si>
    <t>04 129</t>
  </si>
  <si>
    <t>04 126</t>
  </si>
  <si>
    <t>04 128</t>
  </si>
  <si>
    <t>04 132</t>
  </si>
  <si>
    <t>04 001</t>
  </si>
  <si>
    <t>05 100</t>
  </si>
  <si>
    <t>05 103</t>
  </si>
  <si>
    <t>05 107</t>
  </si>
  <si>
    <t>05 109</t>
  </si>
  <si>
    <t>05 106</t>
  </si>
  <si>
    <t>05 108</t>
  </si>
  <si>
    <t>05 111</t>
  </si>
  <si>
    <t>05 113</t>
  </si>
  <si>
    <t>05 112</t>
  </si>
  <si>
    <t>05 114</t>
  </si>
  <si>
    <t>05 120</t>
  </si>
  <si>
    <t>05 121</t>
  </si>
  <si>
    <t>05 123</t>
  </si>
  <si>
    <t>05 122</t>
  </si>
  <si>
    <t>05 124</t>
  </si>
  <si>
    <t>05 125</t>
  </si>
  <si>
    <t>05 127</t>
  </si>
  <si>
    <t>05 129</t>
  </si>
  <si>
    <t>05 126</t>
  </si>
  <si>
    <t>05 128</t>
  </si>
  <si>
    <t>05 132</t>
  </si>
  <si>
    <t>05 001</t>
  </si>
  <si>
    <t>06 100</t>
  </si>
  <si>
    <t>06 103</t>
  </si>
  <si>
    <t>06 107</t>
  </si>
  <si>
    <t>06 109</t>
  </si>
  <si>
    <t>06 111</t>
  </si>
  <si>
    <t>06 106</t>
  </si>
  <si>
    <t>06 108</t>
  </si>
  <si>
    <t>06 112</t>
  </si>
  <si>
    <t>06 120</t>
  </si>
  <si>
    <t>06 121</t>
  </si>
  <si>
    <t>06 123</t>
  </si>
  <si>
    <t>06 122</t>
  </si>
  <si>
    <t>06 124</t>
  </si>
  <si>
    <t>06 125</t>
  </si>
  <si>
    <t>06 127</t>
  </si>
  <si>
    <t>06 129</t>
  </si>
  <si>
    <t>06 126</t>
  </si>
  <si>
    <t>06 128</t>
  </si>
  <si>
    <t>06 132</t>
  </si>
  <si>
    <t>06 001</t>
  </si>
  <si>
    <t>Gebäude: 1 175 Neubau Musik</t>
  </si>
  <si>
    <t>U1-003</t>
  </si>
  <si>
    <t>Podest</t>
  </si>
  <si>
    <t>U1-001</t>
  </si>
  <si>
    <t>U1-050</t>
  </si>
  <si>
    <t>U1-100</t>
  </si>
  <si>
    <t>U1-200</t>
  </si>
  <si>
    <t>U1-211</t>
  </si>
  <si>
    <t>U1-212</t>
  </si>
  <si>
    <t>U1-213</t>
  </si>
  <si>
    <t>U1-214</t>
  </si>
  <si>
    <t>U1-215</t>
  </si>
  <si>
    <t>U1-216</t>
  </si>
  <si>
    <t>U1-218</t>
  </si>
  <si>
    <t>U1-232</t>
  </si>
  <si>
    <t>U1-234</t>
  </si>
  <si>
    <t>U1-236</t>
  </si>
  <si>
    <t>U1-237</t>
  </si>
  <si>
    <t>U1-238</t>
  </si>
  <si>
    <t>U1-241</t>
  </si>
  <si>
    <t>U1-242</t>
  </si>
  <si>
    <t>U1-243</t>
  </si>
  <si>
    <t>U1-244</t>
  </si>
  <si>
    <t>U1-251</t>
  </si>
  <si>
    <t>Orgelsaal</t>
  </si>
  <si>
    <t>U1-300</t>
  </si>
  <si>
    <t>U1-305</t>
  </si>
  <si>
    <t>U1-315</t>
  </si>
  <si>
    <t>U1-317</t>
  </si>
  <si>
    <t>U1-319</t>
  </si>
  <si>
    <t>U1-321</t>
  </si>
  <si>
    <t>U1-323</t>
  </si>
  <si>
    <t>U1-325</t>
  </si>
  <si>
    <t>U1-327</t>
  </si>
  <si>
    <t>00-001</t>
  </si>
  <si>
    <t>00-002</t>
  </si>
  <si>
    <t>00-003</t>
  </si>
  <si>
    <t>00-100</t>
  </si>
  <si>
    <t>Flur Schmutzfangmatte</t>
  </si>
  <si>
    <t>00-111</t>
  </si>
  <si>
    <t>00-112</t>
  </si>
  <si>
    <t>GR</t>
  </si>
  <si>
    <t>00-114</t>
  </si>
  <si>
    <t>Regieraum</t>
  </si>
  <si>
    <t>00-115</t>
  </si>
  <si>
    <t>00-117</t>
  </si>
  <si>
    <t>00-118</t>
  </si>
  <si>
    <t>00-121</t>
  </si>
  <si>
    <t>00-123</t>
  </si>
  <si>
    <t>00-125</t>
  </si>
  <si>
    <t>00-129</t>
  </si>
  <si>
    <t>00-130</t>
  </si>
  <si>
    <t>00-133</t>
  </si>
  <si>
    <t>00-137</t>
  </si>
  <si>
    <t>00-139</t>
  </si>
  <si>
    <t>00-150</t>
  </si>
  <si>
    <t>00-151</t>
  </si>
  <si>
    <t>00-152</t>
  </si>
  <si>
    <t>00-154</t>
  </si>
  <si>
    <t>00-161</t>
  </si>
  <si>
    <t>00-162</t>
  </si>
  <si>
    <t>00-163</t>
  </si>
  <si>
    <t>Tonstudio</t>
  </si>
  <si>
    <t>00-200</t>
  </si>
  <si>
    <t>00-210</t>
  </si>
  <si>
    <t>00-212</t>
  </si>
  <si>
    <t>00-214</t>
  </si>
  <si>
    <t>00-216</t>
  </si>
  <si>
    <t>00-217</t>
  </si>
  <si>
    <t>00-218</t>
  </si>
  <si>
    <t>00-234</t>
  </si>
  <si>
    <t>00-236</t>
  </si>
  <si>
    <t>00-238</t>
  </si>
  <si>
    <t>Hausmeister</t>
  </si>
  <si>
    <t>00-244</t>
  </si>
  <si>
    <t>00-300</t>
  </si>
  <si>
    <t>00-313</t>
  </si>
  <si>
    <t>00-315</t>
  </si>
  <si>
    <t>Konzertsaal</t>
  </si>
  <si>
    <t>01-001</t>
  </si>
  <si>
    <t>01-002</t>
  </si>
  <si>
    <t>01-003</t>
  </si>
  <si>
    <t>01-100</t>
  </si>
  <si>
    <t>01-111</t>
  </si>
  <si>
    <t>Schliessfächer</t>
  </si>
  <si>
    <t>01-114</t>
  </si>
  <si>
    <t>01-116</t>
  </si>
  <si>
    <t>01-117</t>
  </si>
  <si>
    <t>Warteraum</t>
  </si>
  <si>
    <t>01-119</t>
  </si>
  <si>
    <t>01-121</t>
  </si>
  <si>
    <t>01-125</t>
  </si>
  <si>
    <t>01-129</t>
  </si>
  <si>
    <t>01-132</t>
  </si>
  <si>
    <t>01-133</t>
  </si>
  <si>
    <t>01-134</t>
  </si>
  <si>
    <t>01-135</t>
  </si>
  <si>
    <t>01-141</t>
  </si>
  <si>
    <t>01-142</t>
  </si>
  <si>
    <t>01-143</t>
  </si>
  <si>
    <t>01-144</t>
  </si>
  <si>
    <t>01-146</t>
  </si>
  <si>
    <t>Teeküche, Abstellraum</t>
  </si>
  <si>
    <t>01-147</t>
  </si>
  <si>
    <t>01-151</t>
  </si>
  <si>
    <t>Empfang</t>
  </si>
  <si>
    <t>01-152</t>
  </si>
  <si>
    <t>01-153</t>
  </si>
  <si>
    <t>Magazin</t>
  </si>
  <si>
    <t>01-200</t>
  </si>
  <si>
    <t>01-212</t>
  </si>
  <si>
    <t>01-213</t>
  </si>
  <si>
    <t>01-214</t>
  </si>
  <si>
    <t>01-216</t>
  </si>
  <si>
    <t>01-217</t>
  </si>
  <si>
    <t>01-218</t>
  </si>
  <si>
    <t>01-230</t>
  </si>
  <si>
    <t>01-231</t>
  </si>
  <si>
    <t>01-232</t>
  </si>
  <si>
    <t>01-233</t>
  </si>
  <si>
    <t>01-234</t>
  </si>
  <si>
    <t>01-235</t>
  </si>
  <si>
    <t>01-236</t>
  </si>
  <si>
    <t>01-237</t>
  </si>
  <si>
    <t>01-240</t>
  </si>
  <si>
    <t>01-241</t>
  </si>
  <si>
    <t>01-242</t>
  </si>
  <si>
    <t>01-243</t>
  </si>
  <si>
    <t>01-244</t>
  </si>
  <si>
    <t>01-245</t>
  </si>
  <si>
    <t>01-247</t>
  </si>
  <si>
    <t>01-251</t>
  </si>
  <si>
    <t>01-252</t>
  </si>
  <si>
    <t>01-253</t>
  </si>
  <si>
    <t>01-255</t>
  </si>
  <si>
    <t>01-256</t>
  </si>
  <si>
    <t>01-257</t>
  </si>
  <si>
    <t>01-261</t>
  </si>
  <si>
    <t>01-262</t>
  </si>
  <si>
    <t>01-263</t>
  </si>
  <si>
    <t>01-264</t>
  </si>
  <si>
    <t>02-002</t>
  </si>
  <si>
    <t>02-003</t>
  </si>
  <si>
    <t>02-100</t>
  </si>
  <si>
    <t>02-110</t>
  </si>
  <si>
    <t>02-111</t>
  </si>
  <si>
    <t>02-112</t>
  </si>
  <si>
    <t>02-113</t>
  </si>
  <si>
    <t>Umkleideraum</t>
  </si>
  <si>
    <t>02-115</t>
  </si>
  <si>
    <t>02-117</t>
  </si>
  <si>
    <t>02-119</t>
  </si>
  <si>
    <t>02-121</t>
  </si>
  <si>
    <t>02-125</t>
  </si>
  <si>
    <t>02-127</t>
  </si>
  <si>
    <t>02-129</t>
  </si>
  <si>
    <t>02-132</t>
  </si>
  <si>
    <t>02-133</t>
  </si>
  <si>
    <t>02-134</t>
  </si>
  <si>
    <t>02-135</t>
  </si>
  <si>
    <t>02-142</t>
  </si>
  <si>
    <t>02-143</t>
  </si>
  <si>
    <t>Konferenzraum</t>
  </si>
  <si>
    <t>02-144</t>
  </si>
  <si>
    <t>02-148</t>
  </si>
  <si>
    <t>02-151</t>
  </si>
  <si>
    <t>02-152</t>
  </si>
  <si>
    <t>02-155</t>
  </si>
  <si>
    <t>02-156</t>
  </si>
  <si>
    <t>02-161</t>
  </si>
  <si>
    <t>02-162</t>
  </si>
  <si>
    <t>02-163</t>
  </si>
  <si>
    <t>02-164</t>
  </si>
  <si>
    <t>02-200</t>
  </si>
  <si>
    <t>02-211</t>
  </si>
  <si>
    <t>02-212</t>
  </si>
  <si>
    <t>02-213</t>
  </si>
  <si>
    <t>02-214</t>
  </si>
  <si>
    <t>02-215</t>
  </si>
  <si>
    <t>02-216</t>
  </si>
  <si>
    <t>02-217</t>
  </si>
  <si>
    <t>02-230</t>
  </si>
  <si>
    <t>02-231</t>
  </si>
  <si>
    <t>02-232</t>
  </si>
  <si>
    <t>02-233</t>
  </si>
  <si>
    <t>02-234</t>
  </si>
  <si>
    <t>02-235</t>
  </si>
  <si>
    <t>02-236</t>
  </si>
  <si>
    <t>02-237</t>
  </si>
  <si>
    <t>02-238</t>
  </si>
  <si>
    <t>02-240</t>
  </si>
  <si>
    <t>02-241</t>
  </si>
  <si>
    <t>02-242</t>
  </si>
  <si>
    <t>02-243</t>
  </si>
  <si>
    <t>02-244</t>
  </si>
  <si>
    <t>02-245</t>
  </si>
  <si>
    <t>02-247</t>
  </si>
  <si>
    <t>02-251</t>
  </si>
  <si>
    <t>02-252</t>
  </si>
  <si>
    <t>02-253</t>
  </si>
  <si>
    <t>02-255</t>
  </si>
  <si>
    <t>02-256</t>
  </si>
  <si>
    <t>02-257</t>
  </si>
  <si>
    <t>02-261</t>
  </si>
  <si>
    <t>02-262</t>
  </si>
  <si>
    <t>02-263</t>
  </si>
  <si>
    <t>02-264</t>
  </si>
  <si>
    <t>02-300</t>
  </si>
  <si>
    <t>02-312</t>
  </si>
  <si>
    <t>Studio</t>
  </si>
  <si>
    <t>1 163 Pfeifferweg 10</t>
  </si>
  <si>
    <t>Befindet sich zur Zeit nicht in der Reinigung</t>
  </si>
  <si>
    <t>Treppe zum 1. OG</t>
  </si>
  <si>
    <t>Treppe zum DG</t>
  </si>
  <si>
    <t>Dachgeschoss (rechts)</t>
  </si>
  <si>
    <t>41</t>
  </si>
  <si>
    <t>42</t>
  </si>
  <si>
    <t>43</t>
  </si>
  <si>
    <t>44</t>
  </si>
  <si>
    <t>45</t>
  </si>
  <si>
    <t>1163 Gesamt:</t>
  </si>
  <si>
    <t>1 269 Fertighaus Becherweg 30a</t>
  </si>
  <si>
    <t>Befindet sich gegenwärtig nicht in der Reinigung</t>
  </si>
  <si>
    <t>Eingang</t>
  </si>
  <si>
    <t>00-400</t>
  </si>
  <si>
    <t>00-432</t>
  </si>
  <si>
    <t>00-426</t>
  </si>
  <si>
    <t>Sekretariat, Nebenraum</t>
  </si>
  <si>
    <t>00-444</t>
  </si>
  <si>
    <t>Büro-1</t>
  </si>
  <si>
    <t>00-456</t>
  </si>
  <si>
    <t>Labor-2</t>
  </si>
  <si>
    <t>00-471</t>
  </si>
  <si>
    <t>Labor-1</t>
  </si>
  <si>
    <t>00-443</t>
  </si>
  <si>
    <t>Labor-3</t>
  </si>
  <si>
    <t>00-437</t>
  </si>
  <si>
    <t>00-431</t>
  </si>
  <si>
    <t>Aufenthaltsraum / Teeküche</t>
  </si>
  <si>
    <t>00-427</t>
  </si>
  <si>
    <t>00-423</t>
  </si>
  <si>
    <t>00-421</t>
  </si>
  <si>
    <t>1269 Gesamt:</t>
  </si>
  <si>
    <t>1 271 Biochemie</t>
  </si>
  <si>
    <t xml:space="preserve"> -1 003</t>
  </si>
  <si>
    <t>Treppenh.</t>
  </si>
  <si>
    <t xml:space="preserve"> -1 005</t>
  </si>
  <si>
    <t>Treppenhaus, (z.T. Fliesen)</t>
  </si>
  <si>
    <t>ZePlat</t>
  </si>
  <si>
    <t xml:space="preserve"> -1 050</t>
  </si>
  <si>
    <t xml:space="preserve"> -1 200</t>
  </si>
  <si>
    <t>Rampe</t>
  </si>
  <si>
    <t xml:space="preserve"> -1 202</t>
  </si>
  <si>
    <t xml:space="preserve"> -1 206</t>
  </si>
  <si>
    <t xml:space="preserve"> -1 210</t>
  </si>
  <si>
    <t xml:space="preserve"> -1 211</t>
  </si>
  <si>
    <t>Lager / Werkstatt</t>
  </si>
  <si>
    <t xml:space="preserve"> -1 213</t>
  </si>
  <si>
    <t>Brutraum</t>
  </si>
  <si>
    <t xml:space="preserve"> -1 215</t>
  </si>
  <si>
    <t xml:space="preserve"> -1 217</t>
  </si>
  <si>
    <t xml:space="preserve"> -1 221</t>
  </si>
  <si>
    <t xml:space="preserve"> -1 225</t>
  </si>
  <si>
    <t>Spülküche</t>
  </si>
  <si>
    <t xml:space="preserve"> -1 231</t>
  </si>
  <si>
    <t xml:space="preserve"> -1 232</t>
  </si>
  <si>
    <t>Werkstatt, anstelle der monatlichen Reinigung findet vierteljährlich eine Entschichtung statt (in Absprache mit den Nutzern)</t>
  </si>
  <si>
    <t xml:space="preserve"> -1 235</t>
  </si>
  <si>
    <t>Meßraum</t>
  </si>
  <si>
    <t xml:space="preserve"> -1 236</t>
  </si>
  <si>
    <t>Glasbläs.</t>
  </si>
  <si>
    <t xml:space="preserve"> -1 241</t>
  </si>
  <si>
    <t>Iso-Labor</t>
  </si>
  <si>
    <t xml:space="preserve"> -1 242</t>
  </si>
  <si>
    <t>Giftraum</t>
  </si>
  <si>
    <t xml:space="preserve"> -1 243</t>
  </si>
  <si>
    <t>Vorraum Iso-Labor</t>
  </si>
  <si>
    <t xml:space="preserve"> -1 245</t>
  </si>
  <si>
    <t xml:space="preserve"> -1 246</t>
  </si>
  <si>
    <t>Arbeitsr.</t>
  </si>
  <si>
    <t xml:space="preserve"> -1 247</t>
  </si>
  <si>
    <t xml:space="preserve"> -1 252</t>
  </si>
  <si>
    <t>Röntgenr.</t>
  </si>
  <si>
    <t xml:space="preserve"> -1 255</t>
  </si>
  <si>
    <t xml:space="preserve"> -1 256</t>
  </si>
  <si>
    <t>Dekontamin.</t>
  </si>
  <si>
    <t>Halle</t>
  </si>
  <si>
    <t>Genlabor</t>
  </si>
  <si>
    <t>Praktikum</t>
  </si>
  <si>
    <t>00 231</t>
  </si>
  <si>
    <t>00 242</t>
  </si>
  <si>
    <t>00 243</t>
  </si>
  <si>
    <t>00 245/247</t>
  </si>
  <si>
    <t>00 246</t>
  </si>
  <si>
    <t>00 251</t>
  </si>
  <si>
    <t>00 252</t>
  </si>
  <si>
    <t>Zentrifugen-Raum</t>
  </si>
  <si>
    <t>00 253</t>
  </si>
  <si>
    <t>00 255</t>
  </si>
  <si>
    <t>00 256</t>
  </si>
  <si>
    <t>Kühlraum</t>
  </si>
  <si>
    <t>01 210</t>
  </si>
  <si>
    <t>Bibliothek u. Hörsaal</t>
  </si>
  <si>
    <t>01 241</t>
  </si>
  <si>
    <t>01 246</t>
  </si>
  <si>
    <t xml:space="preserve"> 01 247/49</t>
  </si>
  <si>
    <t>01 252</t>
  </si>
  <si>
    <t>01 251</t>
  </si>
  <si>
    <t xml:space="preserve"> 01 253/55</t>
  </si>
  <si>
    <t>02 003</t>
  </si>
  <si>
    <t>02 241</t>
  </si>
  <si>
    <t>02 251</t>
  </si>
  <si>
    <t>02 253</t>
  </si>
  <si>
    <t>1271 Gesamt:</t>
  </si>
  <si>
    <t>1 272  Genetik</t>
  </si>
  <si>
    <t xml:space="preserve"> -1 055</t>
  </si>
  <si>
    <t>Riffelb</t>
  </si>
  <si>
    <t>Treppenh. zw. 1 272 u. 1 271</t>
  </si>
  <si>
    <t>Flur von -1 156 bis -1 122</t>
  </si>
  <si>
    <t>ohne Nr.</t>
  </si>
  <si>
    <t>Klimaraum A</t>
  </si>
  <si>
    <t>Klimarraum B</t>
  </si>
  <si>
    <t>-1 110</t>
  </si>
  <si>
    <t>-1 121</t>
  </si>
  <si>
    <t>S1 Spülküche</t>
  </si>
  <si>
    <t>-1 122</t>
  </si>
  <si>
    <t>-1 125</t>
  </si>
  <si>
    <t>-1 126</t>
  </si>
  <si>
    <t>-1 129</t>
  </si>
  <si>
    <t>Meßraum (durch -1 125)</t>
  </si>
  <si>
    <t>-1 131</t>
  </si>
  <si>
    <t>Labor (durch -1 125)</t>
  </si>
  <si>
    <t>-1 134</t>
  </si>
  <si>
    <t>-1 135</t>
  </si>
  <si>
    <t>S1 Labor</t>
  </si>
  <si>
    <t>-1 136</t>
  </si>
  <si>
    <t>-1 137</t>
  </si>
  <si>
    <t>Labor (durch -1 135)</t>
  </si>
  <si>
    <t>-1 139</t>
  </si>
  <si>
    <t xml:space="preserve">Beide Radioaktiv-Labore, Reinigung zwischen 6 Uhr und 7 Uhr </t>
  </si>
  <si>
    <t>-1 142</t>
  </si>
  <si>
    <t>Radioaktiv-Labor</t>
  </si>
  <si>
    <t>-1 144/146</t>
  </si>
  <si>
    <t>Chemikalienraum</t>
  </si>
  <si>
    <t>-1 145</t>
  </si>
  <si>
    <t>-1 147</t>
  </si>
  <si>
    <t>-1 148(-1 142)</t>
  </si>
  <si>
    <t>Chemikalien/Wägeraum</t>
  </si>
  <si>
    <t>-1 156</t>
  </si>
  <si>
    <t>-1 157</t>
  </si>
  <si>
    <t>-1 159</t>
  </si>
  <si>
    <t>Treppenhaus bei 00 152</t>
  </si>
  <si>
    <t>Stein</t>
  </si>
  <si>
    <t>Flur von 00 152 bis 00 122</t>
  </si>
  <si>
    <t>Flur vor Seminarraum</t>
  </si>
  <si>
    <t>00 102/106</t>
  </si>
  <si>
    <t>Seminar u. Aufenthaltsraum</t>
  </si>
  <si>
    <t>Vorraum zu 00 113 - 00 121</t>
  </si>
  <si>
    <t>Fotolabor</t>
  </si>
  <si>
    <t>00 119</t>
  </si>
  <si>
    <t>Labor Röntgen</t>
  </si>
  <si>
    <t>00 131</t>
  </si>
  <si>
    <t>00 132</t>
  </si>
  <si>
    <t>00 135</t>
  </si>
  <si>
    <t>Doktoranden/Sozial-Raum</t>
  </si>
  <si>
    <t>00 134 u.136</t>
  </si>
  <si>
    <t>00 141</t>
  </si>
  <si>
    <t>S1-Labor</t>
  </si>
  <si>
    <t>00 145</t>
  </si>
  <si>
    <t>00 146</t>
  </si>
  <si>
    <t>00 151</t>
  </si>
  <si>
    <t>Doktoranden-Raum</t>
  </si>
  <si>
    <t>00 152</t>
  </si>
  <si>
    <t>00 155</t>
  </si>
  <si>
    <t>Treppe zum 1.OG bei 01 152</t>
  </si>
  <si>
    <t>Flur von 01 152 bis 01 126</t>
  </si>
  <si>
    <t>Computerraum</t>
  </si>
  <si>
    <t>01 106</t>
  </si>
  <si>
    <t>01 110</t>
  </si>
  <si>
    <t>Flur bei 01 102 u. 01 106</t>
  </si>
  <si>
    <t>01 100a</t>
  </si>
  <si>
    <t>Arbeitsraum (Sekretariat)</t>
  </si>
  <si>
    <t>01 131</t>
  </si>
  <si>
    <t xml:space="preserve"> 01 132</t>
  </si>
  <si>
    <t>01 135</t>
  </si>
  <si>
    <t>01 136</t>
  </si>
  <si>
    <t>01 141</t>
  </si>
  <si>
    <t>01 142</t>
  </si>
  <si>
    <t>01 145</t>
  </si>
  <si>
    <t>01 146</t>
  </si>
  <si>
    <t>01 147</t>
  </si>
  <si>
    <t>01 151</t>
  </si>
  <si>
    <t>01 152</t>
  </si>
  <si>
    <t>01 155</t>
  </si>
  <si>
    <t>01 157</t>
  </si>
  <si>
    <t>Treppe zum 2.OG bei 01 152</t>
  </si>
  <si>
    <t>1272 Gesamt:</t>
  </si>
  <si>
    <t>Bau J , Kellergeschoß</t>
  </si>
  <si>
    <t>Flur u.Treppen z.EG</t>
  </si>
  <si>
    <t>-1 112</t>
  </si>
  <si>
    <t>Arbeitsraum (L - förmig)</t>
  </si>
  <si>
    <t>Elektronen-Mikroskop</t>
  </si>
  <si>
    <t>Geräteraum</t>
  </si>
  <si>
    <t>-1 118</t>
  </si>
  <si>
    <t>-1 123</t>
  </si>
  <si>
    <t>-1 124</t>
  </si>
  <si>
    <t xml:space="preserve"> -1 131</t>
  </si>
  <si>
    <t>Ausstellungsraum</t>
  </si>
  <si>
    <t>PVC ?</t>
  </si>
  <si>
    <t>Arbeitsraum ab 1.9.2000</t>
  </si>
  <si>
    <t>-1 138</t>
  </si>
  <si>
    <t>-1 141</t>
  </si>
  <si>
    <t>-1 143</t>
  </si>
  <si>
    <t>-1 144</t>
  </si>
  <si>
    <t>-1 146</t>
  </si>
  <si>
    <t xml:space="preserve"> -1 147</t>
  </si>
  <si>
    <t>-1 148</t>
  </si>
  <si>
    <t>-1 152 / 154</t>
  </si>
  <si>
    <t>-1 160</t>
  </si>
  <si>
    <t xml:space="preserve"> -1 163(161)</t>
  </si>
  <si>
    <t>Labor (-1 161,durch -1 147)</t>
  </si>
  <si>
    <t>-1 161(163)</t>
  </si>
  <si>
    <t>Vorraum - Labor</t>
  </si>
  <si>
    <t>-1 165</t>
  </si>
  <si>
    <t>Bau J , Erdgeschoß</t>
  </si>
  <si>
    <t>Treppe z. 1. OG</t>
  </si>
  <si>
    <t>Treppen - Halle</t>
  </si>
  <si>
    <t>Eing. Süd</t>
  </si>
  <si>
    <t>Sammlungsraum</t>
  </si>
  <si>
    <t>Vorbereitungsraum</t>
  </si>
  <si>
    <t>Flur zu 00 130</t>
  </si>
  <si>
    <t>00 130</t>
  </si>
  <si>
    <t>Hörsaal 20</t>
  </si>
  <si>
    <t>00 140</t>
  </si>
  <si>
    <t>00 142</t>
  </si>
  <si>
    <t>00 143</t>
  </si>
  <si>
    <t>00 144</t>
  </si>
  <si>
    <t>00 156</t>
  </si>
  <si>
    <t>00 160</t>
  </si>
  <si>
    <t>Eing. Nord</t>
  </si>
  <si>
    <t>St</t>
  </si>
  <si>
    <t>00 171</t>
  </si>
  <si>
    <t>00 172</t>
  </si>
  <si>
    <t>00 173</t>
  </si>
  <si>
    <t>00 174</t>
  </si>
  <si>
    <t>00 175</t>
  </si>
  <si>
    <t>Bau J , 1. Obergeschoß</t>
  </si>
  <si>
    <t>01 114</t>
  </si>
  <si>
    <t>Archiv (unter Treppe)</t>
  </si>
  <si>
    <t>Treppen - Flur</t>
  </si>
  <si>
    <t>Prüfungsraum</t>
  </si>
  <si>
    <t>01 125, 123 alt</t>
  </si>
  <si>
    <t>01 144</t>
  </si>
  <si>
    <t>Seminarr.</t>
  </si>
  <si>
    <t>01 150</t>
  </si>
  <si>
    <t>Vorraum zu  01 154</t>
  </si>
  <si>
    <t>01 153</t>
  </si>
  <si>
    <t>3 Arbeitsräume + 1 Vorraum</t>
  </si>
  <si>
    <t>01 154</t>
  </si>
  <si>
    <t>01 156</t>
  </si>
  <si>
    <t>01 160</t>
  </si>
  <si>
    <t>01 171</t>
  </si>
  <si>
    <t>Hörsaal 21</t>
  </si>
  <si>
    <t>01 172</t>
  </si>
  <si>
    <t>Bau J , 2. Obergeschoß</t>
  </si>
  <si>
    <t>Flur+Sozialr.</t>
  </si>
  <si>
    <t>Flur vor  02 125</t>
  </si>
  <si>
    <t>02 110</t>
  </si>
  <si>
    <t>02 114</t>
  </si>
  <si>
    <t>02 120</t>
  </si>
  <si>
    <t>02 121</t>
  </si>
  <si>
    <t>02 125</t>
  </si>
  <si>
    <t>02 132</t>
  </si>
  <si>
    <t>02 133</t>
  </si>
  <si>
    <t>02 134</t>
  </si>
  <si>
    <t>02 137</t>
  </si>
  <si>
    <t>02 140</t>
  </si>
  <si>
    <t>02 141</t>
  </si>
  <si>
    <t>02 142</t>
  </si>
  <si>
    <t>02 143</t>
  </si>
  <si>
    <t>02 144</t>
  </si>
  <si>
    <t>02 145</t>
  </si>
  <si>
    <t>02 148</t>
  </si>
  <si>
    <t>02 149</t>
  </si>
  <si>
    <t>Mikrosk-R.</t>
  </si>
  <si>
    <t>02 150</t>
  </si>
  <si>
    <t>Dunkelr.</t>
  </si>
  <si>
    <t>02 151</t>
  </si>
  <si>
    <t>02 152</t>
  </si>
  <si>
    <t>02 153</t>
  </si>
  <si>
    <t>02 156</t>
  </si>
  <si>
    <t>02 160</t>
  </si>
  <si>
    <t>02 161</t>
  </si>
  <si>
    <t>02 162</t>
  </si>
  <si>
    <t>02 163</t>
  </si>
  <si>
    <t>02 165</t>
  </si>
  <si>
    <t>02 166</t>
  </si>
  <si>
    <t>02 167</t>
  </si>
  <si>
    <t>02 168</t>
  </si>
  <si>
    <t>02 171</t>
  </si>
  <si>
    <t>02 172</t>
  </si>
  <si>
    <t>02 173</t>
  </si>
  <si>
    <t>Bau  I - West , Erdgeschoß</t>
  </si>
  <si>
    <t>Eing.-Flur</t>
  </si>
  <si>
    <t>00 316</t>
  </si>
  <si>
    <t>00 326</t>
  </si>
  <si>
    <t>00 341</t>
  </si>
  <si>
    <t>00 344</t>
  </si>
  <si>
    <t>00 353</t>
  </si>
  <si>
    <t>00 355</t>
  </si>
  <si>
    <t>00 356</t>
  </si>
  <si>
    <t>00 358</t>
  </si>
  <si>
    <t>00 363</t>
  </si>
  <si>
    <t>00 371</t>
  </si>
  <si>
    <t>00 372</t>
  </si>
  <si>
    <t>00323</t>
  </si>
  <si>
    <t>Bau  K , Erdgeschoß</t>
  </si>
  <si>
    <t>Treppen z. 1.OG</t>
  </si>
  <si>
    <t>Verteilerraum</t>
  </si>
  <si>
    <t>Ze</t>
  </si>
  <si>
    <t>Seminarr.(K4)</t>
  </si>
  <si>
    <t>Seminarr. (K5)</t>
  </si>
  <si>
    <t>00 164</t>
  </si>
  <si>
    <t>Bau  K , 1. Obergeschoß</t>
  </si>
  <si>
    <t>01 118</t>
  </si>
  <si>
    <t>01 132</t>
  </si>
  <si>
    <t>01 162</t>
  </si>
  <si>
    <t>01 164</t>
  </si>
  <si>
    <t>Bau  L - Ost , Erdgeschoß</t>
  </si>
  <si>
    <t>00 214</t>
  </si>
  <si>
    <t>00 218</t>
  </si>
  <si>
    <t>00 223</t>
  </si>
  <si>
    <t>Chemikalienlager</t>
  </si>
  <si>
    <t>Wägeraum</t>
  </si>
  <si>
    <t>00 244</t>
  </si>
  <si>
    <t>00 247</t>
  </si>
  <si>
    <t>00 248</t>
  </si>
  <si>
    <t>00 250a</t>
  </si>
  <si>
    <t>00 250b</t>
  </si>
  <si>
    <t>00 254</t>
  </si>
  <si>
    <t>00 255, 253,251</t>
  </si>
  <si>
    <t>Meß- u. Nebenräume</t>
  </si>
  <si>
    <t>00 257</t>
  </si>
  <si>
    <t>00 257a</t>
  </si>
  <si>
    <t>00 258</t>
  </si>
  <si>
    <t>00 260</t>
  </si>
  <si>
    <t>(00 262) Arbeitsraum</t>
  </si>
  <si>
    <t>00 261</t>
  </si>
  <si>
    <t>00 263</t>
  </si>
  <si>
    <t>M Haupt (Nord) , Kellergeschoß</t>
  </si>
  <si>
    <t>-1 117</t>
  </si>
  <si>
    <t>-1 118/  003</t>
  </si>
  <si>
    <t>Treppe - Flur  zum EG</t>
  </si>
  <si>
    <t>-1 151</t>
  </si>
  <si>
    <t>-1 161</t>
  </si>
  <si>
    <t>-1 163</t>
  </si>
  <si>
    <t>Schweiß-R.</t>
  </si>
  <si>
    <t>-1 164</t>
  </si>
  <si>
    <t>-1 181</t>
  </si>
  <si>
    <t>Abstellr.</t>
  </si>
  <si>
    <t>-1 183</t>
  </si>
  <si>
    <t>-1 185</t>
  </si>
  <si>
    <t>-1 187</t>
  </si>
  <si>
    <t>M Haupt (Nord) , Erdgeschoß</t>
  </si>
  <si>
    <t>00 134</t>
  </si>
  <si>
    <t>00-145</t>
  </si>
  <si>
    <t>00 161</t>
  </si>
  <si>
    <t>00 163</t>
  </si>
  <si>
    <t>00 165</t>
  </si>
  <si>
    <t>00 168</t>
  </si>
  <si>
    <t>Abstellraum, raus</t>
  </si>
  <si>
    <t>00 176</t>
  </si>
  <si>
    <t>00 178</t>
  </si>
  <si>
    <t>00 179</t>
  </si>
  <si>
    <t>Säurelager</t>
  </si>
  <si>
    <t>00 181</t>
  </si>
  <si>
    <t>BL</t>
  </si>
  <si>
    <t>00 182</t>
  </si>
  <si>
    <t>00 183</t>
  </si>
  <si>
    <t>00 184</t>
  </si>
  <si>
    <t>00 185</t>
  </si>
  <si>
    <t>00 186</t>
  </si>
  <si>
    <t>00 205a</t>
  </si>
  <si>
    <t>Zwischen-Flur (00 170)</t>
  </si>
  <si>
    <t>Zwischen-Flur (00 162)</t>
  </si>
  <si>
    <t>00 217</t>
  </si>
  <si>
    <t>Vorraum (00 174)</t>
  </si>
  <si>
    <t>Flur, (Eingangsflur 00 180)</t>
  </si>
  <si>
    <t>223/003</t>
  </si>
  <si>
    <t>Treppen-Flur z. 1.OG</t>
  </si>
  <si>
    <t>M Haupt (Nord) , 1. Obergeschoß</t>
  </si>
  <si>
    <t>01 161</t>
  </si>
  <si>
    <t>01 163</t>
  </si>
  <si>
    <t>01 165</t>
  </si>
  <si>
    <t>01 173</t>
  </si>
  <si>
    <t>01 175</t>
  </si>
  <si>
    <t>01 174</t>
  </si>
  <si>
    <t>01 178</t>
  </si>
  <si>
    <t>01 182</t>
  </si>
  <si>
    <t>01 184</t>
  </si>
  <si>
    <t>01 185</t>
  </si>
  <si>
    <t>M Haupt (Nord) , 2. Obergeschoß</t>
  </si>
  <si>
    <t>02 174</t>
  </si>
  <si>
    <t>M Haupt (Süd) , Kellergeschoß</t>
  </si>
  <si>
    <t>60/001</t>
  </si>
  <si>
    <t>Treppe - Flur zum EG</t>
  </si>
  <si>
    <t xml:space="preserve">M Haupt (Süd) , Erdgeschoß </t>
  </si>
  <si>
    <t xml:space="preserve">  73b</t>
  </si>
  <si>
    <t>73b</t>
  </si>
  <si>
    <t>Eingangshalle</t>
  </si>
  <si>
    <t>73c / 001</t>
  </si>
  <si>
    <t>Treppe - Flur zum 1. OG</t>
  </si>
  <si>
    <t xml:space="preserve">  73g</t>
  </si>
  <si>
    <t>111 (113)</t>
  </si>
  <si>
    <t>113 (115)</t>
  </si>
  <si>
    <t>M Haupt (Süd) , 1. Obergeschoß</t>
  </si>
  <si>
    <t xml:space="preserve">  91b</t>
  </si>
  <si>
    <t xml:space="preserve">  91c</t>
  </si>
  <si>
    <t xml:space="preserve">  91d</t>
  </si>
  <si>
    <t xml:space="preserve"> 001</t>
  </si>
  <si>
    <t>Flur u.Treppe z. 2.OG</t>
  </si>
  <si>
    <t>Arbeitsraum gegenüber Treppe</t>
  </si>
  <si>
    <t>Hörsaal 22</t>
  </si>
  <si>
    <t>M Haupt (Süd) , 2. Obergeschoß</t>
  </si>
  <si>
    <t>Hörsaal 23</t>
  </si>
  <si>
    <t>Summe Gebäude: 1231</t>
  </si>
  <si>
    <t>Gesamtfläche:</t>
  </si>
  <si>
    <t>Unterschied durch Räume die 0 x in</t>
  </si>
  <si>
    <t>der Reinigung sind</t>
  </si>
  <si>
    <t>Gebäude: MPI 1 352</t>
  </si>
  <si>
    <t>01-207</t>
  </si>
  <si>
    <t>Messraum</t>
  </si>
  <si>
    <t>01-208</t>
  </si>
  <si>
    <t>01-208a</t>
  </si>
  <si>
    <t>01-209</t>
  </si>
  <si>
    <t>Wägezimmer</t>
  </si>
  <si>
    <t>01-210</t>
  </si>
  <si>
    <t>01-211A</t>
  </si>
  <si>
    <t>01-211</t>
  </si>
  <si>
    <t>01-214A</t>
  </si>
  <si>
    <t>Kühlwasch.</t>
  </si>
  <si>
    <t>01-219</t>
  </si>
  <si>
    <t>01-280</t>
  </si>
  <si>
    <t>01-280A</t>
  </si>
  <si>
    <t>Summe Gebäude: 1352</t>
  </si>
  <si>
    <t>1 211 Torgebäude</t>
  </si>
  <si>
    <t>1 213 Poststelle</t>
  </si>
  <si>
    <t>1311 Druckerei</t>
  </si>
  <si>
    <t>Vorraum Druckerei</t>
  </si>
  <si>
    <t>große Druckerei</t>
  </si>
  <si>
    <t>kleine Druckerei</t>
  </si>
  <si>
    <t>Arbeitsr./Druckerei</t>
  </si>
  <si>
    <t>1 311 Kegelbahn, montags u. mittwochs reinigen</t>
  </si>
  <si>
    <t>Kegelbahn</t>
  </si>
  <si>
    <t>Kegelstube</t>
  </si>
  <si>
    <t>Bauteil A-B</t>
  </si>
  <si>
    <t>3.Kellergeschoß, Bauteil A-B</t>
  </si>
  <si>
    <t>U3</t>
  </si>
  <si>
    <t>Flur bei 134 im 3.UG</t>
  </si>
  <si>
    <t>U3 122</t>
  </si>
  <si>
    <t>U3 124</t>
  </si>
  <si>
    <t>2.Kellergeschoß, Bauteil A-B</t>
  </si>
  <si>
    <t>U2 100</t>
  </si>
  <si>
    <t>U2 111</t>
  </si>
  <si>
    <t>Kühlraum mit Pflanzen</t>
  </si>
  <si>
    <t>U2 113</t>
  </si>
  <si>
    <t>U2 120</t>
  </si>
  <si>
    <t>Flur u. Treppe zum 3. UG</t>
  </si>
  <si>
    <t>U2 115</t>
  </si>
  <si>
    <t xml:space="preserve"> + U2 117</t>
  </si>
  <si>
    <t>U2 114</t>
  </si>
  <si>
    <t>U2 122</t>
  </si>
  <si>
    <t>U2 123</t>
  </si>
  <si>
    <t xml:space="preserve"> + U2 125</t>
  </si>
  <si>
    <t>U2 124</t>
  </si>
  <si>
    <t>U2 126</t>
  </si>
  <si>
    <t>U2 131</t>
  </si>
  <si>
    <t>U2 132</t>
  </si>
  <si>
    <t>Treppe zum 2. UG</t>
  </si>
  <si>
    <t>U2 200</t>
  </si>
  <si>
    <t>Flur nur kehren</t>
  </si>
  <si>
    <t>U2 212</t>
  </si>
  <si>
    <t>U2 214</t>
  </si>
  <si>
    <t>U2 218</t>
  </si>
  <si>
    <t>Magazin (nach Absprache mit</t>
  </si>
  <si>
    <t>Herrn Dörrhöfer Tel. 39 24486)</t>
  </si>
  <si>
    <t>Kellergeschoß, Bauteil A-B</t>
  </si>
  <si>
    <t>-1 002</t>
  </si>
  <si>
    <t>Stg</t>
  </si>
  <si>
    <t>-1 021</t>
  </si>
  <si>
    <t>-1 023</t>
  </si>
  <si>
    <t>-1 111</t>
  </si>
  <si>
    <t>-1 115</t>
  </si>
  <si>
    <t>-1 116</t>
  </si>
  <si>
    <t>-1 121a</t>
  </si>
  <si>
    <t xml:space="preserve"> -1 (205)211</t>
  </si>
  <si>
    <t>Dunkelkammer</t>
  </si>
  <si>
    <t xml:space="preserve"> -1 (207)211</t>
  </si>
  <si>
    <t xml:space="preserve"> **  freie Tische feucht abwischen</t>
  </si>
  <si>
    <t xml:space="preserve"> ** -1 213</t>
  </si>
  <si>
    <t xml:space="preserve"> ** -1 214</t>
  </si>
  <si>
    <t xml:space="preserve"> ** -1 215</t>
  </si>
  <si>
    <t>-1 216</t>
  </si>
  <si>
    <t>-1 221</t>
  </si>
  <si>
    <t>Labor (S2)</t>
  </si>
  <si>
    <t xml:space="preserve"> ** -1 222</t>
  </si>
  <si>
    <t>-1 231</t>
  </si>
  <si>
    <t xml:space="preserve"> ** -1 234</t>
  </si>
  <si>
    <t>-1 235</t>
  </si>
  <si>
    <t>Klimaraum</t>
  </si>
  <si>
    <t>Bl</t>
  </si>
  <si>
    <t xml:space="preserve"> ** -1 236</t>
  </si>
  <si>
    <t>Mikroskop-Raum</t>
  </si>
  <si>
    <t>-1 239</t>
  </si>
  <si>
    <t>-1 241</t>
  </si>
  <si>
    <t>-1 242</t>
  </si>
  <si>
    <t>-1 243</t>
  </si>
  <si>
    <t>-1 244</t>
  </si>
  <si>
    <t>-1 245</t>
  </si>
  <si>
    <t>-1 246</t>
  </si>
  <si>
    <t>-1 252</t>
  </si>
  <si>
    <t>-1 256</t>
  </si>
  <si>
    <t>Tierhaltung</t>
  </si>
  <si>
    <t>-1 258</t>
  </si>
  <si>
    <t>-1 262</t>
  </si>
  <si>
    <t>-1 264</t>
  </si>
  <si>
    <t>-1 266</t>
  </si>
  <si>
    <t>-1 269</t>
  </si>
  <si>
    <t>-1  272</t>
  </si>
  <si>
    <t>-1 273</t>
  </si>
  <si>
    <t>Abfallbehälter 1x wöchentlich leeren</t>
  </si>
  <si>
    <t>Vorraum von 273</t>
  </si>
  <si>
    <t>-1 274</t>
  </si>
  <si>
    <t>Fotolabor u. Lagerraum</t>
  </si>
  <si>
    <t>-1 275</t>
  </si>
  <si>
    <t>-1 276</t>
  </si>
  <si>
    <t>-1 277</t>
  </si>
  <si>
    <t>-1 283</t>
  </si>
  <si>
    <t>El.-Labor</t>
  </si>
  <si>
    <t>-1 284</t>
  </si>
  <si>
    <t>-1 286</t>
  </si>
  <si>
    <t>-1 287</t>
  </si>
  <si>
    <t>Nebenraum Labor</t>
  </si>
  <si>
    <t>-1 288</t>
  </si>
  <si>
    <t>-1 290</t>
  </si>
  <si>
    <t>-1 291</t>
  </si>
  <si>
    <t>-1 293</t>
  </si>
  <si>
    <t xml:space="preserve">Erdgeschoß, Bauteil A </t>
  </si>
  <si>
    <t>Kühlzelle</t>
  </si>
  <si>
    <t>Kandidaten-Raum</t>
  </si>
  <si>
    <t>Erdgeschoß, Bauteil B</t>
  </si>
  <si>
    <t>00 023</t>
  </si>
  <si>
    <t>Flur vor 002</t>
  </si>
  <si>
    <t>00  210</t>
  </si>
  <si>
    <t>Vorraum (Kopierraum)</t>
  </si>
  <si>
    <t>Stv</t>
  </si>
  <si>
    <t>00  224</t>
  </si>
  <si>
    <t xml:space="preserve"> 00 225/231</t>
  </si>
  <si>
    <t>Seminarraum / Sozialraum</t>
  </si>
  <si>
    <t>00  237</t>
  </si>
  <si>
    <t>00 262</t>
  </si>
  <si>
    <t>00 265</t>
  </si>
  <si>
    <t>00 266</t>
  </si>
  <si>
    <t>Kursraum</t>
  </si>
  <si>
    <t>00 269</t>
  </si>
  <si>
    <t>Abstell-Raum</t>
  </si>
  <si>
    <t>00 271</t>
  </si>
  <si>
    <t>Ausstellung</t>
  </si>
  <si>
    <t>00 274</t>
  </si>
  <si>
    <t>00 275</t>
  </si>
  <si>
    <t>00 282</t>
  </si>
  <si>
    <t>00 284</t>
  </si>
  <si>
    <t>00 285</t>
  </si>
  <si>
    <t>00 287</t>
  </si>
  <si>
    <t>00 288</t>
  </si>
  <si>
    <t>00 290</t>
  </si>
  <si>
    <t>00 293</t>
  </si>
  <si>
    <t>00 294</t>
  </si>
  <si>
    <t>00 295</t>
  </si>
  <si>
    <t>00 297</t>
  </si>
  <si>
    <t>1. Obergeschoß, Bauteil A-B</t>
  </si>
  <si>
    <t>Treppenhaus z.Becherweg</t>
  </si>
  <si>
    <t>01 023</t>
  </si>
  <si>
    <t>Labor/Meßraum</t>
  </si>
  <si>
    <t>Autoklavraum</t>
  </si>
  <si>
    <t>Flur bei 01 002</t>
  </si>
  <si>
    <t>Flur vor HS 18</t>
  </si>
  <si>
    <t>Hörsaal 18</t>
  </si>
  <si>
    <t>01 223</t>
  </si>
  <si>
    <t>01 234</t>
  </si>
  <si>
    <t>Zellkultur</t>
  </si>
  <si>
    <t>01 244</t>
  </si>
  <si>
    <t>01 248</t>
  </si>
  <si>
    <t>Kältelabor</t>
  </si>
  <si>
    <t>PVC/Stahl</t>
  </si>
  <si>
    <t>01 253</t>
  </si>
  <si>
    <t>01 256</t>
  </si>
  <si>
    <t>01 262</t>
  </si>
  <si>
    <t>01 263</t>
  </si>
  <si>
    <t>WC Damen,getauscht m. 01138WC-H</t>
  </si>
  <si>
    <t>1. Obergeschoß, Bauteil A-B (ex. Bereich Müller)</t>
  </si>
  <si>
    <t>01 264</t>
  </si>
  <si>
    <t>01 266</t>
  </si>
  <si>
    <t>01 267</t>
  </si>
  <si>
    <t>Raum Frau Müller</t>
  </si>
  <si>
    <t>01 269</t>
  </si>
  <si>
    <t>01 271</t>
  </si>
  <si>
    <t>01 272</t>
  </si>
  <si>
    <t>01 273</t>
  </si>
  <si>
    <t>01 274</t>
  </si>
  <si>
    <t>01 275</t>
  </si>
  <si>
    <t>01 276</t>
  </si>
  <si>
    <t>Spülraum</t>
  </si>
  <si>
    <t>01 277</t>
  </si>
  <si>
    <t>01 278</t>
  </si>
  <si>
    <t>01 281</t>
  </si>
  <si>
    <t>01 282</t>
  </si>
  <si>
    <t>01 283</t>
  </si>
  <si>
    <t>01 284</t>
  </si>
  <si>
    <t>01 285</t>
  </si>
  <si>
    <t>01 286</t>
  </si>
  <si>
    <t>01 287</t>
  </si>
  <si>
    <t>01 288</t>
  </si>
  <si>
    <t>01 293</t>
  </si>
  <si>
    <t>01 294</t>
  </si>
  <si>
    <t>01 295</t>
  </si>
  <si>
    <t>01 297</t>
  </si>
  <si>
    <t>01 021</t>
  </si>
  <si>
    <t>Treppenhaus zum Bentzelweg</t>
  </si>
  <si>
    <t>Ho</t>
  </si>
  <si>
    <t>01 290</t>
  </si>
  <si>
    <t>Flur v.Tr.</t>
  </si>
  <si>
    <t>2. Obergeschoß, Bauteil A-B</t>
  </si>
  <si>
    <t>02 114/</t>
  </si>
  <si>
    <t>Präparator</t>
  </si>
  <si>
    <t>02 119</t>
  </si>
  <si>
    <t>Labor/Seminarraum</t>
  </si>
  <si>
    <t>02 122</t>
  </si>
  <si>
    <t>Zeichenraum</t>
  </si>
  <si>
    <t>02 128</t>
  </si>
  <si>
    <t>02 131/133</t>
  </si>
  <si>
    <t>02 132/134</t>
  </si>
  <si>
    <t>02  001</t>
  </si>
  <si>
    <t>02 100/130</t>
  </si>
  <si>
    <t>Flure</t>
  </si>
  <si>
    <t>02   023</t>
  </si>
  <si>
    <t>02 029</t>
  </si>
  <si>
    <t>Treppenaufgang</t>
  </si>
  <si>
    <t>02 212</t>
  </si>
  <si>
    <t>Hörsaal 18a</t>
  </si>
  <si>
    <t>Flur vor Hörsaal</t>
  </si>
  <si>
    <t xml:space="preserve"> 02 231/233</t>
  </si>
  <si>
    <t>WC + WC Vorraum</t>
  </si>
  <si>
    <t>02 243</t>
  </si>
  <si>
    <t>02 244</t>
  </si>
  <si>
    <t>Elektronikraum</t>
  </si>
  <si>
    <t>02 245</t>
  </si>
  <si>
    <t>Flur (zum Teil)</t>
  </si>
  <si>
    <t>02 252</t>
  </si>
  <si>
    <t>02 254</t>
  </si>
  <si>
    <t>02 256</t>
  </si>
  <si>
    <t>02 261/263</t>
  </si>
  <si>
    <t>Flur (bei 02 262 - 02 286)</t>
  </si>
  <si>
    <t>02 262</t>
  </si>
  <si>
    <t>02 264</t>
  </si>
  <si>
    <t>02 265</t>
  </si>
  <si>
    <t>Dusche/</t>
  </si>
  <si>
    <t>02 266</t>
  </si>
  <si>
    <t>02 272</t>
  </si>
  <si>
    <t>02 276</t>
  </si>
  <si>
    <t>02 277</t>
  </si>
  <si>
    <t>02 278</t>
  </si>
  <si>
    <t>02 283</t>
  </si>
  <si>
    <t>02 284</t>
  </si>
  <si>
    <t>02 286</t>
  </si>
  <si>
    <t>02 288</t>
  </si>
  <si>
    <t>Kandidat.</t>
  </si>
  <si>
    <t>02 290</t>
  </si>
  <si>
    <t>02 293</t>
  </si>
  <si>
    <t>Dunkel-Kammer</t>
  </si>
  <si>
    <t>02 294</t>
  </si>
  <si>
    <t>02 295</t>
  </si>
  <si>
    <t>02 297</t>
  </si>
  <si>
    <t>02 021</t>
  </si>
  <si>
    <t>Bauteil A u. B, 3. Obergeschoß</t>
  </si>
  <si>
    <t>03 024</t>
  </si>
  <si>
    <t>03 290</t>
  </si>
  <si>
    <t>03 292</t>
  </si>
  <si>
    <t>03 294</t>
  </si>
  <si>
    <t>03 295</t>
  </si>
  <si>
    <t>03 296</t>
  </si>
  <si>
    <t>03 293</t>
  </si>
  <si>
    <t>WC/Bad</t>
  </si>
  <si>
    <t>Kellergeschoß, Bauteil C</t>
  </si>
  <si>
    <t>-1 003</t>
  </si>
  <si>
    <t>Flur vor 313 - 321</t>
  </si>
  <si>
    <t>Flur + Rampen</t>
  </si>
  <si>
    <t>-1 313</t>
  </si>
  <si>
    <t>-1 317</t>
  </si>
  <si>
    <t>Tierhaltung in Aquarien</t>
  </si>
  <si>
    <t>-1 321</t>
  </si>
  <si>
    <t>-1 325</t>
  </si>
  <si>
    <t>-1 327</t>
  </si>
  <si>
    <t>-1 351</t>
  </si>
  <si>
    <t>-1 355</t>
  </si>
  <si>
    <t>-1 357</t>
  </si>
  <si>
    <t>Flur u. Abstellr. davor (nur kehren)</t>
  </si>
  <si>
    <t>Erdgeschoß, Bauteil C</t>
  </si>
  <si>
    <t>00 323</t>
  </si>
  <si>
    <t>Materiallager</t>
  </si>
  <si>
    <t>00 351</t>
  </si>
  <si>
    <t>00 357</t>
  </si>
  <si>
    <t>1. Obergeschoß, Bauteil C</t>
  </si>
  <si>
    <t>01 317</t>
  </si>
  <si>
    <t>01 323</t>
  </si>
  <si>
    <t>01 331</t>
  </si>
  <si>
    <t>Mikroskop</t>
  </si>
  <si>
    <t>01 351</t>
  </si>
  <si>
    <t>01 353</t>
  </si>
  <si>
    <t>01 355</t>
  </si>
  <si>
    <t>01 361</t>
  </si>
  <si>
    <t>01 363</t>
  </si>
  <si>
    <t xml:space="preserve"> 2 Labors</t>
  </si>
  <si>
    <t>2. Obergeschoß, Bauteil C</t>
  </si>
  <si>
    <t>02 311</t>
  </si>
  <si>
    <t>02 361</t>
  </si>
  <si>
    <t>Kellergeschoß, Bauteil D</t>
  </si>
  <si>
    <t>Flur vor 004</t>
  </si>
  <si>
    <t>-1 026</t>
  </si>
  <si>
    <t>U1 400</t>
  </si>
  <si>
    <t>Flur, links</t>
  </si>
  <si>
    <t>-1 462</t>
  </si>
  <si>
    <t>WC Damen+Dusche</t>
  </si>
  <si>
    <t>-1 464</t>
  </si>
  <si>
    <t>WC Herren+Dusche</t>
  </si>
  <si>
    <t>-1 483</t>
  </si>
  <si>
    <t>-1 486</t>
  </si>
  <si>
    <t>U1 485</t>
  </si>
  <si>
    <t>Zentrifugenraum</t>
  </si>
  <si>
    <t>U1 490</t>
  </si>
  <si>
    <t>U1 494</t>
  </si>
  <si>
    <t>U1 495</t>
  </si>
  <si>
    <t>U1 496</t>
  </si>
  <si>
    <t>Erdgeschoß, Bauteil D</t>
  </si>
  <si>
    <t>00 025</t>
  </si>
  <si>
    <t>00 026</t>
  </si>
  <si>
    <t>Flur, rechts</t>
  </si>
  <si>
    <t>Flur, mitte</t>
  </si>
  <si>
    <t>00 414</t>
  </si>
  <si>
    <t>00 425</t>
  </si>
  <si>
    <t>00 427</t>
  </si>
  <si>
    <t>Kursraum/Umkleide</t>
  </si>
  <si>
    <t>00 428</t>
  </si>
  <si>
    <t>00 442</t>
  </si>
  <si>
    <t>00 444</t>
  </si>
  <si>
    <t xml:space="preserve"> 00 446/448</t>
  </si>
  <si>
    <t>00 450</t>
  </si>
  <si>
    <t>00 461</t>
  </si>
  <si>
    <t>00 462</t>
  </si>
  <si>
    <t>00 463</t>
  </si>
  <si>
    <t>00 464</t>
  </si>
  <si>
    <t>Isotopen-Labor</t>
  </si>
  <si>
    <t>00 466</t>
  </si>
  <si>
    <t>00 467</t>
  </si>
  <si>
    <t>00 468</t>
  </si>
  <si>
    <t>00 470</t>
  </si>
  <si>
    <t>00 471</t>
  </si>
  <si>
    <t>00 472</t>
  </si>
  <si>
    <t>00 473</t>
  </si>
  <si>
    <t>00 474</t>
  </si>
  <si>
    <t>00 475</t>
  </si>
  <si>
    <t>00 476</t>
  </si>
  <si>
    <t>00 483</t>
  </si>
  <si>
    <t>00 484</t>
  </si>
  <si>
    <t>00 485</t>
  </si>
  <si>
    <t>00 486</t>
  </si>
  <si>
    <t>00 490</t>
  </si>
  <si>
    <t>Flur vor 026</t>
  </si>
  <si>
    <t>00 491</t>
  </si>
  <si>
    <t>00 494</t>
  </si>
  <si>
    <t>00 495</t>
  </si>
  <si>
    <t>00 497</t>
  </si>
  <si>
    <t>1. Obergeschoß, Bauteil D</t>
  </si>
  <si>
    <t>01 025</t>
  </si>
  <si>
    <t>01 026</t>
  </si>
  <si>
    <t>Flur vor HS</t>
  </si>
  <si>
    <t>Hörsaal 19</t>
  </si>
  <si>
    <t>Kartenraum</t>
  </si>
  <si>
    <t>01 437</t>
  </si>
  <si>
    <t>01 455</t>
  </si>
  <si>
    <t>01 462</t>
  </si>
  <si>
    <t>01 463</t>
  </si>
  <si>
    <t>01 464</t>
  </si>
  <si>
    <t>01 465</t>
  </si>
  <si>
    <t>Labor-Nebenraum</t>
  </si>
  <si>
    <t>01 466</t>
  </si>
  <si>
    <t>01 467</t>
  </si>
  <si>
    <t>01 471</t>
  </si>
  <si>
    <t>01 472</t>
  </si>
  <si>
    <t>01 473</t>
  </si>
  <si>
    <t>Labor/EDV</t>
  </si>
  <si>
    <t>01 474</t>
  </si>
  <si>
    <t>01 475</t>
  </si>
  <si>
    <t>01 476</t>
  </si>
  <si>
    <t>Labor u. Sozialraum</t>
  </si>
  <si>
    <t>01 477</t>
  </si>
  <si>
    <t>01 478</t>
  </si>
  <si>
    <t>01 481</t>
  </si>
  <si>
    <t>01 483</t>
  </si>
  <si>
    <t>01 485</t>
  </si>
  <si>
    <t>01 486</t>
  </si>
  <si>
    <t>01 493</t>
  </si>
  <si>
    <t>WC+Dusche, allgemein</t>
  </si>
  <si>
    <t>01 494</t>
  </si>
  <si>
    <t>01 495</t>
  </si>
  <si>
    <t>01 497</t>
  </si>
  <si>
    <t>2. Obergeschoß, Bauteil D</t>
  </si>
  <si>
    <t>02 004</t>
  </si>
  <si>
    <t>02 025</t>
  </si>
  <si>
    <t>02 026</t>
  </si>
  <si>
    <t>02 433</t>
  </si>
  <si>
    <t>02 434</t>
  </si>
  <si>
    <t>02 435</t>
  </si>
  <si>
    <t>02 443</t>
  </si>
  <si>
    <t>02 444</t>
  </si>
  <si>
    <t>02 452</t>
  </si>
  <si>
    <t>02 453</t>
  </si>
  <si>
    <t>02 454</t>
  </si>
  <si>
    <t>02 455</t>
  </si>
  <si>
    <t>02 457</t>
  </si>
  <si>
    <t>02 461</t>
  </si>
  <si>
    <t>02 462</t>
  </si>
  <si>
    <t xml:space="preserve"> 02 463</t>
  </si>
  <si>
    <t>Treppenraum (in 02-461)</t>
  </si>
  <si>
    <t>02 464</t>
  </si>
  <si>
    <t>PC-Raum durch 02 462</t>
  </si>
  <si>
    <t xml:space="preserve"> 02 465</t>
  </si>
  <si>
    <t>02 466</t>
  </si>
  <si>
    <t>PC-Pool</t>
  </si>
  <si>
    <t>02 467</t>
  </si>
  <si>
    <t>02 469</t>
  </si>
  <si>
    <t>02 475</t>
  </si>
  <si>
    <t>02 483</t>
  </si>
  <si>
    <t>Labor / Seminarraum</t>
  </si>
  <si>
    <t>02 471</t>
  </si>
  <si>
    <t>02 474</t>
  </si>
  <si>
    <t>02 476</t>
  </si>
  <si>
    <t>02 478</t>
  </si>
  <si>
    <t>02 480</t>
  </si>
  <si>
    <t>02 484</t>
  </si>
  <si>
    <t>02 486</t>
  </si>
  <si>
    <t>02 493</t>
  </si>
  <si>
    <t>02   494</t>
  </si>
  <si>
    <t>02 495</t>
  </si>
  <si>
    <t>02 496</t>
  </si>
  <si>
    <t>02 497</t>
  </si>
  <si>
    <t>3. Obergeschoß, Bauteil D</t>
  </si>
  <si>
    <t>03 026</t>
  </si>
  <si>
    <t>Treppe+Podest</t>
  </si>
  <si>
    <t>03 490</t>
  </si>
  <si>
    <t>03 491</t>
  </si>
  <si>
    <t>03 492</t>
  </si>
  <si>
    <t>03 493</t>
  </si>
  <si>
    <t>03 494</t>
  </si>
  <si>
    <t>03 495</t>
  </si>
  <si>
    <t>Kellergeschoß, Bauteil E</t>
  </si>
  <si>
    <t xml:space="preserve">   -</t>
  </si>
  <si>
    <t>-1 511</t>
  </si>
  <si>
    <t>-1 517</t>
  </si>
  <si>
    <t>-1 520</t>
  </si>
  <si>
    <t>-1 521</t>
  </si>
  <si>
    <t>-1 525</t>
  </si>
  <si>
    <t>-1 527</t>
  </si>
  <si>
    <t>-1 530</t>
  </si>
  <si>
    <t>Flur/Treppe</t>
  </si>
  <si>
    <t>ZK/PVC</t>
  </si>
  <si>
    <t>-1 550</t>
  </si>
  <si>
    <t>Alle Räume mit * sind am ersten Montag im Monat nach Absprache mit Frau Bähr zu reinigen</t>
  </si>
  <si>
    <t>* -1 551</t>
  </si>
  <si>
    <t>* -1 553</t>
  </si>
  <si>
    <t>-1 555</t>
  </si>
  <si>
    <t>* -1 557</t>
  </si>
  <si>
    <t>-1 559</t>
  </si>
  <si>
    <t>-1 561</t>
  </si>
  <si>
    <t>-1 563</t>
  </si>
  <si>
    <t>* -1 565</t>
  </si>
  <si>
    <t>LBB Bauleitung SB II Sanierung</t>
  </si>
  <si>
    <t>* -1 569</t>
  </si>
  <si>
    <t>Erdgeschoß, Bauteil E</t>
  </si>
  <si>
    <t>00 520</t>
  </si>
  <si>
    <t>00 513</t>
  </si>
  <si>
    <t>00 517</t>
  </si>
  <si>
    <t>00 525</t>
  </si>
  <si>
    <t>00 531</t>
  </si>
  <si>
    <t>00 537</t>
  </si>
  <si>
    <t>Spindraum</t>
  </si>
  <si>
    <t>(neu Abstellraum) vorher Dusche</t>
  </si>
  <si>
    <t>00 550</t>
  </si>
  <si>
    <t>00 551</t>
  </si>
  <si>
    <t>00 555</t>
  </si>
  <si>
    <t>00 561</t>
  </si>
  <si>
    <t>00 563</t>
  </si>
  <si>
    <t>* 00 565</t>
  </si>
  <si>
    <t>Labor (radioaktiv)</t>
  </si>
  <si>
    <t>00 569</t>
  </si>
  <si>
    <t>1. Obergeschoß, Bauteil E</t>
  </si>
  <si>
    <t>Flur (nur Boden u. Entsorgung)</t>
  </si>
  <si>
    <t>01 523</t>
  </si>
  <si>
    <t>01 525</t>
  </si>
  <si>
    <t>01 527</t>
  </si>
  <si>
    <t>Büro</t>
  </si>
  <si>
    <t>01 551</t>
  </si>
  <si>
    <t>01 553</t>
  </si>
  <si>
    <t>01 555</t>
  </si>
  <si>
    <t>01 557</t>
  </si>
  <si>
    <t>01 561</t>
  </si>
  <si>
    <t>Meßraum + Vorraum</t>
  </si>
  <si>
    <t>01 563</t>
  </si>
  <si>
    <t>01 565</t>
  </si>
  <si>
    <t>01 569</t>
  </si>
  <si>
    <t>Gebäude:  1 322  Gewächshaus (bei Bauteil B)</t>
  </si>
  <si>
    <t>Gebäude: 1 326, Tierhaus</t>
  </si>
  <si>
    <t>Laborcontainer Nat.-Med. Bau</t>
  </si>
  <si>
    <t>Container 1 links</t>
  </si>
  <si>
    <t>Container 2 rechts</t>
  </si>
  <si>
    <t>Gebäude: 1355 Pharmazie Neubau</t>
  </si>
  <si>
    <t>Das Gebäude befindet sich derzeit in Planung! Stand: 10.11.2025</t>
  </si>
  <si>
    <t>Schacht</t>
  </si>
  <si>
    <t>Allgemeine Versorgung</t>
  </si>
  <si>
    <t>Sanitär</t>
  </si>
  <si>
    <t>Elektronische Datenverarbeitung</t>
  </si>
  <si>
    <t>Aktenarchiv</t>
  </si>
  <si>
    <t>Druckluft+Wasseraufbereitung</t>
  </si>
  <si>
    <t>Wäsche Laborkleidung</t>
  </si>
  <si>
    <t>Kälte</t>
  </si>
  <si>
    <t>Lager -80°C</t>
  </si>
  <si>
    <t>Heizung</t>
  </si>
  <si>
    <t>Kryolager</t>
  </si>
  <si>
    <t>Sicherheitsversorgung</t>
  </si>
  <si>
    <t>Elektrotechnik</t>
  </si>
  <si>
    <t>Behördenfunk</t>
  </si>
  <si>
    <t>Brandmeldeanlage</t>
  </si>
  <si>
    <t>NSHV Allgemeine Versorgung</t>
  </si>
  <si>
    <t>Raumlufttechnik</t>
  </si>
  <si>
    <t>Mittelspannung</t>
  </si>
  <si>
    <t>Trafo</t>
  </si>
  <si>
    <t>Stromversorgung Batterie</t>
  </si>
  <si>
    <t>Unterbrechungsfreie Stromversorgung</t>
  </si>
  <si>
    <t>Steuerung</t>
  </si>
  <si>
    <t>Netzersatzanlage</t>
  </si>
  <si>
    <t>Datenübergabge</t>
  </si>
  <si>
    <t>Elektroakustische Anlage</t>
  </si>
  <si>
    <t>Sicherheitsbeleuchtung</t>
  </si>
  <si>
    <t>Zuluftzentrale</t>
  </si>
  <si>
    <t>Gesamt Untergeschoss</t>
  </si>
  <si>
    <t>Großer Seminarraum</t>
  </si>
  <si>
    <t>Foyer/Ausstellung</t>
  </si>
  <si>
    <t>Pforte</t>
  </si>
  <si>
    <t>Verwaltung</t>
  </si>
  <si>
    <t>Besprecher</t>
  </si>
  <si>
    <t>Begenungszentrum</t>
  </si>
  <si>
    <t>Kommunikationszonen</t>
  </si>
  <si>
    <t>Stromversorgung</t>
  </si>
  <si>
    <t>Fachschaft</t>
  </si>
  <si>
    <t>Ruhe/Stillraum</t>
  </si>
  <si>
    <t>Eltern/Kind</t>
  </si>
  <si>
    <t>Mikroskopieraum</t>
  </si>
  <si>
    <t>Hörsaal</t>
  </si>
  <si>
    <t>Vorbereitung</t>
  </si>
  <si>
    <t>Biochemie</t>
  </si>
  <si>
    <t>Ausgabebereich</t>
  </si>
  <si>
    <t>Trockenchemikalien</t>
  </si>
  <si>
    <t>Schreib Aps</t>
  </si>
  <si>
    <t>Lager Lösemittel</t>
  </si>
  <si>
    <t>Warenannahme</t>
  </si>
  <si>
    <t>Verbrauchsmittel</t>
  </si>
  <si>
    <t>Flüssigchmikalien</t>
  </si>
  <si>
    <t>Schreib APs</t>
  </si>
  <si>
    <t>Gesamt Erdgeschoss</t>
  </si>
  <si>
    <t>Auswertung</t>
  </si>
  <si>
    <t>Bakterienkultur</t>
  </si>
  <si>
    <t>Molekularbiologie</t>
  </si>
  <si>
    <t>Proteinbiochemie</t>
  </si>
  <si>
    <t>RNA</t>
  </si>
  <si>
    <t>Fluoreszenmikro</t>
  </si>
  <si>
    <t>Gasflaschen</t>
  </si>
  <si>
    <t xml:space="preserve">Kühlraum </t>
  </si>
  <si>
    <t>New_Work (Terrasse)</t>
  </si>
  <si>
    <t>Kleiner Seminarraum</t>
  </si>
  <si>
    <t xml:space="preserve">CIP Pool </t>
  </si>
  <si>
    <t>Studentisches Arbeiten</t>
  </si>
  <si>
    <t>Arzneistoffanalytik</t>
  </si>
  <si>
    <t>FACS</t>
  </si>
  <si>
    <t>Pflanzenzellen</t>
  </si>
  <si>
    <t>Dunkelraum</t>
  </si>
  <si>
    <t>Immunhistochemie</t>
  </si>
  <si>
    <t>PCR</t>
  </si>
  <si>
    <t>Tierhandling</t>
  </si>
  <si>
    <t>mRNA</t>
  </si>
  <si>
    <t>Fluroreszenmikro</t>
  </si>
  <si>
    <t>Fluoreszenz</t>
  </si>
  <si>
    <t>Patchclamp</t>
  </si>
  <si>
    <t>New_Work</t>
  </si>
  <si>
    <t>Quantitative Bestimmung</t>
  </si>
  <si>
    <t>Analytik</t>
  </si>
  <si>
    <t xml:space="preserve">Zellkultur </t>
  </si>
  <si>
    <t>Analytik - MS</t>
  </si>
  <si>
    <t>Spektrometrie</t>
  </si>
  <si>
    <t xml:space="preserve">ZK immor. </t>
  </si>
  <si>
    <t>Züchtung C</t>
  </si>
  <si>
    <t>ZK Hefe</t>
  </si>
  <si>
    <t>ZK Bakterien</t>
  </si>
  <si>
    <t>Geräte Bakterien</t>
  </si>
  <si>
    <t>Zellkultur Bakterien</t>
  </si>
  <si>
    <t>Fluoreszenzmikro</t>
  </si>
  <si>
    <t>NMR</t>
  </si>
  <si>
    <t>Analytik - Geräte</t>
  </si>
  <si>
    <t xml:space="preserve">Schacht </t>
  </si>
  <si>
    <t>31P/32P</t>
  </si>
  <si>
    <t>Vorbereich</t>
  </si>
  <si>
    <t xml:space="preserve">Schleuse </t>
  </si>
  <si>
    <t>Abklingraum</t>
  </si>
  <si>
    <t>35S</t>
  </si>
  <si>
    <t>3H</t>
  </si>
  <si>
    <t>Qualitätskontrolle</t>
  </si>
  <si>
    <t>Herstellung 1</t>
  </si>
  <si>
    <t>Arzneilager</t>
  </si>
  <si>
    <t>M.Schleuse</t>
  </si>
  <si>
    <t>GMP Dokumentation</t>
  </si>
  <si>
    <t>Herstellung 2</t>
  </si>
  <si>
    <t>P.Schleuse</t>
  </si>
  <si>
    <t>Luftfalle</t>
  </si>
  <si>
    <t>Synthese - UV</t>
  </si>
  <si>
    <t>KR Kristall.</t>
  </si>
  <si>
    <t>KR Fraktion.</t>
  </si>
  <si>
    <t>Unlesbar</t>
  </si>
  <si>
    <t>Kristallisation</t>
  </si>
  <si>
    <t>Biophys. Meth.</t>
  </si>
  <si>
    <t>24 h Labor</t>
  </si>
  <si>
    <t xml:space="preserve">Synthese </t>
  </si>
  <si>
    <t xml:space="preserve">Geräteraum </t>
  </si>
  <si>
    <t>Proteine</t>
  </si>
  <si>
    <t>Gesamt 3.OG</t>
  </si>
  <si>
    <t>Summe Geb. 1355</t>
  </si>
  <si>
    <r>
      <t xml:space="preserve">1 422 Zoologie Bentzelweg </t>
    </r>
    <r>
      <rPr>
        <b/>
        <sz val="8"/>
        <color indexed="10"/>
        <rFont val="Arial"/>
        <family val="2"/>
      </rPr>
      <t>1</t>
    </r>
  </si>
  <si>
    <t>00-212 (29)</t>
  </si>
  <si>
    <t>00 30</t>
  </si>
  <si>
    <t>Flur vor Bad</t>
  </si>
  <si>
    <t>00-215 (4)</t>
  </si>
  <si>
    <t>00-216 (5)</t>
  </si>
  <si>
    <t>00-217 (3)</t>
  </si>
  <si>
    <t>00-221 (2)</t>
  </si>
  <si>
    <t>00-222 (6)</t>
  </si>
  <si>
    <t>00-224 (7)</t>
  </si>
  <si>
    <t>00-225 (1)</t>
  </si>
  <si>
    <t>00-226 (26)</t>
  </si>
  <si>
    <t>00-227 (18)</t>
  </si>
  <si>
    <t>Eingangsflur</t>
  </si>
  <si>
    <t>00-228 (8)</t>
  </si>
  <si>
    <t>00-231 (12)</t>
  </si>
  <si>
    <t>00-232 (9)</t>
  </si>
  <si>
    <t>Gästezimmer</t>
  </si>
  <si>
    <t>00-234 (10)</t>
  </si>
  <si>
    <t>WC Vorraum , Teeküche</t>
  </si>
  <si>
    <t>00-235</t>
  </si>
  <si>
    <t>00-236 (10)</t>
  </si>
  <si>
    <t>Dusche / WC durch Raum 00-232 (9)</t>
  </si>
  <si>
    <t>00-238 (10)</t>
  </si>
  <si>
    <t>00 13a</t>
  </si>
  <si>
    <t>Außen-WC</t>
  </si>
  <si>
    <r>
      <t xml:space="preserve">1 422 Zoologie Bentzelweg </t>
    </r>
    <r>
      <rPr>
        <b/>
        <sz val="8"/>
        <color indexed="10"/>
        <rFont val="Arial"/>
        <family val="2"/>
      </rPr>
      <t>3</t>
    </r>
  </si>
  <si>
    <t>EG 00 111</t>
  </si>
  <si>
    <t>00 133/135</t>
  </si>
  <si>
    <t>00 147</t>
  </si>
  <si>
    <t>Präparierraum</t>
  </si>
  <si>
    <t>00 149</t>
  </si>
  <si>
    <t>Mikroskopraum</t>
  </si>
  <si>
    <t>00 154</t>
  </si>
  <si>
    <t>Zellkulturvorraum</t>
  </si>
  <si>
    <t>Zellkulturen</t>
  </si>
  <si>
    <t>Chemikalien-Lager</t>
  </si>
  <si>
    <t>1422 Gesamt:</t>
  </si>
  <si>
    <t>1 431 Spezielle Botanik</t>
  </si>
  <si>
    <t>1431 Institutsgebäude (Eingang rechts)</t>
  </si>
  <si>
    <t>Treppe zum EG</t>
  </si>
  <si>
    <t>-1 007</t>
  </si>
  <si>
    <t>-1 009</t>
  </si>
  <si>
    <t>Kopier-R.</t>
  </si>
  <si>
    <t>-1  011</t>
  </si>
  <si>
    <t>Sozial-R.</t>
  </si>
  <si>
    <t>-1 013</t>
  </si>
  <si>
    <t>Chemik.Lager</t>
  </si>
  <si>
    <t>-1 014</t>
  </si>
  <si>
    <t>-1 015</t>
  </si>
  <si>
    <t>KSt</t>
  </si>
  <si>
    <t>Treppe zum 1.OG</t>
  </si>
  <si>
    <t>00 009</t>
  </si>
  <si>
    <t>00 013</t>
  </si>
  <si>
    <t>00 018</t>
  </si>
  <si>
    <t>00 006</t>
  </si>
  <si>
    <t>Labor (durch 7b)</t>
  </si>
  <si>
    <t>00 007a</t>
  </si>
  <si>
    <t>Labor (durch 6)</t>
  </si>
  <si>
    <t>00 007b</t>
  </si>
  <si>
    <t>00 016</t>
  </si>
  <si>
    <t>00 017</t>
  </si>
  <si>
    <t>00 019</t>
  </si>
  <si>
    <t>01</t>
  </si>
  <si>
    <t>Kandidaten</t>
  </si>
  <si>
    <t>Zeichenr.</t>
  </si>
  <si>
    <t>1 431</t>
  </si>
  <si>
    <t>Institutsgebäude (Eingang Mitte)</t>
  </si>
  <si>
    <t>-1 006</t>
  </si>
  <si>
    <t>Flur vor Maschinenraum</t>
  </si>
  <si>
    <t>Flur vor 01-020</t>
  </si>
  <si>
    <t>Keller</t>
  </si>
  <si>
    <t>-1 001a</t>
  </si>
  <si>
    <t>-1 018</t>
  </si>
  <si>
    <t>Waschküche</t>
  </si>
  <si>
    <t>-1 019</t>
  </si>
  <si>
    <t>Abstell-R.</t>
  </si>
  <si>
    <t>-1 020</t>
  </si>
  <si>
    <t>Herbarium</t>
  </si>
  <si>
    <t>Samenlager</t>
  </si>
  <si>
    <t>Flur vor 00005/20</t>
  </si>
  <si>
    <t>00 020</t>
  </si>
  <si>
    <t>00 021</t>
  </si>
  <si>
    <t>Flur u. Garderobe</t>
  </si>
  <si>
    <t>00 022</t>
  </si>
  <si>
    <t>PVC/F</t>
  </si>
  <si>
    <t>00 027</t>
  </si>
  <si>
    <t>00 028</t>
  </si>
  <si>
    <t>Treppe zum 2.OG</t>
  </si>
  <si>
    <t>Flur + Garderobe</t>
  </si>
  <si>
    <t>Balkon + Abstellr.</t>
  </si>
  <si>
    <t>02 201</t>
  </si>
  <si>
    <t>Samen-Trockenraum</t>
  </si>
  <si>
    <t>Samen-Putzraum</t>
  </si>
  <si>
    <t>1431 Gesamt:</t>
  </si>
  <si>
    <t>1 433  Sozialgebäude</t>
  </si>
  <si>
    <t>Umkleide 1 (Herren)</t>
  </si>
  <si>
    <t>Dusche 1 (Herren)</t>
  </si>
  <si>
    <t>Vorraum 1 (Herren)</t>
  </si>
  <si>
    <t>Umkleide 2 (Damen)</t>
  </si>
  <si>
    <t>Dusche 2 (Damen)</t>
  </si>
  <si>
    <t>Vorraum 2 (Damen)</t>
  </si>
  <si>
    <t>Im Nebengebäude gegenüber Sozialgebäude</t>
  </si>
  <si>
    <t>1433 Gesamt:</t>
  </si>
  <si>
    <t>1 436</t>
  </si>
  <si>
    <t>BesucherWC - Botanik</t>
  </si>
  <si>
    <t>1436 Gesamt:</t>
  </si>
  <si>
    <t>Grüne Schule  1 439</t>
  </si>
  <si>
    <t>1439 Gesamt:</t>
  </si>
  <si>
    <t>Samenputzanlage 1551</t>
  </si>
  <si>
    <t>Samenputzraum</t>
  </si>
  <si>
    <t>von Anfang November bis Ende März</t>
  </si>
  <si>
    <t>täglich reinigen</t>
  </si>
  <si>
    <t>Technikraum</t>
  </si>
  <si>
    <t>Holz</t>
  </si>
  <si>
    <t>Dreschmaschinenraum</t>
  </si>
  <si>
    <t>Trockenraum</t>
  </si>
  <si>
    <t>Summe 1551:</t>
  </si>
  <si>
    <t>Gebäude: 1 312</t>
  </si>
  <si>
    <t>-1 011</t>
  </si>
  <si>
    <t>WC H</t>
  </si>
  <si>
    <t>-1 152</t>
  </si>
  <si>
    <t>WC D</t>
  </si>
  <si>
    <t>-1 149</t>
  </si>
  <si>
    <t>-1 150</t>
  </si>
  <si>
    <t>-1 153</t>
  </si>
  <si>
    <t>-1 155</t>
  </si>
  <si>
    <t>Arb.-Raum</t>
  </si>
  <si>
    <t>-1 210</t>
  </si>
  <si>
    <t>-1 211</t>
  </si>
  <si>
    <t>-1 212</t>
  </si>
  <si>
    <t>-1 213</t>
  </si>
  <si>
    <t>Chemikalien-Raum</t>
  </si>
  <si>
    <t>Pflanz.-R.</t>
  </si>
  <si>
    <t>-1 218</t>
  </si>
  <si>
    <t>-1 222</t>
  </si>
  <si>
    <t>-1 223</t>
  </si>
  <si>
    <t>-1 302</t>
  </si>
  <si>
    <t>Vor.-Raum</t>
  </si>
  <si>
    <t>-1 352</t>
  </si>
  <si>
    <t>Labor / Kursraum</t>
  </si>
  <si>
    <t>-1 370</t>
  </si>
  <si>
    <t>-1 371</t>
  </si>
  <si>
    <t>-1 373</t>
  </si>
  <si>
    <t>-1 375</t>
  </si>
  <si>
    <t>-1 377</t>
  </si>
  <si>
    <t>-1 414</t>
  </si>
  <si>
    <t>-1 415</t>
  </si>
  <si>
    <t>-1 423</t>
  </si>
  <si>
    <t>-1 431</t>
  </si>
  <si>
    <t>Eingangsh.</t>
  </si>
  <si>
    <t>00 011</t>
  </si>
  <si>
    <t>00 014</t>
  </si>
  <si>
    <t>(linke) Aula</t>
  </si>
  <si>
    <t>Audi-max</t>
  </si>
  <si>
    <t>Atrium maximum (Anrichte 00 432)</t>
  </si>
  <si>
    <t>mittwochs reinigen</t>
  </si>
  <si>
    <t>Atrium minimum</t>
  </si>
  <si>
    <t>00 198</t>
  </si>
  <si>
    <t>Materialr.</t>
  </si>
  <si>
    <t>Seminarr. (Hörsaal 11)</t>
  </si>
  <si>
    <t>00 361</t>
  </si>
  <si>
    <t>00 373</t>
  </si>
  <si>
    <t>00 374</t>
  </si>
  <si>
    <t>00 376</t>
  </si>
  <si>
    <t>00 412</t>
  </si>
  <si>
    <t>00 418 (NEU)</t>
  </si>
  <si>
    <t>00 420 (NEU)</t>
  </si>
  <si>
    <t>00 430</t>
  </si>
  <si>
    <t>Anrichte</t>
  </si>
  <si>
    <t>1. OG</t>
  </si>
  <si>
    <t>01 016</t>
  </si>
  <si>
    <t>01 017</t>
  </si>
  <si>
    <t>01 018</t>
  </si>
  <si>
    <t>01 019</t>
  </si>
  <si>
    <t>01 143</t>
  </si>
  <si>
    <t>01 180</t>
  </si>
  <si>
    <t>01 224</t>
  </si>
  <si>
    <t>01 400/1</t>
  </si>
  <si>
    <t>01 423</t>
  </si>
  <si>
    <t>02 018</t>
  </si>
  <si>
    <t>02 019</t>
  </si>
  <si>
    <t>02 105</t>
  </si>
  <si>
    <t>Flur vor WC`s</t>
  </si>
  <si>
    <t>02 107</t>
  </si>
  <si>
    <t>02 135</t>
  </si>
  <si>
    <t>Übraum 1</t>
  </si>
  <si>
    <t>02 155</t>
  </si>
  <si>
    <t>Übraum 2</t>
  </si>
  <si>
    <t>02 157</t>
  </si>
  <si>
    <t>Fluchtweg</t>
  </si>
  <si>
    <t>02 183</t>
  </si>
  <si>
    <t>02 187</t>
  </si>
  <si>
    <t>02 188</t>
  </si>
  <si>
    <t>02 189</t>
  </si>
  <si>
    <t>02 190</t>
  </si>
  <si>
    <t>02 191</t>
  </si>
  <si>
    <t>Sitzungsz.</t>
  </si>
  <si>
    <t>02 235</t>
  </si>
  <si>
    <t>02 421</t>
  </si>
  <si>
    <t>02 422</t>
  </si>
  <si>
    <t>02 431</t>
  </si>
  <si>
    <t>02 432</t>
  </si>
  <si>
    <t>Summen Gebäude 1312:</t>
  </si>
  <si>
    <t>Gebäude:  1 314 ehem. Heizwerk II, Gresemundweg 5</t>
  </si>
  <si>
    <t>Treppe zur Kellertür</t>
  </si>
  <si>
    <t>Magazin u. Treppe</t>
  </si>
  <si>
    <t>Gitterrost</t>
  </si>
  <si>
    <t>Zwischengeschoß</t>
  </si>
  <si>
    <t>Summen Gebäude1314:</t>
  </si>
  <si>
    <t>GebäuHe: 1331 SB II (Verfügungsbau), Colonel-Kleinmann-Weg 2</t>
  </si>
  <si>
    <t>Nicht in Betrieb, befindet sich in Planung</t>
  </si>
  <si>
    <t xml:space="preserve"> -1  001</t>
  </si>
  <si>
    <t>-1 610</t>
  </si>
  <si>
    <t>Cafeteria</t>
  </si>
  <si>
    <t>00 136</t>
  </si>
  <si>
    <t>Biblioth.-Aufsicht</t>
  </si>
  <si>
    <t>00 319a</t>
  </si>
  <si>
    <t>Veranstaltungsraum</t>
  </si>
  <si>
    <t>00 524/1</t>
  </si>
  <si>
    <t>00 524/2</t>
  </si>
  <si>
    <t>00 524/3</t>
  </si>
  <si>
    <t>00 526</t>
  </si>
  <si>
    <t>00 526a</t>
  </si>
  <si>
    <t>00 610</t>
  </si>
  <si>
    <t>WC Vorraum Hamen</t>
  </si>
  <si>
    <t>WC Hamen</t>
  </si>
  <si>
    <t>00 631 / 633</t>
  </si>
  <si>
    <t>00 641</t>
  </si>
  <si>
    <t>00 653</t>
  </si>
  <si>
    <t>00 655</t>
  </si>
  <si>
    <t>01  050</t>
  </si>
  <si>
    <t xml:space="preserve"> 01  051</t>
  </si>
  <si>
    <t>01  052</t>
  </si>
  <si>
    <t>01  001</t>
  </si>
  <si>
    <t xml:space="preserve"> 01  002</t>
  </si>
  <si>
    <t>01 430</t>
  </si>
  <si>
    <t>01 441</t>
  </si>
  <si>
    <t>01 451</t>
  </si>
  <si>
    <t>01 452</t>
  </si>
  <si>
    <t>01 454</t>
  </si>
  <si>
    <t>Katalogenraum</t>
  </si>
  <si>
    <t>01 522</t>
  </si>
  <si>
    <t>Drucker-Raum</t>
  </si>
  <si>
    <t>Cip-Pool</t>
  </si>
  <si>
    <t>01 539</t>
  </si>
  <si>
    <t>01 631</t>
  </si>
  <si>
    <t>01 633</t>
  </si>
  <si>
    <t>01 641</t>
  </si>
  <si>
    <t>01 643</t>
  </si>
  <si>
    <t>01 651</t>
  </si>
  <si>
    <t>01  653/655</t>
  </si>
  <si>
    <t>02  002</t>
  </si>
  <si>
    <t>02 131</t>
  </si>
  <si>
    <t>02  142a</t>
  </si>
  <si>
    <t>02 146</t>
  </si>
  <si>
    <t>02 154</t>
  </si>
  <si>
    <t>Umkleideraum Herren</t>
  </si>
  <si>
    <t>Umkleideraum Damen</t>
  </si>
  <si>
    <t>02 300</t>
  </si>
  <si>
    <t>02 333</t>
  </si>
  <si>
    <t>02 343</t>
  </si>
  <si>
    <t xml:space="preserve">Vorraum zu 02-341 und 343 </t>
  </si>
  <si>
    <t>02 451</t>
  </si>
  <si>
    <t>Labor (Fußboden beschädigt)</t>
  </si>
  <si>
    <t>02 524</t>
  </si>
  <si>
    <t>Sammlung</t>
  </si>
  <si>
    <t>02 539</t>
  </si>
  <si>
    <t>02 540</t>
  </si>
  <si>
    <t>02 541</t>
  </si>
  <si>
    <t>02 542</t>
  </si>
  <si>
    <t>02 543</t>
  </si>
  <si>
    <t>02 610</t>
  </si>
  <si>
    <t>02 623</t>
  </si>
  <si>
    <t>02 631</t>
  </si>
  <si>
    <t>02 633</t>
  </si>
  <si>
    <t>02 643</t>
  </si>
  <si>
    <t>02 651</t>
  </si>
  <si>
    <t>02 653</t>
  </si>
  <si>
    <t>3.OG</t>
  </si>
  <si>
    <t xml:space="preserve"> 03  001</t>
  </si>
  <si>
    <t>03  002</t>
  </si>
  <si>
    <t>03 131</t>
  </si>
  <si>
    <t>03 133</t>
  </si>
  <si>
    <t>03 134</t>
  </si>
  <si>
    <t>03 143</t>
  </si>
  <si>
    <t>03 144</t>
  </si>
  <si>
    <t>03 151</t>
  </si>
  <si>
    <t>03 152</t>
  </si>
  <si>
    <t>03 153</t>
  </si>
  <si>
    <t>03 213</t>
  </si>
  <si>
    <t>03 214</t>
  </si>
  <si>
    <t>03 223</t>
  </si>
  <si>
    <t>03 231</t>
  </si>
  <si>
    <t>03 241</t>
  </si>
  <si>
    <t>03 242</t>
  </si>
  <si>
    <t>03 243</t>
  </si>
  <si>
    <t xml:space="preserve">Arbeitsraum </t>
  </si>
  <si>
    <t>03 324</t>
  </si>
  <si>
    <t>03 331</t>
  </si>
  <si>
    <t>03 333</t>
  </si>
  <si>
    <t>03 344</t>
  </si>
  <si>
    <t>03 341</t>
  </si>
  <si>
    <t>03 431</t>
  </si>
  <si>
    <t>03 435</t>
  </si>
  <si>
    <t>03 436</t>
  </si>
  <si>
    <t>03 443</t>
  </si>
  <si>
    <t>03 444</t>
  </si>
  <si>
    <t>03 445</t>
  </si>
  <si>
    <t>03 452</t>
  </si>
  <si>
    <t>03 453</t>
  </si>
  <si>
    <t>03 454</t>
  </si>
  <si>
    <t>03 455</t>
  </si>
  <si>
    <t xml:space="preserve">Vorraum zu 455,452,444 </t>
  </si>
  <si>
    <t>03 456</t>
  </si>
  <si>
    <t>03 500</t>
  </si>
  <si>
    <t>03 523</t>
  </si>
  <si>
    <t>03 533</t>
  </si>
  <si>
    <t>03 534</t>
  </si>
  <si>
    <t>03 535</t>
  </si>
  <si>
    <t>03 544</t>
  </si>
  <si>
    <t>03 600</t>
  </si>
  <si>
    <t>03 610</t>
  </si>
  <si>
    <t>03 611</t>
  </si>
  <si>
    <t>03 613</t>
  </si>
  <si>
    <t>03 615</t>
  </si>
  <si>
    <t>03 623</t>
  </si>
  <si>
    <t>03 624</t>
  </si>
  <si>
    <t>03 627</t>
  </si>
  <si>
    <t>03 633</t>
  </si>
  <si>
    <t>03 636</t>
  </si>
  <si>
    <t>03 637</t>
  </si>
  <si>
    <t>4.OG</t>
  </si>
  <si>
    <t>04  001</t>
  </si>
  <si>
    <t>04  002</t>
  </si>
  <si>
    <t>04 131</t>
  </si>
  <si>
    <t>04 133</t>
  </si>
  <si>
    <t>04 134</t>
  </si>
  <si>
    <t>04 136</t>
  </si>
  <si>
    <t>04 141</t>
  </si>
  <si>
    <t>04 142</t>
  </si>
  <si>
    <t>04 143</t>
  </si>
  <si>
    <t>04 144</t>
  </si>
  <si>
    <t>04 146</t>
  </si>
  <si>
    <t>04 151</t>
  </si>
  <si>
    <t>04 152</t>
  </si>
  <si>
    <t>04 153</t>
  </si>
  <si>
    <t>04 154</t>
  </si>
  <si>
    <t>04 200</t>
  </si>
  <si>
    <t>04 213</t>
  </si>
  <si>
    <t>04 221</t>
  </si>
  <si>
    <t>04 222</t>
  </si>
  <si>
    <t>Lager- u. Arbeitsraum</t>
  </si>
  <si>
    <t>04 223</t>
  </si>
  <si>
    <t>04 231</t>
  </si>
  <si>
    <t>04 233</t>
  </si>
  <si>
    <t>04 234</t>
  </si>
  <si>
    <t>Arbeits- u.Seminarraum</t>
  </si>
  <si>
    <t>04 241</t>
  </si>
  <si>
    <t>04 243</t>
  </si>
  <si>
    <t>04 245</t>
  </si>
  <si>
    <t>04 300</t>
  </si>
  <si>
    <t>04 313</t>
  </si>
  <si>
    <t>04 321</t>
  </si>
  <si>
    <t>04 323</t>
  </si>
  <si>
    <t>04 331</t>
  </si>
  <si>
    <t>04 333</t>
  </si>
  <si>
    <t>04 341</t>
  </si>
  <si>
    <t>04 343</t>
  </si>
  <si>
    <t>04 345</t>
  </si>
  <si>
    <t>04 400</t>
  </si>
  <si>
    <t>04 431</t>
  </si>
  <si>
    <t>04 432</t>
  </si>
  <si>
    <t>Seminar- u. Arbeitsraum</t>
  </si>
  <si>
    <t>04 433</t>
  </si>
  <si>
    <t>04 441</t>
  </si>
  <si>
    <t>04 442</t>
  </si>
  <si>
    <t>04 443</t>
  </si>
  <si>
    <t>04 444</t>
  </si>
  <si>
    <t>04 451</t>
  </si>
  <si>
    <t>04 454</t>
  </si>
  <si>
    <t>04 455 / 453</t>
  </si>
  <si>
    <t>04 456</t>
  </si>
  <si>
    <t>04 460</t>
  </si>
  <si>
    <t>04 500</t>
  </si>
  <si>
    <t>04 531</t>
  </si>
  <si>
    <t>Projekt-Raum</t>
  </si>
  <si>
    <t>04 532</t>
  </si>
  <si>
    <t>04 533</t>
  </si>
  <si>
    <t>04 541</t>
  </si>
  <si>
    <t>04 543</t>
  </si>
  <si>
    <t>04 550</t>
  </si>
  <si>
    <t>04 551</t>
  </si>
  <si>
    <t>04 553</t>
  </si>
  <si>
    <t>04 554</t>
  </si>
  <si>
    <t>04 556</t>
  </si>
  <si>
    <t>04 600</t>
  </si>
  <si>
    <t>04 610</t>
  </si>
  <si>
    <t>04 611</t>
  </si>
  <si>
    <t>04 613</t>
  </si>
  <si>
    <t>04 615</t>
  </si>
  <si>
    <t>04 623</t>
  </si>
  <si>
    <t>04 631</t>
  </si>
  <si>
    <t>04 633</t>
  </si>
  <si>
    <t>04 641</t>
  </si>
  <si>
    <t>04 642</t>
  </si>
  <si>
    <t>04 643</t>
  </si>
  <si>
    <t>04 651</t>
  </si>
  <si>
    <t>04 653</t>
  </si>
  <si>
    <t>04 655</t>
  </si>
  <si>
    <t>5.OG</t>
  </si>
  <si>
    <t>05  001</t>
  </si>
  <si>
    <t>05  002</t>
  </si>
  <si>
    <t>05 131</t>
  </si>
  <si>
    <t>05 133</t>
  </si>
  <si>
    <t>05 134</t>
  </si>
  <si>
    <t>05 141</t>
  </si>
  <si>
    <t>05 142</t>
  </si>
  <si>
    <t>05 143</t>
  </si>
  <si>
    <t>05 144</t>
  </si>
  <si>
    <t>05 146</t>
  </si>
  <si>
    <t>05 152</t>
  </si>
  <si>
    <t>05 153 / 151</t>
  </si>
  <si>
    <t>05 154</t>
  </si>
  <si>
    <t>05 156</t>
  </si>
  <si>
    <t>05 158</t>
  </si>
  <si>
    <t>05 200</t>
  </si>
  <si>
    <t>05 201</t>
  </si>
  <si>
    <t>05 207</t>
  </si>
  <si>
    <t>05 209</t>
  </si>
  <si>
    <t>05 211</t>
  </si>
  <si>
    <t>05 212</t>
  </si>
  <si>
    <t>Bibliothek / Flur v. 240er Räumen</t>
  </si>
  <si>
    <t>05 241</t>
  </si>
  <si>
    <t>2 Arbeitsräume</t>
  </si>
  <si>
    <t>05 242</t>
  </si>
  <si>
    <t>05 243</t>
  </si>
  <si>
    <t>05 244</t>
  </si>
  <si>
    <t>05 250</t>
  </si>
  <si>
    <t>05 300</t>
  </si>
  <si>
    <t>05 313</t>
  </si>
  <si>
    <t>05 321</t>
  </si>
  <si>
    <t>05 323</t>
  </si>
  <si>
    <t>05 331</t>
  </si>
  <si>
    <t>05 333</t>
  </si>
  <si>
    <t>05 344</t>
  </si>
  <si>
    <t>05 345</t>
  </si>
  <si>
    <t>05 400</t>
  </si>
  <si>
    <t>05 427</t>
  </si>
  <si>
    <t>05 430</t>
  </si>
  <si>
    <t>05 432</t>
  </si>
  <si>
    <t>05 433</t>
  </si>
  <si>
    <t>05 441</t>
  </si>
  <si>
    <t>05 442</t>
  </si>
  <si>
    <t>05 443</t>
  </si>
  <si>
    <t>05 444</t>
  </si>
  <si>
    <t>05 451</t>
  </si>
  <si>
    <t>Flur zu 05-454</t>
  </si>
  <si>
    <t>05 452</t>
  </si>
  <si>
    <t>Kopierraum zu 05-452</t>
  </si>
  <si>
    <t>05 453</t>
  </si>
  <si>
    <t>05 454</t>
  </si>
  <si>
    <t>05 455</t>
  </si>
  <si>
    <t>05 500</t>
  </si>
  <si>
    <t>05 532</t>
  </si>
  <si>
    <t>05 533</t>
  </si>
  <si>
    <t>05 541</t>
  </si>
  <si>
    <t>05 543</t>
  </si>
  <si>
    <t>05 550</t>
  </si>
  <si>
    <t>05 551</t>
  </si>
  <si>
    <t>05 553</t>
  </si>
  <si>
    <t>05 554</t>
  </si>
  <si>
    <t>05 555</t>
  </si>
  <si>
    <t>05 600</t>
  </si>
  <si>
    <t>05 610</t>
  </si>
  <si>
    <t>05 611</t>
  </si>
  <si>
    <t>05 613</t>
  </si>
  <si>
    <t>05 615</t>
  </si>
  <si>
    <t>05 623</t>
  </si>
  <si>
    <t>05 631</t>
  </si>
  <si>
    <t>05 633</t>
  </si>
  <si>
    <t>05 641</t>
  </si>
  <si>
    <t>05 643</t>
  </si>
  <si>
    <t>05 651</t>
  </si>
  <si>
    <t>05 653</t>
  </si>
  <si>
    <t>05  657</t>
  </si>
  <si>
    <t>05 655</t>
  </si>
  <si>
    <t>Summen Gebäude 1331 SB II:</t>
  </si>
  <si>
    <t>Gebäude: 1341, Naturwissenschaft</t>
  </si>
  <si>
    <t>1 341 Institutsgebäude</t>
  </si>
  <si>
    <t>Tiefkeller</t>
  </si>
  <si>
    <t>-2 001</t>
  </si>
  <si>
    <t>Flur vor Nebentreppe</t>
  </si>
  <si>
    <t>Nebentreppe u. Podest</t>
  </si>
  <si>
    <t>-2 002</t>
  </si>
  <si>
    <t>-2 003</t>
  </si>
  <si>
    <t>-2 005</t>
  </si>
  <si>
    <t>Flur vor Haupttreppe</t>
  </si>
  <si>
    <t>Haupttreppe</t>
  </si>
  <si>
    <t>Haupttreppe u. Podest</t>
  </si>
  <si>
    <t>-1 030</t>
  </si>
  <si>
    <t>-1 040</t>
  </si>
  <si>
    <t>-1 050</t>
  </si>
  <si>
    <t>-1 051</t>
  </si>
  <si>
    <t>Aufzug / Haupttreppe</t>
  </si>
  <si>
    <t>-1 052</t>
  </si>
  <si>
    <t>-1 053</t>
  </si>
  <si>
    <t>-1 054</t>
  </si>
  <si>
    <t>Aufzug / Nebentreppe</t>
  </si>
  <si>
    <t>-1 055</t>
  </si>
  <si>
    <t>WC Vorraum barrierefrei</t>
  </si>
  <si>
    <t>-1 133</t>
  </si>
  <si>
    <t>-1 240</t>
  </si>
  <si>
    <t>Bodenlabor</t>
  </si>
  <si>
    <t>Waschraum-Damen</t>
  </si>
  <si>
    <t>-1 248</t>
  </si>
  <si>
    <t>-1 250</t>
  </si>
  <si>
    <t>Bücher-Lager</t>
  </si>
  <si>
    <t>-1 260</t>
  </si>
  <si>
    <t>-1 261</t>
  </si>
  <si>
    <t>-1 264/266</t>
  </si>
  <si>
    <t>-1 270</t>
  </si>
  <si>
    <t>-1 271</t>
  </si>
  <si>
    <t>-1 272</t>
  </si>
  <si>
    <t>Thermokonstantraum</t>
  </si>
  <si>
    <t>Schlemmraum</t>
  </si>
  <si>
    <t>Schleifraum</t>
  </si>
  <si>
    <t>-1 280</t>
  </si>
  <si>
    <t>-1 281</t>
  </si>
  <si>
    <t>Schneideraum</t>
  </si>
  <si>
    <t>-1 282</t>
  </si>
  <si>
    <t>-1 285</t>
  </si>
  <si>
    <t>-1 332</t>
  </si>
  <si>
    <t>-1 335</t>
  </si>
  <si>
    <t>Waschraum-Herren</t>
  </si>
  <si>
    <t>-1 338</t>
  </si>
  <si>
    <t>-1 360</t>
  </si>
  <si>
    <t>-1 361</t>
  </si>
  <si>
    <t>-1 363</t>
  </si>
  <si>
    <t>Lager am Flur Ende (-1 363)</t>
  </si>
  <si>
    <t>DV</t>
  </si>
  <si>
    <t>-1 365</t>
  </si>
  <si>
    <t>-1 372</t>
  </si>
  <si>
    <t>-1 374</t>
  </si>
  <si>
    <t>-1 376</t>
  </si>
  <si>
    <t>-1 378</t>
  </si>
  <si>
    <t>-1 380</t>
  </si>
  <si>
    <t>-1 381</t>
  </si>
  <si>
    <t>-1 381a</t>
  </si>
  <si>
    <t>-1 382</t>
  </si>
  <si>
    <t>-1 383</t>
  </si>
  <si>
    <t>-1 384</t>
  </si>
  <si>
    <t>Schweißraum</t>
  </si>
  <si>
    <t>-1 385</t>
  </si>
  <si>
    <t>-1 386</t>
  </si>
  <si>
    <t>-1 387</t>
  </si>
  <si>
    <t>-1 420</t>
  </si>
  <si>
    <t>-1 421</t>
  </si>
  <si>
    <t>Hörsaal  25</t>
  </si>
  <si>
    <t>-1 441</t>
  </si>
  <si>
    <t>Maschinenraum</t>
  </si>
  <si>
    <t>-1 443</t>
  </si>
  <si>
    <t>-1 444</t>
  </si>
  <si>
    <t>-1 450</t>
  </si>
  <si>
    <t>-1 454</t>
  </si>
  <si>
    <t>-1 460</t>
  </si>
  <si>
    <t>-1 461</t>
  </si>
  <si>
    <t>-1 461a</t>
  </si>
  <si>
    <t>-1 471</t>
  </si>
  <si>
    <t>-1 472</t>
  </si>
  <si>
    <t>Belichtungsraum</t>
  </si>
  <si>
    <t>-1 473</t>
  </si>
  <si>
    <t>-1 474</t>
  </si>
  <si>
    <t>-1 475</t>
  </si>
  <si>
    <t>-1 480</t>
  </si>
  <si>
    <t>-1 481</t>
  </si>
  <si>
    <t>-1 482</t>
  </si>
  <si>
    <t>-1 484</t>
  </si>
  <si>
    <t>-1 488</t>
  </si>
  <si>
    <t>Treppe an Hörsaal (00 421)</t>
  </si>
  <si>
    <t>00 010/020</t>
  </si>
  <si>
    <t>Windfang u.Halle</t>
  </si>
  <si>
    <t>Eingang Becherweg</t>
  </si>
  <si>
    <t>00 040</t>
  </si>
  <si>
    <t>00 056</t>
  </si>
  <si>
    <t>00 060</t>
  </si>
  <si>
    <t>Halle/Windfang</t>
  </si>
  <si>
    <t>00 070</t>
  </si>
  <si>
    <t>Eingang Bentzelweg</t>
  </si>
  <si>
    <t>Gebäudewart</t>
  </si>
  <si>
    <t>00 150</t>
  </si>
  <si>
    <t>EDV-Raum</t>
  </si>
  <si>
    <t>00 159</t>
  </si>
  <si>
    <t>00 167</t>
  </si>
  <si>
    <t>Besprechungsraum (NEUE RAUM-NR.)</t>
  </si>
  <si>
    <t>00 191</t>
  </si>
  <si>
    <t>00 193</t>
  </si>
  <si>
    <t>00 195</t>
  </si>
  <si>
    <t>00 240</t>
  </si>
  <si>
    <t>00 245</t>
  </si>
  <si>
    <t>00 264</t>
  </si>
  <si>
    <t>00 270</t>
  </si>
  <si>
    <t>00 281</t>
  </si>
  <si>
    <t>EDV-Werkstatt</t>
  </si>
  <si>
    <t>Hilfsgeräte (PC)</t>
  </si>
  <si>
    <t>Flur              ( 8 )</t>
  </si>
  <si>
    <t>Arbeitsraum ( 8a )</t>
  </si>
  <si>
    <t>Arbeitsraum ( 8b )</t>
  </si>
  <si>
    <t>Arbeitsraum ( 8c )</t>
  </si>
  <si>
    <t>Biblothek</t>
  </si>
  <si>
    <t>00 337</t>
  </si>
  <si>
    <t>Arbeitsraum (NEUER RAUM)</t>
  </si>
  <si>
    <t>EDV- Anlagenraum</t>
  </si>
  <si>
    <t>00 354</t>
  </si>
  <si>
    <t>EDV-Anlage</t>
  </si>
  <si>
    <t>00 360</t>
  </si>
  <si>
    <t>00 365</t>
  </si>
  <si>
    <t>00 366</t>
  </si>
  <si>
    <t>00 368</t>
  </si>
  <si>
    <t>00 370</t>
  </si>
  <si>
    <t>00 375</t>
  </si>
  <si>
    <t>00 381</t>
  </si>
  <si>
    <t>00 383</t>
  </si>
  <si>
    <t>00 385</t>
  </si>
  <si>
    <t>00 387</t>
  </si>
  <si>
    <t>00 389</t>
  </si>
  <si>
    <t>00 391</t>
  </si>
  <si>
    <t>00 393</t>
  </si>
  <si>
    <t>00 395</t>
  </si>
  <si>
    <t>00 397</t>
  </si>
  <si>
    <t>00 399</t>
  </si>
  <si>
    <t>Hörsaal 6</t>
  </si>
  <si>
    <t>PC-Übungsraum</t>
  </si>
  <si>
    <t>00 447</t>
  </si>
  <si>
    <t>00 449</t>
  </si>
  <si>
    <t>00 451</t>
  </si>
  <si>
    <t>00 455</t>
  </si>
  <si>
    <t>00 453</t>
  </si>
  <si>
    <t>00 454</t>
  </si>
  <si>
    <t>01 020</t>
  </si>
  <si>
    <t>01 159</t>
  </si>
  <si>
    <t>PC - Pool</t>
  </si>
  <si>
    <t>01 183</t>
  </si>
  <si>
    <t>01 213/219</t>
  </si>
  <si>
    <t>01 254</t>
  </si>
  <si>
    <t>01 258</t>
  </si>
  <si>
    <t>01 260</t>
  </si>
  <si>
    <t>01 261</t>
  </si>
  <si>
    <t>WC Damen. Vorraum</t>
  </si>
  <si>
    <t>WC Damen.</t>
  </si>
  <si>
    <t>01 308</t>
  </si>
  <si>
    <t>Meeting-Point 2</t>
  </si>
  <si>
    <t>Elektroverteilerraum</t>
  </si>
  <si>
    <t>Meeting-Point 1</t>
  </si>
  <si>
    <t>01 354</t>
  </si>
  <si>
    <t>WC Herren. Vorraum</t>
  </si>
  <si>
    <t>WC Herren.</t>
  </si>
  <si>
    <t xml:space="preserve">01 412 </t>
  </si>
  <si>
    <t>VR-Raum</t>
  </si>
  <si>
    <t>01 442</t>
  </si>
  <si>
    <t>01 456</t>
  </si>
  <si>
    <t>Meeting-Point 3</t>
  </si>
  <si>
    <t>Meeting-Point 4</t>
  </si>
  <si>
    <t>02 005</t>
  </si>
  <si>
    <t>02 020</t>
  </si>
  <si>
    <t>02 124</t>
  </si>
  <si>
    <t>02 159</t>
  </si>
  <si>
    <t>02 175</t>
  </si>
  <si>
    <t>02 180</t>
  </si>
  <si>
    <t>02 182</t>
  </si>
  <si>
    <t>02 184</t>
  </si>
  <si>
    <t>02 185</t>
  </si>
  <si>
    <t>Werkstatt u. Kopierraum</t>
  </si>
  <si>
    <t>02 213a</t>
  </si>
  <si>
    <t>02 225-227</t>
  </si>
  <si>
    <t>02 230</t>
  </si>
  <si>
    <t>02 233a</t>
  </si>
  <si>
    <t>02 258</t>
  </si>
  <si>
    <t>02 260</t>
  </si>
  <si>
    <t>02 261</t>
  </si>
  <si>
    <t>02 270</t>
  </si>
  <si>
    <t>02 271</t>
  </si>
  <si>
    <t>02 273</t>
  </si>
  <si>
    <t>02 274</t>
  </si>
  <si>
    <t>02 281</t>
  </si>
  <si>
    <t>02 282</t>
  </si>
  <si>
    <t>02 285</t>
  </si>
  <si>
    <t>3. Obergeschoß</t>
  </si>
  <si>
    <t>03 005</t>
  </si>
  <si>
    <t>03 020</t>
  </si>
  <si>
    <t>Spektrometerraum</t>
  </si>
  <si>
    <t>Probenraum</t>
  </si>
  <si>
    <t>03 130</t>
  </si>
  <si>
    <t>Optikraum</t>
  </si>
  <si>
    <t>03 141</t>
  </si>
  <si>
    <t>03 142</t>
  </si>
  <si>
    <t>Röntgenraum</t>
  </si>
  <si>
    <t>03 146</t>
  </si>
  <si>
    <t>Dunkelkam.</t>
  </si>
  <si>
    <t>03 150</t>
  </si>
  <si>
    <t>03 155</t>
  </si>
  <si>
    <t>03 159</t>
  </si>
  <si>
    <t>03 160</t>
  </si>
  <si>
    <t>03 162</t>
  </si>
  <si>
    <t>03 163</t>
  </si>
  <si>
    <t>03 164</t>
  </si>
  <si>
    <t>03 165</t>
  </si>
  <si>
    <t>03 166</t>
  </si>
  <si>
    <t>03 172</t>
  </si>
  <si>
    <t>03 173</t>
  </si>
  <si>
    <t>03 175</t>
  </si>
  <si>
    <t>03 183</t>
  </si>
  <si>
    <t>03 184</t>
  </si>
  <si>
    <t>03 185</t>
  </si>
  <si>
    <t>Sammlungsraum + Vorraum</t>
  </si>
  <si>
    <t>03 234</t>
  </si>
  <si>
    <t>Schleuse</t>
  </si>
  <si>
    <t>03 245</t>
  </si>
  <si>
    <t>03 244</t>
  </si>
  <si>
    <t>03 248</t>
  </si>
  <si>
    <t>03 252</t>
  </si>
  <si>
    <t>03 254</t>
  </si>
  <si>
    <t>03 258</t>
  </si>
  <si>
    <t>03 260</t>
  </si>
  <si>
    <t>03 261</t>
  </si>
  <si>
    <t>03 262</t>
  </si>
  <si>
    <t>03 263</t>
  </si>
  <si>
    <t>03 264</t>
  </si>
  <si>
    <t>03 265</t>
  </si>
  <si>
    <t>03 267</t>
  </si>
  <si>
    <t>03 271</t>
  </si>
  <si>
    <t>03 272</t>
  </si>
  <si>
    <t>03 274</t>
  </si>
  <si>
    <t>03 275</t>
  </si>
  <si>
    <t>03 277</t>
  </si>
  <si>
    <t>03 282</t>
  </si>
  <si>
    <t>03 283</t>
  </si>
  <si>
    <t>03 284</t>
  </si>
  <si>
    <t>03 286</t>
  </si>
  <si>
    <t>4. Obergeschoß</t>
  </si>
  <si>
    <t>04 002</t>
  </si>
  <si>
    <t>04 005</t>
  </si>
  <si>
    <t>04 020</t>
  </si>
  <si>
    <t>04 020a</t>
  </si>
  <si>
    <t>04 110</t>
  </si>
  <si>
    <t>04 114a</t>
  </si>
  <si>
    <t>04 116</t>
  </si>
  <si>
    <t>04 118</t>
  </si>
  <si>
    <t>04 141a</t>
  </si>
  <si>
    <t>04 144a</t>
  </si>
  <si>
    <t>04 144b</t>
  </si>
  <si>
    <t>04 150</t>
  </si>
  <si>
    <t>04 155</t>
  </si>
  <si>
    <t>04 159</t>
  </si>
  <si>
    <t>04 160</t>
  </si>
  <si>
    <t>04 161</t>
  </si>
  <si>
    <t>04 162</t>
  </si>
  <si>
    <t>04 163</t>
  </si>
  <si>
    <t>04 164</t>
  </si>
  <si>
    <t>04 170</t>
  </si>
  <si>
    <t>04 171</t>
  </si>
  <si>
    <t>04 173</t>
  </si>
  <si>
    <t>04 174</t>
  </si>
  <si>
    <t>04 181</t>
  </si>
  <si>
    <t>04 182</t>
  </si>
  <si>
    <t>04 183</t>
  </si>
  <si>
    <t>04 240</t>
  </si>
  <si>
    <t>04 244</t>
  </si>
  <si>
    <t>Arbeitsraum + Vorraum</t>
  </si>
  <si>
    <t>04 246</t>
  </si>
  <si>
    <t>04 248</t>
  </si>
  <si>
    <t>04 250</t>
  </si>
  <si>
    <t>04 252</t>
  </si>
  <si>
    <t>04 254</t>
  </si>
  <si>
    <t>04 258</t>
  </si>
  <si>
    <t>04 260</t>
  </si>
  <si>
    <t>04 261</t>
  </si>
  <si>
    <t>04 263</t>
  </si>
  <si>
    <t>04 264</t>
  </si>
  <si>
    <t>04 270</t>
  </si>
  <si>
    <t>04 271</t>
  </si>
  <si>
    <t>04 272</t>
  </si>
  <si>
    <t>04 273</t>
  </si>
  <si>
    <t>04 274</t>
  </si>
  <si>
    <t>04 276</t>
  </si>
  <si>
    <t>04 282</t>
  </si>
  <si>
    <t>04 283</t>
  </si>
  <si>
    <t>04 284</t>
  </si>
  <si>
    <t>5. Obergeschoß</t>
  </si>
  <si>
    <t>05 002</t>
  </si>
  <si>
    <t>05 005</t>
  </si>
  <si>
    <t>05 006</t>
  </si>
  <si>
    <t>05 020</t>
  </si>
  <si>
    <t>05 150</t>
  </si>
  <si>
    <t>05 151</t>
  </si>
  <si>
    <t>05 153</t>
  </si>
  <si>
    <t>05 155</t>
  </si>
  <si>
    <t>05 159</t>
  </si>
  <si>
    <t>05 160</t>
  </si>
  <si>
    <t>05 162</t>
  </si>
  <si>
    <t>05 163</t>
  </si>
  <si>
    <t>05 172</t>
  </si>
  <si>
    <t>05 173</t>
  </si>
  <si>
    <t>05 175</t>
  </si>
  <si>
    <t>05 182</t>
  </si>
  <si>
    <t>05 183</t>
  </si>
  <si>
    <t>05 223</t>
  </si>
  <si>
    <t>05 232</t>
  </si>
  <si>
    <t>05 233</t>
  </si>
  <si>
    <t>05 236</t>
  </si>
  <si>
    <t>05 246</t>
  </si>
  <si>
    <t>05 248</t>
  </si>
  <si>
    <t>05 252</t>
  </si>
  <si>
    <t>05 254</t>
  </si>
  <si>
    <t>05 258</t>
  </si>
  <si>
    <t>05 260</t>
  </si>
  <si>
    <t>05 262</t>
  </si>
  <si>
    <t>05 263</t>
  </si>
  <si>
    <t>05 264</t>
  </si>
  <si>
    <t>05 272</t>
  </si>
  <si>
    <t>05 273</t>
  </si>
  <si>
    <t>05 274</t>
  </si>
  <si>
    <t>05 282</t>
  </si>
  <si>
    <t>05 283</t>
  </si>
  <si>
    <t>05 284</t>
  </si>
  <si>
    <t>6. Obergeschoß</t>
  </si>
  <si>
    <t>06 006</t>
  </si>
  <si>
    <t>Nottreppe u. Podest</t>
  </si>
  <si>
    <t>06 020</t>
  </si>
  <si>
    <t>06 130</t>
  </si>
  <si>
    <t>06 140</t>
  </si>
  <si>
    <t>06 230</t>
  </si>
  <si>
    <t>06 240</t>
  </si>
  <si>
    <t>7. Obergeschoß</t>
  </si>
  <si>
    <t>07 006</t>
  </si>
  <si>
    <t>Flur vor Nottreppe</t>
  </si>
  <si>
    <t>Nottreppe</t>
  </si>
  <si>
    <t>07 020</t>
  </si>
  <si>
    <t>07 113</t>
  </si>
  <si>
    <t>07 114</t>
  </si>
  <si>
    <t>07 213</t>
  </si>
  <si>
    <t>07 215</t>
  </si>
  <si>
    <t>07 217</t>
  </si>
  <si>
    <t>07 224</t>
  </si>
  <si>
    <t>07 232</t>
  </si>
  <si>
    <t>Sitzungszimmer (Senatssaal)</t>
  </si>
  <si>
    <t>8. Obergeschoß</t>
  </si>
  <si>
    <t>08 005</t>
  </si>
  <si>
    <t>Summen Gebäude: 1341  Naturwissenschaft:</t>
  </si>
  <si>
    <t>1 342 Hörsaalgebäude (Muschel)</t>
  </si>
  <si>
    <t>Halle u. Treppen</t>
  </si>
  <si>
    <t>-1 513</t>
  </si>
  <si>
    <t>-1 514</t>
  </si>
  <si>
    <t>-1 524</t>
  </si>
  <si>
    <t>-1 523</t>
  </si>
  <si>
    <t>-1 536</t>
  </si>
  <si>
    <t>Hörsaal N1</t>
  </si>
  <si>
    <t>Hörsaal N2</t>
  </si>
  <si>
    <t>Hörsaal N3</t>
  </si>
  <si>
    <t>Summen Gebäude: 1342, Muschel:</t>
  </si>
  <si>
    <t>Änderung ab 22.02.2013</t>
  </si>
  <si>
    <t>Spinte</t>
  </si>
  <si>
    <t>-1 102</t>
  </si>
  <si>
    <t>Vorraum WC</t>
  </si>
  <si>
    <t>HA- Raum</t>
  </si>
  <si>
    <t>Vorraum WC Damen</t>
  </si>
  <si>
    <t>Elek. Server</t>
  </si>
  <si>
    <t>-1 119</t>
  </si>
  <si>
    <t>HA-Elekt.</t>
  </si>
  <si>
    <t>-1 128</t>
  </si>
  <si>
    <t>Diathek</t>
  </si>
  <si>
    <t>Anlieferung</t>
  </si>
  <si>
    <t>00 305</t>
  </si>
  <si>
    <t xml:space="preserve">00 306 </t>
  </si>
  <si>
    <t>UV Raum</t>
  </si>
  <si>
    <t>Ossuar (Labor)</t>
  </si>
  <si>
    <t>Mahlraum</t>
  </si>
  <si>
    <t xml:space="preserve">00 316 </t>
  </si>
  <si>
    <t>PCR Raum</t>
  </si>
  <si>
    <t>00 318</t>
  </si>
  <si>
    <t>Sägeraum</t>
  </si>
  <si>
    <t>NCS Labor</t>
  </si>
  <si>
    <t>01 211</t>
  </si>
  <si>
    <t>Summen Gebäude 1430 Anthropologie:</t>
  </si>
  <si>
    <t>Gebäude: 2609 - Haus Posselmann, Erweiterungsgebäude</t>
  </si>
  <si>
    <t>Dalheimer Weg 1</t>
  </si>
  <si>
    <t>Flure allgem.</t>
  </si>
  <si>
    <t>Gebäude: 2611 - Haus Posselmann</t>
  </si>
  <si>
    <t>Raum f.zentrale Technik</t>
  </si>
  <si>
    <t>Flur unter Treppenhaus</t>
  </si>
  <si>
    <t>Treppenhaus Eingang-Keller</t>
  </si>
  <si>
    <t>Treppenhaus Eingang - EG</t>
  </si>
  <si>
    <t>Treppenhaus EG - OG</t>
  </si>
  <si>
    <t>00 010b</t>
  </si>
  <si>
    <t>00 015</t>
  </si>
  <si>
    <t>00 024</t>
  </si>
  <si>
    <t>00 032</t>
  </si>
  <si>
    <t>00 038</t>
  </si>
  <si>
    <t>OG</t>
  </si>
  <si>
    <t>Gebäude:   7 141, Bildende Kunst</t>
  </si>
  <si>
    <t>Boppstraße 42, Ollohof</t>
  </si>
  <si>
    <t xml:space="preserve">Zimmer 1 </t>
  </si>
  <si>
    <t xml:space="preserve">Zimmer 2 </t>
  </si>
  <si>
    <t xml:space="preserve">Küche </t>
  </si>
  <si>
    <t xml:space="preserve">Zimmer 3 </t>
  </si>
  <si>
    <t xml:space="preserve">Garderobe </t>
  </si>
  <si>
    <t>Boppstraße 26</t>
  </si>
  <si>
    <t>2.Obergeschoß</t>
  </si>
  <si>
    <t>Malraum</t>
  </si>
  <si>
    <t>3.Obergeschoß</t>
  </si>
  <si>
    <t>Malräume</t>
  </si>
  <si>
    <t>Bauteil 1, Kellergeschoß</t>
  </si>
  <si>
    <t>-1 010</t>
  </si>
  <si>
    <t>Flur + Halle</t>
  </si>
  <si>
    <t>Aufzug bei Treppe</t>
  </si>
  <si>
    <t>Atelier Grcic/Schwenk</t>
  </si>
  <si>
    <t xml:space="preserve">Atelier Kiesling </t>
  </si>
  <si>
    <t>Atelier</t>
  </si>
  <si>
    <t>Medienklasse</t>
  </si>
  <si>
    <t>Metallraum</t>
  </si>
  <si>
    <t>Metallraum (Eingangshalle)</t>
  </si>
  <si>
    <t xml:space="preserve">Metallraum </t>
  </si>
  <si>
    <t>Dusche, Damen</t>
  </si>
  <si>
    <t>Materialraum Grcic</t>
  </si>
  <si>
    <t>Dusche, Herren</t>
  </si>
  <si>
    <t>-1 127</t>
  </si>
  <si>
    <t xml:space="preserve">Atelier Grcic  </t>
  </si>
  <si>
    <t>Lager Grcic</t>
  </si>
  <si>
    <t xml:space="preserve">Werkstatt Metall </t>
  </si>
  <si>
    <t xml:space="preserve">Lager Schwenk </t>
  </si>
  <si>
    <t xml:space="preserve">Atelier Schwenk </t>
  </si>
  <si>
    <t>Atelier Schwenk</t>
  </si>
  <si>
    <t>Vorraum Atelier Schwenk</t>
  </si>
  <si>
    <t xml:space="preserve">Atelier Gross </t>
  </si>
  <si>
    <t>-1 154</t>
  </si>
  <si>
    <t>Lager zu -1 152</t>
  </si>
  <si>
    <t>-1 158</t>
  </si>
  <si>
    <t xml:space="preserve">Büro Gross </t>
  </si>
  <si>
    <t xml:space="preserve">  -1 165</t>
  </si>
  <si>
    <t xml:space="preserve">Lager </t>
  </si>
  <si>
    <t>ist  -1 164</t>
  </si>
  <si>
    <t>Atelier Gross</t>
  </si>
  <si>
    <t>Büro Gabriel</t>
  </si>
  <si>
    <t>ist  -1 169</t>
  </si>
  <si>
    <t>Lager (durch -1 169 Werkstatt)</t>
  </si>
  <si>
    <t>-1 169</t>
  </si>
  <si>
    <t>Metallerkstatt</t>
  </si>
  <si>
    <t xml:space="preserve"> -1 170</t>
  </si>
  <si>
    <t xml:space="preserve">Küche Gross </t>
  </si>
  <si>
    <t xml:space="preserve"> -1 181</t>
  </si>
  <si>
    <t xml:space="preserve">Büro Lahl (will keine Reinigung) </t>
  </si>
  <si>
    <t xml:space="preserve"> -1 180</t>
  </si>
  <si>
    <t xml:space="preserve">Holz-/Metallwerkstatt </t>
  </si>
  <si>
    <t xml:space="preserve"> Bauteil 1, Erdgeschoß</t>
  </si>
  <si>
    <t xml:space="preserve">Büro Film </t>
  </si>
  <si>
    <t xml:space="preserve">Metalltechnik </t>
  </si>
  <si>
    <t>Ätzraum, 11</t>
  </si>
  <si>
    <t xml:space="preserve">Filmklasse / Lager Atelier </t>
  </si>
  <si>
    <t>Druckgraphik</t>
  </si>
  <si>
    <t>Atelier Gambrov</t>
  </si>
  <si>
    <t>00 143(146)</t>
  </si>
  <si>
    <t>Grafikraum, 15</t>
  </si>
  <si>
    <t xml:space="preserve">Druckgraphik Büro </t>
  </si>
  <si>
    <t>00 148</t>
  </si>
  <si>
    <t xml:space="preserve">Atelier Virnich </t>
  </si>
  <si>
    <t xml:space="preserve"> Bauteil 1,  1. Obergeschoß</t>
  </si>
  <si>
    <t>Büro Aumüller</t>
  </si>
  <si>
    <t xml:space="preserve">Büro Schmidt </t>
  </si>
  <si>
    <t>Atelier Basisklasse</t>
  </si>
  <si>
    <t>01 140</t>
  </si>
  <si>
    <t xml:space="preserve">Flur zu Lager 01 140 </t>
  </si>
  <si>
    <t xml:space="preserve">Büro Samen </t>
  </si>
  <si>
    <t>01 135a</t>
  </si>
  <si>
    <t>Vorraum, 116</t>
  </si>
  <si>
    <t>Nadelraum, 118</t>
  </si>
  <si>
    <t xml:space="preserve">Atelier Samen </t>
  </si>
  <si>
    <t xml:space="preserve">Büro Kiesling </t>
  </si>
  <si>
    <t>01 148</t>
  </si>
  <si>
    <t>Büro Berning</t>
  </si>
  <si>
    <t>Bauteil 2, Erdgeschoß</t>
  </si>
  <si>
    <t>Treppen</t>
  </si>
  <si>
    <t xml:space="preserve">WC Vorraum Damen </t>
  </si>
  <si>
    <t>00 220</t>
  </si>
  <si>
    <t xml:space="preserve">WC Vorraum Herren </t>
  </si>
  <si>
    <t>Video-Raum</t>
  </si>
  <si>
    <t>00 237a</t>
  </si>
  <si>
    <t xml:space="preserve">Technik </t>
  </si>
  <si>
    <t>00 237b</t>
  </si>
  <si>
    <t>00 237c</t>
  </si>
  <si>
    <t>Abstellraum durch 00 142</t>
  </si>
  <si>
    <t xml:space="preserve">Lager Virnich </t>
  </si>
  <si>
    <t xml:space="preserve">Büro Virnich </t>
  </si>
  <si>
    <t xml:space="preserve">00 245 </t>
  </si>
  <si>
    <t xml:space="preserve">Lager Fachschaft </t>
  </si>
  <si>
    <t>Bauteil 2, 1. Obergeschoß</t>
  </si>
  <si>
    <t xml:space="preserve">Erste Hilfe Raum </t>
  </si>
  <si>
    <r>
      <t xml:space="preserve">Materialraum durch </t>
    </r>
    <r>
      <rPr>
        <sz val="10"/>
        <color rgb="FF00B050"/>
        <rFont val="Arial"/>
        <family val="2"/>
      </rPr>
      <t>01 217a</t>
    </r>
  </si>
  <si>
    <t>01 217 u.</t>
  </si>
  <si>
    <t xml:space="preserve">Büro Öffentlichkeitsarbeit </t>
  </si>
  <si>
    <t>01 217a</t>
  </si>
  <si>
    <t>Atelier Bool</t>
  </si>
  <si>
    <t xml:space="preserve">Atelier Bool </t>
  </si>
  <si>
    <t xml:space="preserve">Medienlabor </t>
  </si>
  <si>
    <t>Bauteil 3, Erdgeschoß</t>
  </si>
  <si>
    <t xml:space="preserve">00 331,331a,333,          Fotolabor </t>
  </si>
  <si>
    <t xml:space="preserve">Fotolabor (00 325) </t>
  </si>
  <si>
    <t xml:space="preserve">Cafeteria </t>
  </si>
  <si>
    <t>00 306</t>
  </si>
  <si>
    <t xml:space="preserve">Küche zu Cafeteria </t>
  </si>
  <si>
    <t xml:space="preserve">00 303 </t>
  </si>
  <si>
    <t>Bauteil 3, 1. Obergeschoss</t>
  </si>
  <si>
    <t xml:space="preserve">Seminarraum </t>
  </si>
  <si>
    <t xml:space="preserve">Büro Kunsttheorie </t>
  </si>
  <si>
    <t>01 324</t>
  </si>
  <si>
    <t xml:space="preserve">Geschäftsführung Büro </t>
  </si>
  <si>
    <t xml:space="preserve">Kunstdiktat </t>
  </si>
  <si>
    <t xml:space="preserve">Rektor Büro </t>
  </si>
  <si>
    <t>01 327</t>
  </si>
  <si>
    <t>Rektorratssekretariat</t>
  </si>
  <si>
    <t xml:space="preserve">Studienbüro </t>
  </si>
  <si>
    <t xml:space="preserve">Büro Theorie </t>
  </si>
  <si>
    <t>Büro Hausmeister</t>
  </si>
  <si>
    <t>01 307</t>
  </si>
  <si>
    <t xml:space="preserve">Hörsaal </t>
  </si>
  <si>
    <t>Bauteil 3, 2. Obergeschoß</t>
  </si>
  <si>
    <t>Mehrzweck - Raum</t>
  </si>
  <si>
    <t>Summe 7141:</t>
  </si>
  <si>
    <t xml:space="preserve">Sonderreinigungen für das Jahr </t>
  </si>
  <si>
    <t>Bitte tragen Sie in den nachfolgenden blauen Feldern das Leistungsmaß für die auszuführenden Arbeiten ein. Der Preis wird dann auf Basis des entsprechenden Stundenverrechnungsatzes automatisch berechnet.</t>
  </si>
  <si>
    <r>
      <t xml:space="preserve">Leistung in m²/h o. Stck./h, pro lfd. m
</t>
    </r>
    <r>
      <rPr>
        <b/>
        <sz val="6"/>
        <rFont val="Arial"/>
        <family val="2"/>
      </rPr>
      <t>für die gesamte Vertragslaufzeit</t>
    </r>
  </si>
  <si>
    <t xml:space="preserve">Blau =  Eingabefelder!!! Unbedingt ausfüllen !!! → Nicht ausgefüllt, führt zum Ausschluss!!! </t>
  </si>
  <si>
    <t>Grau = Formelfelder!!! Nicht zu Beschreiben!!! → Veränderung führt zum Ausschluss !!!</t>
  </si>
  <si>
    <t xml:space="preserve">Bedarfsreinigungen für das Jahr </t>
  </si>
  <si>
    <t>Bedarfsreinigung</t>
  </si>
  <si>
    <t>zu erwartende Stunden/Jahr</t>
  </si>
  <si>
    <t>SVS je Stunde</t>
  </si>
  <si>
    <t>Dieses Tabellenblatt füllt sich automatisch. Seitens des Bieters sind keine gesonderten Eintragungen erforderlich/möglich. Der Preis wird dann auf Basis des entsprechenden Stundenverrechnungsatzes automatisch berechnet.</t>
  </si>
  <si>
    <t xml:space="preserve">Dieses Tabellenblatt enthält nicht die Werte für die Bedarfsreinigung. </t>
  </si>
  <si>
    <r>
      <t xml:space="preserve">Grau = Formelfelder!!! Nicht beschreiben!!! </t>
    </r>
    <r>
      <rPr>
        <sz val="12"/>
        <rFont val="Arial Nova"/>
        <family val="2"/>
      </rPr>
      <t>→</t>
    </r>
    <r>
      <rPr>
        <sz val="10"/>
        <rFont val="Arial Nova"/>
        <family val="2"/>
      </rPr>
      <t xml:space="preserve"> Veränderung führt zum Ausschluss!!!</t>
    </r>
  </si>
  <si>
    <t>Grau = Formelfelder!!! Nicht beschreiben!!! → Veränderung führt zum Ausschluss!!!</t>
  </si>
  <si>
    <t>Blau =  Eingabefelder!!! Unbedingt ausfüllen !!! → Nicht ausgefüllt, führt zum Ausschluss!!!</t>
  </si>
  <si>
    <t xml:space="preserve">Zusatzreinigungen für das Jahr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</si>
</sst>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7">
    <numFmt numFmtId="44" formatCode="_-* #,##0.00\ &quot;€&quot;_-;\-* #,##0.00\ &quot;€&quot;_-;_-* &quot;-&quot;??\ &quot;€&quot;_-;_-@_-"/>
    <numFmt numFmtId="164" formatCode="_-* #,##0.00\ &quot;DM&quot;_-;\-* #,##0.00\ &quot;DM&quot;_-;_-* &quot;-&quot;??\ &quot;DM&quot;_-;_-@_-"/>
    <numFmt numFmtId="165" formatCode="0.0"/>
    <numFmt numFmtId="166" formatCode="#,##0.00\ &quot;€&quot;"/>
    <numFmt numFmtId="167" formatCode="0.00\ &quot;m²&quot;"/>
    <numFmt numFmtId="168" formatCode="#,##0.00\ &quot;m² /h&quot;"/>
    <numFmt numFmtId="169" formatCode="0\ &quot;Tage&quot;"/>
    <numFmt numFmtId="170" formatCode="#,##0.00\ \ \ "/>
    <numFmt numFmtId="171" formatCode="h:mm:ss"/>
    <numFmt numFmtId="172" formatCode="#,##0.00\ &quot;%&quot;"/>
    <numFmt numFmtId="173" formatCode="#,##0.000\ &quot;€&quot;"/>
    <numFmt numFmtId="174" formatCode="[$€]#,##0.00;[Red]\-[$€]#,##0.00"/>
    <numFmt numFmtId="175" formatCode="0.00\ &quot;Tage&quot;"/>
    <numFmt numFmtId="176" formatCode="0.00\ &quot;€/h&quot;"/>
    <numFmt numFmtId="177" formatCode="#,##0.00\ &quot;m²&quot;"/>
    <numFmt numFmtId="178" formatCode="#,##0.00\ &quot;m²/h&quot;"/>
    <numFmt numFmtId="179" formatCode="0.00\ &quot;m²/h&quot;"/>
    <numFmt numFmtId="180" formatCode="0.00\ &quot;Stck./h&quot;"/>
    <numFmt numFmtId="181" formatCode="#,##0\ &quot;Stck.&quot;"/>
    <numFmt numFmtId="182" formatCode="0.00\ &quot;lfd. m/h&quot;"/>
    <numFmt numFmtId="183" formatCode="#,##0\ &quot;lfd. m&quot;"/>
    <numFmt numFmtId="184" formatCode="#,##0.00\ [$€-407];\-#,##0.00\ [$€-407]"/>
    <numFmt numFmtId="185" formatCode="_-* #,##0.00\ [$€-407]_-;\-* #,##0.00\ [$€-407]_-;_-* &quot;-&quot;??\ [$€-407]_-;_-@_-"/>
    <numFmt numFmtId="186" formatCode="0.000%"/>
    <numFmt numFmtId="187" formatCode="#,##0.00_ ;\-#,##0.00\ "/>
    <numFmt numFmtId="188" formatCode="#,##0.00&quot; %&quot;"/>
    <numFmt numFmtId="189" formatCode="0.00&quot; €/h&quot;"/>
    <numFmt numFmtId="190" formatCode="#,##0.000&quot; %&quot;"/>
    <numFmt numFmtId="191" formatCode="0.00&quot; %&quot;"/>
    <numFmt numFmtId="192" formatCode="_-* #,##0.00&quot; €&quot;_-;\-* #,##0.00&quot; €&quot;_-;_-* \-??&quot; €&quot;_-;_-@_-"/>
    <numFmt numFmtId="193" formatCode="_-* #,##0.00\ _€_-;\-* #,##0.00\ _€_-;_-* &quot;-&quot;??\ _€_-;_-@_-"/>
    <numFmt numFmtId="194" formatCode="#,##0_ ;\-#,##0\ "/>
    <numFmt numFmtId="195" formatCode="_-* #,##0.000\ &quot;€&quot;_-;\-* #,##0.000\ &quot;€&quot;_-;_-* &quot;-&quot;??\ &quot;€&quot;_-;_-@_-"/>
    <numFmt numFmtId="196" formatCode="0.00&quot; m²/h&quot;"/>
    <numFmt numFmtId="197" formatCode="0.00\ &quot;Std.&quot;"/>
    <numFmt numFmtId="198" formatCode="#,##0.00\ _€"/>
    <numFmt numFmtId="199" formatCode="0.00000"/>
  </numFmts>
  <fonts count="133" x14ac:knownFonts="1">
    <font>
      <sz val="10"/>
      <name val="Arial"/>
    </font>
    <font>
      <sz val="10"/>
      <color theme="1"/>
      <name val="Gadugi"/>
      <family val="2"/>
    </font>
    <font>
      <sz val="10"/>
      <color theme="1"/>
      <name val="Gadugi"/>
      <family val="2"/>
    </font>
    <font>
      <sz val="11"/>
      <color theme="1"/>
      <name val="Calibri"/>
      <family val="2"/>
      <scheme val="minor"/>
    </font>
    <font>
      <b/>
      <sz val="10"/>
      <name val="Arial"/>
      <family val="2"/>
    </font>
    <font>
      <sz val="10"/>
      <name val="Arial"/>
      <family val="2"/>
    </font>
    <font>
      <sz val="10"/>
      <name val="Times New Roman"/>
      <family val="1"/>
    </font>
    <font>
      <b/>
      <sz val="8"/>
      <name val="Arial"/>
      <family val="2"/>
    </font>
    <font>
      <sz val="8"/>
      <name val="Times New Roman"/>
      <family val="1"/>
    </font>
    <font>
      <sz val="8"/>
      <name val="Arial"/>
      <family val="2"/>
    </font>
    <font>
      <sz val="8"/>
      <name val="Arial"/>
      <family val="2"/>
    </font>
    <font>
      <b/>
      <sz val="10"/>
      <name val="Arial"/>
      <family val="2"/>
    </font>
    <font>
      <b/>
      <sz val="8"/>
      <name val="Arial"/>
      <family val="2"/>
    </font>
    <font>
      <b/>
      <vertAlign val="superscript"/>
      <sz val="8"/>
      <name val="Arial"/>
      <family val="2"/>
    </font>
    <font>
      <sz val="8"/>
      <color indexed="8"/>
      <name val="Arial"/>
      <family val="2"/>
    </font>
    <font>
      <b/>
      <sz val="8"/>
      <color indexed="8"/>
      <name val="Arial"/>
      <family val="2"/>
    </font>
    <font>
      <b/>
      <sz val="10"/>
      <color indexed="8"/>
      <name val="Arial"/>
      <family val="2"/>
    </font>
    <font>
      <b/>
      <sz val="9"/>
      <name val="Arial"/>
      <family val="2"/>
    </font>
    <font>
      <sz val="9"/>
      <name val="Arial"/>
      <family val="2"/>
    </font>
    <font>
      <sz val="10"/>
      <name val="Helv"/>
    </font>
    <font>
      <b/>
      <i/>
      <sz val="9"/>
      <name val="Arial"/>
      <family val="2"/>
    </font>
    <font>
      <sz val="12"/>
      <name val="Arial"/>
      <family val="2"/>
    </font>
    <font>
      <b/>
      <sz val="8"/>
      <color indexed="10"/>
      <name val="Arial"/>
      <family val="2"/>
    </font>
    <font>
      <b/>
      <sz val="12"/>
      <name val="Arial"/>
      <family val="2"/>
    </font>
    <font>
      <sz val="12"/>
      <name val="Arial"/>
      <family val="2"/>
    </font>
    <font>
      <b/>
      <sz val="14"/>
      <color indexed="10"/>
      <name val="Arial"/>
      <family val="2"/>
    </font>
    <font>
      <b/>
      <sz val="14"/>
      <name val="Arial"/>
      <family val="2"/>
    </font>
    <font>
      <u/>
      <sz val="10"/>
      <name val="Arial"/>
      <family val="2"/>
    </font>
    <font>
      <b/>
      <strike/>
      <sz val="9"/>
      <name val="Arial"/>
      <family val="2"/>
    </font>
    <font>
      <sz val="9"/>
      <color rgb="FFFF0000"/>
      <name val="Arial"/>
      <family val="2"/>
    </font>
    <font>
      <sz val="8"/>
      <color rgb="FFFF0000"/>
      <name val="Arial"/>
      <family val="2"/>
    </font>
    <font>
      <b/>
      <sz val="8"/>
      <color rgb="FFFF0000"/>
      <name val="Arial"/>
      <family val="2"/>
    </font>
    <font>
      <b/>
      <sz val="10"/>
      <color rgb="FFFF0000"/>
      <name val="Arial"/>
      <family val="2"/>
    </font>
    <font>
      <sz val="10"/>
      <color rgb="FFFF0000"/>
      <name val="Arial"/>
      <family val="2"/>
    </font>
    <font>
      <sz val="8"/>
      <color theme="1"/>
      <name val="Arial"/>
      <family val="2"/>
    </font>
    <font>
      <sz val="9"/>
      <color rgb="FF00B0F0"/>
      <name val="Arial"/>
      <family val="2"/>
    </font>
    <font>
      <sz val="11"/>
      <color rgb="FF9C0006"/>
      <name val="Calibri"/>
      <family val="2"/>
      <scheme val="minor"/>
    </font>
    <font>
      <sz val="9"/>
      <color theme="8"/>
      <name val="Arial"/>
      <family val="2"/>
    </font>
    <font>
      <sz val="10"/>
      <color theme="8"/>
      <name val="Arial"/>
      <family val="2"/>
    </font>
    <font>
      <sz val="10"/>
      <color indexed="8"/>
      <name val="Arial"/>
      <family val="2"/>
    </font>
    <font>
      <sz val="8"/>
      <name val="Arial"/>
      <family val="2"/>
    </font>
    <font>
      <sz val="10"/>
      <color rgb="FF00B050"/>
      <name val="Arial"/>
      <family val="2"/>
    </font>
    <font>
      <b/>
      <sz val="8"/>
      <color theme="4"/>
      <name val="Arial"/>
      <family val="2"/>
    </font>
    <font>
      <b/>
      <vertAlign val="superscript"/>
      <sz val="8"/>
      <color theme="4"/>
      <name val="Arial"/>
      <family val="2"/>
    </font>
    <font>
      <sz val="11"/>
      <name val="Calibri"/>
      <family val="2"/>
      <scheme val="minor"/>
    </font>
    <font>
      <b/>
      <sz val="12"/>
      <color rgb="FFFF0000"/>
      <name val="Arial"/>
      <family val="2"/>
    </font>
    <font>
      <sz val="7.5"/>
      <name val="Arial"/>
      <family val="2"/>
    </font>
    <font>
      <b/>
      <u/>
      <sz val="12"/>
      <name val="Arial"/>
      <family val="2"/>
    </font>
    <font>
      <b/>
      <sz val="10"/>
      <color theme="1"/>
      <name val="Gadugi"/>
      <family val="2"/>
    </font>
    <font>
      <sz val="11"/>
      <color indexed="8"/>
      <name val="Calibri"/>
      <family val="2"/>
    </font>
    <font>
      <sz val="11"/>
      <color theme="0"/>
      <name val="Gadugi"/>
      <family val="2"/>
    </font>
    <font>
      <sz val="12"/>
      <name val="Gadugi"/>
      <family val="2"/>
    </font>
    <font>
      <sz val="11"/>
      <color indexed="8"/>
      <name val="Gadugi"/>
      <family val="2"/>
    </font>
    <font>
      <sz val="9"/>
      <color indexed="8"/>
      <name val="Gadugi"/>
      <family val="2"/>
    </font>
    <font>
      <sz val="9"/>
      <name val="Gadugi"/>
      <family val="2"/>
    </font>
    <font>
      <sz val="11"/>
      <name val="Gadugi"/>
      <family val="2"/>
    </font>
    <font>
      <b/>
      <sz val="12"/>
      <name val="Gadugi"/>
      <family val="2"/>
    </font>
    <font>
      <b/>
      <sz val="9"/>
      <name val="Gadugi"/>
      <family val="2"/>
    </font>
    <font>
      <b/>
      <sz val="10"/>
      <name val="Gadugi"/>
      <family val="2"/>
    </font>
    <font>
      <b/>
      <sz val="10"/>
      <color theme="4" tint="-0.499984740745262"/>
      <name val="Gadugi"/>
      <family val="2"/>
    </font>
    <font>
      <b/>
      <sz val="9"/>
      <color rgb="FFFF0000"/>
      <name val="Gadugi"/>
      <family val="2"/>
    </font>
    <font>
      <sz val="8"/>
      <name val="Gadugi"/>
      <family val="2"/>
    </font>
    <font>
      <sz val="10"/>
      <name val="Gadugi"/>
      <family val="2"/>
    </font>
    <font>
      <b/>
      <sz val="9"/>
      <color rgb="FF002060"/>
      <name val="Gadugi"/>
      <family val="2"/>
    </font>
    <font>
      <sz val="9"/>
      <color theme="4" tint="-0.499984740745262"/>
      <name val="Gadugi"/>
      <family val="2"/>
    </font>
    <font>
      <b/>
      <sz val="9"/>
      <color rgb="FF0070C0"/>
      <name val="Gadugi"/>
      <family val="2"/>
    </font>
    <font>
      <b/>
      <i/>
      <sz val="10"/>
      <color rgb="FFFF0000"/>
      <name val="Gadugi"/>
      <family val="2"/>
    </font>
    <font>
      <b/>
      <sz val="12"/>
      <color theme="1"/>
      <name val="Gadugi"/>
      <family val="2"/>
    </font>
    <font>
      <b/>
      <sz val="9"/>
      <color theme="1"/>
      <name val="Gadugi"/>
      <family val="2"/>
    </font>
    <font>
      <sz val="11"/>
      <color theme="1"/>
      <name val="Gadugi"/>
      <family val="2"/>
    </font>
    <font>
      <b/>
      <sz val="12"/>
      <color indexed="8"/>
      <name val="Gadugi"/>
      <family val="2"/>
    </font>
    <font>
      <b/>
      <sz val="9"/>
      <color indexed="8"/>
      <name val="Gadugi"/>
      <family val="2"/>
    </font>
    <font>
      <b/>
      <sz val="11"/>
      <color indexed="8"/>
      <name val="Gadugi"/>
      <family val="2"/>
    </font>
    <font>
      <b/>
      <sz val="10"/>
      <color indexed="8"/>
      <name val="Gadugi"/>
      <family val="2"/>
    </font>
    <font>
      <b/>
      <sz val="9"/>
      <color theme="4" tint="-0.499984740745262"/>
      <name val="Gadugi"/>
      <family val="2"/>
    </font>
    <font>
      <sz val="9"/>
      <color theme="1"/>
      <name val="Gadugi"/>
      <family val="2"/>
    </font>
    <font>
      <sz val="10"/>
      <color indexed="8"/>
      <name val="Gadugi"/>
      <family val="2"/>
    </font>
    <font>
      <b/>
      <sz val="12"/>
      <color theme="1" tint="4.9989318521683403E-2"/>
      <name val="Gadugi"/>
      <family val="2"/>
    </font>
    <font>
      <sz val="11"/>
      <color theme="1" tint="4.9989318521683403E-2"/>
      <name val="Gadugi"/>
      <family val="2"/>
    </font>
    <font>
      <b/>
      <sz val="11"/>
      <name val="Gadugi"/>
      <family val="2"/>
    </font>
    <font>
      <b/>
      <sz val="11"/>
      <color theme="4" tint="-0.499984740745262"/>
      <name val="Gadugi"/>
      <family val="2"/>
    </font>
    <font>
      <sz val="11"/>
      <color indexed="9"/>
      <name val="Gadugi"/>
      <family val="2"/>
    </font>
    <font>
      <sz val="12"/>
      <color theme="8"/>
      <name val="Gadugi"/>
      <family val="2"/>
    </font>
    <font>
      <sz val="10"/>
      <color theme="0"/>
      <name val="Arial Nova"/>
      <family val="2"/>
    </font>
    <font>
      <sz val="10"/>
      <name val="Arial Nova"/>
      <family val="2"/>
    </font>
    <font>
      <sz val="12"/>
      <color theme="0"/>
      <name val="Arial Nova"/>
      <family val="2"/>
    </font>
    <font>
      <sz val="11"/>
      <color indexed="8"/>
      <name val="Arial Nova"/>
      <family val="2"/>
    </font>
    <font>
      <sz val="9"/>
      <color indexed="8"/>
      <name val="Arial Nova"/>
      <family val="2"/>
    </font>
    <font>
      <sz val="12"/>
      <name val="Arial Nova"/>
      <family val="2"/>
    </font>
    <font>
      <sz val="9"/>
      <name val="Arial Nova"/>
      <family val="2"/>
    </font>
    <font>
      <sz val="11"/>
      <name val="Arial Nova"/>
      <family val="2"/>
    </font>
    <font>
      <b/>
      <sz val="10"/>
      <color theme="1"/>
      <name val="Arial"/>
      <family val="2"/>
    </font>
    <font>
      <sz val="11"/>
      <color theme="1"/>
      <name val="Arial Nova"/>
      <family val="2"/>
    </font>
    <font>
      <b/>
      <sz val="10"/>
      <name val="Arial Nova"/>
      <family val="2"/>
    </font>
    <font>
      <b/>
      <sz val="10"/>
      <color theme="4" tint="-0.499984740745262"/>
      <name val="Arial Nova"/>
      <family val="2"/>
    </font>
    <font>
      <sz val="10"/>
      <color rgb="FFFF0000"/>
      <name val="Arial Nova"/>
      <family val="2"/>
    </font>
    <font>
      <b/>
      <sz val="12"/>
      <color theme="4" tint="-0.249977111117893"/>
      <name val="Arial Nova"/>
      <family val="2"/>
    </font>
    <font>
      <b/>
      <sz val="10"/>
      <color theme="4" tint="-0.249977111117893"/>
      <name val="Arial Nova"/>
      <family val="2"/>
    </font>
    <font>
      <sz val="10"/>
      <color theme="1"/>
      <name val="Arial Nova"/>
      <family val="2"/>
    </font>
    <font>
      <b/>
      <sz val="10"/>
      <color theme="1"/>
      <name val="Arial Nova"/>
      <family val="2"/>
    </font>
    <font>
      <b/>
      <sz val="12"/>
      <color theme="1"/>
      <name val="Arial Nova"/>
      <family val="2"/>
    </font>
    <font>
      <sz val="11"/>
      <color theme="0"/>
      <name val="Arial Nova"/>
      <family val="2"/>
    </font>
    <font>
      <sz val="12"/>
      <color theme="0"/>
      <name val="Gadugi"/>
      <family val="2"/>
    </font>
    <font>
      <sz val="9"/>
      <color rgb="FF002060"/>
      <name val="Gadugi"/>
      <family val="2"/>
    </font>
    <font>
      <sz val="9"/>
      <color theme="4" tint="-0.249977111117893"/>
      <name val="Gadugi"/>
      <family val="2"/>
    </font>
    <font>
      <b/>
      <i/>
      <sz val="9"/>
      <name val="Gadugi"/>
      <family val="2"/>
    </font>
    <font>
      <i/>
      <sz val="9"/>
      <color rgb="FFFF0000"/>
      <name val="Gadugi"/>
      <family val="2"/>
    </font>
    <font>
      <b/>
      <sz val="9"/>
      <color theme="4" tint="-0.249977111117893"/>
      <name val="Gadugi"/>
      <family val="2"/>
    </font>
    <font>
      <b/>
      <sz val="9"/>
      <color theme="1" tint="4.9989318521683403E-2"/>
      <name val="Gadugi"/>
      <family val="2"/>
    </font>
    <font>
      <b/>
      <sz val="11"/>
      <color theme="8"/>
      <name val="Gadugi"/>
      <family val="2"/>
    </font>
    <font>
      <sz val="11"/>
      <color theme="8"/>
      <name val="Gadugi"/>
      <family val="2"/>
    </font>
    <font>
      <b/>
      <sz val="11"/>
      <color theme="1"/>
      <name val="Gadugi"/>
      <family val="2"/>
    </font>
    <font>
      <sz val="9"/>
      <color rgb="FFC00000"/>
      <name val="Gadugi"/>
      <family val="2"/>
    </font>
    <font>
      <b/>
      <sz val="10"/>
      <color theme="0"/>
      <name val="Gadugi"/>
      <family val="2"/>
    </font>
    <font>
      <sz val="10"/>
      <color theme="0"/>
      <name val="Gadugi"/>
      <family val="2"/>
    </font>
    <font>
      <b/>
      <sz val="14"/>
      <color theme="0"/>
      <name val="Arial"/>
      <family val="2"/>
    </font>
    <font>
      <sz val="10"/>
      <color theme="0"/>
      <name val="Arial"/>
      <family val="2"/>
    </font>
    <font>
      <sz val="12"/>
      <color theme="0"/>
      <name val="Arial"/>
      <family val="2"/>
    </font>
    <font>
      <b/>
      <sz val="22"/>
      <color indexed="8"/>
      <name val="Gadugi"/>
      <family val="2"/>
    </font>
    <font>
      <b/>
      <sz val="16"/>
      <name val="Gadugi"/>
      <family val="2"/>
    </font>
    <font>
      <b/>
      <sz val="11"/>
      <color theme="0"/>
      <name val="Gadugi"/>
      <family val="2"/>
    </font>
    <font>
      <sz val="9"/>
      <color theme="0"/>
      <name val="Gadugi"/>
      <family val="2"/>
    </font>
    <font>
      <b/>
      <sz val="9"/>
      <color theme="0"/>
      <name val="Gadugi"/>
      <family val="2"/>
    </font>
    <font>
      <b/>
      <sz val="11"/>
      <color rgb="FF0070C0"/>
      <name val="Gadugi"/>
      <family val="2"/>
    </font>
    <font>
      <b/>
      <sz val="22"/>
      <color indexed="8"/>
      <name val="Roboto Light"/>
    </font>
    <font>
      <sz val="11"/>
      <color indexed="8"/>
      <name val="Roboto Light"/>
    </font>
    <font>
      <sz val="11"/>
      <color theme="0"/>
      <name val="Roboto Light"/>
    </font>
    <font>
      <b/>
      <sz val="11"/>
      <color theme="0"/>
      <name val="Roboto Light"/>
    </font>
    <font>
      <b/>
      <sz val="11"/>
      <color rgb="FF0070C0"/>
      <name val="Roboto Light"/>
    </font>
    <font>
      <b/>
      <u/>
      <sz val="11"/>
      <color indexed="8"/>
      <name val="Gadugi"/>
      <family val="2"/>
    </font>
    <font>
      <u/>
      <sz val="11"/>
      <color indexed="8"/>
      <name val="Gadugi"/>
      <family val="2"/>
    </font>
    <font>
      <b/>
      <sz val="10"/>
      <name val="Arial"/>
      <family val="2"/>
    </font>
    <font>
      <b/>
      <sz val="6"/>
      <name val="Arial"/>
      <family val="2"/>
    </font>
  </fonts>
  <fills count="31">
    <fill>
      <patternFill patternType="none"/>
    </fill>
    <fill>
      <patternFill patternType="gray125"/>
    </fill>
    <fill>
      <patternFill patternType="solid">
        <fgColor indexed="65"/>
        <bgColor indexed="64"/>
      </patternFill>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0000"/>
        <bgColor indexed="64"/>
      </patternFill>
    </fill>
    <fill>
      <patternFill patternType="solid">
        <fgColor rgb="FFFFC7CE"/>
      </patternFill>
    </fill>
    <fill>
      <patternFill patternType="solid">
        <fgColor rgb="FFB40000"/>
        <bgColor indexed="31"/>
      </patternFill>
    </fill>
    <fill>
      <patternFill patternType="solid">
        <fgColor theme="0" tint="-4.9989318521683403E-2"/>
        <bgColor indexed="31"/>
      </patternFill>
    </fill>
    <fill>
      <patternFill patternType="solid">
        <fgColor theme="0"/>
        <bgColor indexed="31"/>
      </patternFill>
    </fill>
    <fill>
      <patternFill patternType="solid">
        <fgColor theme="0" tint="-4.9989318521683403E-2"/>
        <bgColor indexed="64"/>
      </patternFill>
    </fill>
    <fill>
      <patternFill patternType="solid">
        <fgColor theme="0"/>
        <bgColor indexed="64"/>
      </patternFill>
    </fill>
    <fill>
      <patternFill patternType="solid">
        <fgColor theme="0" tint="-4.9989318521683403E-2"/>
        <bgColor indexed="23"/>
      </patternFill>
    </fill>
    <fill>
      <patternFill patternType="solid">
        <fgColor theme="0"/>
        <bgColor indexed="23"/>
      </patternFill>
    </fill>
    <fill>
      <patternFill patternType="solid">
        <fgColor indexed="9"/>
        <bgColor indexed="26"/>
      </patternFill>
    </fill>
    <fill>
      <patternFill patternType="solid">
        <fgColor theme="0" tint="-0.249977111117893"/>
        <bgColor indexed="64"/>
      </patternFill>
    </fill>
    <fill>
      <patternFill patternType="solid">
        <fgColor rgb="FFB4CFFF"/>
        <bgColor indexed="64"/>
      </patternFill>
    </fill>
    <fill>
      <patternFill patternType="solid">
        <fgColor theme="3" tint="0.79998168889431442"/>
        <bgColor indexed="64"/>
      </patternFill>
    </fill>
    <fill>
      <patternFill patternType="solid">
        <fgColor theme="0" tint="-4.9989318521683403E-2"/>
        <bgColor rgb="FFC00000"/>
      </patternFill>
    </fill>
    <fill>
      <patternFill patternType="solid">
        <fgColor rgb="FFC00000"/>
        <bgColor indexed="64"/>
      </patternFill>
    </fill>
    <fill>
      <patternFill patternType="solid">
        <fgColor rgb="FFC00000"/>
        <bgColor indexed="31"/>
      </patternFill>
    </fill>
    <fill>
      <patternFill patternType="solid">
        <fgColor rgb="FFD9E6FF"/>
        <bgColor indexed="64"/>
      </patternFill>
    </fill>
    <fill>
      <patternFill patternType="solid">
        <fgColor theme="0"/>
        <bgColor indexed="26"/>
      </patternFill>
    </fill>
    <fill>
      <patternFill patternType="solid">
        <fgColor rgb="FFB7CFFF"/>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B7CFFF"/>
        <bgColor indexed="31"/>
      </patternFill>
    </fill>
  </fills>
  <borders count="160">
    <border>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double">
        <color auto="1"/>
      </left>
      <right style="double">
        <color auto="1"/>
      </right>
      <top style="double">
        <color auto="1"/>
      </top>
      <bottom/>
      <diagonal/>
    </border>
    <border>
      <left style="double">
        <color auto="1"/>
      </left>
      <right style="double">
        <color auto="1"/>
      </right>
      <top/>
      <bottom style="double">
        <color auto="1"/>
      </bottom>
      <diagonal/>
    </border>
    <border>
      <left/>
      <right/>
      <top/>
      <bottom style="thin">
        <color auto="1"/>
      </bottom>
      <diagonal/>
    </border>
    <border>
      <left/>
      <right style="thin">
        <color auto="1"/>
      </right>
      <top/>
      <bottom style="thin">
        <color auto="1"/>
      </bottom>
      <diagonal/>
    </border>
    <border>
      <left style="thin">
        <color auto="1"/>
      </left>
      <right/>
      <top style="medium">
        <color auto="1"/>
      </top>
      <bottom/>
      <diagonal/>
    </border>
    <border>
      <left style="thin">
        <color auto="1"/>
      </left>
      <right style="thin">
        <color auto="1"/>
      </right>
      <top/>
      <bottom/>
      <diagonal/>
    </border>
    <border>
      <left style="double">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style="thin">
        <color auto="1"/>
      </right>
      <top style="double">
        <color auto="1"/>
      </top>
      <bottom style="thin">
        <color auto="1"/>
      </bottom>
      <diagonal/>
    </border>
    <border>
      <left style="double">
        <color auto="1"/>
      </left>
      <right/>
      <top style="double">
        <color auto="1"/>
      </top>
      <bottom style="thin">
        <color auto="1"/>
      </bottom>
      <diagonal/>
    </border>
    <border>
      <left style="thin">
        <color auto="1"/>
      </left>
      <right/>
      <top/>
      <bottom/>
      <diagonal/>
    </border>
    <border>
      <left style="thin">
        <color indexed="59"/>
      </left>
      <right style="thin">
        <color indexed="59"/>
      </right>
      <top/>
      <bottom/>
      <diagonal/>
    </border>
    <border>
      <left style="medium">
        <color indexed="64"/>
      </left>
      <right style="thin">
        <color indexed="59"/>
      </right>
      <top style="medium">
        <color indexed="64"/>
      </top>
      <bottom style="medium">
        <color indexed="64"/>
      </bottom>
      <diagonal/>
    </border>
    <border>
      <left style="thin">
        <color indexed="59"/>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double">
        <color auto="1"/>
      </left>
      <right style="double">
        <color auto="1"/>
      </right>
      <top/>
      <bottom/>
      <diagonal/>
    </border>
    <border>
      <left style="double">
        <color indexed="59"/>
      </left>
      <right style="double">
        <color indexed="59"/>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double">
        <color indexed="59"/>
      </left>
      <right style="double">
        <color indexed="59"/>
      </right>
      <top style="thin">
        <color indexed="64"/>
      </top>
      <bottom style="double">
        <color indexed="59"/>
      </bottom>
      <diagonal/>
    </border>
    <border>
      <left style="thin">
        <color indexed="64"/>
      </left>
      <right/>
      <top/>
      <bottom/>
      <diagonal/>
    </border>
    <border>
      <left style="thin">
        <color indexed="59"/>
      </left>
      <right/>
      <top/>
      <bottom/>
      <diagonal/>
    </border>
    <border>
      <left style="thin">
        <color indexed="59"/>
      </left>
      <right style="thin">
        <color indexed="59"/>
      </right>
      <top/>
      <bottom style="thin">
        <color indexed="59"/>
      </bottom>
      <diagonal/>
    </border>
    <border>
      <left/>
      <right/>
      <top/>
      <bottom style="thin">
        <color indexed="64"/>
      </bottom>
      <diagonal/>
    </border>
    <border>
      <left/>
      <right style="thin">
        <color indexed="64"/>
      </right>
      <top/>
      <bottom style="thin">
        <color indexed="64"/>
      </bottom>
      <diagonal/>
    </border>
    <border>
      <left style="double">
        <color indexed="64"/>
      </left>
      <right style="double">
        <color indexed="64"/>
      </right>
      <top style="thin">
        <color auto="1"/>
      </top>
      <bottom style="double">
        <color indexed="64"/>
      </bottom>
      <diagonal/>
    </border>
    <border>
      <left style="thin">
        <color indexed="64"/>
      </left>
      <right style="thin">
        <color indexed="64"/>
      </right>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indexed="64"/>
      </right>
      <top style="thin">
        <color auto="1"/>
      </top>
      <bottom/>
      <diagonal/>
    </border>
    <border>
      <left style="thin">
        <color indexed="59"/>
      </left>
      <right/>
      <top style="thin">
        <color auto="1"/>
      </top>
      <bottom/>
      <diagonal/>
    </border>
    <border>
      <left style="thin">
        <color auto="1"/>
      </left>
      <right style="medium">
        <color indexed="64"/>
      </right>
      <top style="medium">
        <color indexed="64"/>
      </top>
      <bottom style="thin">
        <color auto="1"/>
      </bottom>
      <diagonal/>
    </border>
    <border>
      <left style="double">
        <color auto="1"/>
      </left>
      <right style="double">
        <color auto="1"/>
      </right>
      <top style="double">
        <color auto="1"/>
      </top>
      <bottom style="thin">
        <color indexed="59"/>
      </bottom>
      <diagonal/>
    </border>
    <border>
      <left style="thin">
        <color auto="1"/>
      </left>
      <right style="thin">
        <color auto="1"/>
      </right>
      <top/>
      <bottom style="medium">
        <color auto="1"/>
      </bottom>
      <diagonal/>
    </border>
    <border>
      <left style="thin">
        <color auto="1"/>
      </left>
      <right/>
      <top style="thin">
        <color auto="1"/>
      </top>
      <bottom style="thin">
        <color auto="1"/>
      </bottom>
      <diagonal/>
    </border>
    <border>
      <left style="thin">
        <color auto="1"/>
      </left>
      <right/>
      <top/>
      <bottom style="thin">
        <color auto="1"/>
      </bottom>
      <diagonal/>
    </border>
    <border>
      <left style="thin">
        <color indexed="64"/>
      </left>
      <right style="thin">
        <color indexed="64"/>
      </right>
      <top/>
      <bottom style="thin">
        <color indexed="64"/>
      </bottom>
      <diagonal/>
    </border>
    <border>
      <left style="double">
        <color indexed="64"/>
      </left>
      <right style="double">
        <color indexed="64"/>
      </right>
      <top style="double">
        <color indexed="64"/>
      </top>
      <bottom style="double">
        <color indexed="64"/>
      </bottom>
      <diagonal/>
    </border>
    <border>
      <left/>
      <right style="thin">
        <color indexed="59"/>
      </right>
      <top/>
      <bottom style="thin">
        <color indexed="59"/>
      </bottom>
      <diagonal/>
    </border>
    <border>
      <left style="thin">
        <color auto="1"/>
      </left>
      <right style="thin">
        <color auto="1"/>
      </right>
      <top/>
      <bottom style="thin">
        <color auto="1"/>
      </bottom>
      <diagonal/>
    </border>
    <border>
      <left/>
      <right/>
      <top style="thin">
        <color indexed="59"/>
      </top>
      <bottom style="thin">
        <color indexed="59"/>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double">
        <color indexed="59"/>
      </left>
      <right style="double">
        <color indexed="59"/>
      </right>
      <top style="double">
        <color indexed="59"/>
      </top>
      <bottom style="double">
        <color indexed="59"/>
      </bottom>
      <diagonal/>
    </border>
    <border>
      <left style="thin">
        <color indexed="59"/>
      </left>
      <right/>
      <top/>
      <bottom style="thin">
        <color indexed="59"/>
      </bottom>
      <diagonal/>
    </border>
    <border>
      <left style="double">
        <color auto="1"/>
      </left>
      <right style="double">
        <color auto="1"/>
      </right>
      <top style="double">
        <color auto="1"/>
      </top>
      <bottom style="double">
        <color auto="1"/>
      </bottom>
      <diagonal/>
    </border>
    <border>
      <left style="double">
        <color indexed="59"/>
      </left>
      <right style="double">
        <color indexed="59"/>
      </right>
      <top style="double">
        <color indexed="59"/>
      </top>
      <bottom style="thin">
        <color indexed="59"/>
      </bottom>
      <diagonal/>
    </border>
    <border>
      <left style="thin">
        <color indexed="59"/>
      </left>
      <right/>
      <top style="thin">
        <color indexed="64"/>
      </top>
      <bottom style="medium">
        <color indexed="64"/>
      </bottom>
      <diagonal/>
    </border>
    <border>
      <left style="medium">
        <color indexed="64"/>
      </left>
      <right style="thin">
        <color indexed="59"/>
      </right>
      <top style="thin">
        <color indexed="59"/>
      </top>
      <bottom style="medium">
        <color indexed="64"/>
      </bottom>
      <diagonal/>
    </border>
    <border>
      <left/>
      <right/>
      <top/>
      <bottom style="thin">
        <color indexed="59"/>
      </bottom>
      <diagonal/>
    </border>
    <border>
      <left style="double">
        <color indexed="64"/>
      </left>
      <right style="double">
        <color indexed="64"/>
      </right>
      <top style="double">
        <color indexed="64"/>
      </top>
      <bottom style="thin">
        <color indexed="64"/>
      </bottom>
      <diagonal/>
    </border>
    <border>
      <left style="thin">
        <color indexed="59"/>
      </left>
      <right style="thin">
        <color indexed="59"/>
      </right>
      <top style="thin">
        <color indexed="64"/>
      </top>
      <bottom style="medium">
        <color indexed="64"/>
      </bottom>
      <diagonal/>
    </border>
    <border>
      <left style="double">
        <color auto="1"/>
      </left>
      <right style="double">
        <color auto="1"/>
      </right>
      <top style="thin">
        <color indexed="59"/>
      </top>
      <bottom style="double">
        <color auto="1"/>
      </bottom>
      <diagonal/>
    </border>
    <border>
      <left/>
      <right/>
      <top style="thin">
        <color indexed="64"/>
      </top>
      <bottom/>
      <diagonal/>
    </border>
    <border>
      <left/>
      <right style="thin">
        <color indexed="64"/>
      </right>
      <top style="thin">
        <color auto="1"/>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59"/>
      </left>
      <right style="thin">
        <color indexed="59"/>
      </right>
      <top style="thin">
        <color indexed="59"/>
      </top>
      <bottom style="thin">
        <color indexed="59"/>
      </bottom>
      <diagonal/>
    </border>
    <border>
      <left style="thin">
        <color indexed="59"/>
      </left>
      <right/>
      <top style="thin">
        <color indexed="59"/>
      </top>
      <bottom style="thin">
        <color indexed="59"/>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right style="thin">
        <color auto="1"/>
      </right>
      <top style="thin">
        <color auto="1"/>
      </top>
      <bottom style="thin">
        <color auto="1"/>
      </bottom>
      <diagonal/>
    </border>
    <border>
      <left/>
      <right style="thin">
        <color auto="1"/>
      </right>
      <top style="thin">
        <color indexed="59"/>
      </top>
      <bottom style="thin">
        <color indexed="59"/>
      </bottom>
      <diagonal/>
    </border>
    <border>
      <left/>
      <right/>
      <top style="thin">
        <color auto="1"/>
      </top>
      <bottom style="thin">
        <color auto="1"/>
      </bottom>
      <diagonal/>
    </border>
    <border>
      <left style="thin">
        <color indexed="59"/>
      </left>
      <right/>
      <top style="thin">
        <color indexed="59"/>
      </top>
      <bottom style="medium">
        <color auto="1"/>
      </bottom>
      <diagonal/>
    </border>
    <border>
      <left/>
      <right style="thin">
        <color indexed="59"/>
      </right>
      <top style="thin">
        <color indexed="59"/>
      </top>
      <bottom style="medium">
        <color auto="1"/>
      </bottom>
      <diagonal/>
    </border>
    <border>
      <left/>
      <right style="thin">
        <color indexed="64"/>
      </right>
      <top style="thin">
        <color indexed="64"/>
      </top>
      <bottom style="thin">
        <color indexed="64"/>
      </bottom>
      <diagonal/>
    </border>
    <border>
      <left style="thin">
        <color indexed="59"/>
      </left>
      <right style="thin">
        <color indexed="59"/>
      </right>
      <top style="thin">
        <color indexed="59"/>
      </top>
      <bottom style="medium">
        <color auto="1"/>
      </bottom>
      <diagonal/>
    </border>
    <border>
      <left/>
      <right/>
      <top style="thin">
        <color indexed="59"/>
      </top>
      <bottom style="medium">
        <color auto="1"/>
      </bottom>
      <diagonal/>
    </border>
    <border>
      <left style="double">
        <color auto="1"/>
      </left>
      <right style="double">
        <color auto="1"/>
      </right>
      <top style="thin">
        <color auto="1"/>
      </top>
      <bottom style="thin">
        <color indexed="59"/>
      </bottom>
      <diagonal/>
    </border>
    <border>
      <left style="thin">
        <color auto="1"/>
      </left>
      <right style="thin">
        <color auto="1"/>
      </right>
      <top style="thin">
        <color auto="1"/>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double">
        <color auto="1"/>
      </left>
      <right style="double">
        <color auto="1"/>
      </right>
      <top style="thin">
        <color indexed="59"/>
      </top>
      <bottom style="thin">
        <color indexed="59"/>
      </bottom>
      <diagonal/>
    </border>
    <border>
      <left style="thin">
        <color indexed="59"/>
      </left>
      <right/>
      <top style="thin">
        <color indexed="59"/>
      </top>
      <bottom/>
      <diagonal/>
    </border>
    <border>
      <left/>
      <right/>
      <top style="thin">
        <color indexed="59"/>
      </top>
      <bottom style="thin">
        <color indexed="59"/>
      </bottom>
      <diagonal/>
    </border>
    <border>
      <left style="double">
        <color auto="1"/>
      </left>
      <right style="double">
        <color auto="1"/>
      </right>
      <top/>
      <bottom style="thin">
        <color auto="1"/>
      </bottom>
      <diagonal/>
    </border>
    <border>
      <left style="double">
        <color auto="1"/>
      </left>
      <right style="double">
        <color auto="1"/>
      </right>
      <top/>
      <bottom style="thin">
        <color indexed="59"/>
      </bottom>
      <diagonal/>
    </border>
    <border>
      <left style="thin">
        <color indexed="59"/>
      </left>
      <right style="thin">
        <color indexed="59"/>
      </right>
      <top/>
      <bottom style="thin">
        <color indexed="59"/>
      </bottom>
      <diagonal/>
    </border>
    <border>
      <left style="thin">
        <color indexed="59"/>
      </left>
      <right/>
      <top/>
      <bottom style="thin">
        <color indexed="59"/>
      </bottom>
      <diagonal/>
    </border>
    <border>
      <left style="thin">
        <color indexed="59"/>
      </left>
      <right style="thin">
        <color auto="1"/>
      </right>
      <top style="thin">
        <color auto="1"/>
      </top>
      <bottom style="thin">
        <color auto="1"/>
      </bottom>
      <diagonal/>
    </border>
    <border>
      <left/>
      <right style="thin">
        <color indexed="64"/>
      </right>
      <top style="thin">
        <color auto="1"/>
      </top>
      <bottom style="medium">
        <color indexed="64"/>
      </bottom>
      <diagonal/>
    </border>
    <border>
      <left style="thin">
        <color auto="1"/>
      </left>
      <right style="thin">
        <color auto="1"/>
      </right>
      <top style="thin">
        <color auto="1"/>
      </top>
      <bottom style="medium">
        <color auto="1"/>
      </bottom>
      <diagonal/>
    </border>
    <border>
      <left/>
      <right/>
      <top/>
      <bottom style="thin">
        <color indexed="64"/>
      </bottom>
      <diagonal/>
    </border>
    <border>
      <left/>
      <right style="thin">
        <color indexed="64"/>
      </right>
      <top/>
      <bottom style="thin">
        <color indexed="64"/>
      </bottom>
      <diagonal/>
    </border>
    <border>
      <left style="thin">
        <color indexed="59"/>
      </left>
      <right/>
      <top style="medium">
        <color auto="1"/>
      </top>
      <bottom style="thin">
        <color indexed="59"/>
      </bottom>
      <diagonal/>
    </border>
    <border>
      <left/>
      <right style="thin">
        <color indexed="59"/>
      </right>
      <top style="medium">
        <color auto="1"/>
      </top>
      <bottom style="thin">
        <color indexed="59"/>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59"/>
      </left>
      <right style="double">
        <color auto="1"/>
      </right>
      <top style="thin">
        <color indexed="59"/>
      </top>
      <bottom/>
      <diagonal/>
    </border>
    <border>
      <left style="thin">
        <color indexed="59"/>
      </left>
      <right style="double">
        <color auto="1"/>
      </right>
      <top/>
      <bottom style="thin">
        <color indexed="59"/>
      </bottom>
      <diagonal/>
    </border>
    <border>
      <left/>
      <right style="thin">
        <color auto="1"/>
      </right>
      <top style="thin">
        <color indexed="59"/>
      </top>
      <bottom style="medium">
        <color auto="1"/>
      </bottom>
      <diagonal/>
    </border>
    <border>
      <left/>
      <right/>
      <top style="thin">
        <color indexed="64"/>
      </top>
      <bottom style="thin">
        <color indexed="64"/>
      </bottom>
      <diagonal/>
    </border>
    <border>
      <left style="thin">
        <color indexed="59"/>
      </left>
      <right/>
      <top style="thin">
        <color indexed="59"/>
      </top>
      <bottom style="thin">
        <color auto="1"/>
      </bottom>
      <diagonal/>
    </border>
    <border>
      <left/>
      <right style="thin">
        <color indexed="59"/>
      </right>
      <top style="thin">
        <color indexed="59"/>
      </top>
      <bottom style="thin">
        <color auto="1"/>
      </bottom>
      <diagonal/>
    </border>
    <border>
      <left style="thin">
        <color indexed="59"/>
      </left>
      <right/>
      <top style="thin">
        <color auto="1"/>
      </top>
      <bottom style="thin">
        <color indexed="59"/>
      </bottom>
      <diagonal/>
    </border>
    <border>
      <left/>
      <right style="thin">
        <color indexed="59"/>
      </right>
      <top style="thin">
        <color auto="1"/>
      </top>
      <bottom style="thin">
        <color indexed="59"/>
      </bottom>
      <diagonal/>
    </border>
    <border>
      <left/>
      <right style="thin">
        <color indexed="59"/>
      </right>
      <top style="thin">
        <color indexed="59"/>
      </top>
      <bottom/>
      <diagonal/>
    </border>
    <border>
      <left style="double">
        <color indexed="64"/>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bottom style="medium">
        <color indexed="64"/>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indexed="59"/>
      </left>
      <right/>
      <top style="thin">
        <color indexed="59"/>
      </top>
      <bottom/>
      <diagonal/>
    </border>
    <border>
      <left/>
      <right/>
      <top style="thin">
        <color indexed="59"/>
      </top>
      <bottom/>
      <diagonal/>
    </border>
    <border>
      <left/>
      <right style="double">
        <color auto="1"/>
      </right>
      <top style="thin">
        <color indexed="59"/>
      </top>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double">
        <color auto="1"/>
      </right>
      <top style="thin">
        <color auto="1"/>
      </top>
      <bottom style="thin">
        <color auto="1"/>
      </bottom>
      <diagonal/>
    </border>
    <border>
      <left style="thin">
        <color indexed="59"/>
      </left>
      <right style="thin">
        <color indexed="59"/>
      </right>
      <top/>
      <bottom style="thin">
        <color indexed="59"/>
      </bottom>
      <diagonal/>
    </border>
    <border>
      <left style="thin">
        <color indexed="59"/>
      </left>
      <right style="double">
        <color indexed="59"/>
      </right>
      <top style="thin">
        <color indexed="59"/>
      </top>
      <bottom/>
      <diagonal/>
    </border>
    <border>
      <left style="thin">
        <color indexed="59"/>
      </left>
      <right style="double">
        <color indexed="59"/>
      </right>
      <top/>
      <bottom style="thin">
        <color indexed="59"/>
      </bottom>
      <diagonal/>
    </border>
    <border>
      <left/>
      <right/>
      <top style="thin">
        <color indexed="64"/>
      </top>
      <bottom style="medium">
        <color indexed="64"/>
      </bottom>
      <diagonal/>
    </border>
    <border>
      <left style="medium">
        <color indexed="64"/>
      </left>
      <right style="thin">
        <color indexed="59"/>
      </right>
      <top style="medium">
        <color indexed="64"/>
      </top>
      <bottom style="thin">
        <color indexed="59"/>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medium">
        <color indexed="64"/>
      </bottom>
      <diagonal/>
    </border>
    <border>
      <left style="double">
        <color indexed="64"/>
      </left>
      <right style="double">
        <color indexed="64"/>
      </right>
      <top style="double">
        <color indexed="64"/>
      </top>
      <bottom style="thin">
        <color indexed="64"/>
      </bottom>
      <diagonal/>
    </border>
    <border>
      <left style="double">
        <color indexed="59"/>
      </left>
      <right style="double">
        <color indexed="59"/>
      </right>
      <top style="thin">
        <color indexed="59"/>
      </top>
      <bottom/>
      <diagonal/>
    </border>
    <border>
      <left style="thin">
        <color indexed="59"/>
      </left>
      <right/>
      <top/>
      <bottom style="medium">
        <color indexed="64"/>
      </bottom>
      <diagonal/>
    </border>
    <border>
      <left style="thin">
        <color auto="1"/>
      </left>
      <right style="thin">
        <color auto="1"/>
      </right>
      <top/>
      <bottom style="medium">
        <color auto="1"/>
      </bottom>
      <diagonal/>
    </border>
    <border>
      <left style="thin">
        <color indexed="64"/>
      </left>
      <right style="thin">
        <color indexed="64"/>
      </right>
      <top/>
      <bottom style="thin">
        <color indexed="64"/>
      </bottom>
      <diagonal/>
    </border>
    <border>
      <left style="double">
        <color auto="1"/>
      </left>
      <right style="double">
        <color auto="1"/>
      </right>
      <top style="thin">
        <color indexed="59"/>
      </top>
      <bottom/>
      <diagonal/>
    </border>
    <border>
      <left style="double">
        <color indexed="64"/>
      </left>
      <right style="double">
        <color indexed="64"/>
      </right>
      <top style="thin">
        <color auto="1"/>
      </top>
      <bottom style="double">
        <color indexed="64"/>
      </bottom>
      <diagonal/>
    </border>
    <border>
      <left style="double">
        <color indexed="59"/>
      </left>
      <right style="double">
        <color indexed="59"/>
      </right>
      <top style="double">
        <color indexed="59"/>
      </top>
      <bottom/>
      <diagonal/>
    </border>
    <border>
      <left style="thin">
        <color indexed="59"/>
      </left>
      <right style="thin">
        <color indexed="59"/>
      </right>
      <top style="thin">
        <color indexed="59"/>
      </top>
      <bottom/>
      <diagonal/>
    </border>
    <border>
      <left style="thin">
        <color indexed="64"/>
      </left>
      <right/>
      <top/>
      <bottom style="thin">
        <color indexed="59"/>
      </bottom>
      <diagonal/>
    </border>
    <border>
      <left style="double">
        <color indexed="59"/>
      </left>
      <right style="double">
        <color indexed="59"/>
      </right>
      <top style="double">
        <color indexed="59"/>
      </top>
      <bottom style="thin">
        <color indexed="59"/>
      </bottom>
      <diagonal/>
    </border>
    <border>
      <left style="thin">
        <color indexed="59"/>
      </left>
      <right style="thin">
        <color indexed="59"/>
      </right>
      <top style="thin">
        <color indexed="59"/>
      </top>
      <bottom style="thin">
        <color indexed="59"/>
      </bottom>
      <diagonal/>
    </border>
    <border>
      <left style="thin">
        <color indexed="59"/>
      </left>
      <right style="thin">
        <color indexed="59"/>
      </right>
      <top style="thin">
        <color indexed="59"/>
      </top>
      <bottom/>
      <diagonal/>
    </border>
    <border>
      <left style="thin">
        <color indexed="59"/>
      </left>
      <right/>
      <top style="thin">
        <color indexed="59"/>
      </top>
      <bottom style="medium">
        <color auto="1"/>
      </bottom>
      <diagonal/>
    </border>
    <border>
      <left style="double">
        <color indexed="59"/>
      </left>
      <right style="double">
        <color indexed="59"/>
      </right>
      <top style="double">
        <color indexed="59"/>
      </top>
      <bottom style="double">
        <color indexed="59"/>
      </bottom>
      <diagonal/>
    </border>
    <border>
      <left/>
      <right/>
      <top style="thin">
        <color indexed="59"/>
      </top>
      <bottom style="medium">
        <color auto="1"/>
      </bottom>
      <diagonal/>
    </border>
    <border>
      <left style="thin">
        <color auto="1"/>
      </left>
      <right style="thin">
        <color auto="1"/>
      </right>
      <top style="thin">
        <color auto="1"/>
      </top>
      <bottom style="medium">
        <color auto="1"/>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18">
    <xf numFmtId="0" fontId="0" fillId="0" borderId="0"/>
    <xf numFmtId="174" fontId="19"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164" fontId="5" fillId="0" borderId="0" applyFont="0" applyFill="0" applyBorder="0" applyAlignment="0" applyProtection="0"/>
    <xf numFmtId="0" fontId="36" fillId="10" borderId="0" applyNumberFormat="0" applyBorder="0" applyAlignment="0" applyProtection="0"/>
    <xf numFmtId="0" fontId="3" fillId="0" borderId="0"/>
    <xf numFmtId="0" fontId="49" fillId="0" borderId="0"/>
    <xf numFmtId="44" fontId="49" fillId="0" borderId="0" applyFont="0" applyFill="0" applyBorder="0" applyAlignment="0" applyProtection="0"/>
    <xf numFmtId="192" fontId="49" fillId="0" borderId="0" applyFill="0" applyBorder="0" applyAlignment="0" applyProtection="0"/>
    <xf numFmtId="193" fontId="3" fillId="0" borderId="0" applyFont="0" applyFill="0" applyBorder="0" applyAlignment="0" applyProtection="0"/>
    <xf numFmtId="0" fontId="5" fillId="0" borderId="0"/>
    <xf numFmtId="193" fontId="5"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49" fillId="0" borderId="0" applyFont="0" applyFill="0" applyBorder="0" applyAlignment="0" applyProtection="0"/>
  </cellStyleXfs>
  <cellXfs count="1319">
    <xf numFmtId="0" fontId="0" fillId="0" borderId="0" xfId="0"/>
    <xf numFmtId="0" fontId="6" fillId="0" borderId="0" xfId="0" applyFont="1"/>
    <xf numFmtId="0" fontId="7" fillId="0" borderId="0" xfId="0" applyFont="1"/>
    <xf numFmtId="2" fontId="8" fillId="0" borderId="0" xfId="0" applyNumberFormat="1" applyFont="1" applyAlignment="1">
      <alignment horizontal="right"/>
    </xf>
    <xf numFmtId="2" fontId="9" fillId="0" borderId="0" xfId="0" applyNumberFormat="1" applyFont="1"/>
    <xf numFmtId="2" fontId="8" fillId="0" borderId="0" xfId="0" applyNumberFormat="1" applyFont="1"/>
    <xf numFmtId="0" fontId="9" fillId="0" borderId="0" xfId="4" applyFont="1" applyAlignment="1">
      <alignment vertical="center"/>
    </xf>
    <xf numFmtId="0" fontId="9" fillId="0" borderId="0" xfId="0" applyFont="1" applyAlignment="1">
      <alignment horizontal="center"/>
    </xf>
    <xf numFmtId="0" fontId="9" fillId="0" borderId="0" xfId="4" applyFont="1" applyAlignment="1">
      <alignment horizontal="right" vertical="center" wrapText="1"/>
    </xf>
    <xf numFmtId="170" fontId="14" fillId="0" borderId="0" xfId="4" applyNumberFormat="1" applyFont="1" applyAlignment="1">
      <alignment horizontal="right" vertical="center"/>
    </xf>
    <xf numFmtId="169" fontId="9" fillId="0" borderId="0" xfId="0" applyNumberFormat="1" applyFont="1"/>
    <xf numFmtId="0" fontId="9" fillId="0" borderId="0" xfId="4" applyFont="1"/>
    <xf numFmtId="0" fontId="12" fillId="0" borderId="0" xfId="4" applyFont="1"/>
    <xf numFmtId="0" fontId="12" fillId="0" borderId="0" xfId="4" applyFont="1" applyAlignment="1">
      <alignment horizontal="center" vertical="center"/>
    </xf>
    <xf numFmtId="0" fontId="9" fillId="0" borderId="0" xfId="4" applyFont="1" applyAlignment="1">
      <alignment horizontal="left" vertical="center" wrapText="1"/>
    </xf>
    <xf numFmtId="0" fontId="9" fillId="0" borderId="0" xfId="4" applyFont="1" applyAlignment="1">
      <alignment horizontal="left" wrapText="1"/>
    </xf>
    <xf numFmtId="0" fontId="17" fillId="0" borderId="0" xfId="5" applyFont="1"/>
    <xf numFmtId="172" fontId="18" fillId="0" borderId="0" xfId="5" applyNumberFormat="1" applyFont="1"/>
    <xf numFmtId="173" fontId="18" fillId="0" borderId="0" xfId="1" applyNumberFormat="1" applyFont="1" applyAlignment="1" applyProtection="1">
      <alignment horizontal="center"/>
    </xf>
    <xf numFmtId="0" fontId="18" fillId="0" borderId="0" xfId="5" applyFont="1"/>
    <xf numFmtId="0" fontId="18" fillId="0" borderId="0" xfId="5" applyFont="1" applyAlignment="1">
      <alignment wrapText="1"/>
    </xf>
    <xf numFmtId="175" fontId="18" fillId="0" borderId="0" xfId="5" applyNumberFormat="1" applyFont="1" applyAlignment="1">
      <alignment vertical="center"/>
    </xf>
    <xf numFmtId="0" fontId="17" fillId="0" borderId="0" xfId="5" applyFont="1" applyAlignment="1">
      <alignment wrapText="1"/>
    </xf>
    <xf numFmtId="0" fontId="18" fillId="0" borderId="0" xfId="0" applyFont="1" applyAlignment="1">
      <alignment horizontal="center"/>
    </xf>
    <xf numFmtId="0" fontId="17" fillId="0" borderId="1" xfId="0" applyFont="1" applyBorder="1" applyAlignment="1">
      <alignment horizontal="center" vertical="center" wrapText="1"/>
    </xf>
    <xf numFmtId="0" fontId="18" fillId="0" borderId="2" xfId="5" applyFont="1" applyBorder="1"/>
    <xf numFmtId="172" fontId="18" fillId="0" borderId="3" xfId="0" applyNumberFormat="1" applyFont="1" applyBorder="1" applyAlignment="1">
      <alignment horizontal="center"/>
    </xf>
    <xf numFmtId="172" fontId="17" fillId="0" borderId="3" xfId="0" applyNumberFormat="1" applyFont="1" applyBorder="1" applyAlignment="1">
      <alignment horizontal="center"/>
    </xf>
    <xf numFmtId="0" fontId="20" fillId="0" borderId="0" xfId="5" applyFont="1" applyAlignment="1">
      <alignment horizontal="right"/>
    </xf>
    <xf numFmtId="0" fontId="17" fillId="0" borderId="0" xfId="5" applyFont="1" applyAlignment="1">
      <alignment horizontal="right"/>
    </xf>
    <xf numFmtId="0" fontId="17" fillId="0" borderId="0" xfId="0" applyFont="1" applyAlignment="1">
      <alignment horizontal="right"/>
    </xf>
    <xf numFmtId="0" fontId="18" fillId="0" borderId="0" xfId="0" applyFont="1"/>
    <xf numFmtId="1" fontId="9" fillId="0" borderId="0" xfId="0" applyNumberFormat="1" applyFont="1" applyAlignment="1">
      <alignment horizontal="center"/>
    </xf>
    <xf numFmtId="172" fontId="5" fillId="0" borderId="0" xfId="5" applyNumberFormat="1"/>
    <xf numFmtId="173" fontId="5" fillId="0" borderId="0" xfId="1" applyNumberFormat="1" applyFont="1" applyAlignment="1" applyProtection="1">
      <alignment horizontal="center"/>
    </xf>
    <xf numFmtId="0" fontId="5" fillId="0" borderId="0" xfId="5"/>
    <xf numFmtId="1" fontId="6" fillId="0" borderId="0" xfId="0" applyNumberFormat="1" applyFont="1"/>
    <xf numFmtId="1" fontId="6" fillId="0" borderId="0" xfId="0" applyNumberFormat="1" applyFont="1" applyAlignment="1">
      <alignment horizontal="center"/>
    </xf>
    <xf numFmtId="1" fontId="0" fillId="0" borderId="0" xfId="0" applyNumberFormat="1" applyAlignment="1">
      <alignment horizontal="center"/>
    </xf>
    <xf numFmtId="1" fontId="0" fillId="0" borderId="0" xfId="0" applyNumberFormat="1"/>
    <xf numFmtId="1" fontId="0" fillId="0" borderId="0" xfId="0" applyNumberFormat="1" applyAlignment="1">
      <alignment horizontal="right"/>
    </xf>
    <xf numFmtId="1" fontId="7" fillId="0" borderId="0" xfId="0" applyNumberFormat="1" applyFont="1"/>
    <xf numFmtId="1" fontId="9" fillId="0" borderId="0" xfId="0" applyNumberFormat="1" applyFont="1"/>
    <xf numFmtId="1" fontId="7" fillId="0" borderId="0" xfId="0" applyNumberFormat="1" applyFont="1" applyAlignment="1">
      <alignment horizontal="right"/>
    </xf>
    <xf numFmtId="1" fontId="9" fillId="0" borderId="0" xfId="0" applyNumberFormat="1" applyFont="1" applyAlignment="1">
      <alignment horizontal="right"/>
    </xf>
    <xf numFmtId="1" fontId="6" fillId="0" borderId="0" xfId="0" applyNumberFormat="1" applyFont="1" applyAlignment="1">
      <alignment horizontal="right"/>
    </xf>
    <xf numFmtId="49" fontId="10" fillId="0" borderId="0" xfId="0" applyNumberFormat="1" applyFont="1"/>
    <xf numFmtId="0" fontId="10" fillId="0" borderId="0" xfId="0" applyFont="1"/>
    <xf numFmtId="0" fontId="9" fillId="0" borderId="0" xfId="0" applyFont="1"/>
    <xf numFmtId="169" fontId="9" fillId="0" borderId="4" xfId="0" applyNumberFormat="1" applyFont="1" applyBorder="1" applyAlignment="1">
      <alignment horizontal="center"/>
    </xf>
    <xf numFmtId="169" fontId="9" fillId="0" borderId="5" xfId="0" applyNumberFormat="1" applyFont="1" applyBorder="1" applyAlignment="1">
      <alignment horizontal="center"/>
    </xf>
    <xf numFmtId="0" fontId="5" fillId="0" borderId="0" xfId="5" applyAlignment="1">
      <alignment vertical="center"/>
    </xf>
    <xf numFmtId="172" fontId="5" fillId="0" borderId="0" xfId="5" applyNumberFormat="1" applyAlignment="1">
      <alignment vertical="center"/>
    </xf>
    <xf numFmtId="173" fontId="5" fillId="0" borderId="0" xfId="1" applyNumberFormat="1" applyFont="1" applyAlignment="1" applyProtection="1">
      <alignment horizontal="center" vertical="center"/>
    </xf>
    <xf numFmtId="0" fontId="21" fillId="0" borderId="0" xfId="5" applyFont="1"/>
    <xf numFmtId="166" fontId="21" fillId="0" borderId="0" xfId="5" applyNumberFormat="1" applyFont="1"/>
    <xf numFmtId="0" fontId="21" fillId="0" borderId="0" xfId="5" applyFont="1" applyAlignment="1">
      <alignment horizontal="right"/>
    </xf>
    <xf numFmtId="0" fontId="23" fillId="0" borderId="0" xfId="0" applyFont="1"/>
    <xf numFmtId="0" fontId="24" fillId="0" borderId="0" xfId="0" applyFont="1"/>
    <xf numFmtId="0" fontId="12" fillId="0" borderId="0" xfId="0" applyFont="1"/>
    <xf numFmtId="0" fontId="18" fillId="0" borderId="3" xfId="5" applyFont="1" applyBorder="1"/>
    <xf numFmtId="166" fontId="23" fillId="0" borderId="0" xfId="5" applyNumberFormat="1" applyFont="1" applyAlignment="1">
      <alignment horizontal="right"/>
    </xf>
    <xf numFmtId="0" fontId="23" fillId="0" borderId="0" xfId="5" applyFont="1" applyAlignment="1">
      <alignment horizontal="right"/>
    </xf>
    <xf numFmtId="178" fontId="9" fillId="0" borderId="0" xfId="0" applyNumberFormat="1" applyFont="1"/>
    <xf numFmtId="0" fontId="18" fillId="0" borderId="0" xfId="5" applyFont="1" applyAlignment="1">
      <alignment horizontal="right"/>
    </xf>
    <xf numFmtId="0" fontId="18" fillId="0" borderId="0" xfId="5" applyFont="1" applyAlignment="1">
      <alignment horizontal="right" wrapText="1"/>
    </xf>
    <xf numFmtId="177" fontId="10" fillId="0" borderId="0" xfId="0" applyNumberFormat="1" applyFont="1"/>
    <xf numFmtId="0" fontId="10" fillId="0" borderId="0" xfId="0" applyFont="1" applyAlignment="1">
      <alignment horizontal="center"/>
    </xf>
    <xf numFmtId="178" fontId="10" fillId="0" borderId="0" xfId="0" applyNumberFormat="1" applyFont="1"/>
    <xf numFmtId="166" fontId="10" fillId="0" borderId="0" xfId="0" applyNumberFormat="1" applyFont="1"/>
    <xf numFmtId="166" fontId="21" fillId="0" borderId="0" xfId="5" applyNumberFormat="1" applyFont="1" applyAlignment="1">
      <alignment horizontal="right"/>
    </xf>
    <xf numFmtId="0" fontId="6" fillId="0" borderId="0" xfId="0" applyFont="1" applyAlignment="1">
      <alignment horizontal="left"/>
    </xf>
    <xf numFmtId="167" fontId="6" fillId="0" borderId="0" xfId="0" applyNumberFormat="1" applyFont="1"/>
    <xf numFmtId="2" fontId="9" fillId="0" borderId="0" xfId="0" applyNumberFormat="1" applyFont="1" applyAlignment="1">
      <alignment horizontal="center"/>
    </xf>
    <xf numFmtId="0" fontId="6" fillId="0" borderId="0" xfId="0" applyFont="1" applyProtection="1">
      <protection locked="0"/>
    </xf>
    <xf numFmtId="0" fontId="6" fillId="0" borderId="0" xfId="0" applyFont="1" applyAlignment="1">
      <alignment horizontal="center"/>
    </xf>
    <xf numFmtId="4" fontId="6" fillId="0" borderId="0" xfId="0" applyNumberFormat="1" applyFont="1" applyAlignment="1">
      <alignment horizontal="center"/>
    </xf>
    <xf numFmtId="2" fontId="6" fillId="0" borderId="0" xfId="0" applyNumberFormat="1" applyFont="1" applyProtection="1">
      <protection locked="0"/>
    </xf>
    <xf numFmtId="0" fontId="11" fillId="0" borderId="0" xfId="0" applyFont="1"/>
    <xf numFmtId="0" fontId="25" fillId="0" borderId="0" xfId="5" applyFont="1"/>
    <xf numFmtId="166" fontId="0" fillId="0" borderId="0" xfId="0" applyNumberFormat="1"/>
    <xf numFmtId="166" fontId="21" fillId="0" borderId="0" xfId="0" applyNumberFormat="1" applyFont="1" applyAlignment="1">
      <alignment horizontal="right"/>
    </xf>
    <xf numFmtId="177" fontId="10" fillId="0" borderId="0" xfId="0" applyNumberFormat="1" applyFont="1" applyAlignment="1">
      <alignment horizontal="right"/>
    </xf>
    <xf numFmtId="2" fontId="10" fillId="0" borderId="0" xfId="0" applyNumberFormat="1" applyFont="1" applyAlignment="1">
      <alignment horizontal="center"/>
    </xf>
    <xf numFmtId="0" fontId="29" fillId="0" borderId="0" xfId="5" applyFont="1"/>
    <xf numFmtId="172" fontId="18" fillId="0" borderId="0" xfId="5" applyNumberFormat="1" applyFont="1" applyAlignment="1">
      <alignment horizontal="center"/>
    </xf>
    <xf numFmtId="172" fontId="18" fillId="0" borderId="0" xfId="5" applyNumberFormat="1" applyFont="1" applyAlignment="1">
      <alignment horizontal="center" wrapText="1"/>
    </xf>
    <xf numFmtId="173" fontId="18" fillId="0" borderId="0" xfId="1" applyNumberFormat="1" applyFont="1" applyFill="1" applyBorder="1" applyAlignment="1" applyProtection="1">
      <alignment horizontal="center" wrapText="1"/>
    </xf>
    <xf numFmtId="176" fontId="18" fillId="0" borderId="0" xfId="5" applyNumberFormat="1" applyFont="1" applyAlignment="1">
      <alignment vertical="center"/>
    </xf>
    <xf numFmtId="172" fontId="18" fillId="0" borderId="0" xfId="5" applyNumberFormat="1" applyFont="1" applyAlignment="1" applyProtection="1">
      <alignment vertical="center"/>
      <protection locked="0"/>
    </xf>
    <xf numFmtId="176" fontId="17" fillId="0" borderId="0" xfId="1" applyNumberFormat="1" applyFont="1" applyFill="1" applyBorder="1" applyAlignment="1" applyProtection="1">
      <alignment horizontal="right" vertical="center"/>
    </xf>
    <xf numFmtId="177" fontId="9" fillId="0" borderId="0" xfId="0" applyNumberFormat="1" applyFont="1"/>
    <xf numFmtId="0" fontId="9" fillId="0" borderId="0" xfId="0" applyFont="1" applyAlignment="1">
      <alignment horizontal="left"/>
    </xf>
    <xf numFmtId="49" fontId="9" fillId="0" borderId="0" xfId="0" applyNumberFormat="1" applyFont="1" applyAlignment="1">
      <alignment horizontal="left"/>
    </xf>
    <xf numFmtId="49" fontId="9" fillId="0" borderId="0" xfId="0" applyNumberFormat="1" applyFont="1" applyAlignment="1">
      <alignment horizontal="center"/>
    </xf>
    <xf numFmtId="177" fontId="9" fillId="0" borderId="0" xfId="0" applyNumberFormat="1" applyFont="1" applyAlignment="1">
      <alignment horizontal="right"/>
    </xf>
    <xf numFmtId="49" fontId="9" fillId="0" borderId="0" xfId="0" applyNumberFormat="1" applyFont="1"/>
    <xf numFmtId="0" fontId="9" fillId="7" borderId="0" xfId="0" applyFont="1" applyFill="1" applyAlignment="1">
      <alignment horizontal="left"/>
    </xf>
    <xf numFmtId="167" fontId="9" fillId="0" borderId="0" xfId="0" applyNumberFormat="1" applyFont="1"/>
    <xf numFmtId="0" fontId="6" fillId="0" borderId="0" xfId="0" applyFont="1" applyAlignment="1" applyProtection="1">
      <alignment horizontal="center"/>
      <protection locked="0"/>
    </xf>
    <xf numFmtId="0" fontId="7" fillId="0" borderId="0" xfId="0" applyFont="1" applyAlignment="1">
      <alignment horizontal="left"/>
    </xf>
    <xf numFmtId="0" fontId="7" fillId="0" borderId="0" xfId="0" applyFont="1" applyAlignment="1">
      <alignment horizontal="center"/>
    </xf>
    <xf numFmtId="177" fontId="7" fillId="0" borderId="0" xfId="0" applyNumberFormat="1" applyFont="1"/>
    <xf numFmtId="166" fontId="7" fillId="0" borderId="0" xfId="0" applyNumberFormat="1" applyFont="1"/>
    <xf numFmtId="0" fontId="5" fillId="0" borderId="0" xfId="0" applyFont="1" applyAlignment="1">
      <alignment horizontal="center"/>
    </xf>
    <xf numFmtId="178" fontId="5" fillId="0" borderId="0" xfId="0" applyNumberFormat="1" applyFont="1"/>
    <xf numFmtId="0" fontId="5" fillId="0" borderId="0" xfId="0" applyFont="1"/>
    <xf numFmtId="0" fontId="30" fillId="0" borderId="0" xfId="0" applyFont="1"/>
    <xf numFmtId="178" fontId="7" fillId="0" borderId="0" xfId="0" applyNumberFormat="1" applyFont="1"/>
    <xf numFmtId="176" fontId="18" fillId="0" borderId="0" xfId="0" applyNumberFormat="1" applyFont="1"/>
    <xf numFmtId="49" fontId="18" fillId="0" borderId="0" xfId="0" applyNumberFormat="1" applyFont="1"/>
    <xf numFmtId="0" fontId="7" fillId="0" borderId="0" xfId="0" applyFont="1" applyAlignment="1">
      <alignment horizontal="center" vertical="center" wrapText="1"/>
    </xf>
    <xf numFmtId="166" fontId="9" fillId="0" borderId="0" xfId="0" applyNumberFormat="1" applyFont="1"/>
    <xf numFmtId="166" fontId="9" fillId="0" borderId="0" xfId="0" applyNumberFormat="1" applyFont="1" applyAlignment="1">
      <alignment vertical="center"/>
    </xf>
    <xf numFmtId="4" fontId="8" fillId="0" borderId="0" xfId="0" applyNumberFormat="1" applyFont="1" applyAlignment="1">
      <alignment horizontal="center"/>
    </xf>
    <xf numFmtId="0" fontId="8" fillId="0" borderId="0" xfId="0" applyFont="1" applyAlignment="1">
      <alignment horizontal="center"/>
    </xf>
    <xf numFmtId="176" fontId="29" fillId="0" borderId="0" xfId="0" applyNumberFormat="1" applyFont="1"/>
    <xf numFmtId="49" fontId="7" fillId="0" borderId="0" xfId="0" applyNumberFormat="1" applyFont="1"/>
    <xf numFmtId="49" fontId="5" fillId="0" borderId="0" xfId="0" applyNumberFormat="1" applyFont="1"/>
    <xf numFmtId="177" fontId="9" fillId="8" borderId="0" xfId="0" applyNumberFormat="1" applyFont="1" applyFill="1"/>
    <xf numFmtId="49" fontId="7" fillId="0" borderId="0" xfId="0" applyNumberFormat="1" applyFont="1" applyAlignment="1">
      <alignment horizontal="center"/>
    </xf>
    <xf numFmtId="49" fontId="7" fillId="0" borderId="0" xfId="0" applyNumberFormat="1" applyFont="1" applyAlignment="1">
      <alignment horizontal="left"/>
    </xf>
    <xf numFmtId="0" fontId="31" fillId="0" borderId="0" xfId="0" applyFont="1"/>
    <xf numFmtId="0" fontId="17" fillId="0" borderId="0" xfId="0" applyFont="1"/>
    <xf numFmtId="185" fontId="7" fillId="0" borderId="0" xfId="0" applyNumberFormat="1" applyFont="1"/>
    <xf numFmtId="0" fontId="9" fillId="0" borderId="0" xfId="0" applyFont="1" applyAlignment="1" applyProtection="1">
      <alignment horizontal="center"/>
      <protection locked="0"/>
    </xf>
    <xf numFmtId="177" fontId="26" fillId="0" borderId="0" xfId="0" applyNumberFormat="1" applyFont="1"/>
    <xf numFmtId="178" fontId="9" fillId="0" borderId="0" xfId="0" applyNumberFormat="1" applyFont="1" applyAlignment="1">
      <alignment horizontal="center"/>
    </xf>
    <xf numFmtId="184" fontId="29" fillId="0" borderId="0" xfId="5" applyNumberFormat="1" applyFont="1"/>
    <xf numFmtId="0" fontId="33" fillId="0" borderId="0" xfId="0" applyFont="1"/>
    <xf numFmtId="172" fontId="18" fillId="0" borderId="0" xfId="5" applyNumberFormat="1" applyFont="1" applyAlignment="1" applyProtection="1">
      <alignment horizontal="center" vertical="center"/>
      <protection locked="0"/>
    </xf>
    <xf numFmtId="176" fontId="29" fillId="0" borderId="0" xfId="0" applyNumberFormat="1" applyFont="1" applyAlignment="1">
      <alignment horizontal="left"/>
    </xf>
    <xf numFmtId="0" fontId="7" fillId="0" borderId="0" xfId="0" applyFont="1" applyAlignment="1">
      <alignment horizontal="center" vertical="center"/>
    </xf>
    <xf numFmtId="49" fontId="5" fillId="0" borderId="0" xfId="0" applyNumberFormat="1" applyFont="1" applyAlignment="1">
      <alignment horizontal="center"/>
    </xf>
    <xf numFmtId="0" fontId="34" fillId="0" borderId="0" xfId="0" applyFont="1"/>
    <xf numFmtId="176" fontId="29" fillId="0" borderId="0" xfId="0" applyNumberFormat="1" applyFont="1" applyAlignment="1">
      <alignment horizontal="right"/>
    </xf>
    <xf numFmtId="0" fontId="7" fillId="8" borderId="0" xfId="0" applyFont="1" applyFill="1" applyAlignment="1">
      <alignment horizontal="left"/>
    </xf>
    <xf numFmtId="0" fontId="7" fillId="8" borderId="0" xfId="0" applyFont="1" applyFill="1"/>
    <xf numFmtId="177" fontId="7" fillId="8" borderId="0" xfId="0" applyNumberFormat="1" applyFont="1" applyFill="1"/>
    <xf numFmtId="166" fontId="7" fillId="8" borderId="0" xfId="0" applyNumberFormat="1" applyFont="1" applyFill="1"/>
    <xf numFmtId="4" fontId="5" fillId="0" borderId="0" xfId="0" applyNumberFormat="1" applyFont="1" applyAlignment="1">
      <alignment horizontal="center"/>
    </xf>
    <xf numFmtId="0" fontId="7" fillId="8" borderId="0" xfId="0" applyFont="1" applyFill="1" applyAlignment="1">
      <alignment horizontal="center"/>
    </xf>
    <xf numFmtId="177" fontId="34" fillId="0" borderId="0" xfId="0" applyNumberFormat="1" applyFont="1"/>
    <xf numFmtId="0" fontId="34" fillId="0" borderId="0" xfId="0" applyFont="1" applyAlignment="1">
      <alignment horizontal="center"/>
    </xf>
    <xf numFmtId="178" fontId="34" fillId="0" borderId="0" xfId="0" applyNumberFormat="1" applyFont="1"/>
    <xf numFmtId="166" fontId="34" fillId="0" borderId="0" xfId="0" applyNumberFormat="1" applyFont="1"/>
    <xf numFmtId="0" fontId="30" fillId="8" borderId="0" xfId="0" applyFont="1" applyFill="1"/>
    <xf numFmtId="10" fontId="18" fillId="0" borderId="0" xfId="0" applyNumberFormat="1" applyFont="1" applyAlignment="1">
      <alignment horizontal="center"/>
    </xf>
    <xf numFmtId="49" fontId="23" fillId="0" borderId="0" xfId="0" applyNumberFormat="1" applyFont="1"/>
    <xf numFmtId="49" fontId="17" fillId="0" borderId="0" xfId="0" applyNumberFormat="1" applyFont="1"/>
    <xf numFmtId="49" fontId="29" fillId="0" borderId="0" xfId="5" applyNumberFormat="1" applyFont="1"/>
    <xf numFmtId="0" fontId="29" fillId="0" borderId="0" xfId="5" applyFont="1" applyAlignment="1">
      <alignment horizontal="right"/>
    </xf>
    <xf numFmtId="49" fontId="29" fillId="0" borderId="0" xfId="0" applyNumberFormat="1" applyFont="1"/>
    <xf numFmtId="0" fontId="30" fillId="0" borderId="0" xfId="5" applyFont="1"/>
    <xf numFmtId="2" fontId="5" fillId="0" borderId="0" xfId="0" applyNumberFormat="1" applyFont="1"/>
    <xf numFmtId="10" fontId="0" fillId="0" borderId="0" xfId="2" applyNumberFormat="1" applyFont="1" applyAlignment="1">
      <alignment horizontal="center"/>
    </xf>
    <xf numFmtId="172" fontId="35" fillId="0" borderId="0" xfId="5" applyNumberFormat="1" applyFont="1"/>
    <xf numFmtId="0" fontId="4" fillId="0" borderId="0" xfId="0" applyFont="1"/>
    <xf numFmtId="177" fontId="4" fillId="0" borderId="0" xfId="0" applyNumberFormat="1" applyFont="1"/>
    <xf numFmtId="0" fontId="4" fillId="0" borderId="0" xfId="0" applyFont="1" applyAlignment="1">
      <alignment horizontal="center"/>
    </xf>
    <xf numFmtId="178" fontId="4" fillId="0" borderId="0" xfId="0" applyNumberFormat="1" applyFont="1"/>
    <xf numFmtId="166" fontId="4" fillId="0" borderId="0" xfId="0" applyNumberFormat="1" applyFont="1"/>
    <xf numFmtId="49" fontId="36" fillId="10" borderId="0" xfId="7" applyNumberFormat="1"/>
    <xf numFmtId="0" fontId="36" fillId="10" borderId="0" xfId="7"/>
    <xf numFmtId="177" fontId="36" fillId="10" borderId="0" xfId="7" applyNumberFormat="1"/>
    <xf numFmtId="0" fontId="36" fillId="10" borderId="0" xfId="7" applyAlignment="1">
      <alignment horizontal="center"/>
    </xf>
    <xf numFmtId="178" fontId="36" fillId="10" borderId="0" xfId="7" applyNumberFormat="1"/>
    <xf numFmtId="166" fontId="36" fillId="10" borderId="0" xfId="7" applyNumberFormat="1"/>
    <xf numFmtId="49" fontId="4" fillId="0" borderId="0" xfId="0" applyNumberFormat="1" applyFont="1"/>
    <xf numFmtId="49" fontId="23" fillId="0" borderId="0" xfId="0" applyNumberFormat="1" applyFont="1" applyAlignment="1">
      <alignment horizontal="center"/>
    </xf>
    <xf numFmtId="0" fontId="37" fillId="0" borderId="0" xfId="0" applyFont="1"/>
    <xf numFmtId="0" fontId="38" fillId="0" borderId="0" xfId="0" applyFont="1"/>
    <xf numFmtId="14" fontId="9" fillId="0" borderId="0" xfId="0" applyNumberFormat="1" applyFont="1"/>
    <xf numFmtId="4" fontId="4" fillId="0" borderId="0" xfId="0" applyNumberFormat="1" applyFont="1" applyAlignment="1">
      <alignment horizontal="center"/>
    </xf>
    <xf numFmtId="49" fontId="5" fillId="0" borderId="0" xfId="0" applyNumberFormat="1" applyFont="1" applyAlignment="1">
      <alignment horizontal="left"/>
    </xf>
    <xf numFmtId="1" fontId="5" fillId="0" borderId="0" xfId="0" applyNumberFormat="1" applyFont="1" applyAlignment="1">
      <alignment horizontal="center"/>
    </xf>
    <xf numFmtId="49" fontId="4" fillId="0" borderId="0" xfId="0" applyNumberFormat="1" applyFont="1" applyAlignment="1">
      <alignment horizontal="center"/>
    </xf>
    <xf numFmtId="4" fontId="4" fillId="0" borderId="0" xfId="0" applyNumberFormat="1" applyFont="1"/>
    <xf numFmtId="49" fontId="4" fillId="0" borderId="0" xfId="0" applyNumberFormat="1" applyFont="1" applyAlignment="1">
      <alignment horizontal="left"/>
    </xf>
    <xf numFmtId="49" fontId="39" fillId="0" borderId="0" xfId="0" applyNumberFormat="1" applyFont="1" applyAlignment="1">
      <alignment horizontal="center"/>
    </xf>
    <xf numFmtId="0" fontId="39" fillId="0" borderId="0" xfId="0" applyFont="1" applyAlignment="1">
      <alignment horizontal="center"/>
    </xf>
    <xf numFmtId="0" fontId="39" fillId="0" borderId="0" xfId="0" applyFont="1"/>
    <xf numFmtId="4" fontId="5" fillId="0" borderId="0" xfId="0" applyNumberFormat="1" applyFont="1"/>
    <xf numFmtId="4" fontId="27" fillId="0" borderId="0" xfId="0" applyNumberFormat="1" applyFont="1" applyAlignment="1">
      <alignment horizontal="center"/>
    </xf>
    <xf numFmtId="1" fontId="5" fillId="0" borderId="0" xfId="0" applyNumberFormat="1" applyFont="1"/>
    <xf numFmtId="49" fontId="23" fillId="0" borderId="0" xfId="0" applyNumberFormat="1" applyFont="1" applyAlignment="1">
      <alignment horizontal="left"/>
    </xf>
    <xf numFmtId="49" fontId="5" fillId="0" borderId="0" xfId="0" applyNumberFormat="1" applyFont="1" applyAlignment="1">
      <alignment horizontal="center" vertical="center"/>
    </xf>
    <xf numFmtId="0" fontId="31" fillId="0" borderId="0" xfId="4" applyFont="1" applyAlignment="1">
      <alignment horizontal="left" vertical="center" wrapText="1"/>
    </xf>
    <xf numFmtId="0" fontId="42" fillId="0" borderId="0" xfId="8" applyFont="1" applyAlignment="1">
      <alignment horizontal="right"/>
    </xf>
    <xf numFmtId="167" fontId="42" fillId="0" borderId="5" xfId="8" applyNumberFormat="1" applyFont="1" applyBorder="1" applyAlignment="1">
      <alignment horizontal="center"/>
    </xf>
    <xf numFmtId="0" fontId="7" fillId="0" borderId="0" xfId="8" applyFont="1" applyAlignment="1">
      <alignment horizontal="right"/>
    </xf>
    <xf numFmtId="0" fontId="9" fillId="0" borderId="0" xfId="8" applyFont="1" applyAlignment="1">
      <alignment horizontal="center"/>
    </xf>
    <xf numFmtId="169" fontId="9" fillId="0" borderId="0" xfId="8" applyNumberFormat="1" applyFont="1"/>
    <xf numFmtId="0" fontId="9" fillId="0" borderId="0" xfId="8" applyFont="1"/>
    <xf numFmtId="169" fontId="9" fillId="0" borderId="4" xfId="8" applyNumberFormat="1" applyFont="1" applyBorder="1" applyAlignment="1">
      <alignment horizontal="center"/>
    </xf>
    <xf numFmtId="169" fontId="9" fillId="0" borderId="5" xfId="8" applyNumberFormat="1" applyFont="1" applyBorder="1" applyAlignment="1">
      <alignment horizontal="center"/>
    </xf>
    <xf numFmtId="170" fontId="9" fillId="0" borderId="0" xfId="4" applyNumberFormat="1" applyFont="1" applyAlignment="1">
      <alignment horizontal="right" vertical="center"/>
    </xf>
    <xf numFmtId="0" fontId="9" fillId="0" borderId="0" xfId="0" applyFont="1" applyAlignment="1">
      <alignment vertical="top"/>
    </xf>
    <xf numFmtId="0" fontId="7" fillId="0" borderId="0" xfId="8" applyFont="1" applyAlignment="1">
      <alignment horizontal="right" wrapText="1"/>
    </xf>
    <xf numFmtId="2" fontId="9" fillId="0" borderId="0" xfId="0" applyNumberFormat="1" applyFont="1" applyAlignment="1">
      <alignment horizontal="left" wrapText="1"/>
    </xf>
    <xf numFmtId="0" fontId="9" fillId="0" borderId="0" xfId="0" applyFont="1" applyAlignment="1">
      <alignment vertical="top" wrapText="1"/>
    </xf>
    <xf numFmtId="176" fontId="17" fillId="0" borderId="0" xfId="1" applyNumberFormat="1" applyFont="1" applyBorder="1" applyAlignment="1" applyProtection="1">
      <alignment horizontal="right" vertical="center"/>
    </xf>
    <xf numFmtId="176" fontId="29" fillId="0" borderId="0" xfId="5" applyNumberFormat="1" applyFont="1" applyAlignment="1">
      <alignment vertical="center"/>
    </xf>
    <xf numFmtId="0" fontId="45" fillId="0" borderId="0" xfId="0" applyFont="1"/>
    <xf numFmtId="177" fontId="46" fillId="0" borderId="0" xfId="1" applyNumberFormat="1" applyFont="1" applyAlignment="1" applyProtection="1">
      <alignment horizontal="center"/>
    </xf>
    <xf numFmtId="177" fontId="21" fillId="0" borderId="0" xfId="5" applyNumberFormat="1" applyFont="1" applyAlignment="1">
      <alignment horizontal="right"/>
    </xf>
    <xf numFmtId="177" fontId="21" fillId="0" borderId="0" xfId="5" applyNumberFormat="1" applyFont="1"/>
    <xf numFmtId="177" fontId="47" fillId="0" borderId="0" xfId="5" applyNumberFormat="1" applyFont="1"/>
    <xf numFmtId="177" fontId="21" fillId="0" borderId="0" xfId="5" applyNumberFormat="1" applyFont="1" applyAlignment="1">
      <alignment horizontal="center"/>
    </xf>
    <xf numFmtId="0" fontId="23" fillId="0" borderId="0" xfId="5" applyFont="1" applyAlignment="1">
      <alignment horizontal="center"/>
    </xf>
    <xf numFmtId="0" fontId="32" fillId="0" borderId="0" xfId="0" applyFont="1"/>
    <xf numFmtId="0" fontId="33" fillId="0" borderId="0" xfId="0" applyFont="1" applyAlignment="1">
      <alignment horizontal="center"/>
    </xf>
    <xf numFmtId="0" fontId="18" fillId="0" borderId="0" xfId="5" applyFont="1" applyAlignment="1">
      <alignment horizontal="left"/>
    </xf>
    <xf numFmtId="0" fontId="18" fillId="0" borderId="11" xfId="5" applyFont="1" applyBorder="1"/>
    <xf numFmtId="0" fontId="18" fillId="0" borderId="0" xfId="5" applyFont="1" applyAlignment="1">
      <alignment horizontal="center"/>
    </xf>
    <xf numFmtId="172" fontId="35" fillId="0" borderId="0" xfId="5" applyNumberFormat="1" applyFont="1" applyAlignment="1">
      <alignment horizontal="center"/>
    </xf>
    <xf numFmtId="10" fontId="52" fillId="0" borderId="0" xfId="9" applyNumberFormat="1" applyFont="1" applyAlignment="1">
      <alignment vertical="center"/>
    </xf>
    <xf numFmtId="0" fontId="53" fillId="0" borderId="0" xfId="9" applyFont="1" applyAlignment="1">
      <alignment vertical="center"/>
    </xf>
    <xf numFmtId="0" fontId="52" fillId="0" borderId="0" xfId="9" applyFont="1" applyAlignment="1">
      <alignment vertical="center"/>
    </xf>
    <xf numFmtId="10" fontId="51" fillId="0" borderId="0" xfId="9" applyNumberFormat="1" applyFont="1" applyAlignment="1">
      <alignment vertical="center"/>
    </xf>
    <xf numFmtId="0" fontId="54" fillId="0" borderId="0" xfId="9" applyFont="1" applyAlignment="1">
      <alignment horizontal="right"/>
    </xf>
    <xf numFmtId="0" fontId="55" fillId="0" borderId="0" xfId="9" applyFont="1" applyAlignment="1">
      <alignment horizontal="right"/>
    </xf>
    <xf numFmtId="186" fontId="55" fillId="0" borderId="0" xfId="9" applyNumberFormat="1" applyFont="1" applyAlignment="1">
      <alignment horizontal="right"/>
    </xf>
    <xf numFmtId="0" fontId="51" fillId="0" borderId="0" xfId="9" applyFont="1" applyAlignment="1">
      <alignment vertical="center"/>
    </xf>
    <xf numFmtId="0" fontId="56" fillId="0" borderId="0" xfId="9" applyFont="1" applyAlignment="1">
      <alignment horizontal="left" vertical="center"/>
    </xf>
    <xf numFmtId="44" fontId="56" fillId="0" borderId="0" xfId="10" applyFont="1" applyAlignment="1" applyProtection="1">
      <alignment horizontal="left" vertical="center"/>
    </xf>
    <xf numFmtId="44" fontId="51" fillId="0" borderId="0" xfId="10" applyFont="1" applyAlignment="1" applyProtection="1">
      <alignment vertical="center"/>
    </xf>
    <xf numFmtId="166" fontId="51" fillId="0" borderId="0" xfId="9" applyNumberFormat="1" applyFont="1" applyAlignment="1">
      <alignment vertical="center"/>
    </xf>
    <xf numFmtId="0" fontId="57" fillId="0" borderId="0" xfId="9" applyFont="1"/>
    <xf numFmtId="10" fontId="53" fillId="0" borderId="0" xfId="9" applyNumberFormat="1" applyFont="1"/>
    <xf numFmtId="44" fontId="57" fillId="13" borderId="0" xfId="10" applyFont="1" applyFill="1" applyAlignment="1" applyProtection="1">
      <alignment horizontal="center" vertical="center"/>
    </xf>
    <xf numFmtId="44" fontId="61" fillId="0" borderId="0" xfId="10" applyFont="1" applyAlignment="1" applyProtection="1">
      <alignment vertical="center"/>
    </xf>
    <xf numFmtId="44" fontId="61" fillId="0" borderId="0" xfId="10" applyFont="1" applyAlignment="1" applyProtection="1">
      <alignment horizontal="left" vertical="center"/>
    </xf>
    <xf numFmtId="44" fontId="61" fillId="0" borderId="0" xfId="10" applyFont="1" applyAlignment="1" applyProtection="1">
      <alignment vertical="top"/>
    </xf>
    <xf numFmtId="0" fontId="54" fillId="0" borderId="0" xfId="5" applyFont="1" applyAlignment="1">
      <alignment vertical="center"/>
    </xf>
    <xf numFmtId="0" fontId="58" fillId="0" borderId="0" xfId="9" applyFont="1" applyAlignment="1">
      <alignment horizontal="center" vertical="center" wrapText="1"/>
    </xf>
    <xf numFmtId="10" fontId="57" fillId="0" borderId="0" xfId="9" applyNumberFormat="1" applyFont="1" applyAlignment="1">
      <alignment horizontal="center" vertical="center" wrapText="1"/>
    </xf>
    <xf numFmtId="0" fontId="52" fillId="0" borderId="0" xfId="9" applyFont="1" applyAlignment="1">
      <alignment horizontal="right"/>
    </xf>
    <xf numFmtId="185" fontId="57" fillId="0" borderId="0" xfId="5" applyNumberFormat="1" applyFont="1" applyAlignment="1">
      <alignment horizontal="right" vertical="center"/>
    </xf>
    <xf numFmtId="10" fontId="57" fillId="0" borderId="0" xfId="5" applyNumberFormat="1" applyFont="1" applyAlignment="1">
      <alignment horizontal="right" vertical="center"/>
    </xf>
    <xf numFmtId="186" fontId="52" fillId="0" borderId="0" xfId="9" applyNumberFormat="1" applyFont="1" applyAlignment="1">
      <alignment vertical="center"/>
    </xf>
    <xf numFmtId="185" fontId="54" fillId="17" borderId="0" xfId="9" applyNumberFormat="1" applyFont="1" applyFill="1" applyAlignment="1">
      <alignment horizontal="right" vertical="center"/>
    </xf>
    <xf numFmtId="10" fontId="54" fillId="17" borderId="0" xfId="9" applyNumberFormat="1" applyFont="1" applyFill="1" applyAlignment="1">
      <alignment horizontal="right" vertical="center"/>
    </xf>
    <xf numFmtId="0" fontId="53" fillId="0" borderId="0" xfId="9" applyFont="1"/>
    <xf numFmtId="186" fontId="53" fillId="0" borderId="0" xfId="9" applyNumberFormat="1" applyFont="1"/>
    <xf numFmtId="2" fontId="53" fillId="0" borderId="0" xfId="9" applyNumberFormat="1" applyFont="1"/>
    <xf numFmtId="2" fontId="53" fillId="0" borderId="0" xfId="9" applyNumberFormat="1" applyFont="1" applyAlignment="1">
      <alignment vertical="center"/>
    </xf>
    <xf numFmtId="10" fontId="57" fillId="0" borderId="0" xfId="9" applyNumberFormat="1" applyFont="1" applyAlignment="1">
      <alignment vertical="top"/>
    </xf>
    <xf numFmtId="0" fontId="57" fillId="0" borderId="0" xfId="9" applyFont="1" applyAlignment="1">
      <alignment vertical="top"/>
    </xf>
    <xf numFmtId="186" fontId="57" fillId="0" borderId="0" xfId="9" applyNumberFormat="1" applyFont="1" applyAlignment="1">
      <alignment horizontal="center" vertical="top" wrapText="1"/>
    </xf>
    <xf numFmtId="185" fontId="57" fillId="0" borderId="0" xfId="9" applyNumberFormat="1" applyFont="1" applyAlignment="1">
      <alignment horizontal="right" vertical="center"/>
    </xf>
    <xf numFmtId="10" fontId="57" fillId="0" borderId="0" xfId="9" applyNumberFormat="1" applyFont="1" applyAlignment="1">
      <alignment horizontal="right" vertical="center"/>
    </xf>
    <xf numFmtId="0" fontId="54" fillId="0" borderId="0" xfId="5" applyFont="1" applyAlignment="1">
      <alignment horizontal="right" vertical="center"/>
    </xf>
    <xf numFmtId="185" fontId="54" fillId="0" borderId="0" xfId="5" applyNumberFormat="1" applyFont="1" applyAlignment="1">
      <alignment horizontal="right" vertical="center"/>
    </xf>
    <xf numFmtId="10" fontId="54" fillId="0" borderId="0" xfId="5" applyNumberFormat="1" applyFont="1" applyAlignment="1">
      <alignment horizontal="right" vertical="center"/>
    </xf>
    <xf numFmtId="185" fontId="57" fillId="17" borderId="0" xfId="9" applyNumberFormat="1" applyFont="1" applyFill="1" applyAlignment="1">
      <alignment horizontal="right" vertical="center"/>
    </xf>
    <xf numFmtId="10" fontId="53" fillId="0" borderId="15" xfId="9" applyNumberFormat="1" applyFont="1" applyBorder="1"/>
    <xf numFmtId="0" fontId="53" fillId="0" borderId="15" xfId="9" applyFont="1" applyBorder="1" applyAlignment="1">
      <alignment horizontal="center" vertical="center"/>
    </xf>
    <xf numFmtId="10" fontId="53" fillId="0" borderId="16" xfId="9" applyNumberFormat="1" applyFont="1" applyBorder="1" applyAlignment="1">
      <alignment vertical="center"/>
    </xf>
    <xf numFmtId="185" fontId="54" fillId="0" borderId="0" xfId="9" applyNumberFormat="1" applyFont="1" applyAlignment="1">
      <alignment horizontal="right" vertical="center"/>
    </xf>
    <xf numFmtId="10" fontId="54" fillId="0" borderId="0" xfId="9" applyNumberFormat="1" applyFont="1" applyAlignment="1">
      <alignment horizontal="right" vertical="center"/>
    </xf>
    <xf numFmtId="188" fontId="64" fillId="0" borderId="13" xfId="5" applyNumberFormat="1" applyFont="1" applyBorder="1" applyAlignment="1" applyProtection="1">
      <alignment horizontal="right" vertical="center"/>
      <protection locked="0"/>
    </xf>
    <xf numFmtId="185" fontId="68" fillId="0" borderId="0" xfId="9" applyNumberFormat="1" applyFont="1" applyAlignment="1">
      <alignment horizontal="right" vertical="center"/>
    </xf>
    <xf numFmtId="10" fontId="65" fillId="0" borderId="0" xfId="11" applyNumberFormat="1" applyFont="1" applyAlignment="1" applyProtection="1">
      <alignment horizontal="center" vertical="center"/>
    </xf>
    <xf numFmtId="44" fontId="57" fillId="0" borderId="0" xfId="10" applyFont="1" applyAlignment="1" applyProtection="1">
      <alignment vertical="center"/>
    </xf>
    <xf numFmtId="44" fontId="69" fillId="0" borderId="0" xfId="10" applyFont="1" applyAlignment="1" applyProtection="1">
      <alignment vertical="center"/>
    </xf>
    <xf numFmtId="166" fontId="52" fillId="0" borderId="0" xfId="9" applyNumberFormat="1" applyFont="1" applyAlignment="1">
      <alignment vertical="center"/>
    </xf>
    <xf numFmtId="0" fontId="57" fillId="0" borderId="0" xfId="5" applyFont="1" applyAlignment="1">
      <alignment horizontal="right" vertical="center"/>
    </xf>
    <xf numFmtId="188" fontId="57" fillId="15" borderId="0" xfId="5" applyNumberFormat="1" applyFont="1" applyFill="1" applyAlignment="1">
      <alignment vertical="center"/>
    </xf>
    <xf numFmtId="0" fontId="54" fillId="0" borderId="0" xfId="9" applyFont="1" applyAlignment="1">
      <alignment vertical="center"/>
    </xf>
    <xf numFmtId="166" fontId="53" fillId="0" borderId="0" xfId="9" applyNumberFormat="1" applyFont="1" applyAlignment="1">
      <alignment vertical="center"/>
    </xf>
    <xf numFmtId="44" fontId="54" fillId="0" borderId="15" xfId="10" applyFont="1" applyBorder="1" applyAlignment="1" applyProtection="1">
      <alignment horizontal="left" vertical="center"/>
    </xf>
    <xf numFmtId="166" fontId="70" fillId="15" borderId="0" xfId="9" applyNumberFormat="1" applyFont="1" applyFill="1" applyAlignment="1">
      <alignment vertical="center"/>
    </xf>
    <xf numFmtId="44" fontId="54" fillId="0" borderId="0" xfId="10" applyFont="1" applyAlignment="1" applyProtection="1">
      <alignment vertical="center"/>
    </xf>
    <xf numFmtId="0" fontId="71" fillId="0" borderId="0" xfId="9" applyFont="1" applyAlignment="1">
      <alignment vertical="center"/>
    </xf>
    <xf numFmtId="0" fontId="72" fillId="0" borderId="0" xfId="9" applyFont="1" applyAlignment="1">
      <alignment vertical="center"/>
    </xf>
    <xf numFmtId="166" fontId="71" fillId="0" borderId="0" xfId="9" applyNumberFormat="1" applyFont="1" applyAlignment="1">
      <alignment vertical="center"/>
    </xf>
    <xf numFmtId="0" fontId="73" fillId="0" borderId="0" xfId="9" applyFont="1" applyAlignment="1">
      <alignment vertical="center" wrapText="1"/>
    </xf>
    <xf numFmtId="0" fontId="76" fillId="0" borderId="0" xfId="9" applyFont="1" applyAlignment="1">
      <alignment vertical="center"/>
    </xf>
    <xf numFmtId="166" fontId="76" fillId="0" borderId="0" xfId="9" applyNumberFormat="1" applyFont="1" applyAlignment="1">
      <alignment vertical="center"/>
    </xf>
    <xf numFmtId="10" fontId="71" fillId="0" borderId="0" xfId="9" applyNumberFormat="1" applyFont="1" applyAlignment="1">
      <alignment vertical="center"/>
    </xf>
    <xf numFmtId="166" fontId="78" fillId="0" borderId="0" xfId="9" applyNumberFormat="1" applyFont="1" applyAlignment="1">
      <alignment vertical="center"/>
    </xf>
    <xf numFmtId="44" fontId="81" fillId="0" borderId="0" xfId="10" applyFont="1" applyAlignment="1" applyProtection="1">
      <alignment horizontal="center" vertical="center"/>
    </xf>
    <xf numFmtId="0" fontId="51" fillId="0" borderId="0" xfId="9" applyFont="1" applyAlignment="1">
      <alignment horizontal="center" vertical="center"/>
    </xf>
    <xf numFmtId="44" fontId="82" fillId="15" borderId="0" xfId="10" applyFont="1" applyFill="1" applyAlignment="1" applyProtection="1">
      <alignment vertical="center"/>
    </xf>
    <xf numFmtId="4" fontId="0" fillId="0" borderId="0" xfId="2" applyNumberFormat="1" applyFont="1" applyAlignment="1">
      <alignment horizontal="center"/>
    </xf>
    <xf numFmtId="4" fontId="0" fillId="0" borderId="0" xfId="0" applyNumberFormat="1" applyAlignment="1">
      <alignment horizontal="center"/>
    </xf>
    <xf numFmtId="0" fontId="85" fillId="0" borderId="0" xfId="9" applyFont="1" applyAlignment="1">
      <alignment vertical="top" wrapText="1"/>
    </xf>
    <xf numFmtId="10" fontId="86" fillId="0" borderId="0" xfId="9" applyNumberFormat="1" applyFont="1" applyAlignment="1">
      <alignment vertical="center"/>
    </xf>
    <xf numFmtId="0" fontId="87" fillId="0" borderId="0" xfId="9" applyFont="1" applyAlignment="1">
      <alignment vertical="center"/>
    </xf>
    <xf numFmtId="0" fontId="86" fillId="0" borderId="0" xfId="9" applyFont="1" applyAlignment="1">
      <alignment vertical="center"/>
    </xf>
    <xf numFmtId="10" fontId="88" fillId="0" borderId="0" xfId="9" applyNumberFormat="1" applyFont="1" applyAlignment="1">
      <alignment vertical="center"/>
    </xf>
    <xf numFmtId="0" fontId="89" fillId="0" borderId="0" xfId="9" applyFont="1" applyAlignment="1">
      <alignment horizontal="right"/>
    </xf>
    <xf numFmtId="0" fontId="90" fillId="0" borderId="0" xfId="9" applyFont="1" applyAlignment="1">
      <alignment horizontal="right"/>
    </xf>
    <xf numFmtId="186" fontId="90" fillId="0" borderId="0" xfId="9" applyNumberFormat="1" applyFont="1" applyAlignment="1">
      <alignment horizontal="right"/>
    </xf>
    <xf numFmtId="0" fontId="88" fillId="0" borderId="0" xfId="9" applyFont="1" applyAlignment="1">
      <alignment vertical="center"/>
    </xf>
    <xf numFmtId="0" fontId="92" fillId="0" borderId="0" xfId="8" applyFont="1"/>
    <xf numFmtId="0" fontId="84" fillId="0" borderId="0" xfId="13" applyFont="1" applyAlignment="1">
      <alignment horizontal="right"/>
    </xf>
    <xf numFmtId="0" fontId="84" fillId="0" borderId="0" xfId="13" applyFont="1"/>
    <xf numFmtId="0" fontId="84" fillId="0" borderId="0" xfId="13" applyFont="1" applyAlignment="1">
      <alignment horizontal="left"/>
    </xf>
    <xf numFmtId="0" fontId="95" fillId="0" borderId="0" xfId="13" applyFont="1" applyAlignment="1">
      <alignment horizontal="center"/>
    </xf>
    <xf numFmtId="0" fontId="84" fillId="0" borderId="0" xfId="13" applyFont="1" applyAlignment="1">
      <alignment horizontal="center"/>
    </xf>
    <xf numFmtId="44" fontId="84" fillId="14" borderId="15" xfId="15" applyFont="1" applyFill="1" applyBorder="1" applyAlignment="1" applyProtection="1">
      <alignment horizontal="right" vertical="center"/>
    </xf>
    <xf numFmtId="0" fontId="95" fillId="0" borderId="0" xfId="13" applyFont="1"/>
    <xf numFmtId="166" fontId="89" fillId="0" borderId="0" xfId="9" applyNumberFormat="1" applyFont="1" applyAlignment="1">
      <alignment vertical="center"/>
    </xf>
    <xf numFmtId="0" fontId="84" fillId="0" borderId="0" xfId="13" applyFont="1" applyAlignment="1">
      <alignment horizontal="right" vertical="center"/>
    </xf>
    <xf numFmtId="0" fontId="84" fillId="0" borderId="0" xfId="13" applyFont="1" applyAlignment="1">
      <alignment horizontal="center" vertical="center"/>
    </xf>
    <xf numFmtId="3" fontId="98" fillId="0" borderId="19" xfId="14" applyNumberFormat="1" applyFont="1" applyFill="1" applyBorder="1" applyAlignment="1" applyProtection="1">
      <alignment horizontal="center" shrinkToFit="1"/>
      <protection locked="0"/>
    </xf>
    <xf numFmtId="166" fontId="98" fillId="0" borderId="20" xfId="14" applyNumberFormat="1" applyFont="1" applyFill="1" applyBorder="1" applyAlignment="1" applyProtection="1">
      <alignment horizontal="center" shrinkToFit="1"/>
      <protection locked="0"/>
    </xf>
    <xf numFmtId="0" fontId="98" fillId="0" borderId="19" xfId="13" applyFont="1" applyBorder="1" applyAlignment="1" applyProtection="1">
      <alignment shrinkToFit="1"/>
      <protection locked="0"/>
    </xf>
    <xf numFmtId="0" fontId="98" fillId="0" borderId="21" xfId="14" applyNumberFormat="1" applyFont="1" applyFill="1" applyBorder="1" applyAlignment="1" applyProtection="1">
      <alignment horizontal="center" shrinkToFit="1"/>
      <protection locked="0"/>
    </xf>
    <xf numFmtId="166" fontId="98" fillId="0" borderId="22" xfId="14" applyNumberFormat="1" applyFont="1" applyFill="1" applyBorder="1" applyAlignment="1" applyProtection="1">
      <alignment horizontal="center" shrinkToFit="1"/>
      <protection locked="0"/>
    </xf>
    <xf numFmtId="185" fontId="98" fillId="0" borderId="23" xfId="14" applyNumberFormat="1" applyFont="1" applyFill="1" applyBorder="1" applyAlignment="1" applyProtection="1">
      <alignment horizontal="center" shrinkToFit="1"/>
      <protection locked="0"/>
    </xf>
    <xf numFmtId="194" fontId="98" fillId="0" borderId="20" xfId="14" applyNumberFormat="1" applyFont="1" applyFill="1" applyBorder="1" applyAlignment="1" applyProtection="1">
      <alignment horizontal="center" shrinkToFit="1"/>
      <protection locked="0"/>
    </xf>
    <xf numFmtId="0" fontId="98" fillId="0" borderId="24" xfId="13" applyFont="1" applyBorder="1" applyAlignment="1" applyProtection="1">
      <alignment shrinkToFit="1"/>
      <protection locked="0"/>
    </xf>
    <xf numFmtId="185" fontId="98" fillId="0" borderId="21" xfId="10" applyNumberFormat="1" applyFont="1" applyFill="1" applyBorder="1" applyAlignment="1" applyProtection="1">
      <alignment horizontal="center" shrinkToFit="1"/>
      <protection locked="0"/>
    </xf>
    <xf numFmtId="194" fontId="98" fillId="0" borderId="22" xfId="14" applyNumberFormat="1" applyFont="1" applyFill="1" applyBorder="1" applyAlignment="1" applyProtection="1">
      <alignment horizontal="center" shrinkToFit="1"/>
      <protection locked="0"/>
    </xf>
    <xf numFmtId="185" fontId="84" fillId="0" borderId="0" xfId="13" applyNumberFormat="1" applyFont="1"/>
    <xf numFmtId="0" fontId="102" fillId="24" borderId="6" xfId="9" applyFont="1" applyFill="1" applyBorder="1" applyAlignment="1">
      <alignment vertical="top" wrapText="1"/>
    </xf>
    <xf numFmtId="0" fontId="69" fillId="0" borderId="0" xfId="8" applyFont="1"/>
    <xf numFmtId="0" fontId="102" fillId="24" borderId="12" xfId="9" applyFont="1" applyFill="1" applyBorder="1" applyAlignment="1">
      <alignment vertical="top" wrapText="1"/>
    </xf>
    <xf numFmtId="44" fontId="75" fillId="0" borderId="0" xfId="10" applyFont="1" applyAlignment="1" applyProtection="1">
      <alignment vertical="center"/>
    </xf>
    <xf numFmtId="44" fontId="57" fillId="0" borderId="0" xfId="10" applyFont="1" applyAlignment="1" applyProtection="1">
      <alignment horizontal="center" vertical="center"/>
    </xf>
    <xf numFmtId="10" fontId="53" fillId="0" borderId="0" xfId="9" applyNumberFormat="1" applyFont="1" applyAlignment="1">
      <alignment vertical="center"/>
    </xf>
    <xf numFmtId="10" fontId="57" fillId="0" borderId="0" xfId="9" applyNumberFormat="1" applyFont="1"/>
    <xf numFmtId="0" fontId="57" fillId="0" borderId="25" xfId="9" applyFont="1" applyBorder="1" applyAlignment="1">
      <alignment horizontal="center" vertical="center" wrapText="1"/>
    </xf>
    <xf numFmtId="44" fontId="57" fillId="0" borderId="25" xfId="10" applyFont="1" applyBorder="1" applyAlignment="1" applyProtection="1">
      <alignment horizontal="right" vertical="center"/>
    </xf>
    <xf numFmtId="10" fontId="57" fillId="0" borderId="0" xfId="9" applyNumberFormat="1" applyFont="1" applyAlignment="1">
      <alignment horizontal="center" vertical="top" wrapText="1"/>
    </xf>
    <xf numFmtId="44" fontId="54" fillId="0" borderId="25" xfId="10" applyFont="1" applyBorder="1" applyAlignment="1" applyProtection="1">
      <alignment horizontal="right" vertical="center"/>
    </xf>
    <xf numFmtId="0" fontId="54" fillId="15" borderId="26" xfId="5" applyFont="1" applyFill="1" applyBorder="1" applyAlignment="1">
      <alignment vertical="center"/>
    </xf>
    <xf numFmtId="188" fontId="57" fillId="0" borderId="28" xfId="9" applyNumberFormat="1" applyFont="1" applyBorder="1" applyAlignment="1">
      <alignment horizontal="right" vertical="center"/>
    </xf>
    <xf numFmtId="44" fontId="57" fillId="0" borderId="29" xfId="10" applyFont="1" applyFill="1" applyBorder="1" applyAlignment="1" applyProtection="1">
      <alignment horizontal="right" vertical="center"/>
    </xf>
    <xf numFmtId="44" fontId="54" fillId="0" borderId="15" xfId="10" applyFont="1" applyFill="1" applyBorder="1" applyAlignment="1" applyProtection="1">
      <alignment horizontal="right" vertical="center"/>
    </xf>
    <xf numFmtId="188" fontId="54" fillId="15" borderId="0" xfId="9" applyNumberFormat="1" applyFont="1" applyFill="1" applyAlignment="1">
      <alignment horizontal="right" vertical="center"/>
    </xf>
    <xf numFmtId="44" fontId="54" fillId="15" borderId="15" xfId="10" applyFont="1" applyFill="1" applyBorder="1" applyAlignment="1" applyProtection="1">
      <alignment horizontal="right" vertical="center"/>
    </xf>
    <xf numFmtId="188" fontId="104" fillId="0" borderId="30" xfId="5" applyNumberFormat="1" applyFont="1" applyBorder="1" applyAlignment="1" applyProtection="1">
      <alignment horizontal="right" vertical="center"/>
      <protection locked="0"/>
    </xf>
    <xf numFmtId="44" fontId="54" fillId="0" borderId="0" xfId="10" applyFont="1" applyAlignment="1" applyProtection="1">
      <alignment horizontal="right" vertical="center"/>
    </xf>
    <xf numFmtId="44" fontId="57" fillId="0" borderId="0" xfId="10" applyFont="1" applyAlignment="1" applyProtection="1">
      <alignment horizontal="right" vertical="center"/>
    </xf>
    <xf numFmtId="188" fontId="57" fillId="14" borderId="9" xfId="5" applyNumberFormat="1" applyFont="1" applyFill="1" applyBorder="1" applyAlignment="1">
      <alignment vertical="center"/>
    </xf>
    <xf numFmtId="44" fontId="57" fillId="0" borderId="25" xfId="10" applyFont="1" applyBorder="1" applyAlignment="1" applyProtection="1">
      <alignment horizontal="center" vertical="center"/>
    </xf>
    <xf numFmtId="44" fontId="72" fillId="0" borderId="0" xfId="10" applyFont="1" applyAlignment="1" applyProtection="1">
      <alignment vertical="center"/>
    </xf>
    <xf numFmtId="44" fontId="71" fillId="0" borderId="0" xfId="10" applyFont="1" applyAlignment="1" applyProtection="1">
      <alignment vertical="center"/>
    </xf>
    <xf numFmtId="0" fontId="50" fillId="24" borderId="6" xfId="9" applyFont="1" applyFill="1" applyBorder="1" applyAlignment="1">
      <alignment vertical="top" wrapText="1"/>
    </xf>
    <xf numFmtId="0" fontId="50" fillId="24" borderId="12" xfId="9" applyFont="1" applyFill="1" applyBorder="1" applyAlignment="1">
      <alignment horizontal="left" vertical="top" wrapText="1"/>
    </xf>
    <xf numFmtId="0" fontId="57" fillId="0" borderId="0" xfId="9" applyFont="1" applyAlignment="1">
      <alignment horizontal="center" vertical="center" wrapText="1"/>
    </xf>
    <xf numFmtId="2" fontId="57" fillId="0" borderId="0" xfId="9" applyNumberFormat="1" applyFont="1"/>
    <xf numFmtId="44" fontId="60" fillId="13" borderId="0" xfId="10" applyFont="1" applyFill="1" applyBorder="1" applyAlignment="1" applyProtection="1">
      <alignment vertical="center"/>
    </xf>
    <xf numFmtId="0" fontId="57" fillId="0" borderId="0" xfId="9" applyFont="1" applyAlignment="1">
      <alignment vertical="center" wrapText="1"/>
    </xf>
    <xf numFmtId="186" fontId="57" fillId="0" borderId="0" xfId="9" applyNumberFormat="1" applyFont="1"/>
    <xf numFmtId="0" fontId="54" fillId="0" borderId="7" xfId="5" applyFont="1" applyBorder="1" applyAlignment="1">
      <alignment horizontal="right" vertical="center"/>
    </xf>
    <xf numFmtId="44" fontId="54" fillId="0" borderId="7" xfId="10" applyFont="1" applyFill="1" applyBorder="1" applyAlignment="1" applyProtection="1">
      <alignment horizontal="right" vertical="center"/>
    </xf>
    <xf numFmtId="188" fontId="64" fillId="0" borderId="31" xfId="5" applyNumberFormat="1" applyFont="1" applyBorder="1" applyAlignment="1" applyProtection="1">
      <alignment horizontal="right" vertical="center"/>
      <protection locked="0"/>
    </xf>
    <xf numFmtId="188" fontId="107" fillId="0" borderId="0" xfId="5" applyNumberFormat="1" applyFont="1" applyAlignment="1">
      <alignment vertical="center" wrapText="1"/>
    </xf>
    <xf numFmtId="0" fontId="71" fillId="0" borderId="0" xfId="9" applyFont="1" applyAlignment="1">
      <alignment vertical="center" wrapText="1"/>
    </xf>
    <xf numFmtId="9" fontId="109" fillId="0" borderId="0" xfId="16" applyFont="1" applyAlignment="1" applyProtection="1">
      <alignment vertical="center"/>
    </xf>
    <xf numFmtId="187" fontId="52" fillId="0" borderId="0" xfId="12" applyNumberFormat="1" applyFont="1" applyAlignment="1" applyProtection="1">
      <alignment horizontal="center" vertical="center"/>
    </xf>
    <xf numFmtId="9" fontId="110" fillId="0" borderId="0" xfId="16" applyFont="1" applyAlignment="1" applyProtection="1">
      <alignment vertical="center"/>
    </xf>
    <xf numFmtId="187" fontId="69" fillId="0" borderId="0" xfId="12" applyNumberFormat="1" applyFont="1" applyAlignment="1" applyProtection="1">
      <alignment horizontal="center" vertical="center"/>
    </xf>
    <xf numFmtId="9" fontId="72" fillId="0" borderId="0" xfId="9" applyNumberFormat="1" applyFont="1" applyAlignment="1">
      <alignment vertical="center"/>
    </xf>
    <xf numFmtId="187" fontId="111" fillId="0" borderId="0" xfId="12" applyNumberFormat="1" applyFont="1" applyAlignment="1" applyProtection="1">
      <alignment horizontal="center" vertical="center"/>
    </xf>
    <xf numFmtId="1" fontId="53" fillId="0" borderId="0" xfId="9" applyNumberFormat="1" applyFont="1" applyAlignment="1">
      <alignment horizontal="center" vertical="center"/>
    </xf>
    <xf numFmtId="0" fontId="53" fillId="0" borderId="0" xfId="9" applyFont="1" applyAlignment="1">
      <alignment horizontal="center" vertical="center"/>
    </xf>
    <xf numFmtId="196" fontId="9" fillId="28" borderId="0" xfId="0" applyNumberFormat="1" applyFont="1" applyFill="1"/>
    <xf numFmtId="196" fontId="9" fillId="0" borderId="0" xfId="0" applyNumberFormat="1" applyFont="1"/>
    <xf numFmtId="0" fontId="114" fillId="23" borderId="0" xfId="8" applyFont="1" applyFill="1" applyAlignment="1">
      <alignment horizontal="left" vertical="top" wrapText="1"/>
    </xf>
    <xf numFmtId="0" fontId="2" fillId="0" borderId="0" xfId="8" applyFont="1"/>
    <xf numFmtId="0" fontId="114" fillId="23" borderId="0" xfId="8" applyFont="1" applyFill="1" applyAlignment="1">
      <alignment horizontal="left"/>
    </xf>
    <xf numFmtId="0" fontId="10" fillId="0" borderId="0" xfId="0" applyFont="1" applyAlignment="1">
      <alignment vertical="center"/>
    </xf>
    <xf numFmtId="0" fontId="30" fillId="0" borderId="0" xfId="0" applyFont="1" applyAlignment="1">
      <alignment vertical="center"/>
    </xf>
    <xf numFmtId="0" fontId="4" fillId="0" borderId="0" xfId="5" applyFont="1"/>
    <xf numFmtId="0" fontId="4" fillId="0" borderId="0" xfId="5" applyFont="1" applyAlignment="1">
      <alignment vertical="center"/>
    </xf>
    <xf numFmtId="2" fontId="7" fillId="0" borderId="0" xfId="0" applyNumberFormat="1" applyFont="1"/>
    <xf numFmtId="187" fontId="7" fillId="0" borderId="0" xfId="0" applyNumberFormat="1" applyFont="1"/>
    <xf numFmtId="4" fontId="7" fillId="8" borderId="0" xfId="0" applyNumberFormat="1" applyFont="1" applyFill="1"/>
    <xf numFmtId="4" fontId="7" fillId="0" borderId="0" xfId="0" applyNumberFormat="1" applyFont="1"/>
    <xf numFmtId="4" fontId="9" fillId="0" borderId="0" xfId="0" applyNumberFormat="1" applyFont="1"/>
    <xf numFmtId="4" fontId="23" fillId="0" borderId="0" xfId="5" applyNumberFormat="1" applyFont="1" applyAlignment="1">
      <alignment horizontal="right"/>
    </xf>
    <xf numFmtId="0" fontId="115" fillId="23" borderId="32" xfId="5" applyFont="1" applyFill="1" applyBorder="1" applyAlignment="1">
      <alignment vertical="top" wrapText="1"/>
    </xf>
    <xf numFmtId="0" fontId="116" fillId="23" borderId="32" xfId="5" applyFont="1" applyFill="1" applyBorder="1" applyAlignment="1">
      <alignment horizontal="center" vertical="top" wrapText="1"/>
    </xf>
    <xf numFmtId="0" fontId="117" fillId="23" borderId="32" xfId="5" applyFont="1" applyFill="1" applyBorder="1" applyAlignment="1">
      <alignment horizontal="center" vertical="top" wrapText="1"/>
    </xf>
    <xf numFmtId="166" fontId="117" fillId="23" borderId="32" xfId="5" applyNumberFormat="1" applyFont="1" applyFill="1" applyBorder="1" applyAlignment="1">
      <alignment horizontal="center" vertical="top" wrapText="1"/>
    </xf>
    <xf numFmtId="198" fontId="117" fillId="23" borderId="32" xfId="5" applyNumberFormat="1" applyFont="1" applyFill="1" applyBorder="1" applyAlignment="1">
      <alignment vertical="top" wrapText="1"/>
    </xf>
    <xf numFmtId="0" fontId="118" fillId="0" borderId="0" xfId="9" applyFont="1"/>
    <xf numFmtId="0" fontId="119" fillId="0" borderId="9" xfId="9" applyFont="1" applyBorder="1" applyAlignment="1">
      <alignment vertical="center"/>
    </xf>
    <xf numFmtId="0" fontId="119" fillId="0" borderId="9" xfId="9" applyFont="1" applyBorder="1"/>
    <xf numFmtId="0" fontId="52" fillId="0" borderId="0" xfId="9" applyFont="1"/>
    <xf numFmtId="0" fontId="72" fillId="0" borderId="0" xfId="9" applyFont="1" applyAlignment="1">
      <alignment horizontal="left"/>
    </xf>
    <xf numFmtId="0" fontId="72" fillId="0" borderId="0" xfId="9" applyFont="1"/>
    <xf numFmtId="0" fontId="72" fillId="14" borderId="0" xfId="9" applyFont="1" applyFill="1" applyAlignment="1">
      <alignment horizontal="left"/>
    </xf>
    <xf numFmtId="0" fontId="120" fillId="23" borderId="0" xfId="9" applyFont="1" applyFill="1" applyAlignment="1">
      <alignment horizontal="left"/>
    </xf>
    <xf numFmtId="0" fontId="52" fillId="0" borderId="0" xfId="9" applyFont="1" applyAlignment="1">
      <alignment vertical="center" wrapText="1"/>
    </xf>
    <xf numFmtId="2" fontId="52" fillId="0" borderId="0" xfId="9" applyNumberFormat="1" applyFont="1"/>
    <xf numFmtId="0" fontId="52" fillId="0" borderId="0" xfId="9" applyFont="1" applyAlignment="1">
      <alignment horizontal="center"/>
    </xf>
    <xf numFmtId="2" fontId="52" fillId="0" borderId="0" xfId="9" applyNumberFormat="1" applyFont="1" applyAlignment="1">
      <alignment horizontal="center"/>
    </xf>
    <xf numFmtId="2" fontId="123" fillId="0" borderId="0" xfId="9" applyNumberFormat="1" applyFont="1" applyAlignment="1">
      <alignment horizontal="center"/>
    </xf>
    <xf numFmtId="165" fontId="52" fillId="0" borderId="0" xfId="9" applyNumberFormat="1" applyFont="1" applyAlignment="1">
      <alignment horizontal="center"/>
    </xf>
    <xf numFmtId="0" fontId="124" fillId="0" borderId="0" xfId="9" applyFont="1"/>
    <xf numFmtId="0" fontId="125" fillId="0" borderId="0" xfId="9" applyFont="1"/>
    <xf numFmtId="0" fontId="125" fillId="0" borderId="0" xfId="9" applyFont="1" applyAlignment="1">
      <alignment vertical="center" wrapText="1"/>
    </xf>
    <xf numFmtId="2" fontId="125" fillId="0" borderId="0" xfId="9" applyNumberFormat="1" applyFont="1"/>
    <xf numFmtId="165" fontId="125" fillId="0" borderId="0" xfId="9" applyNumberFormat="1" applyFont="1"/>
    <xf numFmtId="0" fontId="125" fillId="0" borderId="0" xfId="9" applyFont="1" applyAlignment="1">
      <alignment horizontal="right"/>
    </xf>
    <xf numFmtId="199" fontId="125" fillId="0" borderId="0" xfId="9" applyNumberFormat="1" applyFont="1"/>
    <xf numFmtId="0" fontId="125" fillId="0" borderId="0" xfId="9" applyFont="1" applyAlignment="1">
      <alignment horizontal="center"/>
    </xf>
    <xf numFmtId="2" fontId="125" fillId="0" borderId="0" xfId="9" applyNumberFormat="1" applyFont="1" applyAlignment="1">
      <alignment horizontal="center"/>
    </xf>
    <xf numFmtId="2" fontId="128" fillId="0" borderId="0" xfId="9" applyNumberFormat="1" applyFont="1" applyAlignment="1">
      <alignment horizontal="center"/>
    </xf>
    <xf numFmtId="165" fontId="125" fillId="0" borderId="0" xfId="9" applyNumberFormat="1" applyFont="1" applyAlignment="1">
      <alignment horizontal="center"/>
    </xf>
    <xf numFmtId="0" fontId="129" fillId="0" borderId="0" xfId="9" applyFont="1"/>
    <xf numFmtId="0" fontId="130" fillId="0" borderId="0" xfId="9" applyFont="1"/>
    <xf numFmtId="0" fontId="72" fillId="0" borderId="0" xfId="9" applyFont="1" applyAlignment="1">
      <alignment horizontal="center"/>
    </xf>
    <xf numFmtId="0" fontId="129" fillId="0" borderId="0" xfId="9" applyFont="1" applyAlignment="1">
      <alignment horizontal="left"/>
    </xf>
    <xf numFmtId="2" fontId="0" fillId="0" borderId="0" xfId="0" applyNumberFormat="1"/>
    <xf numFmtId="2" fontId="7" fillId="0" borderId="0" xfId="0" applyNumberFormat="1" applyFont="1" applyAlignment="1">
      <alignment horizontal="center"/>
    </xf>
    <xf numFmtId="0" fontId="21" fillId="0" borderId="0" xfId="5" applyFont="1" applyAlignment="1">
      <alignment horizontal="right" vertical="center"/>
    </xf>
    <xf numFmtId="4" fontId="9" fillId="0" borderId="0" xfId="0" applyNumberFormat="1" applyFont="1" applyAlignment="1">
      <alignment horizontal="center"/>
    </xf>
    <xf numFmtId="2" fontId="4" fillId="0" borderId="0" xfId="0" applyNumberFormat="1" applyFont="1" applyAlignment="1">
      <alignment horizontal="center"/>
    </xf>
    <xf numFmtId="2" fontId="4" fillId="0" borderId="0" xfId="0" applyNumberFormat="1" applyFont="1"/>
    <xf numFmtId="2" fontId="34" fillId="0" borderId="0" xfId="0" applyNumberFormat="1" applyFont="1" applyAlignment="1">
      <alignment horizontal="center"/>
    </xf>
    <xf numFmtId="0" fontId="9" fillId="0" borderId="0" xfId="0" applyFont="1" applyAlignment="1">
      <alignment wrapText="1"/>
    </xf>
    <xf numFmtId="2" fontId="5" fillId="0" borderId="0" xfId="0" applyNumberFormat="1" applyFont="1" applyAlignment="1">
      <alignment horizontal="right"/>
    </xf>
    <xf numFmtId="1" fontId="9" fillId="0" borderId="0" xfId="0" applyNumberFormat="1" applyFont="1" applyAlignment="1">
      <alignment horizontal="center" wrapText="1"/>
    </xf>
    <xf numFmtId="188" fontId="103" fillId="0" borderId="33" xfId="9" applyNumberFormat="1" applyFont="1" applyBorder="1" applyAlignment="1" applyProtection="1">
      <alignment horizontal="right" vertical="center"/>
      <protection locked="0"/>
    </xf>
    <xf numFmtId="188" fontId="103" fillId="0" borderId="33" xfId="5" applyNumberFormat="1" applyFont="1" applyBorder="1" applyAlignment="1" applyProtection="1">
      <alignment vertical="center"/>
      <protection locked="0"/>
    </xf>
    <xf numFmtId="188" fontId="64" fillId="0" borderId="33" xfId="5" applyNumberFormat="1" applyFont="1" applyBorder="1" applyAlignment="1" applyProtection="1">
      <alignment vertical="center"/>
      <protection locked="0"/>
    </xf>
    <xf numFmtId="0" fontId="9" fillId="0" borderId="0" xfId="0" applyFont="1" applyAlignment="1">
      <alignment vertical="center"/>
    </xf>
    <xf numFmtId="0" fontId="7" fillId="0" borderId="0" xfId="0" applyFont="1" applyAlignment="1">
      <alignment horizontal="right"/>
    </xf>
    <xf numFmtId="167" fontId="7" fillId="0" borderId="1" xfId="0" applyNumberFormat="1" applyFont="1" applyBorder="1" applyAlignment="1">
      <alignment horizontal="center"/>
    </xf>
    <xf numFmtId="0" fontId="7" fillId="0" borderId="0" xfId="4" applyFont="1"/>
    <xf numFmtId="0" fontId="9" fillId="0" borderId="16" xfId="0" applyFont="1" applyBorder="1" applyAlignment="1">
      <alignment horizontal="center"/>
    </xf>
    <xf numFmtId="0" fontId="7" fillId="0" borderId="0" xfId="4" applyFont="1" applyAlignment="1">
      <alignment horizontal="left" vertical="center"/>
    </xf>
    <xf numFmtId="167" fontId="7" fillId="0" borderId="5" xfId="0" applyNumberFormat="1" applyFont="1" applyBorder="1" applyAlignment="1">
      <alignment horizontal="center"/>
    </xf>
    <xf numFmtId="0" fontId="7" fillId="0" borderId="0" xfId="4" applyFont="1" applyAlignment="1">
      <alignment horizontal="center" vertical="center" wrapText="1"/>
    </xf>
    <xf numFmtId="0" fontId="9" fillId="0" borderId="16" xfId="8" applyFont="1" applyBorder="1" applyAlignment="1">
      <alignment horizontal="center"/>
    </xf>
    <xf numFmtId="0" fontId="9" fillId="0" borderId="15" xfId="0" applyFont="1" applyBorder="1" applyAlignment="1">
      <alignment horizontal="left"/>
    </xf>
    <xf numFmtId="0" fontId="9" fillId="0" borderId="15" xfId="0" applyFont="1" applyBorder="1" applyAlignment="1">
      <alignment horizontal="center"/>
    </xf>
    <xf numFmtId="0" fontId="9" fillId="0" borderId="15" xfId="0" applyFont="1" applyBorder="1"/>
    <xf numFmtId="0" fontId="0" fillId="0" borderId="15" xfId="0" applyBorder="1"/>
    <xf numFmtId="0" fontId="5" fillId="0" borderId="15" xfId="0" applyFont="1" applyBorder="1"/>
    <xf numFmtId="177" fontId="9" fillId="0" borderId="15" xfId="0" applyNumberFormat="1" applyFont="1" applyBorder="1"/>
    <xf numFmtId="178" fontId="9" fillId="0" borderId="16" xfId="0" applyNumberFormat="1" applyFont="1" applyBorder="1" applyAlignment="1">
      <alignment horizontal="center"/>
    </xf>
    <xf numFmtId="177" fontId="7" fillId="0" borderId="0" xfId="0" applyNumberFormat="1" applyFont="1" applyAlignment="1">
      <alignment horizontal="right"/>
    </xf>
    <xf numFmtId="0" fontId="9" fillId="0" borderId="0" xfId="0" applyFont="1" applyAlignment="1">
      <alignment horizontal="right"/>
    </xf>
    <xf numFmtId="177" fontId="4" fillId="0" borderId="0" xfId="0" applyNumberFormat="1" applyFont="1" applyAlignment="1">
      <alignment horizontal="right"/>
    </xf>
    <xf numFmtId="2" fontId="7" fillId="0" borderId="0" xfId="0" applyNumberFormat="1" applyFont="1" applyAlignment="1">
      <alignment horizontal="right"/>
    </xf>
    <xf numFmtId="4" fontId="7" fillId="0" borderId="0" xfId="0" applyNumberFormat="1" applyFont="1" applyAlignment="1">
      <alignment horizontal="right"/>
    </xf>
    <xf numFmtId="185" fontId="7" fillId="0" borderId="0" xfId="0" applyNumberFormat="1" applyFont="1" applyAlignment="1">
      <alignment horizontal="right"/>
    </xf>
    <xf numFmtId="166" fontId="9" fillId="0" borderId="0" xfId="0" applyNumberFormat="1" applyFont="1" applyAlignment="1">
      <alignment horizontal="center"/>
    </xf>
    <xf numFmtId="185" fontId="9" fillId="0" borderId="0" xfId="6" applyNumberFormat="1" applyFont="1" applyFill="1" applyBorder="1" applyProtection="1"/>
    <xf numFmtId="166" fontId="9" fillId="8" borderId="0" xfId="0" applyNumberFormat="1" applyFont="1" applyFill="1"/>
    <xf numFmtId="0" fontId="4" fillId="0" borderId="0" xfId="0" applyFont="1" applyAlignment="1">
      <alignment horizontal="left"/>
    </xf>
    <xf numFmtId="178" fontId="7" fillId="8" borderId="0" xfId="0" applyNumberFormat="1" applyFont="1" applyFill="1"/>
    <xf numFmtId="0" fontId="9" fillId="8" borderId="0" xfId="0" applyFont="1" applyFill="1" applyAlignment="1">
      <alignment horizontal="center"/>
    </xf>
    <xf numFmtId="2" fontId="9" fillId="8" borderId="0" xfId="0" applyNumberFormat="1" applyFont="1" applyFill="1" applyAlignment="1">
      <alignment horizontal="center"/>
    </xf>
    <xf numFmtId="178" fontId="9" fillId="8" borderId="0" xfId="0" applyNumberFormat="1" applyFont="1" applyFill="1"/>
    <xf numFmtId="4" fontId="9" fillId="8" borderId="0" xfId="0" applyNumberFormat="1" applyFont="1" applyFill="1"/>
    <xf numFmtId="2" fontId="9" fillId="0" borderId="16" xfId="0" applyNumberFormat="1" applyFont="1" applyBorder="1" applyAlignment="1">
      <alignment horizontal="center"/>
    </xf>
    <xf numFmtId="185" fontId="9" fillId="0" borderId="0" xfId="0" applyNumberFormat="1" applyFont="1"/>
    <xf numFmtId="166" fontId="23" fillId="0" borderId="34" xfId="5" applyNumberFormat="1" applyFont="1" applyBorder="1" applyAlignment="1">
      <alignment horizontal="right"/>
    </xf>
    <xf numFmtId="0" fontId="17" fillId="0" borderId="34" xfId="5" applyFont="1" applyBorder="1" applyAlignment="1">
      <alignment horizontal="right"/>
    </xf>
    <xf numFmtId="44" fontId="60" fillId="13" borderId="35" xfId="10" applyFont="1" applyFill="1" applyBorder="1" applyAlignment="1" applyProtection="1">
      <alignment vertical="center"/>
    </xf>
    <xf numFmtId="188" fontId="57" fillId="0" borderId="35" xfId="5" applyNumberFormat="1" applyFont="1" applyBorder="1" applyAlignment="1">
      <alignment horizontal="right" vertical="center"/>
    </xf>
    <xf numFmtId="188" fontId="57" fillId="14" borderId="35" xfId="9" applyNumberFormat="1" applyFont="1" applyFill="1" applyBorder="1" applyAlignment="1">
      <alignment horizontal="right" vertical="center"/>
    </xf>
    <xf numFmtId="188" fontId="54" fillId="14" borderId="35" xfId="5" applyNumberFormat="1" applyFont="1" applyFill="1" applyBorder="1" applyAlignment="1">
      <alignment horizontal="right" vertical="center"/>
    </xf>
    <xf numFmtId="10" fontId="74" fillId="0" borderId="39" xfId="9" applyNumberFormat="1" applyFont="1" applyBorder="1" applyAlignment="1" applyProtection="1">
      <alignment vertical="center"/>
      <protection locked="0"/>
    </xf>
    <xf numFmtId="186" fontId="84" fillId="0" borderId="39" xfId="16" applyNumberFormat="1" applyFont="1" applyFill="1" applyBorder="1" applyAlignment="1" applyProtection="1">
      <alignment horizontal="center" vertical="center"/>
      <protection locked="0"/>
    </xf>
    <xf numFmtId="190" fontId="54" fillId="14" borderId="35" xfId="9" applyNumberFormat="1" applyFont="1" applyFill="1" applyBorder="1" applyAlignment="1">
      <alignment horizontal="right" vertical="center"/>
    </xf>
    <xf numFmtId="9" fontId="54" fillId="15" borderId="35" xfId="5" applyNumberFormat="1" applyFont="1" applyFill="1" applyBorder="1" applyAlignment="1">
      <alignment vertical="center"/>
    </xf>
    <xf numFmtId="44" fontId="54" fillId="0" borderId="34" xfId="10" applyFont="1" applyBorder="1" applyAlignment="1" applyProtection="1">
      <alignment horizontal="right" vertical="center"/>
    </xf>
    <xf numFmtId="44" fontId="57" fillId="0" borderId="34" xfId="10" applyFont="1" applyBorder="1" applyAlignment="1" applyProtection="1">
      <alignment horizontal="right" vertical="center"/>
    </xf>
    <xf numFmtId="188" fontId="57" fillId="15" borderId="35" xfId="9" applyNumberFormat="1" applyFont="1" applyFill="1" applyBorder="1" applyAlignment="1">
      <alignment horizontal="right" vertical="center"/>
    </xf>
    <xf numFmtId="0" fontId="54" fillId="15" borderId="35" xfId="5" applyFont="1" applyFill="1" applyBorder="1" applyAlignment="1">
      <alignment vertical="center"/>
    </xf>
    <xf numFmtId="188" fontId="57" fillId="0" borderId="35" xfId="9" applyNumberFormat="1" applyFont="1" applyBorder="1" applyAlignment="1">
      <alignment horizontal="right" vertical="center"/>
    </xf>
    <xf numFmtId="177" fontId="9" fillId="0" borderId="40" xfId="0" applyNumberFormat="1" applyFont="1" applyBorder="1" applyAlignment="1">
      <alignment horizontal="center"/>
    </xf>
    <xf numFmtId="0" fontId="0" fillId="0" borderId="41" xfId="0" applyBorder="1"/>
    <xf numFmtId="177" fontId="21" fillId="0" borderId="41" xfId="5" applyNumberFormat="1" applyFont="1" applyBorder="1" applyAlignment="1">
      <alignment vertical="center"/>
    </xf>
    <xf numFmtId="2" fontId="5" fillId="0" borderId="37" xfId="0" applyNumberFormat="1" applyFont="1" applyBorder="1" applyAlignment="1">
      <alignment horizontal="right"/>
    </xf>
    <xf numFmtId="1" fontId="5" fillId="0" borderId="37" xfId="0" applyNumberFormat="1" applyFont="1" applyBorder="1"/>
    <xf numFmtId="1" fontId="5" fillId="0" borderId="37" xfId="0" applyNumberFormat="1" applyFont="1" applyBorder="1" applyAlignment="1">
      <alignment horizontal="center"/>
    </xf>
    <xf numFmtId="0" fontId="121" fillId="0" borderId="38" xfId="9" applyFont="1" applyBorder="1" applyAlignment="1">
      <alignment vertical="top" wrapText="1"/>
    </xf>
    <xf numFmtId="0" fontId="52" fillId="0" borderId="42" xfId="3" applyFont="1" applyBorder="1" applyAlignment="1">
      <alignment horizontal="center"/>
    </xf>
    <xf numFmtId="0" fontId="18" fillId="0" borderId="37" xfId="0" applyFont="1" applyBorder="1" applyAlignment="1">
      <alignment horizontal="center"/>
    </xf>
    <xf numFmtId="176" fontId="29" fillId="0" borderId="37" xfId="0" applyNumberFormat="1" applyFont="1" applyBorder="1" applyAlignment="1">
      <alignment horizontal="right"/>
    </xf>
    <xf numFmtId="10" fontId="18" fillId="0" borderId="37" xfId="0" applyNumberFormat="1" applyFont="1" applyBorder="1" applyAlignment="1">
      <alignment horizontal="center"/>
    </xf>
    <xf numFmtId="176" fontId="29" fillId="0" borderId="37" xfId="0" applyNumberFormat="1" applyFont="1" applyBorder="1" applyAlignment="1">
      <alignment horizontal="left"/>
    </xf>
    <xf numFmtId="0" fontId="18" fillId="0" borderId="37" xfId="0" applyFont="1" applyBorder="1"/>
    <xf numFmtId="0" fontId="29" fillId="0" borderId="37" xfId="5" applyFont="1" applyBorder="1" applyAlignment="1">
      <alignment horizontal="right"/>
    </xf>
    <xf numFmtId="176" fontId="29" fillId="0" borderId="37" xfId="0" applyNumberFormat="1" applyFont="1" applyBorder="1"/>
    <xf numFmtId="49" fontId="29" fillId="0" borderId="37" xfId="0" applyNumberFormat="1" applyFont="1" applyBorder="1"/>
    <xf numFmtId="0" fontId="30" fillId="0" borderId="37" xfId="5" applyFont="1" applyBorder="1"/>
    <xf numFmtId="0" fontId="113" fillId="0" borderId="38" xfId="8" applyFont="1" applyBorder="1" applyAlignment="1">
      <alignment horizontal="left" vertical="top" wrapText="1"/>
    </xf>
    <xf numFmtId="0" fontId="1" fillId="0" borderId="42" xfId="8" applyFont="1" applyBorder="1" applyAlignment="1">
      <alignment vertical="top" wrapText="1"/>
    </xf>
    <xf numFmtId="2" fontId="58" fillId="14" borderId="36" xfId="9" applyNumberFormat="1" applyFont="1" applyFill="1" applyBorder="1" applyAlignment="1">
      <alignment horizontal="center" vertical="center"/>
    </xf>
    <xf numFmtId="0" fontId="53" fillId="0" borderId="41" xfId="9" applyFont="1" applyBorder="1" applyAlignment="1">
      <alignment horizontal="center" vertical="center"/>
    </xf>
    <xf numFmtId="10" fontId="53" fillId="0" borderId="42" xfId="9" applyNumberFormat="1" applyFont="1" applyBorder="1" applyAlignment="1">
      <alignment vertical="center"/>
    </xf>
    <xf numFmtId="44" fontId="54" fillId="16" borderId="41" xfId="10" applyFont="1" applyFill="1" applyBorder="1" applyAlignment="1" applyProtection="1">
      <alignment horizontal="right" vertical="center"/>
    </xf>
    <xf numFmtId="188" fontId="54" fillId="14" borderId="43" xfId="5" applyNumberFormat="1" applyFont="1" applyFill="1" applyBorder="1" applyAlignment="1">
      <alignment horizontal="right" vertical="center"/>
    </xf>
    <xf numFmtId="0" fontId="57" fillId="0" borderId="43" xfId="9" applyFont="1" applyBorder="1"/>
    <xf numFmtId="10" fontId="57" fillId="0" borderId="41" xfId="9" applyNumberFormat="1" applyFont="1" applyBorder="1"/>
    <xf numFmtId="0" fontId="57" fillId="0" borderId="41" xfId="9" applyFont="1" applyBorder="1"/>
    <xf numFmtId="0" fontId="9" fillId="0" borderId="43" xfId="0" applyFont="1" applyBorder="1" applyAlignment="1">
      <alignment horizontal="center"/>
    </xf>
    <xf numFmtId="2" fontId="9" fillId="0" borderId="43" xfId="0" applyNumberFormat="1" applyFont="1" applyBorder="1" applyAlignment="1">
      <alignment horizontal="center"/>
    </xf>
    <xf numFmtId="178" fontId="9" fillId="0" borderId="43" xfId="0" applyNumberFormat="1" applyFont="1" applyBorder="1" applyAlignment="1">
      <alignment horizontal="center"/>
    </xf>
    <xf numFmtId="44" fontId="54" fillId="14" borderId="44" xfId="10" applyFont="1" applyFill="1" applyBorder="1" applyAlignment="1" applyProtection="1">
      <alignment horizontal="right" vertical="center"/>
    </xf>
    <xf numFmtId="188" fontId="54" fillId="14" borderId="45" xfId="5" applyNumberFormat="1" applyFont="1" applyFill="1" applyBorder="1" applyAlignment="1">
      <alignment horizontal="right" vertical="center"/>
    </xf>
    <xf numFmtId="0" fontId="83" fillId="23" borderId="44" xfId="13" applyFont="1" applyFill="1" applyBorder="1" applyAlignment="1">
      <alignment horizontal="center" vertical="top"/>
    </xf>
    <xf numFmtId="0" fontId="84" fillId="14" borderId="43" xfId="13" applyFont="1" applyFill="1" applyBorder="1" applyAlignment="1">
      <alignment horizontal="left" shrinkToFit="1"/>
    </xf>
    <xf numFmtId="10" fontId="57" fillId="0" borderId="42" xfId="9" applyNumberFormat="1" applyFont="1" applyBorder="1"/>
    <xf numFmtId="0" fontId="9" fillId="0" borderId="42" xfId="0" applyFont="1" applyBorder="1" applyAlignment="1">
      <alignment horizontal="center"/>
    </xf>
    <xf numFmtId="1" fontId="9" fillId="0" borderId="46" xfId="0" applyNumberFormat="1" applyFont="1" applyBorder="1" applyAlignment="1">
      <alignment horizontal="center" wrapText="1"/>
    </xf>
    <xf numFmtId="0" fontId="9" fillId="0" borderId="42" xfId="8" applyFont="1" applyBorder="1" applyAlignment="1">
      <alignment horizontal="center"/>
    </xf>
    <xf numFmtId="1" fontId="9" fillId="0" borderId="46" xfId="8" applyNumberFormat="1" applyFont="1" applyBorder="1" applyAlignment="1">
      <alignment horizontal="center" wrapText="1"/>
    </xf>
    <xf numFmtId="2" fontId="123" fillId="0" borderId="43" xfId="3" applyNumberFormat="1" applyFont="1" applyBorder="1" applyAlignment="1">
      <alignment horizontal="center"/>
    </xf>
    <xf numFmtId="2" fontId="128" fillId="0" borderId="43" xfId="3" applyNumberFormat="1" applyFont="1" applyBorder="1" applyAlignment="1">
      <alignment horizontal="center"/>
    </xf>
    <xf numFmtId="2" fontId="59" fillId="0" borderId="47" xfId="9" applyNumberFormat="1" applyFont="1" applyBorder="1" applyAlignment="1" applyProtection="1">
      <alignment horizontal="center" vertical="center"/>
      <protection locked="0"/>
    </xf>
    <xf numFmtId="188" fontId="64" fillId="0" borderId="47" xfId="9" applyNumberFormat="1" applyFont="1" applyBorder="1" applyAlignment="1" applyProtection="1">
      <alignment horizontal="right" vertical="center"/>
      <protection locked="0"/>
    </xf>
    <xf numFmtId="188" fontId="64" fillId="0" borderId="47" xfId="5" applyNumberFormat="1" applyFont="1" applyBorder="1" applyAlignment="1" applyProtection="1">
      <alignment vertical="center"/>
      <protection locked="0"/>
    </xf>
    <xf numFmtId="44" fontId="84" fillId="14" borderId="16" xfId="10" applyFont="1" applyFill="1" applyBorder="1" applyAlignment="1" applyProtection="1">
      <alignment horizontal="center" shrinkToFit="1"/>
    </xf>
    <xf numFmtId="0" fontId="9" fillId="0" borderId="49" xfId="0" applyFont="1" applyBorder="1" applyAlignment="1">
      <alignment vertical="center"/>
    </xf>
    <xf numFmtId="0" fontId="15" fillId="0" borderId="49" xfId="4" applyFont="1" applyBorder="1" applyAlignment="1">
      <alignment horizontal="center" vertical="center" wrapText="1"/>
    </xf>
    <xf numFmtId="1" fontId="9" fillId="0" borderId="49" xfId="0" applyNumberFormat="1" applyFont="1" applyBorder="1" applyAlignment="1">
      <alignment vertical="center"/>
    </xf>
    <xf numFmtId="0" fontId="9" fillId="0" borderId="49" xfId="4" applyFont="1" applyBorder="1" applyAlignment="1">
      <alignment vertical="center"/>
    </xf>
    <xf numFmtId="1" fontId="9" fillId="0" borderId="49" xfId="8" applyNumberFormat="1" applyFont="1" applyBorder="1" applyAlignment="1">
      <alignment vertical="center"/>
    </xf>
    <xf numFmtId="0" fontId="9" fillId="0" borderId="49" xfId="0" applyFont="1" applyBorder="1" applyAlignment="1">
      <alignment horizontal="center"/>
    </xf>
    <xf numFmtId="0" fontId="21" fillId="3" borderId="44" xfId="5" applyFont="1" applyFill="1" applyBorder="1" applyAlignment="1">
      <alignment horizontal="center"/>
    </xf>
    <xf numFmtId="0" fontId="52" fillId="0" borderId="44" xfId="3" applyFont="1" applyBorder="1" applyAlignment="1">
      <alignment horizontal="center"/>
    </xf>
    <xf numFmtId="2" fontId="52" fillId="0" borderId="44" xfId="3" applyNumberFormat="1" applyFont="1" applyBorder="1" applyAlignment="1">
      <alignment horizontal="center"/>
    </xf>
    <xf numFmtId="2" fontId="52" fillId="0" borderId="44" xfId="9" applyNumberFormat="1" applyFont="1" applyBorder="1" applyAlignment="1">
      <alignment horizontal="center"/>
    </xf>
    <xf numFmtId="2" fontId="123" fillId="0" borderId="44" xfId="3" applyNumberFormat="1" applyFont="1" applyBorder="1" applyAlignment="1">
      <alignment horizontal="center"/>
    </xf>
    <xf numFmtId="165" fontId="52" fillId="0" borderId="44" xfId="3" applyNumberFormat="1" applyFont="1" applyBorder="1" applyAlignment="1">
      <alignment horizontal="center"/>
    </xf>
    <xf numFmtId="0" fontId="125" fillId="0" borderId="44" xfId="3" applyFont="1" applyBorder="1" applyAlignment="1">
      <alignment horizontal="center"/>
    </xf>
    <xf numFmtId="2" fontId="125" fillId="0" borderId="44" xfId="3" applyNumberFormat="1" applyFont="1" applyBorder="1" applyAlignment="1">
      <alignment horizontal="center"/>
    </xf>
    <xf numFmtId="2" fontId="128" fillId="0" borderId="44" xfId="3" applyNumberFormat="1" applyFont="1" applyBorder="1" applyAlignment="1">
      <alignment horizontal="center"/>
    </xf>
    <xf numFmtId="2" fontId="1" fillId="0" borderId="44" xfId="8" applyNumberFormat="1" applyFont="1" applyBorder="1" applyAlignment="1">
      <alignment horizontal="center" vertical="top" wrapText="1"/>
    </xf>
    <xf numFmtId="0" fontId="1" fillId="0" borderId="44" xfId="8" applyFont="1" applyBorder="1" applyAlignment="1">
      <alignment horizontal="center" vertical="top" wrapText="1"/>
    </xf>
    <xf numFmtId="2" fontId="1" fillId="0" borderId="44" xfId="8" applyNumberFormat="1" applyFont="1" applyBorder="1" applyAlignment="1" applyProtection="1">
      <alignment horizontal="center" vertical="top" wrapText="1"/>
      <protection locked="0" hidden="1"/>
    </xf>
    <xf numFmtId="2" fontId="53" fillId="15" borderId="49" xfId="9" applyNumberFormat="1" applyFont="1" applyFill="1" applyBorder="1" applyAlignment="1">
      <alignment horizontal="center"/>
    </xf>
    <xf numFmtId="0" fontId="65" fillId="0" borderId="49" xfId="9" applyFont="1" applyBorder="1" applyAlignment="1">
      <alignment horizontal="center"/>
    </xf>
    <xf numFmtId="0" fontId="57" fillId="0" borderId="49" xfId="9" applyFont="1" applyBorder="1"/>
    <xf numFmtId="188" fontId="54" fillId="0" borderId="49" xfId="9" applyNumberFormat="1" applyFont="1" applyBorder="1" applyAlignment="1">
      <alignment horizontal="right" vertical="center"/>
    </xf>
    <xf numFmtId="188" fontId="57" fillId="0" borderId="50" xfId="5" applyNumberFormat="1" applyFont="1" applyBorder="1" applyAlignment="1">
      <alignment vertical="center" wrapText="1"/>
    </xf>
    <xf numFmtId="2" fontId="53" fillId="15" borderId="49" xfId="9" applyNumberFormat="1" applyFont="1" applyFill="1" applyBorder="1"/>
    <xf numFmtId="2" fontId="53" fillId="15" borderId="50" xfId="9" applyNumberFormat="1" applyFont="1" applyFill="1" applyBorder="1"/>
    <xf numFmtId="191" fontId="59" fillId="0" borderId="52" xfId="5" applyNumberFormat="1" applyFont="1" applyBorder="1" applyAlignment="1" applyProtection="1">
      <alignment vertical="center"/>
      <protection locked="0"/>
    </xf>
    <xf numFmtId="44" fontId="57" fillId="0" borderId="54" xfId="10" applyFont="1" applyBorder="1" applyAlignment="1" applyProtection="1">
      <alignment horizontal="right" vertical="center"/>
    </xf>
    <xf numFmtId="10" fontId="57" fillId="14" borderId="54" xfId="9" applyNumberFormat="1" applyFont="1" applyFill="1" applyBorder="1" applyAlignment="1">
      <alignment vertical="center"/>
    </xf>
    <xf numFmtId="2" fontId="94" fillId="0" borderId="52" xfId="13" applyNumberFormat="1" applyFont="1" applyBorder="1" applyAlignment="1" applyProtection="1">
      <alignment horizontal="center" vertical="center"/>
      <protection locked="0"/>
    </xf>
    <xf numFmtId="44" fontId="84" fillId="14" borderId="49" xfId="15" applyFont="1" applyFill="1" applyBorder="1" applyAlignment="1" applyProtection="1">
      <alignment horizontal="right" vertical="center"/>
    </xf>
    <xf numFmtId="44" fontId="93" fillId="14" borderId="50" xfId="15" applyFont="1" applyFill="1" applyBorder="1" applyAlignment="1" applyProtection="1">
      <alignment horizontal="center" vertical="center"/>
    </xf>
    <xf numFmtId="193" fontId="83" fillId="23" borderId="54" xfId="14" applyFont="1" applyFill="1" applyBorder="1" applyAlignment="1" applyProtection="1">
      <alignment horizontal="center" vertical="top" wrapText="1" shrinkToFit="1"/>
    </xf>
    <xf numFmtId="0" fontId="84" fillId="14" borderId="54" xfId="13" applyFont="1" applyFill="1" applyBorder="1" applyAlignment="1">
      <alignment horizontal="center"/>
    </xf>
    <xf numFmtId="0" fontId="84" fillId="14" borderId="50" xfId="13" applyFont="1" applyFill="1" applyBorder="1" applyAlignment="1">
      <alignment horizontal="left" shrinkToFit="1"/>
    </xf>
    <xf numFmtId="44" fontId="84" fillId="14" borderId="54" xfId="10" applyFont="1" applyFill="1" applyBorder="1" applyAlignment="1" applyProtection="1">
      <alignment horizontal="center" shrinkToFit="1"/>
    </xf>
    <xf numFmtId="0" fontId="84" fillId="14" borderId="49" xfId="13" applyFont="1" applyFill="1" applyBorder="1" applyAlignment="1">
      <alignment horizontal="center"/>
    </xf>
    <xf numFmtId="0" fontId="84" fillId="14" borderId="49" xfId="13" quotePrefix="1" applyFont="1" applyFill="1" applyBorder="1" applyAlignment="1">
      <alignment horizontal="center"/>
    </xf>
    <xf numFmtId="44" fontId="57" fillId="0" borderId="50" xfId="10" applyFont="1" applyFill="1" applyBorder="1" applyAlignment="1" applyProtection="1">
      <alignment horizontal="right" vertical="center"/>
    </xf>
    <xf numFmtId="44" fontId="63" fillId="0" borderId="52" xfId="10" applyFont="1" applyFill="1" applyBorder="1" applyAlignment="1" applyProtection="1">
      <alignment horizontal="right" vertical="center"/>
      <protection locked="0"/>
    </xf>
    <xf numFmtId="44" fontId="57" fillId="14" borderId="49" xfId="10" applyFont="1" applyFill="1" applyBorder="1" applyAlignment="1" applyProtection="1">
      <alignment horizontal="right" vertical="center"/>
    </xf>
    <xf numFmtId="9" fontId="103" fillId="0" borderId="59" xfId="17" applyFont="1" applyFill="1" applyBorder="1" applyAlignment="1" applyProtection="1">
      <alignment vertical="center"/>
      <protection locked="0"/>
    </xf>
    <xf numFmtId="190" fontId="54" fillId="14" borderId="61" xfId="9" applyNumberFormat="1" applyFont="1" applyFill="1" applyBorder="1" applyAlignment="1" applyProtection="1">
      <alignment horizontal="right" vertical="center"/>
      <protection locked="0" hidden="1"/>
    </xf>
    <xf numFmtId="195" fontId="54" fillId="16" borderId="49" xfId="10" applyNumberFormat="1" applyFont="1" applyFill="1" applyBorder="1" applyAlignment="1" applyProtection="1">
      <alignment horizontal="right" vertical="center"/>
    </xf>
    <xf numFmtId="9" fontId="54" fillId="15" borderId="60" xfId="5" applyNumberFormat="1" applyFont="1" applyFill="1" applyBorder="1" applyAlignment="1">
      <alignment vertical="center"/>
    </xf>
    <xf numFmtId="2" fontId="104" fillId="15" borderId="50" xfId="9" applyNumberFormat="1" applyFont="1" applyFill="1" applyBorder="1" applyAlignment="1">
      <alignment horizontal="center"/>
    </xf>
    <xf numFmtId="44" fontId="54" fillId="16" borderId="49" xfId="10" applyFont="1" applyFill="1" applyBorder="1" applyAlignment="1" applyProtection="1">
      <alignment horizontal="right" vertical="center"/>
    </xf>
    <xf numFmtId="44" fontId="54" fillId="14" borderId="49" xfId="10" applyFont="1" applyFill="1" applyBorder="1" applyAlignment="1" applyProtection="1">
      <alignment horizontal="right" vertical="center"/>
    </xf>
    <xf numFmtId="188" fontId="103" fillId="0" borderId="62" xfId="9" applyNumberFormat="1" applyFont="1" applyBorder="1" applyAlignment="1" applyProtection="1">
      <alignment horizontal="right" vertical="center"/>
      <protection locked="0"/>
    </xf>
    <xf numFmtId="2" fontId="53" fillId="15" borderId="50" xfId="9" applyNumberFormat="1" applyFont="1" applyFill="1" applyBorder="1" applyAlignment="1">
      <alignment horizontal="center"/>
    </xf>
    <xf numFmtId="188" fontId="103" fillId="0" borderId="62" xfId="5" applyNumberFormat="1" applyFont="1" applyBorder="1" applyAlignment="1" applyProtection="1">
      <alignment vertical="center"/>
      <protection locked="0"/>
    </xf>
    <xf numFmtId="188" fontId="57" fillId="15" borderId="60" xfId="9" applyNumberFormat="1" applyFont="1" applyFill="1" applyBorder="1" applyAlignment="1">
      <alignment horizontal="right"/>
    </xf>
    <xf numFmtId="191" fontId="63" fillId="0" borderId="59" xfId="5" applyNumberFormat="1" applyFont="1" applyBorder="1" applyAlignment="1" applyProtection="1">
      <alignment vertical="center"/>
      <protection locked="0"/>
    </xf>
    <xf numFmtId="188" fontId="57" fillId="14" borderId="60" xfId="9" applyNumberFormat="1" applyFont="1" applyFill="1" applyBorder="1" applyAlignment="1">
      <alignment horizontal="right" vertical="center"/>
    </xf>
    <xf numFmtId="44" fontId="77" fillId="19" borderId="49" xfId="10" applyFont="1" applyFill="1" applyBorder="1" applyAlignment="1" applyProtection="1">
      <alignment horizontal="center" vertical="center"/>
    </xf>
    <xf numFmtId="2" fontId="63" fillId="0" borderId="62" xfId="9" applyNumberFormat="1" applyFont="1" applyBorder="1" applyAlignment="1" applyProtection="1">
      <alignment horizontal="center" vertical="center"/>
      <protection locked="0"/>
    </xf>
    <xf numFmtId="44" fontId="63" fillId="0" borderId="61" xfId="10" applyFont="1" applyFill="1" applyBorder="1" applyAlignment="1" applyProtection="1">
      <alignment horizontal="right" vertical="center"/>
      <protection locked="0"/>
    </xf>
    <xf numFmtId="188" fontId="104" fillId="0" borderId="68" xfId="5" applyNumberFormat="1" applyFont="1" applyBorder="1" applyAlignment="1" applyProtection="1">
      <alignment vertical="center"/>
      <protection locked="0"/>
    </xf>
    <xf numFmtId="44" fontId="54" fillId="16" borderId="69" xfId="10" applyFont="1" applyFill="1" applyBorder="1" applyAlignment="1" applyProtection="1">
      <alignment horizontal="right" vertical="center"/>
    </xf>
    <xf numFmtId="44" fontId="54" fillId="14" borderId="70" xfId="10" applyFont="1" applyFill="1" applyBorder="1" applyAlignment="1" applyProtection="1">
      <alignment horizontal="right" vertical="center"/>
    </xf>
    <xf numFmtId="44" fontId="77" fillId="19" borderId="71" xfId="10" applyFont="1" applyFill="1" applyBorder="1" applyAlignment="1" applyProtection="1">
      <alignment horizontal="center" vertical="center"/>
    </xf>
    <xf numFmtId="0" fontId="57" fillId="0" borderId="75" xfId="5" applyFont="1" applyBorder="1" applyAlignment="1">
      <alignment vertical="center"/>
    </xf>
    <xf numFmtId="2" fontId="63" fillId="0" borderId="76" xfId="9" applyNumberFormat="1" applyFont="1" applyBorder="1" applyAlignment="1" applyProtection="1">
      <alignment horizontal="center" vertical="center"/>
      <protection locked="0"/>
    </xf>
    <xf numFmtId="2" fontId="63" fillId="0" borderId="77" xfId="9" applyNumberFormat="1" applyFont="1" applyBorder="1" applyAlignment="1" applyProtection="1">
      <alignment horizontal="center" vertical="center"/>
      <protection locked="0"/>
    </xf>
    <xf numFmtId="44" fontId="57" fillId="0" borderId="51" xfId="10" applyFont="1" applyBorder="1" applyAlignment="1" applyProtection="1">
      <alignment horizontal="right" vertical="center"/>
    </xf>
    <xf numFmtId="44" fontId="63" fillId="0" borderId="66" xfId="10" applyFont="1" applyFill="1" applyBorder="1" applyAlignment="1" applyProtection="1">
      <alignment horizontal="right" vertical="center"/>
      <protection locked="0"/>
    </xf>
    <xf numFmtId="0" fontId="54" fillId="0" borderId="75" xfId="5" applyFont="1" applyBorder="1" applyAlignment="1">
      <alignment vertical="center"/>
    </xf>
    <xf numFmtId="44" fontId="54" fillId="16" borderId="78" xfId="10" applyFont="1" applyFill="1" applyBorder="1" applyAlignment="1" applyProtection="1">
      <alignment horizontal="right" vertical="center"/>
    </xf>
    <xf numFmtId="2" fontId="53" fillId="15" borderId="71" xfId="9" applyNumberFormat="1" applyFont="1" applyFill="1" applyBorder="1" applyAlignment="1">
      <alignment horizontal="center"/>
    </xf>
    <xf numFmtId="10" fontId="53" fillId="0" borderId="80" xfId="9" applyNumberFormat="1" applyFont="1" applyBorder="1"/>
    <xf numFmtId="10" fontId="53" fillId="0" borderId="73" xfId="9" applyNumberFormat="1" applyFont="1" applyBorder="1" applyAlignment="1">
      <alignment vertical="center"/>
    </xf>
    <xf numFmtId="188" fontId="57" fillId="14" borderId="75" xfId="9" applyNumberFormat="1" applyFont="1" applyFill="1" applyBorder="1" applyAlignment="1">
      <alignment horizontal="right" vertical="center"/>
    </xf>
    <xf numFmtId="188" fontId="54" fillId="14" borderId="75" xfId="9" applyNumberFormat="1" applyFont="1" applyFill="1" applyBorder="1" applyAlignment="1">
      <alignment horizontal="right" vertical="center"/>
    </xf>
    <xf numFmtId="188" fontId="64" fillId="0" borderId="62" xfId="9" applyNumberFormat="1" applyFont="1" applyBorder="1" applyAlignment="1" applyProtection="1">
      <alignment horizontal="right" vertical="center"/>
      <protection locked="0"/>
    </xf>
    <xf numFmtId="188" fontId="64" fillId="0" borderId="77" xfId="9" applyNumberFormat="1" applyFont="1" applyBorder="1" applyAlignment="1" applyProtection="1">
      <alignment horizontal="right" vertical="center"/>
      <protection locked="0"/>
    </xf>
    <xf numFmtId="44" fontId="57" fillId="0" borderId="54" xfId="10" applyFont="1" applyFill="1" applyBorder="1" applyAlignment="1" applyProtection="1">
      <alignment horizontal="right" vertical="center"/>
    </xf>
    <xf numFmtId="188" fontId="64" fillId="0" borderId="77" xfId="5" applyNumberFormat="1" applyFont="1" applyBorder="1" applyAlignment="1" applyProtection="1">
      <alignment vertical="center"/>
      <protection locked="0"/>
    </xf>
    <xf numFmtId="44" fontId="54" fillId="0" borderId="83" xfId="10" applyFont="1" applyBorder="1" applyAlignment="1" applyProtection="1">
      <alignment horizontal="right" vertical="center"/>
    </xf>
    <xf numFmtId="188" fontId="64" fillId="0" borderId="62" xfId="5" applyNumberFormat="1" applyFont="1" applyBorder="1" applyAlignment="1" applyProtection="1">
      <alignment vertical="center"/>
      <protection locked="0"/>
    </xf>
    <xf numFmtId="188" fontId="64" fillId="0" borderId="76" xfId="5" applyNumberFormat="1" applyFont="1" applyBorder="1" applyAlignment="1" applyProtection="1">
      <alignment vertical="center"/>
      <protection locked="0"/>
    </xf>
    <xf numFmtId="0" fontId="54" fillId="0" borderId="81" xfId="5" applyFont="1" applyBorder="1" applyAlignment="1">
      <alignment vertical="center"/>
    </xf>
    <xf numFmtId="191" fontId="74" fillId="0" borderId="59" xfId="5" applyNumberFormat="1" applyFont="1" applyBorder="1" applyAlignment="1" applyProtection="1">
      <alignment horizontal="center" vertical="center"/>
      <protection locked="0"/>
    </xf>
    <xf numFmtId="188" fontId="57" fillId="14" borderId="85" xfId="5" applyNumberFormat="1" applyFont="1" applyFill="1" applyBorder="1" applyAlignment="1">
      <alignment vertical="center"/>
    </xf>
    <xf numFmtId="192" fontId="77" fillId="19" borderId="75" xfId="11" applyFont="1" applyFill="1" applyBorder="1" applyAlignment="1" applyProtection="1">
      <alignment horizontal="right" vertical="center"/>
    </xf>
    <xf numFmtId="188" fontId="57" fillId="14" borderId="74" xfId="5" applyNumberFormat="1" applyFont="1" applyFill="1" applyBorder="1" applyAlignment="1">
      <alignment horizontal="center" vertical="center"/>
    </xf>
    <xf numFmtId="188" fontId="54" fillId="0" borderId="86" xfId="9" applyNumberFormat="1" applyFont="1" applyBorder="1" applyAlignment="1" applyProtection="1">
      <alignment horizontal="right" vertical="center"/>
      <protection locked="0"/>
    </xf>
    <xf numFmtId="44" fontId="54" fillId="16" borderId="83" xfId="10" applyFont="1" applyFill="1" applyBorder="1" applyAlignment="1" applyProtection="1">
      <alignment horizontal="right" vertical="center"/>
    </xf>
    <xf numFmtId="2" fontId="54" fillId="15" borderId="87" xfId="9" applyNumberFormat="1" applyFont="1" applyFill="1" applyBorder="1" applyAlignment="1">
      <alignment vertical="center"/>
    </xf>
    <xf numFmtId="0" fontId="9" fillId="0" borderId="54" xfId="0" applyFont="1" applyBorder="1" applyAlignment="1">
      <alignment vertical="top" wrapText="1"/>
    </xf>
    <xf numFmtId="0" fontId="9" fillId="0" borderId="44" xfId="0" applyFont="1" applyBorder="1" applyAlignment="1">
      <alignment horizontal="center"/>
    </xf>
    <xf numFmtId="1" fontId="9" fillId="0" borderId="88" xfId="0" applyNumberFormat="1" applyFont="1" applyBorder="1" applyAlignment="1">
      <alignment horizontal="center"/>
    </xf>
    <xf numFmtId="1" fontId="9" fillId="0" borderId="89" xfId="0" applyNumberFormat="1" applyFont="1" applyBorder="1" applyAlignment="1">
      <alignment horizontal="center"/>
    </xf>
    <xf numFmtId="0" fontId="9" fillId="0" borderId="54" xfId="0" applyFont="1" applyBorder="1" applyAlignment="1">
      <alignment horizontal="center"/>
    </xf>
    <xf numFmtId="0" fontId="4" fillId="0" borderId="54" xfId="0" applyFont="1" applyBorder="1"/>
    <xf numFmtId="0" fontId="9" fillId="0" borderId="44" xfId="8" applyFont="1" applyBorder="1" applyAlignment="1">
      <alignment horizontal="center"/>
    </xf>
    <xf numFmtId="1" fontId="9" fillId="0" borderId="88" xfId="8" applyNumberFormat="1" applyFont="1" applyBorder="1" applyAlignment="1">
      <alignment horizontal="center"/>
    </xf>
    <xf numFmtId="1" fontId="9" fillId="0" borderId="89" xfId="8" applyNumberFormat="1" applyFont="1" applyBorder="1" applyAlignment="1">
      <alignment horizontal="center"/>
    </xf>
    <xf numFmtId="0" fontId="9" fillId="0" borderId="54" xfId="8" applyFont="1" applyBorder="1" applyAlignment="1">
      <alignment horizontal="center"/>
    </xf>
    <xf numFmtId="177" fontId="9" fillId="0" borderId="44" xfId="0" applyNumberFormat="1" applyFont="1" applyBorder="1" applyAlignment="1">
      <alignment horizontal="center"/>
    </xf>
    <xf numFmtId="177" fontId="9" fillId="0" borderId="54" xfId="0" applyNumberFormat="1" applyFont="1" applyBorder="1" applyAlignment="1">
      <alignment horizontal="center"/>
    </xf>
    <xf numFmtId="177" fontId="9" fillId="0" borderId="50" xfId="0" applyNumberFormat="1" applyFont="1" applyBorder="1" applyAlignment="1">
      <alignment horizontal="center"/>
    </xf>
    <xf numFmtId="166" fontId="9" fillId="0" borderId="44" xfId="0" applyNumberFormat="1" applyFont="1" applyBorder="1" applyAlignment="1">
      <alignment horizontal="center"/>
    </xf>
    <xf numFmtId="178" fontId="9" fillId="0" borderId="50" xfId="0" applyNumberFormat="1" applyFont="1" applyBorder="1" applyAlignment="1">
      <alignment horizontal="center"/>
    </xf>
    <xf numFmtId="178" fontId="9" fillId="0" borderId="54" xfId="0" applyNumberFormat="1" applyFont="1" applyBorder="1" applyAlignment="1">
      <alignment horizontal="center"/>
    </xf>
    <xf numFmtId="0" fontId="9" fillId="0" borderId="87" xfId="0" applyFont="1" applyBorder="1"/>
    <xf numFmtId="0" fontId="9" fillId="0" borderId="87" xfId="0" applyFont="1" applyBorder="1" applyAlignment="1">
      <alignment horizontal="left"/>
    </xf>
    <xf numFmtId="0" fontId="9" fillId="0" borderId="80" xfId="0" applyFont="1" applyBorder="1" applyAlignment="1">
      <alignment horizontal="center"/>
    </xf>
    <xf numFmtId="0" fontId="9" fillId="0" borderId="87" xfId="0" applyFont="1" applyBorder="1" applyAlignment="1">
      <alignment horizontal="center"/>
    </xf>
    <xf numFmtId="177" fontId="9" fillId="0" borderId="87" xfId="0" applyNumberFormat="1" applyFont="1" applyBorder="1" applyAlignment="1">
      <alignment horizontal="center"/>
    </xf>
    <xf numFmtId="2" fontId="9" fillId="0" borderId="80" xfId="0" applyNumberFormat="1" applyFont="1" applyBorder="1" applyAlignment="1">
      <alignment horizontal="center"/>
    </xf>
    <xf numFmtId="2" fontId="9" fillId="0" borderId="87" xfId="0" applyNumberFormat="1" applyFont="1" applyBorder="1" applyAlignment="1">
      <alignment horizontal="center"/>
    </xf>
    <xf numFmtId="166" fontId="9" fillId="0" borderId="78" xfId="0" applyNumberFormat="1" applyFont="1" applyBorder="1" applyAlignment="1">
      <alignment horizontal="center"/>
    </xf>
    <xf numFmtId="166" fontId="9" fillId="0" borderId="87" xfId="0" applyNumberFormat="1" applyFont="1" applyBorder="1" applyAlignment="1">
      <alignment horizontal="center"/>
    </xf>
    <xf numFmtId="0" fontId="131" fillId="0" borderId="0" xfId="0" applyFont="1"/>
    <xf numFmtId="166" fontId="21" fillId="0" borderId="87" xfId="5" applyNumberFormat="1" applyFont="1" applyBorder="1" applyAlignment="1">
      <alignment horizontal="right"/>
    </xf>
    <xf numFmtId="4" fontId="21" fillId="0" borderId="87" xfId="0" applyNumberFormat="1" applyFont="1" applyBorder="1"/>
    <xf numFmtId="0" fontId="21" fillId="0" borderId="87" xfId="0" applyFont="1" applyBorder="1" applyAlignment="1">
      <alignment horizontal="center"/>
    </xf>
    <xf numFmtId="0" fontId="23" fillId="0" borderId="87" xfId="0" applyFont="1" applyBorder="1"/>
    <xf numFmtId="0" fontId="23" fillId="0" borderId="87" xfId="5" applyFont="1" applyBorder="1"/>
    <xf numFmtId="4" fontId="21" fillId="0" borderId="87" xfId="0" applyNumberFormat="1" applyFont="1" applyBorder="1" applyAlignment="1">
      <alignment horizontal="center"/>
    </xf>
    <xf numFmtId="0" fontId="54" fillId="0" borderId="74" xfId="5" applyFont="1" applyBorder="1" applyAlignment="1">
      <alignment vertical="center"/>
    </xf>
    <xf numFmtId="166" fontId="21" fillId="0" borderId="87" xfId="0" applyNumberFormat="1" applyFont="1" applyBorder="1"/>
    <xf numFmtId="0" fontId="23" fillId="0" borderId="51" xfId="0" applyFont="1" applyBorder="1"/>
    <xf numFmtId="0" fontId="21" fillId="0" borderId="51" xfId="0" applyFont="1" applyBorder="1" applyAlignment="1">
      <alignment horizontal="center"/>
    </xf>
    <xf numFmtId="0" fontId="23" fillId="0" borderId="49" xfId="0" applyFont="1" applyBorder="1"/>
    <xf numFmtId="0" fontId="23" fillId="0" borderId="80" xfId="0" applyFont="1" applyBorder="1"/>
    <xf numFmtId="166" fontId="21" fillId="0" borderId="80" xfId="5" applyNumberFormat="1" applyFont="1" applyBorder="1" applyAlignment="1">
      <alignment horizontal="right"/>
    </xf>
    <xf numFmtId="166" fontId="21" fillId="0" borderId="78" xfId="5" applyNumberFormat="1" applyFont="1" applyBorder="1" applyAlignment="1">
      <alignment horizontal="right"/>
    </xf>
    <xf numFmtId="166" fontId="21" fillId="0" borderId="51" xfId="5" applyNumberFormat="1" applyFont="1" applyBorder="1" applyAlignment="1">
      <alignment horizontal="right"/>
    </xf>
    <xf numFmtId="166" fontId="21" fillId="0" borderId="50" xfId="5" applyNumberFormat="1" applyFont="1" applyBorder="1" applyAlignment="1">
      <alignment horizontal="right"/>
    </xf>
    <xf numFmtId="166" fontId="23" fillId="0" borderId="87" xfId="5" applyNumberFormat="1" applyFont="1" applyBorder="1" applyAlignment="1">
      <alignment horizontal="right"/>
    </xf>
    <xf numFmtId="166" fontId="21" fillId="0" borderId="49" xfId="5" applyNumberFormat="1" applyFont="1" applyBorder="1" applyAlignment="1">
      <alignment horizontal="right"/>
    </xf>
    <xf numFmtId="0" fontId="0" fillId="14" borderId="87" xfId="0" applyFill="1" applyBorder="1" applyAlignment="1">
      <alignment vertical="center"/>
    </xf>
    <xf numFmtId="2" fontId="21" fillId="0" borderId="87" xfId="5" applyNumberFormat="1" applyFont="1" applyBorder="1" applyAlignment="1" applyProtection="1">
      <alignment horizontal="center" vertical="center"/>
      <protection locked="0"/>
    </xf>
    <xf numFmtId="166" fontId="21" fillId="0" borderId="87" xfId="5" applyNumberFormat="1" applyFont="1" applyBorder="1" applyAlignment="1">
      <alignment horizontal="right" vertical="center"/>
    </xf>
    <xf numFmtId="166" fontId="21" fillId="0" borderId="87" xfId="0" applyNumberFormat="1" applyFont="1" applyBorder="1" applyAlignment="1">
      <alignment horizontal="right" vertical="center"/>
    </xf>
    <xf numFmtId="0" fontId="21" fillId="3" borderId="87" xfId="5" applyFont="1" applyFill="1" applyBorder="1" applyAlignment="1">
      <alignment horizontal="center"/>
    </xf>
    <xf numFmtId="177" fontId="21" fillId="0" borderId="87" xfId="5" applyNumberFormat="1" applyFont="1" applyBorder="1" applyAlignment="1">
      <alignment horizontal="right"/>
    </xf>
    <xf numFmtId="177" fontId="21" fillId="0" borderId="87" xfId="5" applyNumberFormat="1" applyFont="1" applyBorder="1" applyAlignment="1">
      <alignment vertical="center"/>
    </xf>
    <xf numFmtId="177" fontId="21" fillId="0" borderId="51" xfId="5" applyNumberFormat="1" applyFont="1" applyBorder="1" applyAlignment="1">
      <alignment vertical="center"/>
    </xf>
    <xf numFmtId="1" fontId="21" fillId="0" borderId="80" xfId="0" applyNumberFormat="1" applyFont="1" applyBorder="1" applyAlignment="1">
      <alignment horizontal="center"/>
    </xf>
    <xf numFmtId="177" fontId="23" fillId="0" borderId="87" xfId="5" applyNumberFormat="1" applyFont="1" applyBorder="1" applyAlignment="1">
      <alignment vertical="center"/>
    </xf>
    <xf numFmtId="3" fontId="23" fillId="0" borderId="87" xfId="0" applyNumberFormat="1" applyFont="1" applyBorder="1" applyAlignment="1">
      <alignment horizontal="center"/>
    </xf>
    <xf numFmtId="1" fontId="0" fillId="0" borderId="87" xfId="0" applyNumberFormat="1" applyBorder="1" applyAlignment="1">
      <alignment horizontal="center" wrapText="1"/>
    </xf>
    <xf numFmtId="1" fontId="0" fillId="5" borderId="87" xfId="0" applyNumberFormat="1" applyFill="1" applyBorder="1" applyAlignment="1">
      <alignment horizontal="right"/>
    </xf>
    <xf numFmtId="2" fontId="0" fillId="5" borderId="87" xfId="0" applyNumberFormat="1" applyFill="1" applyBorder="1" applyAlignment="1">
      <alignment horizontal="right"/>
    </xf>
    <xf numFmtId="1" fontId="0" fillId="4" borderId="87" xfId="0" applyNumberFormat="1" applyFill="1" applyBorder="1" applyAlignment="1">
      <alignment horizontal="right"/>
    </xf>
    <xf numFmtId="2" fontId="0" fillId="4" borderId="87" xfId="0" applyNumberFormat="1" applyFill="1" applyBorder="1" applyAlignment="1">
      <alignment horizontal="right"/>
    </xf>
    <xf numFmtId="2" fontId="0" fillId="0" borderId="87" xfId="0" applyNumberFormat="1" applyBorder="1" applyAlignment="1">
      <alignment horizontal="center"/>
    </xf>
    <xf numFmtId="0" fontId="0" fillId="5" borderId="87" xfId="0" applyFill="1" applyBorder="1" applyAlignment="1">
      <alignment horizontal="right"/>
    </xf>
    <xf numFmtId="2" fontId="0" fillId="5" borderId="87" xfId="0" applyNumberFormat="1" applyFill="1" applyBorder="1"/>
    <xf numFmtId="2" fontId="0" fillId="4" borderId="87" xfId="0" applyNumberFormat="1" applyFill="1" applyBorder="1"/>
    <xf numFmtId="1" fontId="5" fillId="5" borderId="87" xfId="0" applyNumberFormat="1" applyFont="1" applyFill="1" applyBorder="1" applyAlignment="1">
      <alignment horizontal="right"/>
    </xf>
    <xf numFmtId="2" fontId="5" fillId="5" borderId="87" xfId="0" applyNumberFormat="1" applyFont="1" applyFill="1" applyBorder="1"/>
    <xf numFmtId="1" fontId="5" fillId="4" borderId="87" xfId="0" applyNumberFormat="1" applyFont="1" applyFill="1" applyBorder="1" applyAlignment="1">
      <alignment horizontal="right"/>
    </xf>
    <xf numFmtId="2" fontId="5" fillId="4" borderId="87" xfId="0" applyNumberFormat="1" applyFont="1" applyFill="1" applyBorder="1"/>
    <xf numFmtId="2" fontId="7" fillId="5" borderId="51" xfId="0" applyNumberFormat="1" applyFont="1" applyFill="1" applyBorder="1" applyAlignment="1">
      <alignment horizontal="center" vertical="center" wrapText="1"/>
    </xf>
    <xf numFmtId="1" fontId="7" fillId="28" borderId="87" xfId="0" applyNumberFormat="1" applyFont="1" applyFill="1" applyBorder="1" applyAlignment="1">
      <alignment horizontal="center" vertical="center"/>
    </xf>
    <xf numFmtId="1" fontId="7" fillId="5" borderId="51" xfId="0" applyNumberFormat="1" applyFont="1" applyFill="1" applyBorder="1" applyAlignment="1">
      <alignment horizontal="center" vertical="center" wrapText="1"/>
    </xf>
    <xf numFmtId="1" fontId="7" fillId="5" borderId="87" xfId="0" applyNumberFormat="1" applyFont="1" applyFill="1" applyBorder="1" applyAlignment="1">
      <alignment horizontal="center" vertical="center" wrapText="1"/>
    </xf>
    <xf numFmtId="1" fontId="14" fillId="4" borderId="87" xfId="0" applyNumberFormat="1" applyFont="1" applyFill="1" applyBorder="1" applyAlignment="1">
      <alignment horizontal="center"/>
    </xf>
    <xf numFmtId="2" fontId="9" fillId="4" borderId="87" xfId="0" applyNumberFormat="1" applyFont="1" applyFill="1" applyBorder="1" applyAlignment="1">
      <alignment horizontal="right"/>
    </xf>
    <xf numFmtId="1" fontId="14" fillId="5" borderId="87" xfId="0" applyNumberFormat="1" applyFont="1" applyFill="1" applyBorder="1" applyAlignment="1">
      <alignment horizontal="right"/>
    </xf>
    <xf numFmtId="2" fontId="9" fillId="5" borderId="87" xfId="0" applyNumberFormat="1" applyFont="1" applyFill="1" applyBorder="1" applyAlignment="1">
      <alignment horizontal="right"/>
    </xf>
    <xf numFmtId="1" fontId="9" fillId="4" borderId="87" xfId="0" applyNumberFormat="1" applyFont="1" applyFill="1" applyBorder="1" applyAlignment="1">
      <alignment horizontal="center"/>
    </xf>
    <xf numFmtId="1" fontId="9" fillId="5" borderId="87" xfId="0" applyNumberFormat="1" applyFont="1" applyFill="1" applyBorder="1" applyAlignment="1">
      <alignment horizontal="right"/>
    </xf>
    <xf numFmtId="2" fontId="9" fillId="4" borderId="87" xfId="0" applyNumberFormat="1" applyFont="1" applyFill="1" applyBorder="1" applyAlignment="1">
      <alignment horizontal="center"/>
    </xf>
    <xf numFmtId="0" fontId="9" fillId="4" borderId="87" xfId="0" applyFont="1" applyFill="1" applyBorder="1" applyAlignment="1">
      <alignment horizontal="center"/>
    </xf>
    <xf numFmtId="165" fontId="9" fillId="4" borderId="87" xfId="0" applyNumberFormat="1" applyFont="1" applyFill="1" applyBorder="1" applyAlignment="1">
      <alignment horizontal="center"/>
    </xf>
    <xf numFmtId="165" fontId="9" fillId="5" borderId="87" xfId="0" applyNumberFormat="1" applyFont="1" applyFill="1" applyBorder="1" applyAlignment="1">
      <alignment horizontal="right"/>
    </xf>
    <xf numFmtId="0" fontId="50" fillId="23" borderId="49" xfId="9" applyFont="1" applyFill="1" applyBorder="1" applyAlignment="1">
      <alignment vertical="center" wrapText="1"/>
    </xf>
    <xf numFmtId="0" fontId="50" fillId="23" borderId="78" xfId="9" applyFont="1" applyFill="1" applyBorder="1" applyAlignment="1">
      <alignment vertical="center"/>
    </xf>
    <xf numFmtId="0" fontId="120" fillId="23" borderId="49" xfId="9" applyFont="1" applyFill="1" applyBorder="1" applyAlignment="1">
      <alignment vertical="center"/>
    </xf>
    <xf numFmtId="0" fontId="120" fillId="23" borderId="87" xfId="9" applyFont="1" applyFill="1" applyBorder="1" applyAlignment="1">
      <alignment horizontal="center"/>
    </xf>
    <xf numFmtId="0" fontId="50" fillId="23" borderId="49" xfId="9" applyFont="1" applyFill="1" applyBorder="1" applyAlignment="1">
      <alignment vertical="center"/>
    </xf>
    <xf numFmtId="0" fontId="50" fillId="23" borderId="78" xfId="9" applyFont="1" applyFill="1" applyBorder="1"/>
    <xf numFmtId="0" fontId="121" fillId="0" borderId="51" xfId="9" applyFont="1" applyBorder="1" applyAlignment="1">
      <alignment horizontal="center" vertical="top"/>
    </xf>
    <xf numFmtId="0" fontId="121" fillId="0" borderId="51" xfId="9" applyFont="1" applyBorder="1" applyAlignment="1">
      <alignment horizontal="center" vertical="top" wrapText="1"/>
    </xf>
    <xf numFmtId="0" fontId="122" fillId="0" borderId="51" xfId="9" applyFont="1" applyBorder="1" applyAlignment="1">
      <alignment horizontal="center" vertical="top" wrapText="1"/>
    </xf>
    <xf numFmtId="0" fontId="122" fillId="0" borderId="50" xfId="9" applyFont="1" applyBorder="1" applyAlignment="1">
      <alignment horizontal="center" vertical="top" wrapText="1"/>
    </xf>
    <xf numFmtId="0" fontId="52" fillId="0" borderId="78" xfId="9" applyFont="1" applyBorder="1" applyAlignment="1">
      <alignment horizontal="center"/>
    </xf>
    <xf numFmtId="0" fontId="52" fillId="0" borderId="87" xfId="9" applyFont="1" applyBorder="1" applyAlignment="1">
      <alignment horizontal="center"/>
    </xf>
    <xf numFmtId="2" fontId="52" fillId="0" borderId="87" xfId="9" applyNumberFormat="1" applyFont="1" applyBorder="1" applyAlignment="1">
      <alignment horizontal="center"/>
    </xf>
    <xf numFmtId="2" fontId="123" fillId="0" borderId="87" xfId="9" applyNumberFormat="1" applyFont="1" applyBorder="1" applyAlignment="1">
      <alignment horizontal="center"/>
    </xf>
    <xf numFmtId="165" fontId="52" fillId="0" borderId="87" xfId="9" applyNumberFormat="1" applyFont="1" applyBorder="1" applyAlignment="1">
      <alignment horizontal="center"/>
    </xf>
    <xf numFmtId="2" fontId="123" fillId="0" borderId="49" xfId="9" applyNumberFormat="1" applyFont="1" applyBorder="1" applyAlignment="1">
      <alignment horizontal="center"/>
    </xf>
    <xf numFmtId="0" fontId="126" fillId="23" borderId="49" xfId="9" applyFont="1" applyFill="1" applyBorder="1" applyAlignment="1">
      <alignment vertical="center" wrapText="1"/>
    </xf>
    <xf numFmtId="0" fontId="126" fillId="23" borderId="78" xfId="9" applyFont="1" applyFill="1" applyBorder="1" applyAlignment="1">
      <alignment vertical="center"/>
    </xf>
    <xf numFmtId="0" fontId="127" fillId="23" borderId="49" xfId="9" applyFont="1" applyFill="1" applyBorder="1" applyAlignment="1">
      <alignment vertical="center"/>
    </xf>
    <xf numFmtId="0" fontId="127" fillId="23" borderId="87" xfId="9" applyFont="1" applyFill="1" applyBorder="1" applyAlignment="1">
      <alignment horizontal="center"/>
    </xf>
    <xf numFmtId="0" fontId="126" fillId="23" borderId="49" xfId="9" applyFont="1" applyFill="1" applyBorder="1" applyAlignment="1">
      <alignment vertical="center"/>
    </xf>
    <xf numFmtId="0" fontId="126" fillId="23" borderId="78" xfId="9" applyFont="1" applyFill="1" applyBorder="1"/>
    <xf numFmtId="0" fontId="125" fillId="0" borderId="87" xfId="9" applyFont="1" applyBorder="1" applyAlignment="1">
      <alignment horizontal="center"/>
    </xf>
    <xf numFmtId="2" fontId="125" fillId="0" borderId="87" xfId="9" applyNumberFormat="1" applyFont="1" applyBorder="1" applyAlignment="1">
      <alignment horizontal="center"/>
    </xf>
    <xf numFmtId="2" fontId="128" fillId="0" borderId="87" xfId="9" applyNumberFormat="1" applyFont="1" applyBorder="1" applyAlignment="1">
      <alignment horizontal="center"/>
    </xf>
    <xf numFmtId="2" fontId="128" fillId="0" borderId="49" xfId="9" applyNumberFormat="1" applyFont="1" applyBorder="1" applyAlignment="1">
      <alignment horizontal="center"/>
    </xf>
    <xf numFmtId="0" fontId="18" fillId="0" borderId="87" xfId="5" applyFont="1" applyBorder="1" applyAlignment="1">
      <alignment wrapText="1"/>
    </xf>
    <xf numFmtId="175" fontId="18" fillId="3" borderId="87" xfId="5" applyNumberFormat="1" applyFont="1" applyFill="1" applyBorder="1" applyAlignment="1" applyProtection="1">
      <alignment vertical="center"/>
      <protection locked="0"/>
    </xf>
    <xf numFmtId="0" fontId="17" fillId="0" borderId="49" xfId="5" applyFont="1" applyBorder="1"/>
    <xf numFmtId="172" fontId="17" fillId="0" borderId="90" xfId="5" applyNumberFormat="1" applyFont="1" applyBorder="1" applyAlignment="1">
      <alignment horizontal="center"/>
    </xf>
    <xf numFmtId="172" fontId="18" fillId="3" borderId="91" xfId="0" applyNumberFormat="1" applyFont="1" applyFill="1" applyBorder="1" applyAlignment="1" applyProtection="1">
      <alignment horizontal="center"/>
      <protection locked="0"/>
    </xf>
    <xf numFmtId="0" fontId="18" fillId="0" borderId="49" xfId="5" applyFont="1" applyBorder="1"/>
    <xf numFmtId="0" fontId="17" fillId="2" borderId="49" xfId="5" applyFont="1" applyFill="1" applyBorder="1" applyAlignment="1">
      <alignment horizontal="right"/>
    </xf>
    <xf numFmtId="172" fontId="17" fillId="0" borderId="91" xfId="0" applyNumberFormat="1" applyFont="1" applyBorder="1" applyAlignment="1">
      <alignment horizontal="center"/>
    </xf>
    <xf numFmtId="0" fontId="17" fillId="0" borderId="49" xfId="5" applyFont="1" applyBorder="1" applyAlignment="1">
      <alignment wrapText="1"/>
    </xf>
    <xf numFmtId="0" fontId="17" fillId="2" borderId="49" xfId="5" applyFont="1" applyFill="1" applyBorder="1" applyAlignment="1">
      <alignment horizontal="left"/>
    </xf>
    <xf numFmtId="0" fontId="17" fillId="0" borderId="50" xfId="5" applyFont="1" applyBorder="1" applyAlignment="1">
      <alignment horizontal="right"/>
    </xf>
    <xf numFmtId="0" fontId="17" fillId="3" borderId="50" xfId="5" applyFont="1" applyFill="1" applyBorder="1" applyAlignment="1">
      <alignment horizontal="left"/>
    </xf>
    <xf numFmtId="166" fontId="17" fillId="0" borderId="91" xfId="1" applyNumberFormat="1" applyFont="1" applyFill="1" applyBorder="1" applyAlignment="1" applyProtection="1">
      <alignment horizontal="center"/>
    </xf>
    <xf numFmtId="172" fontId="17" fillId="0" borderId="92" xfId="5" applyNumberFormat="1" applyFont="1" applyBorder="1"/>
    <xf numFmtId="172" fontId="17" fillId="0" borderId="87" xfId="5" applyNumberFormat="1" applyFont="1" applyBorder="1" applyAlignment="1">
      <alignment horizontal="center"/>
    </xf>
    <xf numFmtId="172" fontId="18" fillId="3" borderId="87" xfId="5" applyNumberFormat="1" applyFont="1" applyFill="1" applyBorder="1" applyAlignment="1" applyProtection="1">
      <alignment horizontal="right"/>
      <protection locked="0"/>
    </xf>
    <xf numFmtId="176" fontId="17" fillId="9" borderId="87" xfId="0" applyNumberFormat="1" applyFont="1" applyFill="1" applyBorder="1"/>
    <xf numFmtId="176" fontId="28" fillId="0" borderId="87" xfId="0" applyNumberFormat="1" applyFont="1" applyBorder="1"/>
    <xf numFmtId="172" fontId="18" fillId="0" borderId="87" xfId="5" applyNumberFormat="1" applyFont="1" applyBorder="1" applyAlignment="1">
      <alignment horizontal="center"/>
    </xf>
    <xf numFmtId="172" fontId="18" fillId="0" borderId="87" xfId="5" applyNumberFormat="1" applyFont="1" applyBorder="1" applyAlignment="1">
      <alignment horizontal="center" wrapText="1"/>
    </xf>
    <xf numFmtId="173" fontId="18" fillId="0" borderId="87" xfId="1" applyNumberFormat="1" applyFont="1" applyBorder="1" applyAlignment="1" applyProtection="1">
      <alignment horizontal="center" wrapText="1"/>
    </xf>
    <xf numFmtId="176" fontId="29" fillId="0" borderId="87" xfId="5" applyNumberFormat="1" applyFont="1" applyBorder="1" applyAlignment="1">
      <alignment vertical="center"/>
    </xf>
    <xf numFmtId="172" fontId="18" fillId="3" borderId="87" xfId="5" applyNumberFormat="1" applyFont="1" applyFill="1" applyBorder="1" applyAlignment="1" applyProtection="1">
      <alignment vertical="center"/>
      <protection locked="0"/>
    </xf>
    <xf numFmtId="176" fontId="17" fillId="0" borderId="87" xfId="1" applyNumberFormat="1" applyFont="1" applyBorder="1" applyAlignment="1" applyProtection="1">
      <alignment horizontal="right" vertical="center"/>
    </xf>
    <xf numFmtId="0" fontId="113" fillId="0" borderId="51" xfId="8" applyFont="1" applyBorder="1" applyAlignment="1">
      <alignment vertical="top" wrapText="1"/>
    </xf>
    <xf numFmtId="0" fontId="113" fillId="0" borderId="51" xfId="8" applyFont="1" applyBorder="1" applyAlignment="1">
      <alignment horizontal="center" vertical="top" wrapText="1"/>
    </xf>
    <xf numFmtId="0" fontId="113" fillId="0" borderId="50" xfId="8" applyFont="1" applyBorder="1" applyAlignment="1">
      <alignment horizontal="center" vertical="top" wrapText="1"/>
    </xf>
    <xf numFmtId="0" fontId="1" fillId="0" borderId="78" xfId="8" applyFont="1" applyBorder="1" applyAlignment="1">
      <alignment vertical="top" wrapText="1"/>
    </xf>
    <xf numFmtId="0" fontId="1" fillId="0" borderId="87" xfId="8" applyFont="1" applyBorder="1" applyAlignment="1">
      <alignment vertical="top" wrapText="1"/>
    </xf>
    <xf numFmtId="0" fontId="1" fillId="0" borderId="87" xfId="8" applyFont="1" applyBorder="1" applyAlignment="1">
      <alignment horizontal="center" vertical="top" wrapText="1"/>
    </xf>
    <xf numFmtId="168" fontId="1" fillId="0" borderId="87" xfId="8" applyNumberFormat="1" applyFont="1" applyBorder="1" applyAlignment="1">
      <alignment horizontal="center" vertical="top" wrapText="1"/>
    </xf>
    <xf numFmtId="2" fontId="1" fillId="0" borderId="87" xfId="8" applyNumberFormat="1" applyFont="1" applyBorder="1" applyAlignment="1">
      <alignment horizontal="center" vertical="top" wrapText="1"/>
    </xf>
    <xf numFmtId="2" fontId="1" fillId="0" borderId="87" xfId="8" applyNumberFormat="1" applyFont="1" applyBorder="1" applyAlignment="1" applyProtection="1">
      <alignment horizontal="center" vertical="top" wrapText="1"/>
      <protection locked="0" hidden="1"/>
    </xf>
    <xf numFmtId="0" fontId="58" fillId="0" borderId="75" xfId="5" applyFont="1" applyBorder="1" applyAlignment="1">
      <alignment vertical="center"/>
    </xf>
    <xf numFmtId="0" fontId="54" fillId="0" borderId="94" xfId="9" applyFont="1" applyBorder="1"/>
    <xf numFmtId="2" fontId="54" fillId="0" borderId="94" xfId="9" applyNumberFormat="1" applyFont="1" applyBorder="1"/>
    <xf numFmtId="2" fontId="59" fillId="0" borderId="95" xfId="9" applyNumberFormat="1" applyFont="1" applyBorder="1" applyAlignment="1" applyProtection="1">
      <alignment horizontal="center" vertical="center"/>
      <protection locked="0"/>
    </xf>
    <xf numFmtId="2" fontId="59" fillId="0" borderId="68" xfId="9" applyNumberFormat="1" applyFont="1" applyBorder="1" applyAlignment="1" applyProtection="1">
      <alignment horizontal="center" vertical="center"/>
      <protection locked="0"/>
    </xf>
    <xf numFmtId="0" fontId="57" fillId="0" borderId="94" xfId="9" applyFont="1" applyBorder="1"/>
    <xf numFmtId="2" fontId="57" fillId="0" borderId="94" xfId="9" applyNumberFormat="1" applyFont="1" applyBorder="1"/>
    <xf numFmtId="2" fontId="54" fillId="15" borderId="94" xfId="9" applyNumberFormat="1" applyFont="1" applyFill="1" applyBorder="1"/>
    <xf numFmtId="44" fontId="57" fillId="14" borderId="87" xfId="10" applyFont="1" applyFill="1" applyBorder="1" applyAlignment="1" applyProtection="1">
      <alignment horizontal="right" vertical="center"/>
    </xf>
    <xf numFmtId="189" fontId="57" fillId="14" borderId="96" xfId="5" applyNumberFormat="1" applyFont="1" applyFill="1" applyBorder="1" applyAlignment="1">
      <alignment horizontal="right" vertical="center"/>
    </xf>
    <xf numFmtId="0" fontId="62" fillId="0" borderId="75" xfId="5" applyFont="1" applyBorder="1" applyAlignment="1">
      <alignment vertical="center"/>
    </xf>
    <xf numFmtId="190" fontId="64" fillId="0" borderId="98" xfId="9" applyNumberFormat="1" applyFont="1" applyBorder="1" applyAlignment="1" applyProtection="1">
      <alignment horizontal="right" vertical="center"/>
      <protection locked="0"/>
    </xf>
    <xf numFmtId="44" fontId="54" fillId="16" borderId="87" xfId="10" applyFont="1" applyFill="1" applyBorder="1" applyAlignment="1" applyProtection="1">
      <alignment horizontal="right" vertical="center"/>
    </xf>
    <xf numFmtId="190" fontId="64" fillId="0" borderId="66" xfId="9" applyNumberFormat="1" applyFont="1" applyBorder="1" applyAlignment="1" applyProtection="1">
      <alignment horizontal="right" vertical="center"/>
      <protection locked="0"/>
    </xf>
    <xf numFmtId="190" fontId="64" fillId="0" borderId="99" xfId="9" applyNumberFormat="1" applyFont="1" applyBorder="1" applyAlignment="1" applyProtection="1">
      <alignment horizontal="right" vertical="center"/>
      <protection locked="0"/>
    </xf>
    <xf numFmtId="190" fontId="64" fillId="0" borderId="68" xfId="9" applyNumberFormat="1" applyFont="1" applyBorder="1" applyAlignment="1" applyProtection="1">
      <alignment horizontal="right" vertical="center"/>
      <protection locked="0"/>
    </xf>
    <xf numFmtId="190" fontId="64" fillId="0" borderId="95" xfId="9" applyNumberFormat="1" applyFont="1" applyBorder="1" applyAlignment="1" applyProtection="1">
      <alignment horizontal="right" vertical="center"/>
      <protection locked="0"/>
    </xf>
    <xf numFmtId="188" fontId="54" fillId="14" borderId="100" xfId="9" applyNumberFormat="1" applyFont="1" applyFill="1" applyBorder="1" applyAlignment="1">
      <alignment horizontal="right" vertical="center"/>
    </xf>
    <xf numFmtId="44" fontId="54" fillId="16" borderId="102" xfId="10" applyFont="1" applyFill="1" applyBorder="1" applyAlignment="1" applyProtection="1">
      <alignment horizontal="right" vertical="center"/>
    </xf>
    <xf numFmtId="188" fontId="54" fillId="14" borderId="101" xfId="9" applyNumberFormat="1" applyFont="1" applyFill="1" applyBorder="1" applyAlignment="1">
      <alignment horizontal="right" vertical="center"/>
    </xf>
    <xf numFmtId="0" fontId="65" fillId="0" borderId="87" xfId="9" applyFont="1" applyBorder="1"/>
    <xf numFmtId="2" fontId="65" fillId="0" borderId="87" xfId="9" applyNumberFormat="1" applyFont="1" applyBorder="1"/>
    <xf numFmtId="188" fontId="54" fillId="14" borderId="96" xfId="9" applyNumberFormat="1" applyFont="1" applyFill="1" applyBorder="1" applyAlignment="1">
      <alignment horizontal="right" vertical="center"/>
    </xf>
    <xf numFmtId="0" fontId="62" fillId="0" borderId="81" xfId="5" applyFont="1" applyBorder="1" applyAlignment="1">
      <alignment vertical="center"/>
    </xf>
    <xf numFmtId="44" fontId="54" fillId="16" borderId="103" xfId="10" applyFont="1" applyFill="1" applyBorder="1" applyAlignment="1" applyProtection="1">
      <alignment horizontal="right" vertical="center"/>
    </xf>
    <xf numFmtId="44" fontId="54" fillId="16" borderId="104" xfId="10" applyFont="1" applyFill="1" applyBorder="1" applyAlignment="1" applyProtection="1">
      <alignment horizontal="right" vertical="center"/>
    </xf>
    <xf numFmtId="10" fontId="53" fillId="0" borderId="105" xfId="9" applyNumberFormat="1" applyFont="1" applyBorder="1"/>
    <xf numFmtId="0" fontId="53" fillId="0" borderId="105" xfId="9" applyFont="1" applyBorder="1" applyAlignment="1">
      <alignment horizontal="center" vertical="center"/>
    </xf>
    <xf numFmtId="10" fontId="53" fillId="0" borderId="106" xfId="9" applyNumberFormat="1" applyFont="1" applyBorder="1" applyAlignment="1">
      <alignment vertical="center"/>
    </xf>
    <xf numFmtId="190" fontId="57" fillId="14" borderId="101" xfId="9" applyNumberFormat="1" applyFont="1" applyFill="1" applyBorder="1" applyAlignment="1">
      <alignment horizontal="right" vertical="center"/>
    </xf>
    <xf numFmtId="44" fontId="57" fillId="14" borderId="109" xfId="10" applyFont="1" applyFill="1" applyBorder="1" applyAlignment="1" applyProtection="1">
      <alignment horizontal="right" vertical="center"/>
    </xf>
    <xf numFmtId="188" fontId="57" fillId="14" borderId="101" xfId="9" applyNumberFormat="1" applyFont="1" applyFill="1" applyBorder="1" applyAlignment="1">
      <alignment horizontal="right" vertical="center"/>
    </xf>
    <xf numFmtId="0" fontId="57" fillId="0" borderId="110" xfId="9" applyFont="1" applyBorder="1"/>
    <xf numFmtId="10" fontId="57" fillId="0" borderId="80" xfId="9" applyNumberFormat="1" applyFont="1" applyBorder="1"/>
    <xf numFmtId="0" fontId="57" fillId="0" borderId="80" xfId="9" applyFont="1" applyBorder="1"/>
    <xf numFmtId="10" fontId="57" fillId="0" borderId="78" xfId="9" applyNumberFormat="1" applyFont="1" applyBorder="1"/>
    <xf numFmtId="44" fontId="54" fillId="0" borderId="87" xfId="10" applyFont="1" applyBorder="1" applyAlignment="1" applyProtection="1">
      <alignment horizontal="right" vertical="center"/>
    </xf>
    <xf numFmtId="44" fontId="57" fillId="16" borderId="87" xfId="10" applyFont="1" applyFill="1" applyBorder="1" applyAlignment="1" applyProtection="1">
      <alignment horizontal="right" vertical="center"/>
    </xf>
    <xf numFmtId="44" fontId="57" fillId="16" borderId="78" xfId="10" applyFont="1" applyFill="1" applyBorder="1" applyAlignment="1" applyProtection="1">
      <alignment horizontal="right" vertical="center"/>
    </xf>
    <xf numFmtId="188" fontId="64" fillId="0" borderId="68" xfId="9" applyNumberFormat="1" applyFont="1" applyBorder="1" applyAlignment="1" applyProtection="1">
      <alignment horizontal="right" vertical="center"/>
      <protection locked="0"/>
    </xf>
    <xf numFmtId="188" fontId="54" fillId="14" borderId="48" xfId="5" applyNumberFormat="1" applyFont="1" applyFill="1" applyBorder="1" applyAlignment="1">
      <alignment horizontal="right" vertical="center"/>
    </xf>
    <xf numFmtId="188" fontId="57" fillId="14" borderId="96" xfId="9" applyNumberFormat="1" applyFont="1" applyFill="1" applyBorder="1" applyAlignment="1">
      <alignment horizontal="right" vertical="center"/>
    </xf>
    <xf numFmtId="188" fontId="54" fillId="14" borderId="72" xfId="5" applyNumberFormat="1" applyFont="1" applyFill="1" applyBorder="1" applyAlignment="1">
      <alignment horizontal="right" vertical="center"/>
    </xf>
    <xf numFmtId="44" fontId="54" fillId="14" borderId="94" xfId="10" applyFont="1" applyFill="1" applyBorder="1" applyAlignment="1" applyProtection="1">
      <alignment horizontal="right" vertical="center"/>
    </xf>
    <xf numFmtId="10" fontId="53" fillId="0" borderId="114" xfId="9" applyNumberFormat="1" applyFont="1" applyBorder="1"/>
    <xf numFmtId="0" fontId="53" fillId="0" borderId="69" xfId="9" applyFont="1" applyBorder="1" applyAlignment="1">
      <alignment horizontal="center" vertical="center"/>
    </xf>
    <xf numFmtId="44" fontId="54" fillId="14" borderId="78" xfId="10" applyFont="1" applyFill="1" applyBorder="1" applyAlignment="1" applyProtection="1">
      <alignment horizontal="right" vertical="center"/>
    </xf>
    <xf numFmtId="44" fontId="54" fillId="14" borderId="87" xfId="10" applyFont="1" applyFill="1" applyBorder="1" applyAlignment="1" applyProtection="1">
      <alignment horizontal="right" vertical="center"/>
    </xf>
    <xf numFmtId="188" fontId="64" fillId="0" borderId="68" xfId="5" applyNumberFormat="1" applyFont="1" applyBorder="1" applyAlignment="1" applyProtection="1">
      <alignment vertical="center"/>
      <protection locked="0"/>
    </xf>
    <xf numFmtId="44" fontId="54" fillId="0" borderId="80" xfId="10" applyFont="1" applyBorder="1" applyAlignment="1" applyProtection="1">
      <alignment horizontal="right" vertical="center"/>
    </xf>
    <xf numFmtId="44" fontId="54" fillId="0" borderId="78" xfId="10" applyFont="1" applyBorder="1" applyAlignment="1" applyProtection="1">
      <alignment horizontal="right" vertical="center"/>
    </xf>
    <xf numFmtId="44" fontId="54" fillId="15" borderId="80" xfId="10" applyFont="1" applyFill="1" applyBorder="1" applyAlignment="1" applyProtection="1">
      <alignment horizontal="right" vertical="center"/>
    </xf>
    <xf numFmtId="44" fontId="54" fillId="15" borderId="78" xfId="10" applyFont="1" applyFill="1" applyBorder="1" applyAlignment="1" applyProtection="1">
      <alignment horizontal="right" vertical="center"/>
    </xf>
    <xf numFmtId="188" fontId="54" fillId="14" borderId="117" xfId="5" applyNumberFormat="1" applyFont="1" applyFill="1" applyBorder="1" applyAlignment="1">
      <alignment horizontal="right" vertical="center"/>
    </xf>
    <xf numFmtId="188" fontId="64" fillId="0" borderId="95" xfId="5" applyNumberFormat="1" applyFont="1" applyBorder="1" applyAlignment="1" applyProtection="1">
      <alignment vertical="center"/>
      <protection locked="0"/>
    </xf>
    <xf numFmtId="188" fontId="64" fillId="0" borderId="95" xfId="9" applyNumberFormat="1" applyFont="1" applyBorder="1" applyAlignment="1" applyProtection="1">
      <alignment horizontal="right" vertical="center"/>
      <protection locked="0"/>
    </xf>
    <xf numFmtId="44" fontId="54" fillId="14" borderId="103" xfId="10" applyFont="1" applyFill="1" applyBorder="1" applyAlignment="1" applyProtection="1">
      <alignment horizontal="right" vertical="center"/>
    </xf>
    <xf numFmtId="44" fontId="54" fillId="14" borderId="104" xfId="10" applyFont="1" applyFill="1" applyBorder="1" applyAlignment="1" applyProtection="1">
      <alignment horizontal="right" vertical="center"/>
    </xf>
    <xf numFmtId="44" fontId="57" fillId="14" borderId="104" xfId="10" applyFont="1" applyFill="1" applyBorder="1" applyAlignment="1" applyProtection="1">
      <alignment horizontal="right" vertical="center"/>
    </xf>
    <xf numFmtId="188" fontId="57" fillId="14" borderId="81" xfId="5" applyNumberFormat="1" applyFont="1" applyFill="1" applyBorder="1" applyAlignment="1">
      <alignment vertical="center"/>
    </xf>
    <xf numFmtId="192" fontId="67" fillId="19" borderId="75" xfId="11" applyFont="1" applyFill="1" applyBorder="1" applyAlignment="1" applyProtection="1">
      <alignment horizontal="center" vertical="center"/>
    </xf>
    <xf numFmtId="44" fontId="68" fillId="19" borderId="87" xfId="10" applyFont="1" applyFill="1" applyBorder="1" applyAlignment="1" applyProtection="1">
      <alignment horizontal="center" vertical="center"/>
    </xf>
    <xf numFmtId="188" fontId="57" fillId="14" borderId="74" xfId="5" applyNumberFormat="1" applyFont="1" applyFill="1" applyBorder="1" applyAlignment="1">
      <alignment vertical="center"/>
    </xf>
    <xf numFmtId="10" fontId="74" fillId="0" borderId="66" xfId="9" applyNumberFormat="1" applyFont="1" applyBorder="1" applyAlignment="1" applyProtection="1">
      <alignment vertical="center"/>
      <protection locked="0"/>
    </xf>
    <xf numFmtId="166" fontId="53" fillId="14" borderId="94" xfId="9" applyNumberFormat="1" applyFont="1" applyFill="1" applyBorder="1" applyAlignment="1">
      <alignment horizontal="right" vertical="center"/>
    </xf>
    <xf numFmtId="10" fontId="74" fillId="0" borderId="120" xfId="9" applyNumberFormat="1" applyFont="1" applyBorder="1" applyAlignment="1" applyProtection="1">
      <alignment vertical="center"/>
      <protection locked="0"/>
    </xf>
    <xf numFmtId="166" fontId="73" fillId="14" borderId="94" xfId="9" applyNumberFormat="1" applyFont="1" applyFill="1" applyBorder="1" applyAlignment="1">
      <alignment horizontal="right" vertical="center"/>
    </xf>
    <xf numFmtId="166" fontId="77" fillId="19" borderId="94" xfId="9" applyNumberFormat="1" applyFont="1" applyFill="1" applyBorder="1" applyAlignment="1">
      <alignment horizontal="center" vertical="center"/>
    </xf>
    <xf numFmtId="0" fontId="83" fillId="23" borderId="94" xfId="14" applyNumberFormat="1" applyFont="1" applyFill="1" applyBorder="1" applyAlignment="1" applyProtection="1">
      <alignment horizontal="center" vertical="center" wrapText="1" shrinkToFit="1"/>
    </xf>
    <xf numFmtId="193" fontId="83" fillId="23" borderId="94" xfId="14" applyFont="1" applyFill="1" applyBorder="1" applyAlignment="1" applyProtection="1">
      <alignment horizontal="center" vertical="center" wrapText="1" shrinkToFit="1"/>
    </xf>
    <xf numFmtId="4" fontId="93" fillId="14" borderId="125" xfId="14" quotePrefix="1" applyNumberFormat="1" applyFont="1" applyFill="1" applyBorder="1" applyAlignment="1" applyProtection="1">
      <alignment horizontal="center" vertical="center" shrinkToFit="1"/>
    </xf>
    <xf numFmtId="166" fontId="93" fillId="14" borderId="125" xfId="15" quotePrefix="1" applyNumberFormat="1" applyFont="1" applyFill="1" applyBorder="1" applyAlignment="1" applyProtection="1">
      <alignment horizontal="center" vertical="center" shrinkToFit="1"/>
    </xf>
    <xf numFmtId="193" fontId="93" fillId="14" borderId="125" xfId="14" quotePrefix="1" applyFont="1" applyFill="1" applyBorder="1" applyAlignment="1" applyProtection="1">
      <alignment horizontal="center" vertical="center" shrinkToFit="1"/>
    </xf>
    <xf numFmtId="44" fontId="93" fillId="14" borderId="125" xfId="15" applyFont="1" applyFill="1" applyBorder="1" applyAlignment="1" applyProtection="1">
      <alignment horizontal="right" vertical="center" shrinkToFit="1"/>
    </xf>
    <xf numFmtId="0" fontId="83" fillId="23" borderId="94" xfId="13" applyFont="1" applyFill="1" applyBorder="1" applyAlignment="1">
      <alignment horizontal="center" vertical="top" wrapText="1"/>
    </xf>
    <xf numFmtId="0" fontId="83" fillId="23" borderId="94" xfId="13" applyFont="1" applyFill="1" applyBorder="1" applyAlignment="1">
      <alignment horizontal="center" vertical="top"/>
    </xf>
    <xf numFmtId="2" fontId="84" fillId="14" borderId="78" xfId="13" applyNumberFormat="1" applyFont="1" applyFill="1" applyBorder="1" applyAlignment="1">
      <alignment horizontal="center" vertical="center"/>
    </xf>
    <xf numFmtId="4" fontId="84" fillId="14" borderId="94" xfId="13" applyNumberFormat="1" applyFont="1" applyFill="1" applyBorder="1" applyAlignment="1">
      <alignment horizontal="center" vertical="center"/>
    </xf>
    <xf numFmtId="186" fontId="84" fillId="0" borderId="66" xfId="16" applyNumberFormat="1" applyFont="1" applyFill="1" applyBorder="1" applyAlignment="1" applyProtection="1">
      <alignment horizontal="center" vertical="center"/>
      <protection locked="0"/>
    </xf>
    <xf numFmtId="186" fontId="84" fillId="0" borderId="120" xfId="16" applyNumberFormat="1" applyFont="1" applyFill="1" applyBorder="1" applyAlignment="1" applyProtection="1">
      <alignment horizontal="center" vertical="center"/>
      <protection locked="0"/>
    </xf>
    <xf numFmtId="44" fontId="84" fillId="14" borderId="80" xfId="15" applyFont="1" applyFill="1" applyBorder="1" applyAlignment="1" applyProtection="1">
      <alignment horizontal="right" vertical="center"/>
    </xf>
    <xf numFmtId="2" fontId="84" fillId="14" borderId="94" xfId="13" applyNumberFormat="1" applyFont="1" applyFill="1" applyBorder="1" applyAlignment="1">
      <alignment horizontal="center" vertical="center"/>
    </xf>
    <xf numFmtId="4" fontId="93" fillId="0" borderId="94" xfId="13" applyNumberFormat="1" applyFont="1" applyBorder="1" applyAlignment="1">
      <alignment horizontal="center" vertical="center"/>
    </xf>
    <xf numFmtId="0" fontId="83" fillId="23" borderId="94" xfId="13" applyFont="1" applyFill="1" applyBorder="1" applyAlignment="1">
      <alignment horizontal="center" vertical="top" wrapText="1" shrinkToFit="1"/>
    </xf>
    <xf numFmtId="185" fontId="83" fillId="23" borderId="94" xfId="14" applyNumberFormat="1" applyFont="1" applyFill="1" applyBorder="1" applyAlignment="1" applyProtection="1">
      <alignment horizontal="center" vertical="top" wrapText="1" shrinkToFit="1"/>
    </xf>
    <xf numFmtId="193" fontId="83" fillId="23" borderId="94" xfId="14" applyFont="1" applyFill="1" applyBorder="1" applyAlignment="1" applyProtection="1">
      <alignment horizontal="center" vertical="top" wrapText="1" shrinkToFit="1"/>
    </xf>
    <xf numFmtId="0" fontId="93" fillId="0" borderId="125" xfId="14" quotePrefix="1" applyNumberFormat="1" applyFont="1" applyFill="1" applyBorder="1" applyAlignment="1" applyProtection="1">
      <alignment horizontal="center" vertical="center" shrinkToFit="1"/>
    </xf>
    <xf numFmtId="185" fontId="93" fillId="0" borderId="125" xfId="14" quotePrefix="1" applyNumberFormat="1" applyFont="1" applyFill="1" applyBorder="1" applyAlignment="1" applyProtection="1">
      <alignment horizontal="center" vertical="center" shrinkToFit="1"/>
    </xf>
    <xf numFmtId="193" fontId="93" fillId="0" borderId="125" xfId="14" quotePrefix="1" applyFont="1" applyFill="1" applyBorder="1" applyAlignment="1" applyProtection="1">
      <alignment horizontal="center" vertical="center" shrinkToFit="1"/>
    </xf>
    <xf numFmtId="44" fontId="93" fillId="0" borderId="125" xfId="15" applyFont="1" applyFill="1" applyBorder="1" applyAlignment="1" applyProtection="1">
      <alignment horizontal="right" vertical="center" shrinkToFit="1"/>
    </xf>
    <xf numFmtId="0" fontId="84" fillId="14" borderId="94" xfId="13" applyFont="1" applyFill="1" applyBorder="1" applyAlignment="1">
      <alignment horizontal="center"/>
    </xf>
    <xf numFmtId="3" fontId="98" fillId="0" borderId="129" xfId="14" applyNumberFormat="1" applyFont="1" applyFill="1" applyBorder="1" applyAlignment="1" applyProtection="1">
      <alignment horizontal="center" shrinkToFit="1"/>
      <protection locked="0"/>
    </xf>
    <xf numFmtId="166" fontId="98" fillId="0" borderId="130" xfId="14" applyNumberFormat="1" applyFont="1" applyFill="1" applyBorder="1" applyAlignment="1" applyProtection="1">
      <alignment horizontal="center" shrinkToFit="1"/>
      <protection locked="0"/>
    </xf>
    <xf numFmtId="3" fontId="98" fillId="0" borderId="109" xfId="14" applyNumberFormat="1" applyFont="1" applyFill="1" applyBorder="1" applyAlignment="1" applyProtection="1">
      <alignment horizontal="center" shrinkToFit="1"/>
      <protection locked="0"/>
    </xf>
    <xf numFmtId="1" fontId="98" fillId="0" borderId="131" xfId="13" applyNumberFormat="1" applyFont="1" applyBorder="1" applyAlignment="1" applyProtection="1">
      <alignment shrinkToFit="1"/>
      <protection locked="0"/>
    </xf>
    <xf numFmtId="0" fontId="98" fillId="0" borderId="109" xfId="14" applyNumberFormat="1" applyFont="1" applyFill="1" applyBorder="1" applyAlignment="1" applyProtection="1">
      <alignment horizontal="center" shrinkToFit="1"/>
      <protection locked="0"/>
    </xf>
    <xf numFmtId="1" fontId="98" fillId="0" borderId="132" xfId="13" applyNumberFormat="1" applyFont="1" applyBorder="1" applyAlignment="1" applyProtection="1">
      <alignment shrinkToFit="1"/>
      <protection locked="0"/>
    </xf>
    <xf numFmtId="4" fontId="93" fillId="0" borderId="109" xfId="13" applyNumberFormat="1" applyFont="1" applyBorder="1" applyAlignment="1">
      <alignment horizontal="center" vertical="center"/>
    </xf>
    <xf numFmtId="0" fontId="83" fillId="23" borderId="94" xfId="14" applyNumberFormat="1" applyFont="1" applyFill="1" applyBorder="1" applyAlignment="1" applyProtection="1">
      <alignment horizontal="center" vertical="top" shrinkToFit="1"/>
    </xf>
    <xf numFmtId="0" fontId="84" fillId="14" borderId="109" xfId="13" applyFont="1" applyFill="1" applyBorder="1" applyAlignment="1">
      <alignment horizontal="center"/>
    </xf>
    <xf numFmtId="44" fontId="84" fillId="14" borderId="109" xfId="10" applyFont="1" applyFill="1" applyBorder="1" applyAlignment="1" applyProtection="1">
      <alignment horizontal="center" shrinkToFit="1"/>
    </xf>
    <xf numFmtId="3" fontId="98" fillId="0" borderId="131" xfId="14" applyNumberFormat="1" applyFont="1" applyFill="1" applyBorder="1" applyAlignment="1" applyProtection="1">
      <alignment horizontal="center" shrinkToFit="1"/>
      <protection locked="0"/>
    </xf>
    <xf numFmtId="185" fontId="98" fillId="0" borderId="109" xfId="14" applyNumberFormat="1" applyFont="1" applyFill="1" applyBorder="1" applyAlignment="1" applyProtection="1">
      <alignment horizontal="center" shrinkToFit="1"/>
      <protection locked="0"/>
    </xf>
    <xf numFmtId="194" fontId="98" fillId="0" borderId="130" xfId="14" applyNumberFormat="1" applyFont="1" applyFill="1" applyBorder="1" applyAlignment="1" applyProtection="1">
      <alignment horizontal="center" shrinkToFit="1"/>
      <protection locked="0"/>
    </xf>
    <xf numFmtId="3" fontId="98" fillId="0" borderId="94" xfId="14" applyNumberFormat="1" applyFont="1" applyFill="1" applyBorder="1" applyAlignment="1" applyProtection="1">
      <alignment horizontal="center" shrinkToFit="1"/>
      <protection locked="0"/>
    </xf>
    <xf numFmtId="185" fontId="98" fillId="0" borderId="94" xfId="14" applyNumberFormat="1" applyFont="1" applyFill="1" applyBorder="1" applyAlignment="1" applyProtection="1">
      <alignment horizontal="center" shrinkToFit="1"/>
      <protection locked="0"/>
    </xf>
    <xf numFmtId="194" fontId="98" fillId="0" borderId="133" xfId="14" applyNumberFormat="1" applyFont="1" applyFill="1" applyBorder="1" applyAlignment="1" applyProtection="1">
      <alignment horizontal="center" shrinkToFit="1"/>
      <protection locked="0"/>
    </xf>
    <xf numFmtId="1" fontId="98" fillId="0" borderId="121" xfId="13" applyNumberFormat="1" applyFont="1" applyBorder="1" applyAlignment="1" applyProtection="1">
      <alignment shrinkToFit="1"/>
      <protection locked="0"/>
    </xf>
    <xf numFmtId="185" fontId="98" fillId="0" borderId="109" xfId="10" applyNumberFormat="1" applyFont="1" applyFill="1" applyBorder="1" applyAlignment="1" applyProtection="1">
      <alignment horizontal="center" shrinkToFit="1"/>
      <protection locked="0"/>
    </xf>
    <xf numFmtId="2" fontId="57" fillId="14" borderId="134" xfId="9" applyNumberFormat="1" applyFont="1" applyFill="1" applyBorder="1" applyAlignment="1">
      <alignment horizontal="center" vertical="center"/>
    </xf>
    <xf numFmtId="2" fontId="54" fillId="8" borderId="94" xfId="9" applyNumberFormat="1" applyFont="1" applyFill="1" applyBorder="1"/>
    <xf numFmtId="0" fontId="54" fillId="15" borderId="75" xfId="5" applyFont="1" applyFill="1" applyBorder="1" applyAlignment="1">
      <alignment vertical="center"/>
    </xf>
    <xf numFmtId="190" fontId="57" fillId="14" borderId="126" xfId="9" applyNumberFormat="1" applyFont="1" applyFill="1" applyBorder="1" applyAlignment="1">
      <alignment horizontal="right" vertical="center"/>
    </xf>
    <xf numFmtId="195" fontId="54" fillId="16" borderId="80" xfId="10" applyNumberFormat="1" applyFont="1" applyFill="1" applyBorder="1" applyAlignment="1" applyProtection="1">
      <alignment horizontal="right" vertical="center"/>
    </xf>
    <xf numFmtId="0" fontId="54" fillId="15" borderId="134" xfId="5" applyFont="1" applyFill="1" applyBorder="1" applyAlignment="1">
      <alignment vertical="center"/>
    </xf>
    <xf numFmtId="0" fontId="65" fillId="0" borderId="94" xfId="9" applyFont="1" applyBorder="1"/>
    <xf numFmtId="0" fontId="54" fillId="15" borderId="74" xfId="5" applyFont="1" applyFill="1" applyBorder="1" applyAlignment="1">
      <alignment vertical="center"/>
    </xf>
    <xf numFmtId="9" fontId="54" fillId="15" borderId="75" xfId="5" applyNumberFormat="1" applyFont="1" applyFill="1" applyBorder="1" applyAlignment="1">
      <alignment vertical="center"/>
    </xf>
    <xf numFmtId="0" fontId="105" fillId="15" borderId="75" xfId="5" applyFont="1" applyFill="1" applyBorder="1" applyAlignment="1">
      <alignment vertical="center"/>
    </xf>
    <xf numFmtId="188" fontId="54" fillId="14" borderId="126" xfId="9" applyNumberFormat="1" applyFont="1" applyFill="1" applyBorder="1" applyAlignment="1">
      <alignment horizontal="right" vertical="center"/>
    </xf>
    <xf numFmtId="44" fontId="54" fillId="16" borderId="114" xfId="10" applyFont="1" applyFill="1" applyBorder="1" applyAlignment="1" applyProtection="1">
      <alignment horizontal="right" vertical="center"/>
    </xf>
    <xf numFmtId="0" fontId="57" fillId="0" borderId="71" xfId="9" applyFont="1" applyBorder="1"/>
    <xf numFmtId="10" fontId="57" fillId="0" borderId="114" xfId="9" applyNumberFormat="1" applyFont="1" applyBorder="1"/>
    <xf numFmtId="0" fontId="57" fillId="0" borderId="114" xfId="9" applyFont="1" applyBorder="1"/>
    <xf numFmtId="10" fontId="57" fillId="0" borderId="83" xfId="9" applyNumberFormat="1" applyFont="1" applyBorder="1"/>
    <xf numFmtId="0" fontId="54" fillId="15" borderId="126" xfId="5" applyFont="1" applyFill="1" applyBorder="1" applyAlignment="1">
      <alignment vertical="center"/>
    </xf>
    <xf numFmtId="188" fontId="103" fillId="0" borderId="76" xfId="9" applyNumberFormat="1" applyFont="1" applyBorder="1" applyAlignment="1" applyProtection="1">
      <alignment horizontal="right" vertical="center"/>
      <protection locked="0"/>
    </xf>
    <xf numFmtId="44" fontId="54" fillId="16" borderId="70" xfId="10" applyFont="1" applyFill="1" applyBorder="1" applyAlignment="1" applyProtection="1">
      <alignment horizontal="right" vertical="center"/>
    </xf>
    <xf numFmtId="44" fontId="57" fillId="15" borderId="139" xfId="10" applyFont="1" applyFill="1" applyBorder="1" applyAlignment="1" applyProtection="1">
      <alignment horizontal="right" vertical="center"/>
    </xf>
    <xf numFmtId="188" fontId="57" fillId="15" borderId="81" xfId="9" applyNumberFormat="1" applyFont="1" applyFill="1" applyBorder="1" applyAlignment="1">
      <alignment horizontal="right" vertical="center"/>
    </xf>
    <xf numFmtId="44" fontId="57" fillId="15" borderId="140" xfId="10" applyFont="1" applyFill="1" applyBorder="1" applyAlignment="1" applyProtection="1">
      <alignment horizontal="right" vertical="center"/>
    </xf>
    <xf numFmtId="188" fontId="104" fillId="0" borderId="141" xfId="5" applyNumberFormat="1" applyFont="1" applyBorder="1" applyAlignment="1" applyProtection="1">
      <alignment horizontal="right" vertical="center"/>
      <protection locked="0"/>
    </xf>
    <xf numFmtId="44" fontId="54" fillId="14" borderId="80" xfId="10" applyFont="1" applyFill="1" applyBorder="1" applyAlignment="1" applyProtection="1">
      <alignment horizontal="right" vertical="center"/>
    </xf>
    <xf numFmtId="188" fontId="103" fillId="0" borderId="76" xfId="5" applyNumberFormat="1" applyFont="1" applyBorder="1" applyAlignment="1" applyProtection="1">
      <alignment vertical="center"/>
      <protection locked="0"/>
    </xf>
    <xf numFmtId="188" fontId="103" fillId="0" borderId="142" xfId="5" applyNumberFormat="1" applyFont="1" applyBorder="1" applyAlignment="1" applyProtection="1">
      <alignment vertical="center"/>
      <protection locked="0"/>
    </xf>
    <xf numFmtId="44" fontId="57" fillId="15" borderId="139" xfId="10" applyFont="1" applyFill="1" applyBorder="1" applyAlignment="1" applyProtection="1">
      <alignment horizontal="right"/>
    </xf>
    <xf numFmtId="44" fontId="54" fillId="15" borderId="140" xfId="10" applyFont="1" applyFill="1" applyBorder="1" applyAlignment="1" applyProtection="1">
      <alignment horizontal="right" vertical="center"/>
    </xf>
    <xf numFmtId="0" fontId="54" fillId="15" borderId="143" xfId="5" applyFont="1" applyFill="1" applyBorder="1" applyAlignment="1">
      <alignment vertical="center"/>
    </xf>
    <xf numFmtId="44" fontId="57" fillId="14" borderId="144" xfId="10" applyFont="1" applyFill="1" applyBorder="1" applyAlignment="1" applyProtection="1">
      <alignment horizontal="right" vertical="center"/>
    </xf>
    <xf numFmtId="192" fontId="77" fillId="19" borderId="75" xfId="11" applyFont="1" applyFill="1" applyBorder="1" applyAlignment="1" applyProtection="1">
      <alignment horizontal="center" vertical="center"/>
    </xf>
    <xf numFmtId="0" fontId="54" fillId="0" borderId="87" xfId="9" applyFont="1" applyBorder="1"/>
    <xf numFmtId="2" fontId="54" fillId="0" borderId="87" xfId="9" applyNumberFormat="1" applyFont="1" applyBorder="1"/>
    <xf numFmtId="2" fontId="54" fillId="8" borderId="87" xfId="9" applyNumberFormat="1" applyFont="1" applyFill="1" applyBorder="1"/>
    <xf numFmtId="0" fontId="57" fillId="0" borderId="87" xfId="9" applyFont="1" applyBorder="1"/>
    <xf numFmtId="2" fontId="57" fillId="0" borderId="87" xfId="9" applyNumberFormat="1" applyFont="1" applyBorder="1"/>
    <xf numFmtId="44" fontId="57" fillId="0" borderId="145" xfId="10" applyFont="1" applyBorder="1" applyAlignment="1" applyProtection="1">
      <alignment horizontal="right" vertical="center"/>
    </xf>
    <xf numFmtId="2" fontId="54" fillId="15" borderId="87" xfId="9" applyNumberFormat="1" applyFont="1" applyFill="1" applyBorder="1"/>
    <xf numFmtId="44" fontId="63" fillId="0" borderId="141" xfId="10" applyFont="1" applyFill="1" applyBorder="1" applyAlignment="1" applyProtection="1">
      <alignment horizontal="right" vertical="center"/>
      <protection locked="0"/>
    </xf>
    <xf numFmtId="188" fontId="54" fillId="0" borderId="146" xfId="9" applyNumberFormat="1" applyFont="1" applyBorder="1" applyAlignment="1" applyProtection="1">
      <alignment horizontal="right" vertical="center"/>
      <protection locked="0"/>
    </xf>
    <xf numFmtId="188" fontId="54" fillId="0" borderId="147" xfId="9" applyNumberFormat="1" applyFont="1" applyBorder="1" applyAlignment="1" applyProtection="1">
      <alignment horizontal="right" vertical="center"/>
      <protection locked="0"/>
    </xf>
    <xf numFmtId="188" fontId="57" fillId="0" borderId="122" xfId="9" applyNumberFormat="1" applyFont="1" applyBorder="1" applyAlignment="1">
      <alignment horizontal="right" vertical="center"/>
    </xf>
    <xf numFmtId="188" fontId="54" fillId="14" borderId="143" xfId="9" applyNumberFormat="1" applyFont="1" applyFill="1" applyBorder="1" applyAlignment="1">
      <alignment horizontal="right" vertical="center"/>
    </xf>
    <xf numFmtId="188" fontId="57" fillId="0" borderId="126" xfId="9" applyNumberFormat="1" applyFont="1" applyBorder="1" applyAlignment="1">
      <alignment horizontal="right" vertical="center"/>
    </xf>
    <xf numFmtId="44" fontId="57" fillId="0" borderId="87" xfId="10" applyFont="1" applyFill="1" applyBorder="1" applyAlignment="1" applyProtection="1">
      <alignment horizontal="right" vertical="center"/>
    </xf>
    <xf numFmtId="188" fontId="64" fillId="0" borderId="148" xfId="5" applyNumberFormat="1" applyFont="1" applyBorder="1" applyAlignment="1" applyProtection="1">
      <alignment horizontal="right" vertical="center"/>
      <protection locked="0"/>
    </xf>
    <xf numFmtId="188" fontId="64" fillId="0" borderId="142" xfId="5" applyNumberFormat="1" applyFont="1" applyBorder="1" applyAlignment="1" applyProtection="1">
      <alignment vertical="center"/>
      <protection locked="0"/>
    </xf>
    <xf numFmtId="188" fontId="57" fillId="14" borderId="150" xfId="9" applyNumberFormat="1" applyFont="1" applyFill="1" applyBorder="1" applyAlignment="1">
      <alignment horizontal="right" vertical="center"/>
    </xf>
    <xf numFmtId="44" fontId="108" fillId="19" borderId="87" xfId="10" applyFont="1" applyFill="1" applyBorder="1" applyAlignment="1" applyProtection="1">
      <alignment horizontal="center" vertical="center"/>
    </xf>
    <xf numFmtId="188" fontId="64" fillId="0" borderId="142" xfId="9" applyNumberFormat="1" applyFont="1" applyBorder="1" applyAlignment="1" applyProtection="1">
      <alignment horizontal="right" vertical="center"/>
      <protection locked="0"/>
    </xf>
    <xf numFmtId="2" fontId="54" fillId="15" borderId="94" xfId="9" applyNumberFormat="1" applyFont="1" applyFill="1" applyBorder="1" applyAlignment="1">
      <alignment vertical="center"/>
    </xf>
    <xf numFmtId="188" fontId="64" fillId="0" borderId="151" xfId="9" applyNumberFormat="1" applyFont="1" applyBorder="1" applyAlignment="1" applyProtection="1">
      <alignment horizontal="right" vertical="center"/>
      <protection locked="0"/>
    </xf>
    <xf numFmtId="188" fontId="64" fillId="0" borderId="151" xfId="5" applyNumberFormat="1" applyFont="1" applyBorder="1" applyAlignment="1" applyProtection="1">
      <alignment vertical="center"/>
      <protection locked="0"/>
    </xf>
    <xf numFmtId="0" fontId="54" fillId="0" borderId="154" xfId="5" applyFont="1" applyBorder="1" applyAlignment="1">
      <alignment vertical="center"/>
    </xf>
    <xf numFmtId="191" fontId="74" fillId="0" borderId="155" xfId="5" applyNumberFormat="1" applyFont="1" applyBorder="1" applyAlignment="1" applyProtection="1">
      <alignment horizontal="center" vertical="center"/>
      <protection locked="0"/>
    </xf>
    <xf numFmtId="188" fontId="57" fillId="14" borderId="156" xfId="5" applyNumberFormat="1" applyFont="1" applyFill="1" applyBorder="1" applyAlignment="1">
      <alignment vertical="center"/>
    </xf>
    <xf numFmtId="44" fontId="57" fillId="14" borderId="157" xfId="10" applyFont="1" applyFill="1" applyBorder="1" applyAlignment="1" applyProtection="1">
      <alignment horizontal="right" vertical="center"/>
    </xf>
    <xf numFmtId="0" fontId="7" fillId="0" borderId="87" xfId="0" applyFont="1" applyBorder="1" applyAlignment="1">
      <alignment horizontal="center" vertical="center"/>
    </xf>
    <xf numFmtId="0" fontId="7" fillId="0" borderId="87" xfId="0" applyFont="1" applyBorder="1" applyAlignment="1">
      <alignment horizontal="center" vertical="center" wrapText="1"/>
    </xf>
    <xf numFmtId="0" fontId="9" fillId="0" borderId="87" xfId="0" applyFont="1" applyBorder="1" applyAlignment="1">
      <alignment vertical="center"/>
    </xf>
    <xf numFmtId="179" fontId="9" fillId="0" borderId="87" xfId="0" applyNumberFormat="1" applyFont="1" applyBorder="1" applyAlignment="1" applyProtection="1">
      <alignment vertical="center"/>
      <protection locked="0"/>
    </xf>
    <xf numFmtId="166" fontId="9" fillId="0" borderId="87" xfId="0" applyNumberFormat="1" applyFont="1" applyBorder="1" applyAlignment="1">
      <alignment vertical="center"/>
    </xf>
    <xf numFmtId="177" fontId="9" fillId="0" borderId="87" xfId="0" applyNumberFormat="1" applyFont="1" applyBorder="1" applyAlignment="1">
      <alignment vertical="center"/>
    </xf>
    <xf numFmtId="0" fontId="9" fillId="0" borderId="87" xfId="0" applyFont="1" applyBorder="1" applyAlignment="1">
      <alignment wrapText="1"/>
    </xf>
    <xf numFmtId="180" fontId="9" fillId="0" borderId="87" xfId="0" applyNumberFormat="1" applyFont="1" applyBorder="1" applyAlignment="1" applyProtection="1">
      <alignment vertical="center"/>
      <protection locked="0"/>
    </xf>
    <xf numFmtId="181" fontId="9" fillId="0" borderId="87" xfId="0" applyNumberFormat="1" applyFont="1" applyBorder="1" applyAlignment="1">
      <alignment vertical="center"/>
    </xf>
    <xf numFmtId="182" fontId="9" fillId="0" borderId="87" xfId="0" applyNumberFormat="1" applyFont="1" applyBorder="1" applyAlignment="1" applyProtection="1">
      <alignment vertical="center"/>
      <protection locked="0"/>
    </xf>
    <xf numFmtId="183" fontId="9" fillId="0" borderId="87" xfId="0" applyNumberFormat="1" applyFont="1" applyBorder="1" applyAlignment="1">
      <alignment vertical="center"/>
    </xf>
    <xf numFmtId="166" fontId="7" fillId="0" borderId="87" xfId="0" applyNumberFormat="1" applyFont="1" applyBorder="1"/>
    <xf numFmtId="0" fontId="7" fillId="0" borderId="87" xfId="0" applyFont="1" applyBorder="1" applyAlignment="1">
      <alignment horizontal="center" vertical="top"/>
    </xf>
    <xf numFmtId="0" fontId="7" fillId="0" borderId="87" xfId="0" applyFont="1" applyBorder="1" applyAlignment="1">
      <alignment horizontal="center" vertical="top" wrapText="1"/>
    </xf>
    <xf numFmtId="0" fontId="7" fillId="0" borderId="87" xfId="0" applyFont="1" applyBorder="1" applyAlignment="1">
      <alignment horizontal="left" vertical="top"/>
    </xf>
    <xf numFmtId="0" fontId="9" fillId="0" borderId="87" xfId="0" applyFont="1" applyBorder="1" applyAlignment="1">
      <alignment vertical="top" wrapText="1"/>
    </xf>
    <xf numFmtId="0" fontId="7" fillId="0" borderId="78" xfId="0" applyFont="1" applyBorder="1" applyAlignment="1">
      <alignment horizontal="right" vertical="center" indent="1"/>
    </xf>
    <xf numFmtId="166" fontId="7" fillId="0" borderId="87" xfId="0" applyNumberFormat="1" applyFont="1" applyBorder="1" applyAlignment="1">
      <alignment vertical="center"/>
    </xf>
    <xf numFmtId="0" fontId="7" fillId="0" borderId="87" xfId="4" applyFont="1" applyBorder="1" applyAlignment="1">
      <alignment horizontal="center" vertical="center" wrapText="1"/>
    </xf>
    <xf numFmtId="168" fontId="7" fillId="0" borderId="87" xfId="0" applyNumberFormat="1" applyFont="1" applyBorder="1" applyAlignment="1">
      <alignment horizontal="center"/>
    </xf>
    <xf numFmtId="169" fontId="9" fillId="0" borderId="87" xfId="4" applyNumberFormat="1" applyFont="1" applyBorder="1" applyAlignment="1">
      <alignment vertical="center"/>
    </xf>
    <xf numFmtId="0" fontId="4" fillId="0" borderId="87" xfId="0" applyFont="1" applyBorder="1" applyAlignment="1">
      <alignment wrapText="1"/>
    </xf>
    <xf numFmtId="169" fontId="9" fillId="0" borderId="87" xfId="0" applyNumberFormat="1" applyFont="1" applyBorder="1" applyAlignment="1">
      <alignment vertical="center"/>
    </xf>
    <xf numFmtId="1" fontId="9" fillId="29" borderId="78" xfId="0" applyNumberFormat="1" applyFont="1" applyFill="1" applyBorder="1" applyAlignment="1" applyProtection="1">
      <alignment vertical="center"/>
      <protection locked="0"/>
    </xf>
    <xf numFmtId="1" fontId="9" fillId="29" borderId="158" xfId="0" applyNumberFormat="1" applyFont="1" applyFill="1" applyBorder="1" applyAlignment="1" applyProtection="1">
      <alignment vertical="center"/>
      <protection locked="0"/>
    </xf>
    <xf numFmtId="46" fontId="9" fillId="0" borderId="78" xfId="0" applyNumberFormat="1" applyFont="1" applyBorder="1" applyAlignment="1">
      <alignment vertical="center"/>
    </xf>
    <xf numFmtId="46" fontId="9" fillId="0" borderId="87" xfId="0" applyNumberFormat="1" applyFont="1" applyBorder="1" applyAlignment="1">
      <alignment vertical="center"/>
    </xf>
    <xf numFmtId="0" fontId="9" fillId="0" borderId="87" xfId="4" applyFont="1" applyBorder="1" applyAlignment="1">
      <alignment vertical="center"/>
    </xf>
    <xf numFmtId="1" fontId="9" fillId="0" borderId="80" xfId="0" applyNumberFormat="1" applyFont="1" applyBorder="1" applyAlignment="1">
      <alignment vertical="center"/>
    </xf>
    <xf numFmtId="171" fontId="7" fillId="0" borderId="80" xfId="0" applyNumberFormat="1" applyFont="1" applyBorder="1" applyAlignment="1">
      <alignment horizontal="right" vertical="center"/>
    </xf>
    <xf numFmtId="46" fontId="7" fillId="0" borderId="78" xfId="0" applyNumberFormat="1" applyFont="1" applyBorder="1" applyAlignment="1">
      <alignment horizontal="right" vertical="center"/>
    </xf>
    <xf numFmtId="0" fontId="15" fillId="0" borderId="87" xfId="4" applyFont="1" applyBorder="1" applyAlignment="1">
      <alignment horizontal="center" vertical="center" wrapText="1"/>
    </xf>
    <xf numFmtId="169" fontId="9" fillId="0" borderId="80" xfId="0" applyNumberFormat="1" applyFont="1" applyBorder="1" applyAlignment="1">
      <alignment vertical="center"/>
    </xf>
    <xf numFmtId="1" fontId="9" fillId="3" borderId="159" xfId="0" applyNumberFormat="1" applyFont="1" applyFill="1" applyBorder="1" applyAlignment="1" applyProtection="1">
      <alignment vertical="center"/>
      <protection locked="0"/>
    </xf>
    <xf numFmtId="1" fontId="9" fillId="3" borderId="78" xfId="0" applyNumberFormat="1" applyFont="1" applyFill="1" applyBorder="1" applyAlignment="1" applyProtection="1">
      <alignment vertical="center"/>
      <protection locked="0"/>
    </xf>
    <xf numFmtId="1" fontId="9" fillId="3" borderId="158" xfId="0" applyNumberFormat="1" applyFont="1" applyFill="1" applyBorder="1" applyAlignment="1" applyProtection="1">
      <alignment vertical="center"/>
      <protection locked="0"/>
    </xf>
    <xf numFmtId="0" fontId="4" fillId="0" borderId="87" xfId="0" applyFont="1" applyBorder="1"/>
    <xf numFmtId="0" fontId="15" fillId="6" borderId="87" xfId="4" applyFont="1" applyFill="1" applyBorder="1" applyAlignment="1">
      <alignment horizontal="center" vertical="center" wrapText="1"/>
    </xf>
    <xf numFmtId="0" fontId="16" fillId="0" borderId="87" xfId="0" applyFont="1" applyBorder="1"/>
    <xf numFmtId="0" fontId="14" fillId="0" borderId="87" xfId="0" applyFont="1" applyBorder="1" applyAlignment="1">
      <alignment wrapText="1"/>
    </xf>
    <xf numFmtId="0" fontId="9" fillId="0" borderId="80" xfId="4" applyFont="1" applyBorder="1" applyAlignment="1">
      <alignment vertical="center"/>
    </xf>
    <xf numFmtId="167" fontId="7" fillId="0" borderId="87" xfId="0" applyNumberFormat="1" applyFont="1" applyBorder="1" applyAlignment="1">
      <alignment horizontal="center"/>
    </xf>
    <xf numFmtId="0" fontId="7" fillId="6" borderId="87" xfId="4" applyFont="1" applyFill="1" applyBorder="1" applyAlignment="1">
      <alignment horizontal="center" vertical="center" wrapText="1"/>
    </xf>
    <xf numFmtId="169" fontId="9" fillId="6" borderId="80" xfId="0" applyNumberFormat="1" applyFont="1" applyFill="1" applyBorder="1" applyAlignment="1">
      <alignment vertical="center"/>
    </xf>
    <xf numFmtId="168" fontId="7" fillId="0" borderId="87" xfId="8" applyNumberFormat="1" applyFont="1" applyBorder="1" applyAlignment="1">
      <alignment horizontal="center"/>
    </xf>
    <xf numFmtId="0" fontId="4" fillId="0" borderId="87" xfId="8" applyFont="1" applyBorder="1" applyAlignment="1">
      <alignment wrapText="1"/>
    </xf>
    <xf numFmtId="0" fontId="9" fillId="0" borderId="87" xfId="8" applyFont="1" applyBorder="1" applyAlignment="1">
      <alignment wrapText="1"/>
    </xf>
    <xf numFmtId="1" fontId="9" fillId="3" borderId="159" xfId="8" applyNumberFormat="1" applyFont="1" applyFill="1" applyBorder="1" applyAlignment="1" applyProtection="1">
      <alignment vertical="center"/>
      <protection locked="0"/>
    </xf>
    <xf numFmtId="1" fontId="9" fillId="3" borderId="78" xfId="8" applyNumberFormat="1" applyFont="1" applyFill="1" applyBorder="1" applyAlignment="1" applyProtection="1">
      <alignment vertical="center"/>
      <protection locked="0"/>
    </xf>
    <xf numFmtId="1" fontId="9" fillId="3" borderId="158" xfId="8" applyNumberFormat="1" applyFont="1" applyFill="1" applyBorder="1" applyAlignment="1" applyProtection="1">
      <alignment vertical="center"/>
      <protection locked="0"/>
    </xf>
    <xf numFmtId="46" fontId="9" fillId="0" borderId="78" xfId="8" applyNumberFormat="1" applyFont="1" applyBorder="1" applyAlignment="1">
      <alignment vertical="center"/>
    </xf>
    <xf numFmtId="46" fontId="9" fillId="0" borderId="87" xfId="8" applyNumberFormat="1" applyFont="1" applyBorder="1" applyAlignment="1">
      <alignment vertical="center"/>
    </xf>
    <xf numFmtId="0" fontId="16" fillId="0" borderId="87" xfId="8" applyFont="1" applyBorder="1"/>
    <xf numFmtId="0" fontId="14" fillId="0" borderId="87" xfId="8" applyFont="1" applyBorder="1" applyAlignment="1">
      <alignment wrapText="1"/>
    </xf>
    <xf numFmtId="1" fontId="9" fillId="0" borderId="80" xfId="8" applyNumberFormat="1" applyFont="1" applyBorder="1" applyAlignment="1">
      <alignment vertical="center"/>
    </xf>
    <xf numFmtId="171" fontId="7" fillId="0" borderId="80" xfId="8" applyNumberFormat="1" applyFont="1" applyBorder="1" applyAlignment="1">
      <alignment horizontal="right" vertical="center"/>
    </xf>
    <xf numFmtId="46" fontId="7" fillId="0" borderId="78" xfId="8" applyNumberFormat="1" applyFont="1" applyBorder="1" applyAlignment="1">
      <alignment horizontal="right" vertical="center"/>
    </xf>
    <xf numFmtId="169" fontId="9" fillId="0" borderId="80" xfId="8" applyNumberFormat="1" applyFont="1" applyBorder="1" applyAlignment="1">
      <alignment vertical="center"/>
    </xf>
    <xf numFmtId="0" fontId="4" fillId="0" borderId="87" xfId="8" applyFont="1" applyBorder="1"/>
    <xf numFmtId="169" fontId="9" fillId="8" borderId="80" xfId="8" applyNumberFormat="1" applyFont="1" applyFill="1" applyBorder="1" applyAlignment="1">
      <alignment vertical="center"/>
    </xf>
    <xf numFmtId="49" fontId="9" fillId="0" borderId="87" xfId="0" applyNumberFormat="1" applyFont="1" applyBorder="1"/>
    <xf numFmtId="49" fontId="9" fillId="0" borderId="87" xfId="0" applyNumberFormat="1" applyFont="1" applyBorder="1" applyAlignment="1">
      <alignment horizontal="center"/>
    </xf>
    <xf numFmtId="0" fontId="5" fillId="0" borderId="87" xfId="0" applyFont="1" applyBorder="1" applyAlignment="1">
      <alignment horizontal="center"/>
    </xf>
    <xf numFmtId="44" fontId="93" fillId="0" borderId="56" xfId="15" applyFont="1" applyFill="1" applyBorder="1" applyAlignment="1" applyProtection="1">
      <alignment horizontal="center" vertical="center" shrinkToFit="1"/>
      <protection locked="0"/>
    </xf>
    <xf numFmtId="166" fontId="93" fillId="0" borderId="52" xfId="15" applyNumberFormat="1" applyFont="1" applyFill="1" applyBorder="1" applyAlignment="1" applyProtection="1">
      <alignment horizontal="center" vertical="center" shrinkToFit="1"/>
      <protection locked="0"/>
    </xf>
    <xf numFmtId="0" fontId="21" fillId="0" borderId="0" xfId="0" applyFont="1"/>
    <xf numFmtId="3" fontId="9" fillId="0" borderId="87" xfId="0" applyNumberFormat="1" applyFont="1" applyBorder="1" applyAlignment="1">
      <alignment horizontal="center" vertical="center"/>
    </xf>
    <xf numFmtId="172" fontId="5" fillId="0" borderId="0" xfId="5" applyNumberFormat="1" applyAlignment="1">
      <alignment vertical="top" wrapText="1"/>
    </xf>
    <xf numFmtId="0" fontId="4" fillId="0" borderId="0" xfId="5" applyFont="1" applyAlignment="1">
      <alignment horizontal="left" vertical="top" wrapText="1"/>
    </xf>
    <xf numFmtId="0" fontId="5" fillId="0" borderId="0" xfId="5" applyAlignment="1">
      <alignment horizontal="justify" vertical="top" wrapText="1"/>
    </xf>
    <xf numFmtId="0" fontId="0" fillId="0" borderId="0" xfId="0" applyAlignment="1">
      <alignment horizontal="justify" vertical="top" wrapText="1"/>
    </xf>
    <xf numFmtId="0" fontId="0" fillId="0" borderId="0" xfId="0" applyAlignment="1">
      <alignment vertical="top" wrapText="1"/>
    </xf>
    <xf numFmtId="0" fontId="5" fillId="0" borderId="0" xfId="5" applyAlignment="1">
      <alignment horizontal="justify" wrapText="1"/>
    </xf>
    <xf numFmtId="0" fontId="0" fillId="0" borderId="0" xfId="0" applyAlignment="1">
      <alignment horizontal="justify" wrapText="1"/>
    </xf>
    <xf numFmtId="0" fontId="0" fillId="0" borderId="0" xfId="0" applyAlignment="1">
      <alignment wrapText="1"/>
    </xf>
    <xf numFmtId="0" fontId="5" fillId="0" borderId="0" xfId="5" applyAlignment="1">
      <alignment horizontal="justify" vertical="center" wrapText="1"/>
    </xf>
    <xf numFmtId="0" fontId="5" fillId="0" borderId="0" xfId="5" applyAlignment="1">
      <alignment horizontal="left" vertical="center" wrapText="1"/>
    </xf>
    <xf numFmtId="1" fontId="7" fillId="4" borderId="50" xfId="0" applyNumberFormat="1" applyFont="1" applyFill="1" applyBorder="1" applyAlignment="1">
      <alignment horizontal="center" wrapText="1"/>
    </xf>
    <xf numFmtId="0" fontId="4" fillId="4" borderId="78" xfId="0" applyFont="1" applyFill="1" applyBorder="1" applyAlignment="1">
      <alignment horizontal="center" wrapText="1"/>
    </xf>
    <xf numFmtId="1" fontId="7" fillId="5" borderId="49" xfId="0" applyNumberFormat="1" applyFont="1" applyFill="1" applyBorder="1" applyAlignment="1">
      <alignment horizontal="center" wrapText="1"/>
    </xf>
    <xf numFmtId="0" fontId="4" fillId="5" borderId="78" xfId="0" applyFont="1" applyFill="1" applyBorder="1" applyAlignment="1">
      <alignment wrapText="1"/>
    </xf>
    <xf numFmtId="0" fontId="0" fillId="5" borderId="87" xfId="0" applyFill="1" applyBorder="1" applyAlignment="1">
      <alignment horizontal="center" vertical="center"/>
    </xf>
    <xf numFmtId="1" fontId="0" fillId="4" borderId="87" xfId="0" applyNumberFormat="1" applyFill="1" applyBorder="1" applyAlignment="1">
      <alignment horizontal="center" vertical="center"/>
    </xf>
    <xf numFmtId="0" fontId="72" fillId="14" borderId="0" xfId="9" applyFont="1" applyFill="1" applyAlignment="1">
      <alignment horizontal="left"/>
    </xf>
    <xf numFmtId="0" fontId="119" fillId="0" borderId="9" xfId="9" applyFont="1" applyBorder="1" applyAlignment="1">
      <alignment horizontal="left" vertical="center"/>
    </xf>
    <xf numFmtId="0" fontId="120" fillId="23" borderId="0" xfId="9" applyFont="1" applyFill="1"/>
    <xf numFmtId="0" fontId="120" fillId="23" borderId="87" xfId="9" applyFont="1" applyFill="1" applyBorder="1" applyAlignment="1">
      <alignment horizontal="center" vertical="center"/>
    </xf>
    <xf numFmtId="0" fontId="73" fillId="14" borderId="0" xfId="9" applyFont="1" applyFill="1" applyAlignment="1">
      <alignment horizontal="center" vertical="center" wrapText="1"/>
    </xf>
    <xf numFmtId="0" fontId="73" fillId="14" borderId="0" xfId="9" applyFont="1" applyFill="1" applyAlignment="1">
      <alignment horizontal="center" vertical="center"/>
    </xf>
    <xf numFmtId="0" fontId="72" fillId="0" borderId="0" xfId="9" applyFont="1" applyAlignment="1">
      <alignment horizontal="center" vertical="top"/>
    </xf>
    <xf numFmtId="0" fontId="72" fillId="0" borderId="0" xfId="9" applyFont="1" applyAlignment="1">
      <alignment horizontal="center"/>
    </xf>
    <xf numFmtId="0" fontId="127" fillId="23" borderId="87" xfId="9" applyFont="1" applyFill="1" applyBorder="1" applyAlignment="1">
      <alignment horizontal="center" vertical="center"/>
    </xf>
    <xf numFmtId="0" fontId="48" fillId="14" borderId="87" xfId="8" applyFont="1" applyFill="1" applyBorder="1" applyAlignment="1">
      <alignment horizontal="center"/>
    </xf>
    <xf numFmtId="0" fontId="48" fillId="21" borderId="87" xfId="8" applyFont="1" applyFill="1" applyBorder="1" applyAlignment="1">
      <alignment horizontal="center"/>
    </xf>
    <xf numFmtId="0" fontId="114" fillId="23" borderId="0" xfId="8" applyFont="1" applyFill="1" applyAlignment="1">
      <alignment horizontal="left" vertical="top" wrapText="1"/>
    </xf>
    <xf numFmtId="0" fontId="114" fillId="23" borderId="0" xfId="8" applyFont="1" applyFill="1" applyAlignment="1">
      <alignment horizontal="left"/>
    </xf>
    <xf numFmtId="0" fontId="113" fillId="23" borderId="50" xfId="8" applyFont="1" applyFill="1" applyBorder="1" applyAlignment="1">
      <alignment horizontal="center"/>
    </xf>
    <xf numFmtId="0" fontId="113" fillId="23" borderId="38" xfId="8" applyFont="1" applyFill="1" applyBorder="1" applyAlignment="1">
      <alignment horizontal="center"/>
    </xf>
    <xf numFmtId="0" fontId="62" fillId="12" borderId="43" xfId="9" applyFont="1" applyFill="1" applyBorder="1" applyAlignment="1">
      <alignment horizontal="center" vertical="center" wrapText="1"/>
    </xf>
    <xf numFmtId="0" fontId="62" fillId="12" borderId="41" xfId="9" applyFont="1" applyFill="1" applyBorder="1" applyAlignment="1">
      <alignment horizontal="center" vertical="center" wrapText="1"/>
    </xf>
    <xf numFmtId="0" fontId="62" fillId="12" borderId="50" xfId="9" applyFont="1" applyFill="1" applyBorder="1" applyAlignment="1">
      <alignment horizontal="center" vertical="center" wrapText="1"/>
    </xf>
    <xf numFmtId="0" fontId="62" fillId="12" borderId="37" xfId="9" applyFont="1" applyFill="1" applyBorder="1" applyAlignment="1">
      <alignment horizontal="center" vertical="center" wrapText="1"/>
    </xf>
    <xf numFmtId="0" fontId="113" fillId="23" borderId="49" xfId="8" applyFont="1" applyFill="1" applyBorder="1" applyAlignment="1">
      <alignment horizontal="center"/>
    </xf>
    <xf numFmtId="0" fontId="113" fillId="23" borderId="80" xfId="8" applyFont="1" applyFill="1" applyBorder="1" applyAlignment="1">
      <alignment horizontal="center"/>
    </xf>
    <xf numFmtId="44" fontId="80" fillId="20" borderId="56" xfId="10" applyFont="1" applyFill="1" applyBorder="1" applyAlignment="1" applyProtection="1">
      <alignment horizontal="center" vertical="center" wrapText="1"/>
    </xf>
    <xf numFmtId="44" fontId="80" fillId="20" borderId="57" xfId="10" applyFont="1" applyFill="1" applyBorder="1" applyAlignment="1" applyProtection="1">
      <alignment horizontal="center" vertical="center" wrapText="1"/>
    </xf>
    <xf numFmtId="44" fontId="80" fillId="20" borderId="58" xfId="10" applyFont="1" applyFill="1" applyBorder="1" applyAlignment="1" applyProtection="1">
      <alignment horizontal="center" vertical="center" wrapText="1"/>
    </xf>
    <xf numFmtId="187" fontId="48" fillId="14" borderId="44" xfId="12" applyNumberFormat="1" applyFont="1" applyFill="1" applyBorder="1" applyAlignment="1" applyProtection="1">
      <alignment horizontal="center" vertical="center"/>
    </xf>
    <xf numFmtId="166" fontId="73" fillId="14" borderId="44" xfId="9" applyNumberFormat="1" applyFont="1" applyFill="1" applyBorder="1" applyAlignment="1">
      <alignment horizontal="right" vertical="center"/>
    </xf>
    <xf numFmtId="166" fontId="70" fillId="15" borderId="0" xfId="9" applyNumberFormat="1" applyFont="1" applyFill="1" applyAlignment="1">
      <alignment horizontal="center" vertical="center"/>
    </xf>
    <xf numFmtId="188" fontId="58" fillId="14" borderId="75" xfId="5" applyNumberFormat="1" applyFont="1" applyFill="1" applyBorder="1" applyAlignment="1">
      <alignment horizontal="center" vertical="center"/>
    </xf>
    <xf numFmtId="188" fontId="58" fillId="14" borderId="97" xfId="5" applyNumberFormat="1" applyFont="1" applyFill="1" applyBorder="1" applyAlignment="1">
      <alignment horizontal="center" vertical="center"/>
    </xf>
    <xf numFmtId="188" fontId="58" fillId="14" borderId="93" xfId="5" applyNumberFormat="1" applyFont="1" applyFill="1" applyBorder="1" applyAlignment="1">
      <alignment horizontal="center" vertical="center"/>
    </xf>
    <xf numFmtId="0" fontId="77" fillId="19" borderId="49" xfId="9" applyFont="1" applyFill="1" applyBorder="1" applyAlignment="1">
      <alignment horizontal="right" vertical="center"/>
    </xf>
    <xf numFmtId="0" fontId="77" fillId="19" borderId="80" xfId="9" applyFont="1" applyFill="1" applyBorder="1" applyAlignment="1">
      <alignment horizontal="right" vertical="center"/>
    </xf>
    <xf numFmtId="0" fontId="77" fillId="19" borderId="78" xfId="9" applyFont="1" applyFill="1" applyBorder="1" applyAlignment="1">
      <alignment horizontal="right" vertical="center"/>
    </xf>
    <xf numFmtId="44" fontId="79" fillId="14" borderId="43" xfId="10" applyFont="1" applyFill="1" applyBorder="1" applyAlignment="1" applyProtection="1">
      <alignment horizontal="center" vertical="center"/>
    </xf>
    <xf numFmtId="44" fontId="79" fillId="14" borderId="41" xfId="10" applyFont="1" applyFill="1" applyBorder="1" applyAlignment="1" applyProtection="1">
      <alignment horizontal="center" vertical="center"/>
    </xf>
    <xf numFmtId="44" fontId="79" fillId="14" borderId="42" xfId="10" applyFont="1" applyFill="1" applyBorder="1" applyAlignment="1" applyProtection="1">
      <alignment horizontal="center" vertical="center"/>
    </xf>
    <xf numFmtId="0" fontId="73" fillId="0" borderId="0" xfId="9" applyFont="1" applyAlignment="1">
      <alignment horizontal="left" vertical="center" wrapText="1"/>
    </xf>
    <xf numFmtId="187" fontId="75" fillId="14" borderId="83" xfId="12" applyNumberFormat="1" applyFont="1" applyFill="1" applyBorder="1" applyAlignment="1" applyProtection="1">
      <alignment horizontal="center" vertical="center"/>
    </xf>
    <xf numFmtId="187" fontId="75" fillId="14" borderId="94" xfId="12" applyNumberFormat="1" applyFont="1" applyFill="1" applyBorder="1" applyAlignment="1" applyProtection="1">
      <alignment horizontal="center" vertical="center"/>
    </xf>
    <xf numFmtId="166" fontId="53" fillId="14" borderId="71" xfId="9" applyNumberFormat="1" applyFont="1" applyFill="1" applyBorder="1" applyAlignment="1">
      <alignment horizontal="right" vertical="center"/>
    </xf>
    <xf numFmtId="166" fontId="53" fillId="14" borderId="83" xfId="9" applyNumberFormat="1" applyFont="1" applyFill="1" applyBorder="1" applyAlignment="1">
      <alignment horizontal="right" vertical="center"/>
    </xf>
    <xf numFmtId="0" fontId="58" fillId="0" borderId="75" xfId="5" applyFont="1" applyBorder="1" applyAlignment="1">
      <alignment horizontal="right" vertical="center"/>
    </xf>
    <xf numFmtId="0" fontId="58" fillId="0" borderId="93" xfId="5" applyFont="1" applyBorder="1" applyAlignment="1">
      <alignment horizontal="right" vertical="center"/>
    </xf>
    <xf numFmtId="44" fontId="54" fillId="0" borderId="15" xfId="10" applyFont="1" applyBorder="1" applyAlignment="1" applyProtection="1">
      <alignment horizontal="center" vertical="center"/>
    </xf>
    <xf numFmtId="166" fontId="53" fillId="0" borderId="15" xfId="9" applyNumberFormat="1" applyFont="1" applyBorder="1" applyAlignment="1">
      <alignment horizontal="center" vertical="center"/>
    </xf>
    <xf numFmtId="187" fontId="53" fillId="14" borderId="114" xfId="12" applyNumberFormat="1" applyFont="1" applyFill="1" applyBorder="1" applyAlignment="1" applyProtection="1">
      <alignment horizontal="center" vertical="center"/>
    </xf>
    <xf numFmtId="187" fontId="53" fillId="14" borderId="83" xfId="12" applyNumberFormat="1" applyFont="1" applyFill="1" applyBorder="1" applyAlignment="1" applyProtection="1">
      <alignment horizontal="center" vertical="center"/>
    </xf>
    <xf numFmtId="187" fontId="53" fillId="14" borderId="121" xfId="12" applyNumberFormat="1" applyFont="1" applyFill="1" applyBorder="1" applyAlignment="1" applyProtection="1">
      <alignment horizontal="center" vertical="center"/>
    </xf>
    <xf numFmtId="0" fontId="67" fillId="19" borderId="75" xfId="5" applyFont="1" applyFill="1" applyBorder="1" applyAlignment="1">
      <alignment horizontal="right" vertical="center"/>
    </xf>
    <xf numFmtId="0" fontId="67" fillId="19" borderId="93" xfId="5" applyFont="1" applyFill="1" applyBorder="1" applyAlignment="1">
      <alignment horizontal="right" vertical="center"/>
    </xf>
    <xf numFmtId="0" fontId="62" fillId="0" borderId="117" xfId="5" applyFont="1" applyBorder="1" applyAlignment="1">
      <alignment vertical="center"/>
    </xf>
    <xf numFmtId="0" fontId="62" fillId="0" borderId="118" xfId="5" applyFont="1" applyBorder="1" applyAlignment="1">
      <alignment vertical="center"/>
    </xf>
    <xf numFmtId="0" fontId="62" fillId="0" borderId="75" xfId="5" applyFont="1" applyBorder="1" applyAlignment="1">
      <alignment vertical="center" wrapText="1"/>
    </xf>
    <xf numFmtId="0" fontId="62" fillId="0" borderId="97" xfId="5" applyFont="1" applyBorder="1" applyAlignment="1">
      <alignment vertical="center" wrapText="1"/>
    </xf>
    <xf numFmtId="0" fontId="53" fillId="0" borderId="41" xfId="9" applyFont="1" applyBorder="1" applyAlignment="1">
      <alignment horizontal="center" vertical="center"/>
    </xf>
    <xf numFmtId="0" fontId="53" fillId="0" borderId="15" xfId="9" applyFont="1" applyBorder="1" applyAlignment="1">
      <alignment horizontal="center" vertical="center"/>
    </xf>
    <xf numFmtId="10" fontId="53" fillId="0" borderId="42" xfId="9" applyNumberFormat="1" applyFont="1" applyBorder="1" applyAlignment="1">
      <alignment vertical="center"/>
    </xf>
    <xf numFmtId="10" fontId="53" fillId="0" borderId="16" xfId="9" applyNumberFormat="1" applyFont="1" applyBorder="1" applyAlignment="1">
      <alignment vertical="center"/>
    </xf>
    <xf numFmtId="0" fontId="62" fillId="0" borderId="75" xfId="5" applyFont="1" applyBorder="1" applyAlignment="1">
      <alignment vertical="center"/>
    </xf>
    <xf numFmtId="0" fontId="62" fillId="0" borderId="97" xfId="5" applyFont="1" applyBorder="1" applyAlignment="1">
      <alignment vertical="center"/>
    </xf>
    <xf numFmtId="0" fontId="62" fillId="0" borderId="75" xfId="5" applyFont="1" applyBorder="1" applyAlignment="1">
      <alignment horizontal="left" vertical="center"/>
    </xf>
    <xf numFmtId="0" fontId="62" fillId="0" borderId="97" xfId="5" applyFont="1" applyBorder="1" applyAlignment="1">
      <alignment horizontal="left" vertical="center"/>
    </xf>
    <xf numFmtId="0" fontId="62" fillId="0" borderId="81" xfId="5" applyFont="1" applyBorder="1" applyAlignment="1">
      <alignment vertical="center"/>
    </xf>
    <xf numFmtId="0" fontId="62" fillId="0" borderId="85" xfId="5" applyFont="1" applyBorder="1" applyAlignment="1">
      <alignment vertical="center"/>
    </xf>
    <xf numFmtId="0" fontId="58" fillId="18" borderId="107" xfId="5" applyFont="1" applyFill="1" applyBorder="1" applyAlignment="1">
      <alignment horizontal="right" vertical="center"/>
    </xf>
    <xf numFmtId="0" fontId="58" fillId="18" borderId="108" xfId="5" applyFont="1" applyFill="1" applyBorder="1" applyAlignment="1">
      <alignment horizontal="right" vertical="center"/>
    </xf>
    <xf numFmtId="0" fontId="58" fillId="18" borderId="75" xfId="5" applyFont="1" applyFill="1" applyBorder="1" applyAlignment="1">
      <alignment horizontal="left" vertical="center"/>
    </xf>
    <xf numFmtId="0" fontId="58" fillId="18" borderId="119" xfId="5" applyFont="1" applyFill="1" applyBorder="1" applyAlignment="1">
      <alignment horizontal="left" vertical="center"/>
    </xf>
    <xf numFmtId="0" fontId="58" fillId="0" borderId="107" xfId="5" applyFont="1" applyBorder="1" applyAlignment="1">
      <alignment horizontal="right" vertical="center"/>
    </xf>
    <xf numFmtId="0" fontId="58" fillId="0" borderId="53" xfId="5" applyFont="1" applyBorder="1" applyAlignment="1">
      <alignment horizontal="right" vertical="center"/>
    </xf>
    <xf numFmtId="0" fontId="62" fillId="0" borderId="115" xfId="5" applyFont="1" applyBorder="1" applyAlignment="1">
      <alignment vertical="center"/>
    </xf>
    <xf numFmtId="0" fontId="62" fillId="0" borderId="116" xfId="5" applyFont="1" applyBorder="1" applyAlignment="1">
      <alignment vertical="center"/>
    </xf>
    <xf numFmtId="0" fontId="58" fillId="0" borderId="75" xfId="5" applyFont="1" applyBorder="1" applyAlignment="1">
      <alignment vertical="center"/>
    </xf>
    <xf numFmtId="0" fontId="58" fillId="0" borderId="93" xfId="5" applyFont="1" applyBorder="1" applyAlignment="1">
      <alignment vertical="center"/>
    </xf>
    <xf numFmtId="0" fontId="62" fillId="0" borderId="93" xfId="5" applyFont="1" applyBorder="1" applyAlignment="1">
      <alignment horizontal="left" vertical="center"/>
    </xf>
    <xf numFmtId="10" fontId="66" fillId="0" borderId="111" xfId="5" applyNumberFormat="1" applyFont="1" applyBorder="1" applyAlignment="1">
      <alignment vertical="center" wrapText="1"/>
    </xf>
    <xf numFmtId="10" fontId="66" fillId="0" borderId="112" xfId="5" applyNumberFormat="1" applyFont="1" applyBorder="1" applyAlignment="1">
      <alignment vertical="center" wrapText="1"/>
    </xf>
    <xf numFmtId="0" fontId="58" fillId="0" borderId="81" xfId="5" applyFont="1" applyBorder="1" applyAlignment="1">
      <alignment horizontal="left" vertical="center" wrapText="1"/>
    </xf>
    <xf numFmtId="0" fontId="58" fillId="0" borderId="113" xfId="5" applyFont="1" applyBorder="1" applyAlignment="1">
      <alignment horizontal="left" vertical="center" wrapText="1"/>
    </xf>
    <xf numFmtId="0" fontId="58" fillId="18" borderId="75" xfId="5" applyFont="1" applyFill="1" applyBorder="1" applyAlignment="1">
      <alignment horizontal="right" vertical="center"/>
    </xf>
    <xf numFmtId="0" fontId="58" fillId="18" borderId="93" xfId="5" applyFont="1" applyFill="1" applyBorder="1" applyAlignment="1">
      <alignment horizontal="right" vertical="center"/>
    </xf>
    <xf numFmtId="0" fontId="58" fillId="0" borderId="75" xfId="5" applyFont="1" applyBorder="1" applyAlignment="1">
      <alignment vertical="center" wrapText="1"/>
    </xf>
    <xf numFmtId="0" fontId="58" fillId="0" borderId="79" xfId="5" applyFont="1" applyBorder="1" applyAlignment="1">
      <alignment vertical="center" wrapText="1"/>
    </xf>
    <xf numFmtId="0" fontId="62" fillId="0" borderId="79" xfId="5" applyFont="1" applyBorder="1" applyAlignment="1">
      <alignment horizontal="left" vertical="center"/>
    </xf>
    <xf numFmtId="0" fontId="62" fillId="0" borderId="93" xfId="5" applyFont="1" applyBorder="1" applyAlignment="1">
      <alignment vertical="center"/>
    </xf>
    <xf numFmtId="0" fontId="57" fillId="18" borderId="107" xfId="5" applyFont="1" applyFill="1" applyBorder="1" applyAlignment="1">
      <alignment horizontal="right" vertical="center"/>
    </xf>
    <xf numFmtId="0" fontId="57" fillId="18" borderId="108" xfId="5" applyFont="1" applyFill="1" applyBorder="1" applyAlignment="1">
      <alignment horizontal="right" vertical="center"/>
    </xf>
    <xf numFmtId="187" fontId="58" fillId="12" borderId="49" xfId="10" applyNumberFormat="1" applyFont="1" applyFill="1" applyBorder="1" applyAlignment="1" applyProtection="1">
      <alignment horizontal="center" vertical="center"/>
    </xf>
    <xf numFmtId="187" fontId="58" fillId="12" borderId="80" xfId="10" applyNumberFormat="1" applyFont="1" applyFill="1" applyBorder="1" applyAlignment="1" applyProtection="1">
      <alignment horizontal="center" vertical="center"/>
    </xf>
    <xf numFmtId="187" fontId="58" fillId="12" borderId="78" xfId="10" applyNumberFormat="1" applyFont="1" applyFill="1" applyBorder="1" applyAlignment="1" applyProtection="1">
      <alignment horizontal="center" vertical="center"/>
    </xf>
    <xf numFmtId="0" fontId="58" fillId="14" borderId="75" xfId="5" applyFont="1" applyFill="1" applyBorder="1" applyAlignment="1">
      <alignment vertical="center"/>
    </xf>
    <xf numFmtId="0" fontId="58" fillId="14" borderId="93" xfId="5" applyFont="1" applyFill="1" applyBorder="1" applyAlignment="1">
      <alignment vertical="center"/>
    </xf>
    <xf numFmtId="10" fontId="58" fillId="14" borderId="43" xfId="9" applyNumberFormat="1" applyFont="1" applyFill="1" applyBorder="1" applyAlignment="1">
      <alignment horizontal="left" vertical="center" wrapText="1"/>
    </xf>
    <xf numFmtId="10" fontId="58" fillId="14" borderId="41" xfId="9" applyNumberFormat="1" applyFont="1" applyFill="1" applyBorder="1" applyAlignment="1">
      <alignment horizontal="left" vertical="center" wrapText="1"/>
    </xf>
    <xf numFmtId="10" fontId="58" fillId="14" borderId="50" xfId="9" applyNumberFormat="1" applyFont="1" applyFill="1" applyBorder="1" applyAlignment="1">
      <alignment horizontal="left" vertical="center" wrapText="1"/>
    </xf>
    <xf numFmtId="10" fontId="58" fillId="14" borderId="37" xfId="9" applyNumberFormat="1" applyFont="1" applyFill="1" applyBorder="1" applyAlignment="1">
      <alignment horizontal="left" vertical="center" wrapText="1"/>
    </xf>
    <xf numFmtId="0" fontId="62" fillId="0" borderId="75" xfId="5" applyFont="1" applyBorder="1" applyAlignment="1">
      <alignment vertical="top" wrapText="1"/>
    </xf>
    <xf numFmtId="0" fontId="62" fillId="0" borderId="79" xfId="5" applyFont="1" applyBorder="1" applyAlignment="1">
      <alignment vertical="top" wrapText="1"/>
    </xf>
    <xf numFmtId="0" fontId="62" fillId="0" borderId="100" xfId="5" applyFont="1" applyBorder="1" applyAlignment="1">
      <alignment vertical="center"/>
    </xf>
    <xf numFmtId="0" fontId="62" fillId="0" borderId="101" xfId="5" applyFont="1" applyBorder="1" applyAlignment="1">
      <alignment vertical="center"/>
    </xf>
    <xf numFmtId="2" fontId="58" fillId="0" borderId="13" xfId="9" applyNumberFormat="1" applyFont="1" applyBorder="1" applyAlignment="1" applyProtection="1">
      <alignment horizontal="center" vertical="center"/>
      <protection locked="0"/>
    </xf>
    <xf numFmtId="2" fontId="58" fillId="0" borderId="14" xfId="9" applyNumberFormat="1" applyFont="1" applyBorder="1" applyAlignment="1" applyProtection="1">
      <alignment horizontal="center" vertical="center"/>
      <protection locked="0"/>
    </xf>
    <xf numFmtId="0" fontId="58" fillId="0" borderId="49" xfId="9" applyFont="1" applyBorder="1" applyAlignment="1">
      <alignment horizontal="center" vertical="center" wrapText="1"/>
    </xf>
    <xf numFmtId="0" fontId="58" fillId="0" borderId="80" xfId="9" applyFont="1" applyBorder="1" applyAlignment="1">
      <alignment horizontal="center" vertical="center" wrapText="1"/>
    </xf>
    <xf numFmtId="0" fontId="58" fillId="0" borderId="78" xfId="9" applyFont="1" applyBorder="1" applyAlignment="1">
      <alignment horizontal="center" vertical="center" wrapText="1"/>
    </xf>
    <xf numFmtId="0" fontId="58" fillId="0" borderId="38" xfId="9" applyFont="1" applyBorder="1" applyAlignment="1">
      <alignment horizontal="center" vertical="center" wrapText="1"/>
    </xf>
    <xf numFmtId="0" fontId="50" fillId="11" borderId="6" xfId="9" applyFont="1" applyFill="1" applyBorder="1" applyAlignment="1">
      <alignment horizontal="left" vertical="top" wrapText="1"/>
    </xf>
    <xf numFmtId="0" fontId="50" fillId="11" borderId="7" xfId="9" applyFont="1" applyFill="1" applyBorder="1" applyAlignment="1">
      <alignment horizontal="left" vertical="top" wrapText="1"/>
    </xf>
    <xf numFmtId="0" fontId="51" fillId="30" borderId="43" xfId="9" applyFont="1" applyFill="1" applyBorder="1" applyAlignment="1">
      <alignment horizontal="center" vertical="center" wrapText="1"/>
    </xf>
    <xf numFmtId="0" fontId="51" fillId="30" borderId="41" xfId="9" applyFont="1" applyFill="1" applyBorder="1" applyAlignment="1">
      <alignment horizontal="center" vertical="center" wrapText="1"/>
    </xf>
    <xf numFmtId="0" fontId="51" fillId="30" borderId="42" xfId="9" applyFont="1" applyFill="1" applyBorder="1" applyAlignment="1">
      <alignment horizontal="center" vertical="center" wrapText="1"/>
    </xf>
    <xf numFmtId="0" fontId="51" fillId="30" borderId="50" xfId="9" applyFont="1" applyFill="1" applyBorder="1" applyAlignment="1">
      <alignment horizontal="center" vertical="center" wrapText="1"/>
    </xf>
    <xf numFmtId="0" fontId="51" fillId="30" borderId="37" xfId="9" applyFont="1" applyFill="1" applyBorder="1" applyAlignment="1">
      <alignment horizontal="center" vertical="center" wrapText="1"/>
    </xf>
    <xf numFmtId="0" fontId="51" fillId="30" borderId="38" xfId="9" applyFont="1" applyFill="1" applyBorder="1" applyAlignment="1">
      <alignment horizontal="center" vertical="center" wrapText="1"/>
    </xf>
    <xf numFmtId="0" fontId="50" fillId="11" borderId="12" xfId="9" applyFont="1" applyFill="1" applyBorder="1" applyAlignment="1">
      <alignment horizontal="left" vertical="top" wrapText="1"/>
    </xf>
    <xf numFmtId="0" fontId="50" fillId="11" borderId="9" xfId="9" applyFont="1" applyFill="1" applyBorder="1" applyAlignment="1">
      <alignment horizontal="left" vertical="top" wrapText="1"/>
    </xf>
    <xf numFmtId="0" fontId="57" fillId="0" borderId="37" xfId="9" applyFont="1" applyBorder="1" applyAlignment="1">
      <alignment horizontal="center" vertical="center" wrapText="1"/>
    </xf>
    <xf numFmtId="44" fontId="93" fillId="21" borderId="56" xfId="10" applyFont="1" applyFill="1" applyBorder="1" applyAlignment="1" applyProtection="1">
      <alignment vertical="center"/>
    </xf>
    <xf numFmtId="44" fontId="93" fillId="21" borderId="57" xfId="10" applyFont="1" applyFill="1" applyBorder="1" applyAlignment="1" applyProtection="1">
      <alignment vertical="center"/>
    </xf>
    <xf numFmtId="44" fontId="93" fillId="21" borderId="58" xfId="10" applyFont="1" applyFill="1" applyBorder="1" applyAlignment="1" applyProtection="1">
      <alignment vertical="center"/>
    </xf>
    <xf numFmtId="0" fontId="4" fillId="0" borderId="94" xfId="13" applyFont="1" applyBorder="1" applyAlignment="1">
      <alignment horizontal="center" vertical="center" wrapText="1"/>
    </xf>
    <xf numFmtId="0" fontId="4" fillId="0" borderId="49" xfId="13" applyFont="1" applyBorder="1" applyAlignment="1">
      <alignment horizontal="center" vertical="center" wrapText="1"/>
    </xf>
    <xf numFmtId="0" fontId="58" fillId="0" borderId="126" xfId="5" applyFont="1" applyBorder="1" applyAlignment="1">
      <alignment vertical="top" wrapText="1"/>
    </xf>
    <xf numFmtId="0" fontId="58" fillId="0" borderId="127" xfId="5" applyFont="1" applyBorder="1" applyAlignment="1">
      <alignment vertical="top" wrapText="1"/>
    </xf>
    <xf numFmtId="0" fontId="58" fillId="0" borderId="128" xfId="5" applyFont="1" applyBorder="1" applyAlignment="1">
      <alignment vertical="top" wrapText="1"/>
    </xf>
    <xf numFmtId="0" fontId="83" fillId="0" borderId="44" xfId="13" applyFont="1" applyBorder="1" applyAlignment="1">
      <alignment vertical="top" wrapText="1"/>
    </xf>
    <xf numFmtId="0" fontId="83" fillId="0" borderId="18" xfId="13" applyFont="1" applyBorder="1" applyAlignment="1">
      <alignment vertical="top" wrapText="1"/>
    </xf>
    <xf numFmtId="0" fontId="83" fillId="0" borderId="54" xfId="13" applyFont="1" applyBorder="1" applyAlignment="1">
      <alignment vertical="top" wrapText="1"/>
    </xf>
    <xf numFmtId="0" fontId="84" fillId="0" borderId="94" xfId="13" applyFont="1" applyBorder="1" applyAlignment="1">
      <alignment horizontal="left" vertical="center"/>
    </xf>
    <xf numFmtId="0" fontId="84" fillId="0" borderId="49" xfId="13" applyFont="1" applyBorder="1" applyAlignment="1">
      <alignment horizontal="left" vertical="center"/>
    </xf>
    <xf numFmtId="0" fontId="84" fillId="0" borderId="94" xfId="13" applyFont="1" applyBorder="1" applyAlignment="1">
      <alignment horizontal="left" vertical="center" wrapText="1"/>
    </xf>
    <xf numFmtId="0" fontId="84" fillId="0" borderId="49" xfId="13" applyFont="1" applyBorder="1" applyAlignment="1">
      <alignment horizontal="left" vertical="center" wrapText="1"/>
    </xf>
    <xf numFmtId="0" fontId="84" fillId="0" borderId="80" xfId="13" applyFont="1" applyBorder="1" applyAlignment="1">
      <alignment horizontal="left" vertical="center" wrapText="1"/>
    </xf>
    <xf numFmtId="0" fontId="93" fillId="0" borderId="94" xfId="13" applyFont="1" applyBorder="1" applyAlignment="1">
      <alignment horizontal="left" vertical="center"/>
    </xf>
    <xf numFmtId="0" fontId="93" fillId="0" borderId="54" xfId="13" applyFont="1" applyBorder="1" applyAlignment="1">
      <alignment horizontal="left" vertical="center"/>
    </xf>
    <xf numFmtId="0" fontId="93" fillId="15" borderId="54" xfId="13" applyFont="1" applyFill="1" applyBorder="1" applyAlignment="1">
      <alignment horizontal="left" vertical="center"/>
    </xf>
    <xf numFmtId="0" fontId="91" fillId="22" borderId="94" xfId="13" applyFont="1" applyFill="1" applyBorder="1" applyAlignment="1">
      <alignment horizontal="center" vertical="center"/>
    </xf>
    <xf numFmtId="0" fontId="83" fillId="23" borderId="49" xfId="13" applyFont="1" applyFill="1" applyBorder="1" applyAlignment="1">
      <alignment horizontal="center" vertical="center"/>
    </xf>
    <xf numFmtId="0" fontId="83" fillId="23" borderId="78" xfId="13" applyFont="1" applyFill="1" applyBorder="1" applyAlignment="1">
      <alignment horizontal="center" vertical="center"/>
    </xf>
    <xf numFmtId="0" fontId="93" fillId="14" borderId="123" xfId="13" applyFont="1" applyFill="1" applyBorder="1" applyAlignment="1">
      <alignment horizontal="left" vertical="center"/>
    </xf>
    <xf numFmtId="0" fontId="93" fillId="14" borderId="124" xfId="13" applyFont="1" applyFill="1" applyBorder="1" applyAlignment="1">
      <alignment horizontal="left" vertical="center"/>
    </xf>
    <xf numFmtId="0" fontId="93" fillId="0" borderId="43" xfId="13" applyFont="1" applyBorder="1" applyAlignment="1">
      <alignment horizontal="center" vertical="center" wrapText="1"/>
    </xf>
    <xf numFmtId="0" fontId="93" fillId="0" borderId="41" xfId="13" applyFont="1" applyBorder="1" applyAlignment="1">
      <alignment horizontal="center" vertical="center" wrapText="1"/>
    </xf>
    <xf numFmtId="0" fontId="93" fillId="0" borderId="42" xfId="13" applyFont="1" applyBorder="1" applyAlignment="1">
      <alignment horizontal="center" vertical="center" wrapText="1"/>
    </xf>
    <xf numFmtId="0" fontId="93" fillId="0" borderId="50" xfId="13" applyFont="1" applyBorder="1" applyAlignment="1">
      <alignment horizontal="center" vertical="center" wrapText="1"/>
    </xf>
    <xf numFmtId="0" fontId="93" fillId="0" borderId="15" xfId="13" applyFont="1" applyBorder="1" applyAlignment="1">
      <alignment horizontal="center" vertical="center" wrapText="1"/>
    </xf>
    <xf numFmtId="0" fontId="93" fillId="0" borderId="16" xfId="13" applyFont="1" applyBorder="1" applyAlignment="1">
      <alignment horizontal="center" vertical="center" wrapText="1"/>
    </xf>
    <xf numFmtId="44" fontId="84" fillId="14" borderId="43" xfId="10" applyFont="1" applyFill="1" applyBorder="1" applyAlignment="1" applyProtection="1">
      <alignment vertical="center"/>
    </xf>
    <xf numFmtId="44" fontId="84" fillId="14" borderId="41" xfId="10" applyFont="1" applyFill="1" applyBorder="1" applyAlignment="1" applyProtection="1">
      <alignment vertical="center"/>
    </xf>
    <xf numFmtId="44" fontId="84" fillId="14" borderId="42" xfId="10" applyFont="1" applyFill="1" applyBorder="1" applyAlignment="1" applyProtection="1">
      <alignment vertical="center"/>
    </xf>
    <xf numFmtId="0" fontId="93" fillId="8" borderId="49" xfId="13" applyFont="1" applyFill="1" applyBorder="1" applyAlignment="1">
      <alignment horizontal="center" vertical="center" wrapText="1"/>
    </xf>
    <xf numFmtId="0" fontId="93" fillId="8" borderId="80" xfId="13" applyFont="1" applyFill="1" applyBorder="1" applyAlignment="1">
      <alignment horizontal="center" vertical="center" wrapText="1"/>
    </xf>
    <xf numFmtId="0" fontId="93" fillId="8" borderId="78" xfId="13" applyFont="1" applyFill="1" applyBorder="1" applyAlignment="1">
      <alignment horizontal="center" vertical="center" wrapText="1"/>
    </xf>
    <xf numFmtId="0" fontId="83" fillId="11" borderId="6" xfId="9" applyFont="1" applyFill="1" applyBorder="1" applyAlignment="1">
      <alignment vertical="top" wrapText="1"/>
    </xf>
    <xf numFmtId="0" fontId="83" fillId="11" borderId="7" xfId="9" applyFont="1" applyFill="1" applyBorder="1" applyAlignment="1">
      <alignment vertical="top" wrapText="1"/>
    </xf>
    <xf numFmtId="0" fontId="84" fillId="12" borderId="17" xfId="9" applyFont="1" applyFill="1" applyBorder="1" applyAlignment="1">
      <alignment horizontal="center" vertical="center" wrapText="1"/>
    </xf>
    <xf numFmtId="0" fontId="84" fillId="12" borderId="8" xfId="9" applyFont="1" applyFill="1" applyBorder="1" applyAlignment="1">
      <alignment horizontal="center" vertical="center" wrapText="1"/>
    </xf>
    <xf numFmtId="0" fontId="84" fillId="12" borderId="122" xfId="9" applyFont="1" applyFill="1" applyBorder="1" applyAlignment="1">
      <alignment horizontal="center" vertical="center" wrapText="1"/>
    </xf>
    <xf numFmtId="0" fontId="84" fillId="12" borderId="10" xfId="9" applyFont="1" applyFill="1" applyBorder="1" applyAlignment="1">
      <alignment horizontal="center" vertical="center" wrapText="1"/>
    </xf>
    <xf numFmtId="0" fontId="83" fillId="11" borderId="12" xfId="9" applyFont="1" applyFill="1" applyBorder="1" applyAlignment="1">
      <alignment vertical="top" wrapText="1"/>
    </xf>
    <xf numFmtId="0" fontId="83" fillId="11" borderId="9" xfId="9" applyFont="1" applyFill="1" applyBorder="1" applyAlignment="1">
      <alignment vertical="top" wrapText="1"/>
    </xf>
    <xf numFmtId="44" fontId="99" fillId="25" borderId="94" xfId="10" applyFont="1" applyFill="1" applyBorder="1" applyAlignment="1" applyProtection="1">
      <alignment horizontal="center"/>
    </xf>
    <xf numFmtId="0" fontId="83" fillId="24" borderId="6" xfId="9" applyFont="1" applyFill="1" applyBorder="1" applyAlignment="1">
      <alignment vertical="top" wrapText="1"/>
    </xf>
    <xf numFmtId="0" fontId="83" fillId="24" borderId="7" xfId="9" applyFont="1" applyFill="1" applyBorder="1" applyAlignment="1">
      <alignment vertical="top" wrapText="1"/>
    </xf>
    <xf numFmtId="0" fontId="84" fillId="12" borderId="7" xfId="9" applyFont="1" applyFill="1" applyBorder="1" applyAlignment="1">
      <alignment horizontal="center" vertical="center" wrapText="1"/>
    </xf>
    <xf numFmtId="0" fontId="84" fillId="12" borderId="9" xfId="9" applyFont="1" applyFill="1" applyBorder="1" applyAlignment="1">
      <alignment horizontal="center" vertical="center" wrapText="1"/>
    </xf>
    <xf numFmtId="0" fontId="83" fillId="24" borderId="12" xfId="9" applyFont="1" applyFill="1" applyBorder="1" applyAlignment="1">
      <alignment vertical="top" wrapText="1"/>
    </xf>
    <xf numFmtId="0" fontId="83" fillId="24" borderId="9" xfId="9" applyFont="1" applyFill="1" applyBorder="1" applyAlignment="1">
      <alignment vertical="top" wrapText="1"/>
    </xf>
    <xf numFmtId="0" fontId="93" fillId="0" borderId="49" xfId="13" applyFont="1" applyBorder="1" applyAlignment="1">
      <alignment horizontal="right" vertical="center"/>
    </xf>
    <xf numFmtId="0" fontId="93" fillId="0" borderId="80" xfId="13" applyFont="1" applyBorder="1" applyAlignment="1">
      <alignment horizontal="right" vertical="center"/>
    </xf>
    <xf numFmtId="0" fontId="93" fillId="0" borderId="78" xfId="13" applyFont="1" applyBorder="1" applyAlignment="1">
      <alignment horizontal="right" vertical="center"/>
    </xf>
    <xf numFmtId="0" fontId="93" fillId="0" borderId="123" xfId="13" applyFont="1" applyBorder="1" applyAlignment="1">
      <alignment horizontal="left" vertical="center"/>
    </xf>
    <xf numFmtId="0" fontId="93" fillId="0" borderId="124" xfId="13" applyFont="1" applyBorder="1" applyAlignment="1">
      <alignment horizontal="left" vertical="center"/>
    </xf>
    <xf numFmtId="44" fontId="84" fillId="14" borderId="94" xfId="10" applyFont="1" applyFill="1" applyBorder="1" applyAlignment="1" applyProtection="1">
      <alignment horizontal="center"/>
    </xf>
    <xf numFmtId="0" fontId="93" fillId="8" borderId="0" xfId="13" applyFont="1" applyFill="1" applyAlignment="1">
      <alignment horizontal="left" vertical="center" wrapText="1"/>
    </xf>
    <xf numFmtId="44" fontId="93" fillId="25" borderId="94" xfId="10" applyFont="1" applyFill="1" applyBorder="1" applyAlignment="1" applyProtection="1">
      <alignment horizontal="center"/>
    </xf>
    <xf numFmtId="0" fontId="101" fillId="24" borderId="43" xfId="9" applyFont="1" applyFill="1" applyBorder="1" applyAlignment="1">
      <alignment vertical="top" wrapText="1"/>
    </xf>
    <xf numFmtId="0" fontId="101" fillId="24" borderId="41" xfId="9" applyFont="1" applyFill="1" applyBorder="1" applyAlignment="1">
      <alignment vertical="top" wrapText="1"/>
    </xf>
    <xf numFmtId="0" fontId="84" fillId="12" borderId="43" xfId="9" applyFont="1" applyFill="1" applyBorder="1" applyAlignment="1">
      <alignment horizontal="center" vertical="center" wrapText="1"/>
    </xf>
    <xf numFmtId="0" fontId="84" fillId="12" borderId="42" xfId="9" applyFont="1" applyFill="1" applyBorder="1" applyAlignment="1">
      <alignment horizontal="center" vertical="center" wrapText="1"/>
    </xf>
    <xf numFmtId="0" fontId="84" fillId="12" borderId="50" xfId="9" applyFont="1" applyFill="1" applyBorder="1" applyAlignment="1">
      <alignment horizontal="center" vertical="center" wrapText="1"/>
    </xf>
    <xf numFmtId="0" fontId="84" fillId="12" borderId="16" xfId="9" applyFont="1" applyFill="1" applyBorder="1" applyAlignment="1">
      <alignment horizontal="center" vertical="center" wrapText="1"/>
    </xf>
    <xf numFmtId="0" fontId="101" fillId="24" borderId="50" xfId="9" applyFont="1" applyFill="1" applyBorder="1" applyAlignment="1">
      <alignment horizontal="left" vertical="top" wrapText="1"/>
    </xf>
    <xf numFmtId="0" fontId="101" fillId="24" borderId="15" xfId="9" applyFont="1" applyFill="1" applyBorder="1" applyAlignment="1">
      <alignment horizontal="left" vertical="top" wrapText="1"/>
    </xf>
    <xf numFmtId="0" fontId="93" fillId="8" borderId="49" xfId="13" applyFont="1" applyFill="1" applyBorder="1" applyAlignment="1">
      <alignment horizontal="left" vertical="center" wrapText="1"/>
    </xf>
    <xf numFmtId="0" fontId="93" fillId="8" borderId="80" xfId="13" applyFont="1" applyFill="1" applyBorder="1" applyAlignment="1">
      <alignment horizontal="left" vertical="center" wrapText="1"/>
    </xf>
    <xf numFmtId="0" fontId="93" fillId="8" borderId="78" xfId="13" applyFont="1" applyFill="1" applyBorder="1" applyAlignment="1">
      <alignment horizontal="left" vertical="center" wrapText="1"/>
    </xf>
    <xf numFmtId="44" fontId="74" fillId="27" borderId="56" xfId="10" applyFont="1" applyFill="1" applyBorder="1" applyAlignment="1" applyProtection="1">
      <alignment horizontal="center" vertical="center"/>
    </xf>
    <xf numFmtId="44" fontId="74" fillId="27" borderId="57" xfId="10" applyFont="1" applyFill="1" applyBorder="1" applyAlignment="1" applyProtection="1">
      <alignment horizontal="center" vertical="center"/>
    </xf>
    <xf numFmtId="44" fontId="74" fillId="27" borderId="58" xfId="10" applyFont="1" applyFill="1" applyBorder="1" applyAlignment="1" applyProtection="1">
      <alignment horizontal="center" vertical="center"/>
    </xf>
    <xf numFmtId="0" fontId="54" fillId="15" borderId="134" xfId="5" applyFont="1" applyFill="1" applyBorder="1" applyAlignment="1">
      <alignment vertical="center"/>
    </xf>
    <xf numFmtId="0" fontId="54" fillId="15" borderId="60" xfId="5" applyFont="1" applyFill="1" applyBorder="1" applyAlignment="1">
      <alignment vertical="center"/>
    </xf>
    <xf numFmtId="0" fontId="54" fillId="15" borderId="74" xfId="5" applyFont="1" applyFill="1" applyBorder="1" applyAlignment="1">
      <alignment vertical="center" wrapText="1"/>
    </xf>
    <xf numFmtId="0" fontId="54" fillId="15" borderId="75" xfId="5" applyFont="1" applyFill="1" applyBorder="1" applyAlignment="1">
      <alignment vertical="center" wrapText="1"/>
    </xf>
    <xf numFmtId="0" fontId="54" fillId="15" borderId="74" xfId="5" applyFont="1" applyFill="1" applyBorder="1" applyAlignment="1">
      <alignment vertical="center"/>
    </xf>
    <xf numFmtId="0" fontId="54" fillId="15" borderId="75" xfId="5" applyFont="1" applyFill="1" applyBorder="1" applyAlignment="1">
      <alignment vertical="center"/>
    </xf>
    <xf numFmtId="0" fontId="54" fillId="15" borderId="67" xfId="5" applyFont="1" applyFill="1" applyBorder="1" applyAlignment="1">
      <alignment vertical="center"/>
    </xf>
    <xf numFmtId="0" fontId="54" fillId="15" borderId="63" xfId="5" applyFont="1" applyFill="1" applyBorder="1" applyAlignment="1">
      <alignment vertical="center"/>
    </xf>
    <xf numFmtId="0" fontId="57" fillId="26" borderId="138" xfId="5" applyFont="1" applyFill="1" applyBorder="1" applyAlignment="1">
      <alignment horizontal="right"/>
    </xf>
    <xf numFmtId="0" fontId="57" fillId="26" borderId="107" xfId="5" applyFont="1" applyFill="1" applyBorder="1" applyAlignment="1">
      <alignment horizontal="right"/>
    </xf>
    <xf numFmtId="0" fontId="57" fillId="15" borderId="134" xfId="5" applyFont="1" applyFill="1" applyBorder="1" applyAlignment="1">
      <alignment horizontal="right" vertical="center"/>
    </xf>
    <xf numFmtId="0" fontId="57" fillId="15" borderId="60" xfId="5" applyFont="1" applyFill="1" applyBorder="1" applyAlignment="1">
      <alignment horizontal="right" vertical="center"/>
    </xf>
    <xf numFmtId="0" fontId="77" fillId="19" borderId="74" xfId="5" applyFont="1" applyFill="1" applyBorder="1" applyAlignment="1">
      <alignment horizontal="right" vertical="center"/>
    </xf>
    <xf numFmtId="0" fontId="77" fillId="19" borderId="75" xfId="5" applyFont="1" applyFill="1" applyBorder="1" applyAlignment="1">
      <alignment horizontal="right" vertical="center"/>
    </xf>
    <xf numFmtId="0" fontId="57" fillId="15" borderId="74" xfId="5" applyFont="1" applyFill="1" applyBorder="1" applyAlignment="1">
      <alignment horizontal="right" vertical="center"/>
    </xf>
    <xf numFmtId="44" fontId="57" fillId="14" borderId="43" xfId="10" applyFont="1" applyFill="1" applyBorder="1" applyAlignment="1" applyProtection="1">
      <alignment horizontal="center" vertical="center"/>
    </xf>
    <xf numFmtId="44" fontId="57" fillId="14" borderId="41" xfId="10" applyFont="1" applyFill="1" applyBorder="1" applyAlignment="1" applyProtection="1">
      <alignment horizontal="center" vertical="center"/>
    </xf>
    <xf numFmtId="44" fontId="57" fillId="14" borderId="42" xfId="10" applyFont="1" applyFill="1" applyBorder="1" applyAlignment="1" applyProtection="1">
      <alignment horizontal="center" vertical="center"/>
    </xf>
    <xf numFmtId="10" fontId="106" fillId="0" borderId="135" xfId="5" applyNumberFormat="1" applyFont="1" applyBorder="1" applyAlignment="1">
      <alignment vertical="center" wrapText="1"/>
    </xf>
    <xf numFmtId="10" fontId="106" fillId="0" borderId="136" xfId="5" applyNumberFormat="1" applyFont="1" applyBorder="1" applyAlignment="1">
      <alignment vertical="center" wrapText="1"/>
    </xf>
    <xf numFmtId="0" fontId="105" fillId="15" borderId="63" xfId="5" applyFont="1" applyFill="1" applyBorder="1" applyAlignment="1">
      <alignment horizontal="left" vertical="center"/>
    </xf>
    <xf numFmtId="0" fontId="105" fillId="15" borderId="137" xfId="5" applyFont="1" applyFill="1" applyBorder="1" applyAlignment="1">
      <alignment horizontal="left" vertical="center"/>
    </xf>
    <xf numFmtId="0" fontId="57" fillId="26" borderId="138" xfId="5" applyFont="1" applyFill="1" applyBorder="1" applyAlignment="1">
      <alignment horizontal="right" vertical="center"/>
    </xf>
    <xf numFmtId="0" fontId="57" fillId="26" borderId="107" xfId="5" applyFont="1" applyFill="1" applyBorder="1" applyAlignment="1">
      <alignment horizontal="right" vertical="center"/>
    </xf>
    <xf numFmtId="0" fontId="57" fillId="15" borderId="65" xfId="5" applyFont="1" applyFill="1" applyBorder="1" applyAlignment="1">
      <alignment wrapText="1"/>
    </xf>
    <xf numFmtId="0" fontId="54" fillId="15" borderId="75" xfId="5" applyFont="1" applyFill="1" applyBorder="1" applyAlignment="1">
      <alignment horizontal="left" vertical="center"/>
    </xf>
    <xf numFmtId="0" fontId="54" fillId="15" borderId="55" xfId="5" applyFont="1" applyFill="1" applyBorder="1" applyAlignment="1">
      <alignment horizontal="left" vertical="center"/>
    </xf>
    <xf numFmtId="0" fontId="54" fillId="15" borderId="55" xfId="5" applyFont="1" applyFill="1" applyBorder="1" applyAlignment="1">
      <alignment vertical="center" wrapText="1"/>
    </xf>
    <xf numFmtId="10" fontId="53" fillId="0" borderId="73" xfId="9" applyNumberFormat="1" applyFont="1" applyBorder="1" applyAlignment="1">
      <alignment vertical="center"/>
    </xf>
    <xf numFmtId="0" fontId="57" fillId="26" borderId="64" xfId="5" applyFont="1" applyFill="1" applyBorder="1" applyAlignment="1">
      <alignment horizontal="right" vertical="center"/>
    </xf>
    <xf numFmtId="0" fontId="57" fillId="26" borderId="81" xfId="5" applyFont="1" applyFill="1" applyBorder="1" applyAlignment="1">
      <alignment horizontal="right" vertical="center"/>
    </xf>
    <xf numFmtId="0" fontId="105" fillId="15" borderId="74" xfId="5" applyFont="1" applyFill="1" applyBorder="1" applyAlignment="1">
      <alignment vertical="center"/>
    </xf>
    <xf numFmtId="0" fontId="105" fillId="15" borderId="75" xfId="5" applyFont="1" applyFill="1" applyBorder="1" applyAlignment="1">
      <alignment vertical="center"/>
    </xf>
    <xf numFmtId="0" fontId="57" fillId="15" borderId="74" xfId="5" applyFont="1" applyFill="1" applyBorder="1" applyAlignment="1">
      <alignment vertical="center"/>
    </xf>
    <xf numFmtId="0" fontId="57" fillId="15" borderId="75" xfId="5" applyFont="1" applyFill="1" applyBorder="1" applyAlignment="1">
      <alignment vertical="center"/>
    </xf>
    <xf numFmtId="0" fontId="57" fillId="15" borderId="134" xfId="5" applyFont="1" applyFill="1" applyBorder="1" applyAlignment="1">
      <alignment vertical="center"/>
    </xf>
    <xf numFmtId="0" fontId="57" fillId="15" borderId="60" xfId="5" applyFont="1" applyFill="1" applyBorder="1" applyAlignment="1">
      <alignment vertical="center"/>
    </xf>
    <xf numFmtId="0" fontId="57" fillId="26" borderId="27" xfId="5" applyFont="1" applyFill="1" applyBorder="1" applyAlignment="1">
      <alignment horizontal="right" vertical="center"/>
    </xf>
    <xf numFmtId="0" fontId="57" fillId="26" borderId="28" xfId="5" applyFont="1" applyFill="1" applyBorder="1" applyAlignment="1">
      <alignment horizontal="right" vertical="center"/>
    </xf>
    <xf numFmtId="0" fontId="57" fillId="15" borderId="134" xfId="5" applyFont="1" applyFill="1" applyBorder="1"/>
    <xf numFmtId="0" fontId="57" fillId="15" borderId="60" xfId="5" applyFont="1" applyFill="1" applyBorder="1"/>
    <xf numFmtId="0" fontId="55" fillId="12" borderId="17" xfId="9" applyFont="1" applyFill="1" applyBorder="1" applyAlignment="1">
      <alignment horizontal="center" vertical="center" wrapText="1"/>
    </xf>
    <xf numFmtId="0" fontId="55" fillId="12" borderId="7" xfId="9" applyFont="1" applyFill="1" applyBorder="1" applyAlignment="1">
      <alignment horizontal="center" vertical="center" wrapText="1"/>
    </xf>
    <xf numFmtId="0" fontId="55" fillId="12" borderId="8" xfId="9" applyFont="1" applyFill="1" applyBorder="1" applyAlignment="1">
      <alignment horizontal="center" vertical="center" wrapText="1"/>
    </xf>
    <xf numFmtId="0" fontId="55" fillId="12" borderId="122" xfId="9" applyFont="1" applyFill="1" applyBorder="1" applyAlignment="1">
      <alignment horizontal="center" vertical="center" wrapText="1"/>
    </xf>
    <xf numFmtId="0" fontId="55" fillId="12" borderId="9" xfId="9" applyFont="1" applyFill="1" applyBorder="1" applyAlignment="1">
      <alignment horizontal="center" vertical="center" wrapText="1"/>
    </xf>
    <xf numFmtId="0" fontId="55" fillId="12" borderId="10" xfId="9" applyFont="1" applyFill="1" applyBorder="1" applyAlignment="1">
      <alignment horizontal="center" vertical="center" wrapText="1"/>
    </xf>
    <xf numFmtId="0" fontId="102" fillId="0" borderId="11" xfId="9" applyFont="1" applyBorder="1" applyAlignment="1">
      <alignment horizontal="left" vertical="top" wrapText="1"/>
    </xf>
    <xf numFmtId="0" fontId="102" fillId="0" borderId="0" xfId="9" applyFont="1" applyAlignment="1">
      <alignment horizontal="left" vertical="top" wrapText="1"/>
    </xf>
    <xf numFmtId="0" fontId="57" fillId="15" borderId="55" xfId="5" applyFont="1" applyFill="1" applyBorder="1" applyAlignment="1">
      <alignment vertical="center"/>
    </xf>
    <xf numFmtId="0" fontId="57" fillId="14" borderId="75" xfId="5" applyFont="1" applyFill="1" applyBorder="1" applyAlignment="1">
      <alignment vertical="center"/>
    </xf>
    <xf numFmtId="0" fontId="57" fillId="14" borderId="93" xfId="5" applyFont="1" applyFill="1" applyBorder="1" applyAlignment="1">
      <alignment vertical="center"/>
    </xf>
    <xf numFmtId="0" fontId="57" fillId="0" borderId="49" xfId="9" applyFont="1" applyBorder="1" applyAlignment="1">
      <alignment horizontal="center" vertical="center" wrapText="1"/>
    </xf>
    <xf numFmtId="0" fontId="57" fillId="0" borderId="78" xfId="9" applyFont="1" applyBorder="1" applyAlignment="1">
      <alignment horizontal="center" vertical="center" wrapText="1"/>
    </xf>
    <xf numFmtId="0" fontId="57" fillId="0" borderId="75" xfId="5" applyFont="1" applyBorder="1" applyAlignment="1">
      <alignment vertical="top" wrapText="1"/>
    </xf>
    <xf numFmtId="0" fontId="57" fillId="0" borderId="79" xfId="5" applyFont="1" applyBorder="1" applyAlignment="1">
      <alignment vertical="top" wrapText="1"/>
    </xf>
    <xf numFmtId="0" fontId="57" fillId="18" borderId="134" xfId="5" applyFont="1" applyFill="1" applyBorder="1" applyAlignment="1">
      <alignment horizontal="right" vertical="center"/>
    </xf>
    <xf numFmtId="0" fontId="57" fillId="18" borderId="74" xfId="5" applyFont="1" applyFill="1" applyBorder="1" applyAlignment="1">
      <alignment horizontal="left" vertical="center"/>
    </xf>
    <xf numFmtId="0" fontId="57" fillId="18" borderId="149" xfId="5" applyFont="1" applyFill="1" applyBorder="1" applyAlignment="1">
      <alignment horizontal="left" vertical="center"/>
    </xf>
    <xf numFmtId="0" fontId="57" fillId="0" borderId="134" xfId="5" applyFont="1" applyBorder="1" applyAlignment="1">
      <alignment horizontal="right" vertical="center"/>
    </xf>
    <xf numFmtId="0" fontId="57" fillId="0" borderId="74" xfId="5" applyFont="1" applyBorder="1" applyAlignment="1">
      <alignment horizontal="right" vertical="center"/>
    </xf>
    <xf numFmtId="0" fontId="57" fillId="0" borderId="7" xfId="5" applyFont="1" applyBorder="1"/>
    <xf numFmtId="0" fontId="54" fillId="0" borderId="75" xfId="5" applyFont="1" applyBorder="1" applyAlignment="1">
      <alignment horizontal="left" vertical="center"/>
    </xf>
    <xf numFmtId="0" fontId="54" fillId="0" borderId="93" xfId="5" applyFont="1" applyBorder="1" applyAlignment="1">
      <alignment horizontal="left" vertical="center"/>
    </xf>
    <xf numFmtId="0" fontId="54" fillId="0" borderId="84" xfId="5" applyFont="1" applyBorder="1" applyAlignment="1">
      <alignment vertical="center"/>
    </xf>
    <xf numFmtId="0" fontId="54" fillId="0" borderId="81" xfId="5" applyFont="1" applyBorder="1" applyAlignment="1">
      <alignment vertical="center"/>
    </xf>
    <xf numFmtId="0" fontId="54" fillId="0" borderId="75" xfId="5" applyFont="1" applyBorder="1" applyAlignment="1">
      <alignment vertical="center" wrapText="1"/>
    </xf>
    <xf numFmtId="0" fontId="54" fillId="0" borderId="55" xfId="5" applyFont="1" applyBorder="1" applyAlignment="1">
      <alignment vertical="center" wrapText="1"/>
    </xf>
    <xf numFmtId="0" fontId="54" fillId="0" borderId="74" xfId="5" applyFont="1" applyBorder="1" applyAlignment="1">
      <alignment vertical="center"/>
    </xf>
    <xf numFmtId="0" fontId="54" fillId="0" borderId="75" xfId="5" applyFont="1" applyBorder="1" applyAlignment="1">
      <alignment vertical="center"/>
    </xf>
    <xf numFmtId="0" fontId="57" fillId="0" borderId="75" xfId="5" applyFont="1" applyBorder="1" applyAlignment="1">
      <alignment vertical="center" wrapText="1"/>
    </xf>
    <xf numFmtId="0" fontId="57" fillId="0" borderId="55" xfId="5" applyFont="1" applyBorder="1" applyAlignment="1">
      <alignment vertical="center" wrapText="1"/>
    </xf>
    <xf numFmtId="0" fontId="54" fillId="0" borderId="134" xfId="5" applyFont="1" applyBorder="1" applyAlignment="1">
      <alignment vertical="center"/>
    </xf>
    <xf numFmtId="0" fontId="54" fillId="0" borderId="60" xfId="5" applyFont="1" applyBorder="1" applyAlignment="1">
      <alignment vertical="center"/>
    </xf>
    <xf numFmtId="0" fontId="54" fillId="0" borderId="74" xfId="5" applyFont="1" applyBorder="1" applyAlignment="1">
      <alignment vertical="center" wrapText="1"/>
    </xf>
    <xf numFmtId="0" fontId="54" fillId="0" borderId="55" xfId="5" applyFont="1" applyBorder="1" applyAlignment="1">
      <alignment horizontal="left" vertical="center"/>
    </xf>
    <xf numFmtId="0" fontId="57" fillId="18" borderId="74" xfId="5" applyFont="1" applyFill="1" applyBorder="1" applyAlignment="1">
      <alignment horizontal="right" vertical="center"/>
    </xf>
    <xf numFmtId="0" fontId="57" fillId="0" borderId="81" xfId="5" applyFont="1" applyBorder="1" applyAlignment="1">
      <alignment horizontal="left" vertical="center"/>
    </xf>
    <xf numFmtId="0" fontId="57" fillId="0" borderId="82" xfId="5" applyFont="1" applyBorder="1" applyAlignment="1">
      <alignment horizontal="left" vertical="center"/>
    </xf>
    <xf numFmtId="0" fontId="57" fillId="0" borderId="74" xfId="5" applyFont="1" applyBorder="1" applyAlignment="1">
      <alignment vertical="center"/>
    </xf>
    <xf numFmtId="0" fontId="54" fillId="0" borderId="85" xfId="5" applyFont="1" applyBorder="1" applyAlignment="1">
      <alignment vertical="center"/>
    </xf>
    <xf numFmtId="0" fontId="57" fillId="14" borderId="74" xfId="5" applyFont="1" applyFill="1" applyBorder="1" applyAlignment="1">
      <alignment vertical="center"/>
    </xf>
    <xf numFmtId="0" fontId="57" fillId="0" borderId="75" xfId="5" applyFont="1" applyBorder="1" applyAlignment="1">
      <alignment vertical="center"/>
    </xf>
    <xf numFmtId="0" fontId="57" fillId="18" borderId="152" xfId="5" applyFont="1" applyFill="1" applyBorder="1" applyAlignment="1">
      <alignment horizontal="left" vertical="center"/>
    </xf>
    <xf numFmtId="0" fontId="57" fillId="18" borderId="153" xfId="5" applyFont="1" applyFill="1" applyBorder="1" applyAlignment="1">
      <alignment horizontal="left" vertical="center"/>
    </xf>
    <xf numFmtId="0" fontId="9" fillId="0" borderId="0" xfId="0" applyFont="1" applyAlignment="1">
      <alignment wrapText="1"/>
    </xf>
    <xf numFmtId="0" fontId="9" fillId="0" borderId="0" xfId="0" applyFont="1" applyAlignment="1">
      <alignment vertical="top" wrapText="1"/>
    </xf>
    <xf numFmtId="197" fontId="9" fillId="0" borderId="44" xfId="0" applyNumberFormat="1" applyFont="1" applyBorder="1" applyAlignment="1" applyProtection="1">
      <alignment horizontal="center" vertical="top"/>
      <protection locked="0"/>
    </xf>
    <xf numFmtId="197" fontId="9" fillId="0" borderId="54" xfId="0" applyNumberFormat="1" applyFont="1" applyBorder="1" applyAlignment="1" applyProtection="1">
      <alignment horizontal="center" vertical="top"/>
      <protection locked="0"/>
    </xf>
    <xf numFmtId="166" fontId="9" fillId="0" borderId="44" xfId="0" applyNumberFormat="1" applyFont="1" applyBorder="1" applyAlignment="1">
      <alignment horizontal="center" vertical="top"/>
    </xf>
    <xf numFmtId="166" fontId="9" fillId="0" borderId="54" xfId="0" applyNumberFormat="1" applyFont="1" applyBorder="1" applyAlignment="1">
      <alignment horizontal="center" vertical="top"/>
    </xf>
    <xf numFmtId="0" fontId="9" fillId="0" borderId="44" xfId="0" applyFont="1" applyBorder="1" applyAlignment="1">
      <alignment horizontal="center" vertical="top"/>
    </xf>
    <xf numFmtId="0" fontId="9" fillId="0" borderId="54" xfId="0" applyFont="1" applyBorder="1" applyAlignment="1">
      <alignment horizontal="center" vertical="top"/>
    </xf>
    <xf numFmtId="166" fontId="9" fillId="0" borderId="44" xfId="0" applyNumberFormat="1" applyFont="1" applyBorder="1" applyAlignment="1">
      <alignment horizontal="right" vertical="top"/>
    </xf>
    <xf numFmtId="166" fontId="9" fillId="0" borderId="54" xfId="0" applyNumberFormat="1" applyFont="1" applyBorder="1" applyAlignment="1">
      <alignment horizontal="right" vertical="top"/>
    </xf>
    <xf numFmtId="1" fontId="9" fillId="0" borderId="6" xfId="0" applyNumberFormat="1" applyFont="1" applyBorder="1" applyAlignment="1">
      <alignment horizontal="center" vertical="center" wrapText="1"/>
    </xf>
    <xf numFmtId="1" fontId="9" fillId="0" borderId="7" xfId="0" applyNumberFormat="1" applyFont="1" applyBorder="1" applyAlignment="1">
      <alignment horizontal="center" vertical="center" wrapText="1"/>
    </xf>
    <xf numFmtId="1" fontId="9" fillId="0" borderId="8" xfId="0" applyNumberFormat="1" applyFont="1" applyBorder="1" applyAlignment="1">
      <alignment horizontal="center" vertical="center" wrapText="1"/>
    </xf>
    <xf numFmtId="49" fontId="9" fillId="0" borderId="9" xfId="0" applyNumberFormat="1" applyFont="1" applyBorder="1" applyAlignment="1">
      <alignment horizontal="center" vertical="center" wrapText="1"/>
    </xf>
    <xf numFmtId="49" fontId="9" fillId="0" borderId="10" xfId="0" applyNumberFormat="1" applyFont="1" applyBorder="1" applyAlignment="1">
      <alignment horizontal="center" vertical="center" wrapText="1"/>
    </xf>
    <xf numFmtId="0" fontId="4" fillId="3" borderId="49" xfId="0" applyFont="1" applyFill="1" applyBorder="1" applyAlignment="1">
      <alignment horizontal="justify" wrapText="1"/>
    </xf>
    <xf numFmtId="0" fontId="0" fillId="0" borderId="80" xfId="0" applyBorder="1" applyAlignment="1">
      <alignment wrapText="1"/>
    </xf>
    <xf numFmtId="0" fontId="0" fillId="0" borderId="78" xfId="0" applyBorder="1" applyAlignment="1">
      <alignment wrapText="1"/>
    </xf>
    <xf numFmtId="0" fontId="7" fillId="0" borderId="49" xfId="4" applyFont="1" applyBorder="1" applyAlignment="1">
      <alignment horizontal="center" vertical="center"/>
    </xf>
    <xf numFmtId="0" fontId="7" fillId="0" borderId="78" xfId="4" applyFont="1" applyBorder="1" applyAlignment="1">
      <alignment horizontal="center" vertical="center"/>
    </xf>
    <xf numFmtId="0" fontId="7" fillId="0" borderId="44" xfId="4" applyFont="1" applyBorder="1" applyAlignment="1">
      <alignment horizontal="center" vertical="center"/>
    </xf>
    <xf numFmtId="49" fontId="9" fillId="0" borderId="9" xfId="8" applyNumberFormat="1" applyFont="1" applyBorder="1" applyAlignment="1">
      <alignment horizontal="center" vertical="center" wrapText="1"/>
    </xf>
    <xf numFmtId="49" fontId="9" fillId="0" borderId="10" xfId="8" applyNumberFormat="1" applyFont="1" applyBorder="1" applyAlignment="1">
      <alignment horizontal="center" vertical="center" wrapText="1"/>
    </xf>
    <xf numFmtId="0" fontId="4" fillId="3" borderId="49" xfId="8" applyFont="1" applyFill="1" applyBorder="1" applyAlignment="1">
      <alignment horizontal="justify" wrapText="1"/>
    </xf>
    <xf numFmtId="0" fontId="44" fillId="0" borderId="80" xfId="8" applyFont="1" applyBorder="1" applyAlignment="1">
      <alignment wrapText="1"/>
    </xf>
    <xf numFmtId="0" fontId="44" fillId="0" borderId="78" xfId="8" applyFont="1" applyBorder="1" applyAlignment="1">
      <alignment wrapText="1"/>
    </xf>
    <xf numFmtId="1" fontId="9" fillId="0" borderId="6" xfId="8" applyNumberFormat="1" applyFont="1" applyBorder="1" applyAlignment="1">
      <alignment horizontal="center" vertical="center" wrapText="1"/>
    </xf>
    <xf numFmtId="1" fontId="9" fillId="0" borderId="7" xfId="8" applyNumberFormat="1" applyFont="1" applyBorder="1" applyAlignment="1">
      <alignment horizontal="center" vertical="center" wrapText="1"/>
    </xf>
    <xf numFmtId="1" fontId="9" fillId="0" borderId="8" xfId="8" applyNumberFormat="1" applyFont="1" applyBorder="1" applyAlignment="1">
      <alignment horizontal="center" vertical="center" wrapText="1"/>
    </xf>
    <xf numFmtId="0" fontId="3" fillId="0" borderId="80" xfId="8" applyBorder="1" applyAlignment="1">
      <alignment wrapText="1"/>
    </xf>
    <xf numFmtId="0" fontId="3" fillId="0" borderId="78" xfId="8" applyBorder="1" applyAlignment="1">
      <alignment wrapText="1"/>
    </xf>
    <xf numFmtId="0" fontId="23" fillId="0" borderId="0" xfId="0" applyFont="1" applyAlignment="1">
      <alignment horizontal="center"/>
    </xf>
    <xf numFmtId="178" fontId="9" fillId="0" borderId="49" xfId="0" applyNumberFormat="1" applyFont="1" applyBorder="1" applyAlignment="1">
      <alignment horizontal="center"/>
    </xf>
    <xf numFmtId="178" fontId="9" fillId="0" borderId="78" xfId="0" applyNumberFormat="1" applyFont="1" applyBorder="1" applyAlignment="1">
      <alignment horizontal="center"/>
    </xf>
    <xf numFmtId="0" fontId="9" fillId="0" borderId="43" xfId="0" applyFont="1" applyBorder="1" applyAlignment="1">
      <alignment horizontal="center"/>
    </xf>
    <xf numFmtId="0" fontId="9" fillId="0" borderId="42" xfId="0" applyFont="1" applyBorder="1" applyAlignment="1">
      <alignment horizontal="center"/>
    </xf>
    <xf numFmtId="0" fontId="9" fillId="0" borderId="50" xfId="0" applyFont="1" applyBorder="1" applyAlignment="1">
      <alignment horizontal="center"/>
    </xf>
    <xf numFmtId="0" fontId="9" fillId="0" borderId="16" xfId="0" applyFont="1" applyBorder="1" applyAlignment="1">
      <alignment horizontal="center"/>
    </xf>
    <xf numFmtId="0" fontId="9" fillId="0" borderId="49" xfId="0" applyFont="1" applyBorder="1" applyAlignment="1">
      <alignment horizontal="center"/>
    </xf>
    <xf numFmtId="0" fontId="9" fillId="0" borderId="80" xfId="0" applyFont="1" applyBorder="1" applyAlignment="1">
      <alignment horizontal="center"/>
    </xf>
    <xf numFmtId="0" fontId="0" fillId="0" borderId="78" xfId="0" applyBorder="1" applyAlignment="1">
      <alignment horizontal="center"/>
    </xf>
    <xf numFmtId="2" fontId="9" fillId="0" borderId="80" xfId="0" applyNumberFormat="1" applyFont="1" applyBorder="1" applyAlignment="1">
      <alignment horizontal="center"/>
    </xf>
    <xf numFmtId="2" fontId="0" fillId="0" borderId="78" xfId="0" applyNumberFormat="1" applyBorder="1" applyAlignment="1">
      <alignment horizontal="center"/>
    </xf>
    <xf numFmtId="49" fontId="23" fillId="0" borderId="0" xfId="0" applyNumberFormat="1" applyFont="1" applyAlignment="1">
      <alignment horizontal="center"/>
    </xf>
    <xf numFmtId="0" fontId="9" fillId="0" borderId="78" xfId="0" applyFont="1" applyBorder="1" applyAlignment="1">
      <alignment horizontal="center"/>
    </xf>
    <xf numFmtId="0" fontId="7" fillId="0" borderId="0" xfId="0" applyFont="1" applyAlignment="1">
      <alignment horizontal="left"/>
    </xf>
    <xf numFmtId="0" fontId="7" fillId="0" borderId="0" xfId="0" applyFont="1" applyAlignment="1">
      <alignment horizontal="center"/>
    </xf>
    <xf numFmtId="2" fontId="9" fillId="0" borderId="49" xfId="0" applyNumberFormat="1" applyFont="1" applyBorder="1" applyAlignment="1">
      <alignment horizontal="center"/>
    </xf>
    <xf numFmtId="2" fontId="9" fillId="0" borderId="78" xfId="0" applyNumberFormat="1" applyFont="1" applyBorder="1" applyAlignment="1">
      <alignment horizontal="center"/>
    </xf>
    <xf numFmtId="49" fontId="4" fillId="0" borderId="0" xfId="0" applyNumberFormat="1" applyFont="1" applyAlignment="1">
      <alignment horizontal="left"/>
    </xf>
  </cellXfs>
  <cellStyles count="18">
    <cellStyle name="Dezimal 2" xfId="14" xr:uid="{A6426BC0-B19A-4E05-BC19-09B882AD46EA}"/>
    <cellStyle name="Euro" xfId="1" xr:uid="{00000000-0005-0000-0000-000000000000}"/>
    <cellStyle name="Euro 2" xfId="11" xr:uid="{1B20C3D5-DF5E-448B-BF2A-2B24B7E88F29}"/>
    <cellStyle name="Komma 2" xfId="12" xr:uid="{DEAD8AF9-5618-4DBA-816F-8717ED54B793}"/>
    <cellStyle name="Prozent" xfId="2" builtinId="5"/>
    <cellStyle name="Prozent 2" xfId="16" xr:uid="{E6D2EC72-5605-45BA-9EFD-E31D9EFB3E3C}"/>
    <cellStyle name="Prozent 2 2" xfId="17" xr:uid="{3BE36CAA-242E-4513-8A55-106422BFD01F}"/>
    <cellStyle name="Schlecht" xfId="7" builtinId="27"/>
    <cellStyle name="Standard" xfId="0" builtinId="0"/>
    <cellStyle name="Standard 2" xfId="3" xr:uid="{00000000-0005-0000-0000-000003000000}"/>
    <cellStyle name="Standard 2 2" xfId="9" xr:uid="{902A73CA-A470-41D7-9182-5F9D87BE3A51}"/>
    <cellStyle name="Standard 3" xfId="8" xr:uid="{EF376282-6E66-4026-A0AE-9D136ED6F51E}"/>
    <cellStyle name="Standard 3 2" xfId="13" xr:uid="{C067C36D-603A-4441-A1EE-D2D7C05621F5}"/>
    <cellStyle name="Standard_Sollkonzept_Intervalle_5.3.02" xfId="4" xr:uid="{00000000-0005-0000-0000-000004000000}"/>
    <cellStyle name="Standard_STD_SATZ" xfId="5" xr:uid="{00000000-0005-0000-0000-000005000000}"/>
    <cellStyle name="Währung" xfId="6" builtinId="4"/>
    <cellStyle name="Währung 2" xfId="10" xr:uid="{AE8EA96F-6ECC-44AA-BDD9-8340A9008DC6}"/>
    <cellStyle name="Währung 3" xfId="15" xr:uid="{641FC3B4-1B6F-4467-9553-AF4AAADFAFF3}"/>
  </cellStyles>
  <dxfs count="128">
    <dxf>
      <fill>
        <patternFill>
          <bgColor rgb="FFB7CFFF"/>
        </patternFill>
      </fill>
    </dxf>
    <dxf>
      <fill>
        <patternFill>
          <bgColor rgb="FFB7CFFF"/>
        </patternFill>
      </fill>
    </dxf>
    <dxf>
      <fill>
        <patternFill>
          <bgColor rgb="FFB7CFFF"/>
        </patternFill>
      </fill>
    </dxf>
    <dxf>
      <font>
        <color theme="1"/>
      </font>
      <fill>
        <patternFill>
          <bgColor rgb="FFB7CFFF"/>
        </patternFill>
      </fill>
    </dxf>
    <dxf>
      <font>
        <color theme="1"/>
      </font>
      <fill>
        <patternFill>
          <bgColor rgb="FFB7CFFF"/>
        </patternFill>
      </fill>
    </dxf>
    <dxf>
      <fill>
        <patternFill>
          <bgColor theme="3" tint="0.79998168889431442"/>
        </patternFill>
      </fill>
    </dxf>
    <dxf>
      <font>
        <color theme="1"/>
      </font>
      <fill>
        <patternFill>
          <bgColor rgb="FFB7CFFF"/>
        </patternFill>
      </fill>
    </dxf>
    <dxf>
      <font>
        <color theme="1"/>
      </font>
      <fill>
        <patternFill>
          <bgColor rgb="FFB7CFFF"/>
        </patternFill>
      </fill>
    </dxf>
    <dxf>
      <fill>
        <patternFill>
          <bgColor theme="3" tint="0.79998168889431442"/>
        </patternFill>
      </fill>
    </dxf>
    <dxf>
      <font>
        <color theme="1"/>
      </font>
      <fill>
        <patternFill>
          <bgColor rgb="FFB7CFFF"/>
        </patternFill>
      </fill>
    </dxf>
    <dxf>
      <fill>
        <patternFill>
          <bgColor theme="3" tint="0.79998168889431442"/>
        </patternFill>
      </fill>
    </dxf>
    <dxf>
      <font>
        <color theme="1"/>
      </font>
      <fill>
        <patternFill>
          <bgColor rgb="FFB7CFFF"/>
        </patternFill>
      </fill>
    </dxf>
    <dxf>
      <fill>
        <patternFill>
          <bgColor rgb="FFB7CFFF"/>
        </patternFill>
      </fill>
    </dxf>
    <dxf>
      <fill>
        <patternFill>
          <bgColor theme="3" tint="0.79998168889431442"/>
        </patternFill>
      </fill>
    </dxf>
    <dxf>
      <font>
        <color theme="1"/>
      </font>
      <fill>
        <patternFill>
          <bgColor rgb="FFB7CFFF"/>
        </patternFill>
      </fill>
    </dxf>
    <dxf>
      <font>
        <color theme="1"/>
      </font>
      <fill>
        <patternFill>
          <bgColor rgb="FFB7CFFF"/>
        </patternFill>
      </fill>
    </dxf>
    <dxf>
      <fill>
        <patternFill>
          <bgColor rgb="FFB7CFFF"/>
        </patternFill>
      </fill>
    </dxf>
    <dxf>
      <fill>
        <patternFill>
          <bgColor theme="3" tint="0.79998168889431442"/>
        </patternFill>
      </fill>
    </dxf>
    <dxf>
      <font>
        <color theme="1"/>
      </font>
      <fill>
        <patternFill>
          <bgColor rgb="FFB7CFFF"/>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ill>
        <patternFill>
          <bgColor theme="3" tint="0.79998168889431442"/>
        </patternFill>
      </fill>
    </dxf>
    <dxf>
      <font>
        <color theme="1"/>
      </font>
      <fill>
        <patternFill>
          <bgColor theme="3" tint="0.79998168889431442"/>
        </patternFill>
      </fill>
    </dxf>
    <dxf>
      <fill>
        <patternFill>
          <bgColor theme="3" tint="0.79998168889431442"/>
        </patternFill>
      </fill>
    </dxf>
    <dxf>
      <fill>
        <patternFill>
          <bgColor rgb="FFF0F5FF"/>
        </patternFill>
      </fill>
    </dxf>
    <dxf>
      <fill>
        <patternFill>
          <bgColor theme="3" tint="0.79998168889431442"/>
        </patternFill>
      </fill>
    </dxf>
    <dxf>
      <fill>
        <patternFill>
          <bgColor rgb="FFB7CFFF"/>
        </patternFill>
      </fill>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8"/>
        <color auto="1"/>
        <name val="Arial"/>
        <family val="2"/>
        <scheme val="none"/>
      </font>
      <numFmt numFmtId="2" formatCode="0.00"/>
    </dxf>
    <dxf>
      <font>
        <b val="0"/>
        <i val="0"/>
        <strike val="0"/>
        <condense val="0"/>
        <extend val="0"/>
        <outline val="0"/>
        <shadow val="0"/>
        <u val="none"/>
        <vertAlign val="baseline"/>
        <sz val="8"/>
        <color auto="1"/>
        <name val="Arial"/>
        <family val="2"/>
        <scheme val="none"/>
      </font>
      <numFmt numFmtId="2" formatCode="0.00"/>
    </dxf>
    <dxf>
      <font>
        <b val="0"/>
        <i val="0"/>
        <strike val="0"/>
        <condense val="0"/>
        <extend val="0"/>
        <outline val="0"/>
        <shadow val="0"/>
        <u val="none"/>
        <vertAlign val="baseline"/>
        <sz val="8"/>
        <color auto="1"/>
        <name val="Arial"/>
        <family val="2"/>
        <scheme val="none"/>
      </font>
      <numFmt numFmtId="2" formatCode="0.00"/>
    </dxf>
    <dxf>
      <font>
        <b val="0"/>
        <i val="0"/>
        <strike val="0"/>
        <condense val="0"/>
        <extend val="0"/>
        <outline val="0"/>
        <shadow val="0"/>
        <u val="none"/>
        <vertAlign val="baseline"/>
        <sz val="8"/>
        <color auto="1"/>
        <name val="Arial"/>
        <family val="2"/>
        <scheme val="none"/>
      </font>
      <numFmt numFmtId="2" formatCode="0.00"/>
    </dxf>
    <dxf>
      <font>
        <b val="0"/>
        <i val="0"/>
        <strike val="0"/>
        <condense val="0"/>
        <extend val="0"/>
        <outline val="0"/>
        <shadow val="0"/>
        <u val="none"/>
        <vertAlign val="baseline"/>
        <sz val="8"/>
        <color auto="1"/>
        <name val="Arial"/>
        <family val="2"/>
        <scheme val="none"/>
      </font>
      <numFmt numFmtId="178" formatCode="#,##0.00\ &quot;m²/h&quot;"/>
    </dxf>
    <dxf>
      <font>
        <b val="0"/>
        <i val="0"/>
        <strike val="0"/>
        <condense val="0"/>
        <extend val="0"/>
        <outline val="0"/>
        <shadow val="0"/>
        <u val="none"/>
        <vertAlign val="baseline"/>
        <sz val="8"/>
        <color auto="1"/>
        <name val="Arial"/>
        <family val="2"/>
        <scheme val="none"/>
      </font>
      <numFmt numFmtId="178" formatCode="#,##0.00\ &quot;m²/h&quot;"/>
    </dxf>
    <dxf>
      <font>
        <b val="0"/>
        <i val="0"/>
        <strike val="0"/>
        <condense val="0"/>
        <extend val="0"/>
        <outline val="0"/>
        <shadow val="0"/>
        <u val="none"/>
        <vertAlign val="baseline"/>
        <sz val="8"/>
        <color auto="1"/>
        <name val="Arial"/>
        <family val="2"/>
        <scheme val="none"/>
      </font>
      <numFmt numFmtId="178" formatCode="#,##0.00\ &quot;m²/h&quot;"/>
    </dxf>
    <dxf>
      <font>
        <b val="0"/>
        <i val="0"/>
        <strike val="0"/>
        <condense val="0"/>
        <extend val="0"/>
        <outline val="0"/>
        <shadow val="0"/>
        <u val="none"/>
        <vertAlign val="baseline"/>
        <sz val="8"/>
        <color auto="1"/>
        <name val="Arial"/>
        <family val="2"/>
        <scheme val="none"/>
      </font>
      <numFmt numFmtId="178" formatCode="#,##0.00\ &quot;m²/h&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2" formatCode="0.00"/>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numFmt numFmtId="2" formatCode="0.00"/>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alignment horizontal="center" vertical="bottom" textRotation="0" wrapText="0" indent="0" justifyLastLine="0" shrinkToFit="0" readingOrder="0"/>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numFmt numFmtId="177" formatCode="#,##0.00\ &quot;m²&quo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dxf>
    <dxf>
      <font>
        <b val="0"/>
        <i val="0"/>
        <strike val="0"/>
        <condense val="0"/>
        <extend val="0"/>
        <outline val="0"/>
        <shadow val="0"/>
        <u val="none"/>
        <vertAlign val="baseline"/>
        <sz val="8"/>
        <color auto="1"/>
        <name val="Arial"/>
        <family val="2"/>
        <scheme val="none"/>
      </font>
      <numFmt numFmtId="166" formatCode="#,##0.00\ &quot;€&quot;"/>
    </dxf>
    <dxf>
      <font>
        <b val="0"/>
        <i val="0"/>
        <strike val="0"/>
        <condense val="0"/>
        <extend val="0"/>
        <outline val="0"/>
        <shadow val="0"/>
        <u val="none"/>
        <vertAlign val="baseline"/>
        <sz val="10"/>
        <color theme="1"/>
        <name val="Gadugi"/>
        <scheme val="none"/>
      </font>
      <numFmt numFmtId="2" formatCode="0.00"/>
      <fill>
        <patternFill patternType="none">
          <fgColor indexed="64"/>
          <bgColor indexed="65"/>
        </patternFill>
      </fill>
      <alignment horizontal="center"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protection locked="0" hidden="1"/>
    </dxf>
    <dxf>
      <font>
        <b val="0"/>
        <i val="0"/>
        <strike val="0"/>
        <condense val="0"/>
        <extend val="0"/>
        <outline val="0"/>
        <shadow val="0"/>
        <u val="none"/>
        <vertAlign val="baseline"/>
        <sz val="10"/>
        <color theme="1"/>
        <name val="Gadugi"/>
        <scheme val="none"/>
      </font>
      <numFmt numFmtId="168" formatCode="#,##0.00\ &quot;m² /h&quot;"/>
      <fill>
        <patternFill patternType="none">
          <fgColor indexed="64"/>
          <bgColor auto="1"/>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auto="1"/>
        </top>
        <bottom style="thin">
          <color auto="1"/>
        </bottom>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right style="thin">
          <color auto="1"/>
        </right>
        <top style="thin">
          <color auto="1"/>
        </top>
        <bottom style="thin">
          <color auto="1"/>
        </bottom>
      </border>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u val="none"/>
        <vertAlign val="baseline"/>
        <sz val="10"/>
        <name val="Gadugi"/>
        <scheme val="none"/>
      </font>
      <fill>
        <patternFill patternType="none">
          <fgColor indexed="64"/>
          <bgColor auto="1"/>
        </patternFill>
      </fill>
      <alignment vertical="top" textRotation="0" wrapText="1" indent="0" justifyLastLine="0" shrinkToFit="0" readingOrder="0"/>
    </dxf>
    <dxf>
      <border>
        <bottom style="thin">
          <color auto="1"/>
        </bottom>
      </border>
    </dxf>
    <dxf>
      <font>
        <strike val="0"/>
        <outline val="0"/>
        <shadow val="0"/>
        <u val="none"/>
        <vertAlign val="baseline"/>
        <sz val="10"/>
        <color theme="0"/>
        <name val="Gadugi"/>
        <scheme val="none"/>
      </font>
      <fill>
        <patternFill patternType="none">
          <fgColor indexed="64"/>
          <bgColor auto="1"/>
        </patternFill>
      </fill>
      <alignment vertical="top" textRotation="0" wrapText="1" indent="0" justifyLastLine="0" shrinkToFit="0" readingOrder="0"/>
      <border diagonalUp="0" diagonalDown="0" outline="0">
        <left style="thin">
          <color auto="1"/>
        </left>
        <right style="thin">
          <color auto="1"/>
        </right>
        <top/>
        <bottom/>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165" formatCode="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165"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ill>
        <patternFill>
          <bgColor theme="0" tint="-4.9989318521683403E-2"/>
        </patternFill>
      </fill>
    </dxf>
    <dxf>
      <font>
        <color theme="0"/>
      </font>
      <fill>
        <patternFill>
          <bgColor rgb="FFC00000"/>
        </patternFill>
      </fill>
    </dxf>
    <dxf>
      <fill>
        <patternFill>
          <bgColor theme="0" tint="-0.14996795556505021"/>
        </patternFill>
      </fill>
    </dxf>
    <dxf>
      <font>
        <color theme="0"/>
      </font>
      <fill>
        <patternFill>
          <bgColor rgb="FFC00000"/>
        </patternFill>
      </fill>
    </dxf>
  </dxfs>
  <tableStyles count="2" defaultTableStyle="TableStyleMedium9" defaultPivotStyle="PivotStyleLight16">
    <tableStyle name="Sarikohn" pivot="0" count="2" xr9:uid="{EA597FE6-8E4F-4E74-937C-06300DB69CFA}">
      <tableStyleElement type="headerRow" dxfId="127"/>
      <tableStyleElement type="firstRowStripe" dxfId="126"/>
    </tableStyle>
    <tableStyle name="Tabellenformat 1" pivot="0" count="2" xr9:uid="{FBC4C907-A412-47A5-8B1D-AE45B66EE7A6}">
      <tableStyleElement type="headerRow" dxfId="125"/>
      <tableStyleElement type="firstRowStripe" dxfId="12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7C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styles" Target="styles.xml"/><Relationship Id="rId165" Type="http://schemas.openxmlformats.org/officeDocument/2006/relationships/customXml" Target="../customXml/item2.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sharedStrings" Target="sharedStrings.xml"/><Relationship Id="rId16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microsoft.com/office/2017/10/relationships/person" Target="persons/person.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calcChain" Target="calcChain.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567512</xdr:colOff>
      <xdr:row>16</xdr:row>
      <xdr:rowOff>19050</xdr:rowOff>
    </xdr:from>
    <xdr:to>
      <xdr:col>1</xdr:col>
      <xdr:colOff>708841</xdr:colOff>
      <xdr:row>17</xdr:row>
      <xdr:rowOff>184966</xdr:rowOff>
    </xdr:to>
    <xdr:grpSp>
      <xdr:nvGrpSpPr>
        <xdr:cNvPr id="2" name="Gruppieren 1">
          <a:extLst>
            <a:ext uri="{FF2B5EF4-FFF2-40B4-BE49-F238E27FC236}">
              <a16:creationId xmlns:a16="http://schemas.microsoft.com/office/drawing/2014/main" id="{D76D63BA-F4DB-4667-A1EE-945132EDC0B1}"/>
            </a:ext>
          </a:extLst>
        </xdr:cNvPr>
        <xdr:cNvGrpSpPr/>
      </xdr:nvGrpSpPr>
      <xdr:grpSpPr>
        <a:xfrm>
          <a:off x="567512" y="3575050"/>
          <a:ext cx="141329" cy="356416"/>
          <a:chOff x="567512" y="3562350"/>
          <a:chExt cx="141329" cy="356416"/>
        </a:xfrm>
      </xdr:grpSpPr>
      <xdr:pic>
        <xdr:nvPicPr>
          <xdr:cNvPr id="3" name="Grafik 2" descr="Marke 1 mit einfarbiger Füllung">
            <a:extLst>
              <a:ext uri="{FF2B5EF4-FFF2-40B4-BE49-F238E27FC236}">
                <a16:creationId xmlns:a16="http://schemas.microsoft.com/office/drawing/2014/main" id="{5EE51CE7-B76A-9162-7029-24415E83BEF9}"/>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4" name="Grafik 3" descr="Marke 1 mit einfarbiger Füllung">
            <a:extLst>
              <a:ext uri="{FF2B5EF4-FFF2-40B4-BE49-F238E27FC236}">
                <a16:creationId xmlns:a16="http://schemas.microsoft.com/office/drawing/2014/main" id="{3DA026F9-2E40-3EB4-9EBE-3D1ACB77FF66}"/>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xdr:from>
      <xdr:col>1</xdr:col>
      <xdr:colOff>552450</xdr:colOff>
      <xdr:row>41</xdr:row>
      <xdr:rowOff>9525</xdr:rowOff>
    </xdr:from>
    <xdr:to>
      <xdr:col>1</xdr:col>
      <xdr:colOff>693779</xdr:colOff>
      <xdr:row>42</xdr:row>
      <xdr:rowOff>175441</xdr:rowOff>
    </xdr:to>
    <xdr:grpSp>
      <xdr:nvGrpSpPr>
        <xdr:cNvPr id="5" name="Gruppieren 4">
          <a:extLst>
            <a:ext uri="{FF2B5EF4-FFF2-40B4-BE49-F238E27FC236}">
              <a16:creationId xmlns:a16="http://schemas.microsoft.com/office/drawing/2014/main" id="{CE9B5355-B94C-4BEC-A4F0-0B2BBB90A4A3}"/>
            </a:ext>
          </a:extLst>
        </xdr:cNvPr>
        <xdr:cNvGrpSpPr/>
      </xdr:nvGrpSpPr>
      <xdr:grpSpPr>
        <a:xfrm>
          <a:off x="552450" y="8867775"/>
          <a:ext cx="141329" cy="356416"/>
          <a:chOff x="567512" y="3562350"/>
          <a:chExt cx="141329" cy="356416"/>
        </a:xfrm>
      </xdr:grpSpPr>
      <xdr:pic>
        <xdr:nvPicPr>
          <xdr:cNvPr id="6" name="Grafik 5" descr="Marke 1 mit einfarbiger Füllung">
            <a:extLst>
              <a:ext uri="{FF2B5EF4-FFF2-40B4-BE49-F238E27FC236}">
                <a16:creationId xmlns:a16="http://schemas.microsoft.com/office/drawing/2014/main" id="{F81B44B7-4EF8-1F11-FD64-D22E68363D28}"/>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7" name="Grafik 6" descr="Marke 1 mit einfarbiger Füllung">
            <a:extLst>
              <a:ext uri="{FF2B5EF4-FFF2-40B4-BE49-F238E27FC236}">
                <a16:creationId xmlns:a16="http://schemas.microsoft.com/office/drawing/2014/main" id="{868BC28B-C79E-90B1-1A03-2BCC106B0C5A}"/>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editAs="oneCell">
    <xdr:from>
      <xdr:col>1</xdr:col>
      <xdr:colOff>14573</xdr:colOff>
      <xdr:row>57</xdr:row>
      <xdr:rowOff>24098</xdr:rowOff>
    </xdr:from>
    <xdr:to>
      <xdr:col>1</xdr:col>
      <xdr:colOff>175927</xdr:colOff>
      <xdr:row>57</xdr:row>
      <xdr:rowOff>185452</xdr:rowOff>
    </xdr:to>
    <xdr:pic>
      <xdr:nvPicPr>
        <xdr:cNvPr id="14" name="Grafik 13" descr="Marke 1 mit einfarbiger Füllung">
          <a:extLst>
            <a:ext uri="{FF2B5EF4-FFF2-40B4-BE49-F238E27FC236}">
              <a16:creationId xmlns:a16="http://schemas.microsoft.com/office/drawing/2014/main" id="{3A164FD5-3636-4FB9-9FBB-4F71F6A3EBE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4573" y="17912048"/>
          <a:ext cx="161354" cy="161354"/>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DA2CCE7-C05E-4C69-9995-DBE7E2290172}" name="VFZ" displayName="VFZ" ref="B33:K47" totalsRowShown="0" headerRowDxfId="123" headerRowBorderDxfId="122" tableBorderDxfId="121" totalsRowBorderDxfId="120" headerRowCellStyle="Standard 2">
  <autoFilter ref="B33:K47" xr:uid="{AF9E0D04-F86E-4934-8CB2-A3887B4B8773}"/>
  <tableColumns count="10">
    <tableColumn id="1" xr3:uid="{A42C205B-7C51-4CB5-9758-D0EA5CF67864}" name="Reinigungs-tage/Woche" dataDxfId="119" dataCellStyle="Standard 2"/>
    <tableColumn id="2" xr3:uid="{3FF5B4E7-B5D1-41C3-A631-23C6A78C5D48}" name="Tage pro Jahr" dataDxfId="118" dataCellStyle="Standard 2">
      <calculatedColumnFormula>138+24.5</calculatedColumnFormula>
    </tableColumn>
    <tableColumn id="3" xr3:uid="{94B3B716-1D99-4191-8774-E495BA5A8CA6}" name="Sonntage" dataDxfId="117" dataCellStyle="Standard 2"/>
    <tableColumn id="4" xr3:uid="{FE020097-6019-4C3B-8D09-22B2331B31A1}" name="Feiertage an Werktagen*" dataDxfId="116" dataCellStyle="Standard 2"/>
    <tableColumn id="5" xr3:uid="{D8842ACD-D95D-4E1F-836E-A72866FB19CD}" name="Variable _x000a_Feiertage**" dataDxfId="115" dataCellStyle="Standard 2"/>
    <tableColumn id="6" xr3:uid="{F0B1D799-5D25-4A95-8915-A5C603296E57}" name="Arbeitsfreie _x000a_Werktage_x000a_(mit Samstag)" dataDxfId="114" dataCellStyle="Standard 2"/>
    <tableColumn id="7" xr3:uid="{4D131BDD-4327-430A-BC04-74595E36876E}" name="Verrechenbare _x000a_Tage pro Jahr" dataDxfId="113" dataCellStyle="Standard 2"/>
    <tableColumn id="8" xr3:uid="{D9443676-FEAB-41A4-A379-7F3075C9B78B}" name="individuelle_x000a_Schließzeiten/_x000a_Brückentage" dataDxfId="112" dataCellStyle="Standard 2 2"/>
    <tableColumn id="9" xr3:uid="{07E4DD50-9418-427E-B17A-1D86105A6492}" name="Verrechenbare _x000a_Tage pro Jahr (abzgl. Schließtage)" dataDxfId="111" dataCellStyle="Standard 2">
      <calculatedColumnFormula>H34-I34</calculatedColumnFormula>
    </tableColumn>
    <tableColumn id="10" xr3:uid="{B77E5937-761B-40AE-B651-C6C2EFADF341}" name="Verrechenbare Tage pro Monat" dataDxfId="110" dataCellStyle="Standard 2">
      <calculatedColumnFormula>J34/12</calculatedColumnFormula>
    </tableColumn>
  </tableColumns>
  <tableStyleInfo name="Sarikohn"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78C62C2-3E27-47AB-91B0-64712E38C08B}" name="VZ" displayName="VZ" ref="B8:K22" totalsRowShown="0" headerRowDxfId="109" headerRowBorderDxfId="108" tableBorderDxfId="107" totalsRowBorderDxfId="106" headerRowCellStyle="Standard 2">
  <autoFilter ref="B8:K22" xr:uid="{9EF013B1-4044-4A89-B90C-2B351CB930A9}"/>
  <tableColumns count="10">
    <tableColumn id="1" xr3:uid="{76C51D08-BA10-4E39-A0C4-F19D3E30E90B}" name="Reinigungs-tage/Woche" dataDxfId="105" dataCellStyle="Standard 2"/>
    <tableColumn id="2" xr3:uid="{75E11727-6063-4DFC-A66C-D52C8DA3B864}" name="Tage pro Jahr" dataDxfId="104" dataCellStyle="Standard 2">
      <calculatedColumnFormula>175+27.5</calculatedColumnFormula>
    </tableColumn>
    <tableColumn id="3" xr3:uid="{DF8322C0-89BD-4739-8D8D-D98230B4EC2C}" name="Sonntage" dataDxfId="103" dataCellStyle="Standard 2">
      <calculatedColumnFormula>C9/7</calculatedColumnFormula>
    </tableColumn>
    <tableColumn id="4" xr3:uid="{91884D64-C395-4456-B1F6-B0E4612666AA}" name="Feiertage an Werktagen*" dataDxfId="102" dataCellStyle="Standard 2"/>
    <tableColumn id="5" xr3:uid="{1E4934E9-755D-4869-9B04-58654BEA0DD1}" name="Variable _x000a_Feiertage**" dataDxfId="101" dataCellStyle="Standard 2"/>
    <tableColumn id="6" xr3:uid="{A400DB05-013C-4F23-B861-FD927D15D1FD}" name="Arbeitsfreie _x000a_Werktage_x000a_(mit Samstag)" dataDxfId="100" dataCellStyle="Standard 2"/>
    <tableColumn id="7" xr3:uid="{F7B7BFD4-8C31-4C2B-BAF8-3A49ACB86866}" name="Verrechenbare _x000a_Tage pro Jahr" dataDxfId="99" dataCellStyle="Standard 2"/>
    <tableColumn id="8" xr3:uid="{A857572D-1982-4C44-A3D7-65714EE2ED80}" name="individuelle_x000a_Schließzeiten/_x000a_Brückentage" dataDxfId="98" dataCellStyle="Standard 2"/>
    <tableColumn id="9" xr3:uid="{C176A1DE-0829-4F35-9F15-54A9E90FBEBB}" name="Verrechenbare _x000a_Tage pro Jahr (abzgl. Schließtage)" dataDxfId="97" dataCellStyle="Standard 2">
      <calculatedColumnFormula>H9-I9</calculatedColumnFormula>
    </tableColumn>
    <tableColumn id="10" xr3:uid="{F70A8061-710A-4BF2-888F-299A425429FE}" name="Verrechenbare Tage pro Monat" dataDxfId="96" dataCellStyle="Standard 2">
      <calculatedColumnFormula>J9/12</calculatedColumnFormula>
    </tableColumn>
  </tableColumns>
  <tableStyleInfo name="Sarikohn"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8C0CEF8-19B3-4DCD-B410-A1AB6A4E2DEC}" name="Tab_Leistungswerte" displayName="Tab_Leistungswerte" ref="A4:G221" totalsRowShown="0" headerRowDxfId="95" dataDxfId="93" headerRowBorderDxfId="94" tableBorderDxfId="92" totalsRowBorderDxfId="91">
  <autoFilter ref="A4:G221" xr:uid="{00000000-0009-0000-0100-00001A000000}">
    <filterColumn colId="0" hiddenButton="1"/>
    <filterColumn colId="1" hiddenButton="1"/>
    <filterColumn colId="2" hiddenButton="1"/>
    <filterColumn colId="3" hiddenButton="1"/>
    <filterColumn colId="4" hiddenButton="1"/>
    <filterColumn colId="5" hiddenButton="1"/>
    <filterColumn colId="6" hiddenButton="1"/>
  </autoFilter>
  <sortState xmlns:xlrd2="http://schemas.microsoft.com/office/spreadsheetml/2017/richdata2" ref="A5:G35">
    <sortCondition ref="A5:A35"/>
  </sortState>
  <tableColumns count="7">
    <tableColumn id="1" xr3:uid="{A414B037-4ABF-4681-8C99-CA06E55D3D01}" name="RG" dataDxfId="90"/>
    <tableColumn id="2" xr3:uid="{909A6F4C-80C6-40CC-B4A2-1252629876DA}" name="Bezeichnung" dataDxfId="89"/>
    <tableColumn id="6" xr3:uid="{E67D6F22-B48B-4AB9-BA51-3D2F327D182A}" name="Turnus" dataDxfId="88" dataCellStyle="Standard 3 2"/>
    <tableColumn id="5" xr3:uid="{9B07AB22-034F-4ADB-AE21-2378A8C332CC}" name="Vorlesungs-_x000a_zeit (VZ)" dataDxfId="87" dataCellStyle="Standard 3 2"/>
    <tableColumn id="4" xr3:uid="{A6B70101-6E83-45C2-8CC9-12E0DA0D22DB}" name="Vorlesungsfreie_x000a_Zeit (VFZ)" dataDxfId="86" dataCellStyle="Standard 3 2"/>
    <tableColumn id="3" xr3:uid="{562D8945-C1E2-4170-9091-D58594F76349}" name="m²/Std. MAXIMUM" dataDxfId="85"/>
    <tableColumn id="7" xr3:uid="{A7E12C62-B12D-4208-9B18-6361D62343FA}" name="m²/Std. _x000a_Bieter" dataDxfId="84">
      <calculatedColumnFormula array="1">ISNA(CELL("adresse",Steuerung))</calculatedColumnFormula>
    </tableColumn>
  </tableColumns>
  <tableStyleInfo name="Sarikohn"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480080B-63BF-4383-9355-3BD803673914}" name="Tabelle3" displayName="Tabelle3" ref="A12:W596" headerRowCount="0" totalsRowShown="0" headerRowDxfId="83" dataDxfId="82">
  <tableColumns count="23">
    <tableColumn id="1" xr3:uid="{F8A6600D-DEF4-436B-8F7E-3E288FAF806B}" name="Spalte1" headerRowDxfId="81" dataDxfId="80"/>
    <tableColumn id="2" xr3:uid="{8BE5A258-1C1E-4C3C-9FC6-DB8698EC49EF}" name="Spalte2" headerRowDxfId="79" dataDxfId="78"/>
    <tableColumn id="3" xr3:uid="{3F6A4606-EB72-44E4-AD58-E33CCE3867C4}" name="Spalte3" headerRowDxfId="77" dataDxfId="76"/>
    <tableColumn id="4" xr3:uid="{6ADD53D5-E38B-4459-B58E-F581DCD3162C}" name="Spalte4" headerRowDxfId="75" dataDxfId="74"/>
    <tableColumn id="5" xr3:uid="{A038FE90-B4AB-460A-B5F8-6EDFACF160C1}" name="Spalte5" headerRowDxfId="73" dataDxfId="72"/>
    <tableColumn id="6" xr3:uid="{412AC777-70DF-421C-95F3-E1DBBD0493E2}" name="Spalte6" headerRowDxfId="71" dataDxfId="70"/>
    <tableColumn id="7" xr3:uid="{01E568D3-81BF-4F6E-863F-4FCC5B39FB80}" name="Spalte7" headerRowDxfId="69" dataDxfId="68"/>
    <tableColumn id="8" xr3:uid="{55B998B8-1D3B-4F86-A364-CA8634157EED}" name="Spalte8" headerRowDxfId="67" dataDxfId="66"/>
    <tableColumn id="9" xr3:uid="{0E82C333-A64B-4014-AC09-0373BE0D3D58}" name="Spalte9" headerRowDxfId="65" dataDxfId="64"/>
    <tableColumn id="10" xr3:uid="{4F93456B-B8B3-4DB3-BD8D-659255AF0A8F}" name="Spalte10" headerRowDxfId="63" dataDxfId="62"/>
    <tableColumn id="11" xr3:uid="{E4C41D85-5CC5-4AF9-AA50-F456F9EF2AC1}" name="Spalte11" headerRowDxfId="61" dataDxfId="60"/>
    <tableColumn id="12" xr3:uid="{EAE3F9BE-A300-48D2-AC0E-EC7D92D9A1C3}" name="Spalte12" headerRowDxfId="59" dataDxfId="58"/>
    <tableColumn id="13" xr3:uid="{B64A970C-D87C-4A3F-A0CB-9F64CF11019F}" name="Spalte13" headerRowDxfId="57" dataDxfId="56"/>
    <tableColumn id="14" xr3:uid="{B5566788-5C38-45B9-8218-C6B4581DD921}" name="Spalte14" headerRowDxfId="55" dataDxfId="54"/>
    <tableColumn id="15" xr3:uid="{C2F2E8EE-A444-4909-9883-A32E197A2D44}" name="Spalte15" headerRowDxfId="53" dataDxfId="52"/>
    <tableColumn id="16" xr3:uid="{E1F005BD-1CA4-4D2E-B186-14A9F25DD5C3}" name="Spalte16" headerRowDxfId="51" dataDxfId="50"/>
    <tableColumn id="17" xr3:uid="{6498B4A5-421E-4279-9889-C9BF130C4D8C}" name="Spalte17" headerRowDxfId="49" dataDxfId="48">
      <calculatedColumnFormula>VLOOKUP(E12,Steuerung!$A$17:$B$500,2,FALSE)</calculatedColumnFormula>
    </tableColumn>
    <tableColumn id="18" xr3:uid="{1E84F955-68D1-4C4E-B184-C502F559BC40}" name="Spalte18" headerRowDxfId="47" dataDxfId="46">
      <calculatedColumnFormula>VLOOKUP(F12,Steuerung!$A$17:$B$500,2,FALSE)</calculatedColumnFormula>
    </tableColumn>
    <tableColumn id="19" xr3:uid="{FA74B42D-8E78-4351-9290-5E4B66DE60E3}" name="Spalte19" headerRowDxfId="45" dataDxfId="44">
      <calculatedColumnFormula>IFERROR(O12/Q12,0)</calculatedColumnFormula>
    </tableColumn>
    <tableColumn id="20" xr3:uid="{0739BBC9-A28E-4787-B3A0-46EA3574327C}" name="Spalte20" headerRowDxfId="43" dataDxfId="42">
      <calculatedColumnFormula>IFERROR(P12/R12,0)</calculatedColumnFormula>
    </tableColumn>
    <tableColumn id="21" xr3:uid="{4390852F-3816-412C-8B5E-AFA9813190F1}" name="Spalte21" headerRowDxfId="41" dataDxfId="40">
      <calculatedColumnFormula>IF(J12&gt;0,O12/Q12*SVS_UHR,0)</calculatedColumnFormula>
    </tableColumn>
    <tableColumn id="22" xr3:uid="{099E71E9-D725-4420-A866-A80CA1FC1108}" name="Spalte22" headerRowDxfId="39" dataDxfId="38">
      <calculatedColumnFormula>IF(L12&gt;0,P12/R12*SVS_UHR,0)</calculatedColumnFormula>
    </tableColumn>
    <tableColumn id="23" xr3:uid="{81288F5D-BC0A-44F5-92A0-D968993409CE}" name="Spalte23" headerRowDxfId="37" dataDxfId="36">
      <calculatedColumnFormula>U12+V12</calculatedColumnFormula>
    </tableColumn>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4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30.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8FDD0-B9D1-4292-B4CB-3187CC450D59}">
  <sheetPr codeName="Tabelle1">
    <pageSetUpPr fitToPage="1"/>
  </sheetPr>
  <dimension ref="A1:K53"/>
  <sheetViews>
    <sheetView showGridLines="0" tabSelected="1" zoomScaleNormal="100" workbookViewId="0">
      <selection activeCell="B42" sqref="B42"/>
    </sheetView>
  </sheetViews>
  <sheetFormatPr baseColWidth="10" defaultColWidth="11.42578125" defaultRowHeight="12.75" x14ac:dyDescent="0.2"/>
  <cols>
    <col min="1" max="1" width="90" bestFit="1" customWidth="1"/>
    <col min="2" max="2" width="13.5703125" customWidth="1"/>
    <col min="3" max="3" width="18.28515625" customWidth="1"/>
    <col min="4" max="4" width="20.42578125" customWidth="1"/>
    <col min="5" max="5" width="27.85546875" bestFit="1" customWidth="1"/>
    <col min="6" max="6" width="15.5703125" bestFit="1" customWidth="1"/>
    <col min="7" max="7" width="18.28515625" customWidth="1"/>
    <col min="8" max="8" width="14.7109375" bestFit="1" customWidth="1"/>
    <col min="9" max="9" width="15.42578125" bestFit="1" customWidth="1"/>
    <col min="10" max="10" width="11.42578125" customWidth="1"/>
    <col min="11" max="11" width="25" bestFit="1" customWidth="1"/>
  </cols>
  <sheetData>
    <row r="1" spans="1:11" ht="30" x14ac:dyDescent="0.2">
      <c r="A1" s="377" t="s">
        <v>0</v>
      </c>
      <c r="B1" s="378" t="s">
        <v>1</v>
      </c>
      <c r="C1" s="379" t="s">
        <v>2</v>
      </c>
      <c r="D1" s="379" t="s">
        <v>3</v>
      </c>
      <c r="E1" s="379" t="s">
        <v>4</v>
      </c>
      <c r="F1" s="379" t="s">
        <v>5</v>
      </c>
      <c r="G1" s="380" t="s">
        <v>6</v>
      </c>
      <c r="H1" s="381" t="s">
        <v>7</v>
      </c>
      <c r="I1" s="381" t="s">
        <v>8</v>
      </c>
      <c r="K1" s="155"/>
    </row>
    <row r="2" spans="1:11" ht="15.75" x14ac:dyDescent="0.25">
      <c r="A2" s="633" t="s">
        <v>9</v>
      </c>
      <c r="B2" s="632"/>
      <c r="C2" s="631">
        <f>IF($B$2="x",0,'1111 Preisblatt'!S855)</f>
        <v>0</v>
      </c>
      <c r="D2" s="631">
        <f>IF($B$2="x",0,'1111 Preisblatt'!T855)</f>
        <v>0</v>
      </c>
      <c r="E2" s="637" t="e">
        <f>IF($B$2="x",0,'1111 Preisblatt'!U855)</f>
        <v>#DIV/0!</v>
      </c>
      <c r="F2" s="637" t="e">
        <f>IF($B$2="x",0,'1111 Preisblatt'!V855)</f>
        <v>#DIV/0!</v>
      </c>
      <c r="G2" s="631" t="e">
        <f>IF($B$2="x",0,'1111 Preisblatt'!W855)</f>
        <v>#DIV/0!</v>
      </c>
      <c r="H2" s="630" t="e">
        <f t="shared" ref="H2:H14" si="0">G2/12</f>
        <v>#DIV/0!</v>
      </c>
      <c r="I2" s="630" t="e">
        <f t="shared" ref="I2:I14" si="1">H2*1.19</f>
        <v>#DIV/0!</v>
      </c>
      <c r="K2" s="285"/>
    </row>
    <row r="3" spans="1:11" ht="15.75" x14ac:dyDescent="0.25">
      <c r="A3" s="638" t="s">
        <v>10</v>
      </c>
      <c r="B3" s="639"/>
      <c r="C3" s="631">
        <f>IF($B$3="x",0,'1101 Preisblatt'!S32)</f>
        <v>0</v>
      </c>
      <c r="D3" s="631">
        <f>IF($B$3="x",0,'1101 Preisblatt'!T32)</f>
        <v>0</v>
      </c>
      <c r="E3" s="631" t="e">
        <f>IF($B$3="x",0,'1101 Preisblatt'!U32)</f>
        <v>#DIV/0!</v>
      </c>
      <c r="F3" s="631" t="e">
        <f>IF($B$3="x",0,'1101 Preisblatt'!V32)</f>
        <v>#DIV/0!</v>
      </c>
      <c r="G3" s="630" t="e">
        <f>'1101 Preisblatt'!W32</f>
        <v>#DIV/0!</v>
      </c>
      <c r="H3" s="630" t="e">
        <f t="shared" si="0"/>
        <v>#DIV/0!</v>
      </c>
      <c r="I3" s="630" t="e">
        <f t="shared" si="1"/>
        <v>#DIV/0!</v>
      </c>
      <c r="K3" s="285"/>
    </row>
    <row r="4" spans="1:11" ht="15.75" x14ac:dyDescent="0.25">
      <c r="A4" s="638" t="s">
        <v>11</v>
      </c>
      <c r="B4" s="639" t="s">
        <v>12</v>
      </c>
      <c r="C4" s="631">
        <f>IF($B$4="x",0,'1163 Preisblatt'!S20)</f>
        <v>0</v>
      </c>
      <c r="D4" s="631">
        <f>IF($B$4="x",0,'1163 Preisblatt'!T20)</f>
        <v>0</v>
      </c>
      <c r="E4" s="631">
        <f>IF($B$4="x",0,'1163 Preisblatt'!U20)</f>
        <v>0</v>
      </c>
      <c r="F4" s="631">
        <f>IF($B$4="x",0,'1163 Preisblatt'!V20)</f>
        <v>0</v>
      </c>
      <c r="G4" s="631">
        <f>IF($B$4="x",0,'1163 Preisblatt'!W20)</f>
        <v>0</v>
      </c>
      <c r="H4" s="630">
        <f t="shared" si="0"/>
        <v>0</v>
      </c>
      <c r="I4" s="630">
        <f t="shared" si="1"/>
        <v>0</v>
      </c>
      <c r="K4" s="285"/>
    </row>
    <row r="5" spans="1:11" ht="15" customHeight="1" x14ac:dyDescent="0.25">
      <c r="A5" s="633" t="s">
        <v>13</v>
      </c>
      <c r="B5" s="632"/>
      <c r="C5" s="631">
        <f>IF($B$5="x",0,'1164 Preisblatt'!S51)</f>
        <v>0</v>
      </c>
      <c r="D5" s="631">
        <f>IF($B$5="x",0,'1164 Preisblatt'!T51)</f>
        <v>0</v>
      </c>
      <c r="E5" s="631" t="e">
        <f>IF($B$5="x",0,'1164 Preisblatt'!U51)</f>
        <v>#DIV/0!</v>
      </c>
      <c r="F5" s="631" t="e">
        <f>IF($B$5="x",0,'1164 Preisblatt'!V51)</f>
        <v>#DIV/0!</v>
      </c>
      <c r="G5" s="631" t="e">
        <f>IF($B$5="x",0,'1164 Preisblatt'!W51)</f>
        <v>#DIV/0!</v>
      </c>
      <c r="H5" s="630" t="e">
        <f t="shared" si="0"/>
        <v>#DIV/0!</v>
      </c>
      <c r="I5" s="630" t="e">
        <f t="shared" si="1"/>
        <v>#DIV/0!</v>
      </c>
      <c r="K5" s="285"/>
    </row>
    <row r="6" spans="1:11" ht="15.75" x14ac:dyDescent="0.25">
      <c r="A6" s="638" t="s">
        <v>14</v>
      </c>
      <c r="B6" s="639"/>
      <c r="C6" s="631">
        <f>IF($B$6="x",0,'1165 Preisblatt'!S147)</f>
        <v>0</v>
      </c>
      <c r="D6" s="631">
        <f>IF($B$6="x",0,'1165 Preisblatt'!T147)</f>
        <v>0</v>
      </c>
      <c r="E6" s="631" t="e">
        <f>IF($B$6="x",0,'1165 Preisblatt'!U147)</f>
        <v>#DIV/0!</v>
      </c>
      <c r="F6" s="631" t="e">
        <f>IF($B$6="x",0,'1165 Preisblatt'!V147)</f>
        <v>#DIV/0!</v>
      </c>
      <c r="G6" s="631" t="e">
        <f>IF($B$6="x",0,'1165 Preisblatt'!W147)</f>
        <v>#DIV/0!</v>
      </c>
      <c r="H6" s="630" t="e">
        <f t="shared" si="0"/>
        <v>#DIV/0!</v>
      </c>
      <c r="I6" s="630" t="e">
        <f t="shared" si="1"/>
        <v>#DIV/0!</v>
      </c>
      <c r="J6" s="171"/>
      <c r="K6" s="285"/>
    </row>
    <row r="7" spans="1:11" ht="15.75" x14ac:dyDescent="0.25">
      <c r="A7" s="633" t="s">
        <v>15</v>
      </c>
      <c r="B7" s="632"/>
      <c r="C7" s="631">
        <f>IF($B$7="x",0,'1175 Preisblatt'!S224)</f>
        <v>0</v>
      </c>
      <c r="D7" s="631">
        <f>IF($B$7="x",0,'1175 Preisblatt'!T224)</f>
        <v>0</v>
      </c>
      <c r="E7" s="631" t="e">
        <f>IF($B$7="x",0,'1175 Preisblatt'!U224)</f>
        <v>#DIV/0!</v>
      </c>
      <c r="F7" s="631" t="e">
        <f>IF($B$7="x",0,'1175 Preisblatt'!V224)</f>
        <v>#DIV/0!</v>
      </c>
      <c r="G7" s="631" t="e">
        <f>IF($B$7="x",0,'1175 Preisblatt'!W224)</f>
        <v>#DIV/0!</v>
      </c>
      <c r="H7" s="630" t="e">
        <f t="shared" si="0"/>
        <v>#DIV/0!</v>
      </c>
      <c r="I7" s="630" t="e">
        <f t="shared" si="1"/>
        <v>#DIV/0!</v>
      </c>
      <c r="K7" s="285"/>
    </row>
    <row r="8" spans="1:11" ht="15" customHeight="1" x14ac:dyDescent="0.25">
      <c r="A8" s="633" t="s">
        <v>16</v>
      </c>
      <c r="B8" s="632"/>
      <c r="C8" s="631">
        <f>IF($B$8="x",0,'1211 Preisblatt'!S17)</f>
        <v>0</v>
      </c>
      <c r="D8" s="631">
        <f>IF($B$8="x",0,'1211 Preisblatt'!T17)</f>
        <v>0</v>
      </c>
      <c r="E8" s="631" t="e">
        <f>IF($B$8="x",0,'1211 Preisblatt'!U17)</f>
        <v>#DIV/0!</v>
      </c>
      <c r="F8" s="631" t="e">
        <f>IF($B$8="x",0,'1211 Preisblatt'!V17)</f>
        <v>#DIV/0!</v>
      </c>
      <c r="G8" s="631" t="e">
        <f>IF($B$8="x",0,'1211 Preisblatt'!W17)</f>
        <v>#DIV/0!</v>
      </c>
      <c r="H8" s="630" t="e">
        <f t="shared" si="0"/>
        <v>#DIV/0!</v>
      </c>
      <c r="I8" s="630" t="e">
        <f t="shared" si="1"/>
        <v>#DIV/0!</v>
      </c>
      <c r="K8" s="285"/>
    </row>
    <row r="9" spans="1:11" ht="15" customHeight="1" x14ac:dyDescent="0.25">
      <c r="A9" s="633" t="s">
        <v>17</v>
      </c>
      <c r="B9" s="632"/>
      <c r="C9" s="631">
        <f>IF($B$9="x",0,'1213 Preisblatt'!S15)</f>
        <v>0</v>
      </c>
      <c r="D9" s="631">
        <f>IF($B$9="x",0,'1213 Preisblatt'!T15)</f>
        <v>0</v>
      </c>
      <c r="E9" s="631" t="e">
        <f>IF($B$9="x",0,'1213 Preisblatt'!U15)</f>
        <v>#DIV/0!</v>
      </c>
      <c r="F9" s="631" t="e">
        <f>IF($B$9="x",0,'1213 Preisblatt'!V15)</f>
        <v>#DIV/0!</v>
      </c>
      <c r="G9" s="631" t="e">
        <f>IF($B$9="x",0,'1213 Preisblatt'!W15)</f>
        <v>#DIV/0!</v>
      </c>
      <c r="H9" s="630" t="e">
        <f t="shared" si="0"/>
        <v>#DIV/0!</v>
      </c>
      <c r="I9" s="630" t="e">
        <f t="shared" si="1"/>
        <v>#DIV/0!</v>
      </c>
      <c r="J9" s="80"/>
      <c r="K9" s="285"/>
    </row>
    <row r="10" spans="1:11" ht="15" customHeight="1" x14ac:dyDescent="0.25">
      <c r="A10" s="633" t="s">
        <v>18</v>
      </c>
      <c r="B10" s="632"/>
      <c r="C10" s="631">
        <f>IF($B$10="x",0,'1231 Preisblatt'!S367)</f>
        <v>0</v>
      </c>
      <c r="D10" s="631">
        <f>IF($B$10="x",0,'1231 Preisblatt'!T367)</f>
        <v>0</v>
      </c>
      <c r="E10" s="631" t="e">
        <f>IF($B$10="x",0,'1231 Preisblatt'!U367)</f>
        <v>#DIV/0!</v>
      </c>
      <c r="F10" s="631" t="e">
        <f>IF($B$10="x",0,'1231 Preisblatt'!V367)</f>
        <v>#DIV/0!</v>
      </c>
      <c r="G10" s="631" t="e">
        <f>IF($B$10="x",0,'1231 Preisblatt'!W367)</f>
        <v>#DIV/0!</v>
      </c>
      <c r="H10" s="630" t="e">
        <f t="shared" si="0"/>
        <v>#DIV/0!</v>
      </c>
      <c r="I10" s="630" t="e">
        <f t="shared" si="1"/>
        <v>#DIV/0!</v>
      </c>
      <c r="K10" s="285"/>
    </row>
    <row r="11" spans="1:11" ht="15" customHeight="1" x14ac:dyDescent="0.25">
      <c r="A11" s="633" t="s">
        <v>19</v>
      </c>
      <c r="B11" s="632" t="s">
        <v>12</v>
      </c>
      <c r="C11" s="631">
        <f>IF($B$11="x",0,'1269 Preisblatt'!S30)</f>
        <v>0</v>
      </c>
      <c r="D11" s="631">
        <f>IF($B$11="x",0,'1269 Preisblatt'!T30)</f>
        <v>0</v>
      </c>
      <c r="E11" s="631">
        <f>IF($B$11="x",0,'1269 Preisblatt'!U30)</f>
        <v>0</v>
      </c>
      <c r="F11" s="631">
        <f>IF($B$11="x",0,'1269 Preisblatt'!V30)</f>
        <v>0</v>
      </c>
      <c r="G11" s="631">
        <f>IF($B$11="x",0,'1269 Preisblatt'!W30)</f>
        <v>0</v>
      </c>
      <c r="H11" s="630">
        <f t="shared" si="0"/>
        <v>0</v>
      </c>
      <c r="I11" s="630">
        <f t="shared" si="1"/>
        <v>0</v>
      </c>
      <c r="K11" s="285"/>
    </row>
    <row r="12" spans="1:11" ht="15" customHeight="1" x14ac:dyDescent="0.25">
      <c r="A12" s="633" t="s">
        <v>20</v>
      </c>
      <c r="B12" s="632" t="s">
        <v>12</v>
      </c>
      <c r="C12" s="631">
        <f>IF($B$12="x",0,'1271 Preisblatt'!S91)</f>
        <v>0</v>
      </c>
      <c r="D12" s="631">
        <f>IF($B$12="x",0,'1271 Preisblatt'!T91)</f>
        <v>0</v>
      </c>
      <c r="E12" s="631">
        <f>IF($B$12="x",0,'1271 Preisblatt'!U91)</f>
        <v>0</v>
      </c>
      <c r="F12" s="631">
        <f>IF($B$12="x",0,'1271 Preisblatt'!V91)</f>
        <v>0</v>
      </c>
      <c r="G12" s="631">
        <f>IF($B$12="x",0,'1271 Preisblatt'!W91)</f>
        <v>0</v>
      </c>
      <c r="H12" s="630">
        <f t="shared" si="0"/>
        <v>0</v>
      </c>
      <c r="I12" s="630">
        <f t="shared" si="1"/>
        <v>0</v>
      </c>
      <c r="K12" s="285"/>
    </row>
    <row r="13" spans="1:11" ht="15" customHeight="1" x14ac:dyDescent="0.25">
      <c r="A13" s="633" t="s">
        <v>21</v>
      </c>
      <c r="B13" s="632" t="s">
        <v>12</v>
      </c>
      <c r="C13" s="631">
        <f>IF($B$13="x",0,'1272 Preisblatt'!S104)</f>
        <v>0</v>
      </c>
      <c r="D13" s="631">
        <f>IF($B$13="x",0,'1272 Preisblatt'!T104)</f>
        <v>0</v>
      </c>
      <c r="E13" s="631">
        <f>IF($B$13="x",0,'1272 Preisblatt'!U104)</f>
        <v>0</v>
      </c>
      <c r="F13" s="631">
        <f>IF($B$13="x",0,'1272 Preisblatt'!V104)</f>
        <v>0</v>
      </c>
      <c r="G13" s="631">
        <f>IF($B$13="x",0,'1272 Preisblatt'!W104)</f>
        <v>0</v>
      </c>
      <c r="H13" s="630">
        <f t="shared" si="0"/>
        <v>0</v>
      </c>
      <c r="I13" s="630">
        <f t="shared" si="1"/>
        <v>0</v>
      </c>
      <c r="K13" s="285"/>
    </row>
    <row r="14" spans="1:11" ht="15" customHeight="1" x14ac:dyDescent="0.25">
      <c r="A14" s="633" t="s">
        <v>22</v>
      </c>
      <c r="B14" s="632"/>
      <c r="C14" s="631">
        <f>IF($B$14="x",0,'1311 Preisblatt'!S23)</f>
        <v>0</v>
      </c>
      <c r="D14" s="631">
        <f>IF($B$14="x",0,'1311 Preisblatt'!T23)</f>
        <v>0</v>
      </c>
      <c r="E14" s="631" t="e">
        <f>IF($B$14="x",0,'1311 Preisblatt'!U23)</f>
        <v>#DIV/0!</v>
      </c>
      <c r="F14" s="631" t="e">
        <f>IF($B$14="x",0,'1311 Preisblatt'!V23)</f>
        <v>#DIV/0!</v>
      </c>
      <c r="G14" s="631" t="e">
        <f>IF($B$14="x",0,'1311 Preisblatt'!W23)</f>
        <v>#DIV/0!</v>
      </c>
      <c r="H14" s="630" t="e">
        <f t="shared" si="0"/>
        <v>#DIV/0!</v>
      </c>
      <c r="I14" s="630" t="e">
        <f t="shared" si="1"/>
        <v>#DIV/0!</v>
      </c>
      <c r="K14" s="285"/>
    </row>
    <row r="15" spans="1:11" ht="15" customHeight="1" x14ac:dyDescent="0.25">
      <c r="A15" s="633" t="s">
        <v>23</v>
      </c>
      <c r="B15" s="632"/>
      <c r="C15" s="631">
        <f>IF($B$15="x",0,'1312 Preisblatt'!S193)</f>
        <v>0</v>
      </c>
      <c r="D15" s="631">
        <f>IF($B$15="x",0,'1312 Preisblatt'!T193)</f>
        <v>0</v>
      </c>
      <c r="E15" s="631" t="e">
        <f>IF($B$15="x",0,'1312 Preisblatt'!U193)</f>
        <v>#DIV/0!</v>
      </c>
      <c r="F15" s="631" t="e">
        <f>IF($B$15="x",0,'1312 Preisblatt'!V193)</f>
        <v>#DIV/0!</v>
      </c>
      <c r="G15" s="631" t="e">
        <f>IF($B$15="x",0,'1312 Preisblatt'!W193)</f>
        <v>#DIV/0!</v>
      </c>
      <c r="H15" s="630" t="e">
        <f t="shared" ref="H15:H20" si="2">G15/12</f>
        <v>#DIV/0!</v>
      </c>
      <c r="I15" s="630" t="e">
        <f t="shared" ref="I15:I20" si="3">H15*1.19</f>
        <v>#DIV/0!</v>
      </c>
      <c r="J15" s="170"/>
      <c r="K15" s="285"/>
    </row>
    <row r="16" spans="1:11" ht="15" customHeight="1" x14ac:dyDescent="0.25">
      <c r="A16" s="633" t="s">
        <v>24</v>
      </c>
      <c r="B16" s="632"/>
      <c r="C16" s="631">
        <f>IF($B$16="x",0,'1314 Preisblatt'!S18)</f>
        <v>0</v>
      </c>
      <c r="D16" s="631">
        <f>IF($B$16="x",0,'1314 Preisblatt'!T18)</f>
        <v>0</v>
      </c>
      <c r="E16" s="631" t="e">
        <f>IF($B$16="x",0,'1314 Preisblatt'!U18)</f>
        <v>#DIV/0!</v>
      </c>
      <c r="F16" s="631" t="e">
        <f>IF($B$16="x",0,'1314 Preisblatt'!V18)</f>
        <v>#DIV/0!</v>
      </c>
      <c r="G16" s="631" t="e">
        <f>IF($B$16="x",0,'1314 Preisblatt'!W18)</f>
        <v>#DIV/0!</v>
      </c>
      <c r="H16" s="630" t="e">
        <f t="shared" si="2"/>
        <v>#DIV/0!</v>
      </c>
      <c r="I16" s="630" t="e">
        <f t="shared" si="3"/>
        <v>#DIV/0!</v>
      </c>
      <c r="J16" s="170"/>
      <c r="K16" s="285"/>
    </row>
    <row r="17" spans="1:11" ht="15.75" x14ac:dyDescent="0.25">
      <c r="A17" s="633" t="s">
        <v>25</v>
      </c>
      <c r="B17" s="632"/>
      <c r="C17" s="631">
        <f>IF($B$17="x",0,'1321 Preisblatt'!S597)</f>
        <v>0</v>
      </c>
      <c r="D17" s="631">
        <f>IF($B$17="x",0,'1321 Preisblatt'!T597)</f>
        <v>0</v>
      </c>
      <c r="E17" s="631" t="e">
        <f>IF($B$17="x",0,'1321 Preisblatt'!U597)</f>
        <v>#DIV/0!</v>
      </c>
      <c r="F17" s="631" t="e">
        <f>IF($B$17="x",0,'1321 Preisblatt'!V597)</f>
        <v>#DIV/0!</v>
      </c>
      <c r="G17" s="631" t="e">
        <f>IF($B$17="x",0,'1321 Preisblatt'!W597)</f>
        <v>#DIV/0!</v>
      </c>
      <c r="H17" s="630" t="e">
        <f t="shared" si="2"/>
        <v>#DIV/0!</v>
      </c>
      <c r="I17" s="630" t="e">
        <f t="shared" si="3"/>
        <v>#DIV/0!</v>
      </c>
      <c r="K17" s="285"/>
    </row>
    <row r="18" spans="1:11" ht="15.75" x14ac:dyDescent="0.25">
      <c r="A18" s="633" t="s">
        <v>26</v>
      </c>
      <c r="B18" s="632" t="s">
        <v>12</v>
      </c>
      <c r="C18" s="631">
        <f>IF($B$18="x",0,'1331 Preisblatt'!S414)</f>
        <v>0</v>
      </c>
      <c r="D18" s="631">
        <f>IF($B$18="x",0,'1331 Preisblatt'!T414)</f>
        <v>0</v>
      </c>
      <c r="E18" s="631">
        <f>IF($B$18="x",0,'1331 Preisblatt'!U414)</f>
        <v>0</v>
      </c>
      <c r="F18" s="631">
        <f>IF($B$18="x",0,'1331 Preisblatt'!V414)</f>
        <v>0</v>
      </c>
      <c r="G18" s="631">
        <f>IF($B$18="x",0,'1331 Preisblatt'!W414)</f>
        <v>0</v>
      </c>
      <c r="H18" s="630">
        <f t="shared" si="2"/>
        <v>0</v>
      </c>
      <c r="I18" s="630">
        <f t="shared" si="3"/>
        <v>0</v>
      </c>
      <c r="K18" s="285"/>
    </row>
    <row r="19" spans="1:11" ht="15" customHeight="1" x14ac:dyDescent="0.25">
      <c r="A19" s="633" t="s">
        <v>27</v>
      </c>
      <c r="B19" s="632"/>
      <c r="C19" s="631">
        <f>IF($B$19="x",0,'1341 Preisblatt'!S645)</f>
        <v>0</v>
      </c>
      <c r="D19" s="631">
        <f>IF($B$19="x",0,'1341 Preisblatt'!T645)</f>
        <v>0</v>
      </c>
      <c r="E19" s="631" t="e">
        <f>IF($B$19="x",0,'1341 Preisblatt'!U645)</f>
        <v>#DIV/0!</v>
      </c>
      <c r="F19" s="631" t="e">
        <f>IF($B$19="x",0,'1341 Preisblatt'!V645)</f>
        <v>#DIV/0!</v>
      </c>
      <c r="G19" s="631" t="e">
        <f>IF($B$19="x",0,'1341 Preisblatt'!W645)</f>
        <v>#DIV/0!</v>
      </c>
      <c r="H19" s="630" t="e">
        <f t="shared" si="2"/>
        <v>#DIV/0!</v>
      </c>
      <c r="I19" s="630" t="e">
        <f t="shared" si="3"/>
        <v>#DIV/0!</v>
      </c>
      <c r="J19" s="31"/>
      <c r="K19" s="285"/>
    </row>
    <row r="20" spans="1:11" ht="15" customHeight="1" x14ac:dyDescent="0.25">
      <c r="A20" s="633" t="s">
        <v>28</v>
      </c>
      <c r="B20" s="632"/>
      <c r="C20" s="631">
        <f>IF($B$20="x",0,'1342 Preisblatt'!S28)</f>
        <v>0</v>
      </c>
      <c r="D20" s="631">
        <f>IF($B$20="x",0,'1342 Preisblatt'!T28)</f>
        <v>0</v>
      </c>
      <c r="E20" s="631" t="e">
        <f>IF($B$20="x",0,'1342 Preisblatt'!U28)</f>
        <v>#DIV/0!</v>
      </c>
      <c r="F20" s="631" t="e">
        <f>IF($B$20="x",0,'1342 Preisblatt'!V28)</f>
        <v>#DIV/0!</v>
      </c>
      <c r="G20" s="631" t="e">
        <f>IF($B$20="x",0,'1342 Preisblatt'!W28)</f>
        <v>#DIV/0!</v>
      </c>
      <c r="H20" s="630" t="e">
        <f t="shared" si="2"/>
        <v>#DIV/0!</v>
      </c>
      <c r="I20" s="630" t="e">
        <f t="shared" si="3"/>
        <v>#DIV/0!</v>
      </c>
      <c r="J20" s="31"/>
      <c r="K20" s="285"/>
    </row>
    <row r="21" spans="1:11" ht="15" customHeight="1" x14ac:dyDescent="0.25">
      <c r="A21" s="633" t="s">
        <v>29</v>
      </c>
      <c r="B21" s="632" t="s">
        <v>12</v>
      </c>
      <c r="C21" s="631">
        <f>IF($B$21="x",0,'1352 Preisblatt'!S28)</f>
        <v>0</v>
      </c>
      <c r="D21" s="631">
        <f>IF($B$21="x",0,'1352 Preisblatt'!T28)</f>
        <v>0</v>
      </c>
      <c r="E21" s="631">
        <f>IF($B$21="x",0,'1352 Preisblatt'!U28)</f>
        <v>0</v>
      </c>
      <c r="F21" s="631">
        <f>IF($B$21="x",0,'1352 Preisblatt'!V28)</f>
        <v>0</v>
      </c>
      <c r="G21" s="631">
        <f>IF($B$21="x",0,'1352 Preisblatt'!W28)</f>
        <v>0</v>
      </c>
      <c r="H21" s="630">
        <f t="shared" ref="H21:H38" si="4">G21/12</f>
        <v>0</v>
      </c>
      <c r="I21" s="630">
        <f t="shared" ref="I21:I38" si="5">H21*1.19</f>
        <v>0</v>
      </c>
      <c r="K21" s="285"/>
    </row>
    <row r="22" spans="1:11" ht="15" customHeight="1" x14ac:dyDescent="0.25">
      <c r="A22" s="633" t="s">
        <v>30</v>
      </c>
      <c r="B22" s="632" t="s">
        <v>12</v>
      </c>
      <c r="C22" s="631">
        <f>IF($B$21="x",0,'1355 Preisblatt'!S352)</f>
        <v>0</v>
      </c>
      <c r="D22" s="631">
        <f>IF($B$21="x",0,'1355 Preisblatt'!T352)</f>
        <v>0</v>
      </c>
      <c r="E22" s="631">
        <f>IF($B$21="x",0,'1355 Preisblatt'!U352)</f>
        <v>0</v>
      </c>
      <c r="F22" s="631">
        <f>IF($B$21="x",0,'1355 Preisblatt'!V352)</f>
        <v>0</v>
      </c>
      <c r="G22" s="631">
        <f>IF($B$21="x",0,'1355 Preisblatt'!W352)</f>
        <v>0</v>
      </c>
      <c r="H22" s="630">
        <f>G22/12</f>
        <v>0</v>
      </c>
      <c r="I22" s="630">
        <f>H22*1.19</f>
        <v>0</v>
      </c>
      <c r="K22" s="285"/>
    </row>
    <row r="23" spans="1:11" ht="15" customHeight="1" x14ac:dyDescent="0.25">
      <c r="A23" s="633" t="s">
        <v>31</v>
      </c>
      <c r="B23" s="632" t="s">
        <v>12</v>
      </c>
      <c r="C23" s="631">
        <f>IF($B$23="x",0,'CFP I Preisblatt'!S44)</f>
        <v>0</v>
      </c>
      <c r="D23" s="631">
        <f>IF($B$23="x",0,'CFP I Preisblatt'!T44)</f>
        <v>0</v>
      </c>
      <c r="E23" s="631">
        <f>IF($B$23="x",0,'CFP I Preisblatt'!U44)</f>
        <v>0</v>
      </c>
      <c r="F23" s="631">
        <f>IF($B$23="x",0,'CFP I Preisblatt'!V44)</f>
        <v>0</v>
      </c>
      <c r="G23" s="631">
        <f>IF($B$23="x",0,'CFP I Preisblatt'!W44)</f>
        <v>0</v>
      </c>
      <c r="H23" s="630">
        <f>G23/12</f>
        <v>0</v>
      </c>
      <c r="I23" s="630">
        <f>H23*1.19</f>
        <v>0</v>
      </c>
      <c r="K23" s="285"/>
    </row>
    <row r="24" spans="1:11" ht="15" customHeight="1" x14ac:dyDescent="0.25">
      <c r="A24" s="633" t="s">
        <v>32</v>
      </c>
      <c r="B24" s="632" t="s">
        <v>12</v>
      </c>
      <c r="C24" s="631">
        <f>IF($B$24="x",0,'1387 CFP II Preisblatt'!S272)</f>
        <v>0</v>
      </c>
      <c r="D24" s="631">
        <f>IF($B$24="x",0,'1387 CFP II Preisblatt'!T272)</f>
        <v>0</v>
      </c>
      <c r="E24" s="631">
        <f>IF($B$24="x",0,'1387 CFP II Preisblatt'!U272)</f>
        <v>0</v>
      </c>
      <c r="F24" s="631">
        <f>IF($B$24="x",0,'1387 CFP II Preisblatt'!V272)</f>
        <v>0</v>
      </c>
      <c r="G24" s="631">
        <f>IF($B$24="x",0,'1387 CFP II Preisblatt'!W272)</f>
        <v>0</v>
      </c>
      <c r="H24" s="630">
        <f t="shared" si="4"/>
        <v>0</v>
      </c>
      <c r="I24" s="630">
        <f t="shared" si="5"/>
        <v>0</v>
      </c>
      <c r="K24" s="285"/>
    </row>
    <row r="25" spans="1:11" ht="15" customHeight="1" x14ac:dyDescent="0.25">
      <c r="A25" s="633" t="s">
        <v>33</v>
      </c>
      <c r="B25" s="632"/>
      <c r="C25" s="631">
        <f>IF($B$25="x",0,'1422 Preisblatt'!S60)</f>
        <v>0</v>
      </c>
      <c r="D25" s="631">
        <f>IF($B$25="x",0,'1422 Preisblatt'!T60)</f>
        <v>0</v>
      </c>
      <c r="E25" s="631" t="e">
        <f>IF($B$25="x",0,'1422 Preisblatt'!U60)</f>
        <v>#DIV/0!</v>
      </c>
      <c r="F25" s="631" t="e">
        <f>IF($B$25="x",0,'1422 Preisblatt'!V60)</f>
        <v>#DIV/0!</v>
      </c>
      <c r="G25" s="631" t="e">
        <f>IF($B$25="x",0,'1422 Preisblatt'!W60)</f>
        <v>#DIV/0!</v>
      </c>
      <c r="H25" s="630" t="e">
        <f t="shared" si="4"/>
        <v>#DIV/0!</v>
      </c>
      <c r="I25" s="630" t="e">
        <f t="shared" si="5"/>
        <v>#DIV/0!</v>
      </c>
      <c r="K25" s="285"/>
    </row>
    <row r="26" spans="1:11" ht="15" customHeight="1" x14ac:dyDescent="0.25">
      <c r="A26" s="633" t="s">
        <v>34</v>
      </c>
      <c r="B26" s="632"/>
      <c r="C26" s="631">
        <f>IF($B$26="x",0,'1430 Preisblatt'!S103)</f>
        <v>0</v>
      </c>
      <c r="D26" s="631">
        <f>IF($B$26="x",0,'1430 Preisblatt'!T103)</f>
        <v>0</v>
      </c>
      <c r="E26" s="631" t="e">
        <f>IF($B$26="x",0,'1430 Preisblatt'!U103)</f>
        <v>#DIV/0!</v>
      </c>
      <c r="F26" s="631" t="e">
        <f>IF($B$26="x",0,'1430 Preisblatt'!V103)</f>
        <v>#DIV/0!</v>
      </c>
      <c r="G26" s="631" t="e">
        <f>IF($B$26="x",0,'1430 Preisblatt'!W103)</f>
        <v>#DIV/0!</v>
      </c>
      <c r="H26" s="630" t="e">
        <f t="shared" si="4"/>
        <v>#DIV/0!</v>
      </c>
      <c r="I26" s="630" t="e">
        <f t="shared" si="5"/>
        <v>#DIV/0!</v>
      </c>
      <c r="K26" s="285"/>
    </row>
    <row r="27" spans="1:11" s="129" customFormat="1" ht="15" customHeight="1" x14ac:dyDescent="0.25">
      <c r="A27" s="633" t="s">
        <v>35</v>
      </c>
      <c r="B27" s="632"/>
      <c r="C27" s="631">
        <f>IF($B$27="x",0,'1431 Preisblatt'!S97)</f>
        <v>0</v>
      </c>
      <c r="D27" s="631">
        <f>IF($B$27="x",0,'1431 Preisblatt'!T97)</f>
        <v>0</v>
      </c>
      <c r="E27" s="631" t="e">
        <f>IF($B$27="x",0,'1431 Preisblatt'!U97)</f>
        <v>#DIV/0!</v>
      </c>
      <c r="F27" s="631" t="e">
        <f>IF($B$27="x",0,'1431 Preisblatt'!V97)</f>
        <v>#DIV/0!</v>
      </c>
      <c r="G27" s="631" t="e">
        <f>IF($B$27="x",0,'1431 Preisblatt'!W97)</f>
        <v>#DIV/0!</v>
      </c>
      <c r="H27" s="630" t="e">
        <f t="shared" si="4"/>
        <v>#DIV/0!</v>
      </c>
      <c r="I27" s="630" t="e">
        <f t="shared" si="5"/>
        <v>#DIV/0!</v>
      </c>
      <c r="J27" s="80"/>
      <c r="K27" s="285"/>
    </row>
    <row r="28" spans="1:11" s="129" customFormat="1" ht="15" customHeight="1" x14ac:dyDescent="0.25">
      <c r="A28" s="633" t="s">
        <v>36</v>
      </c>
      <c r="B28" s="632"/>
      <c r="C28" s="631">
        <f>IF($B$28="x",0,'1433 Preisblatt'!S27)</f>
        <v>0</v>
      </c>
      <c r="D28" s="631">
        <f>IF($B$28="x",0,'1433 Preisblatt'!T27)</f>
        <v>0</v>
      </c>
      <c r="E28" s="631" t="e">
        <f>IF($B$28="x",0,'1433 Preisblatt'!U27)</f>
        <v>#DIV/0!</v>
      </c>
      <c r="F28" s="631" t="e">
        <f>IF($B$28="x",0,'1433 Preisblatt'!V27)</f>
        <v>#DIV/0!</v>
      </c>
      <c r="G28" s="631" t="e">
        <f>IF($B$28="x",0,'1433 Preisblatt'!W27)</f>
        <v>#DIV/0!</v>
      </c>
      <c r="H28" s="630" t="e">
        <f t="shared" si="4"/>
        <v>#DIV/0!</v>
      </c>
      <c r="I28" s="630" t="e">
        <f t="shared" si="5"/>
        <v>#DIV/0!</v>
      </c>
      <c r="J28" s="80"/>
      <c r="K28" s="285"/>
    </row>
    <row r="29" spans="1:11" s="129" customFormat="1" ht="15" customHeight="1" x14ac:dyDescent="0.25">
      <c r="A29" s="633" t="s">
        <v>37</v>
      </c>
      <c r="B29" s="632"/>
      <c r="C29" s="631">
        <f>IF($B$29="x",0,'1436 Preisblatt'!S15)</f>
        <v>0</v>
      </c>
      <c r="D29" s="631">
        <f>IF($B$29="x",0,'1436 Preisblatt'!T15)</f>
        <v>0</v>
      </c>
      <c r="E29" s="631" t="e">
        <f>IF($B$29="x",0,'1436 Preisblatt'!U15)</f>
        <v>#DIV/0!</v>
      </c>
      <c r="F29" s="631" t="e">
        <f>IF($B$29="x",0,'1436 Preisblatt'!V15)</f>
        <v>#DIV/0!</v>
      </c>
      <c r="G29" s="631" t="e">
        <f>IF($B$29="x",0,'1436 Preisblatt'!W15)</f>
        <v>#DIV/0!</v>
      </c>
      <c r="H29" s="630" t="e">
        <f t="shared" si="4"/>
        <v>#DIV/0!</v>
      </c>
      <c r="I29" s="630" t="e">
        <f t="shared" si="5"/>
        <v>#DIV/0!</v>
      </c>
      <c r="J29" s="80"/>
      <c r="K29" s="285"/>
    </row>
    <row r="30" spans="1:11" s="129" customFormat="1" ht="15" customHeight="1" x14ac:dyDescent="0.25">
      <c r="A30" s="633" t="s">
        <v>38</v>
      </c>
      <c r="B30" s="632"/>
      <c r="C30" s="631">
        <f>IF($B$30="x",0,'1439 Preisblatt'!S14)</f>
        <v>0</v>
      </c>
      <c r="D30" s="631">
        <f>IF($B$30="x",0,'1439 Preisblatt'!T14)</f>
        <v>0</v>
      </c>
      <c r="E30" s="631" t="e">
        <f>IF($B$30="x",0,'1439 Preisblatt'!U14)</f>
        <v>#DIV/0!</v>
      </c>
      <c r="F30" s="631" t="e">
        <f>IF($B$30="x",0,'1439 Preisblatt'!V14)</f>
        <v>#DIV/0!</v>
      </c>
      <c r="G30" s="631" t="e">
        <f>IF($B$30="x",0,'1439 Preisblatt'!W14)</f>
        <v>#DIV/0!</v>
      </c>
      <c r="H30" s="630" t="e">
        <f t="shared" si="4"/>
        <v>#DIV/0!</v>
      </c>
      <c r="I30" s="630" t="e">
        <f t="shared" si="5"/>
        <v>#DIV/0!</v>
      </c>
      <c r="J30" s="80"/>
      <c r="K30" s="285"/>
    </row>
    <row r="31" spans="1:11" s="129" customFormat="1" ht="15" customHeight="1" x14ac:dyDescent="0.25">
      <c r="A31" s="633" t="s">
        <v>39</v>
      </c>
      <c r="B31" s="632"/>
      <c r="C31" s="631">
        <f>IF($B$31="x",0,'1551 Preisblatt'!S22)</f>
        <v>0</v>
      </c>
      <c r="D31" s="631">
        <f>IF($B$31="x",0,'1551 Preisblatt'!T22)</f>
        <v>0</v>
      </c>
      <c r="E31" s="631" t="e">
        <f>IF($B$31="x",0,'1551 Preisblatt'!U22)</f>
        <v>#DIV/0!</v>
      </c>
      <c r="F31" s="631" t="e">
        <f>IF($B$31="x",0,'1551 Preisblatt'!V22)</f>
        <v>#DIV/0!</v>
      </c>
      <c r="G31" s="631" t="e">
        <f>IF($B$31="x",0,'1551 Preisblatt'!W22)</f>
        <v>#DIV/0!</v>
      </c>
      <c r="H31" s="630" t="e">
        <f t="shared" si="4"/>
        <v>#DIV/0!</v>
      </c>
      <c r="I31" s="630" t="e">
        <f t="shared" si="5"/>
        <v>#DIV/0!</v>
      </c>
      <c r="J31"/>
      <c r="K31" s="285"/>
    </row>
    <row r="32" spans="1:11" ht="15.75" x14ac:dyDescent="0.25">
      <c r="A32" s="633" t="s">
        <v>40</v>
      </c>
      <c r="B32" s="632"/>
      <c r="C32" s="631">
        <f>IF($B$32="x",0,'2609 Preisblatt'!S20)</f>
        <v>0</v>
      </c>
      <c r="D32" s="631">
        <f>IF($B$32="x",0,'2609 Preisblatt'!T20)</f>
        <v>0</v>
      </c>
      <c r="E32" s="631" t="e">
        <f>IF($B$32="x",0,'2609 Preisblatt'!U20)</f>
        <v>#DIV/0!</v>
      </c>
      <c r="F32" s="631" t="e">
        <f>IF($B$32="x",0,'2609 Preisblatt'!V20)</f>
        <v>#DIV/0!</v>
      </c>
      <c r="G32" s="631" t="e">
        <f>IF($B$32="x",0,'2609 Preisblatt'!W20)</f>
        <v>#DIV/0!</v>
      </c>
      <c r="H32" s="630" t="e">
        <f t="shared" si="4"/>
        <v>#DIV/0!</v>
      </c>
      <c r="I32" s="630" t="e">
        <f t="shared" si="5"/>
        <v>#DIV/0!</v>
      </c>
      <c r="K32" s="285"/>
    </row>
    <row r="33" spans="1:11" ht="15.75" x14ac:dyDescent="0.25">
      <c r="A33" s="633" t="s">
        <v>41</v>
      </c>
      <c r="B33" s="632"/>
      <c r="C33" s="631">
        <f>IF($B$33="x",0,'2611 Preisblatt'!S60)</f>
        <v>0</v>
      </c>
      <c r="D33" s="631">
        <f>IF($B$33="x",0,'2611 Preisblatt'!T60)</f>
        <v>0</v>
      </c>
      <c r="E33" s="631" t="e">
        <f>IF($B$33="x",0,'2611 Preisblatt'!U60)</f>
        <v>#DIV/0!</v>
      </c>
      <c r="F33" s="631" t="e">
        <f>IF($B$33="x",0,'2611 Preisblatt'!V60)</f>
        <v>#DIV/0!</v>
      </c>
      <c r="G33" s="631" t="e">
        <f>IF($B$33="x",0,'2611 Preisblatt'!W60)</f>
        <v>#DIV/0!</v>
      </c>
      <c r="H33" s="630" t="e">
        <f t="shared" si="4"/>
        <v>#DIV/0!</v>
      </c>
      <c r="I33" s="630" t="e">
        <f t="shared" si="5"/>
        <v>#DIV/0!</v>
      </c>
      <c r="K33" s="285"/>
    </row>
    <row r="34" spans="1:11" ht="15.75" x14ac:dyDescent="0.25">
      <c r="A34" s="633" t="s">
        <v>42</v>
      </c>
      <c r="B34" s="632" t="s">
        <v>12</v>
      </c>
      <c r="C34" s="631">
        <f>IF($B$34="x",0,'7141 Preisblatt'!S174)</f>
        <v>0</v>
      </c>
      <c r="D34" s="631">
        <f>IF($B$34="x",0,'7141 Preisblatt'!T174)</f>
        <v>0</v>
      </c>
      <c r="E34" s="631">
        <f>IF($B$34="x",0,'7141 Preisblatt'!U174)</f>
        <v>0</v>
      </c>
      <c r="F34" s="631">
        <f>IF($B$34="x",0,'7141 Preisblatt'!V174)</f>
        <v>0</v>
      </c>
      <c r="G34" s="631">
        <f>IF($B$34="x",0,'7141 Preisblatt'!W174)</f>
        <v>0</v>
      </c>
      <c r="H34" s="630">
        <f t="shared" si="4"/>
        <v>0</v>
      </c>
      <c r="I34" s="630">
        <f t="shared" si="5"/>
        <v>0</v>
      </c>
      <c r="K34" s="285"/>
    </row>
    <row r="35" spans="1:11" ht="15.75" x14ac:dyDescent="0.25">
      <c r="A35" s="633" t="s">
        <v>43</v>
      </c>
      <c r="B35" s="632" t="s">
        <v>12</v>
      </c>
      <c r="C35" s="631">
        <f>IF($B$35="x",0,'9169 Preisblatt'!S30)</f>
        <v>0</v>
      </c>
      <c r="D35" s="631">
        <f>IF($B$35="x",0,'9169 Preisblatt'!T30)</f>
        <v>0</v>
      </c>
      <c r="E35" s="631">
        <f>IF($B$35="x",0,'9169 Preisblatt'!U30)</f>
        <v>0</v>
      </c>
      <c r="F35" s="631">
        <f>IF($B$35="x",0,'9169 Preisblatt'!V30)</f>
        <v>0</v>
      </c>
      <c r="G35" s="631">
        <f>IF($B$35="x",0,'9169 Preisblatt'!W30)</f>
        <v>0</v>
      </c>
      <c r="H35" s="630">
        <f t="shared" si="4"/>
        <v>0</v>
      </c>
      <c r="I35" s="630">
        <f t="shared" si="5"/>
        <v>0</v>
      </c>
      <c r="K35" s="285"/>
    </row>
    <row r="36" spans="1:11" ht="15.75" x14ac:dyDescent="0.25">
      <c r="A36" s="633" t="s">
        <v>44</v>
      </c>
      <c r="B36" s="632" t="s">
        <v>12</v>
      </c>
      <c r="C36" s="631">
        <f>IF($B$36="x",0,'9171 Preisblatt'!S23)</f>
        <v>0</v>
      </c>
      <c r="D36" s="631">
        <f>IF($B$36="x",0,'9171 Preisblatt'!T23)</f>
        <v>0</v>
      </c>
      <c r="E36" s="631">
        <f>IF($B$36="x",0,'9171 Preisblatt'!U23)</f>
        <v>0</v>
      </c>
      <c r="F36" s="631">
        <f>IF($B$36="x",0,'9171 Preisblatt'!V23)</f>
        <v>0</v>
      </c>
      <c r="G36" s="631">
        <f>IF($B$36="x",0,'9171 Preisblatt'!W23)</f>
        <v>0</v>
      </c>
      <c r="H36" s="630">
        <f t="shared" si="4"/>
        <v>0</v>
      </c>
      <c r="I36" s="630">
        <f t="shared" si="5"/>
        <v>0</v>
      </c>
      <c r="K36" s="285"/>
    </row>
    <row r="37" spans="1:11" ht="15.75" x14ac:dyDescent="0.25">
      <c r="A37" s="640" t="s">
        <v>45</v>
      </c>
      <c r="B37" s="641"/>
      <c r="C37" s="641"/>
      <c r="D37" s="641"/>
      <c r="E37" s="642"/>
      <c r="F37" s="643"/>
      <c r="G37" s="644">
        <f>'Preisblatt Sonderreinigung'!E16</f>
        <v>0</v>
      </c>
      <c r="H37" s="644">
        <f t="shared" si="4"/>
        <v>0</v>
      </c>
      <c r="I37" s="644">
        <f t="shared" si="5"/>
        <v>0</v>
      </c>
    </row>
    <row r="38" spans="1:11" ht="15.75" x14ac:dyDescent="0.25">
      <c r="A38" s="640" t="s">
        <v>46</v>
      </c>
      <c r="B38" s="641"/>
      <c r="C38" s="641"/>
      <c r="D38" s="641"/>
      <c r="E38" s="642"/>
      <c r="F38" s="643"/>
      <c r="G38" s="644">
        <f>'Preisblatt Zusatzreinigung'!G8</f>
        <v>0</v>
      </c>
      <c r="H38" s="644">
        <f t="shared" si="4"/>
        <v>0</v>
      </c>
      <c r="I38" s="644">
        <f t="shared" si="5"/>
        <v>0</v>
      </c>
    </row>
    <row r="39" spans="1:11" ht="15" x14ac:dyDescent="0.2">
      <c r="A39" s="54"/>
      <c r="B39" s="54"/>
      <c r="C39" s="54"/>
      <c r="D39" s="54"/>
      <c r="E39" s="54"/>
      <c r="F39" s="54"/>
      <c r="G39" s="55"/>
      <c r="H39" s="645"/>
      <c r="I39" s="70"/>
    </row>
    <row r="40" spans="1:11" ht="15.75" x14ac:dyDescent="0.25">
      <c r="A40" s="62" t="s">
        <v>47</v>
      </c>
      <c r="B40" s="62"/>
      <c r="C40" s="376">
        <f>SUM(C2:C39)</f>
        <v>0</v>
      </c>
      <c r="D40" s="376">
        <f>SUM(D2:D39)</f>
        <v>0</v>
      </c>
      <c r="E40" s="61" t="e">
        <f>SUM(E2:E34)</f>
        <v>#DIV/0!</v>
      </c>
      <c r="F40" s="61" t="e">
        <f>SUM(F2:F34)</f>
        <v>#DIV/0!</v>
      </c>
      <c r="G40" s="646" t="e">
        <f>SUM(G2:G38)</f>
        <v>#DIV/0!</v>
      </c>
      <c r="H40" s="61" t="e">
        <f>SUM(H2:H38)</f>
        <v>#DIV/0!</v>
      </c>
      <c r="I40" s="457"/>
      <c r="K40" s="286"/>
    </row>
    <row r="41" spans="1:11" ht="15" x14ac:dyDescent="0.2">
      <c r="A41" s="54"/>
      <c r="B41" s="54"/>
      <c r="C41" s="54"/>
      <c r="D41" s="54"/>
      <c r="E41" s="54"/>
      <c r="F41" s="54"/>
      <c r="G41" s="70"/>
      <c r="H41" s="647"/>
      <c r="I41" s="70"/>
    </row>
    <row r="42" spans="1:11" ht="24" customHeight="1" x14ac:dyDescent="0.2">
      <c r="A42" s="648" t="s">
        <v>48</v>
      </c>
      <c r="B42" s="649"/>
      <c r="C42" s="56"/>
      <c r="D42" s="56"/>
      <c r="E42" s="56"/>
      <c r="F42" s="413" t="s">
        <v>49</v>
      </c>
      <c r="G42" s="650" t="e">
        <f>G40*19%</f>
        <v>#DIV/0!</v>
      </c>
      <c r="H42" s="651" t="e">
        <f>G42/12</f>
        <v>#DIV/0!</v>
      </c>
      <c r="I42" s="81"/>
    </row>
    <row r="43" spans="1:11" ht="15" x14ac:dyDescent="0.2">
      <c r="B43" s="54"/>
      <c r="C43" s="54"/>
      <c r="D43" s="54"/>
      <c r="E43" s="54"/>
      <c r="F43" s="54"/>
      <c r="G43" s="70"/>
      <c r="H43" s="647"/>
      <c r="I43" s="70"/>
    </row>
    <row r="44" spans="1:11" ht="15.75" x14ac:dyDescent="0.25">
      <c r="B44" s="56"/>
      <c r="C44" s="56"/>
      <c r="D44" s="56"/>
      <c r="E44" s="56"/>
      <c r="F44" s="56" t="s">
        <v>50</v>
      </c>
      <c r="G44" s="646" t="e">
        <f>SUM(G40:G42)</f>
        <v>#DIV/0!</v>
      </c>
      <c r="H44" s="646" t="e">
        <f>G44/12</f>
        <v>#DIV/0!</v>
      </c>
      <c r="I44" s="61"/>
    </row>
    <row r="45" spans="1:11" ht="15.75" x14ac:dyDescent="0.25">
      <c r="A45" s="56"/>
      <c r="B45" s="56"/>
      <c r="C45" s="56"/>
      <c r="D45" s="56"/>
      <c r="E45" s="56"/>
      <c r="F45" s="56"/>
      <c r="G45" s="61"/>
      <c r="H45" s="61"/>
      <c r="I45" s="61"/>
    </row>
    <row r="46" spans="1:11" ht="15.75" x14ac:dyDescent="0.25">
      <c r="B46" s="54"/>
      <c r="C46" s="54"/>
      <c r="D46" s="54"/>
      <c r="E46" s="56"/>
      <c r="F46" s="56"/>
      <c r="G46" s="61"/>
      <c r="H46" s="61"/>
      <c r="I46" s="61"/>
    </row>
    <row r="47" spans="1:11" ht="15" x14ac:dyDescent="0.2">
      <c r="A47" s="54" t="s">
        <v>4559</v>
      </c>
      <c r="B47" s="54"/>
      <c r="C47" s="54"/>
      <c r="D47" s="54"/>
      <c r="G47" s="80"/>
      <c r="H47" s="80"/>
      <c r="I47" s="80"/>
      <c r="J47" s="80"/>
      <c r="K47" s="80"/>
    </row>
    <row r="48" spans="1:11" ht="15" x14ac:dyDescent="0.2">
      <c r="A48" s="54"/>
      <c r="B48" s="129"/>
      <c r="C48" s="129"/>
      <c r="D48" s="129"/>
      <c r="H48" s="80"/>
      <c r="I48" s="80"/>
      <c r="K48" s="106"/>
    </row>
    <row r="49" spans="1:11" ht="15" x14ac:dyDescent="0.2">
      <c r="A49" s="54"/>
      <c r="B49" s="54"/>
      <c r="C49" s="54"/>
      <c r="D49" s="54"/>
      <c r="H49" s="80"/>
      <c r="I49" s="80"/>
      <c r="K49" s="154"/>
    </row>
    <row r="50" spans="1:11" ht="15" x14ac:dyDescent="0.2">
      <c r="A50" s="54"/>
      <c r="B50" s="54"/>
      <c r="C50" s="54"/>
      <c r="D50" s="54"/>
      <c r="G50" s="106"/>
      <c r="I50" s="80"/>
    </row>
    <row r="51" spans="1:11" ht="15" x14ac:dyDescent="0.2">
      <c r="A51" s="54"/>
      <c r="B51" s="54"/>
      <c r="C51" s="54"/>
      <c r="D51" s="54"/>
      <c r="I51" s="80"/>
    </row>
    <row r="52" spans="1:11" x14ac:dyDescent="0.2">
      <c r="I52" s="80"/>
    </row>
    <row r="53" spans="1:11" x14ac:dyDescent="0.2">
      <c r="I53" s="80"/>
    </row>
  </sheetData>
  <sheetProtection algorithmName="SHA-512" hashValue="aCnCwFlvXupje3IQlrMFi3V26sq1RcvfcSpSFc4ShJ/pS2egwMw7ECmuwenFDWysz+V37eWuR0K1nnhCLQ9xmg==" saltValue="F1ZpDkWsQUfMZ7k4R8AO9g==" spinCount="100000" sheet="1" objects="1" scenarios="1" selectLockedCells="1"/>
  <conditionalFormatting sqref="A1:I49">
    <cfRule type="expression" dxfId="35" priority="1">
      <formula>CELL("schutz",A1)=0</formula>
    </cfRule>
  </conditionalFormatting>
  <pageMargins left="0.25" right="0.25" top="0.75" bottom="0.75" header="0.3" footer="0.3"/>
  <pageSetup paperSize="9" scale="64" orientation="landscape" r:id="rId1"/>
  <headerFooter>
    <oddHeader>&amp;CZusammenfassung 09.2022</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FC9B-0BB0-45D5-8D1E-872F5DD95329}">
  <sheetPr codeName="Tabelle111"/>
  <dimension ref="A1:C60"/>
  <sheetViews>
    <sheetView showGridLines="0" workbookViewId="0">
      <selection activeCell="B3" sqref="B3"/>
    </sheetView>
  </sheetViews>
  <sheetFormatPr baseColWidth="10" defaultColWidth="11.42578125" defaultRowHeight="15" x14ac:dyDescent="0.2"/>
  <cols>
    <col min="1" max="1" width="76.42578125" bestFit="1" customWidth="1"/>
    <col min="2" max="2" width="19.5703125" style="54" bestFit="1" customWidth="1"/>
    <col min="3" max="3" width="19.85546875" customWidth="1"/>
  </cols>
  <sheetData>
    <row r="1" spans="1:3" ht="18" x14ac:dyDescent="0.25">
      <c r="A1" s="79" t="s">
        <v>0</v>
      </c>
      <c r="B1" s="523" t="s">
        <v>51</v>
      </c>
      <c r="C1" s="652" t="s">
        <v>52</v>
      </c>
    </row>
    <row r="2" spans="1:3" ht="15.75" x14ac:dyDescent="0.25">
      <c r="A2" s="634" t="s">
        <v>53</v>
      </c>
      <c r="B2" s="653">
        <f>'CFP I Preisblatt'!H43</f>
        <v>515.18640000000005</v>
      </c>
      <c r="C2" s="635">
        <f>'CFP I Preisblatt'!E46</f>
        <v>14</v>
      </c>
    </row>
    <row r="3" spans="1:3" ht="15.75" x14ac:dyDescent="0.25">
      <c r="A3" s="634" t="s">
        <v>54</v>
      </c>
      <c r="B3" s="653">
        <f>'1387 CFP II Preisblatt'!H271</f>
        <v>7008.7247179999977</v>
      </c>
      <c r="C3" s="635">
        <f>'1387 CFP II Preisblatt'!E276</f>
        <v>165</v>
      </c>
    </row>
    <row r="4" spans="1:3" ht="15.75" x14ac:dyDescent="0.25">
      <c r="A4" s="634" t="s">
        <v>55</v>
      </c>
      <c r="B4" s="653">
        <f>'1111 Preisblatt'!H855</f>
        <v>17471.830000000031</v>
      </c>
      <c r="C4" s="635">
        <f>'1111 Preisblatt'!E869</f>
        <v>731</v>
      </c>
    </row>
    <row r="5" spans="1:3" ht="15.75" x14ac:dyDescent="0.25">
      <c r="A5" s="634" t="s">
        <v>56</v>
      </c>
      <c r="B5" s="653">
        <f>'1101 Preisblatt'!H32</f>
        <v>375.05999999999995</v>
      </c>
      <c r="C5" s="635">
        <f>'1101 Preisblatt'!E37</f>
        <v>3</v>
      </c>
    </row>
    <row r="6" spans="1:3" ht="15.75" x14ac:dyDescent="0.25">
      <c r="A6" s="634" t="s">
        <v>57</v>
      </c>
      <c r="B6" s="653">
        <f>'1164 Preisblatt'!H51</f>
        <v>370.2</v>
      </c>
      <c r="C6" s="635">
        <f>'1164 Preisblatt'!E55</f>
        <v>34</v>
      </c>
    </row>
    <row r="7" spans="1:3" ht="15.75" x14ac:dyDescent="0.25">
      <c r="A7" s="634" t="s">
        <v>58</v>
      </c>
      <c r="B7" s="653">
        <f>'1165 Preisblatt'!H147</f>
        <v>2704.6499999999996</v>
      </c>
      <c r="C7" s="635">
        <f>'1165 Preisblatt'!E149</f>
        <v>80</v>
      </c>
    </row>
    <row r="8" spans="1:3" ht="15.75" x14ac:dyDescent="0.25">
      <c r="A8" s="634" t="s">
        <v>59</v>
      </c>
      <c r="B8" s="653">
        <f>'1175 Preisblatt'!H224</f>
        <v>4401.6600000000044</v>
      </c>
      <c r="C8" s="635">
        <f>'1175 Preisblatt'!E229</f>
        <v>176</v>
      </c>
    </row>
    <row r="9" spans="1:3" ht="15.75" x14ac:dyDescent="0.25">
      <c r="A9" s="634" t="s">
        <v>60</v>
      </c>
      <c r="B9" s="653">
        <f>'1163 Preisblatt'!H20</f>
        <v>79.490000000000009</v>
      </c>
      <c r="C9" s="635">
        <f>'1175 Preisblatt'!E229</f>
        <v>176</v>
      </c>
    </row>
    <row r="10" spans="1:3" ht="15.75" x14ac:dyDescent="0.25">
      <c r="A10" s="634" t="s">
        <v>61</v>
      </c>
      <c r="B10" s="654">
        <f>'1269 Preisblatt'!H23</f>
        <v>230.48999999999998</v>
      </c>
      <c r="C10" s="635">
        <f>'1163 Preisblatt'!E25</f>
        <v>0</v>
      </c>
    </row>
    <row r="11" spans="1:3" ht="15.75" x14ac:dyDescent="0.25">
      <c r="A11" s="634" t="s">
        <v>62</v>
      </c>
      <c r="B11" s="655">
        <f>'1271 Preisblatt'!H91</f>
        <v>1675.1499999999994</v>
      </c>
      <c r="C11" s="635">
        <f>'1271 Preisblatt'!E94</f>
        <v>0</v>
      </c>
    </row>
    <row r="12" spans="1:3" ht="15.75" x14ac:dyDescent="0.25">
      <c r="A12" s="634" t="s">
        <v>63</v>
      </c>
      <c r="B12" s="655">
        <f>'1272 Preisblatt'!H98</f>
        <v>1758.5900000000001</v>
      </c>
      <c r="C12" s="635">
        <f>'1272 Preisblatt'!E101</f>
        <v>78</v>
      </c>
    </row>
    <row r="13" spans="1:3" ht="15.75" x14ac:dyDescent="0.25">
      <c r="A13" s="634" t="s">
        <v>64</v>
      </c>
      <c r="B13" s="655">
        <f>'1231 Preisblatt'!H367</f>
        <v>10142.760000000002</v>
      </c>
      <c r="C13" s="635">
        <f>'1231 Preisblatt'!E382</f>
        <v>159</v>
      </c>
    </row>
    <row r="14" spans="1:3" ht="15.75" x14ac:dyDescent="0.25">
      <c r="A14" s="634" t="s">
        <v>65</v>
      </c>
      <c r="B14" s="655">
        <f>'1355 Preisblatt'!H352</f>
        <v>9778.85</v>
      </c>
      <c r="C14" s="635">
        <f>'1355 Preisblatt'!E356</f>
        <v>320</v>
      </c>
    </row>
    <row r="15" spans="1:3" ht="15.75" x14ac:dyDescent="0.25">
      <c r="A15" s="634" t="s">
        <v>66</v>
      </c>
      <c r="B15" s="655">
        <f>'1352 Preisblatt'!H28</f>
        <v>174.92000000000002</v>
      </c>
      <c r="C15" s="635">
        <f>'1352 Preisblatt'!E31</f>
        <v>0</v>
      </c>
    </row>
    <row r="16" spans="1:3" ht="15.75" x14ac:dyDescent="0.25">
      <c r="A16" s="634" t="s">
        <v>67</v>
      </c>
      <c r="B16" s="655">
        <f>'1211 Preisblatt'!H17</f>
        <v>46.39</v>
      </c>
      <c r="C16" s="635">
        <f>'1211 Preisblatt'!E20</f>
        <v>6</v>
      </c>
    </row>
    <row r="17" spans="1:3" ht="15.75" x14ac:dyDescent="0.25">
      <c r="A17" s="634" t="s">
        <v>68</v>
      </c>
      <c r="B17" s="655">
        <f>'1213 Preisblatt'!H15</f>
        <v>97.68</v>
      </c>
      <c r="C17" s="635">
        <f>'1213 Preisblatt'!E20</f>
        <v>5</v>
      </c>
    </row>
    <row r="18" spans="1:3" ht="15.75" x14ac:dyDescent="0.25">
      <c r="A18" s="634" t="s">
        <v>69</v>
      </c>
      <c r="B18" s="655">
        <f>'1311 Preisblatt'!H23</f>
        <v>376.3</v>
      </c>
      <c r="C18" s="635">
        <f>'1311 Preisblatt'!E26</f>
        <v>11</v>
      </c>
    </row>
    <row r="19" spans="1:3" ht="15.75" x14ac:dyDescent="0.25">
      <c r="A19" s="634" t="s">
        <v>70</v>
      </c>
      <c r="B19" s="655">
        <f>'1431 Preisblatt'!H97</f>
        <v>1260.8500000000001</v>
      </c>
      <c r="C19" s="635">
        <f>'1431 Preisblatt'!E99</f>
        <v>80</v>
      </c>
    </row>
    <row r="20" spans="1:3" ht="15.75" x14ac:dyDescent="0.25">
      <c r="A20" s="634" t="s">
        <v>71</v>
      </c>
      <c r="B20" s="654">
        <f>'1422 Preisblatt'!H60</f>
        <v>597.93999999999994</v>
      </c>
      <c r="C20" s="635">
        <f>'1422 Preisblatt'!E62</f>
        <v>18</v>
      </c>
    </row>
    <row r="21" spans="1:3" ht="15.75" x14ac:dyDescent="0.25">
      <c r="A21" s="634" t="s">
        <v>72</v>
      </c>
      <c r="B21" s="654">
        <f>'1433 Preisblatt'!H27</f>
        <v>233.1</v>
      </c>
      <c r="C21" s="635">
        <f>'1433 Preisblatt'!E31</f>
        <v>14</v>
      </c>
    </row>
    <row r="22" spans="1:3" ht="15.75" x14ac:dyDescent="0.25">
      <c r="A22" s="634" t="s">
        <v>73</v>
      </c>
      <c r="B22" s="654">
        <f>'1436 Preisblatt'!H15</f>
        <v>37.04</v>
      </c>
      <c r="C22" s="635">
        <f>'1436 Preisblatt'!E20</f>
        <v>5</v>
      </c>
    </row>
    <row r="23" spans="1:3" ht="15.75" x14ac:dyDescent="0.25">
      <c r="A23" s="634" t="s">
        <v>74</v>
      </c>
      <c r="B23" s="654">
        <f>'1439 Preisblatt'!H14</f>
        <v>116.21</v>
      </c>
      <c r="C23" s="635">
        <f>'1439 Preisblatt'!E19</f>
        <v>4</v>
      </c>
    </row>
    <row r="24" spans="1:3" ht="15.75" x14ac:dyDescent="0.25">
      <c r="A24" s="634" t="s">
        <v>75</v>
      </c>
      <c r="B24" s="654">
        <f>'1551 Preisblatt'!H22</f>
        <v>173.98000000000002</v>
      </c>
      <c r="C24" s="635">
        <f>'1551 Preisblatt'!E26</f>
        <v>6</v>
      </c>
    </row>
    <row r="25" spans="1:3" ht="15.75" x14ac:dyDescent="0.25">
      <c r="A25" s="634" t="s">
        <v>76</v>
      </c>
      <c r="B25" s="654">
        <f>'1312 Preisblatt'!H193</f>
        <v>5149.4500000000007</v>
      </c>
      <c r="C25" s="635">
        <f>'1312 Preisblatt'!E203</f>
        <v>176</v>
      </c>
    </row>
    <row r="26" spans="1:3" ht="15.75" x14ac:dyDescent="0.25">
      <c r="A26" s="634" t="s">
        <v>77</v>
      </c>
      <c r="B26" s="654">
        <f>'1314 Preisblatt'!H18</f>
        <v>212.97</v>
      </c>
      <c r="C26" s="635">
        <f>'1314 Preisblatt'!E21</f>
        <v>4</v>
      </c>
    </row>
    <row r="27" spans="1:3" ht="15.75" x14ac:dyDescent="0.25">
      <c r="A27" s="634" t="s">
        <v>78</v>
      </c>
      <c r="B27" s="654">
        <f>'1321 Preisblatt'!H597</f>
        <v>13619.37999999999</v>
      </c>
      <c r="C27" s="635">
        <f>'1321 Preisblatt'!E599</f>
        <v>424</v>
      </c>
    </row>
    <row r="28" spans="1:3" ht="15.75" x14ac:dyDescent="0.25">
      <c r="A28" s="634" t="s">
        <v>79</v>
      </c>
      <c r="B28" s="654">
        <f>'1331 Preisblatt'!H413</f>
        <v>12670.249999999985</v>
      </c>
      <c r="C28" s="635">
        <f>'1331 Preisblatt'!E426</f>
        <v>300</v>
      </c>
    </row>
    <row r="29" spans="1:3" ht="15.75" x14ac:dyDescent="0.25">
      <c r="A29" s="634" t="s">
        <v>80</v>
      </c>
      <c r="B29" s="654">
        <f>'1341 Preisblatt'!H645</f>
        <v>15805.090000000044</v>
      </c>
      <c r="C29" s="635">
        <f>'1341 Preisblatt'!E649</f>
        <v>610</v>
      </c>
    </row>
    <row r="30" spans="1:3" ht="15.75" x14ac:dyDescent="0.25">
      <c r="A30" s="634" t="s">
        <v>81</v>
      </c>
      <c r="B30" s="654">
        <f>'1342 Preisblatt'!H28</f>
        <v>1590.02</v>
      </c>
      <c r="C30" s="635">
        <f>'1342 Preisblatt'!E32</f>
        <v>17</v>
      </c>
    </row>
    <row r="31" spans="1:3" ht="15.75" x14ac:dyDescent="0.25">
      <c r="A31" s="634" t="s">
        <v>82</v>
      </c>
      <c r="B31" s="654">
        <f>'1430 Preisblatt'!H103</f>
        <v>1642.950000000001</v>
      </c>
      <c r="C31" s="635">
        <f>'1430 Preisblatt'!E108</f>
        <v>54</v>
      </c>
    </row>
    <row r="32" spans="1:3" ht="15.75" x14ac:dyDescent="0.25">
      <c r="A32" s="634" t="s">
        <v>83</v>
      </c>
      <c r="B32" s="654">
        <f>'2609 Preisblatt'!H20</f>
        <v>125.81</v>
      </c>
      <c r="C32" s="635">
        <f>'2609 Preisblatt'!E24</f>
        <v>9</v>
      </c>
    </row>
    <row r="33" spans="1:3" ht="15.75" x14ac:dyDescent="0.25">
      <c r="A33" s="634" t="s">
        <v>84</v>
      </c>
      <c r="B33" s="654">
        <f>'2611 Preisblatt'!H60</f>
        <v>585.45000000000016</v>
      </c>
      <c r="C33" s="635">
        <f>'2611 Preisblatt'!E62</f>
        <v>38</v>
      </c>
    </row>
    <row r="34" spans="1:3" ht="15.75" x14ac:dyDescent="0.25">
      <c r="A34" s="634" t="s">
        <v>85</v>
      </c>
      <c r="B34" s="654">
        <f>'9169 Preisblatt'!H30</f>
        <v>86.529999999999987</v>
      </c>
      <c r="C34" s="635">
        <f>'9169 Preisblatt'!E36</f>
        <v>2</v>
      </c>
    </row>
    <row r="35" spans="1:3" ht="15.75" x14ac:dyDescent="0.25">
      <c r="A35" s="634" t="s">
        <v>86</v>
      </c>
      <c r="B35" s="654">
        <f>'9171 Preisblatt'!H23</f>
        <v>570.99999999999989</v>
      </c>
      <c r="C35" s="635">
        <f>'9171 Preisblatt'!E26</f>
        <v>2</v>
      </c>
    </row>
    <row r="36" spans="1:3" ht="15.75" x14ac:dyDescent="0.25">
      <c r="A36" s="634" t="s">
        <v>87</v>
      </c>
      <c r="B36" s="654">
        <f>'7141 Preisblatt'!H174</f>
        <v>5205.32</v>
      </c>
      <c r="C36" s="635">
        <f>'7141 Preisblatt'!E178</f>
        <v>74</v>
      </c>
    </row>
    <row r="37" spans="1:3" x14ac:dyDescent="0.2">
      <c r="A37" s="473"/>
      <c r="B37" s="474"/>
      <c r="C37" s="656"/>
    </row>
    <row r="38" spans="1:3" ht="15.75" x14ac:dyDescent="0.25">
      <c r="A38" s="209" t="s">
        <v>50</v>
      </c>
      <c r="B38" s="657">
        <f>SUM(B2:B37)</f>
        <v>116891.27111800003</v>
      </c>
      <c r="C38" s="658">
        <f>SUM(C2:C36)</f>
        <v>3795</v>
      </c>
    </row>
    <row r="39" spans="1:3" ht="12.75" x14ac:dyDescent="0.2">
      <c r="B39" s="204"/>
    </row>
    <row r="40" spans="1:3" x14ac:dyDescent="0.2">
      <c r="B40" s="205"/>
    </row>
    <row r="41" spans="1:3" x14ac:dyDescent="0.2">
      <c r="B41" s="205"/>
    </row>
    <row r="42" spans="1:3" x14ac:dyDescent="0.2">
      <c r="B42" s="206"/>
    </row>
    <row r="43" spans="1:3" x14ac:dyDescent="0.2">
      <c r="B43" s="205"/>
    </row>
    <row r="44" spans="1:3" ht="15.75" x14ac:dyDescent="0.25">
      <c r="B44" s="207"/>
    </row>
    <row r="45" spans="1:3" x14ac:dyDescent="0.2">
      <c r="B45" s="205"/>
    </row>
    <row r="46" spans="1:3" x14ac:dyDescent="0.2">
      <c r="B46" s="206"/>
    </row>
    <row r="47" spans="1:3" x14ac:dyDescent="0.2">
      <c r="B47" s="206"/>
    </row>
    <row r="48" spans="1:3" x14ac:dyDescent="0.2">
      <c r="B48" s="206"/>
    </row>
    <row r="49" spans="2:2" x14ac:dyDescent="0.2">
      <c r="B49" s="206"/>
    </row>
    <row r="50" spans="2:2" x14ac:dyDescent="0.2">
      <c r="B50" s="206"/>
    </row>
    <row r="51" spans="2:2" x14ac:dyDescent="0.2">
      <c r="B51" s="206"/>
    </row>
    <row r="52" spans="2:2" x14ac:dyDescent="0.2">
      <c r="B52" s="206"/>
    </row>
    <row r="53" spans="2:2" x14ac:dyDescent="0.2">
      <c r="B53" s="208"/>
    </row>
    <row r="54" spans="2:2" x14ac:dyDescent="0.2">
      <c r="B54" s="206"/>
    </row>
    <row r="55" spans="2:2" x14ac:dyDescent="0.2">
      <c r="B55" s="206"/>
    </row>
    <row r="56" spans="2:2" x14ac:dyDescent="0.2">
      <c r="B56" s="206"/>
    </row>
    <row r="57" spans="2:2" x14ac:dyDescent="0.2">
      <c r="B57" s="206"/>
    </row>
    <row r="58" spans="2:2" x14ac:dyDescent="0.2">
      <c r="B58" s="206"/>
    </row>
    <row r="59" spans="2:2" x14ac:dyDescent="0.2">
      <c r="B59" s="206"/>
    </row>
    <row r="60" spans="2:2" x14ac:dyDescent="0.2">
      <c r="B60" s="206"/>
    </row>
  </sheetData>
  <sheetProtection algorithmName="SHA-512" hashValue="aau9dFeOaZWCk1iHhB+xjq0xK3LsbYgjvGMu30FefEa/6uuodGWqXz9icwxuf0A7KmF9SIBL5BnOUGcNorl3AQ==" saltValue="IQB2+RLzOXwxT9H4VDDOOA==" spinCount="100000" sheet="1" objects="1" scenarios="1"/>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
  <dimension ref="A1:H17"/>
  <sheetViews>
    <sheetView showGridLines="0" showZeros="0" zoomScale="110" zoomScaleNormal="110" workbookViewId="0">
      <selection activeCell="A17" sqref="A17:H17"/>
    </sheetView>
  </sheetViews>
  <sheetFormatPr baseColWidth="10" defaultColWidth="12.5703125" defaultRowHeight="12.75" x14ac:dyDescent="0.2"/>
  <cols>
    <col min="1" max="1" width="34.42578125" style="33" customWidth="1"/>
    <col min="2" max="2" width="12" style="34" customWidth="1"/>
    <col min="3" max="3" width="12.5703125" style="35"/>
    <col min="4" max="6" width="3.85546875" style="35" customWidth="1"/>
    <col min="7" max="7" width="7.42578125" style="35" customWidth="1"/>
    <col min="8" max="8" width="10.85546875" style="35" customWidth="1"/>
    <col min="9" max="16384" width="12.5703125" style="35"/>
  </cols>
  <sheetData>
    <row r="1" spans="1:8" ht="44.25" customHeight="1" x14ac:dyDescent="0.2">
      <c r="A1" s="979" t="s">
        <v>88</v>
      </c>
      <c r="B1" s="979"/>
      <c r="C1" s="979"/>
      <c r="D1" s="979"/>
      <c r="E1" s="979"/>
      <c r="F1" s="979"/>
      <c r="G1" s="979"/>
      <c r="H1" s="979"/>
    </row>
    <row r="3" spans="1:8" s="51" customFormat="1" ht="55.5" customHeight="1" x14ac:dyDescent="0.2">
      <c r="A3" s="986" t="s">
        <v>89</v>
      </c>
      <c r="B3" s="986"/>
      <c r="C3" s="986"/>
      <c r="D3" s="986"/>
      <c r="E3" s="986"/>
      <c r="F3" s="986"/>
      <c r="G3" s="986"/>
      <c r="H3" s="986"/>
    </row>
    <row r="4" spans="1:8" s="51" customFormat="1" ht="18.75" customHeight="1" x14ac:dyDescent="0.2">
      <c r="A4" s="987" t="s">
        <v>90</v>
      </c>
      <c r="B4" s="987"/>
      <c r="C4" s="987"/>
      <c r="D4" s="987"/>
      <c r="E4" s="987"/>
      <c r="F4" s="987"/>
      <c r="G4" s="987"/>
      <c r="H4" s="987"/>
    </row>
    <row r="5" spans="1:8" s="51" customFormat="1" x14ac:dyDescent="0.2">
      <c r="A5" s="52"/>
      <c r="B5" s="53"/>
    </row>
    <row r="6" spans="1:8" s="51" customFormat="1" x14ac:dyDescent="0.2">
      <c r="A6" s="370" t="s">
        <v>91</v>
      </c>
      <c r="B6" s="53"/>
    </row>
    <row r="7" spans="1:8" s="51" customFormat="1" ht="4.5" customHeight="1" x14ac:dyDescent="0.2">
      <c r="A7" s="52"/>
      <c r="B7" s="53"/>
    </row>
    <row r="8" spans="1:8" s="51" customFormat="1" ht="27.75" customHeight="1" x14ac:dyDescent="0.2">
      <c r="A8" s="980" t="s">
        <v>92</v>
      </c>
      <c r="B8" s="980"/>
      <c r="C8" s="980"/>
      <c r="D8" s="980"/>
      <c r="E8" s="980"/>
      <c r="F8" s="980"/>
      <c r="G8" s="980"/>
      <c r="H8" s="980"/>
    </row>
    <row r="9" spans="1:8" x14ac:dyDescent="0.2">
      <c r="A9" s="369" t="s">
        <v>93</v>
      </c>
      <c r="B9" s="33"/>
      <c r="C9" s="34"/>
    </row>
    <row r="10" spans="1:8" x14ac:dyDescent="0.2">
      <c r="A10" s="35"/>
      <c r="B10" s="33"/>
      <c r="C10" s="34"/>
    </row>
    <row r="11" spans="1:8" ht="42.75" customHeight="1" x14ac:dyDescent="0.2">
      <c r="A11" s="983" t="s">
        <v>94</v>
      </c>
      <c r="B11" s="984"/>
      <c r="C11" s="984"/>
      <c r="D11" s="984"/>
      <c r="E11" s="984"/>
      <c r="F11" s="984"/>
      <c r="G11" s="985"/>
      <c r="H11" s="985"/>
    </row>
    <row r="13" spans="1:8" x14ac:dyDescent="0.2">
      <c r="A13" s="369" t="s">
        <v>95</v>
      </c>
      <c r="B13" s="33"/>
      <c r="C13" s="34"/>
    </row>
    <row r="14" spans="1:8" x14ac:dyDescent="0.2">
      <c r="A14" s="35"/>
      <c r="B14" s="33"/>
      <c r="C14" s="34"/>
    </row>
    <row r="15" spans="1:8" ht="47.25" customHeight="1" x14ac:dyDescent="0.2">
      <c r="A15" s="980" t="s">
        <v>96</v>
      </c>
      <c r="B15" s="981"/>
      <c r="C15" s="981"/>
      <c r="D15" s="981"/>
      <c r="E15" s="981"/>
      <c r="F15" s="981"/>
      <c r="G15" s="982"/>
      <c r="H15" s="982"/>
    </row>
    <row r="17" spans="1:8" ht="30" customHeight="1" x14ac:dyDescent="0.2">
      <c r="A17" s="978" t="s">
        <v>97</v>
      </c>
      <c r="B17" s="978"/>
      <c r="C17" s="978"/>
      <c r="D17" s="978"/>
      <c r="E17" s="978"/>
      <c r="F17" s="978"/>
      <c r="G17" s="978"/>
      <c r="H17" s="978"/>
    </row>
  </sheetData>
  <sheetProtection algorithmName="SHA-512" hashValue="AZMDOILZf3Rsq+9APAmfGLhu1eXnrgicDvued+/BNcp7hBDrWMBBOIyFpHvr6AzqSlmqR+SJCO93a4KTotb0EA==" saltValue="pCpECBwvOZ2G48Voq73nSQ==" spinCount="100000" sheet="1" objects="1" scenarios="1"/>
  <mergeCells count="7">
    <mergeCell ref="A17:H17"/>
    <mergeCell ref="A1:H1"/>
    <mergeCell ref="A15:H15"/>
    <mergeCell ref="A11:H11"/>
    <mergeCell ref="A3:H3"/>
    <mergeCell ref="A4:H4"/>
    <mergeCell ref="A8:H8"/>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codeName="Tabelle158">
    <tabColor indexed="34"/>
  </sheetPr>
  <dimension ref="A1:P373"/>
  <sheetViews>
    <sheetView showGridLines="0" zoomScaleNormal="100" workbookViewId="0">
      <selection activeCell="B148" sqref="B148"/>
    </sheetView>
  </sheetViews>
  <sheetFormatPr baseColWidth="10" defaultColWidth="11.42578125" defaultRowHeight="12.75" x14ac:dyDescent="0.2"/>
  <cols>
    <col min="1" max="2" width="11.28515625" customWidth="1"/>
    <col min="3" max="4" width="11.28515625" style="39" customWidth="1"/>
    <col min="5" max="5" width="6.85546875" style="38" customWidth="1"/>
    <col min="6" max="6" width="6.85546875" style="40" customWidth="1"/>
    <col min="7" max="8" width="6.85546875" style="39" customWidth="1"/>
    <col min="9" max="9" width="20.28515625" customWidth="1"/>
    <col min="10" max="11" width="5.7109375" customWidth="1"/>
    <col min="12" max="12" width="5.85546875" customWidth="1"/>
  </cols>
  <sheetData>
    <row r="1" spans="1:12" ht="31.5" customHeight="1" x14ac:dyDescent="0.2">
      <c r="A1" s="992" t="s">
        <v>4</v>
      </c>
      <c r="B1" s="992"/>
      <c r="C1" s="993" t="s">
        <v>98</v>
      </c>
      <c r="D1" s="993"/>
      <c r="E1" s="659" t="s">
        <v>99</v>
      </c>
    </row>
    <row r="2" spans="1:12" ht="21.75" customHeight="1" x14ac:dyDescent="0.2">
      <c r="A2" s="660">
        <v>0</v>
      </c>
      <c r="B2" s="661">
        <v>0</v>
      </c>
      <c r="C2" s="662">
        <v>0</v>
      </c>
      <c r="D2" s="663">
        <v>0</v>
      </c>
      <c r="E2" s="664">
        <f>B2+D2</f>
        <v>0</v>
      </c>
    </row>
    <row r="3" spans="1:12" ht="21.75" customHeight="1" x14ac:dyDescent="0.2">
      <c r="A3" s="660" t="s">
        <v>100</v>
      </c>
      <c r="B3" s="661">
        <v>1</v>
      </c>
      <c r="C3" s="662" t="s">
        <v>100</v>
      </c>
      <c r="D3" s="663">
        <v>0</v>
      </c>
      <c r="E3" s="664">
        <v>1</v>
      </c>
    </row>
    <row r="4" spans="1:12" ht="21.75" customHeight="1" x14ac:dyDescent="0.2">
      <c r="A4" s="665" t="s">
        <v>101</v>
      </c>
      <c r="B4" s="666">
        <v>1</v>
      </c>
      <c r="C4" s="662" t="s">
        <v>101</v>
      </c>
      <c r="D4" s="667">
        <v>1</v>
      </c>
      <c r="E4" s="664">
        <f t="shared" ref="E4:E16" si="0">B4+D4</f>
        <v>2</v>
      </c>
    </row>
    <row r="5" spans="1:12" x14ac:dyDescent="0.2">
      <c r="A5" s="668" t="s">
        <v>102</v>
      </c>
      <c r="B5" s="669">
        <v>3</v>
      </c>
      <c r="C5" s="670" t="s">
        <v>102</v>
      </c>
      <c r="D5" s="671">
        <v>1</v>
      </c>
      <c r="E5" s="664">
        <f t="shared" si="0"/>
        <v>4</v>
      </c>
    </row>
    <row r="6" spans="1:12" x14ac:dyDescent="0.2">
      <c r="A6" s="668" t="s">
        <v>103</v>
      </c>
      <c r="B6" s="669">
        <f>'Verrechenbare Tage'!J19</f>
        <v>6.7</v>
      </c>
      <c r="C6" s="670" t="s">
        <v>103</v>
      </c>
      <c r="D6" s="671">
        <f>'Verrechenbare Tage'!J44</f>
        <v>5.3</v>
      </c>
      <c r="E6" s="664">
        <f>B6+D6</f>
        <v>12</v>
      </c>
    </row>
    <row r="7" spans="1:12" x14ac:dyDescent="0.2">
      <c r="A7" s="668">
        <v>1</v>
      </c>
      <c r="B7" s="669">
        <f>'Verrechenbare Tage'!J18</f>
        <v>29.166666666666657</v>
      </c>
      <c r="C7" s="670">
        <v>1</v>
      </c>
      <c r="D7" s="671">
        <f>'Verrechenbare Tage'!J43</f>
        <v>23</v>
      </c>
      <c r="E7" s="664">
        <f t="shared" si="0"/>
        <v>52.166666666666657</v>
      </c>
    </row>
    <row r="8" spans="1:12" x14ac:dyDescent="0.2">
      <c r="A8" s="668">
        <v>2</v>
      </c>
      <c r="B8" s="669">
        <f>'Verrechenbare Tage'!J17</f>
        <v>58.333333333333329</v>
      </c>
      <c r="C8" s="670">
        <v>2</v>
      </c>
      <c r="D8" s="671">
        <f>'Verrechenbare Tage'!J42</f>
        <v>46</v>
      </c>
      <c r="E8" s="664">
        <f t="shared" si="0"/>
        <v>104.33333333333333</v>
      </c>
      <c r="F8" s="43"/>
      <c r="G8" s="41"/>
      <c r="H8" s="41"/>
      <c r="I8" s="2"/>
      <c r="J8" s="2"/>
      <c r="K8" s="2"/>
      <c r="L8" s="2"/>
    </row>
    <row r="9" spans="1:12" x14ac:dyDescent="0.2">
      <c r="A9" s="668">
        <v>3</v>
      </c>
      <c r="B9" s="669">
        <f>'Verrechenbare Tage'!J16</f>
        <v>82.4</v>
      </c>
      <c r="C9" s="670">
        <v>3</v>
      </c>
      <c r="D9" s="671">
        <f>'Verrechenbare Tage'!J41</f>
        <v>67.800000000000011</v>
      </c>
      <c r="E9" s="664">
        <f>B9+D9</f>
        <v>150.20000000000002</v>
      </c>
      <c r="F9" s="43"/>
      <c r="G9" s="41"/>
      <c r="H9" s="41"/>
      <c r="I9" s="2"/>
      <c r="J9" s="2"/>
      <c r="K9" s="2"/>
      <c r="L9" s="2"/>
    </row>
    <row r="10" spans="1:12" x14ac:dyDescent="0.2">
      <c r="A10" s="668">
        <v>4</v>
      </c>
      <c r="B10" s="669">
        <f>'Verrechenbare Tage'!J15</f>
        <v>109.86666666666665</v>
      </c>
      <c r="C10" s="670">
        <v>4</v>
      </c>
      <c r="D10" s="671">
        <f>'Verrechenbare Tage'!J40</f>
        <v>90.4</v>
      </c>
      <c r="E10" s="664">
        <f t="shared" si="0"/>
        <v>200.26666666666665</v>
      </c>
      <c r="F10" s="43"/>
      <c r="G10" s="41"/>
      <c r="H10" s="41"/>
      <c r="I10" s="2"/>
      <c r="J10" s="2"/>
      <c r="K10" s="2"/>
      <c r="L10" s="2"/>
    </row>
    <row r="11" spans="1:12" x14ac:dyDescent="0.2">
      <c r="A11" s="668">
        <v>5</v>
      </c>
      <c r="B11" s="669">
        <f>'Verrechenbare Tage'!J14</f>
        <v>137.33333333333334</v>
      </c>
      <c r="C11" s="670">
        <v>5</v>
      </c>
      <c r="D11" s="671">
        <f>'Verrechenbare Tage'!J39</f>
        <v>113</v>
      </c>
      <c r="E11" s="664">
        <f>B11+D11</f>
        <v>250.33333333333334</v>
      </c>
      <c r="F11" s="44"/>
      <c r="G11" s="42"/>
      <c r="H11" s="42"/>
      <c r="I11" s="4"/>
      <c r="J11" s="4"/>
      <c r="K11" s="4"/>
      <c r="L11" s="4"/>
    </row>
    <row r="12" spans="1:12" x14ac:dyDescent="0.2">
      <c r="A12" s="668">
        <v>6</v>
      </c>
      <c r="B12" s="669">
        <f>'Verrechenbare Tage'!J13</f>
        <v>166.5</v>
      </c>
      <c r="C12" s="670">
        <v>6</v>
      </c>
      <c r="D12" s="671">
        <f>'Verrechenbare Tage'!J38</f>
        <v>136</v>
      </c>
      <c r="E12" s="664">
        <f t="shared" si="0"/>
        <v>302.5</v>
      </c>
      <c r="F12" s="44"/>
      <c r="G12" s="42"/>
      <c r="H12" s="42"/>
      <c r="I12" s="4"/>
      <c r="J12" s="4"/>
      <c r="K12" s="4"/>
      <c r="L12" s="4"/>
    </row>
    <row r="13" spans="1:12" x14ac:dyDescent="0.2">
      <c r="A13" s="668">
        <v>7</v>
      </c>
      <c r="B13" s="669">
        <f>'Verrechenbare Tage'!J12</f>
        <v>202.5</v>
      </c>
      <c r="C13" s="670">
        <v>7</v>
      </c>
      <c r="D13" s="671">
        <f>'Verrechenbare Tage'!J37</f>
        <v>162.5</v>
      </c>
      <c r="E13" s="664">
        <f t="shared" si="0"/>
        <v>365</v>
      </c>
      <c r="F13" s="44"/>
      <c r="G13" s="42"/>
      <c r="H13" s="42"/>
      <c r="I13" s="4"/>
      <c r="J13" s="4"/>
      <c r="K13" s="4"/>
      <c r="L13" s="4"/>
    </row>
    <row r="14" spans="1:12" x14ac:dyDescent="0.2">
      <c r="A14" s="668">
        <v>10</v>
      </c>
      <c r="B14" s="669">
        <f>B11*2</f>
        <v>274.66666666666669</v>
      </c>
      <c r="C14" s="670">
        <v>10</v>
      </c>
      <c r="D14" s="671">
        <f>D11*2</f>
        <v>226</v>
      </c>
      <c r="E14" s="664">
        <f t="shared" si="0"/>
        <v>500.66666666666669</v>
      </c>
      <c r="F14" s="44"/>
      <c r="G14" s="42"/>
      <c r="H14" s="42"/>
      <c r="I14" s="4"/>
      <c r="J14" s="4"/>
      <c r="K14" s="4"/>
      <c r="L14" s="4"/>
    </row>
    <row r="15" spans="1:12" x14ac:dyDescent="0.2">
      <c r="A15" s="668">
        <v>12</v>
      </c>
      <c r="B15" s="669">
        <f>B12*2</f>
        <v>333</v>
      </c>
      <c r="C15" s="670">
        <v>12</v>
      </c>
      <c r="D15" s="671">
        <f>D12*2</f>
        <v>272</v>
      </c>
      <c r="E15" s="664">
        <f t="shared" si="0"/>
        <v>605</v>
      </c>
      <c r="F15" s="44"/>
      <c r="G15" s="42"/>
      <c r="H15" s="42"/>
      <c r="I15" s="4"/>
      <c r="J15" s="4"/>
      <c r="K15" s="4"/>
      <c r="L15" s="4"/>
    </row>
    <row r="16" spans="1:12" x14ac:dyDescent="0.2">
      <c r="A16" s="668">
        <v>14</v>
      </c>
      <c r="B16" s="669">
        <f>B13*2</f>
        <v>405</v>
      </c>
      <c r="C16" s="670">
        <v>14</v>
      </c>
      <c r="D16" s="671">
        <f>D13*2</f>
        <v>325</v>
      </c>
      <c r="E16" s="664">
        <f t="shared" si="0"/>
        <v>730</v>
      </c>
      <c r="F16" s="44"/>
      <c r="G16" s="42"/>
      <c r="H16" s="42"/>
      <c r="I16" s="4"/>
      <c r="J16" s="4"/>
      <c r="K16" s="4"/>
      <c r="L16" s="4"/>
    </row>
    <row r="17" spans="1:12" x14ac:dyDescent="0.2">
      <c r="A17" s="419"/>
      <c r="B17" s="184"/>
      <c r="C17" s="419"/>
      <c r="D17" s="184"/>
      <c r="E17" s="175"/>
      <c r="F17" s="44"/>
      <c r="G17" s="42"/>
      <c r="H17" s="42"/>
      <c r="I17" s="4"/>
      <c r="J17" s="4"/>
      <c r="K17" s="4"/>
      <c r="L17" s="4"/>
    </row>
    <row r="18" spans="1:12" x14ac:dyDescent="0.2">
      <c r="A18" s="475"/>
      <c r="B18" s="476"/>
      <c r="C18" s="475"/>
      <c r="D18" s="184"/>
      <c r="E18" s="477"/>
      <c r="F18" s="44"/>
      <c r="G18" s="42"/>
      <c r="H18" s="42"/>
      <c r="I18" s="4"/>
      <c r="J18" s="4"/>
      <c r="K18" s="4"/>
      <c r="L18" s="4"/>
    </row>
    <row r="19" spans="1:12" ht="22.5" x14ac:dyDescent="0.2">
      <c r="A19" s="672" t="s">
        <v>104</v>
      </c>
      <c r="B19" s="673" t="s">
        <v>105</v>
      </c>
      <c r="C19" s="674" t="s">
        <v>106</v>
      </c>
      <c r="D19" s="675" t="s">
        <v>107</v>
      </c>
      <c r="E19" s="988" t="s">
        <v>108</v>
      </c>
      <c r="F19" s="989"/>
      <c r="G19" s="990" t="s">
        <v>109</v>
      </c>
      <c r="H19" s="991"/>
      <c r="I19" s="4"/>
      <c r="J19" s="4"/>
      <c r="K19" s="4"/>
      <c r="L19" s="4"/>
    </row>
    <row r="20" spans="1:12" ht="11.25" customHeight="1" x14ac:dyDescent="0.2">
      <c r="A20" s="199" t="s">
        <v>110</v>
      </c>
      <c r="B20" s="362">
        <f>Leistungswerte!G5</f>
        <v>0</v>
      </c>
      <c r="C20" s="420">
        <v>0</v>
      </c>
      <c r="D20" s="363"/>
      <c r="E20" s="676">
        <v>0</v>
      </c>
      <c r="F20" s="677">
        <f t="shared" ref="F20:F102" si="1">VLOOKUP(E20,$A$2:$B$11,2,FALSE)</f>
        <v>0</v>
      </c>
      <c r="G20" s="678">
        <v>0</v>
      </c>
      <c r="H20" s="679">
        <f t="shared" ref="H20:H102" si="2">VLOOKUP(G20,$C$2:$D$11,2,FALSE)</f>
        <v>0</v>
      </c>
      <c r="I20" s="200" t="s">
        <v>111</v>
      </c>
      <c r="J20" s="4"/>
      <c r="K20" s="4"/>
      <c r="L20" s="4"/>
    </row>
    <row r="21" spans="1:12" ht="11.25" customHeight="1" x14ac:dyDescent="0.2">
      <c r="A21" s="199" t="s">
        <v>112</v>
      </c>
      <c r="B21" s="362">
        <f>Leistungswerte!G6</f>
        <v>0</v>
      </c>
      <c r="C21" s="420">
        <v>0</v>
      </c>
      <c r="D21" s="363"/>
      <c r="E21" s="676">
        <v>0</v>
      </c>
      <c r="F21" s="677">
        <f t="shared" si="1"/>
        <v>0</v>
      </c>
      <c r="G21" s="678">
        <v>0</v>
      </c>
      <c r="H21" s="679">
        <f t="shared" si="2"/>
        <v>0</v>
      </c>
      <c r="I21" s="200" t="s">
        <v>111</v>
      </c>
      <c r="J21" s="4"/>
      <c r="K21" s="4"/>
      <c r="L21" s="4"/>
    </row>
    <row r="22" spans="1:12" x14ac:dyDescent="0.2">
      <c r="A22" s="199" t="s">
        <v>113</v>
      </c>
      <c r="B22" s="362">
        <f>Leistungswerte!G7</f>
        <v>0</v>
      </c>
      <c r="C22" s="420">
        <v>0</v>
      </c>
      <c r="D22" s="363"/>
      <c r="E22" s="676">
        <v>0</v>
      </c>
      <c r="F22" s="677">
        <f t="shared" si="1"/>
        <v>0</v>
      </c>
      <c r="G22" s="678">
        <v>0</v>
      </c>
      <c r="H22" s="679">
        <f t="shared" si="2"/>
        <v>0</v>
      </c>
      <c r="I22" s="197" t="s">
        <v>114</v>
      </c>
      <c r="J22" s="4"/>
      <c r="K22" s="4"/>
      <c r="L22" s="4"/>
    </row>
    <row r="23" spans="1:12" x14ac:dyDescent="0.2">
      <c r="A23" s="199" t="s">
        <v>115</v>
      </c>
      <c r="B23" s="362">
        <f>Leistungswerte!G8</f>
        <v>0</v>
      </c>
      <c r="C23" s="420">
        <v>0</v>
      </c>
      <c r="D23" s="363"/>
      <c r="E23" s="676">
        <v>0</v>
      </c>
      <c r="F23" s="677">
        <f t="shared" si="1"/>
        <v>0</v>
      </c>
      <c r="G23" s="678">
        <v>0</v>
      </c>
      <c r="H23" s="679">
        <f t="shared" si="2"/>
        <v>0</v>
      </c>
      <c r="I23" s="197" t="s">
        <v>114</v>
      </c>
      <c r="J23" s="4"/>
      <c r="K23" s="4"/>
      <c r="L23" s="4"/>
    </row>
    <row r="24" spans="1:12" x14ac:dyDescent="0.2">
      <c r="A24" s="199" t="s">
        <v>116</v>
      </c>
      <c r="B24" s="362">
        <f>Leistungswerte!G9</f>
        <v>0</v>
      </c>
      <c r="C24" s="420">
        <v>0</v>
      </c>
      <c r="D24" s="363"/>
      <c r="E24" s="676">
        <v>0</v>
      </c>
      <c r="F24" s="677">
        <f t="shared" si="1"/>
        <v>0</v>
      </c>
      <c r="G24" s="678">
        <v>0</v>
      </c>
      <c r="H24" s="679">
        <f t="shared" si="2"/>
        <v>0</v>
      </c>
      <c r="I24" s="197" t="s">
        <v>117</v>
      </c>
      <c r="J24" s="4"/>
      <c r="K24" s="4"/>
      <c r="L24" s="4"/>
    </row>
    <row r="25" spans="1:12" x14ac:dyDescent="0.2">
      <c r="A25" s="199" t="s">
        <v>118</v>
      </c>
      <c r="B25" s="362">
        <f>Leistungswerte!G10</f>
        <v>0</v>
      </c>
      <c r="C25" s="420">
        <v>0</v>
      </c>
      <c r="D25" s="363"/>
      <c r="E25" s="676">
        <v>0</v>
      </c>
      <c r="F25" s="677">
        <f t="shared" si="1"/>
        <v>0</v>
      </c>
      <c r="G25" s="678">
        <v>0</v>
      </c>
      <c r="H25" s="679">
        <f t="shared" si="2"/>
        <v>0</v>
      </c>
      <c r="I25" s="197" t="s">
        <v>117</v>
      </c>
      <c r="J25" s="4"/>
      <c r="K25" s="4"/>
      <c r="L25" s="4"/>
    </row>
    <row r="26" spans="1:12" ht="12.75" customHeight="1" x14ac:dyDescent="0.2">
      <c r="A26" s="199" t="s">
        <v>119</v>
      </c>
      <c r="B26" s="362">
        <f>Leistungswerte!G11</f>
        <v>0</v>
      </c>
      <c r="C26" s="420">
        <v>0</v>
      </c>
      <c r="D26" s="363"/>
      <c r="E26" s="676">
        <v>0</v>
      </c>
      <c r="F26" s="677">
        <f t="shared" si="1"/>
        <v>0</v>
      </c>
      <c r="G26" s="678">
        <v>0</v>
      </c>
      <c r="H26" s="679">
        <f t="shared" si="2"/>
        <v>0</v>
      </c>
      <c r="I26" s="200" t="s">
        <v>120</v>
      </c>
      <c r="J26" s="4"/>
      <c r="K26" s="4"/>
      <c r="L26" s="4"/>
    </row>
    <row r="27" spans="1:12" ht="12" customHeight="1" x14ac:dyDescent="0.2">
      <c r="A27" s="199" t="s">
        <v>121</v>
      </c>
      <c r="B27" s="362">
        <f>Leistungswerte!G12</f>
        <v>0</v>
      </c>
      <c r="C27" s="420">
        <v>0</v>
      </c>
      <c r="D27" s="363"/>
      <c r="E27" s="676">
        <v>0</v>
      </c>
      <c r="F27" s="677">
        <f t="shared" si="1"/>
        <v>0</v>
      </c>
      <c r="G27" s="678">
        <v>0</v>
      </c>
      <c r="H27" s="679">
        <f t="shared" si="2"/>
        <v>0</v>
      </c>
      <c r="I27" s="200" t="s">
        <v>120</v>
      </c>
      <c r="J27" s="4"/>
      <c r="K27" s="4"/>
      <c r="L27" s="4"/>
    </row>
    <row r="28" spans="1:12" ht="10.5" customHeight="1" x14ac:dyDescent="0.2">
      <c r="A28" s="199" t="s">
        <v>122</v>
      </c>
      <c r="B28" s="362">
        <f>Leistungswerte!G13</f>
        <v>0</v>
      </c>
      <c r="C28" s="420">
        <v>0</v>
      </c>
      <c r="D28" s="363"/>
      <c r="E28" s="676">
        <v>0</v>
      </c>
      <c r="F28" s="677">
        <f t="shared" si="1"/>
        <v>0</v>
      </c>
      <c r="G28" s="678">
        <v>0</v>
      </c>
      <c r="H28" s="679">
        <f t="shared" si="2"/>
        <v>0</v>
      </c>
      <c r="I28" s="200" t="s">
        <v>123</v>
      </c>
      <c r="J28" s="4"/>
      <c r="K28" s="4"/>
      <c r="L28" s="4"/>
    </row>
    <row r="29" spans="1:12" x14ac:dyDescent="0.2">
      <c r="A29" s="199" t="s">
        <v>124</v>
      </c>
      <c r="B29" s="362">
        <f>Leistungswerte!G14</f>
        <v>0</v>
      </c>
      <c r="C29" s="420">
        <v>0</v>
      </c>
      <c r="D29" s="363"/>
      <c r="E29" s="676">
        <v>0</v>
      </c>
      <c r="F29" s="677">
        <f t="shared" si="1"/>
        <v>0</v>
      </c>
      <c r="G29" s="678">
        <v>0</v>
      </c>
      <c r="H29" s="679">
        <f t="shared" si="2"/>
        <v>0</v>
      </c>
      <c r="I29" s="197" t="s">
        <v>125</v>
      </c>
      <c r="J29" s="4"/>
      <c r="K29" s="4"/>
      <c r="L29" s="4"/>
    </row>
    <row r="30" spans="1:12" x14ac:dyDescent="0.2">
      <c r="A30" s="199" t="s">
        <v>126</v>
      </c>
      <c r="B30" s="362">
        <f>Leistungswerte!G15</f>
        <v>0</v>
      </c>
      <c r="C30" s="420">
        <v>0</v>
      </c>
      <c r="D30" s="363"/>
      <c r="E30" s="676">
        <v>0</v>
      </c>
      <c r="F30" s="677">
        <f t="shared" si="1"/>
        <v>0</v>
      </c>
      <c r="G30" s="678">
        <v>0</v>
      </c>
      <c r="H30" s="679">
        <f t="shared" si="2"/>
        <v>0</v>
      </c>
      <c r="I30" s="197" t="s">
        <v>125</v>
      </c>
      <c r="J30" s="4"/>
      <c r="K30" s="4"/>
      <c r="L30" s="4"/>
    </row>
    <row r="31" spans="1:12" x14ac:dyDescent="0.2">
      <c r="A31" s="199" t="s">
        <v>127</v>
      </c>
      <c r="B31" s="362">
        <f>Leistungswerte!G16</f>
        <v>0</v>
      </c>
      <c r="C31" s="420">
        <v>0</v>
      </c>
      <c r="D31" s="363"/>
      <c r="E31" s="676">
        <v>0</v>
      </c>
      <c r="F31" s="677">
        <f t="shared" si="1"/>
        <v>0</v>
      </c>
      <c r="G31" s="678">
        <v>0</v>
      </c>
      <c r="H31" s="679">
        <f t="shared" si="2"/>
        <v>0</v>
      </c>
      <c r="I31" s="197" t="s">
        <v>128</v>
      </c>
      <c r="J31" s="4"/>
      <c r="K31" s="4"/>
      <c r="L31" s="4"/>
    </row>
    <row r="32" spans="1:12" x14ac:dyDescent="0.2">
      <c r="A32" s="199" t="s">
        <v>129</v>
      </c>
      <c r="B32" s="362">
        <f>Leistungswerte!G17</f>
        <v>0</v>
      </c>
      <c r="C32" s="420">
        <v>0</v>
      </c>
      <c r="D32" s="363"/>
      <c r="E32" s="676">
        <v>0</v>
      </c>
      <c r="F32" s="677">
        <f t="shared" si="1"/>
        <v>0</v>
      </c>
      <c r="G32" s="678">
        <v>0</v>
      </c>
      <c r="H32" s="679">
        <f t="shared" si="2"/>
        <v>0</v>
      </c>
      <c r="I32" s="197" t="s">
        <v>128</v>
      </c>
      <c r="J32" s="4"/>
      <c r="K32" s="4"/>
      <c r="L32" s="4"/>
    </row>
    <row r="33" spans="1:12" x14ac:dyDescent="0.2">
      <c r="A33" s="199" t="s">
        <v>130</v>
      </c>
      <c r="B33" s="362">
        <f>Leistungswerte!G18</f>
        <v>0</v>
      </c>
      <c r="C33" s="420">
        <v>0</v>
      </c>
      <c r="D33" s="363"/>
      <c r="E33" s="676">
        <v>0</v>
      </c>
      <c r="F33" s="677">
        <f t="shared" si="1"/>
        <v>0</v>
      </c>
      <c r="G33" s="678">
        <v>0</v>
      </c>
      <c r="H33" s="679">
        <f t="shared" si="2"/>
        <v>0</v>
      </c>
      <c r="I33" s="197" t="s">
        <v>131</v>
      </c>
      <c r="J33" s="4"/>
      <c r="K33" s="4"/>
      <c r="L33" s="4"/>
    </row>
    <row r="34" spans="1:12" x14ac:dyDescent="0.2">
      <c r="A34" s="199" t="s">
        <v>132</v>
      </c>
      <c r="B34" s="362">
        <f>Leistungswerte!G19</f>
        <v>0</v>
      </c>
      <c r="C34" s="420">
        <v>0</v>
      </c>
      <c r="D34" s="363"/>
      <c r="E34" s="676">
        <v>0</v>
      </c>
      <c r="F34" s="677">
        <f t="shared" si="1"/>
        <v>0</v>
      </c>
      <c r="G34" s="678">
        <v>0</v>
      </c>
      <c r="H34" s="679">
        <f t="shared" si="2"/>
        <v>0</v>
      </c>
      <c r="I34" s="197" t="s">
        <v>131</v>
      </c>
      <c r="J34" s="4"/>
      <c r="K34" s="4"/>
      <c r="L34" s="4"/>
    </row>
    <row r="35" spans="1:12" x14ac:dyDescent="0.2">
      <c r="A35" s="199" t="s">
        <v>133</v>
      </c>
      <c r="B35" s="362">
        <f>Leistungswerte!G20</f>
        <v>0</v>
      </c>
      <c r="C35" s="420">
        <v>0</v>
      </c>
      <c r="D35" s="363"/>
      <c r="E35" s="676">
        <v>0</v>
      </c>
      <c r="F35" s="677">
        <f t="shared" si="1"/>
        <v>0</v>
      </c>
      <c r="G35" s="678">
        <v>0</v>
      </c>
      <c r="H35" s="679">
        <f t="shared" si="2"/>
        <v>0</v>
      </c>
      <c r="I35" s="197" t="s">
        <v>134</v>
      </c>
      <c r="J35" s="4"/>
      <c r="K35" s="4"/>
      <c r="L35" s="4"/>
    </row>
    <row r="36" spans="1:12" x14ac:dyDescent="0.2">
      <c r="A36" s="199" t="s">
        <v>135</v>
      </c>
      <c r="B36" s="362">
        <f>Leistungswerte!G21</f>
        <v>0</v>
      </c>
      <c r="C36" s="420">
        <v>0</v>
      </c>
      <c r="D36" s="363"/>
      <c r="E36" s="676">
        <v>0</v>
      </c>
      <c r="F36" s="677">
        <f t="shared" si="1"/>
        <v>0</v>
      </c>
      <c r="G36" s="678">
        <v>0</v>
      </c>
      <c r="H36" s="679">
        <f t="shared" si="2"/>
        <v>0</v>
      </c>
      <c r="I36" s="197" t="s">
        <v>134</v>
      </c>
      <c r="J36" s="4"/>
      <c r="K36" s="4"/>
      <c r="L36" s="4"/>
    </row>
    <row r="37" spans="1:12" x14ac:dyDescent="0.2">
      <c r="A37" s="199" t="s">
        <v>136</v>
      </c>
      <c r="B37" s="362">
        <f>Leistungswerte!G22</f>
        <v>0</v>
      </c>
      <c r="C37" s="420">
        <v>0</v>
      </c>
      <c r="D37" s="363"/>
      <c r="E37" s="676">
        <v>0</v>
      </c>
      <c r="F37" s="677">
        <f t="shared" si="1"/>
        <v>0</v>
      </c>
      <c r="G37" s="678">
        <v>0</v>
      </c>
      <c r="H37" s="679">
        <f t="shared" si="2"/>
        <v>0</v>
      </c>
      <c r="I37" s="197" t="s">
        <v>137</v>
      </c>
      <c r="J37" s="4"/>
      <c r="K37" s="4"/>
      <c r="L37" s="4"/>
    </row>
    <row r="38" spans="1:12" x14ac:dyDescent="0.2">
      <c r="A38" s="199" t="s">
        <v>138</v>
      </c>
      <c r="B38" s="362">
        <f>Leistungswerte!G23</f>
        <v>0</v>
      </c>
      <c r="C38" s="420">
        <v>0</v>
      </c>
      <c r="D38" s="363"/>
      <c r="E38" s="676">
        <v>0</v>
      </c>
      <c r="F38" s="677">
        <f t="shared" si="1"/>
        <v>0</v>
      </c>
      <c r="G38" s="678">
        <v>0</v>
      </c>
      <c r="H38" s="679">
        <f t="shared" si="2"/>
        <v>0</v>
      </c>
      <c r="I38" s="197" t="s">
        <v>137</v>
      </c>
      <c r="J38" s="4"/>
      <c r="K38" s="4"/>
      <c r="L38" s="4"/>
    </row>
    <row r="39" spans="1:12" x14ac:dyDescent="0.2">
      <c r="A39" s="199" t="s">
        <v>139</v>
      </c>
      <c r="B39" s="362">
        <f>Leistungswerte!G24</f>
        <v>0</v>
      </c>
      <c r="C39" s="420">
        <v>0</v>
      </c>
      <c r="D39" s="363"/>
      <c r="E39" s="676">
        <v>0</v>
      </c>
      <c r="F39" s="677">
        <f t="shared" si="1"/>
        <v>0</v>
      </c>
      <c r="G39" s="678">
        <v>0</v>
      </c>
      <c r="H39" s="679">
        <f t="shared" si="2"/>
        <v>0</v>
      </c>
      <c r="I39" s="197" t="s">
        <v>140</v>
      </c>
      <c r="J39" s="4"/>
      <c r="K39" s="4"/>
      <c r="L39" s="4"/>
    </row>
    <row r="40" spans="1:12" x14ac:dyDescent="0.2">
      <c r="A40" s="199" t="s">
        <v>141</v>
      </c>
      <c r="B40" s="362">
        <f>Leistungswerte!G25</f>
        <v>0</v>
      </c>
      <c r="C40" s="420">
        <v>0</v>
      </c>
      <c r="D40" s="363"/>
      <c r="E40" s="676">
        <v>0</v>
      </c>
      <c r="F40" s="677">
        <f t="shared" si="1"/>
        <v>0</v>
      </c>
      <c r="G40" s="678">
        <v>0</v>
      </c>
      <c r="H40" s="679">
        <f t="shared" si="2"/>
        <v>0</v>
      </c>
      <c r="I40" s="197" t="s">
        <v>140</v>
      </c>
      <c r="J40" s="4"/>
      <c r="K40" s="4"/>
      <c r="L40" s="4"/>
    </row>
    <row r="41" spans="1:12" x14ac:dyDescent="0.2">
      <c r="A41" s="4" t="s">
        <v>142</v>
      </c>
      <c r="B41" s="362">
        <f>Leistungswerte!G26</f>
        <v>0</v>
      </c>
      <c r="C41" s="32" t="s">
        <v>103</v>
      </c>
      <c r="D41" s="363" t="e">
        <f>'Leistungsbeschreibung AFm'!B5</f>
        <v>#DIV/0!</v>
      </c>
      <c r="E41" s="680" t="s">
        <v>103</v>
      </c>
      <c r="F41" s="677">
        <f t="shared" si="1"/>
        <v>6.7</v>
      </c>
      <c r="G41" s="681" t="s">
        <v>103</v>
      </c>
      <c r="H41" s="679">
        <f t="shared" si="2"/>
        <v>5.3</v>
      </c>
      <c r="I41" s="4" t="s">
        <v>143</v>
      </c>
      <c r="J41" s="4"/>
      <c r="K41" s="4"/>
      <c r="L41" s="4"/>
    </row>
    <row r="42" spans="1:12" x14ac:dyDescent="0.2">
      <c r="A42" s="4" t="s">
        <v>144</v>
      </c>
      <c r="B42" s="362">
        <f>Leistungswerte!G27</f>
        <v>0</v>
      </c>
      <c r="C42" s="32" t="s">
        <v>103</v>
      </c>
      <c r="D42" s="363" t="e">
        <f>'Leistungsbeschreibung AFm'!B6</f>
        <v>#DIV/0!</v>
      </c>
      <c r="E42" s="680" t="s">
        <v>103</v>
      </c>
      <c r="F42" s="677">
        <f t="shared" si="1"/>
        <v>6.7</v>
      </c>
      <c r="G42" s="681" t="s">
        <v>103</v>
      </c>
      <c r="H42" s="679">
        <f t="shared" si="2"/>
        <v>5.3</v>
      </c>
      <c r="I42" s="4" t="s">
        <v>143</v>
      </c>
      <c r="J42" s="4"/>
      <c r="K42" s="4"/>
      <c r="L42" s="4"/>
    </row>
    <row r="43" spans="1:12" x14ac:dyDescent="0.2">
      <c r="A43" s="4" t="s">
        <v>145</v>
      </c>
      <c r="B43" s="362">
        <f>Leistungswerte!G28</f>
        <v>0</v>
      </c>
      <c r="C43" s="32">
        <v>1</v>
      </c>
      <c r="D43" s="363" t="e">
        <f>'Leistungsbeschreibung AF1'!B5</f>
        <v>#DIV/0!</v>
      </c>
      <c r="E43" s="680">
        <v>1</v>
      </c>
      <c r="F43" s="677">
        <f t="shared" si="1"/>
        <v>29.166666666666657</v>
      </c>
      <c r="G43" s="681">
        <v>1</v>
      </c>
      <c r="H43" s="679">
        <f t="shared" si="2"/>
        <v>23</v>
      </c>
      <c r="I43" s="4" t="s">
        <v>143</v>
      </c>
      <c r="J43" s="4"/>
      <c r="K43" s="4"/>
      <c r="L43" s="4"/>
    </row>
    <row r="44" spans="1:12" x14ac:dyDescent="0.2">
      <c r="A44" s="4" t="s">
        <v>146</v>
      </c>
      <c r="B44" s="362">
        <f>Leistungswerte!G29</f>
        <v>0</v>
      </c>
      <c r="C44" s="32">
        <v>1</v>
      </c>
      <c r="D44" s="363" t="e">
        <f>'Leistungsbeschreibung AF1'!B6</f>
        <v>#DIV/0!</v>
      </c>
      <c r="E44" s="680">
        <v>1</v>
      </c>
      <c r="F44" s="677">
        <f t="shared" si="1"/>
        <v>29.166666666666657</v>
      </c>
      <c r="G44" s="681">
        <v>1</v>
      </c>
      <c r="H44" s="679">
        <f t="shared" si="2"/>
        <v>23</v>
      </c>
      <c r="I44" s="4" t="s">
        <v>143</v>
      </c>
      <c r="J44" s="4"/>
      <c r="K44" s="4"/>
      <c r="L44" s="4"/>
    </row>
    <row r="45" spans="1:12" x14ac:dyDescent="0.2">
      <c r="A45" s="4" t="s">
        <v>147</v>
      </c>
      <c r="B45" s="362">
        <f>Leistungswerte!G30</f>
        <v>0</v>
      </c>
      <c r="C45" s="32">
        <v>2</v>
      </c>
      <c r="D45" s="363" t="e">
        <f>'Leistungsbeschreibung AF2'!B5</f>
        <v>#DIV/0!</v>
      </c>
      <c r="E45" s="680">
        <v>2</v>
      </c>
      <c r="F45" s="677">
        <f t="shared" si="1"/>
        <v>58.333333333333329</v>
      </c>
      <c r="G45" s="681">
        <v>2</v>
      </c>
      <c r="H45" s="679">
        <f t="shared" si="2"/>
        <v>46</v>
      </c>
      <c r="I45" s="4" t="s">
        <v>143</v>
      </c>
      <c r="J45" s="4"/>
      <c r="K45" s="4"/>
      <c r="L45" s="4"/>
    </row>
    <row r="46" spans="1:12" x14ac:dyDescent="0.2">
      <c r="A46" s="4" t="s">
        <v>148</v>
      </c>
      <c r="B46" s="362">
        <f>Leistungswerte!G31</f>
        <v>0</v>
      </c>
      <c r="C46" s="32">
        <v>2</v>
      </c>
      <c r="D46" s="363" t="e">
        <f>'Leistungsbeschreibung AF2'!B6</f>
        <v>#DIV/0!</v>
      </c>
      <c r="E46" s="680">
        <v>2</v>
      </c>
      <c r="F46" s="677">
        <f t="shared" si="1"/>
        <v>58.333333333333329</v>
      </c>
      <c r="G46" s="681">
        <v>2</v>
      </c>
      <c r="H46" s="679">
        <f t="shared" si="2"/>
        <v>46</v>
      </c>
      <c r="I46" s="4" t="s">
        <v>143</v>
      </c>
      <c r="J46" s="4"/>
      <c r="K46" s="4"/>
      <c r="L46" s="4"/>
    </row>
    <row r="47" spans="1:12" x14ac:dyDescent="0.2">
      <c r="A47" s="4" t="s">
        <v>149</v>
      </c>
      <c r="B47" s="362">
        <f>Leistungswerte!G32</f>
        <v>0</v>
      </c>
      <c r="C47" s="32">
        <v>3</v>
      </c>
      <c r="D47" s="363" t="e">
        <f>'Leistungsbeschreibung AF3'!B5</f>
        <v>#DIV/0!</v>
      </c>
      <c r="E47" s="680">
        <v>3</v>
      </c>
      <c r="F47" s="677">
        <f t="shared" si="1"/>
        <v>82.4</v>
      </c>
      <c r="G47" s="681">
        <v>3</v>
      </c>
      <c r="H47" s="679">
        <f t="shared" si="2"/>
        <v>67.800000000000011</v>
      </c>
      <c r="I47" s="4" t="s">
        <v>143</v>
      </c>
      <c r="J47" s="4"/>
      <c r="K47" s="4"/>
      <c r="L47" s="4"/>
    </row>
    <row r="48" spans="1:12" x14ac:dyDescent="0.2">
      <c r="A48" s="4" t="s">
        <v>150</v>
      </c>
      <c r="B48" s="362">
        <f>Leistungswerte!G33</f>
        <v>0</v>
      </c>
      <c r="C48" s="32">
        <v>3</v>
      </c>
      <c r="D48" s="363" t="e">
        <f>'Leistungsbeschreibung AF3'!B6</f>
        <v>#DIV/0!</v>
      </c>
      <c r="E48" s="680">
        <v>3</v>
      </c>
      <c r="F48" s="677">
        <f t="shared" si="1"/>
        <v>82.4</v>
      </c>
      <c r="G48" s="681">
        <v>3</v>
      </c>
      <c r="H48" s="679">
        <f t="shared" si="2"/>
        <v>67.800000000000011</v>
      </c>
      <c r="I48" s="4" t="s">
        <v>143</v>
      </c>
      <c r="J48" s="4"/>
      <c r="K48" s="4"/>
      <c r="L48" s="4"/>
    </row>
    <row r="49" spans="1:12" x14ac:dyDescent="0.2">
      <c r="A49" s="4" t="s">
        <v>151</v>
      </c>
      <c r="B49" s="362">
        <f>Leistungswerte!G34</f>
        <v>0</v>
      </c>
      <c r="C49" s="32">
        <v>5</v>
      </c>
      <c r="D49" s="363" t="e">
        <f>'Leistungsbeschreibung AF5'!B5</f>
        <v>#DIV/0!</v>
      </c>
      <c r="E49" s="680">
        <v>5</v>
      </c>
      <c r="F49" s="677">
        <f t="shared" si="1"/>
        <v>137.33333333333334</v>
      </c>
      <c r="G49" s="681">
        <v>5</v>
      </c>
      <c r="H49" s="679">
        <f t="shared" si="2"/>
        <v>113</v>
      </c>
      <c r="I49" s="4" t="s">
        <v>143</v>
      </c>
      <c r="J49" s="4"/>
      <c r="K49" s="4"/>
      <c r="L49" s="4"/>
    </row>
    <row r="50" spans="1:12" x14ac:dyDescent="0.2">
      <c r="A50" s="4" t="s">
        <v>152</v>
      </c>
      <c r="B50" s="362">
        <f>Leistungswerte!G35</f>
        <v>0</v>
      </c>
      <c r="C50" s="32">
        <v>5</v>
      </c>
      <c r="D50" s="363" t="e">
        <f>'Leistungsbeschreibung AF5'!B6</f>
        <v>#DIV/0!</v>
      </c>
      <c r="E50" s="680">
        <v>5</v>
      </c>
      <c r="F50" s="677">
        <f t="shared" si="1"/>
        <v>137.33333333333334</v>
      </c>
      <c r="G50" s="681">
        <v>5</v>
      </c>
      <c r="H50" s="679">
        <f t="shared" si="2"/>
        <v>113</v>
      </c>
      <c r="I50" s="4" t="s">
        <v>143</v>
      </c>
      <c r="J50" s="4"/>
      <c r="K50" s="4"/>
      <c r="L50" s="4"/>
    </row>
    <row r="51" spans="1:12" x14ac:dyDescent="0.2">
      <c r="A51" s="4" t="s">
        <v>153</v>
      </c>
      <c r="B51" s="362">
        <f>Leistungswerte!G36</f>
        <v>0</v>
      </c>
      <c r="C51" s="32" t="s">
        <v>100</v>
      </c>
      <c r="D51" s="363" t="e">
        <f>'Leistungsbeschreibung ATj'!B5</f>
        <v>#DIV/0!</v>
      </c>
      <c r="E51" s="680" t="s">
        <v>100</v>
      </c>
      <c r="F51" s="677">
        <f t="shared" si="1"/>
        <v>1</v>
      </c>
      <c r="G51" s="681" t="s">
        <v>100</v>
      </c>
      <c r="H51" s="679">
        <f t="shared" si="2"/>
        <v>0</v>
      </c>
      <c r="I51" s="197" t="s">
        <v>117</v>
      </c>
      <c r="J51" s="4"/>
      <c r="K51" s="4"/>
      <c r="L51" s="4"/>
    </row>
    <row r="52" spans="1:12" x14ac:dyDescent="0.2">
      <c r="A52" s="4" t="s">
        <v>154</v>
      </c>
      <c r="B52" s="362">
        <f>Leistungswerte!G37</f>
        <v>0</v>
      </c>
      <c r="C52" s="32" t="s">
        <v>100</v>
      </c>
      <c r="D52" s="363" t="e">
        <f>'Leistungsbeschreibung ATj'!B6</f>
        <v>#DIV/0!</v>
      </c>
      <c r="E52" s="680" t="s">
        <v>100</v>
      </c>
      <c r="F52" s="677">
        <f t="shared" si="1"/>
        <v>1</v>
      </c>
      <c r="G52" s="681" t="s">
        <v>100</v>
      </c>
      <c r="H52" s="679">
        <f t="shared" si="2"/>
        <v>0</v>
      </c>
      <c r="I52" s="197" t="s">
        <v>117</v>
      </c>
      <c r="J52" s="4"/>
      <c r="K52" s="4"/>
      <c r="L52" s="4"/>
    </row>
    <row r="53" spans="1:12" x14ac:dyDescent="0.2">
      <c r="A53" s="4" t="s">
        <v>155</v>
      </c>
      <c r="B53" s="362">
        <f>Leistungswerte!G38</f>
        <v>0</v>
      </c>
      <c r="C53" s="32" t="s">
        <v>103</v>
      </c>
      <c r="D53" s="363" t="e">
        <f>'Leistungsbeschreibung ATm'!B5</f>
        <v>#DIV/0!</v>
      </c>
      <c r="E53" s="680" t="s">
        <v>103</v>
      </c>
      <c r="F53" s="677">
        <f t="shared" si="1"/>
        <v>6.7</v>
      </c>
      <c r="G53" s="681" t="s">
        <v>103</v>
      </c>
      <c r="H53" s="679">
        <f t="shared" si="2"/>
        <v>5.3</v>
      </c>
      <c r="I53" s="197" t="s">
        <v>117</v>
      </c>
      <c r="J53" s="4"/>
      <c r="K53" s="4"/>
      <c r="L53" s="4"/>
    </row>
    <row r="54" spans="1:12" x14ac:dyDescent="0.2">
      <c r="A54" s="4" t="s">
        <v>156</v>
      </c>
      <c r="B54" s="362">
        <f>Leistungswerte!G39</f>
        <v>0</v>
      </c>
      <c r="C54" s="32" t="s">
        <v>103</v>
      </c>
      <c r="D54" s="363" t="e">
        <f>'Leistungsbeschreibung ATm'!B6</f>
        <v>#DIV/0!</v>
      </c>
      <c r="E54" s="680" t="s">
        <v>103</v>
      </c>
      <c r="F54" s="677">
        <f t="shared" si="1"/>
        <v>6.7</v>
      </c>
      <c r="G54" s="681" t="s">
        <v>103</v>
      </c>
      <c r="H54" s="679">
        <f t="shared" si="2"/>
        <v>5.3</v>
      </c>
      <c r="I54" s="197" t="s">
        <v>117</v>
      </c>
      <c r="J54" s="4"/>
      <c r="K54" s="4"/>
      <c r="L54" s="4"/>
    </row>
    <row r="55" spans="1:12" x14ac:dyDescent="0.2">
      <c r="A55" s="4" t="s">
        <v>157</v>
      </c>
      <c r="B55" s="362">
        <f>Leistungswerte!G40</f>
        <v>0</v>
      </c>
      <c r="C55" s="32">
        <v>1</v>
      </c>
      <c r="D55" s="363" t="e">
        <f>'Leistungsbeschreibung AT1'!B5</f>
        <v>#DIV/0!</v>
      </c>
      <c r="E55" s="680">
        <v>1</v>
      </c>
      <c r="F55" s="677">
        <f t="shared" si="1"/>
        <v>29.166666666666657</v>
      </c>
      <c r="G55" s="681">
        <v>1</v>
      </c>
      <c r="H55" s="679">
        <f t="shared" si="2"/>
        <v>23</v>
      </c>
      <c r="I55" s="197" t="s">
        <v>117</v>
      </c>
      <c r="J55" s="4"/>
      <c r="K55" s="4"/>
      <c r="L55" s="4"/>
    </row>
    <row r="56" spans="1:12" x14ac:dyDescent="0.2">
      <c r="A56" s="4" t="s">
        <v>158</v>
      </c>
      <c r="B56" s="362">
        <f>Leistungswerte!G41</f>
        <v>0</v>
      </c>
      <c r="C56" s="32">
        <v>1</v>
      </c>
      <c r="D56" s="363" t="e">
        <f>'Leistungsbeschreibung AT1'!B6</f>
        <v>#DIV/0!</v>
      </c>
      <c r="E56" s="680">
        <v>1</v>
      </c>
      <c r="F56" s="677">
        <f t="shared" si="1"/>
        <v>29.166666666666657</v>
      </c>
      <c r="G56" s="681">
        <v>1</v>
      </c>
      <c r="H56" s="679">
        <f t="shared" si="2"/>
        <v>23</v>
      </c>
      <c r="I56" s="197" t="s">
        <v>117</v>
      </c>
      <c r="J56" s="4"/>
      <c r="K56" s="4"/>
      <c r="L56" s="4"/>
    </row>
    <row r="57" spans="1:12" x14ac:dyDescent="0.2">
      <c r="A57" s="4" t="s">
        <v>159</v>
      </c>
      <c r="B57" s="362">
        <f>Leistungswerte!G42</f>
        <v>0</v>
      </c>
      <c r="C57" s="32">
        <v>2</v>
      </c>
      <c r="D57" s="363" t="e">
        <f>'Leistungsbeschreibung AT2'!B5</f>
        <v>#DIV/0!</v>
      </c>
      <c r="E57" s="680">
        <v>2</v>
      </c>
      <c r="F57" s="677">
        <f t="shared" si="1"/>
        <v>58.333333333333329</v>
      </c>
      <c r="G57" s="681">
        <v>2</v>
      </c>
      <c r="H57" s="679">
        <f t="shared" si="2"/>
        <v>46</v>
      </c>
      <c r="I57" s="197" t="s">
        <v>117</v>
      </c>
      <c r="J57" s="4"/>
      <c r="K57" s="4"/>
      <c r="L57" s="4"/>
    </row>
    <row r="58" spans="1:12" x14ac:dyDescent="0.2">
      <c r="A58" s="4" t="s">
        <v>160</v>
      </c>
      <c r="B58" s="362">
        <f>Leistungswerte!G43</f>
        <v>0</v>
      </c>
      <c r="C58" s="32">
        <v>2</v>
      </c>
      <c r="D58" s="363" t="e">
        <f>'Leistungsbeschreibung AT2'!B6</f>
        <v>#DIV/0!</v>
      </c>
      <c r="E58" s="680">
        <v>2</v>
      </c>
      <c r="F58" s="677">
        <f t="shared" si="1"/>
        <v>58.333333333333329</v>
      </c>
      <c r="G58" s="681">
        <v>2</v>
      </c>
      <c r="H58" s="679">
        <f t="shared" si="2"/>
        <v>46</v>
      </c>
      <c r="I58" s="197" t="s">
        <v>117</v>
      </c>
      <c r="J58" s="4"/>
      <c r="K58" s="4"/>
      <c r="L58" s="4"/>
    </row>
    <row r="59" spans="1:12" x14ac:dyDescent="0.2">
      <c r="A59" s="4" t="s">
        <v>161</v>
      </c>
      <c r="B59" s="362">
        <f>Leistungswerte!G44</f>
        <v>0</v>
      </c>
      <c r="C59" s="32">
        <v>3</v>
      </c>
      <c r="D59" s="363" t="e">
        <f>'Leistungsbeschreibung AT3'!B5</f>
        <v>#DIV/0!</v>
      </c>
      <c r="E59" s="680">
        <v>3</v>
      </c>
      <c r="F59" s="677">
        <f t="shared" si="1"/>
        <v>82.4</v>
      </c>
      <c r="G59" s="681">
        <v>3</v>
      </c>
      <c r="H59" s="679">
        <f t="shared" si="2"/>
        <v>67.800000000000011</v>
      </c>
      <c r="I59" s="197" t="s">
        <v>117</v>
      </c>
      <c r="J59" s="4"/>
      <c r="K59" s="4"/>
      <c r="L59" s="4"/>
    </row>
    <row r="60" spans="1:12" x14ac:dyDescent="0.2">
      <c r="A60" s="4" t="s">
        <v>162</v>
      </c>
      <c r="B60" s="362">
        <f>Leistungswerte!G45</f>
        <v>0</v>
      </c>
      <c r="C60" s="32">
        <v>3</v>
      </c>
      <c r="D60" s="363" t="e">
        <f>'Leistungsbeschreibung AT3'!B6</f>
        <v>#DIV/0!</v>
      </c>
      <c r="E60" s="680">
        <v>3</v>
      </c>
      <c r="F60" s="677">
        <f t="shared" si="1"/>
        <v>82.4</v>
      </c>
      <c r="G60" s="681">
        <v>3</v>
      </c>
      <c r="H60" s="679">
        <f t="shared" si="2"/>
        <v>67.800000000000011</v>
      </c>
      <c r="I60" s="197" t="s">
        <v>117</v>
      </c>
      <c r="J60" s="4"/>
      <c r="K60" s="4"/>
      <c r="L60" s="4"/>
    </row>
    <row r="61" spans="1:12" x14ac:dyDescent="0.2">
      <c r="A61" s="4" t="s">
        <v>163</v>
      </c>
      <c r="B61" s="362">
        <f>Leistungswerte!G46</f>
        <v>0</v>
      </c>
      <c r="C61" s="32">
        <v>5</v>
      </c>
      <c r="D61" s="363" t="e">
        <f>'Leistungsbeschreibung AT5'!B5</f>
        <v>#DIV/0!</v>
      </c>
      <c r="E61" s="680">
        <v>5</v>
      </c>
      <c r="F61" s="677">
        <f t="shared" si="1"/>
        <v>137.33333333333334</v>
      </c>
      <c r="G61" s="681">
        <v>5</v>
      </c>
      <c r="H61" s="679">
        <f t="shared" si="2"/>
        <v>113</v>
      </c>
      <c r="I61" s="197" t="s">
        <v>117</v>
      </c>
      <c r="J61" s="4"/>
      <c r="K61" s="4"/>
      <c r="L61" s="4"/>
    </row>
    <row r="62" spans="1:12" x14ac:dyDescent="0.2">
      <c r="A62" s="4" t="s">
        <v>164</v>
      </c>
      <c r="B62" s="362">
        <f>Leistungswerte!G47</f>
        <v>0</v>
      </c>
      <c r="C62" s="32">
        <v>5</v>
      </c>
      <c r="D62" s="363" t="e">
        <f>'Leistungsbeschreibung AT5'!B6</f>
        <v>#DIV/0!</v>
      </c>
      <c r="E62" s="680">
        <v>5</v>
      </c>
      <c r="F62" s="677">
        <f t="shared" si="1"/>
        <v>137.33333333333334</v>
      </c>
      <c r="G62" s="681">
        <v>5</v>
      </c>
      <c r="H62" s="679">
        <f t="shared" si="2"/>
        <v>113</v>
      </c>
      <c r="I62" s="197" t="s">
        <v>117</v>
      </c>
      <c r="J62" s="4"/>
      <c r="K62" s="4"/>
      <c r="L62" s="4"/>
    </row>
    <row r="63" spans="1:12" x14ac:dyDescent="0.2">
      <c r="A63" s="4" t="s">
        <v>165</v>
      </c>
      <c r="B63" s="362">
        <f>Leistungswerte!G48</f>
        <v>0</v>
      </c>
      <c r="C63" s="32">
        <v>6</v>
      </c>
      <c r="D63" s="363" t="e">
        <f>'Leistungsbeschreibung AT6'!B5</f>
        <v>#DIV/0!</v>
      </c>
      <c r="E63" s="680">
        <v>6</v>
      </c>
      <c r="F63" s="677">
        <f>VLOOKUP(E63,$A$2:$B$13,2,FALSE)</f>
        <v>166.5</v>
      </c>
      <c r="G63" s="681">
        <v>6</v>
      </c>
      <c r="H63" s="679">
        <f>VLOOKUP(G63,$C$2:$D$13,2,FALSE)</f>
        <v>136</v>
      </c>
      <c r="I63" s="197" t="s">
        <v>117</v>
      </c>
      <c r="J63" s="4"/>
      <c r="K63" s="4"/>
      <c r="L63" s="4"/>
    </row>
    <row r="64" spans="1:12" x14ac:dyDescent="0.2">
      <c r="A64" s="4" t="s">
        <v>166</v>
      </c>
      <c r="B64" s="362">
        <f>Leistungswerte!G49</f>
        <v>0</v>
      </c>
      <c r="C64" s="32">
        <v>6</v>
      </c>
      <c r="D64" s="363" t="e">
        <f>'Leistungsbeschreibung AT6'!B6</f>
        <v>#DIV/0!</v>
      </c>
      <c r="E64" s="680">
        <v>6</v>
      </c>
      <c r="F64" s="677">
        <f>VLOOKUP(E64,$A$2:$B$13,2,FALSE)</f>
        <v>166.5</v>
      </c>
      <c r="G64" s="681">
        <v>6</v>
      </c>
      <c r="H64" s="679">
        <f>VLOOKUP(G64,$C$2:$D$13,2,FALSE)</f>
        <v>136</v>
      </c>
      <c r="I64" s="197" t="s">
        <v>117</v>
      </c>
      <c r="J64" s="4"/>
      <c r="K64" s="4"/>
      <c r="L64" s="4"/>
    </row>
    <row r="65" spans="1:12" x14ac:dyDescent="0.2">
      <c r="A65" s="4" t="s">
        <v>167</v>
      </c>
      <c r="B65" s="362">
        <f>Leistungswerte!G50</f>
        <v>0</v>
      </c>
      <c r="C65" s="73">
        <v>7</v>
      </c>
      <c r="D65" s="363" t="e">
        <f>'Leistungsbeschreibung AT7'!B5</f>
        <v>#DIV/0!</v>
      </c>
      <c r="E65" s="682">
        <v>7</v>
      </c>
      <c r="F65" s="677">
        <f>VLOOKUP(E65,$A$2:$B$13,2,FALSE)</f>
        <v>202.5</v>
      </c>
      <c r="G65" s="681">
        <v>7</v>
      </c>
      <c r="H65" s="679">
        <f>VLOOKUP(G65,$C$2:$D$13,2,FALSE)</f>
        <v>162.5</v>
      </c>
      <c r="I65" s="197" t="s">
        <v>117</v>
      </c>
      <c r="J65" s="4"/>
      <c r="K65" s="4"/>
      <c r="L65" s="4"/>
    </row>
    <row r="66" spans="1:12" x14ac:dyDescent="0.2">
      <c r="A66" s="4" t="s">
        <v>168</v>
      </c>
      <c r="B66" s="362">
        <f>Leistungswerte!G51</f>
        <v>0</v>
      </c>
      <c r="C66" s="73">
        <v>7</v>
      </c>
      <c r="D66" s="363" t="e">
        <f>'Leistungsbeschreibung AT7'!B6</f>
        <v>#DIV/0!</v>
      </c>
      <c r="E66" s="682">
        <v>7</v>
      </c>
      <c r="F66" s="677">
        <f>VLOOKUP(E66,$A$2:$B$13,2,FALSE)</f>
        <v>202.5</v>
      </c>
      <c r="G66" s="681">
        <v>7</v>
      </c>
      <c r="H66" s="679">
        <f>VLOOKUP(G66,$C$2:$D$13,2,FALSE)</f>
        <v>162.5</v>
      </c>
      <c r="I66" s="197" t="s">
        <v>117</v>
      </c>
      <c r="J66" s="4"/>
      <c r="K66" s="4"/>
      <c r="L66" s="4"/>
    </row>
    <row r="67" spans="1:12" ht="14.25" customHeight="1" x14ac:dyDescent="0.2">
      <c r="A67" s="4" t="s">
        <v>169</v>
      </c>
      <c r="B67" s="362">
        <f>Leistungswerte!G52</f>
        <v>0</v>
      </c>
      <c r="C67" s="32" t="s">
        <v>100</v>
      </c>
      <c r="D67" s="363" t="e">
        <f>'Leistungsbeschreibung Aj'!B5</f>
        <v>#DIV/0!</v>
      </c>
      <c r="E67" s="680" t="s">
        <v>100</v>
      </c>
      <c r="F67" s="677">
        <f t="shared" si="1"/>
        <v>1</v>
      </c>
      <c r="G67" s="681" t="s">
        <v>100</v>
      </c>
      <c r="H67" s="679">
        <f t="shared" si="2"/>
        <v>0</v>
      </c>
      <c r="I67" s="200" t="s">
        <v>111</v>
      </c>
      <c r="J67" s="4"/>
      <c r="K67" s="4"/>
      <c r="L67" s="4"/>
    </row>
    <row r="68" spans="1:12" ht="12" customHeight="1" x14ac:dyDescent="0.2">
      <c r="A68" s="4" t="s">
        <v>170</v>
      </c>
      <c r="B68" s="362">
        <f>Leistungswerte!G53</f>
        <v>0</v>
      </c>
      <c r="C68" s="32" t="s">
        <v>100</v>
      </c>
      <c r="D68" s="363" t="e">
        <f>'Leistungsbeschreibung Aj'!B6</f>
        <v>#DIV/0!</v>
      </c>
      <c r="E68" s="680" t="s">
        <v>100</v>
      </c>
      <c r="F68" s="677">
        <f t="shared" si="1"/>
        <v>1</v>
      </c>
      <c r="G68" s="681" t="s">
        <v>100</v>
      </c>
      <c r="H68" s="679">
        <f t="shared" si="2"/>
        <v>0</v>
      </c>
      <c r="I68" s="200" t="s">
        <v>111</v>
      </c>
      <c r="J68" s="4"/>
      <c r="K68" s="4"/>
      <c r="L68" s="4"/>
    </row>
    <row r="69" spans="1:12" ht="10.5" customHeight="1" x14ac:dyDescent="0.2">
      <c r="A69" s="4" t="s">
        <v>171</v>
      </c>
      <c r="B69" s="362">
        <f>Leistungswerte!G54</f>
        <v>0</v>
      </c>
      <c r="C69" s="32" t="s">
        <v>101</v>
      </c>
      <c r="D69" s="363" t="e">
        <f>'Leistungsbeschreibung Ah'!B5</f>
        <v>#DIV/0!</v>
      </c>
      <c r="E69" s="680" t="s">
        <v>101</v>
      </c>
      <c r="F69" s="677">
        <f t="shared" si="1"/>
        <v>1</v>
      </c>
      <c r="G69" s="681" t="s">
        <v>101</v>
      </c>
      <c r="H69" s="679">
        <f t="shared" si="2"/>
        <v>1</v>
      </c>
      <c r="I69" s="200" t="s">
        <v>111</v>
      </c>
      <c r="J69" s="4"/>
      <c r="K69" s="4"/>
      <c r="L69" s="4"/>
    </row>
    <row r="70" spans="1:12" ht="14.25" customHeight="1" x14ac:dyDescent="0.2">
      <c r="A70" s="4" t="s">
        <v>172</v>
      </c>
      <c r="B70" s="362">
        <f>Leistungswerte!G55</f>
        <v>0</v>
      </c>
      <c r="C70" s="32" t="s">
        <v>101</v>
      </c>
      <c r="D70" s="363" t="e">
        <f>'Leistungsbeschreibung Ah'!B6</f>
        <v>#DIV/0!</v>
      </c>
      <c r="E70" s="680" t="s">
        <v>101</v>
      </c>
      <c r="F70" s="677">
        <f t="shared" si="1"/>
        <v>1</v>
      </c>
      <c r="G70" s="681" t="s">
        <v>101</v>
      </c>
      <c r="H70" s="679">
        <f t="shared" si="2"/>
        <v>1</v>
      </c>
      <c r="I70" s="200" t="s">
        <v>111</v>
      </c>
      <c r="J70" s="4"/>
      <c r="K70" s="4"/>
      <c r="L70" s="4"/>
    </row>
    <row r="71" spans="1:12" ht="12" customHeight="1" x14ac:dyDescent="0.2">
      <c r="A71" s="4" t="s">
        <v>173</v>
      </c>
      <c r="B71" s="362">
        <f>Leistungswerte!G56</f>
        <v>0</v>
      </c>
      <c r="C71" s="32" t="s">
        <v>102</v>
      </c>
      <c r="D71" s="363" t="e">
        <f>'Leistungsbeschreibung Av'!B5</f>
        <v>#DIV/0!</v>
      </c>
      <c r="E71" s="680" t="s">
        <v>102</v>
      </c>
      <c r="F71" s="677">
        <f t="shared" si="1"/>
        <v>3</v>
      </c>
      <c r="G71" s="681" t="s">
        <v>102</v>
      </c>
      <c r="H71" s="679">
        <f t="shared" si="2"/>
        <v>1</v>
      </c>
      <c r="I71" s="200" t="s">
        <v>111</v>
      </c>
      <c r="J71" s="4"/>
      <c r="K71" s="4"/>
      <c r="L71" s="4"/>
    </row>
    <row r="72" spans="1:12" ht="12.75" customHeight="1" x14ac:dyDescent="0.2">
      <c r="A72" s="4" t="s">
        <v>174</v>
      </c>
      <c r="B72" s="362">
        <f>Leistungswerte!G57</f>
        <v>0</v>
      </c>
      <c r="C72" s="32" t="s">
        <v>102</v>
      </c>
      <c r="D72" s="363" t="e">
        <f>'Leistungsbeschreibung Av'!B6</f>
        <v>#DIV/0!</v>
      </c>
      <c r="E72" s="680" t="s">
        <v>102</v>
      </c>
      <c r="F72" s="677">
        <f t="shared" si="1"/>
        <v>3</v>
      </c>
      <c r="G72" s="681" t="s">
        <v>102</v>
      </c>
      <c r="H72" s="679">
        <f t="shared" si="2"/>
        <v>1</v>
      </c>
      <c r="I72" s="200" t="s">
        <v>111</v>
      </c>
      <c r="J72" s="4"/>
      <c r="K72" s="4"/>
      <c r="L72" s="4"/>
    </row>
    <row r="73" spans="1:12" ht="12.75" customHeight="1" x14ac:dyDescent="0.2">
      <c r="A73" s="4" t="s">
        <v>175</v>
      </c>
      <c r="B73" s="362">
        <f>Leistungswerte!G58</f>
        <v>0</v>
      </c>
      <c r="C73" s="32" t="s">
        <v>103</v>
      </c>
      <c r="D73" s="363" t="e">
        <f>'Leistungsbeschreibung Am'!B5</f>
        <v>#DIV/0!</v>
      </c>
      <c r="E73" s="680" t="s">
        <v>103</v>
      </c>
      <c r="F73" s="677">
        <f t="shared" si="1"/>
        <v>6.7</v>
      </c>
      <c r="G73" s="681" t="s">
        <v>103</v>
      </c>
      <c r="H73" s="679">
        <f t="shared" si="2"/>
        <v>5.3</v>
      </c>
      <c r="I73" s="200" t="s">
        <v>111</v>
      </c>
      <c r="J73" s="4"/>
      <c r="K73" s="4"/>
      <c r="L73" s="4"/>
    </row>
    <row r="74" spans="1:12" ht="11.25" customHeight="1" x14ac:dyDescent="0.2">
      <c r="A74" s="4" t="s">
        <v>176</v>
      </c>
      <c r="B74" s="362">
        <f>Leistungswerte!G59</f>
        <v>0</v>
      </c>
      <c r="C74" s="32" t="s">
        <v>103</v>
      </c>
      <c r="D74" s="363" t="e">
        <f>'Leistungsbeschreibung Am'!B6</f>
        <v>#DIV/0!</v>
      </c>
      <c r="E74" s="680" t="s">
        <v>103</v>
      </c>
      <c r="F74" s="677">
        <f t="shared" si="1"/>
        <v>6.7</v>
      </c>
      <c r="G74" s="681" t="s">
        <v>103</v>
      </c>
      <c r="H74" s="679">
        <f t="shared" si="2"/>
        <v>5.3</v>
      </c>
      <c r="I74" s="200" t="s">
        <v>111</v>
      </c>
      <c r="J74" s="4"/>
      <c r="K74" s="4"/>
      <c r="L74" s="4"/>
    </row>
    <row r="75" spans="1:12" ht="12" customHeight="1" x14ac:dyDescent="0.2">
      <c r="A75" s="4" t="s">
        <v>177</v>
      </c>
      <c r="B75" s="362">
        <f>Leistungswerte!G60</f>
        <v>0</v>
      </c>
      <c r="C75" s="32">
        <v>1</v>
      </c>
      <c r="D75" s="363" t="e">
        <f>'Leistungsbeschreibung A1'!B5</f>
        <v>#DIV/0!</v>
      </c>
      <c r="E75" s="680">
        <v>1</v>
      </c>
      <c r="F75" s="677">
        <f t="shared" si="1"/>
        <v>29.166666666666657</v>
      </c>
      <c r="G75" s="681">
        <v>1</v>
      </c>
      <c r="H75" s="679">
        <f t="shared" si="2"/>
        <v>23</v>
      </c>
      <c r="I75" s="200" t="s">
        <v>111</v>
      </c>
      <c r="J75" s="4"/>
      <c r="K75" s="4"/>
      <c r="L75" s="4"/>
    </row>
    <row r="76" spans="1:12" ht="10.5" customHeight="1" x14ac:dyDescent="0.2">
      <c r="A76" s="4" t="s">
        <v>178</v>
      </c>
      <c r="B76" s="362">
        <f>Leistungswerte!G61</f>
        <v>0</v>
      </c>
      <c r="C76" s="32">
        <v>1</v>
      </c>
      <c r="D76" s="363" t="e">
        <f>'Leistungsbeschreibung A1'!B6</f>
        <v>#DIV/0!</v>
      </c>
      <c r="E76" s="680">
        <v>1</v>
      </c>
      <c r="F76" s="677">
        <f t="shared" si="1"/>
        <v>29.166666666666657</v>
      </c>
      <c r="G76" s="681">
        <v>1</v>
      </c>
      <c r="H76" s="679">
        <f t="shared" si="2"/>
        <v>23</v>
      </c>
      <c r="I76" s="200" t="s">
        <v>111</v>
      </c>
      <c r="J76" s="4"/>
      <c r="K76" s="4"/>
      <c r="L76" s="4"/>
    </row>
    <row r="77" spans="1:12" ht="12" customHeight="1" x14ac:dyDescent="0.2">
      <c r="A77" s="4" t="s">
        <v>179</v>
      </c>
      <c r="B77" s="362">
        <f>Leistungswerte!G62</f>
        <v>0</v>
      </c>
      <c r="C77" s="32">
        <v>2</v>
      </c>
      <c r="D77" s="363" t="e">
        <f>'Leistungsbeschreibung A2'!B5</f>
        <v>#DIV/0!</v>
      </c>
      <c r="E77" s="680">
        <v>2</v>
      </c>
      <c r="F77" s="677">
        <f t="shared" si="1"/>
        <v>58.333333333333329</v>
      </c>
      <c r="G77" s="681">
        <v>2</v>
      </c>
      <c r="H77" s="679">
        <f t="shared" si="2"/>
        <v>46</v>
      </c>
      <c r="I77" s="200" t="s">
        <v>111</v>
      </c>
      <c r="J77" s="4"/>
      <c r="K77" s="4"/>
      <c r="L77" s="4"/>
    </row>
    <row r="78" spans="1:12" ht="12" customHeight="1" x14ac:dyDescent="0.2">
      <c r="A78" s="4" t="s">
        <v>180</v>
      </c>
      <c r="B78" s="362">
        <f>Leistungswerte!G63</f>
        <v>0</v>
      </c>
      <c r="C78" s="32">
        <v>2</v>
      </c>
      <c r="D78" s="363" t="e">
        <f>'Leistungsbeschreibung A2'!B6</f>
        <v>#DIV/0!</v>
      </c>
      <c r="E78" s="680">
        <v>2</v>
      </c>
      <c r="F78" s="677">
        <f t="shared" si="1"/>
        <v>58.333333333333329</v>
      </c>
      <c r="G78" s="681">
        <v>2</v>
      </c>
      <c r="H78" s="679">
        <f t="shared" si="2"/>
        <v>46</v>
      </c>
      <c r="I78" s="200" t="s">
        <v>111</v>
      </c>
      <c r="J78" s="4"/>
      <c r="K78" s="4"/>
      <c r="L78" s="4"/>
    </row>
    <row r="79" spans="1:12" ht="12.75" customHeight="1" x14ac:dyDescent="0.2">
      <c r="A79" s="4" t="s">
        <v>181</v>
      </c>
      <c r="B79" s="362">
        <f>Leistungswerte!G64</f>
        <v>0</v>
      </c>
      <c r="C79" s="32">
        <v>3</v>
      </c>
      <c r="D79" s="363" t="e">
        <f>'Leistungsbeschreibung A3'!B5</f>
        <v>#DIV/0!</v>
      </c>
      <c r="E79" s="680">
        <v>3</v>
      </c>
      <c r="F79" s="677">
        <f t="shared" si="1"/>
        <v>82.4</v>
      </c>
      <c r="G79" s="681">
        <v>3</v>
      </c>
      <c r="H79" s="679">
        <f t="shared" si="2"/>
        <v>67.800000000000011</v>
      </c>
      <c r="I79" s="200" t="s">
        <v>111</v>
      </c>
      <c r="J79" s="4"/>
      <c r="K79" s="4"/>
      <c r="L79" s="4"/>
    </row>
    <row r="80" spans="1:12" ht="11.25" customHeight="1" x14ac:dyDescent="0.2">
      <c r="A80" s="4" t="s">
        <v>182</v>
      </c>
      <c r="B80" s="362">
        <f>Leistungswerte!G65</f>
        <v>0</v>
      </c>
      <c r="C80" s="32">
        <v>3</v>
      </c>
      <c r="D80" s="363" t="e">
        <f>'Leistungsbeschreibung A3'!B6</f>
        <v>#DIV/0!</v>
      </c>
      <c r="E80" s="680">
        <v>3</v>
      </c>
      <c r="F80" s="677">
        <f t="shared" si="1"/>
        <v>82.4</v>
      </c>
      <c r="G80" s="681">
        <v>3</v>
      </c>
      <c r="H80" s="679">
        <f t="shared" si="2"/>
        <v>67.800000000000011</v>
      </c>
      <c r="I80" s="200" t="s">
        <v>111</v>
      </c>
      <c r="J80" s="4"/>
      <c r="K80" s="4"/>
      <c r="L80" s="4"/>
    </row>
    <row r="81" spans="1:12" ht="12.75" customHeight="1" x14ac:dyDescent="0.2">
      <c r="A81" s="4" t="s">
        <v>183</v>
      </c>
      <c r="B81" s="362">
        <f>Leistungswerte!G66</f>
        <v>0</v>
      </c>
      <c r="C81" s="32">
        <v>5</v>
      </c>
      <c r="D81" s="363" t="e">
        <f>'Leistungsbeschreibung A5'!B5</f>
        <v>#DIV/0!</v>
      </c>
      <c r="E81" s="680">
        <v>5</v>
      </c>
      <c r="F81" s="677">
        <f t="shared" si="1"/>
        <v>137.33333333333334</v>
      </c>
      <c r="G81" s="681">
        <v>5</v>
      </c>
      <c r="H81" s="679">
        <f t="shared" si="2"/>
        <v>113</v>
      </c>
      <c r="I81" s="200" t="s">
        <v>111</v>
      </c>
      <c r="J81" s="4"/>
      <c r="K81" s="4"/>
      <c r="L81" s="4"/>
    </row>
    <row r="82" spans="1:12" ht="13.5" customHeight="1" x14ac:dyDescent="0.2">
      <c r="A82" s="4" t="s">
        <v>184</v>
      </c>
      <c r="B82" s="362">
        <f>Leistungswerte!G67</f>
        <v>0</v>
      </c>
      <c r="C82" s="32">
        <v>5</v>
      </c>
      <c r="D82" s="363" t="e">
        <f>'Leistungsbeschreibung A5'!B6</f>
        <v>#DIV/0!</v>
      </c>
      <c r="E82" s="680">
        <v>5</v>
      </c>
      <c r="F82" s="677">
        <f t="shared" si="1"/>
        <v>137.33333333333334</v>
      </c>
      <c r="G82" s="681">
        <v>5</v>
      </c>
      <c r="H82" s="679">
        <f t="shared" si="2"/>
        <v>113</v>
      </c>
      <c r="I82" s="200" t="s">
        <v>111</v>
      </c>
      <c r="J82" s="4"/>
      <c r="K82" s="4"/>
      <c r="L82" s="4"/>
    </row>
    <row r="83" spans="1:12" ht="13.5" customHeight="1" x14ac:dyDescent="0.2">
      <c r="A83" s="4" t="s">
        <v>185</v>
      </c>
      <c r="B83" s="362">
        <f>Leistungswerte!G68</f>
        <v>0</v>
      </c>
      <c r="C83" s="32">
        <v>6</v>
      </c>
      <c r="D83" s="363" t="e">
        <f>'Leistungsbeschreibung A6'!B5</f>
        <v>#DIV/0!</v>
      </c>
      <c r="E83" s="680">
        <v>6</v>
      </c>
      <c r="F83" s="677">
        <f>VLOOKUP(E83,$A$2:$B$13,2,FALSE)</f>
        <v>166.5</v>
      </c>
      <c r="G83" s="681">
        <v>6</v>
      </c>
      <c r="H83" s="679">
        <f>VLOOKUP(G83,$C$2:$D$13,2,FALSE)</f>
        <v>136</v>
      </c>
      <c r="I83" s="200" t="s">
        <v>111</v>
      </c>
      <c r="J83" s="4"/>
      <c r="K83" s="4"/>
      <c r="L83" s="4"/>
    </row>
    <row r="84" spans="1:12" ht="12" customHeight="1" x14ac:dyDescent="0.2">
      <c r="A84" s="4" t="s">
        <v>186</v>
      </c>
      <c r="B84" s="362">
        <f>Leistungswerte!G69</f>
        <v>0</v>
      </c>
      <c r="C84" s="32">
        <v>6</v>
      </c>
      <c r="D84" s="363" t="e">
        <f>'Leistungsbeschreibung A6'!B6</f>
        <v>#DIV/0!</v>
      </c>
      <c r="E84" s="680">
        <v>6</v>
      </c>
      <c r="F84" s="677">
        <f>VLOOKUP(E84,$A$2:$B$13,2,FALSE)</f>
        <v>166.5</v>
      </c>
      <c r="G84" s="681">
        <v>6</v>
      </c>
      <c r="H84" s="679">
        <f>VLOOKUP(G84,$C$2:$D$13,2,FALSE)</f>
        <v>136</v>
      </c>
      <c r="I84" s="200" t="s">
        <v>111</v>
      </c>
      <c r="J84" s="4"/>
      <c r="K84" s="4"/>
      <c r="L84" s="4"/>
    </row>
    <row r="85" spans="1:12" ht="12.75" customHeight="1" x14ac:dyDescent="0.2">
      <c r="A85" s="4" t="s">
        <v>187</v>
      </c>
      <c r="B85" s="362">
        <f>Leistungswerte!G70</f>
        <v>0</v>
      </c>
      <c r="C85" s="7">
        <v>7</v>
      </c>
      <c r="D85" s="363" t="e">
        <f>'Leistungsbeschreibung A7'!B5</f>
        <v>#DIV/0!</v>
      </c>
      <c r="E85" s="683">
        <v>7</v>
      </c>
      <c r="F85" s="677">
        <f>VLOOKUP(E85,$A$2:$B$13,2,FALSE)</f>
        <v>202.5</v>
      </c>
      <c r="G85" s="679">
        <v>7</v>
      </c>
      <c r="H85" s="679">
        <f>VLOOKUP(G85,$C$2:$D$13,2,FALSE)</f>
        <v>162.5</v>
      </c>
      <c r="I85" s="200" t="s">
        <v>111</v>
      </c>
      <c r="J85" s="4"/>
      <c r="K85" s="4"/>
      <c r="L85" s="4"/>
    </row>
    <row r="86" spans="1:12" ht="13.5" customHeight="1" x14ac:dyDescent="0.2">
      <c r="A86" s="4" t="s">
        <v>188</v>
      </c>
      <c r="B86" s="362">
        <f>Leistungswerte!G71</f>
        <v>0</v>
      </c>
      <c r="C86" s="7">
        <v>7</v>
      </c>
      <c r="D86" s="363" t="e">
        <f>'Leistungsbeschreibung A7'!B6</f>
        <v>#DIV/0!</v>
      </c>
      <c r="E86" s="683">
        <v>7</v>
      </c>
      <c r="F86" s="677">
        <f>VLOOKUP(E86,$A$2:$B$13,2,FALSE)</f>
        <v>202.5</v>
      </c>
      <c r="G86" s="679">
        <v>7</v>
      </c>
      <c r="H86" s="679">
        <f>VLOOKUP(G86,$C$2:$D$13,2,FALSE)</f>
        <v>162.5</v>
      </c>
      <c r="I86" s="200" t="s">
        <v>111</v>
      </c>
      <c r="J86" s="4"/>
      <c r="K86" s="4"/>
      <c r="L86" s="4"/>
    </row>
    <row r="87" spans="1:12" ht="10.5" customHeight="1" x14ac:dyDescent="0.2">
      <c r="A87" s="4" t="s">
        <v>189</v>
      </c>
      <c r="B87" s="362">
        <f>Leistungswerte!G72</f>
        <v>0</v>
      </c>
      <c r="C87" s="32" t="s">
        <v>100</v>
      </c>
      <c r="D87" s="363" t="e">
        <f>'Leistungsbeschreibung Bj'!B5</f>
        <v>#DIV/0!</v>
      </c>
      <c r="E87" s="680" t="s">
        <v>100</v>
      </c>
      <c r="F87" s="677">
        <f t="shared" si="1"/>
        <v>1</v>
      </c>
      <c r="G87" s="681" t="s">
        <v>100</v>
      </c>
      <c r="H87" s="679">
        <f t="shared" si="2"/>
        <v>0</v>
      </c>
      <c r="I87" s="200" t="s">
        <v>120</v>
      </c>
      <c r="J87" s="4"/>
      <c r="K87" s="4"/>
      <c r="L87" s="4"/>
    </row>
    <row r="88" spans="1:12" ht="10.5" customHeight="1" x14ac:dyDescent="0.2">
      <c r="A88" s="4" t="s">
        <v>190</v>
      </c>
      <c r="B88" s="362">
        <f>Leistungswerte!G73</f>
        <v>0</v>
      </c>
      <c r="C88" s="32" t="s">
        <v>100</v>
      </c>
      <c r="D88" s="363" t="e">
        <f>'Leistungsbeschreibung Bj'!B6</f>
        <v>#DIV/0!</v>
      </c>
      <c r="E88" s="680" t="s">
        <v>100</v>
      </c>
      <c r="F88" s="677">
        <f t="shared" si="1"/>
        <v>1</v>
      </c>
      <c r="G88" s="681" t="s">
        <v>100</v>
      </c>
      <c r="H88" s="679">
        <f t="shared" si="2"/>
        <v>0</v>
      </c>
      <c r="I88" s="200" t="s">
        <v>120</v>
      </c>
      <c r="J88" s="4"/>
      <c r="K88" s="4"/>
      <c r="L88" s="4"/>
    </row>
    <row r="89" spans="1:12" ht="10.5" customHeight="1" x14ac:dyDescent="0.2">
      <c r="A89" s="4" t="s">
        <v>191</v>
      </c>
      <c r="B89" s="362">
        <f>Leistungswerte!G74</f>
        <v>0</v>
      </c>
      <c r="C89" s="32" t="s">
        <v>101</v>
      </c>
      <c r="D89" s="363" t="e">
        <f>'Leistungsbeschreibung Bh'!B5</f>
        <v>#DIV/0!</v>
      </c>
      <c r="E89" s="680" t="s">
        <v>101</v>
      </c>
      <c r="F89" s="677">
        <f t="shared" si="1"/>
        <v>1</v>
      </c>
      <c r="G89" s="681" t="s">
        <v>101</v>
      </c>
      <c r="H89" s="679">
        <f t="shared" si="2"/>
        <v>1</v>
      </c>
      <c r="I89" s="200" t="s">
        <v>120</v>
      </c>
      <c r="J89" s="4"/>
      <c r="K89" s="4"/>
      <c r="L89" s="4"/>
    </row>
    <row r="90" spans="1:12" ht="9.75" customHeight="1" x14ac:dyDescent="0.2">
      <c r="A90" s="4" t="s">
        <v>192</v>
      </c>
      <c r="B90" s="362">
        <f>Leistungswerte!G75</f>
        <v>0</v>
      </c>
      <c r="C90" s="32" t="s">
        <v>101</v>
      </c>
      <c r="D90" s="363" t="e">
        <f>'Leistungsbeschreibung Bh'!B6</f>
        <v>#DIV/0!</v>
      </c>
      <c r="E90" s="680" t="s">
        <v>101</v>
      </c>
      <c r="F90" s="677">
        <f t="shared" si="1"/>
        <v>1</v>
      </c>
      <c r="G90" s="681" t="s">
        <v>101</v>
      </c>
      <c r="H90" s="679">
        <f t="shared" si="2"/>
        <v>1</v>
      </c>
      <c r="I90" s="200" t="s">
        <v>120</v>
      </c>
      <c r="J90" s="4"/>
      <c r="K90" s="4"/>
      <c r="L90" s="4"/>
    </row>
    <row r="91" spans="1:12" ht="9.75" customHeight="1" x14ac:dyDescent="0.2">
      <c r="A91" s="4" t="s">
        <v>193</v>
      </c>
      <c r="B91" s="362">
        <f>Leistungswerte!G76</f>
        <v>0</v>
      </c>
      <c r="C91" s="32" t="s">
        <v>102</v>
      </c>
      <c r="D91" s="363" t="e">
        <f>'Leistungsbeschreibung Bv'!B5</f>
        <v>#DIV/0!</v>
      </c>
      <c r="E91" s="680" t="s">
        <v>102</v>
      </c>
      <c r="F91" s="677">
        <f t="shared" si="1"/>
        <v>3</v>
      </c>
      <c r="G91" s="681" t="s">
        <v>102</v>
      </c>
      <c r="H91" s="679">
        <f t="shared" si="2"/>
        <v>1</v>
      </c>
      <c r="I91" s="200" t="s">
        <v>120</v>
      </c>
      <c r="J91" s="4"/>
      <c r="K91" s="4"/>
      <c r="L91" s="4"/>
    </row>
    <row r="92" spans="1:12" ht="12" customHeight="1" x14ac:dyDescent="0.2">
      <c r="A92" s="4" t="s">
        <v>194</v>
      </c>
      <c r="B92" s="362">
        <f>Leistungswerte!G77</f>
        <v>0</v>
      </c>
      <c r="C92" s="32" t="s">
        <v>102</v>
      </c>
      <c r="D92" s="363" t="e">
        <f>'Leistungsbeschreibung Bv'!B6</f>
        <v>#DIV/0!</v>
      </c>
      <c r="E92" s="680" t="s">
        <v>102</v>
      </c>
      <c r="F92" s="677">
        <f t="shared" si="1"/>
        <v>3</v>
      </c>
      <c r="G92" s="681" t="s">
        <v>102</v>
      </c>
      <c r="H92" s="679">
        <f t="shared" si="2"/>
        <v>1</v>
      </c>
      <c r="I92" s="200" t="s">
        <v>120</v>
      </c>
      <c r="J92" s="4"/>
      <c r="K92" s="4"/>
      <c r="L92" s="4"/>
    </row>
    <row r="93" spans="1:12" ht="10.5" customHeight="1" x14ac:dyDescent="0.2">
      <c r="A93" s="4" t="s">
        <v>195</v>
      </c>
      <c r="B93" s="362">
        <f>Leistungswerte!G78</f>
        <v>0</v>
      </c>
      <c r="C93" s="32" t="s">
        <v>103</v>
      </c>
      <c r="D93" s="363" t="e">
        <f>'Leistungsbeschreibung Bm'!B5</f>
        <v>#DIV/0!</v>
      </c>
      <c r="E93" s="680" t="s">
        <v>103</v>
      </c>
      <c r="F93" s="677">
        <f t="shared" si="1"/>
        <v>6.7</v>
      </c>
      <c r="G93" s="681" t="s">
        <v>103</v>
      </c>
      <c r="H93" s="679">
        <f t="shared" si="2"/>
        <v>5.3</v>
      </c>
      <c r="I93" s="200" t="s">
        <v>120</v>
      </c>
      <c r="J93" s="4"/>
      <c r="K93" s="4"/>
      <c r="L93" s="4"/>
    </row>
    <row r="94" spans="1:12" ht="10.5" customHeight="1" x14ac:dyDescent="0.2">
      <c r="A94" s="4" t="s">
        <v>196</v>
      </c>
      <c r="B94" s="362">
        <f>Leistungswerte!G79</f>
        <v>0</v>
      </c>
      <c r="C94" s="32" t="s">
        <v>103</v>
      </c>
      <c r="D94" s="363" t="e">
        <f>'Leistungsbeschreibung Bm'!B6</f>
        <v>#DIV/0!</v>
      </c>
      <c r="E94" s="680" t="s">
        <v>103</v>
      </c>
      <c r="F94" s="677">
        <f t="shared" si="1"/>
        <v>6.7</v>
      </c>
      <c r="G94" s="681" t="s">
        <v>103</v>
      </c>
      <c r="H94" s="679">
        <f t="shared" si="2"/>
        <v>5.3</v>
      </c>
      <c r="I94" s="200" t="s">
        <v>120</v>
      </c>
      <c r="J94" s="4"/>
      <c r="K94" s="4"/>
      <c r="L94" s="4"/>
    </row>
    <row r="95" spans="1:12" ht="11.25" customHeight="1" x14ac:dyDescent="0.2">
      <c r="A95" s="4" t="s">
        <v>197</v>
      </c>
      <c r="B95" s="362">
        <f>Leistungswerte!G80</f>
        <v>0</v>
      </c>
      <c r="C95" s="32">
        <v>1</v>
      </c>
      <c r="D95" s="363" t="e">
        <f>'Leistungsbeschreibung B1'!B5</f>
        <v>#DIV/0!</v>
      </c>
      <c r="E95" s="680">
        <v>1</v>
      </c>
      <c r="F95" s="677">
        <f t="shared" si="1"/>
        <v>29.166666666666657</v>
      </c>
      <c r="G95" s="681">
        <v>1</v>
      </c>
      <c r="H95" s="679">
        <f t="shared" si="2"/>
        <v>23</v>
      </c>
      <c r="I95" s="200" t="s">
        <v>120</v>
      </c>
      <c r="J95" s="4"/>
      <c r="K95" s="4"/>
      <c r="L95" s="4"/>
    </row>
    <row r="96" spans="1:12" ht="10.5" customHeight="1" x14ac:dyDescent="0.2">
      <c r="A96" s="4" t="s">
        <v>198</v>
      </c>
      <c r="B96" s="362">
        <f>Leistungswerte!G81</f>
        <v>0</v>
      </c>
      <c r="C96" s="32">
        <v>1</v>
      </c>
      <c r="D96" s="363" t="e">
        <f>'Leistungsbeschreibung B1'!B6</f>
        <v>#DIV/0!</v>
      </c>
      <c r="E96" s="680">
        <v>1</v>
      </c>
      <c r="F96" s="677">
        <f t="shared" si="1"/>
        <v>29.166666666666657</v>
      </c>
      <c r="G96" s="681">
        <v>1</v>
      </c>
      <c r="H96" s="679">
        <f t="shared" si="2"/>
        <v>23</v>
      </c>
      <c r="I96" s="200" t="s">
        <v>120</v>
      </c>
      <c r="J96" s="4"/>
      <c r="K96" s="4"/>
      <c r="L96" s="4"/>
    </row>
    <row r="97" spans="1:12" ht="12" customHeight="1" x14ac:dyDescent="0.2">
      <c r="A97" s="4" t="s">
        <v>199</v>
      </c>
      <c r="B97" s="362">
        <f>Leistungswerte!G82</f>
        <v>0</v>
      </c>
      <c r="C97" s="32">
        <v>2</v>
      </c>
      <c r="D97" s="363" t="e">
        <f>'Leistungsbeschreibung B2'!B5</f>
        <v>#DIV/0!</v>
      </c>
      <c r="E97" s="680">
        <v>2</v>
      </c>
      <c r="F97" s="677">
        <f t="shared" si="1"/>
        <v>58.333333333333329</v>
      </c>
      <c r="G97" s="681">
        <v>2</v>
      </c>
      <c r="H97" s="679">
        <f t="shared" si="2"/>
        <v>46</v>
      </c>
      <c r="I97" s="200" t="s">
        <v>120</v>
      </c>
      <c r="J97" s="4"/>
      <c r="K97" s="4"/>
      <c r="L97" s="4"/>
    </row>
    <row r="98" spans="1:12" ht="12" customHeight="1" x14ac:dyDescent="0.2">
      <c r="A98" s="4" t="s">
        <v>200</v>
      </c>
      <c r="B98" s="362">
        <f>Leistungswerte!G83</f>
        <v>0</v>
      </c>
      <c r="C98" s="32">
        <v>2</v>
      </c>
      <c r="D98" s="363" t="e">
        <f>'Leistungsbeschreibung B2'!B6</f>
        <v>#DIV/0!</v>
      </c>
      <c r="E98" s="680">
        <v>2</v>
      </c>
      <c r="F98" s="677">
        <f t="shared" si="1"/>
        <v>58.333333333333329</v>
      </c>
      <c r="G98" s="681">
        <v>2</v>
      </c>
      <c r="H98" s="679">
        <f t="shared" si="2"/>
        <v>46</v>
      </c>
      <c r="I98" s="200" t="s">
        <v>120</v>
      </c>
      <c r="J98" s="4"/>
      <c r="K98" s="4"/>
      <c r="L98" s="4"/>
    </row>
    <row r="99" spans="1:12" ht="12" customHeight="1" x14ac:dyDescent="0.2">
      <c r="A99" s="4" t="s">
        <v>201</v>
      </c>
      <c r="B99" s="362">
        <f>Leistungswerte!G84</f>
        <v>0</v>
      </c>
      <c r="C99" s="32">
        <v>3</v>
      </c>
      <c r="D99" s="363" t="e">
        <f>'Leistungsbeschreibung B3'!B5</f>
        <v>#DIV/0!</v>
      </c>
      <c r="E99" s="680">
        <v>3</v>
      </c>
      <c r="F99" s="677">
        <f t="shared" si="1"/>
        <v>82.4</v>
      </c>
      <c r="G99" s="681">
        <v>3</v>
      </c>
      <c r="H99" s="679">
        <f t="shared" si="2"/>
        <v>67.800000000000011</v>
      </c>
      <c r="I99" s="200" t="s">
        <v>120</v>
      </c>
      <c r="J99" s="4"/>
      <c r="K99" s="4"/>
      <c r="L99" s="4"/>
    </row>
    <row r="100" spans="1:12" ht="11.25" customHeight="1" x14ac:dyDescent="0.2">
      <c r="A100" s="4" t="s">
        <v>202</v>
      </c>
      <c r="B100" s="362">
        <f>Leistungswerte!G85</f>
        <v>0</v>
      </c>
      <c r="C100" s="32">
        <v>3</v>
      </c>
      <c r="D100" s="363" t="e">
        <f>'Leistungsbeschreibung B3'!B6</f>
        <v>#DIV/0!</v>
      </c>
      <c r="E100" s="680">
        <v>3</v>
      </c>
      <c r="F100" s="677">
        <f t="shared" si="1"/>
        <v>82.4</v>
      </c>
      <c r="G100" s="681">
        <v>3</v>
      </c>
      <c r="H100" s="679">
        <f t="shared" si="2"/>
        <v>67.800000000000011</v>
      </c>
      <c r="I100" s="200" t="s">
        <v>120</v>
      </c>
      <c r="J100" s="4"/>
      <c r="K100" s="4"/>
      <c r="L100" s="4"/>
    </row>
    <row r="101" spans="1:12" ht="12" customHeight="1" x14ac:dyDescent="0.2">
      <c r="A101" s="4" t="s">
        <v>203</v>
      </c>
      <c r="B101" s="362">
        <f>Leistungswerte!G86</f>
        <v>0</v>
      </c>
      <c r="C101" s="32">
        <v>5</v>
      </c>
      <c r="D101" s="363" t="e">
        <f>'Leistungsbeschreibung B5'!B5</f>
        <v>#DIV/0!</v>
      </c>
      <c r="E101" s="680">
        <v>5</v>
      </c>
      <c r="F101" s="677">
        <f t="shared" si="1"/>
        <v>137.33333333333334</v>
      </c>
      <c r="G101" s="681">
        <v>5</v>
      </c>
      <c r="H101" s="679">
        <f t="shared" si="2"/>
        <v>113</v>
      </c>
      <c r="I101" s="200" t="s">
        <v>120</v>
      </c>
      <c r="J101" s="4"/>
      <c r="K101" s="4"/>
      <c r="L101" s="4"/>
    </row>
    <row r="102" spans="1:12" ht="12" customHeight="1" x14ac:dyDescent="0.2">
      <c r="A102" s="4" t="s">
        <v>204</v>
      </c>
      <c r="B102" s="362">
        <f>Leistungswerte!G87</f>
        <v>0</v>
      </c>
      <c r="C102" s="32">
        <v>5</v>
      </c>
      <c r="D102" s="363" t="e">
        <f>'Leistungsbeschreibung B5'!B6</f>
        <v>#DIV/0!</v>
      </c>
      <c r="E102" s="680">
        <v>5</v>
      </c>
      <c r="F102" s="677">
        <f t="shared" si="1"/>
        <v>137.33333333333334</v>
      </c>
      <c r="G102" s="681">
        <v>5</v>
      </c>
      <c r="H102" s="679">
        <f t="shared" si="2"/>
        <v>113</v>
      </c>
      <c r="I102" s="200" t="s">
        <v>120</v>
      </c>
      <c r="J102" s="4"/>
      <c r="K102" s="4"/>
      <c r="L102" s="4"/>
    </row>
    <row r="103" spans="1:12" ht="10.5" customHeight="1" x14ac:dyDescent="0.2">
      <c r="A103" s="4" t="s">
        <v>205</v>
      </c>
      <c r="B103" s="362">
        <f>Leistungswerte!G88</f>
        <v>0</v>
      </c>
      <c r="C103" s="32">
        <v>6</v>
      </c>
      <c r="D103" s="363" t="e">
        <f>'Leistungsbeschreibung B6'!B5</f>
        <v>#DIV/0!</v>
      </c>
      <c r="E103" s="680">
        <v>6</v>
      </c>
      <c r="F103" s="677">
        <f>VLOOKUP(E103,$A$2:$B$13,2,FALSE)</f>
        <v>166.5</v>
      </c>
      <c r="G103" s="681">
        <v>6</v>
      </c>
      <c r="H103" s="679">
        <f>VLOOKUP(G103,$C$2:$D$13,2,FALSE)</f>
        <v>136</v>
      </c>
      <c r="I103" s="200" t="s">
        <v>120</v>
      </c>
      <c r="J103" s="4"/>
      <c r="K103" s="4"/>
      <c r="L103" s="4"/>
    </row>
    <row r="104" spans="1:12" ht="11.25" customHeight="1" x14ac:dyDescent="0.2">
      <c r="A104" s="4" t="s">
        <v>206</v>
      </c>
      <c r="B104" s="362">
        <f>Leistungswerte!G89</f>
        <v>0</v>
      </c>
      <c r="C104" s="32">
        <v>6</v>
      </c>
      <c r="D104" s="363" t="e">
        <f>'Leistungsbeschreibung B6'!B6</f>
        <v>#DIV/0!</v>
      </c>
      <c r="E104" s="680">
        <v>6</v>
      </c>
      <c r="F104" s="677">
        <f>VLOOKUP(E104,$A$2:$B$13,2,FALSE)</f>
        <v>166.5</v>
      </c>
      <c r="G104" s="681">
        <v>6</v>
      </c>
      <c r="H104" s="679">
        <f>VLOOKUP(G104,$C$2:$D$13,2,FALSE)</f>
        <v>136</v>
      </c>
      <c r="I104" s="200" t="s">
        <v>120</v>
      </c>
      <c r="J104" s="4"/>
      <c r="K104" s="4"/>
      <c r="L104" s="4"/>
    </row>
    <row r="105" spans="1:12" ht="12" customHeight="1" x14ac:dyDescent="0.2">
      <c r="A105" s="4" t="s">
        <v>207</v>
      </c>
      <c r="B105" s="362">
        <f>Leistungswerte!G90</f>
        <v>0</v>
      </c>
      <c r="C105" s="7">
        <v>7</v>
      </c>
      <c r="D105" s="363" t="e">
        <f>'Leistungsbeschreibung B7'!B5</f>
        <v>#DIV/0!</v>
      </c>
      <c r="E105" s="683">
        <v>7</v>
      </c>
      <c r="F105" s="677">
        <f>VLOOKUP(E105,$A$2:$B$13,2,FALSE)</f>
        <v>202.5</v>
      </c>
      <c r="G105" s="679">
        <v>7</v>
      </c>
      <c r="H105" s="679">
        <f>VLOOKUP(G105,$C$2:$D$13,2,FALSE)</f>
        <v>162.5</v>
      </c>
      <c r="I105" s="200" t="s">
        <v>120</v>
      </c>
      <c r="J105" s="4"/>
      <c r="K105" s="4"/>
      <c r="L105" s="4"/>
    </row>
    <row r="106" spans="1:12" ht="14.25" customHeight="1" x14ac:dyDescent="0.2">
      <c r="A106" s="4" t="s">
        <v>208</v>
      </c>
      <c r="B106" s="362">
        <f>Leistungswerte!G91</f>
        <v>0</v>
      </c>
      <c r="C106" s="7">
        <v>7</v>
      </c>
      <c r="D106" s="363" t="e">
        <f>'Leistungsbeschreibung B7'!B6</f>
        <v>#DIV/0!</v>
      </c>
      <c r="E106" s="683">
        <v>7</v>
      </c>
      <c r="F106" s="677">
        <f>VLOOKUP(E106,$A$2:$B$13,2,FALSE)</f>
        <v>202.5</v>
      </c>
      <c r="G106" s="679">
        <v>7</v>
      </c>
      <c r="H106" s="679">
        <f>VLOOKUP(G106,$C$2:$D$13,2,FALSE)</f>
        <v>162.5</v>
      </c>
      <c r="I106" s="200" t="s">
        <v>120</v>
      </c>
      <c r="J106" s="4"/>
      <c r="K106" s="4"/>
      <c r="L106" s="4"/>
    </row>
    <row r="107" spans="1:12" x14ac:dyDescent="0.2">
      <c r="A107" s="4" t="s">
        <v>209</v>
      </c>
      <c r="B107" s="362">
        <f>Leistungswerte!G92</f>
        <v>0</v>
      </c>
      <c r="C107" s="32" t="s">
        <v>103</v>
      </c>
      <c r="D107" s="363" t="e">
        <f>'Leistungsbeschreibung Cm'!B5</f>
        <v>#DIV/0!</v>
      </c>
      <c r="E107" s="680" t="s">
        <v>103</v>
      </c>
      <c r="F107" s="677">
        <f>VLOOKUP(E107,$A$2:$B$11,2,FALSE)</f>
        <v>6.7</v>
      </c>
      <c r="G107" s="681" t="s">
        <v>103</v>
      </c>
      <c r="H107" s="679">
        <f>VLOOKUP(G107,$C$2:$D$11,2,FALSE)</f>
        <v>5.3</v>
      </c>
      <c r="I107" s="4" t="s">
        <v>210</v>
      </c>
      <c r="J107" s="4"/>
      <c r="K107" s="4"/>
      <c r="L107" s="4"/>
    </row>
    <row r="108" spans="1:12" x14ac:dyDescent="0.2">
      <c r="A108" s="4" t="s">
        <v>211</v>
      </c>
      <c r="B108" s="362">
        <f>Leistungswerte!G93</f>
        <v>0</v>
      </c>
      <c r="C108" s="32">
        <v>1</v>
      </c>
      <c r="D108" s="363" t="e">
        <f>'Leistungsbeschreibung C1'!B5</f>
        <v>#DIV/0!</v>
      </c>
      <c r="E108" s="680">
        <v>1</v>
      </c>
      <c r="F108" s="677">
        <f>VLOOKUP(E108,$A$2:$B$11,2,FALSE)</f>
        <v>29.166666666666657</v>
      </c>
      <c r="G108" s="681">
        <v>1</v>
      </c>
      <c r="H108" s="679">
        <f>VLOOKUP(G108,$C$2:$D$11,2,FALSE)</f>
        <v>23</v>
      </c>
      <c r="I108" s="4" t="s">
        <v>210</v>
      </c>
      <c r="J108" s="4"/>
      <c r="K108" s="4"/>
      <c r="L108" s="4"/>
    </row>
    <row r="109" spans="1:12" x14ac:dyDescent="0.2">
      <c r="A109" s="4" t="s">
        <v>212</v>
      </c>
      <c r="B109" s="362">
        <f>Leistungswerte!G94</f>
        <v>0</v>
      </c>
      <c r="C109" s="32">
        <v>2</v>
      </c>
      <c r="D109" s="363" t="e">
        <f>'Leistungsbeschreibung C2'!B5</f>
        <v>#DIV/0!</v>
      </c>
      <c r="E109" s="680">
        <v>2</v>
      </c>
      <c r="F109" s="677">
        <f>VLOOKUP(E109,$A$2:$B$11,2,FALSE)</f>
        <v>58.333333333333329</v>
      </c>
      <c r="G109" s="681">
        <v>2</v>
      </c>
      <c r="H109" s="679">
        <f>VLOOKUP(G109,$C$2:$D$11,2,FALSE)</f>
        <v>46</v>
      </c>
      <c r="I109" s="4" t="s">
        <v>210</v>
      </c>
      <c r="J109" s="4"/>
      <c r="K109" s="4"/>
      <c r="L109" s="4"/>
    </row>
    <row r="110" spans="1:12" x14ac:dyDescent="0.2">
      <c r="A110" s="4" t="s">
        <v>213</v>
      </c>
      <c r="B110" s="362">
        <f>Leistungswerte!G95</f>
        <v>0</v>
      </c>
      <c r="C110" s="32">
        <v>3</v>
      </c>
      <c r="D110" s="363" t="e">
        <f>'Leistungsbeschreibung C3'!B5</f>
        <v>#DIV/0!</v>
      </c>
      <c r="E110" s="680">
        <v>3</v>
      </c>
      <c r="F110" s="677">
        <f>VLOOKUP(E110,$A$2:$B$11,2,FALSE)</f>
        <v>82.4</v>
      </c>
      <c r="G110" s="681">
        <v>3</v>
      </c>
      <c r="H110" s="679">
        <f>VLOOKUP(G110,$C$2:$D$11,2,FALSE)</f>
        <v>67.800000000000011</v>
      </c>
      <c r="I110" s="4" t="s">
        <v>210</v>
      </c>
      <c r="J110" s="4"/>
      <c r="K110" s="4"/>
      <c r="L110" s="4"/>
    </row>
    <row r="111" spans="1:12" x14ac:dyDescent="0.2">
      <c r="A111" s="4" t="s">
        <v>214</v>
      </c>
      <c r="B111" s="362">
        <f>Leistungswerte!G96</f>
        <v>0</v>
      </c>
      <c r="C111" s="32">
        <v>5</v>
      </c>
      <c r="D111" s="363" t="e">
        <f>'Leistungsbeschreibung C5'!B5</f>
        <v>#DIV/0!</v>
      </c>
      <c r="E111" s="680">
        <v>5</v>
      </c>
      <c r="F111" s="677">
        <f>VLOOKUP(E111,$A$2:$B$11,2,FALSE)</f>
        <v>137.33333333333334</v>
      </c>
      <c r="G111" s="681">
        <v>5</v>
      </c>
      <c r="H111" s="679">
        <f>VLOOKUP(G111,$C$2:$D$11,2,FALSE)</f>
        <v>113</v>
      </c>
      <c r="I111" s="4" t="s">
        <v>210</v>
      </c>
      <c r="J111" s="4"/>
      <c r="K111" s="4"/>
      <c r="L111" s="4"/>
    </row>
    <row r="112" spans="1:12" x14ac:dyDescent="0.2">
      <c r="A112" s="4" t="s">
        <v>215</v>
      </c>
      <c r="B112" s="362">
        <f>Leistungswerte!G97</f>
        <v>0</v>
      </c>
      <c r="C112" s="32">
        <v>6</v>
      </c>
      <c r="D112" s="363" t="e">
        <f>'Leistungsbeschreibung C6'!B5</f>
        <v>#DIV/0!</v>
      </c>
      <c r="E112" s="680">
        <v>6</v>
      </c>
      <c r="F112" s="677">
        <f>VLOOKUP(E112,$A$2:$B$13,2,FALSE)</f>
        <v>166.5</v>
      </c>
      <c r="G112" s="681">
        <v>6</v>
      </c>
      <c r="H112" s="679">
        <f>VLOOKUP(G112,$C$2:$D$13,2,FALSE)</f>
        <v>136</v>
      </c>
      <c r="I112" s="4" t="s">
        <v>210</v>
      </c>
      <c r="J112" s="4"/>
      <c r="K112" s="4"/>
      <c r="L112" s="4"/>
    </row>
    <row r="113" spans="1:12" x14ac:dyDescent="0.2">
      <c r="A113" s="4" t="s">
        <v>216</v>
      </c>
      <c r="B113" s="362">
        <f>Leistungswerte!G98</f>
        <v>0</v>
      </c>
      <c r="C113" s="32">
        <v>7</v>
      </c>
      <c r="D113" s="363" t="e">
        <f>'Leistungsbeschreibung C7'!B5</f>
        <v>#DIV/0!</v>
      </c>
      <c r="E113" s="682">
        <v>7</v>
      </c>
      <c r="F113" s="677">
        <f>VLOOKUP(E113,$A$2:$B$13,2,FALSE)</f>
        <v>202.5</v>
      </c>
      <c r="G113" s="679">
        <v>7</v>
      </c>
      <c r="H113" s="679">
        <f>VLOOKUP(G113,$C$2:$D$13,2,FALSE)</f>
        <v>162.5</v>
      </c>
      <c r="I113" s="4" t="s">
        <v>210</v>
      </c>
      <c r="J113" s="4"/>
      <c r="K113" s="4"/>
      <c r="L113" s="4"/>
    </row>
    <row r="114" spans="1:12" x14ac:dyDescent="0.2">
      <c r="A114" s="4" t="s">
        <v>217</v>
      </c>
      <c r="B114" s="362">
        <f>Leistungswerte!G99</f>
        <v>0</v>
      </c>
      <c r="C114" s="32">
        <v>10</v>
      </c>
      <c r="D114" s="363" t="e">
        <f>'Leistungsbeschreibung C10'!B5</f>
        <v>#DIV/0!</v>
      </c>
      <c r="E114" s="680">
        <v>10</v>
      </c>
      <c r="F114" s="677">
        <f>VLOOKUP(E114,$A$2:$B$16,2,FALSE)</f>
        <v>274.66666666666669</v>
      </c>
      <c r="G114" s="681">
        <v>10</v>
      </c>
      <c r="H114" s="679">
        <f>VLOOKUP(G114,$C$2:$D$16,2,FALSE)</f>
        <v>226</v>
      </c>
      <c r="I114" s="4" t="s">
        <v>210</v>
      </c>
      <c r="J114" s="4"/>
      <c r="K114" s="4"/>
      <c r="L114" s="4"/>
    </row>
    <row r="115" spans="1:12" x14ac:dyDescent="0.2">
      <c r="A115" s="4" t="s">
        <v>218</v>
      </c>
      <c r="B115" s="362">
        <f>Leistungswerte!G100</f>
        <v>0</v>
      </c>
      <c r="C115" s="32">
        <v>12</v>
      </c>
      <c r="D115" s="363" t="e">
        <f>'Leistungsbeschreibung C12'!B5</f>
        <v>#DIV/0!</v>
      </c>
      <c r="E115" s="680">
        <v>12</v>
      </c>
      <c r="F115" s="677">
        <f>VLOOKUP(E115,$A$2:$B$16,2,FALSE)</f>
        <v>333</v>
      </c>
      <c r="G115" s="681">
        <v>12</v>
      </c>
      <c r="H115" s="679">
        <f>VLOOKUP(G115,$C$2:$D$16,2,FALSE)</f>
        <v>272</v>
      </c>
      <c r="I115" s="4" t="s">
        <v>210</v>
      </c>
      <c r="J115" s="4"/>
      <c r="K115" s="4"/>
      <c r="L115" s="4"/>
    </row>
    <row r="116" spans="1:12" x14ac:dyDescent="0.2">
      <c r="A116" s="4" t="s">
        <v>219</v>
      </c>
      <c r="B116" s="362">
        <f>Leistungswerte!G101</f>
        <v>0</v>
      </c>
      <c r="C116" s="32">
        <v>14</v>
      </c>
      <c r="D116" s="363" t="e">
        <f>'Leistungsbeschreibung C14'!B5</f>
        <v>#DIV/0!</v>
      </c>
      <c r="E116" s="684">
        <v>14</v>
      </c>
      <c r="F116" s="677">
        <f>VLOOKUP(E116,$A$2:$B$16,2,FALSE)</f>
        <v>405</v>
      </c>
      <c r="G116" s="685">
        <v>14</v>
      </c>
      <c r="H116" s="679">
        <f>VLOOKUP(G116,$C$2:$D$16,2,FALSE)</f>
        <v>325</v>
      </c>
      <c r="I116" s="4" t="s">
        <v>210</v>
      </c>
      <c r="J116" s="4"/>
      <c r="K116" s="4"/>
      <c r="L116" s="4"/>
    </row>
    <row r="117" spans="1:12" ht="13.5" customHeight="1" x14ac:dyDescent="0.2">
      <c r="A117" s="4" t="s">
        <v>220</v>
      </c>
      <c r="B117" s="362">
        <f>Leistungswerte!G102</f>
        <v>0</v>
      </c>
      <c r="C117" s="32" t="s">
        <v>100</v>
      </c>
      <c r="D117" s="363" t="e">
        <f>'Leistungsbeschreibung Dj'!B5</f>
        <v>#DIV/0!</v>
      </c>
      <c r="E117" s="680" t="s">
        <v>100</v>
      </c>
      <c r="F117" s="677">
        <f t="shared" ref="F117:F152" si="3">VLOOKUP(E117,$A$2:$B$11,2,FALSE)</f>
        <v>1</v>
      </c>
      <c r="G117" s="681" t="s">
        <v>100</v>
      </c>
      <c r="H117" s="679">
        <f t="shared" ref="H117:H152" si="4">VLOOKUP(G117,$C$2:$D$11,2,FALSE)</f>
        <v>0</v>
      </c>
      <c r="I117" s="197" t="s">
        <v>221</v>
      </c>
      <c r="J117" s="4"/>
      <c r="K117" s="4"/>
      <c r="L117" s="4"/>
    </row>
    <row r="118" spans="1:12" x14ac:dyDescent="0.2">
      <c r="A118" s="4" t="s">
        <v>222</v>
      </c>
      <c r="B118" s="362">
        <f>Leistungswerte!G103</f>
        <v>0</v>
      </c>
      <c r="C118" s="32" t="s">
        <v>100</v>
      </c>
      <c r="D118" s="363" t="e">
        <f>'Leistungsbeschreibung Dj'!B6</f>
        <v>#DIV/0!</v>
      </c>
      <c r="E118" s="680" t="s">
        <v>100</v>
      </c>
      <c r="F118" s="677">
        <f t="shared" si="3"/>
        <v>1</v>
      </c>
      <c r="G118" s="681" t="s">
        <v>100</v>
      </c>
      <c r="H118" s="679">
        <f t="shared" si="4"/>
        <v>0</v>
      </c>
      <c r="I118" s="197" t="s">
        <v>221</v>
      </c>
      <c r="J118" s="4"/>
      <c r="K118" s="4"/>
      <c r="L118" s="4"/>
    </row>
    <row r="119" spans="1:12" x14ac:dyDescent="0.2">
      <c r="A119" s="4" t="s">
        <v>223</v>
      </c>
      <c r="B119" s="362">
        <f>Leistungswerte!G104</f>
        <v>0</v>
      </c>
      <c r="C119" s="32" t="s">
        <v>101</v>
      </c>
      <c r="D119" s="363" t="e">
        <f>'Leistungsbeschreibung Dh'!B5</f>
        <v>#DIV/0!</v>
      </c>
      <c r="E119" s="680" t="s">
        <v>101</v>
      </c>
      <c r="F119" s="677">
        <f t="shared" si="3"/>
        <v>1</v>
      </c>
      <c r="G119" s="681" t="s">
        <v>101</v>
      </c>
      <c r="H119" s="679">
        <f t="shared" si="4"/>
        <v>1</v>
      </c>
      <c r="I119" s="197" t="s">
        <v>221</v>
      </c>
      <c r="J119" s="4"/>
      <c r="K119" s="4"/>
      <c r="L119" s="4"/>
    </row>
    <row r="120" spans="1:12" x14ac:dyDescent="0.2">
      <c r="A120" s="4" t="s">
        <v>224</v>
      </c>
      <c r="B120" s="362">
        <f>Leistungswerte!G105</f>
        <v>0</v>
      </c>
      <c r="C120" s="32" t="s">
        <v>101</v>
      </c>
      <c r="D120" s="363" t="e">
        <f>'Leistungsbeschreibung Dh'!B6</f>
        <v>#DIV/0!</v>
      </c>
      <c r="E120" s="680" t="s">
        <v>101</v>
      </c>
      <c r="F120" s="677">
        <f t="shared" si="3"/>
        <v>1</v>
      </c>
      <c r="G120" s="681" t="s">
        <v>101</v>
      </c>
      <c r="H120" s="679">
        <f t="shared" si="4"/>
        <v>1</v>
      </c>
      <c r="I120" s="197" t="s">
        <v>221</v>
      </c>
      <c r="J120" s="4"/>
      <c r="K120" s="4"/>
      <c r="L120" s="4"/>
    </row>
    <row r="121" spans="1:12" x14ac:dyDescent="0.2">
      <c r="A121" s="4" t="s">
        <v>225</v>
      </c>
      <c r="B121" s="362">
        <f>Leistungswerte!G106</f>
        <v>0</v>
      </c>
      <c r="C121" s="32" t="s">
        <v>102</v>
      </c>
      <c r="D121" s="363" t="e">
        <f>'Leistungsbeschreibung Dv'!B5</f>
        <v>#DIV/0!</v>
      </c>
      <c r="E121" s="680" t="s">
        <v>102</v>
      </c>
      <c r="F121" s="677">
        <f t="shared" si="3"/>
        <v>3</v>
      </c>
      <c r="G121" s="681" t="s">
        <v>102</v>
      </c>
      <c r="H121" s="679">
        <f t="shared" si="4"/>
        <v>1</v>
      </c>
      <c r="I121" s="197" t="s">
        <v>221</v>
      </c>
      <c r="J121" s="4"/>
      <c r="K121" s="4"/>
      <c r="L121" s="4"/>
    </row>
    <row r="122" spans="1:12" x14ac:dyDescent="0.2">
      <c r="A122" s="4" t="s">
        <v>226</v>
      </c>
      <c r="B122" s="362">
        <f>Leistungswerte!G107</f>
        <v>0</v>
      </c>
      <c r="C122" s="32" t="s">
        <v>102</v>
      </c>
      <c r="D122" s="363" t="e">
        <f>'Leistungsbeschreibung Dv'!B6</f>
        <v>#DIV/0!</v>
      </c>
      <c r="E122" s="680" t="s">
        <v>102</v>
      </c>
      <c r="F122" s="677">
        <f t="shared" si="3"/>
        <v>3</v>
      </c>
      <c r="G122" s="681" t="s">
        <v>102</v>
      </c>
      <c r="H122" s="679">
        <f t="shared" si="4"/>
        <v>1</v>
      </c>
      <c r="I122" s="197" t="s">
        <v>221</v>
      </c>
      <c r="J122" s="4"/>
      <c r="K122" s="4"/>
      <c r="L122" s="4"/>
    </row>
    <row r="123" spans="1:12" x14ac:dyDescent="0.2">
      <c r="A123" s="4" t="s">
        <v>227</v>
      </c>
      <c r="B123" s="362">
        <f>Leistungswerte!G108</f>
        <v>0</v>
      </c>
      <c r="C123" s="32" t="s">
        <v>103</v>
      </c>
      <c r="D123" s="363" t="e">
        <f>'Leistungsbeschreibung Dm'!B5</f>
        <v>#DIV/0!</v>
      </c>
      <c r="E123" s="680" t="s">
        <v>103</v>
      </c>
      <c r="F123" s="677">
        <f t="shared" si="3"/>
        <v>6.7</v>
      </c>
      <c r="G123" s="681" t="s">
        <v>103</v>
      </c>
      <c r="H123" s="679">
        <f t="shared" si="4"/>
        <v>5.3</v>
      </c>
      <c r="I123" s="197" t="s">
        <v>221</v>
      </c>
      <c r="J123" s="4"/>
      <c r="K123" s="4"/>
      <c r="L123" s="4"/>
    </row>
    <row r="124" spans="1:12" x14ac:dyDescent="0.2">
      <c r="A124" s="4" t="s">
        <v>228</v>
      </c>
      <c r="B124" s="362">
        <f>Leistungswerte!G109</f>
        <v>0</v>
      </c>
      <c r="C124" s="32" t="s">
        <v>103</v>
      </c>
      <c r="D124" s="363" t="e">
        <f>'Leistungsbeschreibung Dm'!B6</f>
        <v>#DIV/0!</v>
      </c>
      <c r="E124" s="680" t="s">
        <v>103</v>
      </c>
      <c r="F124" s="677">
        <f t="shared" si="3"/>
        <v>6.7</v>
      </c>
      <c r="G124" s="681" t="s">
        <v>103</v>
      </c>
      <c r="H124" s="679">
        <f t="shared" si="4"/>
        <v>5.3</v>
      </c>
      <c r="I124" s="197" t="s">
        <v>221</v>
      </c>
      <c r="J124" s="4"/>
      <c r="K124" s="4"/>
      <c r="L124" s="4"/>
    </row>
    <row r="125" spans="1:12" x14ac:dyDescent="0.2">
      <c r="A125" s="4" t="s">
        <v>229</v>
      </c>
      <c r="B125" s="362">
        <f>Leistungswerte!G110</f>
        <v>0</v>
      </c>
      <c r="C125" s="32">
        <v>1</v>
      </c>
      <c r="D125" s="363" t="e">
        <f>'Leistungsbeschreibung D1'!B5</f>
        <v>#DIV/0!</v>
      </c>
      <c r="E125" s="680">
        <v>1</v>
      </c>
      <c r="F125" s="677">
        <f t="shared" si="3"/>
        <v>29.166666666666657</v>
      </c>
      <c r="G125" s="681">
        <v>1</v>
      </c>
      <c r="H125" s="679">
        <f t="shared" si="4"/>
        <v>23</v>
      </c>
      <c r="I125" s="197" t="s">
        <v>221</v>
      </c>
      <c r="J125" s="4"/>
      <c r="K125" s="4"/>
      <c r="L125" s="4"/>
    </row>
    <row r="126" spans="1:12" x14ac:dyDescent="0.2">
      <c r="A126" s="4" t="s">
        <v>230</v>
      </c>
      <c r="B126" s="362">
        <f>Leistungswerte!G111</f>
        <v>0</v>
      </c>
      <c r="C126" s="32">
        <v>1</v>
      </c>
      <c r="D126" s="363" t="e">
        <f>'Leistungsbeschreibung D1'!B6</f>
        <v>#DIV/0!</v>
      </c>
      <c r="E126" s="680">
        <v>1</v>
      </c>
      <c r="F126" s="677">
        <f t="shared" si="3"/>
        <v>29.166666666666657</v>
      </c>
      <c r="G126" s="681">
        <v>1</v>
      </c>
      <c r="H126" s="679">
        <f t="shared" si="4"/>
        <v>23</v>
      </c>
      <c r="I126" s="197" t="s">
        <v>221</v>
      </c>
      <c r="J126" s="4"/>
      <c r="K126" s="4"/>
      <c r="L126" s="4"/>
    </row>
    <row r="127" spans="1:12" x14ac:dyDescent="0.2">
      <c r="A127" s="4" t="s">
        <v>231</v>
      </c>
      <c r="B127" s="362">
        <f>Leistungswerte!G112</f>
        <v>0</v>
      </c>
      <c r="C127" s="32">
        <v>2</v>
      </c>
      <c r="D127" s="363" t="e">
        <f>'Leistungsbeschreibung D2'!B5</f>
        <v>#DIV/0!</v>
      </c>
      <c r="E127" s="680">
        <v>2</v>
      </c>
      <c r="F127" s="677">
        <f t="shared" si="3"/>
        <v>58.333333333333329</v>
      </c>
      <c r="G127" s="681">
        <v>2</v>
      </c>
      <c r="H127" s="679">
        <f t="shared" si="4"/>
        <v>46</v>
      </c>
      <c r="I127" s="197" t="s">
        <v>221</v>
      </c>
      <c r="J127" s="4"/>
      <c r="K127" s="4"/>
      <c r="L127" s="4"/>
    </row>
    <row r="128" spans="1:12" x14ac:dyDescent="0.2">
      <c r="A128" s="4" t="s">
        <v>232</v>
      </c>
      <c r="B128" s="362">
        <f>Leistungswerte!G113</f>
        <v>0</v>
      </c>
      <c r="C128" s="32">
        <v>2</v>
      </c>
      <c r="D128" s="363" t="e">
        <f>'Leistungsbeschreibung D2'!B6</f>
        <v>#DIV/0!</v>
      </c>
      <c r="E128" s="680">
        <v>2</v>
      </c>
      <c r="F128" s="677">
        <f t="shared" si="3"/>
        <v>58.333333333333329</v>
      </c>
      <c r="G128" s="681">
        <v>2</v>
      </c>
      <c r="H128" s="679">
        <f t="shared" si="4"/>
        <v>46</v>
      </c>
      <c r="I128" s="197" t="s">
        <v>221</v>
      </c>
      <c r="J128" s="4"/>
      <c r="K128" s="4"/>
      <c r="L128" s="4"/>
    </row>
    <row r="129" spans="1:12" x14ac:dyDescent="0.2">
      <c r="A129" s="4" t="s">
        <v>233</v>
      </c>
      <c r="B129" s="362">
        <f>Leistungswerte!G114</f>
        <v>0</v>
      </c>
      <c r="C129" s="32">
        <v>3</v>
      </c>
      <c r="D129" s="363" t="e">
        <f>'Leistungsbeschreibung D3'!B5</f>
        <v>#DIV/0!</v>
      </c>
      <c r="E129" s="680">
        <v>3</v>
      </c>
      <c r="F129" s="677">
        <f t="shared" si="3"/>
        <v>82.4</v>
      </c>
      <c r="G129" s="681">
        <v>3</v>
      </c>
      <c r="H129" s="679">
        <f t="shared" si="4"/>
        <v>67.800000000000011</v>
      </c>
      <c r="I129" s="197" t="s">
        <v>221</v>
      </c>
      <c r="J129" s="4"/>
      <c r="K129" s="4"/>
      <c r="L129" s="4"/>
    </row>
    <row r="130" spans="1:12" x14ac:dyDescent="0.2">
      <c r="A130" s="4" t="s">
        <v>234</v>
      </c>
      <c r="B130" s="362">
        <f>Leistungswerte!G115</f>
        <v>0</v>
      </c>
      <c r="C130" s="32">
        <v>3</v>
      </c>
      <c r="D130" s="363" t="e">
        <f>'Leistungsbeschreibung D3'!B6</f>
        <v>#DIV/0!</v>
      </c>
      <c r="E130" s="680">
        <v>3</v>
      </c>
      <c r="F130" s="677">
        <f t="shared" si="3"/>
        <v>82.4</v>
      </c>
      <c r="G130" s="681">
        <v>3</v>
      </c>
      <c r="H130" s="679">
        <f t="shared" si="4"/>
        <v>67.800000000000011</v>
      </c>
      <c r="I130" s="197" t="s">
        <v>221</v>
      </c>
      <c r="J130" s="4"/>
      <c r="K130" s="4"/>
      <c r="L130" s="4"/>
    </row>
    <row r="131" spans="1:12" x14ac:dyDescent="0.2">
      <c r="A131" s="4" t="s">
        <v>235</v>
      </c>
      <c r="B131" s="362">
        <f>Leistungswerte!G116</f>
        <v>0</v>
      </c>
      <c r="C131" s="32">
        <v>5</v>
      </c>
      <c r="D131" s="363" t="e">
        <f>'Leistungsbeschreibung D5'!B5</f>
        <v>#DIV/0!</v>
      </c>
      <c r="E131" s="680">
        <v>5</v>
      </c>
      <c r="F131" s="677">
        <f t="shared" si="3"/>
        <v>137.33333333333334</v>
      </c>
      <c r="G131" s="681">
        <v>5</v>
      </c>
      <c r="H131" s="679">
        <f t="shared" si="4"/>
        <v>113</v>
      </c>
      <c r="I131" s="197" t="s">
        <v>221</v>
      </c>
      <c r="J131" s="4"/>
      <c r="K131" s="4"/>
      <c r="L131" s="4"/>
    </row>
    <row r="132" spans="1:12" x14ac:dyDescent="0.2">
      <c r="A132" s="4" t="s">
        <v>236</v>
      </c>
      <c r="B132" s="362">
        <f>Leistungswerte!G117</f>
        <v>0</v>
      </c>
      <c r="C132" s="32">
        <v>5</v>
      </c>
      <c r="D132" s="363" t="e">
        <f>'Leistungsbeschreibung D5'!B6</f>
        <v>#DIV/0!</v>
      </c>
      <c r="E132" s="680">
        <v>5</v>
      </c>
      <c r="F132" s="677">
        <f t="shared" si="3"/>
        <v>137.33333333333334</v>
      </c>
      <c r="G132" s="681">
        <v>5</v>
      </c>
      <c r="H132" s="679">
        <f t="shared" si="4"/>
        <v>113</v>
      </c>
      <c r="I132" s="197" t="s">
        <v>221</v>
      </c>
      <c r="J132" s="4"/>
      <c r="K132" s="4"/>
      <c r="L132" s="4"/>
    </row>
    <row r="133" spans="1:12" x14ac:dyDescent="0.2">
      <c r="A133" s="4" t="s">
        <v>237</v>
      </c>
      <c r="B133" s="362">
        <f>Leistungswerte!G118</f>
        <v>0</v>
      </c>
      <c r="C133" s="32">
        <v>6</v>
      </c>
      <c r="D133" s="363" t="e">
        <f>'Leistungsbeschreibung D6'!B5</f>
        <v>#DIV/0!</v>
      </c>
      <c r="E133" s="680">
        <v>6</v>
      </c>
      <c r="F133" s="677">
        <f>VLOOKUP(E133,$A$2:$B$13,2,FALSE)</f>
        <v>166.5</v>
      </c>
      <c r="G133" s="681">
        <v>6</v>
      </c>
      <c r="H133" s="679">
        <f>VLOOKUP(G133,$C$2:$D$13,2,FALSE)</f>
        <v>136</v>
      </c>
      <c r="I133" s="197" t="s">
        <v>221</v>
      </c>
      <c r="J133" s="4"/>
      <c r="K133" s="4"/>
      <c r="L133" s="4"/>
    </row>
    <row r="134" spans="1:12" x14ac:dyDescent="0.2">
      <c r="A134" s="4" t="s">
        <v>238</v>
      </c>
      <c r="B134" s="362">
        <f>Leistungswerte!G119</f>
        <v>0</v>
      </c>
      <c r="C134" s="32">
        <v>6</v>
      </c>
      <c r="D134" s="363" t="e">
        <f>'Leistungsbeschreibung D6'!B6</f>
        <v>#DIV/0!</v>
      </c>
      <c r="E134" s="680">
        <v>6</v>
      </c>
      <c r="F134" s="677">
        <f>VLOOKUP(E134,$A$2:$B$13,2,FALSE)</f>
        <v>166.5</v>
      </c>
      <c r="G134" s="681">
        <v>6</v>
      </c>
      <c r="H134" s="679">
        <f>VLOOKUP(G134,$C$2:$D$13,2,FALSE)</f>
        <v>136</v>
      </c>
      <c r="I134" s="197" t="s">
        <v>221</v>
      </c>
      <c r="J134" s="4"/>
      <c r="K134" s="4"/>
      <c r="L134" s="4"/>
    </row>
    <row r="135" spans="1:12" x14ac:dyDescent="0.2">
      <c r="A135" s="4" t="s">
        <v>239</v>
      </c>
      <c r="B135" s="362">
        <f>Leistungswerte!G120</f>
        <v>0</v>
      </c>
      <c r="C135" s="32">
        <v>7</v>
      </c>
      <c r="D135" s="363" t="e">
        <f>'Leistungsbeschreibung D7'!B5</f>
        <v>#DIV/0!</v>
      </c>
      <c r="E135" s="682">
        <v>7</v>
      </c>
      <c r="F135" s="677">
        <f>VLOOKUP(E135,$A$2:$B$13,2,FALSE)</f>
        <v>202.5</v>
      </c>
      <c r="G135" s="679">
        <v>7</v>
      </c>
      <c r="H135" s="679">
        <f>VLOOKUP(G135,$C$2:$D$13,2,FALSE)</f>
        <v>162.5</v>
      </c>
      <c r="I135" s="197" t="s">
        <v>221</v>
      </c>
      <c r="J135" s="4"/>
      <c r="K135" s="4"/>
      <c r="L135" s="4"/>
    </row>
    <row r="136" spans="1:12" x14ac:dyDescent="0.2">
      <c r="A136" s="4" t="s">
        <v>240</v>
      </c>
      <c r="B136" s="362">
        <f>Leistungswerte!G121</f>
        <v>0</v>
      </c>
      <c r="C136" s="32">
        <v>7</v>
      </c>
      <c r="D136" s="363" t="e">
        <f>'Leistungsbeschreibung D7'!B6</f>
        <v>#DIV/0!</v>
      </c>
      <c r="E136" s="682">
        <v>7</v>
      </c>
      <c r="F136" s="677">
        <f>VLOOKUP(E136,$A$2:$B$13,2,FALSE)</f>
        <v>202.5</v>
      </c>
      <c r="G136" s="679">
        <v>7</v>
      </c>
      <c r="H136" s="679">
        <f>VLOOKUP(G136,$C$2:$D$13,2,FALSE)</f>
        <v>162.5</v>
      </c>
      <c r="I136" s="197" t="s">
        <v>221</v>
      </c>
      <c r="J136" s="4"/>
      <c r="K136" s="4"/>
      <c r="L136" s="4"/>
    </row>
    <row r="137" spans="1:12" x14ac:dyDescent="0.2">
      <c r="A137" s="4" t="s">
        <v>241</v>
      </c>
      <c r="B137" s="362">
        <f>Leistungswerte!G122</f>
        <v>0</v>
      </c>
      <c r="C137" s="32" t="s">
        <v>100</v>
      </c>
      <c r="D137" s="363" t="e">
        <f>'Leistungsbeschreibung Ej'!B5</f>
        <v>#DIV/0!</v>
      </c>
      <c r="E137" s="680" t="s">
        <v>100</v>
      </c>
      <c r="F137" s="677">
        <f t="shared" si="3"/>
        <v>1</v>
      </c>
      <c r="G137" s="681" t="s">
        <v>100</v>
      </c>
      <c r="H137" s="679">
        <f t="shared" si="4"/>
        <v>0</v>
      </c>
      <c r="I137" s="197" t="s">
        <v>242</v>
      </c>
      <c r="J137" s="4"/>
      <c r="K137" s="4"/>
      <c r="L137" s="4"/>
    </row>
    <row r="138" spans="1:12" x14ac:dyDescent="0.2">
      <c r="A138" s="4" t="s">
        <v>243</v>
      </c>
      <c r="B138" s="362">
        <f>Leistungswerte!G123</f>
        <v>0</v>
      </c>
      <c r="C138" s="32" t="s">
        <v>100</v>
      </c>
      <c r="D138" s="363" t="e">
        <f>'Leistungsbeschreibung Ej'!B6</f>
        <v>#DIV/0!</v>
      </c>
      <c r="E138" s="680" t="s">
        <v>100</v>
      </c>
      <c r="F138" s="677">
        <f t="shared" si="3"/>
        <v>1</v>
      </c>
      <c r="G138" s="681" t="s">
        <v>100</v>
      </c>
      <c r="H138" s="679">
        <f t="shared" si="4"/>
        <v>0</v>
      </c>
      <c r="I138" s="197" t="s">
        <v>242</v>
      </c>
      <c r="J138" s="4"/>
      <c r="K138" s="4"/>
      <c r="L138" s="4"/>
    </row>
    <row r="139" spans="1:12" x14ac:dyDescent="0.2">
      <c r="A139" s="4" t="s">
        <v>244</v>
      </c>
      <c r="B139" s="362">
        <f>Leistungswerte!G124</f>
        <v>0</v>
      </c>
      <c r="C139" s="32" t="s">
        <v>101</v>
      </c>
      <c r="D139" s="363" t="e">
        <f>'Leistungsbeschreibung Eh'!B5</f>
        <v>#DIV/0!</v>
      </c>
      <c r="E139" s="680" t="s">
        <v>101</v>
      </c>
      <c r="F139" s="677">
        <f t="shared" si="3"/>
        <v>1</v>
      </c>
      <c r="G139" s="681" t="s">
        <v>101</v>
      </c>
      <c r="H139" s="679">
        <f t="shared" si="4"/>
        <v>1</v>
      </c>
      <c r="I139" s="197" t="s">
        <v>242</v>
      </c>
      <c r="J139" s="4"/>
      <c r="K139" s="4"/>
      <c r="L139" s="4"/>
    </row>
    <row r="140" spans="1:12" x14ac:dyDescent="0.2">
      <c r="A140" s="4" t="s">
        <v>245</v>
      </c>
      <c r="B140" s="362">
        <f>Leistungswerte!G125</f>
        <v>0</v>
      </c>
      <c r="C140" s="32" t="s">
        <v>101</v>
      </c>
      <c r="D140" s="363" t="e">
        <f>'Leistungsbeschreibung Eh'!B6</f>
        <v>#DIV/0!</v>
      </c>
      <c r="E140" s="680" t="s">
        <v>101</v>
      </c>
      <c r="F140" s="677">
        <f t="shared" si="3"/>
        <v>1</v>
      </c>
      <c r="G140" s="681" t="s">
        <v>101</v>
      </c>
      <c r="H140" s="679">
        <f t="shared" si="4"/>
        <v>1</v>
      </c>
      <c r="I140" s="197" t="s">
        <v>242</v>
      </c>
      <c r="J140" s="4"/>
      <c r="K140" s="4"/>
      <c r="L140" s="4"/>
    </row>
    <row r="141" spans="1:12" x14ac:dyDescent="0.2">
      <c r="A141" s="4" t="s">
        <v>246</v>
      </c>
      <c r="B141" s="362">
        <f>Leistungswerte!G126</f>
        <v>0</v>
      </c>
      <c r="C141" s="32" t="s">
        <v>102</v>
      </c>
      <c r="D141" s="363" t="e">
        <f>'Leistungsbeschreibung Ev'!B5</f>
        <v>#DIV/0!</v>
      </c>
      <c r="E141" s="680" t="s">
        <v>102</v>
      </c>
      <c r="F141" s="677">
        <f t="shared" si="3"/>
        <v>3</v>
      </c>
      <c r="G141" s="681" t="s">
        <v>102</v>
      </c>
      <c r="H141" s="679">
        <f t="shared" si="4"/>
        <v>1</v>
      </c>
      <c r="I141" s="197" t="s">
        <v>242</v>
      </c>
      <c r="J141" s="4"/>
      <c r="K141" s="4"/>
      <c r="L141" s="4"/>
    </row>
    <row r="142" spans="1:12" x14ac:dyDescent="0.2">
      <c r="A142" s="4" t="s">
        <v>247</v>
      </c>
      <c r="B142" s="362">
        <f>Leistungswerte!G127</f>
        <v>0</v>
      </c>
      <c r="C142" s="32" t="s">
        <v>102</v>
      </c>
      <c r="D142" s="363" t="e">
        <f>'Leistungsbeschreibung Ev'!B6</f>
        <v>#DIV/0!</v>
      </c>
      <c r="E142" s="680" t="s">
        <v>102</v>
      </c>
      <c r="F142" s="677">
        <f t="shared" si="3"/>
        <v>3</v>
      </c>
      <c r="G142" s="681" t="s">
        <v>102</v>
      </c>
      <c r="H142" s="679">
        <f t="shared" si="4"/>
        <v>1</v>
      </c>
      <c r="I142" s="197" t="s">
        <v>242</v>
      </c>
      <c r="J142" s="4"/>
      <c r="K142" s="4"/>
      <c r="L142" s="4"/>
    </row>
    <row r="143" spans="1:12" x14ac:dyDescent="0.2">
      <c r="A143" s="4" t="s">
        <v>248</v>
      </c>
      <c r="B143" s="362">
        <f>Leistungswerte!G128</f>
        <v>0</v>
      </c>
      <c r="C143" s="32" t="s">
        <v>103</v>
      </c>
      <c r="D143" s="363" t="e">
        <f>'Leistungsbeschreibung Em'!B5</f>
        <v>#DIV/0!</v>
      </c>
      <c r="E143" s="680" t="s">
        <v>103</v>
      </c>
      <c r="F143" s="677">
        <f t="shared" si="3"/>
        <v>6.7</v>
      </c>
      <c r="G143" s="681" t="s">
        <v>103</v>
      </c>
      <c r="H143" s="679">
        <f t="shared" si="4"/>
        <v>5.3</v>
      </c>
      <c r="I143" s="197" t="s">
        <v>242</v>
      </c>
      <c r="J143" s="4"/>
      <c r="K143" s="4"/>
      <c r="L143" s="4"/>
    </row>
    <row r="144" spans="1:12" x14ac:dyDescent="0.2">
      <c r="A144" s="4" t="s">
        <v>249</v>
      </c>
      <c r="B144" s="362">
        <f>Leistungswerte!G129</f>
        <v>0</v>
      </c>
      <c r="C144" s="32" t="s">
        <v>103</v>
      </c>
      <c r="D144" s="363" t="e">
        <f>'Leistungsbeschreibung Em'!B6</f>
        <v>#DIV/0!</v>
      </c>
      <c r="E144" s="680" t="s">
        <v>103</v>
      </c>
      <c r="F144" s="677">
        <f t="shared" si="3"/>
        <v>6.7</v>
      </c>
      <c r="G144" s="681" t="s">
        <v>103</v>
      </c>
      <c r="H144" s="679">
        <f t="shared" si="4"/>
        <v>5.3</v>
      </c>
      <c r="I144" s="197" t="s">
        <v>242</v>
      </c>
      <c r="J144" s="4"/>
      <c r="K144" s="4"/>
      <c r="L144" s="4"/>
    </row>
    <row r="145" spans="1:12" x14ac:dyDescent="0.2">
      <c r="A145" s="4" t="s">
        <v>250</v>
      </c>
      <c r="B145" s="362">
        <f>Leistungswerte!G130</f>
        <v>0</v>
      </c>
      <c r="C145" s="32">
        <v>1</v>
      </c>
      <c r="D145" s="363" t="e">
        <f>'Leistungsbeschreibung E1'!B5</f>
        <v>#DIV/0!</v>
      </c>
      <c r="E145" s="680">
        <v>1</v>
      </c>
      <c r="F145" s="677">
        <f t="shared" si="3"/>
        <v>29.166666666666657</v>
      </c>
      <c r="G145" s="681">
        <v>1</v>
      </c>
      <c r="H145" s="679">
        <f t="shared" si="4"/>
        <v>23</v>
      </c>
      <c r="I145" s="197" t="s">
        <v>242</v>
      </c>
      <c r="J145" s="4"/>
      <c r="K145" s="4"/>
      <c r="L145" s="4"/>
    </row>
    <row r="146" spans="1:12" x14ac:dyDescent="0.2">
      <c r="A146" s="4" t="s">
        <v>251</v>
      </c>
      <c r="B146" s="362">
        <f>Leistungswerte!G131</f>
        <v>0</v>
      </c>
      <c r="C146" s="32">
        <v>1</v>
      </c>
      <c r="D146" s="363" t="e">
        <f>'Leistungsbeschreibung E1'!B6</f>
        <v>#DIV/0!</v>
      </c>
      <c r="E146" s="680">
        <v>1</v>
      </c>
      <c r="F146" s="677">
        <f t="shared" si="3"/>
        <v>29.166666666666657</v>
      </c>
      <c r="G146" s="681">
        <v>1</v>
      </c>
      <c r="H146" s="679">
        <f t="shared" si="4"/>
        <v>23</v>
      </c>
      <c r="I146" s="197" t="s">
        <v>242</v>
      </c>
      <c r="J146" s="4"/>
      <c r="K146" s="4"/>
      <c r="L146" s="4"/>
    </row>
    <row r="147" spans="1:12" x14ac:dyDescent="0.2">
      <c r="A147" s="4" t="s">
        <v>252</v>
      </c>
      <c r="B147" s="362">
        <f>Leistungswerte!G132</f>
        <v>0</v>
      </c>
      <c r="C147" s="32">
        <v>2</v>
      </c>
      <c r="D147" s="363" t="e">
        <f>'Leistungsbeschreibung E2'!B5</f>
        <v>#DIV/0!</v>
      </c>
      <c r="E147" s="680">
        <v>2</v>
      </c>
      <c r="F147" s="677">
        <f t="shared" si="3"/>
        <v>58.333333333333329</v>
      </c>
      <c r="G147" s="681">
        <v>2</v>
      </c>
      <c r="H147" s="679">
        <f t="shared" si="4"/>
        <v>46</v>
      </c>
      <c r="I147" s="197" t="s">
        <v>242</v>
      </c>
      <c r="J147" s="4"/>
      <c r="K147" s="4"/>
      <c r="L147" s="4"/>
    </row>
    <row r="148" spans="1:12" x14ac:dyDescent="0.2">
      <c r="A148" s="4" t="s">
        <v>253</v>
      </c>
      <c r="B148" s="362">
        <f>Leistungswerte!G133</f>
        <v>0</v>
      </c>
      <c r="C148" s="32">
        <v>2</v>
      </c>
      <c r="D148" s="363" t="e">
        <f>'Leistungsbeschreibung E2'!B6</f>
        <v>#DIV/0!</v>
      </c>
      <c r="E148" s="680">
        <v>2</v>
      </c>
      <c r="F148" s="677">
        <f t="shared" si="3"/>
        <v>58.333333333333329</v>
      </c>
      <c r="G148" s="681">
        <v>2</v>
      </c>
      <c r="H148" s="679">
        <f t="shared" si="4"/>
        <v>46</v>
      </c>
      <c r="I148" s="197" t="s">
        <v>242</v>
      </c>
      <c r="J148" s="4"/>
      <c r="K148" s="4"/>
      <c r="L148" s="4"/>
    </row>
    <row r="149" spans="1:12" x14ac:dyDescent="0.2">
      <c r="A149" s="4" t="s">
        <v>254</v>
      </c>
      <c r="B149" s="362">
        <f>Leistungswerte!G134</f>
        <v>0</v>
      </c>
      <c r="C149" s="32">
        <v>3</v>
      </c>
      <c r="D149" s="363" t="e">
        <f>'Leistungsbeschreibung E3'!B5</f>
        <v>#DIV/0!</v>
      </c>
      <c r="E149" s="680">
        <v>3</v>
      </c>
      <c r="F149" s="677">
        <f t="shared" si="3"/>
        <v>82.4</v>
      </c>
      <c r="G149" s="681">
        <v>3</v>
      </c>
      <c r="H149" s="679">
        <f t="shared" si="4"/>
        <v>67.800000000000011</v>
      </c>
      <c r="I149" s="197" t="s">
        <v>242</v>
      </c>
      <c r="J149" s="4"/>
      <c r="K149" s="4"/>
      <c r="L149" s="4"/>
    </row>
    <row r="150" spans="1:12" x14ac:dyDescent="0.2">
      <c r="A150" s="4" t="s">
        <v>255</v>
      </c>
      <c r="B150" s="362">
        <f>Leistungswerte!G135</f>
        <v>0</v>
      </c>
      <c r="C150" s="32">
        <v>3</v>
      </c>
      <c r="D150" s="363" t="e">
        <f>'Leistungsbeschreibung E3'!B6</f>
        <v>#DIV/0!</v>
      </c>
      <c r="E150" s="680">
        <v>3</v>
      </c>
      <c r="F150" s="677">
        <f t="shared" si="3"/>
        <v>82.4</v>
      </c>
      <c r="G150" s="681">
        <v>3</v>
      </c>
      <c r="H150" s="679">
        <f t="shared" si="4"/>
        <v>67.800000000000011</v>
      </c>
      <c r="I150" s="197" t="s">
        <v>242</v>
      </c>
      <c r="J150" s="4"/>
      <c r="K150" s="4"/>
      <c r="L150" s="4"/>
    </row>
    <row r="151" spans="1:12" x14ac:dyDescent="0.2">
      <c r="A151" s="4" t="s">
        <v>256</v>
      </c>
      <c r="B151" s="362">
        <f>Leistungswerte!G136</f>
        <v>0</v>
      </c>
      <c r="C151" s="32">
        <v>5</v>
      </c>
      <c r="D151" s="363" t="e">
        <f>'Leistungsbeschreibung E5'!B5</f>
        <v>#DIV/0!</v>
      </c>
      <c r="E151" s="680">
        <v>5</v>
      </c>
      <c r="F151" s="677">
        <f t="shared" si="3"/>
        <v>137.33333333333334</v>
      </c>
      <c r="G151" s="681">
        <v>5</v>
      </c>
      <c r="H151" s="679">
        <f t="shared" si="4"/>
        <v>113</v>
      </c>
      <c r="I151" s="197" t="s">
        <v>242</v>
      </c>
      <c r="J151" s="4"/>
      <c r="K151" s="4"/>
      <c r="L151" s="4"/>
    </row>
    <row r="152" spans="1:12" x14ac:dyDescent="0.2">
      <c r="A152" s="4" t="s">
        <v>257</v>
      </c>
      <c r="B152" s="362">
        <f>Leistungswerte!G137</f>
        <v>0</v>
      </c>
      <c r="C152" s="32">
        <v>5</v>
      </c>
      <c r="D152" s="363" t="e">
        <f>'Leistungsbeschreibung E5'!B6</f>
        <v>#DIV/0!</v>
      </c>
      <c r="E152" s="680">
        <v>5</v>
      </c>
      <c r="F152" s="677">
        <f t="shared" si="3"/>
        <v>137.33333333333334</v>
      </c>
      <c r="G152" s="681">
        <v>5</v>
      </c>
      <c r="H152" s="679">
        <f t="shared" si="4"/>
        <v>113</v>
      </c>
      <c r="I152" s="197" t="s">
        <v>242</v>
      </c>
      <c r="J152" s="4"/>
      <c r="K152" s="4"/>
      <c r="L152" s="4"/>
    </row>
    <row r="153" spans="1:12" x14ac:dyDescent="0.2">
      <c r="A153" s="4" t="s">
        <v>258</v>
      </c>
      <c r="B153" s="362">
        <f>Leistungswerte!G138</f>
        <v>0</v>
      </c>
      <c r="C153" s="32">
        <v>6</v>
      </c>
      <c r="D153" s="363" t="e">
        <f>'Leistungsbeschreibung E6'!B5</f>
        <v>#DIV/0!</v>
      </c>
      <c r="E153" s="680">
        <v>6</v>
      </c>
      <c r="F153" s="677">
        <f>VLOOKUP(E153,$A$2:$B$13,2,FALSE)</f>
        <v>166.5</v>
      </c>
      <c r="G153" s="681">
        <v>6</v>
      </c>
      <c r="H153" s="679">
        <f>VLOOKUP(G153,$C$2:$D$13,2,FALSE)</f>
        <v>136</v>
      </c>
      <c r="I153" s="197" t="s">
        <v>242</v>
      </c>
      <c r="J153" s="4"/>
      <c r="K153" s="4"/>
      <c r="L153" s="4"/>
    </row>
    <row r="154" spans="1:12" x14ac:dyDescent="0.2">
      <c r="A154" s="4" t="s">
        <v>259</v>
      </c>
      <c r="B154" s="362">
        <f>Leistungswerte!G139</f>
        <v>0</v>
      </c>
      <c r="C154" s="32">
        <v>6</v>
      </c>
      <c r="D154" s="363" t="e">
        <f>'Leistungsbeschreibung E6'!B6</f>
        <v>#DIV/0!</v>
      </c>
      <c r="E154" s="680">
        <v>6</v>
      </c>
      <c r="F154" s="677">
        <f>VLOOKUP(E154,$A$2:$B$13,2,FALSE)</f>
        <v>166.5</v>
      </c>
      <c r="G154" s="681">
        <v>6</v>
      </c>
      <c r="H154" s="679">
        <f>VLOOKUP(G154,$C$2:$D$13,2,FALSE)</f>
        <v>136</v>
      </c>
      <c r="I154" s="197" t="s">
        <v>242</v>
      </c>
      <c r="J154" s="4"/>
      <c r="K154" s="4"/>
      <c r="L154" s="4"/>
    </row>
    <row r="155" spans="1:12" x14ac:dyDescent="0.2">
      <c r="A155" s="4" t="s">
        <v>260</v>
      </c>
      <c r="B155" s="362">
        <f>Leistungswerte!G140</f>
        <v>0</v>
      </c>
      <c r="C155" s="32">
        <v>7</v>
      </c>
      <c r="D155" s="363" t="e">
        <f>'Leistungsbeschreibung E7'!B5</f>
        <v>#DIV/0!</v>
      </c>
      <c r="E155" s="682">
        <v>7</v>
      </c>
      <c r="F155" s="677">
        <f>VLOOKUP(E155,$A$2:$B$13,2,FALSE)</f>
        <v>202.5</v>
      </c>
      <c r="G155" s="679">
        <v>7</v>
      </c>
      <c r="H155" s="679">
        <f>VLOOKUP(G155,$C$2:$D$13,2,FALSE)</f>
        <v>162.5</v>
      </c>
      <c r="I155" s="197" t="s">
        <v>242</v>
      </c>
      <c r="J155" s="4"/>
      <c r="K155" s="4"/>
      <c r="L155" s="4"/>
    </row>
    <row r="156" spans="1:12" x14ac:dyDescent="0.2">
      <c r="A156" s="4" t="s">
        <v>261</v>
      </c>
      <c r="B156" s="362">
        <f>Leistungswerte!G141</f>
        <v>0</v>
      </c>
      <c r="C156" s="32">
        <v>7</v>
      </c>
      <c r="D156" s="363" t="e">
        <f>'Leistungsbeschreibung E7'!B6</f>
        <v>#DIV/0!</v>
      </c>
      <c r="E156" s="682">
        <v>7</v>
      </c>
      <c r="F156" s="677">
        <f>VLOOKUP(E156,$A$2:$B$13,2,FALSE)</f>
        <v>202.5</v>
      </c>
      <c r="G156" s="679">
        <v>7</v>
      </c>
      <c r="H156" s="679">
        <f>VLOOKUP(G156,$C$2:$D$13,2,FALSE)</f>
        <v>162.5</v>
      </c>
      <c r="I156" s="197" t="s">
        <v>242</v>
      </c>
      <c r="J156" s="4"/>
      <c r="K156" s="4"/>
      <c r="L156" s="4"/>
    </row>
    <row r="157" spans="1:12" x14ac:dyDescent="0.2">
      <c r="A157" s="4" t="s">
        <v>262</v>
      </c>
      <c r="B157" s="362">
        <f>Leistungswerte!G142</f>
        <v>0</v>
      </c>
      <c r="C157" s="32" t="s">
        <v>100</v>
      </c>
      <c r="D157" s="363" t="e">
        <f>'Leistungsbeschreibung Fj'!B5</f>
        <v>#DIV/0!</v>
      </c>
      <c r="E157" s="680" t="s">
        <v>100</v>
      </c>
      <c r="F157" s="677">
        <f t="shared" ref="F157:F172" si="5">VLOOKUP(E157,$A$2:$B$11,2,FALSE)</f>
        <v>1</v>
      </c>
      <c r="G157" s="681" t="s">
        <v>100</v>
      </c>
      <c r="H157" s="679">
        <f t="shared" ref="H157:H172" si="6">VLOOKUP(G157,$C$2:$D$11,2,FALSE)</f>
        <v>0</v>
      </c>
      <c r="I157" s="197" t="s">
        <v>131</v>
      </c>
      <c r="J157" s="4"/>
      <c r="K157" s="4"/>
      <c r="L157" s="4"/>
    </row>
    <row r="158" spans="1:12" x14ac:dyDescent="0.2">
      <c r="A158" s="4" t="s">
        <v>263</v>
      </c>
      <c r="B158" s="362">
        <f>Leistungswerte!G143</f>
        <v>0</v>
      </c>
      <c r="C158" s="32" t="s">
        <v>100</v>
      </c>
      <c r="D158" s="363" t="e">
        <f>'Leistungsbeschreibung Fj'!B6</f>
        <v>#DIV/0!</v>
      </c>
      <c r="E158" s="680" t="s">
        <v>100</v>
      </c>
      <c r="F158" s="677">
        <f t="shared" si="5"/>
        <v>1</v>
      </c>
      <c r="G158" s="681" t="s">
        <v>100</v>
      </c>
      <c r="H158" s="679">
        <f t="shared" si="6"/>
        <v>0</v>
      </c>
      <c r="I158" s="197" t="s">
        <v>131</v>
      </c>
      <c r="J158" s="4"/>
      <c r="K158" s="4"/>
      <c r="L158" s="4"/>
    </row>
    <row r="159" spans="1:12" x14ac:dyDescent="0.2">
      <c r="A159" s="4" t="s">
        <v>264</v>
      </c>
      <c r="B159" s="362">
        <f>Leistungswerte!G144</f>
        <v>0</v>
      </c>
      <c r="C159" s="32" t="s">
        <v>101</v>
      </c>
      <c r="D159" s="363" t="e">
        <f>'Leistungsbeschreibung Fh'!B5</f>
        <v>#DIV/0!</v>
      </c>
      <c r="E159" s="680" t="s">
        <v>101</v>
      </c>
      <c r="F159" s="677">
        <f t="shared" si="5"/>
        <v>1</v>
      </c>
      <c r="G159" s="681" t="s">
        <v>101</v>
      </c>
      <c r="H159" s="679">
        <f t="shared" si="6"/>
        <v>1</v>
      </c>
      <c r="I159" s="197" t="s">
        <v>131</v>
      </c>
      <c r="J159" s="4"/>
      <c r="K159" s="4"/>
      <c r="L159" s="4"/>
    </row>
    <row r="160" spans="1:12" x14ac:dyDescent="0.2">
      <c r="A160" s="4" t="s">
        <v>265</v>
      </c>
      <c r="B160" s="362">
        <f>Leistungswerte!G145</f>
        <v>0</v>
      </c>
      <c r="C160" s="32" t="s">
        <v>101</v>
      </c>
      <c r="D160" s="363" t="e">
        <f>'Leistungsbeschreibung Fh'!B6</f>
        <v>#DIV/0!</v>
      </c>
      <c r="E160" s="680" t="s">
        <v>101</v>
      </c>
      <c r="F160" s="677">
        <f t="shared" si="5"/>
        <v>1</v>
      </c>
      <c r="G160" s="681" t="s">
        <v>101</v>
      </c>
      <c r="H160" s="679">
        <f t="shared" si="6"/>
        <v>1</v>
      </c>
      <c r="I160" s="197" t="s">
        <v>131</v>
      </c>
      <c r="J160" s="4"/>
      <c r="K160" s="4"/>
      <c r="L160" s="4"/>
    </row>
    <row r="161" spans="1:12" x14ac:dyDescent="0.2">
      <c r="A161" s="4" t="s">
        <v>266</v>
      </c>
      <c r="B161" s="362">
        <f>Leistungswerte!G146</f>
        <v>0</v>
      </c>
      <c r="C161" s="32" t="s">
        <v>102</v>
      </c>
      <c r="D161" s="363" t="e">
        <f>'Leistungsbeschreibung Fv'!B5</f>
        <v>#DIV/0!</v>
      </c>
      <c r="E161" s="680" t="s">
        <v>102</v>
      </c>
      <c r="F161" s="677">
        <f t="shared" si="5"/>
        <v>3</v>
      </c>
      <c r="G161" s="681" t="s">
        <v>102</v>
      </c>
      <c r="H161" s="679">
        <f t="shared" si="6"/>
        <v>1</v>
      </c>
      <c r="I161" s="197" t="s">
        <v>131</v>
      </c>
      <c r="J161" s="4"/>
      <c r="K161" s="4"/>
      <c r="L161" s="4"/>
    </row>
    <row r="162" spans="1:12" x14ac:dyDescent="0.2">
      <c r="A162" s="4" t="s">
        <v>267</v>
      </c>
      <c r="B162" s="362">
        <f>Leistungswerte!G147</f>
        <v>0</v>
      </c>
      <c r="C162" s="32" t="s">
        <v>102</v>
      </c>
      <c r="D162" s="363" t="e">
        <f>'Leistungsbeschreibung Fv'!B6</f>
        <v>#DIV/0!</v>
      </c>
      <c r="E162" s="680" t="s">
        <v>102</v>
      </c>
      <c r="F162" s="677">
        <f t="shared" si="5"/>
        <v>3</v>
      </c>
      <c r="G162" s="681" t="s">
        <v>102</v>
      </c>
      <c r="H162" s="679">
        <f t="shared" si="6"/>
        <v>1</v>
      </c>
      <c r="I162" s="197" t="s">
        <v>131</v>
      </c>
      <c r="J162" s="4"/>
      <c r="K162" s="4"/>
      <c r="L162" s="4"/>
    </row>
    <row r="163" spans="1:12" x14ac:dyDescent="0.2">
      <c r="A163" s="4" t="s">
        <v>268</v>
      </c>
      <c r="B163" s="362">
        <f>Leistungswerte!G148</f>
        <v>0</v>
      </c>
      <c r="C163" s="32" t="s">
        <v>103</v>
      </c>
      <c r="D163" s="363" t="e">
        <f>'Leistungsbeschreibung Fm'!B5</f>
        <v>#DIV/0!</v>
      </c>
      <c r="E163" s="680" t="s">
        <v>103</v>
      </c>
      <c r="F163" s="677">
        <f t="shared" si="5"/>
        <v>6.7</v>
      </c>
      <c r="G163" s="681" t="s">
        <v>103</v>
      </c>
      <c r="H163" s="679">
        <f t="shared" si="6"/>
        <v>5.3</v>
      </c>
      <c r="I163" s="197" t="s">
        <v>131</v>
      </c>
    </row>
    <row r="164" spans="1:12" x14ac:dyDescent="0.2">
      <c r="A164" s="4" t="s">
        <v>269</v>
      </c>
      <c r="B164" s="362">
        <f>Leistungswerte!G149</f>
        <v>0</v>
      </c>
      <c r="C164" s="32" t="s">
        <v>103</v>
      </c>
      <c r="D164" s="363" t="e">
        <f>'Leistungsbeschreibung Fm'!B6</f>
        <v>#DIV/0!</v>
      </c>
      <c r="E164" s="680" t="s">
        <v>103</v>
      </c>
      <c r="F164" s="677">
        <f t="shared" si="5"/>
        <v>6.7</v>
      </c>
      <c r="G164" s="681" t="s">
        <v>103</v>
      </c>
      <c r="H164" s="679">
        <f t="shared" si="6"/>
        <v>5.3</v>
      </c>
      <c r="I164" s="197" t="s">
        <v>131</v>
      </c>
    </row>
    <row r="165" spans="1:12" x14ac:dyDescent="0.2">
      <c r="A165" s="4" t="s">
        <v>270</v>
      </c>
      <c r="B165" s="362">
        <f>Leistungswerte!G150</f>
        <v>0</v>
      </c>
      <c r="C165" s="32">
        <v>1</v>
      </c>
      <c r="D165" s="363" t="e">
        <f>'Leistungsbeschreibung F1'!B5</f>
        <v>#DIV/0!</v>
      </c>
      <c r="E165" s="680">
        <v>1</v>
      </c>
      <c r="F165" s="677">
        <f t="shared" si="5"/>
        <v>29.166666666666657</v>
      </c>
      <c r="G165" s="681">
        <v>1</v>
      </c>
      <c r="H165" s="679">
        <f t="shared" si="6"/>
        <v>23</v>
      </c>
      <c r="I165" s="197" t="s">
        <v>131</v>
      </c>
    </row>
    <row r="166" spans="1:12" x14ac:dyDescent="0.2">
      <c r="A166" s="4" t="s">
        <v>271</v>
      </c>
      <c r="B166" s="362">
        <f>Leistungswerte!G151</f>
        <v>0</v>
      </c>
      <c r="C166" s="32">
        <v>1</v>
      </c>
      <c r="D166" s="363" t="e">
        <f>'Leistungsbeschreibung F1'!B6</f>
        <v>#DIV/0!</v>
      </c>
      <c r="E166" s="680">
        <v>1</v>
      </c>
      <c r="F166" s="677">
        <f t="shared" si="5"/>
        <v>29.166666666666657</v>
      </c>
      <c r="G166" s="681">
        <v>1</v>
      </c>
      <c r="H166" s="679">
        <f t="shared" si="6"/>
        <v>23</v>
      </c>
      <c r="I166" s="197" t="s">
        <v>131</v>
      </c>
    </row>
    <row r="167" spans="1:12" x14ac:dyDescent="0.2">
      <c r="A167" s="4" t="s">
        <v>272</v>
      </c>
      <c r="B167" s="362">
        <f>Leistungswerte!G152</f>
        <v>0</v>
      </c>
      <c r="C167" s="32">
        <v>2</v>
      </c>
      <c r="D167" s="363" t="e">
        <f>'Leistungsbeschreibung F2'!B5</f>
        <v>#DIV/0!</v>
      </c>
      <c r="E167" s="680">
        <v>2</v>
      </c>
      <c r="F167" s="677">
        <f t="shared" si="5"/>
        <v>58.333333333333329</v>
      </c>
      <c r="G167" s="681">
        <v>2</v>
      </c>
      <c r="H167" s="679">
        <f t="shared" si="6"/>
        <v>46</v>
      </c>
      <c r="I167" s="197" t="s">
        <v>131</v>
      </c>
    </row>
    <row r="168" spans="1:12" x14ac:dyDescent="0.2">
      <c r="A168" s="4" t="s">
        <v>273</v>
      </c>
      <c r="B168" s="362">
        <f>Leistungswerte!G153</f>
        <v>0</v>
      </c>
      <c r="C168" s="32">
        <v>2</v>
      </c>
      <c r="D168" s="363" t="e">
        <f>'Leistungsbeschreibung F2'!B6</f>
        <v>#DIV/0!</v>
      </c>
      <c r="E168" s="680">
        <v>2</v>
      </c>
      <c r="F168" s="677">
        <f t="shared" si="5"/>
        <v>58.333333333333329</v>
      </c>
      <c r="G168" s="681">
        <v>2</v>
      </c>
      <c r="H168" s="679">
        <f t="shared" si="6"/>
        <v>46</v>
      </c>
      <c r="I168" s="197" t="s">
        <v>131</v>
      </c>
    </row>
    <row r="169" spans="1:12" x14ac:dyDescent="0.2">
      <c r="A169" s="4" t="s">
        <v>274</v>
      </c>
      <c r="B169" s="362">
        <f>Leistungswerte!G154</f>
        <v>0</v>
      </c>
      <c r="C169" s="32">
        <v>3</v>
      </c>
      <c r="D169" s="363" t="e">
        <f>'Leistungsbeschreibung F3'!B5</f>
        <v>#DIV/0!</v>
      </c>
      <c r="E169" s="680">
        <v>3</v>
      </c>
      <c r="F169" s="677">
        <f t="shared" si="5"/>
        <v>82.4</v>
      </c>
      <c r="G169" s="681">
        <v>3</v>
      </c>
      <c r="H169" s="679">
        <f t="shared" si="6"/>
        <v>67.800000000000011</v>
      </c>
      <c r="I169" s="197" t="s">
        <v>131</v>
      </c>
    </row>
    <row r="170" spans="1:12" x14ac:dyDescent="0.2">
      <c r="A170" s="4" t="s">
        <v>275</v>
      </c>
      <c r="B170" s="362">
        <f>Leistungswerte!G155</f>
        <v>0</v>
      </c>
      <c r="C170" s="32">
        <v>3</v>
      </c>
      <c r="D170" s="363" t="e">
        <f>'Leistungsbeschreibung F3'!B6</f>
        <v>#DIV/0!</v>
      </c>
      <c r="E170" s="680">
        <v>3</v>
      </c>
      <c r="F170" s="677">
        <f t="shared" si="5"/>
        <v>82.4</v>
      </c>
      <c r="G170" s="681">
        <v>3</v>
      </c>
      <c r="H170" s="679">
        <f t="shared" si="6"/>
        <v>67.800000000000011</v>
      </c>
      <c r="I170" s="197" t="s">
        <v>131</v>
      </c>
    </row>
    <row r="171" spans="1:12" x14ac:dyDescent="0.2">
      <c r="A171" s="4" t="s">
        <v>276</v>
      </c>
      <c r="B171" s="362">
        <f>Leistungswerte!G156</f>
        <v>0</v>
      </c>
      <c r="C171" s="32">
        <v>5</v>
      </c>
      <c r="D171" s="363" t="e">
        <f>'Leistungsbeschreibung F5'!B5</f>
        <v>#DIV/0!</v>
      </c>
      <c r="E171" s="680">
        <v>5</v>
      </c>
      <c r="F171" s="677">
        <f t="shared" si="5"/>
        <v>137.33333333333334</v>
      </c>
      <c r="G171" s="681">
        <v>5</v>
      </c>
      <c r="H171" s="679">
        <f t="shared" si="6"/>
        <v>113</v>
      </c>
      <c r="I171" s="197" t="s">
        <v>131</v>
      </c>
      <c r="L171" s="4"/>
    </row>
    <row r="172" spans="1:12" x14ac:dyDescent="0.2">
      <c r="A172" s="4" t="s">
        <v>277</v>
      </c>
      <c r="B172" s="362">
        <f>Leistungswerte!G157</f>
        <v>0</v>
      </c>
      <c r="C172" s="32">
        <v>5</v>
      </c>
      <c r="D172" s="363" t="e">
        <f>'Leistungsbeschreibung F5'!B6</f>
        <v>#DIV/0!</v>
      </c>
      <c r="E172" s="680">
        <v>5</v>
      </c>
      <c r="F172" s="677">
        <f t="shared" si="5"/>
        <v>137.33333333333334</v>
      </c>
      <c r="G172" s="681">
        <v>5</v>
      </c>
      <c r="H172" s="679">
        <f t="shared" si="6"/>
        <v>113</v>
      </c>
      <c r="I172" s="197" t="s">
        <v>131</v>
      </c>
      <c r="J172" s="4"/>
      <c r="K172" s="4"/>
      <c r="L172" s="4"/>
    </row>
    <row r="173" spans="1:12" x14ac:dyDescent="0.2">
      <c r="A173" s="4" t="s">
        <v>278</v>
      </c>
      <c r="B173" s="362">
        <f>Leistungswerte!G158</f>
        <v>0</v>
      </c>
      <c r="C173" s="32">
        <v>6</v>
      </c>
      <c r="D173" s="363" t="e">
        <f>'Leistungsbeschreibung F6'!B5</f>
        <v>#DIV/0!</v>
      </c>
      <c r="E173" s="680">
        <v>6</v>
      </c>
      <c r="F173" s="677">
        <f>VLOOKUP(E173,$A$2:$B$13,2,FALSE)</f>
        <v>166.5</v>
      </c>
      <c r="G173" s="681">
        <v>6</v>
      </c>
      <c r="H173" s="679">
        <f>VLOOKUP(G173,$C$2:$D$13,2,FALSE)</f>
        <v>136</v>
      </c>
      <c r="I173" s="197" t="s">
        <v>131</v>
      </c>
      <c r="J173" s="4"/>
      <c r="K173" s="4"/>
      <c r="L173" s="4"/>
    </row>
    <row r="174" spans="1:12" x14ac:dyDescent="0.2">
      <c r="A174" s="4" t="s">
        <v>279</v>
      </c>
      <c r="B174" s="362">
        <f>Leistungswerte!G159</f>
        <v>0</v>
      </c>
      <c r="C174" s="32">
        <v>6</v>
      </c>
      <c r="D174" s="363" t="e">
        <f>'Leistungsbeschreibung F6'!B6</f>
        <v>#DIV/0!</v>
      </c>
      <c r="E174" s="680">
        <v>6</v>
      </c>
      <c r="F174" s="677">
        <f>VLOOKUP(E174,$A$2:$B$13,2,FALSE)</f>
        <v>166.5</v>
      </c>
      <c r="G174" s="681">
        <v>6</v>
      </c>
      <c r="H174" s="679">
        <f>VLOOKUP(G174,$C$2:$D$13,2,FALSE)</f>
        <v>136</v>
      </c>
      <c r="I174" s="197" t="s">
        <v>131</v>
      </c>
      <c r="J174" s="4"/>
      <c r="K174" s="4"/>
      <c r="L174" s="4"/>
    </row>
    <row r="175" spans="1:12" x14ac:dyDescent="0.2">
      <c r="A175" s="4" t="s">
        <v>280</v>
      </c>
      <c r="B175" s="362">
        <f>Leistungswerte!G160</f>
        <v>0</v>
      </c>
      <c r="C175" s="32">
        <v>7</v>
      </c>
      <c r="D175" s="363" t="e">
        <f>'Leistungsbeschreibung F7'!B5</f>
        <v>#DIV/0!</v>
      </c>
      <c r="E175" s="682">
        <v>7</v>
      </c>
      <c r="F175" s="677">
        <f>VLOOKUP(E175,$A$2:$B$13,2,FALSE)</f>
        <v>202.5</v>
      </c>
      <c r="G175" s="679">
        <v>7</v>
      </c>
      <c r="H175" s="679">
        <f>VLOOKUP(G175,$C$2:$D$13,2,FALSE)</f>
        <v>162.5</v>
      </c>
      <c r="I175" s="197" t="s">
        <v>131</v>
      </c>
      <c r="J175" s="4"/>
      <c r="K175" s="4"/>
      <c r="L175" s="4"/>
    </row>
    <row r="176" spans="1:12" x14ac:dyDescent="0.2">
      <c r="A176" s="4" t="s">
        <v>281</v>
      </c>
      <c r="B176" s="362">
        <f>Leistungswerte!G161</f>
        <v>0</v>
      </c>
      <c r="C176" s="32">
        <v>7</v>
      </c>
      <c r="D176" s="363" t="e">
        <f>'Leistungsbeschreibung F7'!B6</f>
        <v>#DIV/0!</v>
      </c>
      <c r="E176" s="682">
        <v>7</v>
      </c>
      <c r="F176" s="677">
        <f>VLOOKUP(E176,$A$2:$B$13,2,FALSE)</f>
        <v>202.5</v>
      </c>
      <c r="G176" s="679">
        <v>7</v>
      </c>
      <c r="H176" s="679">
        <f>VLOOKUP(G176,$C$2:$D$13,2,FALSE)</f>
        <v>162.5</v>
      </c>
      <c r="I176" s="197" t="s">
        <v>131</v>
      </c>
      <c r="J176" s="4"/>
      <c r="K176" s="4"/>
      <c r="L176" s="4"/>
    </row>
    <row r="177" spans="1:12" x14ac:dyDescent="0.2">
      <c r="A177" s="4" t="s">
        <v>282</v>
      </c>
      <c r="B177" s="362">
        <f>Leistungswerte!G162</f>
        <v>0</v>
      </c>
      <c r="C177" s="32" t="s">
        <v>100</v>
      </c>
      <c r="D177" s="363" t="e">
        <f>'Leistungsbeschreibung Gj'!B5</f>
        <v>#DIV/0!</v>
      </c>
      <c r="E177" s="680" t="s">
        <v>100</v>
      </c>
      <c r="F177" s="677">
        <f t="shared" ref="F177:F192" si="7">VLOOKUP(E177,$A$2:$B$11,2,FALSE)</f>
        <v>1</v>
      </c>
      <c r="G177" s="681" t="s">
        <v>100</v>
      </c>
      <c r="H177" s="679">
        <f t="shared" ref="H177:H192" si="8">VLOOKUP(G177,$C$2:$D$11,2,FALSE)</f>
        <v>0</v>
      </c>
      <c r="I177" s="197" t="s">
        <v>134</v>
      </c>
      <c r="J177" s="4"/>
      <c r="K177" s="4"/>
      <c r="L177" s="4"/>
    </row>
    <row r="178" spans="1:12" x14ac:dyDescent="0.2">
      <c r="A178" s="4" t="s">
        <v>283</v>
      </c>
      <c r="B178" s="362">
        <f>Leistungswerte!G163</f>
        <v>0</v>
      </c>
      <c r="C178" s="32" t="s">
        <v>100</v>
      </c>
      <c r="D178" s="363" t="e">
        <f>'Leistungsbeschreibung Gj'!B6</f>
        <v>#DIV/0!</v>
      </c>
      <c r="E178" s="680" t="s">
        <v>100</v>
      </c>
      <c r="F178" s="677">
        <f t="shared" si="7"/>
        <v>1</v>
      </c>
      <c r="G178" s="681" t="s">
        <v>100</v>
      </c>
      <c r="H178" s="679">
        <f t="shared" si="8"/>
        <v>0</v>
      </c>
      <c r="I178" s="197" t="s">
        <v>134</v>
      </c>
      <c r="J178" s="4"/>
      <c r="K178" s="4"/>
      <c r="L178" s="4"/>
    </row>
    <row r="179" spans="1:12" x14ac:dyDescent="0.2">
      <c r="A179" s="4" t="s">
        <v>284</v>
      </c>
      <c r="B179" s="362">
        <f>Leistungswerte!G164</f>
        <v>0</v>
      </c>
      <c r="C179" s="32" t="s">
        <v>101</v>
      </c>
      <c r="D179" s="363" t="e">
        <f>'Leistungsbeschreibung Gh'!B5</f>
        <v>#DIV/0!</v>
      </c>
      <c r="E179" s="680" t="s">
        <v>101</v>
      </c>
      <c r="F179" s="677">
        <f t="shared" si="7"/>
        <v>1</v>
      </c>
      <c r="G179" s="681" t="s">
        <v>101</v>
      </c>
      <c r="H179" s="679">
        <f t="shared" si="8"/>
        <v>1</v>
      </c>
      <c r="I179" s="197" t="s">
        <v>134</v>
      </c>
      <c r="J179" s="4"/>
      <c r="K179" s="4"/>
      <c r="L179" s="4"/>
    </row>
    <row r="180" spans="1:12" x14ac:dyDescent="0.2">
      <c r="A180" s="4" t="s">
        <v>285</v>
      </c>
      <c r="B180" s="362">
        <f>Leistungswerte!G165</f>
        <v>0</v>
      </c>
      <c r="C180" s="32" t="s">
        <v>101</v>
      </c>
      <c r="D180" s="363" t="e">
        <f>'Leistungsbeschreibung Gh'!B6</f>
        <v>#DIV/0!</v>
      </c>
      <c r="E180" s="680" t="s">
        <v>101</v>
      </c>
      <c r="F180" s="677">
        <f t="shared" si="7"/>
        <v>1</v>
      </c>
      <c r="G180" s="681" t="s">
        <v>101</v>
      </c>
      <c r="H180" s="679">
        <f t="shared" si="8"/>
        <v>1</v>
      </c>
      <c r="I180" s="197" t="s">
        <v>134</v>
      </c>
      <c r="J180" s="4"/>
      <c r="K180" s="4"/>
      <c r="L180" s="4"/>
    </row>
    <row r="181" spans="1:12" x14ac:dyDescent="0.2">
      <c r="A181" s="4" t="s">
        <v>286</v>
      </c>
      <c r="B181" s="362">
        <f>Leistungswerte!G166</f>
        <v>0</v>
      </c>
      <c r="C181" s="32" t="s">
        <v>102</v>
      </c>
      <c r="D181" s="363" t="e">
        <f>'Leistungsbeschreibung Gv'!B5</f>
        <v>#DIV/0!</v>
      </c>
      <c r="E181" s="680" t="s">
        <v>102</v>
      </c>
      <c r="F181" s="677">
        <f t="shared" si="7"/>
        <v>3</v>
      </c>
      <c r="G181" s="681" t="s">
        <v>102</v>
      </c>
      <c r="H181" s="679">
        <f t="shared" si="8"/>
        <v>1</v>
      </c>
      <c r="I181" s="197" t="s">
        <v>134</v>
      </c>
      <c r="J181" s="4"/>
      <c r="K181" s="4"/>
      <c r="L181" s="4"/>
    </row>
    <row r="182" spans="1:12" x14ac:dyDescent="0.2">
      <c r="A182" s="4" t="s">
        <v>287</v>
      </c>
      <c r="B182" s="362">
        <f>Leistungswerte!G167</f>
        <v>0</v>
      </c>
      <c r="C182" s="32" t="s">
        <v>102</v>
      </c>
      <c r="D182" s="363" t="e">
        <f>'Leistungsbeschreibung Gv'!B6</f>
        <v>#DIV/0!</v>
      </c>
      <c r="E182" s="680" t="s">
        <v>102</v>
      </c>
      <c r="F182" s="677">
        <f t="shared" si="7"/>
        <v>3</v>
      </c>
      <c r="G182" s="681" t="s">
        <v>102</v>
      </c>
      <c r="H182" s="679">
        <f t="shared" si="8"/>
        <v>1</v>
      </c>
      <c r="I182" s="197" t="s">
        <v>134</v>
      </c>
      <c r="J182" s="4"/>
      <c r="K182" s="4"/>
      <c r="L182" s="4"/>
    </row>
    <row r="183" spans="1:12" x14ac:dyDescent="0.2">
      <c r="A183" s="4" t="s">
        <v>288</v>
      </c>
      <c r="B183" s="362">
        <f>Leistungswerte!G168</f>
        <v>0</v>
      </c>
      <c r="C183" s="32" t="s">
        <v>103</v>
      </c>
      <c r="D183" s="363" t="e">
        <f>'Leistungsbeschreibung Gm'!B5</f>
        <v>#DIV/0!</v>
      </c>
      <c r="E183" s="680" t="s">
        <v>103</v>
      </c>
      <c r="F183" s="677">
        <f t="shared" si="7"/>
        <v>6.7</v>
      </c>
      <c r="G183" s="681" t="s">
        <v>103</v>
      </c>
      <c r="H183" s="679">
        <f t="shared" si="8"/>
        <v>5.3</v>
      </c>
      <c r="I183" s="197" t="s">
        <v>134</v>
      </c>
      <c r="J183" s="4"/>
      <c r="K183" s="4"/>
      <c r="L183" s="4"/>
    </row>
    <row r="184" spans="1:12" x14ac:dyDescent="0.2">
      <c r="A184" s="4" t="s">
        <v>289</v>
      </c>
      <c r="B184" s="362">
        <f>Leistungswerte!G169</f>
        <v>0</v>
      </c>
      <c r="C184" s="32" t="s">
        <v>103</v>
      </c>
      <c r="D184" s="363" t="e">
        <f>'Leistungsbeschreibung Gm'!B6</f>
        <v>#DIV/0!</v>
      </c>
      <c r="E184" s="680" t="s">
        <v>103</v>
      </c>
      <c r="F184" s="677">
        <f t="shared" si="7"/>
        <v>6.7</v>
      </c>
      <c r="G184" s="681" t="s">
        <v>103</v>
      </c>
      <c r="H184" s="679">
        <f t="shared" si="8"/>
        <v>5.3</v>
      </c>
      <c r="I184" s="197" t="s">
        <v>134</v>
      </c>
    </row>
    <row r="185" spans="1:12" x14ac:dyDescent="0.2">
      <c r="A185" s="4" t="s">
        <v>290</v>
      </c>
      <c r="B185" s="362">
        <f>Leistungswerte!G170</f>
        <v>0</v>
      </c>
      <c r="C185" s="32">
        <v>1</v>
      </c>
      <c r="D185" s="363" t="e">
        <f>'Leistungsbeschreibung G1'!B5</f>
        <v>#DIV/0!</v>
      </c>
      <c r="E185" s="680">
        <v>1</v>
      </c>
      <c r="F185" s="677">
        <f t="shared" si="7"/>
        <v>29.166666666666657</v>
      </c>
      <c r="G185" s="681">
        <v>1</v>
      </c>
      <c r="H185" s="679">
        <f t="shared" si="8"/>
        <v>23</v>
      </c>
      <c r="I185" s="197" t="s">
        <v>134</v>
      </c>
      <c r="J185" s="4"/>
      <c r="K185" s="4"/>
      <c r="L185" s="4"/>
    </row>
    <row r="186" spans="1:12" x14ac:dyDescent="0.2">
      <c r="A186" s="4" t="s">
        <v>291</v>
      </c>
      <c r="B186" s="362">
        <f>Leistungswerte!G171</f>
        <v>0</v>
      </c>
      <c r="C186" s="32">
        <v>1</v>
      </c>
      <c r="D186" s="363" t="e">
        <f>'Leistungsbeschreibung G1'!B6</f>
        <v>#DIV/0!</v>
      </c>
      <c r="E186" s="680">
        <v>1</v>
      </c>
      <c r="F186" s="677">
        <f t="shared" si="7"/>
        <v>29.166666666666657</v>
      </c>
      <c r="G186" s="681">
        <v>1</v>
      </c>
      <c r="H186" s="679">
        <f t="shared" si="8"/>
        <v>23</v>
      </c>
      <c r="I186" s="197" t="s">
        <v>134</v>
      </c>
      <c r="J186" s="4"/>
      <c r="K186" s="4"/>
      <c r="L186" s="4"/>
    </row>
    <row r="187" spans="1:12" x14ac:dyDescent="0.2">
      <c r="A187" s="4" t="s">
        <v>292</v>
      </c>
      <c r="B187" s="362">
        <f>Leistungswerte!G172</f>
        <v>0</v>
      </c>
      <c r="C187" s="32">
        <v>2</v>
      </c>
      <c r="D187" s="363" t="e">
        <f>'Leistungsbeschreibung G2'!B5</f>
        <v>#DIV/0!</v>
      </c>
      <c r="E187" s="680">
        <v>2</v>
      </c>
      <c r="F187" s="677">
        <f t="shared" si="7"/>
        <v>58.333333333333329</v>
      </c>
      <c r="G187" s="681">
        <v>2</v>
      </c>
      <c r="H187" s="679">
        <f t="shared" si="8"/>
        <v>46</v>
      </c>
      <c r="I187" s="197" t="s">
        <v>134</v>
      </c>
      <c r="J187" s="4"/>
      <c r="K187" s="4"/>
      <c r="L187" s="4"/>
    </row>
    <row r="188" spans="1:12" x14ac:dyDescent="0.2">
      <c r="A188" s="4" t="s">
        <v>293</v>
      </c>
      <c r="B188" s="362">
        <f>Leistungswerte!G173</f>
        <v>0</v>
      </c>
      <c r="C188" s="32">
        <v>2</v>
      </c>
      <c r="D188" s="363" t="e">
        <f>'Leistungsbeschreibung G2'!B6</f>
        <v>#DIV/0!</v>
      </c>
      <c r="E188" s="680">
        <v>2</v>
      </c>
      <c r="F188" s="677">
        <f t="shared" si="7"/>
        <v>58.333333333333329</v>
      </c>
      <c r="G188" s="681">
        <v>2</v>
      </c>
      <c r="H188" s="679">
        <f t="shared" si="8"/>
        <v>46</v>
      </c>
      <c r="I188" s="197" t="s">
        <v>134</v>
      </c>
      <c r="J188" s="4"/>
      <c r="K188" s="4"/>
      <c r="L188" s="4"/>
    </row>
    <row r="189" spans="1:12" x14ac:dyDescent="0.2">
      <c r="A189" s="4" t="s">
        <v>294</v>
      </c>
      <c r="B189" s="362">
        <f>Leistungswerte!G174</f>
        <v>0</v>
      </c>
      <c r="C189" s="32">
        <v>3</v>
      </c>
      <c r="D189" s="363" t="e">
        <f>'Leistungsbeschreibung G3'!B5</f>
        <v>#DIV/0!</v>
      </c>
      <c r="E189" s="680">
        <v>3</v>
      </c>
      <c r="F189" s="677">
        <f t="shared" si="7"/>
        <v>82.4</v>
      </c>
      <c r="G189" s="681">
        <v>3</v>
      </c>
      <c r="H189" s="679">
        <f t="shared" si="8"/>
        <v>67.800000000000011</v>
      </c>
      <c r="I189" s="197" t="s">
        <v>134</v>
      </c>
      <c r="J189" s="4"/>
      <c r="K189" s="4"/>
      <c r="L189" s="4"/>
    </row>
    <row r="190" spans="1:12" x14ac:dyDescent="0.2">
      <c r="A190" s="4" t="s">
        <v>295</v>
      </c>
      <c r="B190" s="362">
        <f>Leistungswerte!G175</f>
        <v>0</v>
      </c>
      <c r="C190" s="32">
        <v>3</v>
      </c>
      <c r="D190" s="363" t="e">
        <f>'Leistungsbeschreibung G3'!B6</f>
        <v>#DIV/0!</v>
      </c>
      <c r="E190" s="680">
        <v>3</v>
      </c>
      <c r="F190" s="677">
        <f t="shared" si="7"/>
        <v>82.4</v>
      </c>
      <c r="G190" s="681">
        <v>3</v>
      </c>
      <c r="H190" s="679">
        <f t="shared" si="8"/>
        <v>67.800000000000011</v>
      </c>
      <c r="I190" s="197" t="s">
        <v>134</v>
      </c>
      <c r="J190" s="4"/>
      <c r="K190" s="4"/>
      <c r="L190" s="4"/>
    </row>
    <row r="191" spans="1:12" x14ac:dyDescent="0.2">
      <c r="A191" s="4" t="s">
        <v>296</v>
      </c>
      <c r="B191" s="362">
        <f>Leistungswerte!G176</f>
        <v>0</v>
      </c>
      <c r="C191" s="32">
        <v>5</v>
      </c>
      <c r="D191" s="363" t="e">
        <f>'Leistungsbeschreibung G5'!B5</f>
        <v>#DIV/0!</v>
      </c>
      <c r="E191" s="680">
        <v>5</v>
      </c>
      <c r="F191" s="677">
        <f t="shared" si="7"/>
        <v>137.33333333333334</v>
      </c>
      <c r="G191" s="681">
        <v>5</v>
      </c>
      <c r="H191" s="679">
        <f t="shared" si="8"/>
        <v>113</v>
      </c>
      <c r="I191" s="197" t="s">
        <v>134</v>
      </c>
      <c r="J191" s="4"/>
      <c r="K191" s="4"/>
      <c r="L191" s="4"/>
    </row>
    <row r="192" spans="1:12" x14ac:dyDescent="0.2">
      <c r="A192" s="4" t="s">
        <v>297</v>
      </c>
      <c r="B192" s="362">
        <f>Leistungswerte!G177</f>
        <v>0</v>
      </c>
      <c r="C192" s="32">
        <v>5</v>
      </c>
      <c r="D192" s="363" t="e">
        <f>'Leistungsbeschreibung G5'!B6</f>
        <v>#DIV/0!</v>
      </c>
      <c r="E192" s="680">
        <v>5</v>
      </c>
      <c r="F192" s="677">
        <f t="shared" si="7"/>
        <v>137.33333333333334</v>
      </c>
      <c r="G192" s="681">
        <v>5</v>
      </c>
      <c r="H192" s="679">
        <f t="shared" si="8"/>
        <v>113</v>
      </c>
      <c r="I192" s="197" t="s">
        <v>134</v>
      </c>
      <c r="J192" s="4"/>
      <c r="K192" s="4"/>
      <c r="L192" s="4"/>
    </row>
    <row r="193" spans="1:16" x14ac:dyDescent="0.2">
      <c r="A193" s="4" t="s">
        <v>298</v>
      </c>
      <c r="B193" s="362">
        <f>Leistungswerte!G178</f>
        <v>0</v>
      </c>
      <c r="C193" s="32">
        <v>6</v>
      </c>
      <c r="D193" s="363" t="e">
        <f>'Leistungsbeschreibung G6'!B5</f>
        <v>#DIV/0!</v>
      </c>
      <c r="E193" s="680">
        <v>6</v>
      </c>
      <c r="F193" s="677">
        <f>VLOOKUP(E193,$A$2:$B$13,2,FALSE)</f>
        <v>166.5</v>
      </c>
      <c r="G193" s="681">
        <v>6</v>
      </c>
      <c r="H193" s="679">
        <f>VLOOKUP(G193,$C$2:$D$13,2,FALSE)</f>
        <v>136</v>
      </c>
      <c r="I193" s="197" t="s">
        <v>134</v>
      </c>
    </row>
    <row r="194" spans="1:16" x14ac:dyDescent="0.2">
      <c r="A194" s="4" t="s">
        <v>299</v>
      </c>
      <c r="B194" s="362">
        <f>Leistungswerte!G179</f>
        <v>0</v>
      </c>
      <c r="C194" s="32">
        <v>6</v>
      </c>
      <c r="D194" s="363" t="e">
        <f>'Leistungsbeschreibung G6'!B6</f>
        <v>#DIV/0!</v>
      </c>
      <c r="E194" s="680">
        <v>6</v>
      </c>
      <c r="F194" s="677">
        <f>VLOOKUP(E194,$A$2:$B$13,2,FALSE)</f>
        <v>166.5</v>
      </c>
      <c r="G194" s="681">
        <v>6</v>
      </c>
      <c r="H194" s="679">
        <f>VLOOKUP(G194,$C$2:$D$13,2,FALSE)</f>
        <v>136</v>
      </c>
      <c r="I194" s="197" t="s">
        <v>134</v>
      </c>
    </row>
    <row r="195" spans="1:16" x14ac:dyDescent="0.2">
      <c r="A195" s="4" t="s">
        <v>300</v>
      </c>
      <c r="B195" s="362">
        <f>Leistungswerte!G180</f>
        <v>0</v>
      </c>
      <c r="C195" s="32">
        <v>7</v>
      </c>
      <c r="D195" s="363" t="e">
        <f>'Leistungsbeschreibung G7'!B5</f>
        <v>#DIV/0!</v>
      </c>
      <c r="E195" s="682">
        <v>7</v>
      </c>
      <c r="F195" s="677">
        <f>VLOOKUP(E195,$A$2:$B$13,2,FALSE)</f>
        <v>202.5</v>
      </c>
      <c r="G195" s="679">
        <v>7</v>
      </c>
      <c r="H195" s="679">
        <f>VLOOKUP(G195,$C$2:$D$13,2,FALSE)</f>
        <v>162.5</v>
      </c>
      <c r="I195" s="197" t="s">
        <v>134</v>
      </c>
    </row>
    <row r="196" spans="1:16" x14ac:dyDescent="0.2">
      <c r="A196" s="4" t="s">
        <v>301</v>
      </c>
      <c r="B196" s="362">
        <f>Leistungswerte!G181</f>
        <v>0</v>
      </c>
      <c r="C196" s="32">
        <v>7</v>
      </c>
      <c r="D196" s="363" t="e">
        <f>'Leistungsbeschreibung G7'!B6</f>
        <v>#DIV/0!</v>
      </c>
      <c r="E196" s="682">
        <v>7</v>
      </c>
      <c r="F196" s="677">
        <f>VLOOKUP(E196,$A$2:$B$13,2,FALSE)</f>
        <v>202.5</v>
      </c>
      <c r="G196" s="679">
        <v>7</v>
      </c>
      <c r="H196" s="679">
        <f>VLOOKUP(G196,$C$2:$D$13,2,FALSE)</f>
        <v>162.5</v>
      </c>
      <c r="I196" s="197" t="s">
        <v>134</v>
      </c>
      <c r="J196" s="4"/>
      <c r="K196" s="4"/>
      <c r="L196" s="4"/>
    </row>
    <row r="197" spans="1:16" x14ac:dyDescent="0.2">
      <c r="A197" s="4" t="s">
        <v>302</v>
      </c>
      <c r="B197" s="362">
        <f>Leistungswerte!G182</f>
        <v>0</v>
      </c>
      <c r="C197" s="32" t="s">
        <v>100</v>
      </c>
      <c r="D197" s="363" t="e">
        <f>'Leistungsbeschreibung Hj'!B5</f>
        <v>#DIV/0!</v>
      </c>
      <c r="E197" s="680" t="s">
        <v>100</v>
      </c>
      <c r="F197" s="677">
        <f t="shared" ref="F197:F212" si="9">VLOOKUP(E197,$A$2:$B$11,2,FALSE)</f>
        <v>1</v>
      </c>
      <c r="G197" s="681" t="s">
        <v>100</v>
      </c>
      <c r="H197" s="679">
        <f t="shared" ref="H197:H212" si="10">VLOOKUP(G197,$C$2:$D$11,2,FALSE)</f>
        <v>0</v>
      </c>
      <c r="I197" s="197" t="s">
        <v>303</v>
      </c>
      <c r="J197" s="4"/>
      <c r="K197" s="4"/>
      <c r="L197" s="4"/>
    </row>
    <row r="198" spans="1:16" x14ac:dyDescent="0.2">
      <c r="A198" s="4" t="s">
        <v>304</v>
      </c>
      <c r="B198" s="362">
        <f>Leistungswerte!G183</f>
        <v>0</v>
      </c>
      <c r="C198" s="32" t="s">
        <v>100</v>
      </c>
      <c r="D198" s="363" t="e">
        <f>'Leistungsbeschreibung Hj'!B6</f>
        <v>#DIV/0!</v>
      </c>
      <c r="E198" s="680" t="s">
        <v>100</v>
      </c>
      <c r="F198" s="677">
        <f t="shared" si="9"/>
        <v>1</v>
      </c>
      <c r="G198" s="681" t="s">
        <v>100</v>
      </c>
      <c r="H198" s="679">
        <f t="shared" si="10"/>
        <v>0</v>
      </c>
      <c r="I198" s="197" t="s">
        <v>303</v>
      </c>
      <c r="J198" s="4"/>
      <c r="K198" s="4"/>
      <c r="L198" s="4"/>
    </row>
    <row r="199" spans="1:16" x14ac:dyDescent="0.2">
      <c r="A199" s="4" t="s">
        <v>305</v>
      </c>
      <c r="B199" s="362">
        <f>Leistungswerte!G184</f>
        <v>0</v>
      </c>
      <c r="C199" s="32" t="s">
        <v>101</v>
      </c>
      <c r="D199" s="363" t="e">
        <f>'Leistungsbeschreibung Hh'!B5</f>
        <v>#DIV/0!</v>
      </c>
      <c r="E199" s="680" t="s">
        <v>101</v>
      </c>
      <c r="F199" s="677">
        <f t="shared" si="9"/>
        <v>1</v>
      </c>
      <c r="G199" s="681" t="s">
        <v>101</v>
      </c>
      <c r="H199" s="679">
        <f t="shared" si="10"/>
        <v>1</v>
      </c>
      <c r="I199" s="197" t="s">
        <v>303</v>
      </c>
      <c r="J199" s="4"/>
      <c r="K199" s="4"/>
      <c r="L199" s="4"/>
    </row>
    <row r="200" spans="1:16" x14ac:dyDescent="0.2">
      <c r="A200" s="4" t="s">
        <v>306</v>
      </c>
      <c r="B200" s="362">
        <f>Leistungswerte!G185</f>
        <v>0</v>
      </c>
      <c r="C200" s="32" t="s">
        <v>101</v>
      </c>
      <c r="D200" s="363" t="e">
        <f>'Leistungsbeschreibung Hh'!B6</f>
        <v>#DIV/0!</v>
      </c>
      <c r="E200" s="680" t="s">
        <v>101</v>
      </c>
      <c r="F200" s="677">
        <f t="shared" si="9"/>
        <v>1</v>
      </c>
      <c r="G200" s="681" t="s">
        <v>101</v>
      </c>
      <c r="H200" s="679">
        <f t="shared" si="10"/>
        <v>1</v>
      </c>
      <c r="I200" s="197" t="s">
        <v>303</v>
      </c>
      <c r="J200" s="4"/>
      <c r="K200" s="4"/>
      <c r="L200" s="4"/>
    </row>
    <row r="201" spans="1:16" x14ac:dyDescent="0.2">
      <c r="A201" s="4" t="s">
        <v>307</v>
      </c>
      <c r="B201" s="362">
        <f>Leistungswerte!G186</f>
        <v>0</v>
      </c>
      <c r="C201" s="32" t="s">
        <v>102</v>
      </c>
      <c r="D201" s="363" t="e">
        <f>'Leistungsbeschreibung Hv'!B5</f>
        <v>#DIV/0!</v>
      </c>
      <c r="E201" s="680" t="s">
        <v>102</v>
      </c>
      <c r="F201" s="677">
        <f t="shared" si="9"/>
        <v>3</v>
      </c>
      <c r="G201" s="681" t="s">
        <v>102</v>
      </c>
      <c r="H201" s="679">
        <f t="shared" si="10"/>
        <v>1</v>
      </c>
      <c r="I201" s="197" t="s">
        <v>303</v>
      </c>
      <c r="J201" s="4"/>
      <c r="K201" s="4"/>
      <c r="L201" s="4"/>
    </row>
    <row r="202" spans="1:16" x14ac:dyDescent="0.2">
      <c r="A202" s="4" t="s">
        <v>308</v>
      </c>
      <c r="B202" s="362">
        <f>Leistungswerte!G187</f>
        <v>0</v>
      </c>
      <c r="C202" s="32" t="s">
        <v>102</v>
      </c>
      <c r="D202" s="363" t="e">
        <f>'Leistungsbeschreibung Hv'!B6</f>
        <v>#DIV/0!</v>
      </c>
      <c r="E202" s="680" t="s">
        <v>102</v>
      </c>
      <c r="F202" s="677">
        <f t="shared" si="9"/>
        <v>3</v>
      </c>
      <c r="G202" s="681" t="s">
        <v>102</v>
      </c>
      <c r="H202" s="679">
        <f t="shared" si="10"/>
        <v>1</v>
      </c>
      <c r="I202" s="197" t="s">
        <v>303</v>
      </c>
      <c r="J202" s="4"/>
      <c r="K202" s="4"/>
      <c r="L202" s="4"/>
    </row>
    <row r="203" spans="1:16" x14ac:dyDescent="0.2">
      <c r="A203" s="4" t="s">
        <v>309</v>
      </c>
      <c r="B203" s="362">
        <f>Leistungswerte!G188</f>
        <v>0</v>
      </c>
      <c r="C203" s="32" t="s">
        <v>103</v>
      </c>
      <c r="D203" s="363" t="e">
        <f>'Leistungsbeschreibung Hm'!B5</f>
        <v>#DIV/0!</v>
      </c>
      <c r="E203" s="680" t="s">
        <v>103</v>
      </c>
      <c r="F203" s="677">
        <f t="shared" si="9"/>
        <v>6.7</v>
      </c>
      <c r="G203" s="681" t="s">
        <v>103</v>
      </c>
      <c r="H203" s="679">
        <f t="shared" si="10"/>
        <v>5.3</v>
      </c>
      <c r="I203" s="197" t="s">
        <v>303</v>
      </c>
      <c r="J203" s="4"/>
      <c r="K203" s="4"/>
      <c r="L203" s="4"/>
    </row>
    <row r="204" spans="1:16" x14ac:dyDescent="0.2">
      <c r="A204" s="4" t="s">
        <v>310</v>
      </c>
      <c r="B204" s="362">
        <f>Leistungswerte!G189</f>
        <v>0</v>
      </c>
      <c r="C204" s="32" t="s">
        <v>103</v>
      </c>
      <c r="D204" s="363" t="e">
        <f>'Leistungsbeschreibung Hm'!B6</f>
        <v>#DIV/0!</v>
      </c>
      <c r="E204" s="680" t="s">
        <v>103</v>
      </c>
      <c r="F204" s="677">
        <f t="shared" si="9"/>
        <v>6.7</v>
      </c>
      <c r="G204" s="681" t="s">
        <v>103</v>
      </c>
      <c r="H204" s="679">
        <f t="shared" si="10"/>
        <v>5.3</v>
      </c>
      <c r="I204" s="197" t="s">
        <v>303</v>
      </c>
      <c r="J204" s="4"/>
      <c r="K204" s="4"/>
      <c r="L204" s="4"/>
    </row>
    <row r="205" spans="1:16" x14ac:dyDescent="0.2">
      <c r="A205" s="4" t="s">
        <v>311</v>
      </c>
      <c r="B205" s="362">
        <f>Leistungswerte!G190</f>
        <v>0</v>
      </c>
      <c r="C205" s="32">
        <v>1</v>
      </c>
      <c r="D205" s="363" t="e">
        <f>'Leistungsbeschreibung H1'!B5</f>
        <v>#DIV/0!</v>
      </c>
      <c r="E205" s="680">
        <v>1</v>
      </c>
      <c r="F205" s="677">
        <f t="shared" si="9"/>
        <v>29.166666666666657</v>
      </c>
      <c r="G205" s="681">
        <v>1</v>
      </c>
      <c r="H205" s="679">
        <f t="shared" si="10"/>
        <v>23</v>
      </c>
      <c r="I205" s="197" t="s">
        <v>303</v>
      </c>
      <c r="J205" s="4"/>
      <c r="K205" s="4"/>
      <c r="L205" s="4"/>
    </row>
    <row r="206" spans="1:16" x14ac:dyDescent="0.2">
      <c r="A206" s="4" t="s">
        <v>312</v>
      </c>
      <c r="B206" s="362">
        <f>Leistungswerte!G191</f>
        <v>0</v>
      </c>
      <c r="C206" s="32">
        <v>1</v>
      </c>
      <c r="D206" s="363" t="e">
        <f>'Leistungsbeschreibung H1'!B6</f>
        <v>#DIV/0!</v>
      </c>
      <c r="E206" s="680">
        <v>1</v>
      </c>
      <c r="F206" s="677">
        <f t="shared" si="9"/>
        <v>29.166666666666657</v>
      </c>
      <c r="G206" s="681">
        <v>1</v>
      </c>
      <c r="H206" s="679">
        <f t="shared" si="10"/>
        <v>23</v>
      </c>
      <c r="I206" s="197" t="s">
        <v>303</v>
      </c>
      <c r="J206" s="4"/>
      <c r="K206" s="4"/>
      <c r="L206" s="4"/>
    </row>
    <row r="207" spans="1:16" x14ac:dyDescent="0.2">
      <c r="A207" s="4" t="s">
        <v>313</v>
      </c>
      <c r="B207" s="362">
        <f>Leistungswerte!G192</f>
        <v>0</v>
      </c>
      <c r="C207" s="32">
        <v>2</v>
      </c>
      <c r="D207" s="363" t="e">
        <f>'Leistungsbeschreibung H2'!B5</f>
        <v>#DIV/0!</v>
      </c>
      <c r="E207" s="680">
        <v>2</v>
      </c>
      <c r="F207" s="677">
        <f t="shared" si="9"/>
        <v>58.333333333333329</v>
      </c>
      <c r="G207" s="681">
        <v>2</v>
      </c>
      <c r="H207" s="679">
        <f t="shared" si="10"/>
        <v>46</v>
      </c>
      <c r="I207" s="197" t="s">
        <v>303</v>
      </c>
      <c r="J207" s="4"/>
      <c r="K207" s="4"/>
      <c r="L207" s="4"/>
      <c r="M207" s="4"/>
      <c r="N207" s="4"/>
      <c r="O207" s="4"/>
      <c r="P207" s="4"/>
    </row>
    <row r="208" spans="1:16" x14ac:dyDescent="0.2">
      <c r="A208" s="4" t="s">
        <v>314</v>
      </c>
      <c r="B208" s="362">
        <f>Leistungswerte!G193</f>
        <v>0</v>
      </c>
      <c r="C208" s="32">
        <v>2</v>
      </c>
      <c r="D208" s="363" t="e">
        <f>'Leistungsbeschreibung H2'!B6</f>
        <v>#DIV/0!</v>
      </c>
      <c r="E208" s="680">
        <v>2</v>
      </c>
      <c r="F208" s="677">
        <f t="shared" si="9"/>
        <v>58.333333333333329</v>
      </c>
      <c r="G208" s="681">
        <v>2</v>
      </c>
      <c r="H208" s="679">
        <f t="shared" si="10"/>
        <v>46</v>
      </c>
      <c r="I208" s="197" t="s">
        <v>303</v>
      </c>
      <c r="J208" s="4"/>
      <c r="K208" s="4"/>
      <c r="L208" s="4"/>
    </row>
    <row r="209" spans="1:16" x14ac:dyDescent="0.2">
      <c r="A209" s="4" t="s">
        <v>315</v>
      </c>
      <c r="B209" s="362">
        <f>Leistungswerte!G194</f>
        <v>0</v>
      </c>
      <c r="C209" s="32">
        <v>3</v>
      </c>
      <c r="D209" s="363" t="e">
        <f>'Leistungsbeschreibung H3'!B5</f>
        <v>#DIV/0!</v>
      </c>
      <c r="E209" s="680">
        <v>3</v>
      </c>
      <c r="F209" s="677">
        <f t="shared" si="9"/>
        <v>82.4</v>
      </c>
      <c r="G209" s="681">
        <v>3</v>
      </c>
      <c r="H209" s="679">
        <f t="shared" si="10"/>
        <v>67.800000000000011</v>
      </c>
      <c r="I209" s="197" t="s">
        <v>303</v>
      </c>
      <c r="L209" s="4"/>
    </row>
    <row r="210" spans="1:16" x14ac:dyDescent="0.2">
      <c r="A210" s="4" t="s">
        <v>316</v>
      </c>
      <c r="B210" s="362">
        <f>Leistungswerte!G195</f>
        <v>0</v>
      </c>
      <c r="C210" s="32">
        <v>3</v>
      </c>
      <c r="D210" s="363" t="e">
        <f>'Leistungsbeschreibung H3'!B6</f>
        <v>#DIV/0!</v>
      </c>
      <c r="E210" s="680">
        <v>3</v>
      </c>
      <c r="F210" s="677">
        <f t="shared" si="9"/>
        <v>82.4</v>
      </c>
      <c r="G210" s="681">
        <v>3</v>
      </c>
      <c r="H210" s="679">
        <f t="shared" si="10"/>
        <v>67.800000000000011</v>
      </c>
      <c r="I210" s="197" t="s">
        <v>303</v>
      </c>
      <c r="L210" s="4"/>
    </row>
    <row r="211" spans="1:16" x14ac:dyDescent="0.2">
      <c r="A211" s="4" t="s">
        <v>317</v>
      </c>
      <c r="B211" s="362">
        <f>Leistungswerte!G196</f>
        <v>0</v>
      </c>
      <c r="C211" s="32">
        <v>5</v>
      </c>
      <c r="D211" s="363" t="e">
        <f>'Leistungsbeschreibung H5'!B5</f>
        <v>#DIV/0!</v>
      </c>
      <c r="E211" s="680">
        <v>5</v>
      </c>
      <c r="F211" s="677">
        <f t="shared" si="9"/>
        <v>137.33333333333334</v>
      </c>
      <c r="G211" s="681">
        <v>5</v>
      </c>
      <c r="H211" s="679">
        <f t="shared" si="10"/>
        <v>113</v>
      </c>
      <c r="I211" s="197" t="s">
        <v>303</v>
      </c>
      <c r="L211" s="4"/>
    </row>
    <row r="212" spans="1:16" x14ac:dyDescent="0.2">
      <c r="A212" s="4" t="s">
        <v>318</v>
      </c>
      <c r="B212" s="362">
        <f>Leistungswerte!G197</f>
        <v>0</v>
      </c>
      <c r="C212" s="32">
        <v>5</v>
      </c>
      <c r="D212" s="363" t="e">
        <f>'Leistungsbeschreibung H5'!B6</f>
        <v>#DIV/0!</v>
      </c>
      <c r="E212" s="680">
        <v>5</v>
      </c>
      <c r="F212" s="677">
        <f t="shared" si="9"/>
        <v>137.33333333333334</v>
      </c>
      <c r="G212" s="681">
        <v>5</v>
      </c>
      <c r="H212" s="679">
        <f t="shared" si="10"/>
        <v>113</v>
      </c>
      <c r="I212" s="197" t="s">
        <v>303</v>
      </c>
      <c r="J212" s="4"/>
      <c r="K212" s="4"/>
      <c r="L212" s="4"/>
    </row>
    <row r="213" spans="1:16" x14ac:dyDescent="0.2">
      <c r="A213" s="4" t="s">
        <v>319</v>
      </c>
      <c r="B213" s="362">
        <f>Leistungswerte!G198</f>
        <v>0</v>
      </c>
      <c r="C213" s="32">
        <v>6</v>
      </c>
      <c r="D213" s="363" t="e">
        <f>'Leistungsbeschreibung H6'!B5</f>
        <v>#DIV/0!</v>
      </c>
      <c r="E213" s="680">
        <v>6</v>
      </c>
      <c r="F213" s="677">
        <f>VLOOKUP(E213,$A$2:$B$13,2,FALSE)</f>
        <v>166.5</v>
      </c>
      <c r="G213" s="681">
        <v>6</v>
      </c>
      <c r="H213" s="679">
        <f>VLOOKUP(G213,$C$2:$D$13,2,FALSE)</f>
        <v>136</v>
      </c>
      <c r="I213" s="197" t="s">
        <v>303</v>
      </c>
      <c r="J213" s="4"/>
      <c r="K213" s="4"/>
      <c r="L213" s="4"/>
    </row>
    <row r="214" spans="1:16" x14ac:dyDescent="0.2">
      <c r="A214" s="4" t="s">
        <v>320</v>
      </c>
      <c r="B214" s="362">
        <f>Leistungswerte!G199</f>
        <v>0</v>
      </c>
      <c r="C214" s="32">
        <v>6</v>
      </c>
      <c r="D214" s="363" t="e">
        <f>'Leistungsbeschreibung H6'!B6</f>
        <v>#DIV/0!</v>
      </c>
      <c r="E214" s="680">
        <v>6</v>
      </c>
      <c r="F214" s="677">
        <f>VLOOKUP(E214,$A$2:$B$13,2,FALSE)</f>
        <v>166.5</v>
      </c>
      <c r="G214" s="681">
        <v>6</v>
      </c>
      <c r="H214" s="679">
        <f>VLOOKUP(G214,$C$2:$D$13,2,FALSE)</f>
        <v>136</v>
      </c>
      <c r="I214" s="197" t="s">
        <v>303</v>
      </c>
      <c r="J214" s="4"/>
      <c r="K214" s="4"/>
      <c r="L214" s="4"/>
    </row>
    <row r="215" spans="1:16" x14ac:dyDescent="0.2">
      <c r="A215" s="4" t="s">
        <v>321</v>
      </c>
      <c r="B215" s="362">
        <f>Leistungswerte!G200</f>
        <v>0</v>
      </c>
      <c r="C215" s="32">
        <v>7</v>
      </c>
      <c r="D215" s="363" t="e">
        <f>'Leistungsbeschreibung H7'!B5</f>
        <v>#DIV/0!</v>
      </c>
      <c r="E215" s="682">
        <v>7</v>
      </c>
      <c r="F215" s="677">
        <f>VLOOKUP(E215,$A$2:$B$13,2,FALSE)</f>
        <v>202.5</v>
      </c>
      <c r="G215" s="679">
        <v>7</v>
      </c>
      <c r="H215" s="679">
        <f>VLOOKUP(G215,$C$2:$D$13,2,FALSE)</f>
        <v>162.5</v>
      </c>
      <c r="I215" s="197" t="s">
        <v>303</v>
      </c>
      <c r="J215" s="4"/>
      <c r="K215" s="4"/>
      <c r="L215" s="4"/>
    </row>
    <row r="216" spans="1:16" x14ac:dyDescent="0.2">
      <c r="A216" s="4" t="s">
        <v>322</v>
      </c>
      <c r="B216" s="362">
        <f>Leistungswerte!G201</f>
        <v>0</v>
      </c>
      <c r="C216" s="32">
        <v>7</v>
      </c>
      <c r="D216" s="363" t="e">
        <f>'Leistungsbeschreibung H7'!B6</f>
        <v>#DIV/0!</v>
      </c>
      <c r="E216" s="682">
        <v>7</v>
      </c>
      <c r="F216" s="677">
        <f>VLOOKUP(E216,$A$2:$B$13,2,FALSE)</f>
        <v>202.5</v>
      </c>
      <c r="G216" s="679">
        <v>7</v>
      </c>
      <c r="H216" s="679">
        <f>VLOOKUP(G216,$C$2:$D$13,2,FALSE)</f>
        <v>162.5</v>
      </c>
      <c r="I216" s="197" t="s">
        <v>303</v>
      </c>
      <c r="J216" s="4"/>
      <c r="K216" s="4"/>
      <c r="L216" s="4"/>
    </row>
    <row r="217" spans="1:16" x14ac:dyDescent="0.2">
      <c r="A217" s="4" t="s">
        <v>323</v>
      </c>
      <c r="B217" s="362">
        <f>Leistungswerte!G202</f>
        <v>0</v>
      </c>
      <c r="C217" s="32" t="s">
        <v>100</v>
      </c>
      <c r="D217" s="363" t="e">
        <f>'Leistungsbeschreibung Ij'!B5</f>
        <v>#DIV/0!</v>
      </c>
      <c r="E217" s="680" t="s">
        <v>100</v>
      </c>
      <c r="F217" s="677">
        <f t="shared" ref="F217:F232" si="11">VLOOKUP(E217,$A$2:$B$11,2,FALSE)</f>
        <v>1</v>
      </c>
      <c r="G217" s="681" t="s">
        <v>100</v>
      </c>
      <c r="H217" s="679">
        <f t="shared" ref="H217:H232" si="12">VLOOKUP(G217,$C$2:$D$11,2,FALSE)</f>
        <v>0</v>
      </c>
      <c r="I217" s="197" t="s">
        <v>324</v>
      </c>
      <c r="J217" s="4"/>
      <c r="K217" s="4"/>
      <c r="L217" s="4"/>
    </row>
    <row r="218" spans="1:16" x14ac:dyDescent="0.2">
      <c r="A218" s="4" t="s">
        <v>325</v>
      </c>
      <c r="B218" s="362">
        <f>Leistungswerte!G203</f>
        <v>0</v>
      </c>
      <c r="C218" s="32" t="s">
        <v>100</v>
      </c>
      <c r="D218" s="363" t="e">
        <f>'Leistungsbeschreibung Ij'!B6</f>
        <v>#DIV/0!</v>
      </c>
      <c r="E218" s="680" t="s">
        <v>100</v>
      </c>
      <c r="F218" s="677">
        <f t="shared" si="11"/>
        <v>1</v>
      </c>
      <c r="G218" s="681" t="s">
        <v>100</v>
      </c>
      <c r="H218" s="679">
        <f t="shared" si="12"/>
        <v>0</v>
      </c>
      <c r="I218" s="197" t="s">
        <v>324</v>
      </c>
      <c r="J218" s="4"/>
      <c r="K218" s="4"/>
      <c r="L218" s="4"/>
      <c r="M218" s="4"/>
      <c r="N218" s="4"/>
      <c r="O218" s="4"/>
      <c r="P218" s="4"/>
    </row>
    <row r="219" spans="1:16" x14ac:dyDescent="0.2">
      <c r="A219" s="4" t="s">
        <v>326</v>
      </c>
      <c r="B219" s="362">
        <f>Leistungswerte!G204</f>
        <v>0</v>
      </c>
      <c r="C219" s="32" t="s">
        <v>101</v>
      </c>
      <c r="D219" s="363" t="e">
        <f>'Leistungsbeschreibung Ih'!B5</f>
        <v>#DIV/0!</v>
      </c>
      <c r="E219" s="680" t="s">
        <v>101</v>
      </c>
      <c r="F219" s="677">
        <f t="shared" si="11"/>
        <v>1</v>
      </c>
      <c r="G219" s="681" t="s">
        <v>101</v>
      </c>
      <c r="H219" s="679">
        <f t="shared" si="12"/>
        <v>1</v>
      </c>
      <c r="I219" s="197" t="s">
        <v>324</v>
      </c>
      <c r="J219" s="4"/>
      <c r="K219" s="4"/>
      <c r="L219" s="4"/>
      <c r="M219" s="4"/>
      <c r="N219" s="4"/>
      <c r="O219" s="4"/>
      <c r="P219" s="4"/>
    </row>
    <row r="220" spans="1:16" x14ac:dyDescent="0.2">
      <c r="A220" s="4" t="s">
        <v>327</v>
      </c>
      <c r="B220" s="362">
        <f>Leistungswerte!G205</f>
        <v>0</v>
      </c>
      <c r="C220" s="32" t="s">
        <v>101</v>
      </c>
      <c r="D220" s="363" t="e">
        <f>'Leistungsbeschreibung Ih'!B6</f>
        <v>#DIV/0!</v>
      </c>
      <c r="E220" s="680" t="s">
        <v>101</v>
      </c>
      <c r="F220" s="677">
        <f t="shared" si="11"/>
        <v>1</v>
      </c>
      <c r="G220" s="681" t="s">
        <v>101</v>
      </c>
      <c r="H220" s="679">
        <f t="shared" si="12"/>
        <v>1</v>
      </c>
      <c r="I220" s="197" t="s">
        <v>324</v>
      </c>
      <c r="J220" s="4"/>
      <c r="K220" s="4"/>
      <c r="L220" s="4"/>
      <c r="M220" s="4"/>
      <c r="N220" s="4"/>
      <c r="O220" s="4"/>
      <c r="P220" s="4"/>
    </row>
    <row r="221" spans="1:16" x14ac:dyDescent="0.2">
      <c r="A221" s="4" t="s">
        <v>328</v>
      </c>
      <c r="B221" s="362">
        <f>Leistungswerte!G206</f>
        <v>0</v>
      </c>
      <c r="C221" s="32" t="s">
        <v>102</v>
      </c>
      <c r="D221" s="363" t="e">
        <f>'Leistungsbeschreibung Iv'!B5</f>
        <v>#DIV/0!</v>
      </c>
      <c r="E221" s="680" t="s">
        <v>102</v>
      </c>
      <c r="F221" s="677">
        <f t="shared" si="11"/>
        <v>3</v>
      </c>
      <c r="G221" s="681" t="s">
        <v>102</v>
      </c>
      <c r="H221" s="679">
        <f t="shared" si="12"/>
        <v>1</v>
      </c>
      <c r="I221" s="197" t="s">
        <v>324</v>
      </c>
      <c r="J221" s="4"/>
      <c r="K221" s="4"/>
      <c r="L221" s="4"/>
      <c r="M221" s="4"/>
      <c r="N221" s="4"/>
      <c r="O221" s="4"/>
      <c r="P221" s="4"/>
    </row>
    <row r="222" spans="1:16" x14ac:dyDescent="0.2">
      <c r="A222" s="4" t="s">
        <v>329</v>
      </c>
      <c r="B222" s="362">
        <f>Leistungswerte!G207</f>
        <v>0</v>
      </c>
      <c r="C222" s="32" t="s">
        <v>102</v>
      </c>
      <c r="D222" s="363" t="e">
        <f>'Leistungsbeschreibung Iv'!B6</f>
        <v>#DIV/0!</v>
      </c>
      <c r="E222" s="680" t="s">
        <v>102</v>
      </c>
      <c r="F222" s="677">
        <f t="shared" si="11"/>
        <v>3</v>
      </c>
      <c r="G222" s="681" t="s">
        <v>102</v>
      </c>
      <c r="H222" s="679">
        <f t="shared" si="12"/>
        <v>1</v>
      </c>
      <c r="I222" s="197" t="s">
        <v>324</v>
      </c>
      <c r="J222" s="4"/>
      <c r="K222" s="4"/>
      <c r="L222" s="4"/>
      <c r="M222" s="4"/>
      <c r="N222" s="4"/>
      <c r="O222" s="4"/>
      <c r="P222" s="4"/>
    </row>
    <row r="223" spans="1:16" x14ac:dyDescent="0.2">
      <c r="A223" s="4" t="s">
        <v>330</v>
      </c>
      <c r="B223" s="362">
        <f>Leistungswerte!G208</f>
        <v>0</v>
      </c>
      <c r="C223" s="32" t="s">
        <v>103</v>
      </c>
      <c r="D223" s="363" t="e">
        <f>'Leistungsbeschreibung Im'!B5</f>
        <v>#DIV/0!</v>
      </c>
      <c r="E223" s="680" t="s">
        <v>103</v>
      </c>
      <c r="F223" s="677">
        <f t="shared" si="11"/>
        <v>6.7</v>
      </c>
      <c r="G223" s="681" t="s">
        <v>103</v>
      </c>
      <c r="H223" s="679">
        <f t="shared" si="12"/>
        <v>5.3</v>
      </c>
      <c r="I223" s="197" t="s">
        <v>324</v>
      </c>
      <c r="J223" s="4"/>
      <c r="K223" s="4"/>
      <c r="L223" s="4"/>
      <c r="M223" s="4"/>
      <c r="N223" s="4"/>
      <c r="O223" s="4"/>
      <c r="P223" s="4"/>
    </row>
    <row r="224" spans="1:16" x14ac:dyDescent="0.2">
      <c r="A224" s="4" t="s">
        <v>331</v>
      </c>
      <c r="B224" s="362">
        <f>Leistungswerte!G209</f>
        <v>0</v>
      </c>
      <c r="C224" s="32" t="s">
        <v>103</v>
      </c>
      <c r="D224" s="363" t="e">
        <f>'Leistungsbeschreibung Im'!B6</f>
        <v>#DIV/0!</v>
      </c>
      <c r="E224" s="680" t="s">
        <v>103</v>
      </c>
      <c r="F224" s="677">
        <f t="shared" si="11"/>
        <v>6.7</v>
      </c>
      <c r="G224" s="681" t="s">
        <v>103</v>
      </c>
      <c r="H224" s="679">
        <f t="shared" si="12"/>
        <v>5.3</v>
      </c>
      <c r="I224" s="197" t="s">
        <v>324</v>
      </c>
      <c r="J224" s="4"/>
      <c r="K224" s="4"/>
      <c r="L224" s="4"/>
      <c r="M224" s="4"/>
      <c r="N224" s="4"/>
      <c r="O224" s="4"/>
      <c r="P224" s="4"/>
    </row>
    <row r="225" spans="1:16" x14ac:dyDescent="0.2">
      <c r="A225" s="4" t="s">
        <v>332</v>
      </c>
      <c r="B225" s="362">
        <f>Leistungswerte!G210</f>
        <v>0</v>
      </c>
      <c r="C225" s="32">
        <v>1</v>
      </c>
      <c r="D225" s="363" t="e">
        <f>'Leistungsbeschreibung I1'!B5</f>
        <v>#DIV/0!</v>
      </c>
      <c r="E225" s="680">
        <v>1</v>
      </c>
      <c r="F225" s="677">
        <f t="shared" si="11"/>
        <v>29.166666666666657</v>
      </c>
      <c r="G225" s="681">
        <v>1</v>
      </c>
      <c r="H225" s="679">
        <f t="shared" si="12"/>
        <v>23</v>
      </c>
      <c r="I225" s="197" t="s">
        <v>324</v>
      </c>
      <c r="J225" s="4"/>
      <c r="K225" s="4"/>
      <c r="L225" s="4"/>
      <c r="M225" s="4"/>
      <c r="N225" s="4"/>
      <c r="O225" s="4"/>
      <c r="P225" s="4"/>
    </row>
    <row r="226" spans="1:16" x14ac:dyDescent="0.2">
      <c r="A226" s="4" t="s">
        <v>333</v>
      </c>
      <c r="B226" s="362">
        <f>Leistungswerte!G211</f>
        <v>0</v>
      </c>
      <c r="C226" s="32">
        <v>1</v>
      </c>
      <c r="D226" s="363" t="e">
        <f>'Leistungsbeschreibung I1'!B6</f>
        <v>#DIV/0!</v>
      </c>
      <c r="E226" s="680">
        <v>1</v>
      </c>
      <c r="F226" s="677">
        <f t="shared" si="11"/>
        <v>29.166666666666657</v>
      </c>
      <c r="G226" s="681">
        <v>1</v>
      </c>
      <c r="H226" s="679">
        <f t="shared" si="12"/>
        <v>23</v>
      </c>
      <c r="I226" s="197" t="s">
        <v>324</v>
      </c>
      <c r="J226" s="4"/>
      <c r="K226" s="4"/>
      <c r="L226" s="4"/>
      <c r="M226" s="4"/>
      <c r="N226" s="4"/>
      <c r="O226" s="4"/>
      <c r="P226" s="4"/>
    </row>
    <row r="227" spans="1:16" x14ac:dyDescent="0.2">
      <c r="A227" s="4" t="s">
        <v>334</v>
      </c>
      <c r="B227" s="362">
        <f>Leistungswerte!G212</f>
        <v>0</v>
      </c>
      <c r="C227" s="32">
        <v>2</v>
      </c>
      <c r="D227" s="363" t="e">
        <f>'Leistungsbeschreibung I2'!B5</f>
        <v>#DIV/0!</v>
      </c>
      <c r="E227" s="680">
        <v>2</v>
      </c>
      <c r="F227" s="677">
        <f t="shared" si="11"/>
        <v>58.333333333333329</v>
      </c>
      <c r="G227" s="681">
        <v>2</v>
      </c>
      <c r="H227" s="679">
        <f t="shared" si="12"/>
        <v>46</v>
      </c>
      <c r="I227" s="197" t="s">
        <v>324</v>
      </c>
      <c r="J227" s="4"/>
      <c r="K227" s="4"/>
      <c r="L227" s="4"/>
      <c r="M227" s="4"/>
      <c r="N227" s="4"/>
      <c r="O227" s="4"/>
      <c r="P227" s="4"/>
    </row>
    <row r="228" spans="1:16" x14ac:dyDescent="0.2">
      <c r="A228" s="4" t="s">
        <v>335</v>
      </c>
      <c r="B228" s="362">
        <f>Leistungswerte!G213</f>
        <v>0</v>
      </c>
      <c r="C228" s="32">
        <v>2</v>
      </c>
      <c r="D228" s="363" t="e">
        <f>'Leistungsbeschreibung I2'!B6</f>
        <v>#DIV/0!</v>
      </c>
      <c r="E228" s="680">
        <v>2</v>
      </c>
      <c r="F228" s="677">
        <f t="shared" si="11"/>
        <v>58.333333333333329</v>
      </c>
      <c r="G228" s="681">
        <v>2</v>
      </c>
      <c r="H228" s="679">
        <f t="shared" si="12"/>
        <v>46</v>
      </c>
      <c r="I228" s="197" t="s">
        <v>324</v>
      </c>
      <c r="J228" s="4"/>
      <c r="K228" s="4"/>
      <c r="L228" s="4"/>
      <c r="M228" s="4"/>
      <c r="N228" s="4"/>
      <c r="O228" s="4"/>
      <c r="P228" s="4"/>
    </row>
    <row r="229" spans="1:16" x14ac:dyDescent="0.2">
      <c r="A229" s="4" t="s">
        <v>336</v>
      </c>
      <c r="B229" s="362">
        <f>Leistungswerte!G214</f>
        <v>0</v>
      </c>
      <c r="C229" s="32">
        <v>3</v>
      </c>
      <c r="D229" s="363" t="e">
        <f>'Leistungsbeschreibung I3'!B5</f>
        <v>#DIV/0!</v>
      </c>
      <c r="E229" s="680">
        <v>3</v>
      </c>
      <c r="F229" s="677">
        <f t="shared" si="11"/>
        <v>82.4</v>
      </c>
      <c r="G229" s="681">
        <v>3</v>
      </c>
      <c r="H229" s="679">
        <f t="shared" si="12"/>
        <v>67.800000000000011</v>
      </c>
      <c r="I229" s="197" t="s">
        <v>324</v>
      </c>
      <c r="J229" s="4"/>
      <c r="K229" s="4"/>
      <c r="L229" s="4"/>
      <c r="M229" s="4"/>
      <c r="N229" s="4"/>
      <c r="O229" s="4"/>
      <c r="P229" s="4"/>
    </row>
    <row r="230" spans="1:16" x14ac:dyDescent="0.2">
      <c r="A230" s="4" t="s">
        <v>337</v>
      </c>
      <c r="B230" s="362">
        <f>Leistungswerte!G215</f>
        <v>0</v>
      </c>
      <c r="C230" s="32">
        <v>3</v>
      </c>
      <c r="D230" s="363" t="e">
        <f>'Leistungsbeschreibung I3'!B6</f>
        <v>#DIV/0!</v>
      </c>
      <c r="E230" s="680">
        <v>3</v>
      </c>
      <c r="F230" s="677">
        <f t="shared" si="11"/>
        <v>82.4</v>
      </c>
      <c r="G230" s="681">
        <v>3</v>
      </c>
      <c r="H230" s="679">
        <f t="shared" si="12"/>
        <v>67.800000000000011</v>
      </c>
      <c r="I230" s="197" t="s">
        <v>324</v>
      </c>
      <c r="J230" s="4"/>
      <c r="K230" s="4"/>
      <c r="L230" s="4"/>
      <c r="M230" s="4"/>
      <c r="N230" s="4"/>
      <c r="O230" s="4"/>
      <c r="P230" s="4"/>
    </row>
    <row r="231" spans="1:16" x14ac:dyDescent="0.2">
      <c r="A231" s="4" t="s">
        <v>338</v>
      </c>
      <c r="B231" s="362">
        <f>Leistungswerte!G216</f>
        <v>0</v>
      </c>
      <c r="C231" s="32">
        <v>5</v>
      </c>
      <c r="D231" s="363" t="e">
        <f>'Leistungsbeschreibung I5'!B5</f>
        <v>#DIV/0!</v>
      </c>
      <c r="E231" s="680">
        <v>5</v>
      </c>
      <c r="F231" s="677">
        <f t="shared" si="11"/>
        <v>137.33333333333334</v>
      </c>
      <c r="G231" s="681">
        <v>5</v>
      </c>
      <c r="H231" s="679">
        <f t="shared" si="12"/>
        <v>113</v>
      </c>
      <c r="I231" s="197" t="s">
        <v>324</v>
      </c>
      <c r="J231" s="4"/>
      <c r="K231" s="4"/>
      <c r="L231" s="4"/>
      <c r="M231" s="4"/>
      <c r="N231" s="4"/>
      <c r="O231" s="4"/>
      <c r="P231" s="4"/>
    </row>
    <row r="232" spans="1:16" x14ac:dyDescent="0.2">
      <c r="A232" s="4" t="s">
        <v>339</v>
      </c>
      <c r="B232" s="362">
        <f>Leistungswerte!G217</f>
        <v>0</v>
      </c>
      <c r="C232" s="32">
        <v>5</v>
      </c>
      <c r="D232" s="363" t="e">
        <f>'Leistungsbeschreibung I5'!B6</f>
        <v>#DIV/0!</v>
      </c>
      <c r="E232" s="680">
        <v>5</v>
      </c>
      <c r="F232" s="677">
        <f t="shared" si="11"/>
        <v>137.33333333333334</v>
      </c>
      <c r="G232" s="681">
        <v>5</v>
      </c>
      <c r="H232" s="679">
        <f t="shared" si="12"/>
        <v>113</v>
      </c>
      <c r="I232" s="197" t="s">
        <v>324</v>
      </c>
      <c r="J232" s="4"/>
      <c r="K232" s="4"/>
      <c r="L232" s="4"/>
      <c r="M232" s="4"/>
      <c r="N232" s="4"/>
      <c r="O232" s="4"/>
      <c r="P232" s="4"/>
    </row>
    <row r="233" spans="1:16" x14ac:dyDescent="0.2">
      <c r="A233" s="4" t="s">
        <v>340</v>
      </c>
      <c r="B233" s="362">
        <f>Leistungswerte!G218</f>
        <v>0</v>
      </c>
      <c r="C233" s="32">
        <v>6</v>
      </c>
      <c r="D233" s="363" t="e">
        <f>'Leistungsbeschreibung I6'!B5</f>
        <v>#DIV/0!</v>
      </c>
      <c r="E233" s="680">
        <v>6</v>
      </c>
      <c r="F233" s="677">
        <f>VLOOKUP(E233,$A$2:$B$13,2,FALSE)</f>
        <v>166.5</v>
      </c>
      <c r="G233" s="681">
        <v>6</v>
      </c>
      <c r="H233" s="679">
        <f>VLOOKUP(G233,$C$2:$D$13,2,FALSE)</f>
        <v>136</v>
      </c>
      <c r="I233" s="197" t="s">
        <v>324</v>
      </c>
      <c r="J233" s="4"/>
      <c r="K233" s="4"/>
      <c r="L233" s="4"/>
      <c r="M233" s="4"/>
      <c r="N233" s="4"/>
      <c r="O233" s="4"/>
      <c r="P233" s="4"/>
    </row>
    <row r="234" spans="1:16" x14ac:dyDescent="0.2">
      <c r="A234" s="4" t="s">
        <v>341</v>
      </c>
      <c r="B234" s="362">
        <f>Leistungswerte!G219</f>
        <v>0</v>
      </c>
      <c r="C234" s="32">
        <v>6</v>
      </c>
      <c r="D234" s="363" t="e">
        <f>'Leistungsbeschreibung I6'!B6</f>
        <v>#DIV/0!</v>
      </c>
      <c r="E234" s="680">
        <v>6</v>
      </c>
      <c r="F234" s="677">
        <f>VLOOKUP(E234,$A$2:$B$13,2,FALSE)</f>
        <v>166.5</v>
      </c>
      <c r="G234" s="681">
        <v>6</v>
      </c>
      <c r="H234" s="679">
        <f>VLOOKUP(G234,$C$2:$D$13,2,FALSE)</f>
        <v>136</v>
      </c>
      <c r="I234" s="197" t="s">
        <v>324</v>
      </c>
      <c r="J234" s="4"/>
      <c r="K234" s="4"/>
      <c r="L234" s="4"/>
      <c r="M234" s="4"/>
      <c r="N234" s="4"/>
      <c r="O234" s="4"/>
      <c r="P234" s="4"/>
    </row>
    <row r="235" spans="1:16" x14ac:dyDescent="0.2">
      <c r="A235" s="4" t="s">
        <v>342</v>
      </c>
      <c r="B235" s="362">
        <f>Leistungswerte!G220</f>
        <v>0</v>
      </c>
      <c r="C235" s="32">
        <v>7</v>
      </c>
      <c r="D235" s="363" t="e">
        <f>'Leistungsbeschreibung I7'!B5</f>
        <v>#DIV/0!</v>
      </c>
      <c r="E235" s="682">
        <v>7</v>
      </c>
      <c r="F235" s="677">
        <f>VLOOKUP(E235,$A$2:$B$13,2,FALSE)</f>
        <v>202.5</v>
      </c>
      <c r="G235" s="679">
        <v>7</v>
      </c>
      <c r="H235" s="679">
        <f>VLOOKUP(G235,$C$2:$D$13,2,FALSE)</f>
        <v>162.5</v>
      </c>
      <c r="I235" s="197" t="s">
        <v>324</v>
      </c>
      <c r="J235" s="4"/>
      <c r="K235" s="4"/>
      <c r="L235" s="4"/>
      <c r="M235" s="4"/>
      <c r="N235" s="4"/>
      <c r="O235" s="4"/>
      <c r="P235" s="4"/>
    </row>
    <row r="236" spans="1:16" x14ac:dyDescent="0.2">
      <c r="A236" s="4" t="s">
        <v>343</v>
      </c>
      <c r="B236" s="362">
        <f>Leistungswerte!G221</f>
        <v>0</v>
      </c>
      <c r="C236" s="32">
        <v>7</v>
      </c>
      <c r="D236" s="363" t="e">
        <f>'Leistungsbeschreibung I7'!B6</f>
        <v>#DIV/0!</v>
      </c>
      <c r="E236" s="682">
        <v>7</v>
      </c>
      <c r="F236" s="677">
        <f>VLOOKUP(E236,$A$2:$B$13,2,FALSE)</f>
        <v>202.5</v>
      </c>
      <c r="G236" s="679">
        <v>7</v>
      </c>
      <c r="H236" s="679">
        <f>VLOOKUP(G236,$C$2:$D$13,2,FALSE)</f>
        <v>162.5</v>
      </c>
      <c r="I236" s="197" t="s">
        <v>324</v>
      </c>
      <c r="J236" s="4"/>
      <c r="K236" s="4"/>
      <c r="L236" s="4"/>
      <c r="M236" s="4"/>
      <c r="N236" s="4"/>
      <c r="O236" s="4"/>
      <c r="P236" s="4"/>
    </row>
    <row r="237" spans="1:16" x14ac:dyDescent="0.2">
      <c r="A237" s="3"/>
      <c r="B237" s="4"/>
      <c r="C237" s="42"/>
      <c r="D237" s="42"/>
      <c r="E237" s="32"/>
      <c r="F237" s="44"/>
      <c r="G237" s="42"/>
      <c r="H237" s="42"/>
      <c r="I237" s="4"/>
      <c r="J237" s="4"/>
      <c r="K237" s="4"/>
      <c r="L237" s="4"/>
      <c r="M237" s="4"/>
      <c r="N237" s="4"/>
      <c r="O237" s="4"/>
      <c r="P237" s="4"/>
    </row>
    <row r="238" spans="1:16" x14ac:dyDescent="0.2">
      <c r="A238" s="3"/>
      <c r="B238" s="4"/>
      <c r="C238" s="42"/>
      <c r="D238" s="42"/>
      <c r="E238" s="32"/>
      <c r="F238" s="44"/>
      <c r="G238" s="42"/>
      <c r="H238" s="42"/>
      <c r="I238" s="4"/>
      <c r="J238" s="4"/>
      <c r="K238" s="4"/>
      <c r="L238" s="4"/>
      <c r="M238" s="4"/>
      <c r="N238" s="4"/>
      <c r="O238" s="4"/>
      <c r="P238" s="4"/>
    </row>
    <row r="239" spans="1:16" x14ac:dyDescent="0.2">
      <c r="A239" s="3"/>
      <c r="B239" s="4"/>
      <c r="C239" s="42"/>
      <c r="D239" s="42"/>
      <c r="E239" s="32"/>
      <c r="F239" s="44"/>
      <c r="G239" s="42"/>
      <c r="H239" s="42"/>
      <c r="I239" s="4"/>
      <c r="J239" s="4"/>
      <c r="K239" s="4"/>
      <c r="L239" s="4"/>
      <c r="M239" s="4"/>
      <c r="N239" s="4"/>
      <c r="O239" s="4"/>
      <c r="P239" s="4"/>
    </row>
    <row r="240" spans="1:16" x14ac:dyDescent="0.2">
      <c r="A240" s="3"/>
      <c r="B240" s="4"/>
      <c r="C240" s="42"/>
      <c r="D240" s="42"/>
      <c r="E240" s="32"/>
      <c r="F240" s="44"/>
      <c r="G240" s="42"/>
      <c r="H240" s="42"/>
      <c r="I240" s="4"/>
      <c r="J240" s="4"/>
      <c r="K240" s="4"/>
      <c r="L240" s="4"/>
      <c r="M240" s="4"/>
      <c r="N240" s="4"/>
      <c r="O240" s="4"/>
      <c r="P240" s="4"/>
    </row>
    <row r="241" spans="1:16" x14ac:dyDescent="0.2">
      <c r="A241" s="3"/>
      <c r="B241" s="4"/>
      <c r="C241" s="42"/>
      <c r="D241" s="42"/>
      <c r="E241" s="32"/>
      <c r="F241" s="44"/>
      <c r="G241" s="42"/>
      <c r="H241" s="42"/>
      <c r="I241" s="4"/>
      <c r="J241" s="4"/>
      <c r="K241" s="4"/>
      <c r="L241" s="4"/>
      <c r="M241" s="4"/>
      <c r="N241" s="4"/>
      <c r="O241" s="4"/>
      <c r="P241" s="4"/>
    </row>
    <row r="242" spans="1:16" x14ac:dyDescent="0.2">
      <c r="A242" s="3"/>
      <c r="B242" s="4"/>
      <c r="C242" s="42"/>
      <c r="D242" s="42"/>
      <c r="E242" s="32"/>
      <c r="F242" s="44"/>
      <c r="G242" s="42"/>
      <c r="H242" s="42"/>
      <c r="I242" s="4"/>
      <c r="J242" s="4"/>
      <c r="K242" s="4"/>
      <c r="L242" s="4"/>
      <c r="M242" s="4"/>
      <c r="N242" s="4"/>
      <c r="O242" s="4"/>
      <c r="P242" s="4"/>
    </row>
    <row r="243" spans="1:16" x14ac:dyDescent="0.2">
      <c r="A243" s="3"/>
      <c r="B243" s="4"/>
      <c r="C243" s="42"/>
      <c r="D243" s="42"/>
      <c r="E243" s="32"/>
      <c r="F243" s="44"/>
      <c r="G243" s="42"/>
      <c r="H243" s="42"/>
      <c r="I243" s="4"/>
      <c r="J243" s="4"/>
      <c r="K243" s="4"/>
      <c r="L243" s="4"/>
      <c r="M243" s="4"/>
      <c r="N243" s="4"/>
      <c r="O243" s="4"/>
      <c r="P243" s="4"/>
    </row>
    <row r="244" spans="1:16" x14ac:dyDescent="0.2">
      <c r="A244" s="3"/>
      <c r="B244" s="4"/>
      <c r="C244" s="42"/>
      <c r="D244" s="42"/>
      <c r="E244" s="32"/>
      <c r="F244" s="44"/>
      <c r="G244" s="42"/>
      <c r="H244" s="42"/>
      <c r="I244" s="4"/>
      <c r="J244" s="4"/>
      <c r="K244" s="4"/>
      <c r="L244" s="4"/>
      <c r="M244" s="4"/>
      <c r="N244" s="4"/>
      <c r="O244" s="4"/>
      <c r="P244" s="4"/>
    </row>
    <row r="245" spans="1:16" x14ac:dyDescent="0.2">
      <c r="A245" s="3"/>
      <c r="B245" s="4"/>
      <c r="C245" s="42"/>
      <c r="D245" s="42"/>
      <c r="E245" s="32"/>
      <c r="F245" s="44"/>
      <c r="G245" s="42"/>
      <c r="H245" s="42"/>
      <c r="I245" s="4"/>
      <c r="J245" s="4"/>
      <c r="K245" s="4"/>
      <c r="L245" s="4"/>
      <c r="M245" s="4"/>
      <c r="N245" s="4"/>
      <c r="O245" s="4"/>
      <c r="P245" s="4"/>
    </row>
    <row r="246" spans="1:16" x14ac:dyDescent="0.2">
      <c r="A246" s="3"/>
      <c r="B246" s="4"/>
      <c r="C246" s="42"/>
      <c r="D246" s="42"/>
      <c r="E246" s="32"/>
      <c r="F246" s="44"/>
      <c r="G246" s="42"/>
      <c r="H246" s="42"/>
      <c r="I246" s="4"/>
      <c r="J246" s="4"/>
      <c r="K246" s="4"/>
      <c r="L246" s="4"/>
      <c r="M246" s="4"/>
      <c r="N246" s="4"/>
      <c r="O246" s="4"/>
      <c r="P246" s="4"/>
    </row>
    <row r="247" spans="1:16" x14ac:dyDescent="0.2">
      <c r="A247" s="4"/>
      <c r="B247" s="4"/>
      <c r="C247" s="42"/>
      <c r="D247" s="42"/>
      <c r="E247" s="32"/>
      <c r="F247" s="44"/>
      <c r="G247" s="42"/>
      <c r="H247" s="42"/>
      <c r="I247" s="4"/>
      <c r="J247" s="4"/>
      <c r="K247" s="4"/>
      <c r="L247" s="4"/>
    </row>
    <row r="248" spans="1:16" x14ac:dyDescent="0.2">
      <c r="A248" s="4"/>
      <c r="B248" s="4"/>
      <c r="C248" s="42"/>
      <c r="D248" s="42"/>
      <c r="E248" s="32"/>
      <c r="F248" s="44"/>
      <c r="G248" s="42"/>
      <c r="H248" s="42"/>
      <c r="I248" s="4"/>
      <c r="J248" s="4"/>
      <c r="K248" s="4"/>
      <c r="L248" s="4"/>
    </row>
    <row r="249" spans="1:16" x14ac:dyDescent="0.2">
      <c r="A249" s="4"/>
      <c r="B249" s="4"/>
      <c r="C249" s="42"/>
      <c r="D249" s="42"/>
      <c r="E249" s="32"/>
      <c r="F249" s="44"/>
      <c r="G249" s="42"/>
      <c r="H249" s="42"/>
      <c r="I249" s="4"/>
      <c r="J249" s="4"/>
      <c r="K249" s="4"/>
      <c r="L249" s="4"/>
    </row>
    <row r="250" spans="1:16" x14ac:dyDescent="0.2">
      <c r="A250" s="4"/>
      <c r="B250" s="4"/>
      <c r="C250" s="42"/>
      <c r="D250" s="42"/>
      <c r="E250" s="32"/>
      <c r="F250" s="44"/>
      <c r="G250" s="42"/>
      <c r="H250" s="42"/>
      <c r="I250" s="4"/>
      <c r="J250" s="4"/>
      <c r="K250" s="4"/>
      <c r="L250" s="4"/>
    </row>
    <row r="251" spans="1:16" x14ac:dyDescent="0.2">
      <c r="A251" s="4"/>
      <c r="B251" s="4"/>
      <c r="C251" s="42"/>
      <c r="D251" s="42"/>
      <c r="E251" s="32"/>
      <c r="F251" s="44"/>
      <c r="G251" s="42"/>
      <c r="H251" s="42"/>
      <c r="I251" s="4"/>
      <c r="J251" s="4"/>
      <c r="K251" s="4"/>
      <c r="L251" s="4"/>
    </row>
    <row r="252" spans="1:16" x14ac:dyDescent="0.2">
      <c r="A252" s="4"/>
      <c r="B252" s="4"/>
      <c r="C252" s="42"/>
      <c r="D252" s="42"/>
      <c r="E252" s="32"/>
      <c r="F252" s="44"/>
      <c r="G252" s="42"/>
      <c r="H252" s="42"/>
      <c r="I252" s="4"/>
      <c r="J252" s="4"/>
      <c r="K252" s="4"/>
      <c r="L252" s="4"/>
    </row>
    <row r="253" spans="1:16" x14ac:dyDescent="0.2">
      <c r="A253" s="4"/>
      <c r="B253" s="4"/>
      <c r="C253" s="42"/>
      <c r="D253" s="42"/>
      <c r="E253" s="32"/>
      <c r="F253" s="44"/>
      <c r="G253" s="42"/>
      <c r="H253" s="42"/>
      <c r="I253" s="4"/>
      <c r="J253" s="4"/>
      <c r="K253" s="4"/>
      <c r="L253" s="4"/>
    </row>
    <row r="254" spans="1:16" x14ac:dyDescent="0.2">
      <c r="A254" s="4"/>
      <c r="B254" s="4"/>
      <c r="C254" s="42"/>
      <c r="D254" s="42"/>
      <c r="E254" s="32"/>
      <c r="F254" s="44"/>
      <c r="G254" s="42"/>
      <c r="H254" s="42"/>
      <c r="I254" s="4"/>
      <c r="J254" s="4"/>
      <c r="K254" s="4"/>
      <c r="L254" s="4"/>
    </row>
    <row r="255" spans="1:16" x14ac:dyDescent="0.2">
      <c r="A255" s="4"/>
      <c r="B255" s="4"/>
      <c r="C255" s="42"/>
      <c r="D255" s="42"/>
      <c r="E255" s="32"/>
      <c r="F255" s="44"/>
      <c r="G255" s="42"/>
      <c r="H255" s="42"/>
      <c r="I255" s="4"/>
      <c r="J255" s="4"/>
      <c r="K255" s="4"/>
      <c r="L255" s="4"/>
    </row>
    <row r="256" spans="1:16" x14ac:dyDescent="0.2">
      <c r="A256" s="4"/>
      <c r="B256" s="4"/>
      <c r="C256" s="42"/>
      <c r="D256" s="42"/>
      <c r="E256" s="32"/>
      <c r="F256" s="44"/>
      <c r="G256" s="42"/>
      <c r="H256" s="42"/>
      <c r="I256" s="4"/>
      <c r="J256" s="4"/>
      <c r="K256" s="4"/>
      <c r="L256" s="4"/>
    </row>
    <row r="257" spans="1:12" x14ac:dyDescent="0.2">
      <c r="A257" s="4"/>
      <c r="B257" s="4"/>
      <c r="C257" s="42"/>
      <c r="D257" s="42"/>
      <c r="E257" s="32"/>
      <c r="F257" s="44"/>
      <c r="G257" s="42"/>
      <c r="H257" s="42"/>
      <c r="I257" s="4"/>
      <c r="J257" s="4"/>
      <c r="K257" s="4"/>
      <c r="L257" s="4"/>
    </row>
    <row r="258" spans="1:12" x14ac:dyDescent="0.2">
      <c r="A258" s="4"/>
      <c r="B258" s="4"/>
      <c r="C258" s="42"/>
      <c r="D258" s="42"/>
      <c r="E258" s="32"/>
      <c r="F258" s="44"/>
      <c r="G258" s="42"/>
      <c r="H258" s="42"/>
      <c r="I258" s="4"/>
      <c r="J258" s="4"/>
      <c r="K258" s="4"/>
      <c r="L258" s="4"/>
    </row>
    <row r="259" spans="1:12" x14ac:dyDescent="0.2">
      <c r="A259" s="4"/>
      <c r="B259" s="4"/>
      <c r="C259" s="42"/>
      <c r="D259" s="42"/>
      <c r="E259" s="32"/>
      <c r="F259" s="44"/>
      <c r="G259" s="42"/>
      <c r="H259" s="42"/>
      <c r="I259" s="4"/>
      <c r="J259" s="4"/>
      <c r="K259" s="4"/>
      <c r="L259" s="4"/>
    </row>
    <row r="260" spans="1:12" x14ac:dyDescent="0.2">
      <c r="A260" s="4"/>
      <c r="B260" s="4"/>
      <c r="C260" s="42"/>
      <c r="D260" s="42"/>
      <c r="E260" s="32"/>
      <c r="F260" s="44"/>
      <c r="G260" s="42"/>
      <c r="H260" s="42"/>
      <c r="I260" s="4"/>
      <c r="J260" s="4"/>
      <c r="K260" s="4"/>
      <c r="L260" s="4"/>
    </row>
    <row r="261" spans="1:12" x14ac:dyDescent="0.2">
      <c r="A261" s="4"/>
      <c r="B261" s="4"/>
      <c r="C261" s="42"/>
      <c r="D261" s="42"/>
      <c r="E261" s="32"/>
      <c r="F261" s="44"/>
      <c r="G261" s="42"/>
      <c r="H261" s="42"/>
      <c r="I261" s="4"/>
      <c r="J261" s="4"/>
      <c r="K261" s="4"/>
      <c r="L261" s="4"/>
    </row>
    <row r="262" spans="1:12" x14ac:dyDescent="0.2">
      <c r="A262" s="4"/>
      <c r="B262" s="4"/>
      <c r="C262" s="42"/>
      <c r="D262" s="42"/>
      <c r="E262" s="32"/>
      <c r="F262" s="44"/>
      <c r="G262" s="42"/>
      <c r="H262" s="42"/>
      <c r="I262" s="4"/>
      <c r="J262" s="4"/>
      <c r="K262" s="4"/>
      <c r="L262" s="4"/>
    </row>
    <row r="263" spans="1:12" x14ac:dyDescent="0.2">
      <c r="A263" s="4"/>
      <c r="B263" s="4"/>
      <c r="C263" s="42"/>
      <c r="D263" s="42"/>
      <c r="E263" s="32"/>
      <c r="F263" s="44"/>
      <c r="G263" s="42"/>
      <c r="H263" s="42"/>
      <c r="I263" s="4"/>
      <c r="J263" s="4"/>
      <c r="K263" s="4"/>
      <c r="L263" s="4"/>
    </row>
    <row r="264" spans="1:12" x14ac:dyDescent="0.2">
      <c r="A264" s="4"/>
      <c r="B264" s="4"/>
      <c r="C264" s="42"/>
      <c r="D264" s="42"/>
      <c r="E264" s="32"/>
      <c r="F264" s="44"/>
      <c r="G264" s="42"/>
      <c r="H264" s="42"/>
      <c r="I264" s="4"/>
      <c r="J264" s="4"/>
      <c r="K264" s="4"/>
      <c r="L264" s="4"/>
    </row>
    <row r="265" spans="1:12" x14ac:dyDescent="0.2">
      <c r="A265" s="4"/>
      <c r="B265" s="4"/>
      <c r="C265" s="42"/>
      <c r="D265" s="42"/>
      <c r="E265" s="32"/>
      <c r="F265" s="44"/>
      <c r="G265" s="42"/>
      <c r="H265" s="42"/>
      <c r="I265" s="4"/>
      <c r="J265" s="4"/>
      <c r="K265" s="4"/>
      <c r="L265" s="4"/>
    </row>
    <row r="266" spans="1:12" x14ac:dyDescent="0.2">
      <c r="A266" s="4"/>
      <c r="B266" s="4"/>
      <c r="C266" s="42"/>
      <c r="D266" s="42"/>
      <c r="E266" s="32"/>
      <c r="F266" s="44"/>
      <c r="G266" s="42"/>
      <c r="H266" s="42"/>
      <c r="I266" s="4"/>
      <c r="J266" s="4"/>
      <c r="K266" s="4"/>
      <c r="L266" s="4"/>
    </row>
    <row r="267" spans="1:12" x14ac:dyDescent="0.2">
      <c r="A267" s="4"/>
      <c r="B267" s="4"/>
      <c r="C267" s="42"/>
      <c r="D267" s="42"/>
      <c r="E267" s="32"/>
      <c r="F267" s="44"/>
      <c r="G267" s="42"/>
      <c r="H267" s="42"/>
      <c r="I267" s="4"/>
      <c r="J267" s="4"/>
      <c r="K267" s="4"/>
      <c r="L267" s="4"/>
    </row>
    <row r="268" spans="1:12" x14ac:dyDescent="0.2">
      <c r="A268" s="4"/>
      <c r="B268" s="4"/>
      <c r="C268" s="42"/>
      <c r="D268" s="42"/>
      <c r="E268" s="32"/>
      <c r="F268" s="44"/>
      <c r="G268" s="42"/>
      <c r="H268" s="42"/>
      <c r="I268" s="4"/>
      <c r="J268" s="4"/>
      <c r="K268" s="4"/>
      <c r="L268" s="4"/>
    </row>
    <row r="269" spans="1:12" x14ac:dyDescent="0.2">
      <c r="A269" s="4"/>
      <c r="B269" s="4"/>
      <c r="C269" s="42"/>
      <c r="D269" s="42"/>
      <c r="E269" s="32"/>
      <c r="F269" s="44"/>
      <c r="G269" s="42"/>
      <c r="H269" s="42"/>
      <c r="I269" s="4"/>
      <c r="J269" s="4"/>
      <c r="K269" s="4"/>
      <c r="L269" s="4"/>
    </row>
    <row r="270" spans="1:12" x14ac:dyDescent="0.2">
      <c r="A270" s="4"/>
      <c r="B270" s="4"/>
      <c r="C270" s="42"/>
      <c r="D270" s="42"/>
      <c r="E270" s="32"/>
      <c r="F270" s="44"/>
      <c r="G270" s="42"/>
      <c r="H270" s="42"/>
      <c r="I270" s="4"/>
      <c r="J270" s="4"/>
      <c r="K270" s="4"/>
      <c r="L270" s="4"/>
    </row>
    <row r="271" spans="1:12" x14ac:dyDescent="0.2">
      <c r="A271" s="4"/>
      <c r="B271" s="4"/>
      <c r="C271" s="42"/>
      <c r="D271" s="42"/>
      <c r="E271" s="32"/>
      <c r="F271" s="44"/>
      <c r="G271" s="42"/>
      <c r="H271" s="42"/>
      <c r="I271" s="4"/>
      <c r="J271" s="4"/>
      <c r="K271" s="4"/>
      <c r="L271" s="4"/>
    </row>
    <row r="272" spans="1:12" x14ac:dyDescent="0.2">
      <c r="A272" s="4"/>
      <c r="B272" s="4"/>
      <c r="C272" s="42"/>
      <c r="D272" s="42"/>
      <c r="E272" s="32"/>
      <c r="F272" s="44"/>
      <c r="G272" s="42"/>
      <c r="H272" s="42"/>
      <c r="I272" s="4"/>
      <c r="J272" s="4"/>
      <c r="K272" s="4"/>
      <c r="L272" s="4"/>
    </row>
    <row r="273" spans="1:12" x14ac:dyDescent="0.2">
      <c r="A273" s="4"/>
      <c r="B273" s="4"/>
      <c r="C273" s="42"/>
      <c r="D273" s="42"/>
      <c r="E273" s="32"/>
      <c r="F273" s="44"/>
      <c r="G273" s="42"/>
      <c r="H273" s="42"/>
      <c r="I273" s="4"/>
      <c r="J273" s="4"/>
      <c r="K273" s="4"/>
      <c r="L273" s="4"/>
    </row>
    <row r="274" spans="1:12" x14ac:dyDescent="0.2">
      <c r="A274" s="4"/>
      <c r="B274" s="4"/>
      <c r="C274" s="42"/>
      <c r="D274" s="42"/>
      <c r="E274" s="32"/>
      <c r="F274" s="44"/>
      <c r="G274" s="42"/>
      <c r="H274" s="42"/>
      <c r="I274" s="4"/>
      <c r="J274" s="4"/>
      <c r="K274" s="4"/>
      <c r="L274" s="4"/>
    </row>
    <row r="275" spans="1:12" x14ac:dyDescent="0.2">
      <c r="A275" s="4"/>
      <c r="B275" s="4"/>
      <c r="C275" s="42"/>
      <c r="D275" s="42"/>
      <c r="E275" s="32"/>
      <c r="F275" s="44"/>
      <c r="G275" s="42"/>
      <c r="H275" s="42"/>
      <c r="I275" s="4"/>
      <c r="J275" s="4"/>
      <c r="K275" s="4"/>
      <c r="L275" s="4"/>
    </row>
    <row r="276" spans="1:12" x14ac:dyDescent="0.2">
      <c r="A276" s="4"/>
      <c r="B276" s="4"/>
      <c r="C276" s="42"/>
      <c r="D276" s="42"/>
      <c r="E276" s="32"/>
      <c r="F276" s="44"/>
      <c r="G276" s="42"/>
      <c r="H276" s="42"/>
      <c r="I276" s="4"/>
      <c r="J276" s="4"/>
      <c r="K276" s="4"/>
      <c r="L276" s="4"/>
    </row>
    <row r="277" spans="1:12" x14ac:dyDescent="0.2">
      <c r="A277" s="4"/>
      <c r="B277" s="4"/>
      <c r="C277" s="42"/>
      <c r="D277" s="42"/>
      <c r="E277" s="32"/>
      <c r="F277" s="44"/>
      <c r="G277" s="42"/>
      <c r="H277" s="42"/>
      <c r="I277" s="4"/>
      <c r="J277" s="4"/>
      <c r="K277" s="4"/>
      <c r="L277" s="4"/>
    </row>
    <row r="278" spans="1:12" x14ac:dyDescent="0.2">
      <c r="A278" s="4"/>
      <c r="B278" s="4"/>
      <c r="C278" s="42"/>
      <c r="D278" s="42"/>
      <c r="E278" s="32"/>
      <c r="F278" s="44"/>
      <c r="G278" s="42"/>
      <c r="H278" s="42"/>
      <c r="I278" s="4"/>
      <c r="J278" s="4"/>
      <c r="K278" s="4"/>
      <c r="L278" s="4"/>
    </row>
    <row r="279" spans="1:12" x14ac:dyDescent="0.2">
      <c r="A279" s="4"/>
      <c r="B279" s="4"/>
      <c r="C279" s="42"/>
      <c r="D279" s="42"/>
      <c r="E279" s="32"/>
      <c r="F279" s="44"/>
      <c r="G279" s="42"/>
      <c r="H279" s="42"/>
      <c r="I279" s="4"/>
      <c r="J279" s="4"/>
      <c r="K279" s="4"/>
      <c r="L279" s="4"/>
    </row>
    <row r="280" spans="1:12" x14ac:dyDescent="0.2">
      <c r="A280" s="4"/>
      <c r="B280" s="4"/>
      <c r="C280" s="42"/>
      <c r="D280" s="42"/>
      <c r="E280" s="32"/>
      <c r="F280" s="44"/>
      <c r="G280" s="42"/>
      <c r="H280" s="42"/>
      <c r="I280" s="4"/>
      <c r="J280" s="4"/>
      <c r="K280" s="4"/>
      <c r="L280" s="4"/>
    </row>
    <row r="281" spans="1:12" x14ac:dyDescent="0.2">
      <c r="A281" s="4"/>
      <c r="B281" s="4"/>
      <c r="C281" s="42"/>
      <c r="D281" s="42"/>
      <c r="E281" s="32"/>
      <c r="F281" s="44"/>
      <c r="G281" s="42"/>
      <c r="H281" s="42"/>
      <c r="I281" s="4"/>
      <c r="J281" s="4"/>
      <c r="K281" s="4"/>
      <c r="L281" s="4"/>
    </row>
    <row r="282" spans="1:12" x14ac:dyDescent="0.2">
      <c r="A282" s="4"/>
      <c r="B282" s="4"/>
      <c r="C282" s="42"/>
      <c r="D282" s="42"/>
      <c r="E282" s="32"/>
      <c r="F282" s="44"/>
      <c r="G282" s="42"/>
      <c r="H282" s="42"/>
      <c r="I282" s="4"/>
      <c r="J282" s="4"/>
      <c r="K282" s="4"/>
      <c r="L282" s="4"/>
    </row>
    <row r="283" spans="1:12" x14ac:dyDescent="0.2">
      <c r="A283" s="4"/>
      <c r="B283" s="4"/>
      <c r="C283" s="42"/>
      <c r="D283" s="42"/>
      <c r="E283" s="32"/>
      <c r="F283" s="44"/>
      <c r="G283" s="42"/>
      <c r="H283" s="42"/>
      <c r="I283" s="4"/>
      <c r="J283" s="4"/>
      <c r="K283" s="4"/>
      <c r="L283" s="4"/>
    </row>
    <row r="284" spans="1:12" x14ac:dyDescent="0.2">
      <c r="A284" s="4"/>
      <c r="B284" s="4"/>
      <c r="C284" s="42"/>
      <c r="D284" s="42"/>
      <c r="E284" s="32"/>
      <c r="F284" s="44"/>
      <c r="G284" s="42"/>
      <c r="H284" s="42"/>
      <c r="I284" s="4"/>
      <c r="J284" s="4"/>
      <c r="K284" s="4"/>
      <c r="L284" s="4"/>
    </row>
    <row r="285" spans="1:12" x14ac:dyDescent="0.2">
      <c r="A285" s="4"/>
      <c r="B285" s="4"/>
      <c r="C285" s="42"/>
      <c r="D285" s="42"/>
      <c r="E285" s="32"/>
      <c r="F285" s="44"/>
      <c r="G285" s="42"/>
      <c r="H285" s="42"/>
      <c r="I285" s="4"/>
      <c r="J285" s="4"/>
      <c r="K285" s="4"/>
      <c r="L285" s="4"/>
    </row>
    <row r="286" spans="1:12" x14ac:dyDescent="0.2">
      <c r="A286" s="4"/>
      <c r="B286" s="4"/>
      <c r="C286" s="42"/>
      <c r="D286" s="42"/>
      <c r="E286" s="32"/>
      <c r="F286" s="44"/>
      <c r="G286" s="42"/>
      <c r="H286" s="42"/>
      <c r="I286" s="4"/>
      <c r="J286" s="4"/>
      <c r="K286" s="4"/>
      <c r="L286" s="4"/>
    </row>
    <row r="287" spans="1:12" x14ac:dyDescent="0.2">
      <c r="A287" s="4"/>
      <c r="B287" s="4"/>
      <c r="C287" s="42"/>
      <c r="D287" s="42"/>
      <c r="E287" s="32"/>
      <c r="F287" s="44"/>
      <c r="G287" s="42"/>
      <c r="H287" s="42"/>
      <c r="I287" s="4"/>
      <c r="J287" s="4"/>
      <c r="K287" s="4"/>
      <c r="L287" s="4"/>
    </row>
    <row r="288" spans="1:12" x14ac:dyDescent="0.2">
      <c r="A288" s="4"/>
      <c r="B288" s="4"/>
      <c r="C288" s="42"/>
      <c r="D288" s="42"/>
      <c r="E288" s="32"/>
      <c r="F288" s="44"/>
      <c r="G288" s="42"/>
      <c r="H288" s="42"/>
      <c r="I288" s="4"/>
      <c r="J288" s="4"/>
      <c r="K288" s="4"/>
      <c r="L288" s="4"/>
    </row>
    <row r="289" spans="1:12" x14ac:dyDescent="0.2">
      <c r="A289" s="4"/>
      <c r="B289" s="4"/>
      <c r="C289" s="42"/>
      <c r="D289" s="42"/>
      <c r="E289" s="32"/>
      <c r="F289" s="44"/>
      <c r="G289" s="42"/>
      <c r="H289" s="42"/>
      <c r="I289" s="4"/>
      <c r="J289" s="4"/>
      <c r="K289" s="4"/>
      <c r="L289" s="4"/>
    </row>
    <row r="290" spans="1:12" x14ac:dyDescent="0.2">
      <c r="A290" s="4"/>
      <c r="B290" s="4"/>
      <c r="C290" s="42"/>
      <c r="D290" s="42"/>
      <c r="E290" s="32"/>
      <c r="F290" s="44"/>
      <c r="G290" s="42"/>
      <c r="H290" s="42"/>
      <c r="I290" s="4"/>
      <c r="J290" s="4"/>
      <c r="K290" s="4"/>
      <c r="L290" s="4"/>
    </row>
    <row r="291" spans="1:12" x14ac:dyDescent="0.2">
      <c r="A291" s="4"/>
      <c r="B291" s="4"/>
      <c r="C291" s="42"/>
      <c r="D291" s="42"/>
      <c r="E291" s="32"/>
      <c r="F291" s="44"/>
      <c r="G291" s="42"/>
      <c r="H291" s="42"/>
      <c r="I291" s="4"/>
      <c r="J291" s="4"/>
      <c r="K291" s="4"/>
      <c r="L291" s="4"/>
    </row>
    <row r="292" spans="1:12" x14ac:dyDescent="0.2">
      <c r="A292" s="4"/>
      <c r="B292" s="4"/>
      <c r="C292" s="42"/>
      <c r="D292" s="42"/>
      <c r="E292" s="32"/>
      <c r="F292" s="44"/>
      <c r="G292" s="42"/>
      <c r="H292" s="42"/>
      <c r="I292" s="4"/>
      <c r="J292" s="4"/>
      <c r="K292" s="4"/>
      <c r="L292" s="4"/>
    </row>
    <row r="293" spans="1:12" x14ac:dyDescent="0.2">
      <c r="A293" s="4"/>
      <c r="B293" s="4"/>
      <c r="C293" s="42"/>
      <c r="D293" s="42"/>
      <c r="E293" s="32"/>
      <c r="F293" s="44"/>
      <c r="G293" s="42"/>
      <c r="H293" s="42"/>
      <c r="I293" s="4"/>
      <c r="J293" s="4"/>
      <c r="K293" s="4"/>
      <c r="L293" s="4"/>
    </row>
    <row r="294" spans="1:12" x14ac:dyDescent="0.2">
      <c r="A294" s="4"/>
      <c r="B294" s="4"/>
      <c r="C294" s="42"/>
      <c r="D294" s="42"/>
      <c r="E294" s="32"/>
      <c r="F294" s="44"/>
      <c r="G294" s="42"/>
      <c r="H294" s="42"/>
      <c r="I294" s="4"/>
      <c r="J294" s="4"/>
      <c r="K294" s="4"/>
      <c r="L294" s="4"/>
    </row>
    <row r="295" spans="1:12" x14ac:dyDescent="0.2">
      <c r="A295" s="4"/>
      <c r="B295" s="4"/>
      <c r="C295" s="42"/>
      <c r="D295" s="42"/>
      <c r="E295" s="32"/>
      <c r="F295" s="44"/>
      <c r="G295" s="42"/>
      <c r="H295" s="42"/>
      <c r="I295" s="4"/>
      <c r="J295" s="4"/>
      <c r="K295" s="4"/>
      <c r="L295" s="4"/>
    </row>
    <row r="296" spans="1:12" x14ac:dyDescent="0.2">
      <c r="A296" s="4"/>
      <c r="B296" s="4"/>
      <c r="C296" s="42"/>
      <c r="D296" s="42"/>
      <c r="E296" s="32"/>
      <c r="F296" s="44"/>
      <c r="G296" s="42"/>
      <c r="H296" s="42"/>
      <c r="I296" s="4"/>
      <c r="J296" s="4"/>
      <c r="K296" s="4"/>
      <c r="L296" s="4"/>
    </row>
    <row r="297" spans="1:12" x14ac:dyDescent="0.2">
      <c r="A297" s="4"/>
      <c r="B297" s="4"/>
      <c r="C297" s="42"/>
      <c r="D297" s="42"/>
      <c r="E297" s="32"/>
      <c r="F297" s="44"/>
      <c r="G297" s="42"/>
      <c r="H297" s="42"/>
      <c r="I297" s="4"/>
      <c r="J297" s="4"/>
      <c r="K297" s="4"/>
      <c r="L297" s="4"/>
    </row>
    <row r="298" spans="1:12" x14ac:dyDescent="0.2">
      <c r="A298" s="4"/>
      <c r="B298" s="4"/>
      <c r="C298" s="42"/>
      <c r="D298" s="42"/>
      <c r="E298" s="32"/>
      <c r="F298" s="44"/>
      <c r="G298" s="42"/>
      <c r="H298" s="42"/>
      <c r="I298" s="4"/>
      <c r="J298" s="4"/>
      <c r="K298" s="4"/>
      <c r="L298" s="4"/>
    </row>
    <row r="299" spans="1:12" x14ac:dyDescent="0.2">
      <c r="A299" s="4"/>
      <c r="B299" s="4"/>
      <c r="C299" s="42"/>
      <c r="D299" s="42"/>
      <c r="E299" s="32"/>
      <c r="F299" s="44"/>
      <c r="G299" s="42"/>
      <c r="H299" s="42"/>
      <c r="I299" s="4"/>
      <c r="J299" s="4"/>
      <c r="K299" s="4"/>
      <c r="L299" s="4"/>
    </row>
    <row r="300" spans="1:12" x14ac:dyDescent="0.2">
      <c r="A300" s="4"/>
      <c r="B300" s="4"/>
      <c r="C300" s="42"/>
      <c r="D300" s="42"/>
      <c r="E300" s="32"/>
      <c r="F300" s="44"/>
      <c r="G300" s="42"/>
      <c r="H300" s="42"/>
      <c r="I300" s="4"/>
      <c r="J300" s="4"/>
      <c r="K300" s="4"/>
      <c r="L300" s="4"/>
    </row>
    <row r="301" spans="1:12" x14ac:dyDescent="0.2">
      <c r="A301" s="4"/>
      <c r="B301" s="4"/>
      <c r="C301" s="42"/>
      <c r="D301" s="42"/>
      <c r="E301" s="32"/>
      <c r="F301" s="44"/>
      <c r="G301" s="42"/>
      <c r="H301" s="42"/>
      <c r="I301" s="4"/>
      <c r="J301" s="4"/>
      <c r="K301" s="4"/>
      <c r="L301" s="4"/>
    </row>
    <row r="302" spans="1:12" x14ac:dyDescent="0.2">
      <c r="A302" s="4"/>
      <c r="B302" s="4"/>
      <c r="C302" s="42"/>
      <c r="D302" s="42"/>
      <c r="E302" s="32"/>
      <c r="F302" s="44"/>
      <c r="G302" s="42"/>
      <c r="H302" s="42"/>
      <c r="I302" s="4"/>
      <c r="J302" s="4"/>
      <c r="K302" s="4"/>
      <c r="L302" s="4"/>
    </row>
    <row r="303" spans="1:12" x14ac:dyDescent="0.2">
      <c r="A303" s="4"/>
      <c r="B303" s="4"/>
      <c r="C303" s="42"/>
      <c r="D303" s="42"/>
      <c r="E303" s="32"/>
      <c r="F303" s="44"/>
      <c r="G303" s="42"/>
      <c r="H303" s="42"/>
      <c r="I303" s="4"/>
      <c r="J303" s="4"/>
      <c r="K303" s="4"/>
      <c r="L303" s="4"/>
    </row>
    <row r="304" spans="1:12" x14ac:dyDescent="0.2">
      <c r="A304" s="4"/>
      <c r="B304" s="4"/>
      <c r="C304" s="42"/>
      <c r="D304" s="42"/>
      <c r="E304" s="32"/>
      <c r="F304" s="44"/>
      <c r="G304" s="42"/>
      <c r="H304" s="42"/>
      <c r="I304" s="4"/>
      <c r="J304" s="4"/>
      <c r="K304" s="4"/>
      <c r="L304" s="4"/>
    </row>
    <row r="305" spans="1:12" x14ac:dyDescent="0.2">
      <c r="A305" s="4"/>
      <c r="B305" s="4"/>
      <c r="C305" s="42"/>
      <c r="D305" s="42"/>
      <c r="E305" s="32"/>
      <c r="F305" s="44"/>
      <c r="G305" s="42"/>
      <c r="H305" s="42"/>
      <c r="I305" s="4"/>
      <c r="J305" s="4"/>
      <c r="K305" s="4"/>
      <c r="L305" s="4"/>
    </row>
    <row r="306" spans="1:12" x14ac:dyDescent="0.2">
      <c r="A306" s="4"/>
      <c r="B306" s="4"/>
      <c r="C306" s="42"/>
      <c r="D306" s="42"/>
      <c r="E306" s="32"/>
      <c r="F306" s="44"/>
      <c r="G306" s="42"/>
      <c r="H306" s="42"/>
      <c r="I306" s="4"/>
      <c r="J306" s="4"/>
      <c r="K306" s="4"/>
      <c r="L306" s="4"/>
    </row>
    <row r="307" spans="1:12" x14ac:dyDescent="0.2">
      <c r="A307" s="4"/>
      <c r="B307" s="4"/>
      <c r="C307" s="42"/>
      <c r="D307" s="42"/>
      <c r="E307" s="32"/>
      <c r="F307" s="44"/>
      <c r="G307" s="42"/>
      <c r="H307" s="42"/>
      <c r="I307" s="4"/>
      <c r="J307" s="4"/>
      <c r="K307" s="4"/>
      <c r="L307" s="4"/>
    </row>
    <row r="308" spans="1:12" x14ac:dyDescent="0.2">
      <c r="A308" s="4"/>
      <c r="B308" s="4"/>
      <c r="C308" s="42"/>
      <c r="D308" s="42"/>
      <c r="E308" s="32"/>
      <c r="F308" s="44"/>
      <c r="G308" s="42"/>
      <c r="H308" s="42"/>
      <c r="I308" s="4"/>
      <c r="J308" s="4"/>
      <c r="K308" s="4"/>
      <c r="L308" s="4"/>
    </row>
    <row r="309" spans="1:12" x14ac:dyDescent="0.2">
      <c r="A309" s="4"/>
      <c r="B309" s="4"/>
      <c r="C309" s="42"/>
      <c r="D309" s="42"/>
      <c r="E309" s="32"/>
      <c r="F309" s="44"/>
      <c r="G309" s="42"/>
      <c r="H309" s="42"/>
      <c r="I309" s="4"/>
      <c r="J309" s="4"/>
      <c r="K309" s="4"/>
      <c r="L309" s="4"/>
    </row>
    <row r="310" spans="1:12" x14ac:dyDescent="0.2">
      <c r="A310" s="4"/>
      <c r="B310" s="4"/>
      <c r="C310" s="42"/>
      <c r="D310" s="42"/>
      <c r="E310" s="32"/>
      <c r="F310" s="44"/>
      <c r="G310" s="42"/>
      <c r="H310" s="42"/>
      <c r="I310" s="4"/>
      <c r="J310" s="4"/>
      <c r="K310" s="4"/>
      <c r="L310" s="4"/>
    </row>
    <row r="311" spans="1:12" x14ac:dyDescent="0.2">
      <c r="A311" s="4"/>
      <c r="B311" s="4"/>
      <c r="C311" s="42"/>
      <c r="D311" s="42"/>
      <c r="E311" s="32"/>
      <c r="F311" s="44"/>
      <c r="G311" s="42"/>
      <c r="H311" s="42"/>
      <c r="I311" s="4"/>
      <c r="J311" s="4"/>
      <c r="K311" s="4"/>
      <c r="L311" s="4"/>
    </row>
    <row r="312" spans="1:12" x14ac:dyDescent="0.2">
      <c r="A312" s="4"/>
      <c r="B312" s="4"/>
      <c r="C312" s="42"/>
      <c r="D312" s="42"/>
      <c r="E312" s="32"/>
      <c r="F312" s="44"/>
      <c r="G312" s="42"/>
      <c r="H312" s="42"/>
      <c r="I312" s="4"/>
      <c r="J312" s="4"/>
      <c r="K312" s="4"/>
      <c r="L312" s="4"/>
    </row>
    <row r="313" spans="1:12" x14ac:dyDescent="0.2">
      <c r="A313" s="4"/>
      <c r="B313" s="4"/>
      <c r="C313" s="42"/>
      <c r="D313" s="42"/>
      <c r="E313" s="32"/>
      <c r="F313" s="44"/>
      <c r="G313" s="42"/>
      <c r="H313" s="42"/>
      <c r="I313" s="4"/>
      <c r="J313" s="4"/>
      <c r="K313" s="4"/>
      <c r="L313" s="4"/>
    </row>
    <row r="314" spans="1:12" x14ac:dyDescent="0.2">
      <c r="A314" s="4"/>
      <c r="B314" s="4"/>
      <c r="C314" s="42"/>
      <c r="D314" s="42"/>
      <c r="E314" s="32"/>
      <c r="F314" s="44"/>
      <c r="G314" s="42"/>
      <c r="H314" s="42"/>
      <c r="I314" s="4"/>
      <c r="J314" s="4"/>
      <c r="K314" s="4"/>
      <c r="L314" s="4"/>
    </row>
    <row r="315" spans="1:12" x14ac:dyDescent="0.2">
      <c r="A315" s="4"/>
      <c r="B315" s="4"/>
      <c r="C315" s="42"/>
      <c r="D315" s="42"/>
      <c r="E315" s="32"/>
      <c r="F315" s="44"/>
      <c r="G315" s="42"/>
      <c r="H315" s="42"/>
      <c r="I315" s="4"/>
      <c r="J315" s="4"/>
      <c r="K315" s="4"/>
      <c r="L315" s="4"/>
    </row>
    <row r="316" spans="1:12" x14ac:dyDescent="0.2">
      <c r="A316" s="4"/>
      <c r="B316" s="4"/>
      <c r="C316" s="42"/>
      <c r="D316" s="42"/>
      <c r="E316" s="32"/>
      <c r="F316" s="44"/>
      <c r="G316" s="42"/>
      <c r="H316" s="42"/>
      <c r="I316" s="4"/>
      <c r="J316" s="4"/>
      <c r="K316" s="4"/>
      <c r="L316" s="4"/>
    </row>
    <row r="317" spans="1:12" x14ac:dyDescent="0.2">
      <c r="A317" s="4"/>
      <c r="B317" s="4"/>
      <c r="C317" s="42"/>
      <c r="D317" s="42"/>
      <c r="E317" s="32"/>
      <c r="F317" s="44"/>
      <c r="G317" s="42"/>
      <c r="H317" s="42"/>
      <c r="I317" s="4"/>
      <c r="J317" s="4"/>
      <c r="K317" s="4"/>
      <c r="L317" s="4"/>
    </row>
    <row r="318" spans="1:12" x14ac:dyDescent="0.2">
      <c r="A318" s="4"/>
      <c r="B318" s="4"/>
      <c r="C318" s="42"/>
      <c r="D318" s="42"/>
      <c r="E318" s="32"/>
      <c r="F318" s="44"/>
      <c r="G318" s="42"/>
      <c r="H318" s="42"/>
      <c r="I318" s="4"/>
      <c r="J318" s="4"/>
      <c r="K318" s="4"/>
      <c r="L318" s="4"/>
    </row>
    <row r="319" spans="1:12" x14ac:dyDescent="0.2">
      <c r="A319" s="4"/>
      <c r="B319" s="4"/>
      <c r="C319" s="42"/>
      <c r="D319" s="42"/>
      <c r="E319" s="32"/>
      <c r="F319" s="44"/>
      <c r="G319" s="42"/>
      <c r="H319" s="42"/>
      <c r="I319" s="4"/>
      <c r="J319" s="4"/>
      <c r="K319" s="4"/>
      <c r="L319" s="4"/>
    </row>
    <row r="320" spans="1:12" x14ac:dyDescent="0.2">
      <c r="A320" s="4"/>
      <c r="B320" s="4"/>
      <c r="C320" s="42"/>
      <c r="D320" s="42"/>
      <c r="E320" s="32"/>
      <c r="F320" s="44"/>
      <c r="G320" s="42"/>
      <c r="H320" s="42"/>
      <c r="I320" s="4"/>
      <c r="J320" s="4"/>
      <c r="K320" s="4"/>
      <c r="L320" s="4"/>
    </row>
    <row r="321" spans="1:12" x14ac:dyDescent="0.2">
      <c r="A321" s="4"/>
      <c r="B321" s="4"/>
      <c r="C321" s="42"/>
      <c r="D321" s="42"/>
      <c r="E321" s="32"/>
      <c r="F321" s="44"/>
      <c r="G321" s="42"/>
      <c r="H321" s="42"/>
      <c r="I321" s="4"/>
      <c r="J321" s="4"/>
      <c r="K321" s="4"/>
      <c r="L321" s="4"/>
    </row>
    <row r="322" spans="1:12" x14ac:dyDescent="0.2">
      <c r="A322" s="4"/>
      <c r="B322" s="4"/>
      <c r="C322" s="42"/>
      <c r="D322" s="42"/>
      <c r="E322" s="32"/>
      <c r="F322" s="44"/>
      <c r="G322" s="42"/>
      <c r="H322" s="42"/>
      <c r="I322" s="4"/>
      <c r="J322" s="4"/>
      <c r="K322" s="4"/>
      <c r="L322" s="4"/>
    </row>
    <row r="323" spans="1:12" x14ac:dyDescent="0.2">
      <c r="A323" s="4"/>
      <c r="B323" s="4"/>
      <c r="C323" s="42"/>
      <c r="D323" s="42"/>
      <c r="E323" s="32"/>
      <c r="F323" s="44"/>
      <c r="G323" s="42"/>
      <c r="H323" s="42"/>
      <c r="I323" s="4"/>
      <c r="J323" s="4"/>
      <c r="K323" s="4"/>
      <c r="L323" s="4"/>
    </row>
    <row r="324" spans="1:12" x14ac:dyDescent="0.2">
      <c r="A324" s="4"/>
      <c r="B324" s="4"/>
      <c r="C324" s="42"/>
      <c r="D324" s="42"/>
      <c r="E324" s="32"/>
      <c r="F324" s="44"/>
      <c r="G324" s="42"/>
      <c r="H324" s="42"/>
      <c r="I324" s="4"/>
      <c r="J324" s="4"/>
      <c r="K324" s="4"/>
      <c r="L324" s="4"/>
    </row>
    <row r="325" spans="1:12" x14ac:dyDescent="0.2">
      <c r="A325" s="4"/>
      <c r="B325" s="4"/>
      <c r="C325" s="42"/>
      <c r="D325" s="42"/>
      <c r="E325" s="32"/>
      <c r="F325" s="44"/>
      <c r="G325" s="42"/>
      <c r="H325" s="42"/>
      <c r="I325" s="4"/>
      <c r="J325" s="4"/>
      <c r="K325" s="4"/>
      <c r="L325" s="4"/>
    </row>
    <row r="326" spans="1:12" x14ac:dyDescent="0.2">
      <c r="A326" s="4"/>
      <c r="B326" s="4"/>
      <c r="C326" s="42"/>
      <c r="D326" s="42"/>
      <c r="E326" s="32"/>
      <c r="F326" s="44"/>
      <c r="G326" s="42"/>
      <c r="H326" s="42"/>
      <c r="I326" s="4"/>
      <c r="J326" s="4"/>
      <c r="K326" s="4"/>
      <c r="L326" s="4"/>
    </row>
    <row r="327" spans="1:12" x14ac:dyDescent="0.2">
      <c r="A327" s="4"/>
      <c r="B327" s="4"/>
      <c r="C327" s="42"/>
      <c r="D327" s="42"/>
      <c r="E327" s="32"/>
      <c r="F327" s="44"/>
      <c r="G327" s="42"/>
      <c r="H327" s="42"/>
      <c r="I327" s="4"/>
      <c r="J327" s="4"/>
      <c r="K327" s="4"/>
      <c r="L327" s="4"/>
    </row>
    <row r="328" spans="1:12" x14ac:dyDescent="0.2">
      <c r="A328" s="4"/>
      <c r="B328" s="4"/>
      <c r="C328" s="42"/>
      <c r="D328" s="42"/>
      <c r="E328" s="32"/>
      <c r="F328" s="44"/>
      <c r="G328" s="42"/>
      <c r="H328" s="42"/>
      <c r="I328" s="4"/>
      <c r="J328" s="4"/>
      <c r="K328" s="4"/>
      <c r="L328" s="4"/>
    </row>
    <row r="329" spans="1:12" x14ac:dyDescent="0.2">
      <c r="A329" s="4"/>
      <c r="B329" s="4"/>
      <c r="C329" s="42"/>
      <c r="D329" s="42"/>
      <c r="E329" s="32"/>
      <c r="F329" s="44"/>
      <c r="G329" s="42"/>
      <c r="H329" s="42"/>
      <c r="I329" s="4"/>
      <c r="J329" s="4"/>
      <c r="K329" s="4"/>
      <c r="L329" s="4"/>
    </row>
    <row r="330" spans="1:12" x14ac:dyDescent="0.2">
      <c r="A330" s="4"/>
      <c r="B330" s="4"/>
      <c r="C330" s="42"/>
      <c r="D330" s="42"/>
      <c r="E330" s="32"/>
      <c r="F330" s="44"/>
      <c r="G330" s="42"/>
      <c r="H330" s="42"/>
      <c r="I330" s="4"/>
      <c r="J330" s="4"/>
      <c r="K330" s="4"/>
      <c r="L330" s="4"/>
    </row>
    <row r="331" spans="1:12" x14ac:dyDescent="0.2">
      <c r="A331" s="4"/>
      <c r="B331" s="4"/>
      <c r="C331" s="42"/>
      <c r="D331" s="42"/>
      <c r="E331" s="32"/>
      <c r="F331" s="44"/>
      <c r="G331" s="42"/>
      <c r="H331" s="42"/>
      <c r="I331" s="4"/>
      <c r="J331" s="4"/>
      <c r="K331" s="4"/>
      <c r="L331" s="4"/>
    </row>
    <row r="332" spans="1:12" x14ac:dyDescent="0.2">
      <c r="A332" s="4"/>
      <c r="B332" s="4"/>
      <c r="C332" s="42"/>
      <c r="D332" s="42"/>
      <c r="E332" s="32"/>
      <c r="F332" s="44"/>
      <c r="G332" s="42"/>
      <c r="H332" s="42"/>
      <c r="I332" s="4"/>
      <c r="J332" s="4"/>
      <c r="K332" s="4"/>
      <c r="L332" s="4"/>
    </row>
    <row r="333" spans="1:12" x14ac:dyDescent="0.2">
      <c r="A333" s="4"/>
      <c r="B333" s="4"/>
      <c r="C333" s="42"/>
      <c r="D333" s="42"/>
      <c r="E333" s="32"/>
      <c r="F333" s="44"/>
      <c r="G333" s="42"/>
      <c r="H333" s="42"/>
      <c r="I333" s="4"/>
      <c r="J333" s="4"/>
      <c r="K333" s="4"/>
      <c r="L333" s="4"/>
    </row>
    <row r="334" spans="1:12" x14ac:dyDescent="0.2">
      <c r="A334" s="4"/>
      <c r="B334" s="4"/>
      <c r="C334" s="42"/>
      <c r="D334" s="42"/>
      <c r="E334" s="32"/>
      <c r="F334" s="44"/>
      <c r="G334" s="42"/>
      <c r="H334" s="42"/>
      <c r="I334" s="4"/>
      <c r="J334" s="4"/>
      <c r="K334" s="4"/>
      <c r="L334" s="4"/>
    </row>
    <row r="335" spans="1:12" x14ac:dyDescent="0.2">
      <c r="A335" s="4"/>
      <c r="B335" s="4"/>
      <c r="C335" s="42"/>
      <c r="D335" s="42"/>
      <c r="E335" s="32"/>
      <c r="F335" s="44"/>
      <c r="G335" s="42"/>
      <c r="H335" s="42"/>
      <c r="I335" s="4"/>
      <c r="J335" s="4"/>
      <c r="K335" s="4"/>
      <c r="L335" s="4"/>
    </row>
    <row r="336" spans="1:12" x14ac:dyDescent="0.2">
      <c r="A336" s="4"/>
      <c r="B336" s="4"/>
      <c r="C336" s="42"/>
      <c r="D336" s="42"/>
      <c r="E336" s="32"/>
      <c r="F336" s="44"/>
      <c r="G336" s="42"/>
      <c r="H336" s="42"/>
      <c r="I336" s="4"/>
      <c r="J336" s="4"/>
      <c r="K336" s="4"/>
      <c r="L336" s="4"/>
    </row>
    <row r="337" spans="1:12" x14ac:dyDescent="0.2">
      <c r="A337" s="4"/>
      <c r="B337" s="4"/>
      <c r="C337" s="42"/>
      <c r="D337" s="42"/>
      <c r="E337" s="32"/>
      <c r="F337" s="44"/>
      <c r="G337" s="42"/>
      <c r="H337" s="42"/>
      <c r="I337" s="4"/>
      <c r="J337" s="4"/>
      <c r="K337" s="4"/>
      <c r="L337" s="4"/>
    </row>
    <row r="338" spans="1:12" x14ac:dyDescent="0.2">
      <c r="A338" s="4"/>
      <c r="B338" s="4"/>
      <c r="C338" s="42"/>
      <c r="D338" s="42"/>
      <c r="E338" s="32"/>
      <c r="F338" s="44"/>
      <c r="G338" s="42"/>
      <c r="H338" s="42"/>
      <c r="I338" s="4"/>
      <c r="J338" s="4"/>
      <c r="K338" s="4"/>
      <c r="L338" s="4"/>
    </row>
    <row r="339" spans="1:12" x14ac:dyDescent="0.2">
      <c r="A339" s="4"/>
      <c r="B339" s="4"/>
      <c r="C339" s="42"/>
      <c r="D339" s="42"/>
      <c r="E339" s="32"/>
      <c r="F339" s="44"/>
      <c r="G339" s="42"/>
      <c r="H339" s="42"/>
      <c r="I339" s="4"/>
      <c r="J339" s="4"/>
      <c r="K339" s="4"/>
      <c r="L339" s="4"/>
    </row>
    <row r="340" spans="1:12" x14ac:dyDescent="0.2">
      <c r="A340" s="4"/>
      <c r="B340" s="4"/>
      <c r="C340" s="42"/>
      <c r="D340" s="42"/>
      <c r="E340" s="32"/>
      <c r="F340" s="44"/>
      <c r="G340" s="42"/>
      <c r="H340" s="42"/>
      <c r="I340" s="4"/>
      <c r="J340" s="4"/>
      <c r="K340" s="4"/>
      <c r="L340" s="4"/>
    </row>
    <row r="341" spans="1:12" x14ac:dyDescent="0.2">
      <c r="A341" s="4"/>
      <c r="B341" s="4"/>
      <c r="C341" s="42"/>
      <c r="D341" s="42"/>
      <c r="E341" s="32"/>
      <c r="F341" s="44"/>
      <c r="G341" s="42"/>
      <c r="H341" s="42"/>
      <c r="I341" s="4"/>
      <c r="J341" s="4"/>
      <c r="K341" s="4"/>
      <c r="L341" s="4"/>
    </row>
    <row r="342" spans="1:12" x14ac:dyDescent="0.2">
      <c r="A342" s="4"/>
      <c r="B342" s="4"/>
      <c r="C342" s="42"/>
      <c r="D342" s="42"/>
      <c r="E342" s="32"/>
      <c r="F342" s="44"/>
      <c r="G342" s="42"/>
      <c r="H342" s="42"/>
      <c r="I342" s="4"/>
      <c r="J342" s="4"/>
      <c r="K342" s="4"/>
      <c r="L342" s="4"/>
    </row>
    <row r="343" spans="1:12" x14ac:dyDescent="0.2">
      <c r="A343" s="4"/>
      <c r="B343" s="4"/>
      <c r="C343" s="42"/>
      <c r="D343" s="42"/>
      <c r="E343" s="32"/>
      <c r="F343" s="44"/>
      <c r="G343" s="42"/>
      <c r="H343" s="42"/>
      <c r="I343" s="4"/>
      <c r="J343" s="4"/>
      <c r="K343" s="4"/>
      <c r="L343" s="4"/>
    </row>
    <row r="344" spans="1:12" s="1" customFormat="1" x14ac:dyDescent="0.2">
      <c r="C344" s="36"/>
      <c r="D344" s="36"/>
      <c r="E344" s="37"/>
      <c r="F344" s="45"/>
      <c r="G344" s="36"/>
      <c r="H344" s="36"/>
    </row>
    <row r="345" spans="1:12" s="1" customFormat="1" x14ac:dyDescent="0.2">
      <c r="C345" s="36"/>
      <c r="D345" s="36"/>
      <c r="E345" s="37"/>
      <c r="F345" s="45"/>
      <c r="G345" s="36"/>
      <c r="H345" s="36"/>
    </row>
    <row r="346" spans="1:12" s="1" customFormat="1" x14ac:dyDescent="0.2">
      <c r="C346" s="36"/>
      <c r="D346" s="36"/>
      <c r="E346" s="37"/>
      <c r="F346" s="45"/>
      <c r="G346" s="36"/>
      <c r="H346" s="36"/>
    </row>
    <row r="347" spans="1:12" s="1" customFormat="1" x14ac:dyDescent="0.2">
      <c r="C347" s="36"/>
      <c r="D347" s="36"/>
      <c r="E347" s="37"/>
      <c r="F347" s="45"/>
      <c r="G347" s="36"/>
      <c r="H347" s="36"/>
    </row>
    <row r="348" spans="1:12" x14ac:dyDescent="0.2">
      <c r="A348" s="4"/>
      <c r="B348" s="4"/>
      <c r="C348" s="42"/>
      <c r="D348" s="42"/>
      <c r="E348" s="32"/>
      <c r="F348" s="44"/>
      <c r="G348" s="42"/>
      <c r="H348" s="42"/>
      <c r="I348" s="4"/>
      <c r="J348" s="4"/>
      <c r="K348" s="4"/>
      <c r="L348" s="4"/>
    </row>
    <row r="349" spans="1:12" s="1" customFormat="1" x14ac:dyDescent="0.2">
      <c r="C349" s="36"/>
      <c r="D349" s="36"/>
      <c r="E349" s="37"/>
      <c r="F349" s="45"/>
      <c r="G349" s="36"/>
      <c r="H349" s="36"/>
      <c r="L349" s="5"/>
    </row>
    <row r="350" spans="1:12" x14ac:dyDescent="0.2">
      <c r="L350" s="4"/>
    </row>
    <row r="351" spans="1:12" x14ac:dyDescent="0.2">
      <c r="L351" s="4"/>
    </row>
    <row r="352" spans="1:12" x14ac:dyDescent="0.2">
      <c r="L352" s="4"/>
    </row>
    <row r="355" spans="3:12" x14ac:dyDescent="0.2">
      <c r="L355" s="4"/>
    </row>
    <row r="356" spans="3:12" x14ac:dyDescent="0.2">
      <c r="L356" s="4"/>
    </row>
    <row r="357" spans="3:12" x14ac:dyDescent="0.2">
      <c r="L357" s="4"/>
    </row>
    <row r="358" spans="3:12" x14ac:dyDescent="0.2">
      <c r="L358" s="4"/>
    </row>
    <row r="359" spans="3:12" x14ac:dyDescent="0.2">
      <c r="L359" s="4"/>
    </row>
    <row r="360" spans="3:12" x14ac:dyDescent="0.2">
      <c r="L360" s="4"/>
    </row>
    <row r="361" spans="3:12" x14ac:dyDescent="0.2">
      <c r="L361" s="4"/>
    </row>
    <row r="362" spans="3:12" x14ac:dyDescent="0.2">
      <c r="L362" s="4"/>
    </row>
    <row r="363" spans="3:12" x14ac:dyDescent="0.2">
      <c r="L363" s="4"/>
    </row>
    <row r="364" spans="3:12" x14ac:dyDescent="0.2">
      <c r="L364" s="4"/>
    </row>
    <row r="365" spans="3:12" x14ac:dyDescent="0.2">
      <c r="L365" s="4"/>
    </row>
    <row r="366" spans="3:12" s="1" customFormat="1" x14ac:dyDescent="0.2">
      <c r="C366" s="36"/>
      <c r="D366" s="36"/>
      <c r="E366" s="37"/>
      <c r="F366" s="45"/>
      <c r="G366" s="36"/>
      <c r="H366" s="36"/>
    </row>
    <row r="367" spans="3:12" s="1" customFormat="1" x14ac:dyDescent="0.2">
      <c r="C367" s="36"/>
      <c r="D367" s="36"/>
      <c r="E367" s="37"/>
      <c r="F367" s="45"/>
      <c r="G367" s="36"/>
      <c r="H367" s="36"/>
    </row>
    <row r="368" spans="3:12" s="1" customFormat="1" x14ac:dyDescent="0.2">
      <c r="C368" s="36"/>
      <c r="D368" s="36"/>
      <c r="E368" s="37"/>
      <c r="F368" s="45"/>
      <c r="G368" s="36"/>
      <c r="H368" s="36"/>
    </row>
    <row r="369" spans="3:8" s="1" customFormat="1" x14ac:dyDescent="0.2">
      <c r="C369" s="36"/>
      <c r="D369" s="36"/>
      <c r="E369" s="37"/>
      <c r="F369" s="45"/>
      <c r="G369" s="36"/>
      <c r="H369" s="36"/>
    </row>
    <row r="370" spans="3:8" s="1" customFormat="1" x14ac:dyDescent="0.2">
      <c r="C370" s="36"/>
      <c r="D370" s="36"/>
      <c r="E370" s="37"/>
      <c r="F370" s="45"/>
      <c r="G370" s="36"/>
      <c r="H370" s="36"/>
    </row>
    <row r="371" spans="3:8" s="1" customFormat="1" x14ac:dyDescent="0.2">
      <c r="C371" s="36"/>
      <c r="D371" s="36"/>
      <c r="E371" s="37"/>
      <c r="F371" s="45"/>
      <c r="G371" s="36"/>
      <c r="H371" s="36"/>
    </row>
    <row r="372" spans="3:8" s="1" customFormat="1" x14ac:dyDescent="0.2">
      <c r="C372" s="36"/>
      <c r="D372" s="36"/>
      <c r="E372" s="37"/>
      <c r="F372" s="45"/>
      <c r="G372" s="36"/>
      <c r="H372" s="36"/>
    </row>
    <row r="373" spans="3:8" s="1" customFormat="1" x14ac:dyDescent="0.2">
      <c r="C373" s="36"/>
      <c r="D373" s="36"/>
      <c r="E373" s="37"/>
      <c r="F373" s="45"/>
      <c r="G373" s="36"/>
      <c r="H373" s="36"/>
    </row>
  </sheetData>
  <sheetProtection algorithmName="SHA-512" hashValue="U4Ss2pbhVzWjJS7QC2f0VBtZtuVVIkpFePOS2yAXo0PcHsoKh0eGg40TCLaK0T4e9DMmLBv7Px1oKRvCoHUh3Q==" saltValue="/uhrIk8gbm/6Lz9T3X1JTQ==" spinCount="100000" sheet="1" objects="1" scenarios="1"/>
  <mergeCells count="4">
    <mergeCell ref="E19:F19"/>
    <mergeCell ref="G19:H19"/>
    <mergeCell ref="A1:B1"/>
    <mergeCell ref="C1:D1"/>
  </mergeCells>
  <phoneticPr fontId="9" type="noConversion"/>
  <printOptions horizontalCentered="1" verticalCentered="1" gridLines="1"/>
  <pageMargins left="0.39370078740157483" right="0.39370078740157483" top="0" bottom="0" header="0.51181102362204722" footer="0.51181102362204722"/>
  <pageSetup paperSize="9" fitToWidth="3" fitToHeight="3" orientation="portrait" horizontalDpi="300" verticalDpi="360" r:id="rId1"/>
  <headerFooter alignWithMargins="0">
    <oddHeader>&amp;L&amp;F&amp;C&amp;A</oddHeader>
    <oddFooter>&amp;C&amp;8Seite &amp;P von &amp;N Seiten&amp;R&amp;8copyright by robert steinberger 1999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99F62-E6E9-44FE-A7A5-F5B1C8A77794}">
  <sheetPr codeName="Tabelle117">
    <pageSetUpPr fitToPage="1"/>
  </sheetPr>
  <dimension ref="A1:M58"/>
  <sheetViews>
    <sheetView showGridLines="0" topLeftCell="B1" zoomScale="120" zoomScaleNormal="120" zoomScalePageLayoutView="150" workbookViewId="0">
      <pane ySplit="1" topLeftCell="A2" activePane="bottomLeft" state="frozen"/>
      <selection activeCell="A42" sqref="A42"/>
      <selection pane="bottomLeft" activeCell="C19" sqref="C19"/>
    </sheetView>
  </sheetViews>
  <sheetFormatPr baseColWidth="10" defaultColWidth="11.42578125" defaultRowHeight="15" x14ac:dyDescent="0.25"/>
  <cols>
    <col min="1" max="1" width="0" style="385" hidden="1" customWidth="1"/>
    <col min="2" max="2" width="12" style="385" customWidth="1"/>
    <col min="3" max="3" width="14.5703125" style="385" customWidth="1"/>
    <col min="4" max="7" width="11.42578125" style="385"/>
    <col min="8" max="8" width="15.5703125" style="385" customWidth="1"/>
    <col min="9" max="9" width="13.28515625" style="385" customWidth="1"/>
    <col min="10" max="10" width="16.85546875" style="385" customWidth="1"/>
    <col min="11" max="11" width="14.7109375" style="385" customWidth="1"/>
    <col min="12" max="16384" width="11.42578125" style="385"/>
  </cols>
  <sheetData>
    <row r="1" spans="1:11" s="382" customFormat="1" ht="28.5" thickBot="1" x14ac:dyDescent="0.45">
      <c r="B1" s="383" t="s">
        <v>344</v>
      </c>
      <c r="C1" s="384"/>
      <c r="D1" s="384"/>
      <c r="E1" s="384"/>
      <c r="F1" s="384"/>
      <c r="G1" s="995" t="s">
        <v>345</v>
      </c>
      <c r="H1" s="995" t="s">
        <v>345</v>
      </c>
      <c r="I1" s="995"/>
      <c r="J1" s="995"/>
      <c r="K1" s="995"/>
    </row>
    <row r="2" spans="1:11" ht="9" customHeight="1" x14ac:dyDescent="0.25"/>
    <row r="3" spans="1:11" x14ac:dyDescent="0.25">
      <c r="B3" s="386" t="s">
        <v>346</v>
      </c>
      <c r="E3" s="387" t="s">
        <v>347</v>
      </c>
      <c r="F3" s="387"/>
    </row>
    <row r="4" spans="1:11" x14ac:dyDescent="0.25">
      <c r="B4" s="994" t="s">
        <v>348</v>
      </c>
      <c r="C4" s="994"/>
      <c r="D4" s="994"/>
      <c r="E4" s="994"/>
      <c r="F4" s="388">
        <v>8.5</v>
      </c>
    </row>
    <row r="5" spans="1:11" x14ac:dyDescent="0.25">
      <c r="B5" s="996"/>
      <c r="C5" s="996"/>
      <c r="D5" s="996"/>
      <c r="E5" s="996"/>
      <c r="F5" s="389"/>
    </row>
    <row r="6" spans="1:11" ht="11.25" customHeight="1" x14ac:dyDescent="0.25">
      <c r="B6" s="390"/>
    </row>
    <row r="7" spans="1:11" x14ac:dyDescent="0.25">
      <c r="B7" s="686"/>
      <c r="C7" s="687"/>
      <c r="D7" s="997" t="s">
        <v>349</v>
      </c>
      <c r="E7" s="997"/>
      <c r="F7" s="997"/>
      <c r="G7" s="997"/>
      <c r="H7" s="688"/>
      <c r="I7" s="689" t="s">
        <v>349</v>
      </c>
      <c r="J7" s="690"/>
      <c r="K7" s="691"/>
    </row>
    <row r="8" spans="1:11" ht="51" customHeight="1" x14ac:dyDescent="0.25">
      <c r="B8" s="478" t="s">
        <v>350</v>
      </c>
      <c r="C8" s="692" t="s">
        <v>351</v>
      </c>
      <c r="D8" s="692" t="s">
        <v>352</v>
      </c>
      <c r="E8" s="693" t="s">
        <v>353</v>
      </c>
      <c r="F8" s="693" t="s">
        <v>354</v>
      </c>
      <c r="G8" s="693" t="s">
        <v>355</v>
      </c>
      <c r="H8" s="694" t="s">
        <v>356</v>
      </c>
      <c r="I8" s="693" t="s">
        <v>357</v>
      </c>
      <c r="J8" s="694" t="s">
        <v>358</v>
      </c>
      <c r="K8" s="695" t="s">
        <v>359</v>
      </c>
    </row>
    <row r="9" spans="1:11" x14ac:dyDescent="0.25">
      <c r="B9" s="696" t="s">
        <v>360</v>
      </c>
      <c r="C9" s="697">
        <f>175+27.5</f>
        <v>202.5</v>
      </c>
      <c r="D9" s="698"/>
      <c r="E9" s="698"/>
      <c r="F9" s="698"/>
      <c r="G9" s="698"/>
      <c r="H9" s="699">
        <f>VZ[[#This Row],[Tage pro Jahr]]*2</f>
        <v>405</v>
      </c>
      <c r="I9" s="700">
        <v>0</v>
      </c>
      <c r="J9" s="699">
        <f>H9-I9</f>
        <v>405</v>
      </c>
      <c r="K9" s="701">
        <f>J9/12</f>
        <v>33.75</v>
      </c>
    </row>
    <row r="10" spans="1:11" x14ac:dyDescent="0.25">
      <c r="B10" s="696" t="s">
        <v>361</v>
      </c>
      <c r="C10" s="697">
        <f>175+27.5</f>
        <v>202.5</v>
      </c>
      <c r="D10" s="698"/>
      <c r="E10" s="698"/>
      <c r="F10" s="698"/>
      <c r="G10" s="698"/>
      <c r="H10" s="699">
        <f>H13*2</f>
        <v>333</v>
      </c>
      <c r="I10" s="700">
        <v>0</v>
      </c>
      <c r="J10" s="699">
        <f>H10-I10</f>
        <v>333</v>
      </c>
      <c r="K10" s="701">
        <f>J10/12</f>
        <v>27.75</v>
      </c>
    </row>
    <row r="11" spans="1:11" x14ac:dyDescent="0.25">
      <c r="B11" s="696" t="s">
        <v>362</v>
      </c>
      <c r="C11" s="697">
        <f>175+27.5</f>
        <v>202.5</v>
      </c>
      <c r="D11" s="698"/>
      <c r="E11" s="698"/>
      <c r="F11" s="698"/>
      <c r="G11" s="698"/>
      <c r="H11" s="699">
        <f>H14*2</f>
        <v>274.66666666666669</v>
      </c>
      <c r="I11" s="700">
        <v>0</v>
      </c>
      <c r="J11" s="699">
        <f>H11-I11</f>
        <v>274.66666666666669</v>
      </c>
      <c r="K11" s="701">
        <f>J11/12</f>
        <v>22.888888888888889</v>
      </c>
    </row>
    <row r="12" spans="1:11" x14ac:dyDescent="0.25">
      <c r="A12" s="385">
        <v>7</v>
      </c>
      <c r="B12" s="696" t="s">
        <v>363</v>
      </c>
      <c r="C12" s="697">
        <f t="shared" ref="C12:C19" si="0">175+27.5</f>
        <v>202.5</v>
      </c>
      <c r="D12" s="698">
        <v>0</v>
      </c>
      <c r="E12" s="698">
        <v>0</v>
      </c>
      <c r="F12" s="698">
        <v>0</v>
      </c>
      <c r="G12" s="698">
        <v>0</v>
      </c>
      <c r="H12" s="699">
        <f>C12-D12-E12-F12-G12</f>
        <v>202.5</v>
      </c>
      <c r="I12" s="700">
        <v>0</v>
      </c>
      <c r="J12" s="699">
        <f>H12-I12</f>
        <v>202.5</v>
      </c>
      <c r="K12" s="701">
        <f>J12/12</f>
        <v>16.875</v>
      </c>
    </row>
    <row r="13" spans="1:11" x14ac:dyDescent="0.25">
      <c r="A13" s="385">
        <v>6</v>
      </c>
      <c r="B13" s="696" t="s">
        <v>364</v>
      </c>
      <c r="C13" s="697">
        <f t="shared" si="0"/>
        <v>202.5</v>
      </c>
      <c r="D13" s="698">
        <f>27.5</f>
        <v>27.5</v>
      </c>
      <c r="E13" s="698">
        <f>F4</f>
        <v>8.5</v>
      </c>
      <c r="F13" s="698">
        <f>$F$5*A13/7</f>
        <v>0</v>
      </c>
      <c r="G13" s="698">
        <v>0</v>
      </c>
      <c r="H13" s="699">
        <f t="shared" ref="H13:H18" si="1">C13-D13-E13-F13-G13</f>
        <v>166.5</v>
      </c>
      <c r="I13" s="700">
        <v>0</v>
      </c>
      <c r="J13" s="699">
        <f t="shared" ref="J13:J19" si="2">H13-I13</f>
        <v>166.5</v>
      </c>
      <c r="K13" s="701">
        <f t="shared" ref="K13:K19" si="3">J13/12</f>
        <v>13.875</v>
      </c>
    </row>
    <row r="14" spans="1:11" x14ac:dyDescent="0.25">
      <c r="A14" s="385">
        <v>5</v>
      </c>
      <c r="B14" s="696" t="s">
        <v>365</v>
      </c>
      <c r="C14" s="697">
        <f t="shared" si="0"/>
        <v>202.5</v>
      </c>
      <c r="D14" s="698">
        <v>27.5</v>
      </c>
      <c r="E14" s="698">
        <f>($F$4*A14)/5</f>
        <v>8.5</v>
      </c>
      <c r="F14" s="698">
        <f>$F$5*A14/7</f>
        <v>0</v>
      </c>
      <c r="G14" s="698">
        <f>175/6</f>
        <v>29.166666666666668</v>
      </c>
      <c r="H14" s="699">
        <f>C14-D14-E14-F14-G14</f>
        <v>137.33333333333334</v>
      </c>
      <c r="I14" s="700">
        <v>0</v>
      </c>
      <c r="J14" s="699">
        <f t="shared" si="2"/>
        <v>137.33333333333334</v>
      </c>
      <c r="K14" s="701">
        <f t="shared" si="3"/>
        <v>11.444444444444445</v>
      </c>
    </row>
    <row r="15" spans="1:11" x14ac:dyDescent="0.25">
      <c r="A15" s="385">
        <v>4</v>
      </c>
      <c r="B15" s="696" t="s">
        <v>366</v>
      </c>
      <c r="C15" s="697">
        <f t="shared" si="0"/>
        <v>202.5</v>
      </c>
      <c r="D15" s="698">
        <v>27.5</v>
      </c>
      <c r="E15" s="698">
        <f>($F$4*A15)/5</f>
        <v>6.8</v>
      </c>
      <c r="F15" s="698">
        <f>$F$5*A15/7</f>
        <v>0</v>
      </c>
      <c r="G15" s="698">
        <f>G14*2</f>
        <v>58.333333333333336</v>
      </c>
      <c r="H15" s="699">
        <f t="shared" si="1"/>
        <v>109.86666666666665</v>
      </c>
      <c r="I15" s="700">
        <v>0</v>
      </c>
      <c r="J15" s="699">
        <f t="shared" si="2"/>
        <v>109.86666666666665</v>
      </c>
      <c r="K15" s="701">
        <f t="shared" si="3"/>
        <v>9.1555555555555532</v>
      </c>
    </row>
    <row r="16" spans="1:11" x14ac:dyDescent="0.25">
      <c r="A16" s="385">
        <v>3</v>
      </c>
      <c r="B16" s="696" t="s">
        <v>367</v>
      </c>
      <c r="C16" s="697">
        <f t="shared" si="0"/>
        <v>202.5</v>
      </c>
      <c r="D16" s="698">
        <v>27.5</v>
      </c>
      <c r="E16" s="698">
        <f>($F$4*A16)/5</f>
        <v>5.0999999999999996</v>
      </c>
      <c r="F16" s="698">
        <f>$F$5*A16/7</f>
        <v>0</v>
      </c>
      <c r="G16" s="698">
        <f>G14*3</f>
        <v>87.5</v>
      </c>
      <c r="H16" s="699">
        <f t="shared" si="1"/>
        <v>82.4</v>
      </c>
      <c r="I16" s="700">
        <v>0</v>
      </c>
      <c r="J16" s="699">
        <f t="shared" si="2"/>
        <v>82.4</v>
      </c>
      <c r="K16" s="701">
        <f t="shared" si="3"/>
        <v>6.8666666666666671</v>
      </c>
    </row>
    <row r="17" spans="1:12" x14ac:dyDescent="0.25">
      <c r="A17" s="385">
        <v>2</v>
      </c>
      <c r="B17" s="696" t="s">
        <v>368</v>
      </c>
      <c r="C17" s="697">
        <f t="shared" si="0"/>
        <v>202.5</v>
      </c>
      <c r="D17" s="698">
        <v>27.5</v>
      </c>
      <c r="E17" s="698">
        <f>F17</f>
        <v>0</v>
      </c>
      <c r="F17" s="698">
        <v>0</v>
      </c>
      <c r="G17" s="698">
        <f>G14*4</f>
        <v>116.66666666666667</v>
      </c>
      <c r="H17" s="699">
        <f t="shared" si="1"/>
        <v>58.333333333333329</v>
      </c>
      <c r="I17" s="700">
        <v>0</v>
      </c>
      <c r="J17" s="699">
        <f t="shared" si="2"/>
        <v>58.333333333333329</v>
      </c>
      <c r="K17" s="701">
        <f t="shared" si="3"/>
        <v>4.8611111111111107</v>
      </c>
    </row>
    <row r="18" spans="1:12" x14ac:dyDescent="0.25">
      <c r="A18" s="385">
        <v>1</v>
      </c>
      <c r="B18" s="696" t="s">
        <v>369</v>
      </c>
      <c r="C18" s="697">
        <f t="shared" si="0"/>
        <v>202.5</v>
      </c>
      <c r="D18" s="698">
        <v>27.5</v>
      </c>
      <c r="E18" s="698">
        <f>F18</f>
        <v>0</v>
      </c>
      <c r="F18" s="698">
        <v>0</v>
      </c>
      <c r="G18" s="698">
        <f>G14*5</f>
        <v>145.83333333333334</v>
      </c>
      <c r="H18" s="699">
        <f t="shared" si="1"/>
        <v>29.166666666666657</v>
      </c>
      <c r="I18" s="700">
        <v>0</v>
      </c>
      <c r="J18" s="699">
        <f t="shared" si="2"/>
        <v>29.166666666666657</v>
      </c>
      <c r="K18" s="701">
        <f t="shared" si="3"/>
        <v>2.4305555555555549</v>
      </c>
    </row>
    <row r="19" spans="1:12" x14ac:dyDescent="0.25">
      <c r="A19" s="237" t="s">
        <v>370</v>
      </c>
      <c r="B19" s="696" t="s">
        <v>370</v>
      </c>
      <c r="C19" s="697">
        <f t="shared" si="0"/>
        <v>202.5</v>
      </c>
      <c r="D19" s="698">
        <v>0</v>
      </c>
      <c r="E19" s="698">
        <f>F19</f>
        <v>0</v>
      </c>
      <c r="F19" s="698">
        <v>0</v>
      </c>
      <c r="G19" s="698">
        <v>0</v>
      </c>
      <c r="H19" s="699">
        <v>6.7</v>
      </c>
      <c r="I19" s="700">
        <v>0</v>
      </c>
      <c r="J19" s="699">
        <f t="shared" si="2"/>
        <v>6.7</v>
      </c>
      <c r="K19" s="701">
        <f t="shared" si="3"/>
        <v>0.55833333333333335</v>
      </c>
      <c r="L19" s="391"/>
    </row>
    <row r="20" spans="1:12" x14ac:dyDescent="0.25">
      <c r="A20" s="237"/>
      <c r="B20" s="479" t="s">
        <v>102</v>
      </c>
      <c r="C20" s="524">
        <f>175+27.5</f>
        <v>202.5</v>
      </c>
      <c r="D20" s="525"/>
      <c r="E20" s="526"/>
      <c r="F20" s="526"/>
      <c r="G20" s="525"/>
      <c r="H20" s="527">
        <v>3</v>
      </c>
      <c r="I20" s="528">
        <v>0</v>
      </c>
      <c r="J20" s="527">
        <f>H20-I20</f>
        <v>3</v>
      </c>
      <c r="K20" s="511">
        <f>J20/12</f>
        <v>0.25</v>
      </c>
      <c r="L20" s="391"/>
    </row>
    <row r="21" spans="1:12" x14ac:dyDescent="0.25">
      <c r="A21" s="237"/>
      <c r="B21" s="479" t="s">
        <v>101</v>
      </c>
      <c r="C21" s="524">
        <f>175+27.5</f>
        <v>202.5</v>
      </c>
      <c r="D21" s="525"/>
      <c r="E21" s="526"/>
      <c r="F21" s="526"/>
      <c r="G21" s="525"/>
      <c r="H21" s="527">
        <v>1</v>
      </c>
      <c r="I21" s="528">
        <v>0</v>
      </c>
      <c r="J21" s="527">
        <f>H21-I21</f>
        <v>1</v>
      </c>
      <c r="K21" s="511">
        <f>J21/12</f>
        <v>8.3333333333333329E-2</v>
      </c>
      <c r="L21" s="391"/>
    </row>
    <row r="22" spans="1:12" x14ac:dyDescent="0.25">
      <c r="A22" s="237"/>
      <c r="B22" s="479" t="s">
        <v>100</v>
      </c>
      <c r="C22" s="524">
        <f>175+27.5</f>
        <v>202.5</v>
      </c>
      <c r="D22" s="525"/>
      <c r="E22" s="526"/>
      <c r="F22" s="526"/>
      <c r="G22" s="525"/>
      <c r="H22" s="527">
        <v>1</v>
      </c>
      <c r="I22" s="528">
        <v>0</v>
      </c>
      <c r="J22" s="527">
        <f>H22-I22</f>
        <v>1</v>
      </c>
      <c r="K22" s="511">
        <f>J22/12</f>
        <v>8.3333333333333329E-2</v>
      </c>
      <c r="L22" s="391"/>
    </row>
    <row r="23" spans="1:12" x14ac:dyDescent="0.25">
      <c r="A23" s="237"/>
      <c r="B23" s="392"/>
      <c r="C23" s="392"/>
      <c r="D23" s="393"/>
      <c r="E23" s="393"/>
      <c r="F23" s="393"/>
      <c r="G23" s="393"/>
      <c r="H23" s="394"/>
      <c r="I23" s="395"/>
      <c r="J23" s="394"/>
      <c r="K23" s="394"/>
      <c r="L23" s="391"/>
    </row>
    <row r="24" spans="1:12" x14ac:dyDescent="0.25">
      <c r="A24" s="237"/>
      <c r="B24" s="392"/>
      <c r="C24" s="392"/>
      <c r="D24" s="393"/>
      <c r="E24" s="393"/>
      <c r="F24" s="393"/>
      <c r="G24" s="393"/>
      <c r="H24" s="394"/>
      <c r="I24" s="395"/>
      <c r="J24" s="394"/>
      <c r="K24" s="394"/>
      <c r="L24" s="391"/>
    </row>
    <row r="25" spans="1:12" x14ac:dyDescent="0.25">
      <c r="B25" s="392"/>
      <c r="C25" s="392"/>
      <c r="D25" s="393"/>
      <c r="E25" s="393"/>
      <c r="F25" s="393"/>
      <c r="G25" s="393"/>
      <c r="H25" s="394"/>
      <c r="I25" s="395"/>
      <c r="J25" s="394"/>
      <c r="K25" s="394"/>
      <c r="L25" s="391"/>
    </row>
    <row r="26" spans="1:12" s="396" customFormat="1" ht="28.5" thickBot="1" x14ac:dyDescent="0.45">
      <c r="B26" s="383" t="s">
        <v>344</v>
      </c>
      <c r="C26" s="384"/>
      <c r="D26" s="384"/>
      <c r="E26" s="384"/>
      <c r="F26" s="384"/>
      <c r="G26" s="995" t="s">
        <v>371</v>
      </c>
      <c r="H26" s="995"/>
      <c r="I26" s="995"/>
      <c r="J26" s="995"/>
      <c r="K26" s="995"/>
    </row>
    <row r="27" spans="1:12" s="397" customFormat="1" ht="9" customHeight="1" x14ac:dyDescent="0.25"/>
    <row r="28" spans="1:12" s="397" customFormat="1" x14ac:dyDescent="0.25">
      <c r="B28" s="386" t="s">
        <v>346</v>
      </c>
      <c r="C28" s="385"/>
      <c r="E28" s="387" t="s">
        <v>347</v>
      </c>
      <c r="F28" s="387"/>
    </row>
    <row r="29" spans="1:12" s="397" customFormat="1" ht="16.5" customHeight="1" x14ac:dyDescent="0.25">
      <c r="B29" s="994" t="s">
        <v>348</v>
      </c>
      <c r="C29" s="994"/>
      <c r="D29" s="994"/>
      <c r="E29" s="994"/>
      <c r="F29" s="388">
        <v>2</v>
      </c>
    </row>
    <row r="30" spans="1:12" s="397" customFormat="1" ht="16.5" customHeight="1" x14ac:dyDescent="0.25">
      <c r="B30" s="996"/>
      <c r="C30" s="996"/>
      <c r="D30" s="996"/>
      <c r="E30" s="996"/>
      <c r="F30" s="389"/>
    </row>
    <row r="31" spans="1:12" s="397" customFormat="1" ht="11.25" customHeight="1" x14ac:dyDescent="0.25">
      <c r="B31" s="398"/>
    </row>
    <row r="32" spans="1:12" s="397" customFormat="1" x14ac:dyDescent="0.25">
      <c r="B32" s="702"/>
      <c r="C32" s="703"/>
      <c r="D32" s="1002" t="s">
        <v>349</v>
      </c>
      <c r="E32" s="1002"/>
      <c r="F32" s="1002"/>
      <c r="G32" s="1002"/>
      <c r="H32" s="704"/>
      <c r="I32" s="705" t="s">
        <v>349</v>
      </c>
      <c r="J32" s="706"/>
      <c r="K32" s="707"/>
    </row>
    <row r="33" spans="1:13" s="397" customFormat="1" ht="51" customHeight="1" x14ac:dyDescent="0.25">
      <c r="B33" s="478" t="s">
        <v>350</v>
      </c>
      <c r="C33" s="692" t="s">
        <v>351</v>
      </c>
      <c r="D33" s="692" t="s">
        <v>352</v>
      </c>
      <c r="E33" s="693" t="s">
        <v>353</v>
      </c>
      <c r="F33" s="693" t="s">
        <v>354</v>
      </c>
      <c r="G33" s="693" t="s">
        <v>355</v>
      </c>
      <c r="H33" s="694" t="s">
        <v>356</v>
      </c>
      <c r="I33" s="693" t="s">
        <v>357</v>
      </c>
      <c r="J33" s="694" t="s">
        <v>358</v>
      </c>
      <c r="K33" s="695" t="s">
        <v>359</v>
      </c>
    </row>
    <row r="34" spans="1:13" s="397" customFormat="1" x14ac:dyDescent="0.25">
      <c r="B34" s="696" t="s">
        <v>360</v>
      </c>
      <c r="C34" s="708">
        <f>138+24.5</f>
        <v>162.5</v>
      </c>
      <c r="D34" s="709"/>
      <c r="E34" s="709"/>
      <c r="F34" s="709"/>
      <c r="G34" s="709"/>
      <c r="H34" s="710">
        <f>H37*2</f>
        <v>325</v>
      </c>
      <c r="I34" s="700">
        <v>0</v>
      </c>
      <c r="J34" s="710">
        <f>H34-I34</f>
        <v>325</v>
      </c>
      <c r="K34" s="711">
        <f>J34/12</f>
        <v>27.083333333333332</v>
      </c>
    </row>
    <row r="35" spans="1:13" s="397" customFormat="1" x14ac:dyDescent="0.25">
      <c r="B35" s="696" t="s">
        <v>361</v>
      </c>
      <c r="C35" s="708">
        <f>138+24.5</f>
        <v>162.5</v>
      </c>
      <c r="D35" s="709"/>
      <c r="E35" s="709"/>
      <c r="F35" s="709"/>
      <c r="G35" s="709"/>
      <c r="H35" s="710">
        <f>H38*2</f>
        <v>272</v>
      </c>
      <c r="I35" s="700">
        <v>0</v>
      </c>
      <c r="J35" s="710">
        <f>H35-I35</f>
        <v>272</v>
      </c>
      <c r="K35" s="711">
        <f>J35/12</f>
        <v>22.666666666666668</v>
      </c>
    </row>
    <row r="36" spans="1:13" s="397" customFormat="1" x14ac:dyDescent="0.25">
      <c r="B36" s="696" t="s">
        <v>362</v>
      </c>
      <c r="C36" s="708">
        <f>138+24.5</f>
        <v>162.5</v>
      </c>
      <c r="D36" s="709"/>
      <c r="E36" s="709"/>
      <c r="F36" s="709"/>
      <c r="G36" s="709"/>
      <c r="H36" s="710">
        <f>H39*2</f>
        <v>226</v>
      </c>
      <c r="I36" s="700">
        <v>0</v>
      </c>
      <c r="J36" s="710">
        <f>H36-I36</f>
        <v>226</v>
      </c>
      <c r="K36" s="711">
        <f>J36/12</f>
        <v>18.833333333333332</v>
      </c>
    </row>
    <row r="37" spans="1:13" s="397" customFormat="1" x14ac:dyDescent="0.25">
      <c r="A37" s="385">
        <v>7</v>
      </c>
      <c r="B37" s="696" t="s">
        <v>363</v>
      </c>
      <c r="C37" s="708">
        <f t="shared" ref="C37:C44" si="4">138+24.5</f>
        <v>162.5</v>
      </c>
      <c r="D37" s="709">
        <v>0</v>
      </c>
      <c r="E37" s="709">
        <v>0</v>
      </c>
      <c r="F37" s="709">
        <v>0</v>
      </c>
      <c r="G37" s="709">
        <v>0</v>
      </c>
      <c r="H37" s="710">
        <f>C37-D37-E37-F37-G37</f>
        <v>162.5</v>
      </c>
      <c r="I37" s="700">
        <v>0</v>
      </c>
      <c r="J37" s="710">
        <f>H37-I37</f>
        <v>162.5</v>
      </c>
      <c r="K37" s="711">
        <f>J37/12</f>
        <v>13.541666666666666</v>
      </c>
    </row>
    <row r="38" spans="1:13" s="397" customFormat="1" x14ac:dyDescent="0.25">
      <c r="A38" s="385">
        <v>6</v>
      </c>
      <c r="B38" s="696" t="s">
        <v>364</v>
      </c>
      <c r="C38" s="708">
        <f t="shared" si="4"/>
        <v>162.5</v>
      </c>
      <c r="D38" s="709">
        <v>24.5</v>
      </c>
      <c r="E38" s="709">
        <f>F29</f>
        <v>2</v>
      </c>
      <c r="F38" s="709">
        <f>$F$30*A38/7</f>
        <v>0</v>
      </c>
      <c r="G38" s="709">
        <v>0</v>
      </c>
      <c r="H38" s="710">
        <f t="shared" ref="H38:H43" si="5">C38-D38-E38-F38-G38</f>
        <v>136</v>
      </c>
      <c r="I38" s="700">
        <v>0</v>
      </c>
      <c r="J38" s="710">
        <f t="shared" ref="J38:J44" si="6">H38-I38</f>
        <v>136</v>
      </c>
      <c r="K38" s="711">
        <f t="shared" ref="K38:K44" si="7">J38/12</f>
        <v>11.333333333333334</v>
      </c>
    </row>
    <row r="39" spans="1:13" s="397" customFormat="1" x14ac:dyDescent="0.25">
      <c r="A39" s="385">
        <v>5</v>
      </c>
      <c r="B39" s="696" t="s">
        <v>365</v>
      </c>
      <c r="C39" s="708">
        <f t="shared" si="4"/>
        <v>162.5</v>
      </c>
      <c r="D39" s="709">
        <v>24.5</v>
      </c>
      <c r="E39" s="709">
        <f>($F$29*A39)/5</f>
        <v>2</v>
      </c>
      <c r="F39" s="709">
        <f>$F$30*A39/7</f>
        <v>0</v>
      </c>
      <c r="G39" s="709">
        <f>138/6</f>
        <v>23</v>
      </c>
      <c r="H39" s="710">
        <f t="shared" si="5"/>
        <v>113</v>
      </c>
      <c r="I39" s="700">
        <v>0</v>
      </c>
      <c r="J39" s="710">
        <f t="shared" si="6"/>
        <v>113</v>
      </c>
      <c r="K39" s="711">
        <f t="shared" si="7"/>
        <v>9.4166666666666661</v>
      </c>
    </row>
    <row r="40" spans="1:13" s="397" customFormat="1" x14ac:dyDescent="0.25">
      <c r="A40" s="385">
        <v>4</v>
      </c>
      <c r="B40" s="696" t="s">
        <v>366</v>
      </c>
      <c r="C40" s="708">
        <f t="shared" si="4"/>
        <v>162.5</v>
      </c>
      <c r="D40" s="709">
        <v>24.5</v>
      </c>
      <c r="E40" s="709">
        <f>($F$29*A40)/5</f>
        <v>1.6</v>
      </c>
      <c r="F40" s="709">
        <f>$F$30*A40/7</f>
        <v>0</v>
      </c>
      <c r="G40" s="709">
        <f>G39*2</f>
        <v>46</v>
      </c>
      <c r="H40" s="710">
        <f t="shared" si="5"/>
        <v>90.4</v>
      </c>
      <c r="I40" s="700">
        <v>0</v>
      </c>
      <c r="J40" s="710">
        <f t="shared" si="6"/>
        <v>90.4</v>
      </c>
      <c r="K40" s="711">
        <f t="shared" si="7"/>
        <v>7.5333333333333341</v>
      </c>
    </row>
    <row r="41" spans="1:13" s="397" customFormat="1" x14ac:dyDescent="0.25">
      <c r="A41" s="385">
        <v>3</v>
      </c>
      <c r="B41" s="696" t="s">
        <v>367</v>
      </c>
      <c r="C41" s="708">
        <f t="shared" si="4"/>
        <v>162.5</v>
      </c>
      <c r="D41" s="709">
        <v>24.5</v>
      </c>
      <c r="E41" s="709">
        <f>($F$29*A41)/5</f>
        <v>1.2</v>
      </c>
      <c r="F41" s="709">
        <f>$F$30*A41/7</f>
        <v>0</v>
      </c>
      <c r="G41" s="709">
        <f>G39*3</f>
        <v>69</v>
      </c>
      <c r="H41" s="710">
        <f t="shared" si="5"/>
        <v>67.800000000000011</v>
      </c>
      <c r="I41" s="700">
        <v>0</v>
      </c>
      <c r="J41" s="710">
        <f t="shared" si="6"/>
        <v>67.800000000000011</v>
      </c>
      <c r="K41" s="711">
        <f t="shared" si="7"/>
        <v>5.6500000000000012</v>
      </c>
    </row>
    <row r="42" spans="1:13" s="397" customFormat="1" x14ac:dyDescent="0.25">
      <c r="A42" s="385">
        <v>2</v>
      </c>
      <c r="B42" s="696" t="s">
        <v>368</v>
      </c>
      <c r="C42" s="708">
        <f t="shared" si="4"/>
        <v>162.5</v>
      </c>
      <c r="D42" s="709">
        <v>24.5</v>
      </c>
      <c r="E42" s="709">
        <f>F42</f>
        <v>0</v>
      </c>
      <c r="F42" s="709">
        <v>0</v>
      </c>
      <c r="G42" s="709">
        <f>G39*4</f>
        <v>92</v>
      </c>
      <c r="H42" s="710">
        <f t="shared" si="5"/>
        <v>46</v>
      </c>
      <c r="I42" s="700">
        <v>0</v>
      </c>
      <c r="J42" s="710">
        <f t="shared" si="6"/>
        <v>46</v>
      </c>
      <c r="K42" s="711">
        <f t="shared" si="7"/>
        <v>3.8333333333333335</v>
      </c>
    </row>
    <row r="43" spans="1:13" s="397" customFormat="1" x14ac:dyDescent="0.25">
      <c r="A43" s="385">
        <v>1</v>
      </c>
      <c r="B43" s="696" t="s">
        <v>369</v>
      </c>
      <c r="C43" s="708">
        <f t="shared" si="4"/>
        <v>162.5</v>
      </c>
      <c r="D43" s="709">
        <v>24.5</v>
      </c>
      <c r="E43" s="709">
        <f>F43</f>
        <v>0</v>
      </c>
      <c r="F43" s="709">
        <v>0</v>
      </c>
      <c r="G43" s="709">
        <f>G39*5</f>
        <v>115</v>
      </c>
      <c r="H43" s="710">
        <f t="shared" si="5"/>
        <v>23</v>
      </c>
      <c r="I43" s="700">
        <v>0</v>
      </c>
      <c r="J43" s="710">
        <f t="shared" si="6"/>
        <v>23</v>
      </c>
      <c r="K43" s="711">
        <f t="shared" si="7"/>
        <v>1.9166666666666667</v>
      </c>
    </row>
    <row r="44" spans="1:13" s="397" customFormat="1" x14ac:dyDescent="0.25">
      <c r="A44" s="237" t="s">
        <v>370</v>
      </c>
      <c r="B44" s="696" t="s">
        <v>370</v>
      </c>
      <c r="C44" s="708">
        <f t="shared" si="4"/>
        <v>162.5</v>
      </c>
      <c r="D44" s="709">
        <v>0</v>
      </c>
      <c r="E44" s="709">
        <f>F44</f>
        <v>0</v>
      </c>
      <c r="F44" s="709">
        <v>0</v>
      </c>
      <c r="G44" s="709">
        <v>0</v>
      </c>
      <c r="H44" s="710">
        <v>5.3</v>
      </c>
      <c r="I44" s="700">
        <v>0</v>
      </c>
      <c r="J44" s="710">
        <f t="shared" si="6"/>
        <v>5.3</v>
      </c>
      <c r="K44" s="711">
        <f t="shared" si="7"/>
        <v>0.44166666666666665</v>
      </c>
      <c r="L44" s="399"/>
      <c r="M44" s="400"/>
    </row>
    <row r="45" spans="1:13" s="397" customFormat="1" x14ac:dyDescent="0.25">
      <c r="A45" s="401"/>
      <c r="B45" s="479" t="s">
        <v>102</v>
      </c>
      <c r="C45" s="529">
        <f>138+24.5</f>
        <v>162.5</v>
      </c>
      <c r="D45" s="530"/>
      <c r="E45" s="530"/>
      <c r="F45" s="530"/>
      <c r="G45" s="530"/>
      <c r="H45" s="531">
        <v>1</v>
      </c>
      <c r="I45" s="700">
        <v>0</v>
      </c>
      <c r="J45" s="531">
        <f>H45-I45</f>
        <v>1</v>
      </c>
      <c r="K45" s="512">
        <f>J45/12</f>
        <v>8.3333333333333329E-2</v>
      </c>
      <c r="L45" s="399"/>
      <c r="M45" s="402"/>
    </row>
    <row r="46" spans="1:13" s="397" customFormat="1" x14ac:dyDescent="0.25">
      <c r="A46" s="401"/>
      <c r="B46" s="479" t="s">
        <v>101</v>
      </c>
      <c r="C46" s="529">
        <f>138+24.5</f>
        <v>162.5</v>
      </c>
      <c r="D46" s="530"/>
      <c r="E46" s="530"/>
      <c r="F46" s="530"/>
      <c r="G46" s="530"/>
      <c r="H46" s="531">
        <v>1</v>
      </c>
      <c r="I46" s="700">
        <v>0</v>
      </c>
      <c r="J46" s="531">
        <f>H46-I46</f>
        <v>1</v>
      </c>
      <c r="K46" s="512">
        <f>J46/12</f>
        <v>8.3333333333333329E-2</v>
      </c>
      <c r="L46" s="399"/>
      <c r="M46" s="402"/>
    </row>
    <row r="47" spans="1:13" s="397" customFormat="1" x14ac:dyDescent="0.25">
      <c r="A47" s="401"/>
      <c r="B47" s="479" t="s">
        <v>100</v>
      </c>
      <c r="C47" s="529">
        <f>138+24.5</f>
        <v>162.5</v>
      </c>
      <c r="D47" s="530"/>
      <c r="E47" s="530"/>
      <c r="F47" s="530"/>
      <c r="G47" s="530"/>
      <c r="H47" s="531">
        <v>0</v>
      </c>
      <c r="I47" s="700">
        <v>0</v>
      </c>
      <c r="J47" s="531">
        <f>H47-I47</f>
        <v>0</v>
      </c>
      <c r="K47" s="512">
        <f>J47/12</f>
        <v>0</v>
      </c>
      <c r="L47" s="399"/>
      <c r="M47" s="402"/>
    </row>
    <row r="48" spans="1:13" s="397" customFormat="1" x14ac:dyDescent="0.25">
      <c r="B48" s="403"/>
      <c r="C48" s="403"/>
      <c r="D48" s="404"/>
      <c r="E48" s="404"/>
      <c r="F48" s="404"/>
      <c r="G48" s="404"/>
      <c r="H48" s="405"/>
      <c r="I48" s="406"/>
      <c r="J48" s="405"/>
      <c r="K48" s="405"/>
      <c r="L48" s="399"/>
      <c r="M48" s="402"/>
    </row>
    <row r="49" spans="2:13" s="397" customFormat="1" x14ac:dyDescent="0.25">
      <c r="B49" s="403"/>
      <c r="C49" s="403"/>
      <c r="D49" s="404"/>
      <c r="E49" s="404"/>
      <c r="F49" s="404"/>
      <c r="G49" s="404"/>
      <c r="H49" s="405"/>
      <c r="I49" s="406"/>
      <c r="J49" s="405"/>
      <c r="K49" s="405"/>
      <c r="L49" s="399"/>
      <c r="M49" s="402"/>
    </row>
    <row r="50" spans="2:13" x14ac:dyDescent="0.25">
      <c r="B50" s="385" t="s">
        <v>372</v>
      </c>
    </row>
    <row r="51" spans="2:13" hidden="1" x14ac:dyDescent="0.25"/>
    <row r="52" spans="2:13" hidden="1" x14ac:dyDescent="0.25">
      <c r="B52" s="998" t="s">
        <v>373</v>
      </c>
      <c r="C52" s="407" t="s">
        <v>374</v>
      </c>
      <c r="D52" s="408"/>
      <c r="E52" s="408"/>
    </row>
    <row r="53" spans="2:13" hidden="1" x14ac:dyDescent="0.25">
      <c r="B53" s="999"/>
      <c r="C53" s="1001" t="s">
        <v>375</v>
      </c>
      <c r="D53" s="1001"/>
      <c r="E53" s="1001"/>
    </row>
    <row r="54" spans="2:13" ht="9.75" customHeight="1" x14ac:dyDescent="0.25">
      <c r="C54" s="409"/>
      <c r="D54" s="409"/>
      <c r="E54" s="409"/>
    </row>
    <row r="55" spans="2:13" ht="22.5" customHeight="1" x14ac:dyDescent="0.25">
      <c r="B55" s="998" t="s">
        <v>376</v>
      </c>
      <c r="C55" s="410" t="s">
        <v>377</v>
      </c>
      <c r="D55" s="409"/>
      <c r="E55" s="409"/>
    </row>
    <row r="56" spans="2:13" ht="22.5" customHeight="1" x14ac:dyDescent="0.25">
      <c r="B56" s="999"/>
      <c r="C56" s="1000" t="s">
        <v>378</v>
      </c>
      <c r="D56" s="1000"/>
      <c r="E56" s="1000"/>
    </row>
    <row r="57" spans="2:13" ht="6.75" customHeight="1" x14ac:dyDescent="0.25">
      <c r="C57" s="409"/>
      <c r="D57" s="409"/>
      <c r="E57" s="409"/>
    </row>
    <row r="58" spans="2:13" x14ac:dyDescent="0.25">
      <c r="B58" s="385" t="s">
        <v>379</v>
      </c>
    </row>
  </sheetData>
  <sheetProtection algorithmName="SHA-512" hashValue="5W/iJ+vd1L1vRrBLGReB01KOeHrqnt1eyzQIGtg+JM9xzp0IuTLzsjoJRbvRr2IrDtBOgP/bz/PyxUZ5HLC2Qg==" saltValue="CtcuHqBcTuM8+yzPjNMGUg==" spinCount="100000" sheet="1" objects="1" scenarios="1"/>
  <mergeCells count="12">
    <mergeCell ref="B55:B56"/>
    <mergeCell ref="C56:E56"/>
    <mergeCell ref="B52:B53"/>
    <mergeCell ref="C53:E53"/>
    <mergeCell ref="B30:E30"/>
    <mergeCell ref="D32:G32"/>
    <mergeCell ref="B29:E29"/>
    <mergeCell ref="G1:K1"/>
    <mergeCell ref="B4:E4"/>
    <mergeCell ref="B5:E5"/>
    <mergeCell ref="D7:G7"/>
    <mergeCell ref="G26:K26"/>
  </mergeCells>
  <pageMargins left="0.70866141732283472" right="0.70866141732283472" top="0.78740157480314965" bottom="0.78740157480314965" header="0.31496062992125984" footer="0.31496062992125984"/>
  <pageSetup paperSize="9" scale="60" orientation="portrait" r:id="rId1"/>
  <drawing r:id="rId2"/>
  <tableParts count="2">
    <tablePart r:id="rId3"/>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3">
    <pageSetUpPr fitToPage="1"/>
  </sheetPr>
  <dimension ref="A1:I78"/>
  <sheetViews>
    <sheetView showZeros="0" zoomScale="140" zoomScaleNormal="140" workbookViewId="0">
      <selection activeCell="E76" sqref="E76"/>
    </sheetView>
  </sheetViews>
  <sheetFormatPr baseColWidth="10" defaultColWidth="11.42578125" defaultRowHeight="12" x14ac:dyDescent="0.2"/>
  <cols>
    <col min="1" max="1" width="45.42578125" style="19" customWidth="1"/>
    <col min="2" max="3" width="11.85546875" style="17" customWidth="1"/>
    <col min="4" max="4" width="13.5703125" style="18" customWidth="1"/>
    <col min="5" max="8" width="11.42578125" style="19"/>
    <col min="9" max="9" width="13" style="19" customWidth="1"/>
    <col min="10" max="16384" width="11.42578125" style="19"/>
  </cols>
  <sheetData>
    <row r="1" spans="1:4" ht="13.5" customHeight="1" x14ac:dyDescent="0.2">
      <c r="A1" s="16" t="s">
        <v>380</v>
      </c>
    </row>
    <row r="2" spans="1:4" ht="6" customHeight="1" x14ac:dyDescent="0.2"/>
    <row r="3" spans="1:4" ht="24.75" customHeight="1" x14ac:dyDescent="0.2">
      <c r="A3" s="712" t="s">
        <v>381</v>
      </c>
      <c r="B3" s="713">
        <v>29</v>
      </c>
    </row>
    <row r="4" spans="1:4" ht="3" customHeight="1" x14ac:dyDescent="0.2">
      <c r="A4" s="20"/>
      <c r="B4" s="21"/>
    </row>
    <row r="5" spans="1:4" ht="27" customHeight="1" x14ac:dyDescent="0.2">
      <c r="A5" s="712" t="s">
        <v>382</v>
      </c>
      <c r="B5" s="713">
        <v>1</v>
      </c>
    </row>
    <row r="6" spans="1:4" ht="3" customHeight="1" x14ac:dyDescent="0.2">
      <c r="A6" s="20"/>
      <c r="B6" s="21"/>
    </row>
    <row r="7" spans="1:4" ht="27.75" customHeight="1" x14ac:dyDescent="0.2">
      <c r="A7" s="712" t="s">
        <v>383</v>
      </c>
      <c r="B7" s="713">
        <v>8</v>
      </c>
      <c r="D7" s="19"/>
    </row>
    <row r="8" spans="1:4" ht="12.75" thickBot="1" x14ac:dyDescent="0.25">
      <c r="A8" s="22"/>
      <c r="B8" s="23"/>
      <c r="C8" s="23"/>
      <c r="D8" s="19" t="s">
        <v>384</v>
      </c>
    </row>
    <row r="9" spans="1:4" ht="12" customHeight="1" thickBot="1" x14ac:dyDescent="0.25">
      <c r="B9" s="24" t="s">
        <v>385</v>
      </c>
      <c r="C9" s="24" t="s">
        <v>385</v>
      </c>
      <c r="D9" s="128">
        <v>14.25</v>
      </c>
    </row>
    <row r="10" spans="1:4" ht="12" customHeight="1" x14ac:dyDescent="0.2">
      <c r="A10" s="714" t="s">
        <v>386</v>
      </c>
      <c r="B10" s="715">
        <v>100</v>
      </c>
      <c r="C10" s="715">
        <v>100</v>
      </c>
      <c r="D10" s="19"/>
    </row>
    <row r="11" spans="1:4" ht="12" customHeight="1" x14ac:dyDescent="0.2">
      <c r="A11" s="714" t="s">
        <v>387</v>
      </c>
      <c r="B11" s="60"/>
      <c r="C11" s="60"/>
      <c r="D11" s="19"/>
    </row>
    <row r="12" spans="1:4" ht="12" customHeight="1" x14ac:dyDescent="0.2">
      <c r="A12" s="25" t="s">
        <v>388</v>
      </c>
      <c r="B12" s="716">
        <v>9.3000000000000007</v>
      </c>
      <c r="C12" s="716">
        <v>9.9499999999999993</v>
      </c>
      <c r="D12" s="19"/>
    </row>
    <row r="13" spans="1:4" ht="12" customHeight="1" x14ac:dyDescent="0.2">
      <c r="A13" s="25" t="s">
        <v>389</v>
      </c>
      <c r="B13" s="716">
        <v>7.3</v>
      </c>
      <c r="C13" s="716">
        <v>7</v>
      </c>
      <c r="D13" s="19"/>
    </row>
    <row r="14" spans="1:4" ht="12" customHeight="1" x14ac:dyDescent="0.2">
      <c r="A14" s="25" t="s">
        <v>390</v>
      </c>
      <c r="B14" s="716">
        <v>1.25</v>
      </c>
      <c r="C14" s="716">
        <v>1.4</v>
      </c>
      <c r="D14" s="19"/>
    </row>
    <row r="15" spans="1:4" ht="12" customHeight="1" x14ac:dyDescent="0.2">
      <c r="A15" s="25" t="s">
        <v>391</v>
      </c>
      <c r="B15" s="716">
        <v>1.53</v>
      </c>
      <c r="C15" s="716">
        <v>0.97499999999999998</v>
      </c>
      <c r="D15" s="19"/>
    </row>
    <row r="16" spans="1:4" ht="12" customHeight="1" x14ac:dyDescent="0.2">
      <c r="A16" s="717" t="s">
        <v>392</v>
      </c>
      <c r="B16" s="716">
        <v>2.02</v>
      </c>
      <c r="C16" s="716">
        <v>2.02</v>
      </c>
      <c r="D16" s="19"/>
    </row>
    <row r="17" spans="1:5" ht="12" customHeight="1" x14ac:dyDescent="0.2">
      <c r="A17" s="717" t="s">
        <v>393</v>
      </c>
      <c r="B17" s="716">
        <v>0.15</v>
      </c>
      <c r="C17" s="716">
        <v>0.08</v>
      </c>
      <c r="D17" s="19"/>
    </row>
    <row r="18" spans="1:5" ht="12" customHeight="1" x14ac:dyDescent="0.2">
      <c r="A18" s="717" t="s">
        <v>394</v>
      </c>
      <c r="B18" s="716">
        <v>0.25</v>
      </c>
      <c r="C18" s="716">
        <v>0.06</v>
      </c>
      <c r="D18" s="19"/>
    </row>
    <row r="19" spans="1:5" ht="20.25" customHeight="1" x14ac:dyDescent="0.2">
      <c r="A19" s="718" t="s">
        <v>395</v>
      </c>
      <c r="B19" s="719">
        <f>SUM(B12:B18)</f>
        <v>21.8</v>
      </c>
      <c r="C19" s="719">
        <f>SUM(C12:C18)</f>
        <v>21.484999999999996</v>
      </c>
      <c r="D19" s="19"/>
    </row>
    <row r="20" spans="1:5" ht="16.5" customHeight="1" x14ac:dyDescent="0.2">
      <c r="A20" s="714" t="s">
        <v>396</v>
      </c>
      <c r="B20" s="60"/>
      <c r="C20" s="60"/>
      <c r="D20" s="19"/>
    </row>
    <row r="21" spans="1:5" ht="14.25" customHeight="1" x14ac:dyDescent="0.2">
      <c r="A21" s="25" t="s">
        <v>397</v>
      </c>
      <c r="B21" s="716">
        <v>13.81</v>
      </c>
      <c r="C21" s="716">
        <v>13.81</v>
      </c>
      <c r="D21" s="19"/>
      <c r="E21" s="150"/>
    </row>
    <row r="22" spans="1:5" ht="14.25" customHeight="1" x14ac:dyDescent="0.2">
      <c r="A22" s="25" t="s">
        <v>398</v>
      </c>
      <c r="B22" s="716">
        <v>2.9670000000000001</v>
      </c>
      <c r="C22" s="716">
        <v>2.9670000000000001</v>
      </c>
      <c r="D22" s="19"/>
    </row>
    <row r="23" spans="1:5" ht="14.25" customHeight="1" x14ac:dyDescent="0.2">
      <c r="A23" s="25" t="s">
        <v>399</v>
      </c>
      <c r="B23" s="716">
        <v>3.39</v>
      </c>
      <c r="C23" s="716">
        <v>3.39</v>
      </c>
      <c r="D23" s="19"/>
      <c r="E23" s="150"/>
    </row>
    <row r="24" spans="1:5" ht="14.25" customHeight="1" x14ac:dyDescent="0.2">
      <c r="A24" s="25" t="s">
        <v>400</v>
      </c>
      <c r="B24" s="716">
        <v>0.72799999999999998</v>
      </c>
      <c r="C24" s="716">
        <v>0.72799999999999998</v>
      </c>
      <c r="D24" s="19"/>
    </row>
    <row r="25" spans="1:5" ht="14.25" customHeight="1" x14ac:dyDescent="0.2">
      <c r="A25" s="25" t="s">
        <v>401</v>
      </c>
      <c r="B25" s="716">
        <v>4.7619999999999996</v>
      </c>
      <c r="C25" s="716">
        <v>4.7619999999999996</v>
      </c>
      <c r="D25" s="19"/>
      <c r="E25" s="150"/>
    </row>
    <row r="26" spans="1:5" ht="14.25" customHeight="1" x14ac:dyDescent="0.2">
      <c r="A26" s="25" t="s">
        <v>402</v>
      </c>
      <c r="B26" s="716">
        <v>1.0229999999999999</v>
      </c>
      <c r="C26" s="716">
        <v>1.0229999999999999</v>
      </c>
      <c r="D26" s="19"/>
    </row>
    <row r="27" spans="1:5" ht="14.25" customHeight="1" x14ac:dyDescent="0.2">
      <c r="A27" s="25" t="s">
        <v>403</v>
      </c>
      <c r="B27" s="716">
        <v>3.81</v>
      </c>
      <c r="C27" s="716">
        <v>3.81</v>
      </c>
      <c r="D27" s="19"/>
      <c r="E27" s="150"/>
    </row>
    <row r="28" spans="1:5" ht="14.25" customHeight="1" x14ac:dyDescent="0.2">
      <c r="A28" s="25" t="s">
        <v>404</v>
      </c>
      <c r="B28" s="716">
        <v>0.81799999999999995</v>
      </c>
      <c r="C28" s="716">
        <v>0.81799999999999995</v>
      </c>
      <c r="D28" s="19"/>
    </row>
    <row r="29" spans="1:5" ht="14.25" customHeight="1" x14ac:dyDescent="0.2">
      <c r="A29" s="25" t="s">
        <v>405</v>
      </c>
      <c r="B29" s="716">
        <v>0.47599999999999998</v>
      </c>
      <c r="C29" s="716">
        <v>0.47599999999999998</v>
      </c>
      <c r="D29" s="19"/>
      <c r="E29" s="150"/>
    </row>
    <row r="30" spans="1:5" ht="14.25" customHeight="1" x14ac:dyDescent="0.2">
      <c r="A30" s="25" t="s">
        <v>406</v>
      </c>
      <c r="B30" s="716">
        <v>0.10199999999999999</v>
      </c>
      <c r="C30" s="716">
        <v>0.10199999999999999</v>
      </c>
      <c r="D30" s="19"/>
      <c r="E30" s="150"/>
    </row>
    <row r="31" spans="1:5" ht="20.25" customHeight="1" x14ac:dyDescent="0.2">
      <c r="A31" s="718" t="s">
        <v>407</v>
      </c>
      <c r="B31" s="719">
        <f>SUM(B19:B30)</f>
        <v>53.686</v>
      </c>
      <c r="C31" s="719">
        <f>SUM(C19:C30)</f>
        <v>53.370999999999995</v>
      </c>
      <c r="D31" s="19"/>
    </row>
    <row r="32" spans="1:5" ht="11.25" customHeight="1" x14ac:dyDescent="0.2">
      <c r="A32" s="720" t="s">
        <v>408</v>
      </c>
      <c r="B32" s="26"/>
      <c r="C32" s="26"/>
      <c r="D32" s="19"/>
    </row>
    <row r="33" spans="1:4" ht="12" customHeight="1" x14ac:dyDescent="0.2">
      <c r="A33" s="717" t="s">
        <v>409</v>
      </c>
      <c r="B33" s="716">
        <v>0.2</v>
      </c>
      <c r="C33" s="716">
        <v>0.2</v>
      </c>
      <c r="D33" s="19"/>
    </row>
    <row r="34" spans="1:4" ht="12" customHeight="1" x14ac:dyDescent="0.2">
      <c r="A34" s="717" t="s">
        <v>410</v>
      </c>
      <c r="B34" s="716">
        <v>3.98</v>
      </c>
      <c r="C34" s="716">
        <v>3.98</v>
      </c>
      <c r="D34" s="19"/>
    </row>
    <row r="35" spans="1:4" ht="12" customHeight="1" x14ac:dyDescent="0.2">
      <c r="A35" s="458" t="s">
        <v>411</v>
      </c>
      <c r="B35" s="719">
        <f>SUM(B31:B34)+B10</f>
        <v>157.86599999999999</v>
      </c>
      <c r="C35" s="719">
        <f>SUM(C31:C34)+C10</f>
        <v>157.55099999999999</v>
      </c>
      <c r="D35" s="19"/>
    </row>
    <row r="36" spans="1:4" ht="27" customHeight="1" x14ac:dyDescent="0.2">
      <c r="A36" s="720" t="s">
        <v>412</v>
      </c>
      <c r="B36" s="26"/>
      <c r="C36" s="26"/>
      <c r="D36" s="19"/>
    </row>
    <row r="37" spans="1:4" ht="12" customHeight="1" x14ac:dyDescent="0.2">
      <c r="A37" s="717" t="s">
        <v>413</v>
      </c>
      <c r="B37" s="716">
        <v>0.4</v>
      </c>
      <c r="C37" s="716">
        <v>0.4</v>
      </c>
      <c r="D37" s="19"/>
    </row>
    <row r="38" spans="1:4" ht="12" customHeight="1" x14ac:dyDescent="0.2">
      <c r="A38" s="25" t="s">
        <v>414</v>
      </c>
      <c r="B38" s="716">
        <v>5.84</v>
      </c>
      <c r="C38" s="716">
        <v>5.84</v>
      </c>
      <c r="D38" s="19"/>
    </row>
    <row r="39" spans="1:4" ht="14.25" customHeight="1" x14ac:dyDescent="0.2">
      <c r="A39" s="720" t="s">
        <v>415</v>
      </c>
      <c r="B39" s="26"/>
      <c r="C39" s="26"/>
      <c r="D39" s="19"/>
    </row>
    <row r="40" spans="1:4" ht="12" customHeight="1" x14ac:dyDescent="0.2">
      <c r="A40" s="717" t="s">
        <v>416</v>
      </c>
      <c r="B40" s="716">
        <v>2.4</v>
      </c>
      <c r="C40" s="716">
        <v>2.4</v>
      </c>
      <c r="D40" s="19"/>
    </row>
    <row r="41" spans="1:4" ht="12" customHeight="1" x14ac:dyDescent="0.2">
      <c r="A41" s="717" t="s">
        <v>417</v>
      </c>
      <c r="B41" s="716">
        <v>1</v>
      </c>
      <c r="C41" s="716">
        <v>1</v>
      </c>
      <c r="D41" s="19"/>
    </row>
    <row r="42" spans="1:4" ht="12" customHeight="1" x14ac:dyDescent="0.2">
      <c r="A42" s="717" t="s">
        <v>418</v>
      </c>
      <c r="B42" s="716">
        <v>2.5</v>
      </c>
      <c r="C42" s="716">
        <v>2.5</v>
      </c>
      <c r="D42" s="19"/>
    </row>
    <row r="43" spans="1:4" ht="12" customHeight="1" x14ac:dyDescent="0.2">
      <c r="A43" s="717" t="s">
        <v>419</v>
      </c>
      <c r="B43" s="716">
        <v>3.8</v>
      </c>
      <c r="C43" s="716">
        <v>3.8</v>
      </c>
      <c r="D43" s="19"/>
    </row>
    <row r="44" spans="1:4" ht="12" customHeight="1" x14ac:dyDescent="0.2">
      <c r="A44" s="717" t="s">
        <v>420</v>
      </c>
      <c r="B44" s="716">
        <v>0.24</v>
      </c>
      <c r="C44" s="716">
        <v>0.24</v>
      </c>
      <c r="D44" s="19"/>
    </row>
    <row r="45" spans="1:4" ht="12" customHeight="1" x14ac:dyDescent="0.2">
      <c r="A45" s="717" t="s">
        <v>421</v>
      </c>
      <c r="B45" s="716">
        <v>0.8</v>
      </c>
      <c r="C45" s="716">
        <v>0.8</v>
      </c>
      <c r="D45" s="19"/>
    </row>
    <row r="46" spans="1:4" ht="12" customHeight="1" x14ac:dyDescent="0.2">
      <c r="A46" s="717" t="s">
        <v>422</v>
      </c>
      <c r="B46" s="716">
        <v>0.41</v>
      </c>
      <c r="C46" s="716">
        <v>0.41</v>
      </c>
      <c r="D46" s="19"/>
    </row>
    <row r="47" spans="1:4" ht="16.5" customHeight="1" x14ac:dyDescent="0.2">
      <c r="A47" s="718" t="s">
        <v>423</v>
      </c>
      <c r="B47" s="719">
        <f>SUM(B37:B46)</f>
        <v>17.39</v>
      </c>
      <c r="C47" s="719">
        <f>SUM(C37:C46)</f>
        <v>17.39</v>
      </c>
      <c r="D47" s="19"/>
    </row>
    <row r="48" spans="1:4" ht="15" customHeight="1" x14ac:dyDescent="0.2">
      <c r="A48" s="721" t="s">
        <v>424</v>
      </c>
      <c r="B48" s="27">
        <f>B47+B35</f>
        <v>175.25599999999997</v>
      </c>
      <c r="C48" s="27">
        <f>C47+C35</f>
        <v>174.94099999999997</v>
      </c>
      <c r="D48" s="19"/>
    </row>
    <row r="49" spans="1:8" ht="13.5" customHeight="1" x14ac:dyDescent="0.2">
      <c r="A49" s="717" t="s">
        <v>425</v>
      </c>
      <c r="B49" s="716">
        <v>3</v>
      </c>
      <c r="C49" s="716">
        <v>3</v>
      </c>
      <c r="D49" s="19"/>
    </row>
    <row r="50" spans="1:8" x14ac:dyDescent="0.2">
      <c r="A50" s="722" t="s">
        <v>426</v>
      </c>
      <c r="B50" s="27">
        <f>SUM(B48:B49)</f>
        <v>178.25599999999997</v>
      </c>
      <c r="C50" s="27">
        <f>SUM(C48:C49)</f>
        <v>177.94099999999997</v>
      </c>
      <c r="D50" s="19"/>
    </row>
    <row r="51" spans="1:8" ht="15" customHeight="1" x14ac:dyDescent="0.2">
      <c r="A51" s="723" t="s">
        <v>427</v>
      </c>
      <c r="B51" s="724">
        <f>9*B50%</f>
        <v>16.043039999999998</v>
      </c>
      <c r="C51" s="724">
        <f>8.15*C50%</f>
        <v>14.502191499999999</v>
      </c>
      <c r="D51" s="19"/>
    </row>
    <row r="52" spans="1:8" ht="14.25" customHeight="1" thickBot="1" x14ac:dyDescent="0.25">
      <c r="A52" s="28" t="s">
        <v>428</v>
      </c>
      <c r="B52" s="725">
        <f>B35/B50*100</f>
        <v>88.561394847859262</v>
      </c>
      <c r="C52" s="725">
        <f>C35/C50*100</f>
        <v>88.541145660640325</v>
      </c>
      <c r="D52" s="213"/>
    </row>
    <row r="53" spans="1:8" ht="5.25" customHeight="1" x14ac:dyDescent="0.2">
      <c r="D53" s="19"/>
    </row>
    <row r="54" spans="1:8" x14ac:dyDescent="0.2">
      <c r="B54" s="726" t="s">
        <v>385</v>
      </c>
      <c r="C54" s="726" t="s">
        <v>385</v>
      </c>
      <c r="D54" s="19"/>
    </row>
    <row r="55" spans="1:8" x14ac:dyDescent="0.2">
      <c r="A55" s="29" t="s">
        <v>429</v>
      </c>
      <c r="B55" s="727">
        <v>100</v>
      </c>
      <c r="C55" s="727">
        <v>100</v>
      </c>
      <c r="D55" s="19"/>
    </row>
    <row r="56" spans="1:8" ht="4.5" customHeight="1" x14ac:dyDescent="0.2">
      <c r="D56" s="19"/>
    </row>
    <row r="57" spans="1:8" s="31" customFormat="1" x14ac:dyDescent="0.2">
      <c r="A57" s="30" t="s">
        <v>430</v>
      </c>
      <c r="B57" s="728">
        <v>24.29</v>
      </c>
      <c r="C57" s="729">
        <v>14.8</v>
      </c>
    </row>
    <row r="58" spans="1:8" s="31" customFormat="1" x14ac:dyDescent="0.2">
      <c r="A58" s="23" t="s">
        <v>431</v>
      </c>
      <c r="B58" s="116">
        <v>18.29</v>
      </c>
      <c r="C58" s="147">
        <v>2.01E-2</v>
      </c>
      <c r="D58" s="131">
        <v>18.66</v>
      </c>
      <c r="E58" s="31" t="s">
        <v>432</v>
      </c>
      <c r="G58" s="110"/>
      <c r="H58" s="109"/>
    </row>
    <row r="59" spans="1:8" s="31" customFormat="1" x14ac:dyDescent="0.2">
      <c r="A59" s="23" t="s">
        <v>433</v>
      </c>
      <c r="B59" s="135">
        <v>18.66</v>
      </c>
      <c r="C59" s="147">
        <v>2.5700000000000001E-2</v>
      </c>
      <c r="D59" s="131">
        <v>19.14</v>
      </c>
      <c r="E59" s="31" t="s">
        <v>434</v>
      </c>
      <c r="H59" s="109"/>
    </row>
    <row r="60" spans="1:8" s="31" customFormat="1" x14ac:dyDescent="0.2">
      <c r="A60" s="480" t="s">
        <v>435</v>
      </c>
      <c r="B60" s="481">
        <v>19.14</v>
      </c>
      <c r="C60" s="482">
        <v>3.5099999999999999E-2</v>
      </c>
      <c r="D60" s="483">
        <v>19.809999999999999</v>
      </c>
      <c r="E60" s="484" t="s">
        <v>436</v>
      </c>
      <c r="F60" s="484"/>
      <c r="G60" s="484"/>
      <c r="H60" s="109"/>
    </row>
    <row r="61" spans="1:8" s="31" customFormat="1" x14ac:dyDescent="0.2">
      <c r="A61" s="151" t="s">
        <v>437</v>
      </c>
      <c r="B61" s="116">
        <v>19.809999999999999</v>
      </c>
      <c r="C61" s="152" t="s">
        <v>438</v>
      </c>
      <c r="D61" s="152"/>
      <c r="E61" s="84" t="s">
        <v>439</v>
      </c>
      <c r="H61" s="109"/>
    </row>
    <row r="62" spans="1:8" s="31" customFormat="1" x14ac:dyDescent="0.2">
      <c r="A62" s="485" t="s">
        <v>440</v>
      </c>
      <c r="B62" s="486">
        <v>19.809999999999999</v>
      </c>
      <c r="C62" s="487" t="s">
        <v>441</v>
      </c>
      <c r="D62" s="487"/>
      <c r="E62" s="488" t="s">
        <v>442</v>
      </c>
      <c r="F62" s="484"/>
      <c r="G62" s="484"/>
      <c r="H62" s="109"/>
    </row>
    <row r="63" spans="1:8" s="31" customFormat="1" x14ac:dyDescent="0.2">
      <c r="A63" s="151" t="s">
        <v>440</v>
      </c>
      <c r="B63" s="116">
        <v>22.28</v>
      </c>
      <c r="C63" s="152" t="s">
        <v>443</v>
      </c>
      <c r="D63" s="152"/>
      <c r="E63" s="153" t="s">
        <v>444</v>
      </c>
      <c r="H63" s="109"/>
    </row>
    <row r="64" spans="1:8" s="31" customFormat="1" x14ac:dyDescent="0.2">
      <c r="A64" s="156" t="s">
        <v>445</v>
      </c>
      <c r="B64" s="116"/>
      <c r="C64" s="152"/>
      <c r="D64" s="152"/>
      <c r="E64" s="153"/>
      <c r="H64" s="109"/>
    </row>
    <row r="65" spans="1:9" s="31" customFormat="1" x14ac:dyDescent="0.2">
      <c r="A65" s="214" t="s">
        <v>446</v>
      </c>
      <c r="B65" s="116">
        <v>22.39</v>
      </c>
      <c r="C65" s="152" t="s">
        <v>447</v>
      </c>
      <c r="D65" s="152"/>
      <c r="E65" s="31" t="s">
        <v>448</v>
      </c>
      <c r="H65" s="109"/>
    </row>
    <row r="66" spans="1:9" s="31" customFormat="1" x14ac:dyDescent="0.2">
      <c r="A66" s="215" t="s">
        <v>449</v>
      </c>
      <c r="B66" s="116">
        <v>23.15</v>
      </c>
      <c r="C66" s="152" t="s">
        <v>450</v>
      </c>
      <c r="D66" s="152"/>
      <c r="E66" s="31" t="s">
        <v>451</v>
      </c>
      <c r="H66" s="109"/>
    </row>
    <row r="67" spans="1:9" x14ac:dyDescent="0.2">
      <c r="G67" s="31"/>
      <c r="H67" s="31"/>
    </row>
    <row r="69" spans="1:9" x14ac:dyDescent="0.2">
      <c r="D69" s="17"/>
    </row>
    <row r="70" spans="1:9" x14ac:dyDescent="0.2">
      <c r="D70" s="17"/>
      <c r="G70" s="84"/>
    </row>
    <row r="71" spans="1:9" x14ac:dyDescent="0.2">
      <c r="A71" s="19" t="s">
        <v>452</v>
      </c>
      <c r="D71" s="17"/>
      <c r="G71" s="85"/>
      <c r="H71" s="86"/>
      <c r="I71" s="87"/>
    </row>
    <row r="72" spans="1:9" x14ac:dyDescent="0.2">
      <c r="A72" s="212" t="s">
        <v>453</v>
      </c>
      <c r="D72" s="17"/>
      <c r="E72" s="201"/>
      <c r="F72" s="202"/>
      <c r="G72" s="88"/>
      <c r="H72" s="130"/>
      <c r="I72" s="90"/>
    </row>
    <row r="73" spans="1:9" x14ac:dyDescent="0.2">
      <c r="A73" s="64"/>
      <c r="D73" s="17"/>
      <c r="E73" s="201"/>
      <c r="F73" s="202"/>
      <c r="G73" s="88"/>
      <c r="H73" s="89"/>
      <c r="I73" s="90"/>
    </row>
    <row r="74" spans="1:9" ht="24" x14ac:dyDescent="0.2">
      <c r="A74" s="65" t="s">
        <v>454</v>
      </c>
      <c r="D74" s="17"/>
      <c r="E74" s="201"/>
      <c r="F74" s="202"/>
      <c r="G74" s="88"/>
      <c r="H74" s="89"/>
      <c r="I74" s="90"/>
    </row>
    <row r="75" spans="1:9" ht="24" x14ac:dyDescent="0.2">
      <c r="A75" s="17"/>
      <c r="B75" s="730" t="s">
        <v>455</v>
      </c>
      <c r="C75" s="731" t="s">
        <v>456</v>
      </c>
      <c r="D75" s="732" t="s">
        <v>457</v>
      </c>
    </row>
    <row r="76" spans="1:9" x14ac:dyDescent="0.2">
      <c r="A76" s="19" t="s">
        <v>458</v>
      </c>
      <c r="B76" s="733">
        <v>14.25</v>
      </c>
      <c r="C76" s="734">
        <v>90</v>
      </c>
      <c r="D76" s="735">
        <f>B76*(100+C76)%</f>
        <v>27.074999999999999</v>
      </c>
    </row>
    <row r="77" spans="1:9" x14ac:dyDescent="0.2">
      <c r="A77" s="17" t="s">
        <v>459</v>
      </c>
      <c r="B77" s="733">
        <v>15.91</v>
      </c>
      <c r="C77" s="734">
        <v>90</v>
      </c>
      <c r="D77" s="735">
        <f>B77*(100+C77)%</f>
        <v>30.228999999999999</v>
      </c>
    </row>
    <row r="78" spans="1:9" x14ac:dyDescent="0.2">
      <c r="A78" s="19" t="s">
        <v>460</v>
      </c>
      <c r="B78" s="733">
        <v>17.649999999999999</v>
      </c>
      <c r="C78" s="734">
        <v>90</v>
      </c>
      <c r="D78" s="735">
        <f>B78*(100+C78)%</f>
        <v>33.534999999999997</v>
      </c>
    </row>
  </sheetData>
  <sheetProtection algorithmName="SHA-512" hashValue="4D4vlTF47L00eiCx17uEjj2s4Z8yZudb/GXVfRGBJcmkCOexWStT9P/5SUWwEBuaXllT53js9DdGKH4jY1luxw==" saltValue="t0MOmbE7FrXYQ9yiiUZyoQ==" spinCount="100000" sheet="1" objects="1" scenarios="1"/>
  <phoneticPr fontId="9" type="noConversion"/>
  <printOptions horizontalCentered="1" verticalCentered="1"/>
  <pageMargins left="0.39370078740157483" right="0.39370078740157483" top="0.78740157480314965" bottom="0.51" header="0.51181102362204722" footer="0.22"/>
  <pageSetup paperSize="9" scale="70" orientation="portrait" r:id="rId1"/>
  <headerFooter alignWithMargins="0">
    <oddHeader>&amp;L&amp;F&amp;C&amp;A</oddHeader>
    <oddFooter>&amp;C&amp;8Seite &amp;P von &amp;N Seiten&amp;R&amp;8copyright by robert steinberger 1999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A5998-4A83-40E7-B05D-255AE34201F4}">
  <sheetPr codeName="Tabelle118">
    <tabColor rgb="FFC00000"/>
    <pageSetUpPr fitToPage="1"/>
  </sheetPr>
  <dimension ref="A1:G224"/>
  <sheetViews>
    <sheetView showGridLines="0" workbookViewId="0">
      <pane ySplit="4" topLeftCell="A207" activePane="bottomLeft" state="frozen"/>
      <selection activeCell="A42" sqref="A42"/>
      <selection pane="bottomLeft" activeCell="G220" sqref="G220"/>
    </sheetView>
  </sheetViews>
  <sheetFormatPr baseColWidth="10" defaultColWidth="11.42578125" defaultRowHeight="12.75" x14ac:dyDescent="0.2"/>
  <cols>
    <col min="1" max="1" width="5.85546875" style="365" customWidth="1"/>
    <col min="2" max="2" width="52.140625" style="365" customWidth="1"/>
    <col min="3" max="3" width="7.140625" style="365" bestFit="1" customWidth="1"/>
    <col min="4" max="4" width="11.5703125" style="365" bestFit="1" customWidth="1"/>
    <col min="5" max="5" width="14.85546875" style="365" bestFit="1" customWidth="1"/>
    <col min="6" max="7" width="14.42578125" style="365" customWidth="1"/>
    <col min="8" max="8" width="11.42578125" style="365"/>
    <col min="9" max="9" width="75.140625" style="365" customWidth="1"/>
    <col min="10" max="16384" width="11.42578125" style="365"/>
  </cols>
  <sheetData>
    <row r="1" spans="1:7" ht="15" customHeight="1" x14ac:dyDescent="0.2">
      <c r="A1" s="1005" t="str">
        <f>'SVS Unterhaltsreinigung'!A1</f>
        <v>Johannes Gutenberg-Universität Mainz
Saarstr. 21, 55122 Mainz - Los 1</v>
      </c>
      <c r="B1" s="1005"/>
      <c r="C1" s="364"/>
      <c r="D1" s="1009" t="str">
        <f>'SVS Unterhaltsreinigung'!E1</f>
        <v>Firmendaten ergänzen</v>
      </c>
      <c r="E1" s="1010"/>
      <c r="F1" s="1010"/>
      <c r="G1" s="1010"/>
    </row>
    <row r="2" spans="1:7" x14ac:dyDescent="0.2">
      <c r="A2" s="1005"/>
      <c r="B2" s="1005"/>
      <c r="C2" s="364"/>
      <c r="D2" s="1011"/>
      <c r="E2" s="1012"/>
      <c r="F2" s="1012"/>
      <c r="G2" s="1012"/>
    </row>
    <row r="3" spans="1:7" ht="14.25" x14ac:dyDescent="0.25">
      <c r="A3" s="1006" t="s">
        <v>461</v>
      </c>
      <c r="B3" s="1006"/>
      <c r="C3" s="366"/>
      <c r="D3" s="1007" t="s">
        <v>462</v>
      </c>
      <c r="E3" s="1008"/>
      <c r="F3" s="1013" t="s">
        <v>463</v>
      </c>
      <c r="G3" s="1014"/>
    </row>
    <row r="4" spans="1:7" ht="29.25" customHeight="1" x14ac:dyDescent="0.2">
      <c r="A4" s="489" t="s">
        <v>464</v>
      </c>
      <c r="B4" s="736" t="s">
        <v>465</v>
      </c>
      <c r="C4" s="737" t="s">
        <v>466</v>
      </c>
      <c r="D4" s="737" t="s">
        <v>467</v>
      </c>
      <c r="E4" s="736" t="s">
        <v>468</v>
      </c>
      <c r="F4" s="737" t="s">
        <v>469</v>
      </c>
      <c r="G4" s="738" t="s">
        <v>470</v>
      </c>
    </row>
    <row r="5" spans="1:7" ht="17.25" customHeight="1" x14ac:dyDescent="0.2">
      <c r="A5" s="739" t="s">
        <v>110</v>
      </c>
      <c r="B5" s="740" t="s">
        <v>471</v>
      </c>
      <c r="C5" s="740"/>
      <c r="D5" s="741">
        <v>0</v>
      </c>
      <c r="E5" s="741">
        <v>0</v>
      </c>
      <c r="F5" s="742"/>
      <c r="G5" s="532"/>
    </row>
    <row r="6" spans="1:7" ht="17.25" customHeight="1" x14ac:dyDescent="0.2">
      <c r="A6" s="739" t="s">
        <v>112</v>
      </c>
      <c r="B6" s="740" t="s">
        <v>471</v>
      </c>
      <c r="C6" s="740"/>
      <c r="D6" s="741">
        <v>0</v>
      </c>
      <c r="E6" s="741">
        <v>0</v>
      </c>
      <c r="F6" s="742"/>
      <c r="G6" s="532"/>
    </row>
    <row r="7" spans="1:7" ht="17.25" customHeight="1" x14ac:dyDescent="0.2">
      <c r="A7" s="739" t="s">
        <v>113</v>
      </c>
      <c r="B7" s="740" t="s">
        <v>114</v>
      </c>
      <c r="C7" s="740"/>
      <c r="D7" s="741">
        <v>0</v>
      </c>
      <c r="E7" s="741">
        <v>0</v>
      </c>
      <c r="F7" s="742"/>
      <c r="G7" s="532"/>
    </row>
    <row r="8" spans="1:7" ht="17.25" customHeight="1" x14ac:dyDescent="0.2">
      <c r="A8" s="739" t="s">
        <v>115</v>
      </c>
      <c r="B8" s="740" t="s">
        <v>114</v>
      </c>
      <c r="C8" s="740"/>
      <c r="D8" s="741">
        <v>0</v>
      </c>
      <c r="E8" s="741">
        <v>0</v>
      </c>
      <c r="F8" s="742"/>
      <c r="G8" s="532"/>
    </row>
    <row r="9" spans="1:7" ht="17.25" customHeight="1" x14ac:dyDescent="0.2">
      <c r="A9" s="739" t="s">
        <v>116</v>
      </c>
      <c r="B9" s="740" t="s">
        <v>117</v>
      </c>
      <c r="C9" s="740"/>
      <c r="D9" s="741">
        <v>0</v>
      </c>
      <c r="E9" s="741">
        <v>0</v>
      </c>
      <c r="F9" s="742"/>
      <c r="G9" s="532"/>
    </row>
    <row r="10" spans="1:7" ht="17.25" customHeight="1" x14ac:dyDescent="0.2">
      <c r="A10" s="739" t="s">
        <v>118</v>
      </c>
      <c r="B10" s="740" t="s">
        <v>117</v>
      </c>
      <c r="C10" s="740"/>
      <c r="D10" s="741">
        <v>0</v>
      </c>
      <c r="E10" s="741">
        <v>0</v>
      </c>
      <c r="F10" s="742"/>
      <c r="G10" s="532"/>
    </row>
    <row r="11" spans="1:7" ht="25.5" x14ac:dyDescent="0.2">
      <c r="A11" s="739" t="s">
        <v>119</v>
      </c>
      <c r="B11" s="740" t="s">
        <v>472</v>
      </c>
      <c r="C11" s="740"/>
      <c r="D11" s="741">
        <v>0</v>
      </c>
      <c r="E11" s="741">
        <v>0</v>
      </c>
      <c r="F11" s="742"/>
      <c r="G11" s="532"/>
    </row>
    <row r="12" spans="1:7" ht="25.5" x14ac:dyDescent="0.2">
      <c r="A12" s="739" t="s">
        <v>121</v>
      </c>
      <c r="B12" s="740" t="s">
        <v>472</v>
      </c>
      <c r="C12" s="740"/>
      <c r="D12" s="741">
        <v>0</v>
      </c>
      <c r="E12" s="741">
        <v>0</v>
      </c>
      <c r="F12" s="742"/>
      <c r="G12" s="532"/>
    </row>
    <row r="13" spans="1:7" ht="17.25" customHeight="1" x14ac:dyDescent="0.2">
      <c r="A13" s="739" t="s">
        <v>122</v>
      </c>
      <c r="B13" s="740" t="s">
        <v>210</v>
      </c>
      <c r="C13" s="740"/>
      <c r="D13" s="741">
        <v>0</v>
      </c>
      <c r="E13" s="741">
        <v>0</v>
      </c>
      <c r="F13" s="742"/>
      <c r="G13" s="532"/>
    </row>
    <row r="14" spans="1:7" ht="17.25" customHeight="1" x14ac:dyDescent="0.2">
      <c r="A14" s="739" t="s">
        <v>124</v>
      </c>
      <c r="B14" s="740" t="s">
        <v>125</v>
      </c>
      <c r="C14" s="740"/>
      <c r="D14" s="741">
        <v>0</v>
      </c>
      <c r="E14" s="741">
        <v>0</v>
      </c>
      <c r="F14" s="742"/>
      <c r="G14" s="532"/>
    </row>
    <row r="15" spans="1:7" ht="17.25" customHeight="1" x14ac:dyDescent="0.2">
      <c r="A15" s="739" t="s">
        <v>126</v>
      </c>
      <c r="B15" s="740" t="s">
        <v>125</v>
      </c>
      <c r="C15" s="740"/>
      <c r="D15" s="741">
        <v>0</v>
      </c>
      <c r="E15" s="741">
        <v>0</v>
      </c>
      <c r="F15" s="742"/>
      <c r="G15" s="532"/>
    </row>
    <row r="16" spans="1:7" ht="17.25" customHeight="1" x14ac:dyDescent="0.2">
      <c r="A16" s="739" t="s">
        <v>127</v>
      </c>
      <c r="B16" s="740" t="s">
        <v>128</v>
      </c>
      <c r="C16" s="740"/>
      <c r="D16" s="741">
        <v>0</v>
      </c>
      <c r="E16" s="741">
        <v>0</v>
      </c>
      <c r="F16" s="742"/>
      <c r="G16" s="532"/>
    </row>
    <row r="17" spans="1:7" ht="17.25" customHeight="1" x14ac:dyDescent="0.2">
      <c r="A17" s="739" t="s">
        <v>129</v>
      </c>
      <c r="B17" s="740" t="s">
        <v>128</v>
      </c>
      <c r="C17" s="740"/>
      <c r="D17" s="741">
        <v>0</v>
      </c>
      <c r="E17" s="741">
        <v>0</v>
      </c>
      <c r="F17" s="742"/>
      <c r="G17" s="532"/>
    </row>
    <row r="18" spans="1:7" ht="17.25" customHeight="1" x14ac:dyDescent="0.2">
      <c r="A18" s="739" t="s">
        <v>130</v>
      </c>
      <c r="B18" s="740" t="s">
        <v>131</v>
      </c>
      <c r="C18" s="740"/>
      <c r="D18" s="741">
        <v>0</v>
      </c>
      <c r="E18" s="741">
        <v>0</v>
      </c>
      <c r="F18" s="742"/>
      <c r="G18" s="532"/>
    </row>
    <row r="19" spans="1:7" ht="17.25" customHeight="1" x14ac:dyDescent="0.2">
      <c r="A19" s="739" t="s">
        <v>132</v>
      </c>
      <c r="B19" s="740" t="s">
        <v>131</v>
      </c>
      <c r="C19" s="740"/>
      <c r="D19" s="741">
        <v>0</v>
      </c>
      <c r="E19" s="741">
        <v>0</v>
      </c>
      <c r="F19" s="742"/>
      <c r="G19" s="532"/>
    </row>
    <row r="20" spans="1:7" ht="17.25" customHeight="1" x14ac:dyDescent="0.2">
      <c r="A20" s="739" t="s">
        <v>133</v>
      </c>
      <c r="B20" s="740" t="s">
        <v>134</v>
      </c>
      <c r="C20" s="740"/>
      <c r="D20" s="741">
        <v>0</v>
      </c>
      <c r="E20" s="741">
        <v>0</v>
      </c>
      <c r="F20" s="742"/>
      <c r="G20" s="532"/>
    </row>
    <row r="21" spans="1:7" ht="17.25" customHeight="1" x14ac:dyDescent="0.2">
      <c r="A21" s="739" t="s">
        <v>135</v>
      </c>
      <c r="B21" s="740" t="s">
        <v>134</v>
      </c>
      <c r="C21" s="740"/>
      <c r="D21" s="741">
        <v>0</v>
      </c>
      <c r="E21" s="741">
        <v>0</v>
      </c>
      <c r="F21" s="742"/>
      <c r="G21" s="532"/>
    </row>
    <row r="22" spans="1:7" ht="17.25" customHeight="1" x14ac:dyDescent="0.2">
      <c r="A22" s="739" t="s">
        <v>136</v>
      </c>
      <c r="B22" s="740" t="s">
        <v>137</v>
      </c>
      <c r="C22" s="740"/>
      <c r="D22" s="741">
        <v>0</v>
      </c>
      <c r="E22" s="741">
        <v>0</v>
      </c>
      <c r="F22" s="742"/>
      <c r="G22" s="532"/>
    </row>
    <row r="23" spans="1:7" ht="17.25" customHeight="1" x14ac:dyDescent="0.2">
      <c r="A23" s="739" t="s">
        <v>138</v>
      </c>
      <c r="B23" s="740" t="s">
        <v>137</v>
      </c>
      <c r="C23" s="740"/>
      <c r="D23" s="741">
        <v>0</v>
      </c>
      <c r="E23" s="741">
        <v>0</v>
      </c>
      <c r="F23" s="742"/>
      <c r="G23" s="532"/>
    </row>
    <row r="24" spans="1:7" ht="17.25" customHeight="1" x14ac:dyDescent="0.2">
      <c r="A24" s="739" t="s">
        <v>139</v>
      </c>
      <c r="B24" s="740" t="s">
        <v>140</v>
      </c>
      <c r="C24" s="740"/>
      <c r="D24" s="741">
        <v>0</v>
      </c>
      <c r="E24" s="741">
        <v>0</v>
      </c>
      <c r="F24" s="742"/>
      <c r="G24" s="532"/>
    </row>
    <row r="25" spans="1:7" ht="17.25" customHeight="1" x14ac:dyDescent="0.2">
      <c r="A25" s="739" t="s">
        <v>141</v>
      </c>
      <c r="B25" s="740" t="s">
        <v>140</v>
      </c>
      <c r="C25" s="740"/>
      <c r="D25" s="741">
        <v>0</v>
      </c>
      <c r="E25" s="741">
        <v>0</v>
      </c>
      <c r="F25" s="742"/>
      <c r="G25" s="532"/>
    </row>
    <row r="26" spans="1:7" ht="17.25" customHeight="1" x14ac:dyDescent="0.2">
      <c r="A26" s="739" t="s">
        <v>142</v>
      </c>
      <c r="B26" s="740" t="s">
        <v>143</v>
      </c>
      <c r="C26" s="741" t="s">
        <v>103</v>
      </c>
      <c r="D26" s="741">
        <v>8</v>
      </c>
      <c r="E26" s="741">
        <v>4</v>
      </c>
      <c r="F26" s="743" t="e">
        <f>'Leistungsbeschreibung AFm'!B5</f>
        <v>#DIV/0!</v>
      </c>
      <c r="G26" s="744"/>
    </row>
    <row r="27" spans="1:7" ht="17.25" customHeight="1" x14ac:dyDescent="0.2">
      <c r="A27" s="739" t="s">
        <v>144</v>
      </c>
      <c r="B27" s="740" t="s">
        <v>143</v>
      </c>
      <c r="C27" s="741" t="s">
        <v>103</v>
      </c>
      <c r="D27" s="741">
        <v>8</v>
      </c>
      <c r="E27" s="741">
        <v>4</v>
      </c>
      <c r="F27" s="743" t="e">
        <f>'Leistungsbeschreibung AFm'!B6</f>
        <v>#DIV/0!</v>
      </c>
      <c r="G27" s="744"/>
    </row>
    <row r="28" spans="1:7" ht="17.25" customHeight="1" x14ac:dyDescent="0.2">
      <c r="A28" s="739" t="s">
        <v>145</v>
      </c>
      <c r="B28" s="740" t="s">
        <v>143</v>
      </c>
      <c r="C28" s="741">
        <v>1</v>
      </c>
      <c r="D28" s="741">
        <v>28</v>
      </c>
      <c r="E28" s="741">
        <v>23</v>
      </c>
      <c r="F28" s="743" t="e">
        <f>'Leistungsbeschreibung AF1'!B5</f>
        <v>#DIV/0!</v>
      </c>
      <c r="G28" s="744"/>
    </row>
    <row r="29" spans="1:7" ht="17.25" customHeight="1" x14ac:dyDescent="0.2">
      <c r="A29" s="739" t="s">
        <v>146</v>
      </c>
      <c r="B29" s="740" t="s">
        <v>143</v>
      </c>
      <c r="C29" s="741">
        <v>1</v>
      </c>
      <c r="D29" s="741">
        <v>28</v>
      </c>
      <c r="E29" s="741">
        <v>23</v>
      </c>
      <c r="F29" s="743" t="e">
        <f>'Leistungsbeschreibung AF1'!B6</f>
        <v>#DIV/0!</v>
      </c>
      <c r="G29" s="744"/>
    </row>
    <row r="30" spans="1:7" ht="17.25" customHeight="1" x14ac:dyDescent="0.2">
      <c r="A30" s="739" t="s">
        <v>147</v>
      </c>
      <c r="B30" s="740" t="s">
        <v>143</v>
      </c>
      <c r="C30" s="741">
        <v>2</v>
      </c>
      <c r="D30" s="741">
        <v>53</v>
      </c>
      <c r="E30" s="741">
        <v>48</v>
      </c>
      <c r="F30" s="743" t="e">
        <f>'Leistungsbeschreibung AF2'!B5</f>
        <v>#DIV/0!</v>
      </c>
      <c r="G30" s="744"/>
    </row>
    <row r="31" spans="1:7" ht="17.25" customHeight="1" x14ac:dyDescent="0.2">
      <c r="A31" s="739" t="s">
        <v>148</v>
      </c>
      <c r="B31" s="740" t="s">
        <v>143</v>
      </c>
      <c r="C31" s="741">
        <v>2</v>
      </c>
      <c r="D31" s="741">
        <v>53</v>
      </c>
      <c r="E31" s="741">
        <v>48</v>
      </c>
      <c r="F31" s="743" t="e">
        <f>'Leistungsbeschreibung AF2'!B6</f>
        <v>#DIV/0!</v>
      </c>
      <c r="G31" s="744"/>
    </row>
    <row r="32" spans="1:7" ht="17.25" customHeight="1" x14ac:dyDescent="0.2">
      <c r="A32" s="739" t="s">
        <v>149</v>
      </c>
      <c r="B32" s="740" t="s">
        <v>143</v>
      </c>
      <c r="C32" s="741">
        <v>3</v>
      </c>
      <c r="D32" s="741">
        <v>80</v>
      </c>
      <c r="E32" s="741">
        <v>72</v>
      </c>
      <c r="F32" s="743" t="e">
        <f>'Leistungsbeschreibung AF3'!B5</f>
        <v>#DIV/0!</v>
      </c>
      <c r="G32" s="744"/>
    </row>
    <row r="33" spans="1:7" ht="17.25" customHeight="1" x14ac:dyDescent="0.2">
      <c r="A33" s="739" t="s">
        <v>150</v>
      </c>
      <c r="B33" s="740" t="s">
        <v>143</v>
      </c>
      <c r="C33" s="741">
        <v>3</v>
      </c>
      <c r="D33" s="741">
        <v>80</v>
      </c>
      <c r="E33" s="741">
        <v>72</v>
      </c>
      <c r="F33" s="743" t="e">
        <f>'Leistungsbeschreibung AF3'!B6</f>
        <v>#DIV/0!</v>
      </c>
      <c r="G33" s="744"/>
    </row>
    <row r="34" spans="1:7" ht="17.25" customHeight="1" x14ac:dyDescent="0.2">
      <c r="A34" s="739" t="s">
        <v>151</v>
      </c>
      <c r="B34" s="740" t="s">
        <v>143</v>
      </c>
      <c r="C34" s="741">
        <v>5</v>
      </c>
      <c r="D34" s="741">
        <v>136</v>
      </c>
      <c r="E34" s="741">
        <v>112</v>
      </c>
      <c r="F34" s="743" t="e">
        <f>'Leistungsbeschreibung AF5'!B5</f>
        <v>#DIV/0!</v>
      </c>
      <c r="G34" s="744"/>
    </row>
    <row r="35" spans="1:7" ht="17.25" customHeight="1" x14ac:dyDescent="0.2">
      <c r="A35" s="739" t="s">
        <v>152</v>
      </c>
      <c r="B35" s="740" t="s">
        <v>143</v>
      </c>
      <c r="C35" s="741">
        <v>5</v>
      </c>
      <c r="D35" s="741">
        <v>136</v>
      </c>
      <c r="E35" s="741">
        <v>112</v>
      </c>
      <c r="F35" s="743" t="e">
        <f>'Leistungsbeschreibung AF5'!B6</f>
        <v>#DIV/0!</v>
      </c>
      <c r="G35" s="744"/>
    </row>
    <row r="36" spans="1:7" ht="17.25" customHeight="1" x14ac:dyDescent="0.2">
      <c r="A36" s="490" t="s">
        <v>153</v>
      </c>
      <c r="B36" s="740" t="s">
        <v>117</v>
      </c>
      <c r="C36" s="533" t="s">
        <v>100</v>
      </c>
      <c r="D36" s="533">
        <v>1</v>
      </c>
      <c r="E36" s="533">
        <v>0</v>
      </c>
      <c r="F36" s="532" t="e">
        <f>'Leistungsbeschreibung ATj'!B5</f>
        <v>#DIV/0!</v>
      </c>
      <c r="G36" s="534"/>
    </row>
    <row r="37" spans="1:7" ht="17.25" customHeight="1" x14ac:dyDescent="0.2">
      <c r="A37" s="739" t="s">
        <v>154</v>
      </c>
      <c r="B37" s="740" t="s">
        <v>117</v>
      </c>
      <c r="C37" s="741" t="s">
        <v>100</v>
      </c>
      <c r="D37" s="741">
        <v>1</v>
      </c>
      <c r="E37" s="741">
        <v>0</v>
      </c>
      <c r="F37" s="743" t="e">
        <f>'Leistungsbeschreibung ATj'!B6</f>
        <v>#DIV/0!</v>
      </c>
      <c r="G37" s="744"/>
    </row>
    <row r="38" spans="1:7" ht="17.25" customHeight="1" x14ac:dyDescent="0.2">
      <c r="A38" s="739" t="s">
        <v>155</v>
      </c>
      <c r="B38" s="740" t="s">
        <v>117</v>
      </c>
      <c r="C38" s="741" t="s">
        <v>103</v>
      </c>
      <c r="D38" s="741">
        <v>8</v>
      </c>
      <c r="E38" s="741">
        <v>4</v>
      </c>
      <c r="F38" s="743" t="e">
        <f>'Leistungsbeschreibung ATm'!B5</f>
        <v>#DIV/0!</v>
      </c>
      <c r="G38" s="744"/>
    </row>
    <row r="39" spans="1:7" ht="17.25" customHeight="1" x14ac:dyDescent="0.2">
      <c r="A39" s="739" t="s">
        <v>156</v>
      </c>
      <c r="B39" s="740" t="s">
        <v>117</v>
      </c>
      <c r="C39" s="741" t="s">
        <v>103</v>
      </c>
      <c r="D39" s="741">
        <v>8</v>
      </c>
      <c r="E39" s="741">
        <v>4</v>
      </c>
      <c r="F39" s="743" t="e">
        <f>'Leistungsbeschreibung ATm'!B6</f>
        <v>#DIV/0!</v>
      </c>
      <c r="G39" s="744"/>
    </row>
    <row r="40" spans="1:7" ht="17.25" customHeight="1" x14ac:dyDescent="0.2">
      <c r="A40" s="739" t="s">
        <v>157</v>
      </c>
      <c r="B40" s="740" t="s">
        <v>117</v>
      </c>
      <c r="C40" s="741">
        <v>1</v>
      </c>
      <c r="D40" s="741">
        <v>28</v>
      </c>
      <c r="E40" s="741">
        <v>23</v>
      </c>
      <c r="F40" s="743" t="e">
        <f>'Leistungsbeschreibung AT1'!B5</f>
        <v>#DIV/0!</v>
      </c>
      <c r="G40" s="744"/>
    </row>
    <row r="41" spans="1:7" ht="17.25" customHeight="1" x14ac:dyDescent="0.2">
      <c r="A41" s="739" t="s">
        <v>158</v>
      </c>
      <c r="B41" s="740" t="s">
        <v>117</v>
      </c>
      <c r="C41" s="741">
        <v>1</v>
      </c>
      <c r="D41" s="741">
        <v>28</v>
      </c>
      <c r="E41" s="741">
        <v>23</v>
      </c>
      <c r="F41" s="743" t="e">
        <f>'Leistungsbeschreibung AT1'!B6</f>
        <v>#DIV/0!</v>
      </c>
      <c r="G41" s="744"/>
    </row>
    <row r="42" spans="1:7" ht="17.25" customHeight="1" x14ac:dyDescent="0.2">
      <c r="A42" s="739" t="s">
        <v>159</v>
      </c>
      <c r="B42" s="740" t="s">
        <v>117</v>
      </c>
      <c r="C42" s="741">
        <v>2</v>
      </c>
      <c r="D42" s="741">
        <v>53</v>
      </c>
      <c r="E42" s="741">
        <v>48</v>
      </c>
      <c r="F42" s="743" t="e">
        <f>'Leistungsbeschreibung AT2'!B5</f>
        <v>#DIV/0!</v>
      </c>
      <c r="G42" s="744"/>
    </row>
    <row r="43" spans="1:7" ht="17.25" customHeight="1" x14ac:dyDescent="0.2">
      <c r="A43" s="739" t="s">
        <v>160</v>
      </c>
      <c r="B43" s="740" t="s">
        <v>117</v>
      </c>
      <c r="C43" s="741">
        <v>2</v>
      </c>
      <c r="D43" s="741">
        <v>53</v>
      </c>
      <c r="E43" s="741">
        <v>48</v>
      </c>
      <c r="F43" s="743" t="e">
        <f>'Leistungsbeschreibung AT2'!B6</f>
        <v>#DIV/0!</v>
      </c>
      <c r="G43" s="744"/>
    </row>
    <row r="44" spans="1:7" ht="17.25" customHeight="1" x14ac:dyDescent="0.2">
      <c r="A44" s="739" t="s">
        <v>161</v>
      </c>
      <c r="B44" s="740" t="s">
        <v>117</v>
      </c>
      <c r="C44" s="741">
        <v>3</v>
      </c>
      <c r="D44" s="741">
        <v>80</v>
      </c>
      <c r="E44" s="741">
        <v>72</v>
      </c>
      <c r="F44" s="743" t="e">
        <f>'Leistungsbeschreibung AT3'!B5</f>
        <v>#DIV/0!</v>
      </c>
      <c r="G44" s="744"/>
    </row>
    <row r="45" spans="1:7" ht="17.25" customHeight="1" x14ac:dyDescent="0.2">
      <c r="A45" s="739" t="s">
        <v>162</v>
      </c>
      <c r="B45" s="740" t="s">
        <v>117</v>
      </c>
      <c r="C45" s="741">
        <v>3</v>
      </c>
      <c r="D45" s="741">
        <v>80</v>
      </c>
      <c r="E45" s="741">
        <v>72</v>
      </c>
      <c r="F45" s="743" t="e">
        <f>'Leistungsbeschreibung AT3'!B6</f>
        <v>#DIV/0!</v>
      </c>
      <c r="G45" s="744"/>
    </row>
    <row r="46" spans="1:7" ht="17.25" customHeight="1" x14ac:dyDescent="0.2">
      <c r="A46" s="739" t="s">
        <v>163</v>
      </c>
      <c r="B46" s="740" t="s">
        <v>117</v>
      </c>
      <c r="C46" s="741">
        <v>5</v>
      </c>
      <c r="D46" s="741">
        <v>136</v>
      </c>
      <c r="E46" s="741">
        <v>112</v>
      </c>
      <c r="F46" s="743" t="e">
        <f>'Leistungsbeschreibung AT5'!B5</f>
        <v>#DIV/0!</v>
      </c>
      <c r="G46" s="744"/>
    </row>
    <row r="47" spans="1:7" ht="17.25" customHeight="1" x14ac:dyDescent="0.2">
      <c r="A47" s="739" t="s">
        <v>164</v>
      </c>
      <c r="B47" s="740" t="s">
        <v>117</v>
      </c>
      <c r="C47" s="741">
        <v>5</v>
      </c>
      <c r="D47" s="741">
        <v>136</v>
      </c>
      <c r="E47" s="741">
        <v>112</v>
      </c>
      <c r="F47" s="743" t="e">
        <f>'Leistungsbeschreibung AT5'!B6</f>
        <v>#DIV/0!</v>
      </c>
      <c r="G47" s="744"/>
    </row>
    <row r="48" spans="1:7" ht="17.25" customHeight="1" x14ac:dyDescent="0.2">
      <c r="A48" s="739" t="s">
        <v>165</v>
      </c>
      <c r="B48" s="740" t="s">
        <v>117</v>
      </c>
      <c r="C48" s="741">
        <v>6</v>
      </c>
      <c r="D48" s="741">
        <v>178</v>
      </c>
      <c r="E48" s="741">
        <v>124</v>
      </c>
      <c r="F48" s="743" t="e">
        <f>'Leistungsbeschreibung AT6'!B5</f>
        <v>#DIV/0!</v>
      </c>
      <c r="G48" s="744"/>
    </row>
    <row r="49" spans="1:7" ht="17.25" customHeight="1" x14ac:dyDescent="0.2">
      <c r="A49" s="739" t="s">
        <v>166</v>
      </c>
      <c r="B49" s="740" t="s">
        <v>117</v>
      </c>
      <c r="C49" s="741">
        <v>6</v>
      </c>
      <c r="D49" s="741">
        <v>178</v>
      </c>
      <c r="E49" s="741">
        <v>124</v>
      </c>
      <c r="F49" s="743" t="e">
        <f>'Leistungsbeschreibung AT6'!B6</f>
        <v>#DIV/0!</v>
      </c>
      <c r="G49" s="744"/>
    </row>
    <row r="50" spans="1:7" ht="17.25" customHeight="1" x14ac:dyDescent="0.2">
      <c r="A50" s="739" t="s">
        <v>167</v>
      </c>
      <c r="B50" s="740" t="s">
        <v>117</v>
      </c>
      <c r="C50" s="741">
        <v>7</v>
      </c>
      <c r="D50" s="741">
        <v>204</v>
      </c>
      <c r="E50" s="741">
        <v>144</v>
      </c>
      <c r="F50" s="743" t="e">
        <f>'Leistungsbeschreibung AT7'!B5</f>
        <v>#DIV/0!</v>
      </c>
      <c r="G50" s="744"/>
    </row>
    <row r="51" spans="1:7" ht="17.25" customHeight="1" x14ac:dyDescent="0.2">
      <c r="A51" s="739" t="s">
        <v>168</v>
      </c>
      <c r="B51" s="740" t="s">
        <v>117</v>
      </c>
      <c r="C51" s="741">
        <v>7</v>
      </c>
      <c r="D51" s="741">
        <v>204</v>
      </c>
      <c r="E51" s="741">
        <v>144</v>
      </c>
      <c r="F51" s="743" t="e">
        <f>'Leistungsbeschreibung AT7'!B6</f>
        <v>#DIV/0!</v>
      </c>
      <c r="G51" s="744"/>
    </row>
    <row r="52" spans="1:7" ht="17.25" customHeight="1" x14ac:dyDescent="0.2">
      <c r="A52" s="739" t="s">
        <v>169</v>
      </c>
      <c r="B52" s="740" t="s">
        <v>471</v>
      </c>
      <c r="C52" s="741" t="s">
        <v>100</v>
      </c>
      <c r="D52" s="741">
        <v>1</v>
      </c>
      <c r="E52" s="741">
        <v>0</v>
      </c>
      <c r="F52" s="743" t="e">
        <f>'Leistungsbeschreibung Aj'!B5</f>
        <v>#DIV/0!</v>
      </c>
      <c r="G52" s="744"/>
    </row>
    <row r="53" spans="1:7" ht="17.25" customHeight="1" x14ac:dyDescent="0.2">
      <c r="A53" s="739" t="s">
        <v>170</v>
      </c>
      <c r="B53" s="740" t="s">
        <v>471</v>
      </c>
      <c r="C53" s="741" t="s">
        <v>100</v>
      </c>
      <c r="D53" s="741">
        <v>1</v>
      </c>
      <c r="E53" s="741">
        <v>0</v>
      </c>
      <c r="F53" s="743" t="e">
        <f>'Leistungsbeschreibung Aj'!B6</f>
        <v>#DIV/0!</v>
      </c>
      <c r="G53" s="744"/>
    </row>
    <row r="54" spans="1:7" ht="17.25" customHeight="1" x14ac:dyDescent="0.2">
      <c r="A54" s="739" t="s">
        <v>171</v>
      </c>
      <c r="B54" s="740" t="s">
        <v>471</v>
      </c>
      <c r="C54" s="741" t="s">
        <v>101</v>
      </c>
      <c r="D54" s="741">
        <v>1</v>
      </c>
      <c r="E54" s="741">
        <v>1</v>
      </c>
      <c r="F54" s="743" t="e">
        <f>'Leistungsbeschreibung Ah'!B5</f>
        <v>#DIV/0!</v>
      </c>
      <c r="G54" s="744"/>
    </row>
    <row r="55" spans="1:7" ht="17.25" customHeight="1" x14ac:dyDescent="0.2">
      <c r="A55" s="739" t="s">
        <v>172</v>
      </c>
      <c r="B55" s="740" t="s">
        <v>471</v>
      </c>
      <c r="C55" s="741" t="s">
        <v>101</v>
      </c>
      <c r="D55" s="741">
        <v>1</v>
      </c>
      <c r="E55" s="741">
        <v>1</v>
      </c>
      <c r="F55" s="743" t="e">
        <f>'Leistungsbeschreibung Ah'!B6</f>
        <v>#DIV/0!</v>
      </c>
      <c r="G55" s="744"/>
    </row>
    <row r="56" spans="1:7" ht="17.25" customHeight="1" x14ac:dyDescent="0.2">
      <c r="A56" s="739" t="s">
        <v>173</v>
      </c>
      <c r="B56" s="740" t="s">
        <v>471</v>
      </c>
      <c r="C56" s="741" t="s">
        <v>102</v>
      </c>
      <c r="D56" s="741">
        <v>3</v>
      </c>
      <c r="E56" s="741">
        <v>1</v>
      </c>
      <c r="F56" s="743" t="e">
        <f>'Leistungsbeschreibung Av'!B5</f>
        <v>#DIV/0!</v>
      </c>
      <c r="G56" s="744"/>
    </row>
    <row r="57" spans="1:7" ht="17.25" customHeight="1" x14ac:dyDescent="0.2">
      <c r="A57" s="739" t="s">
        <v>174</v>
      </c>
      <c r="B57" s="740" t="s">
        <v>471</v>
      </c>
      <c r="C57" s="741" t="s">
        <v>102</v>
      </c>
      <c r="D57" s="741">
        <v>3</v>
      </c>
      <c r="E57" s="741">
        <v>1</v>
      </c>
      <c r="F57" s="743" t="e">
        <f>'Leistungsbeschreibung Av'!B6</f>
        <v>#DIV/0!</v>
      </c>
      <c r="G57" s="744"/>
    </row>
    <row r="58" spans="1:7" ht="17.25" customHeight="1" x14ac:dyDescent="0.2">
      <c r="A58" s="739" t="s">
        <v>175</v>
      </c>
      <c r="B58" s="740" t="s">
        <v>471</v>
      </c>
      <c r="C58" s="741" t="s">
        <v>103</v>
      </c>
      <c r="D58" s="741">
        <v>8</v>
      </c>
      <c r="E58" s="741">
        <v>4</v>
      </c>
      <c r="F58" s="743" t="e">
        <f>'Leistungsbeschreibung Am'!B5</f>
        <v>#DIV/0!</v>
      </c>
      <c r="G58" s="744"/>
    </row>
    <row r="59" spans="1:7" ht="17.25" customHeight="1" x14ac:dyDescent="0.2">
      <c r="A59" s="739" t="s">
        <v>176</v>
      </c>
      <c r="B59" s="740" t="s">
        <v>471</v>
      </c>
      <c r="C59" s="741" t="s">
        <v>103</v>
      </c>
      <c r="D59" s="741">
        <v>8</v>
      </c>
      <c r="E59" s="741">
        <v>4</v>
      </c>
      <c r="F59" s="743" t="e">
        <f>'Leistungsbeschreibung Am'!B6</f>
        <v>#DIV/0!</v>
      </c>
      <c r="G59" s="744"/>
    </row>
    <row r="60" spans="1:7" ht="17.25" customHeight="1" x14ac:dyDescent="0.2">
      <c r="A60" s="739" t="s">
        <v>177</v>
      </c>
      <c r="B60" s="740" t="s">
        <v>471</v>
      </c>
      <c r="C60" s="741">
        <v>1</v>
      </c>
      <c r="D60" s="741">
        <v>28</v>
      </c>
      <c r="E60" s="741">
        <v>23</v>
      </c>
      <c r="F60" s="743" t="e">
        <f>'Leistungsbeschreibung A1'!B5</f>
        <v>#DIV/0!</v>
      </c>
      <c r="G60" s="744"/>
    </row>
    <row r="61" spans="1:7" ht="17.25" customHeight="1" x14ac:dyDescent="0.2">
      <c r="A61" s="739" t="s">
        <v>178</v>
      </c>
      <c r="B61" s="740" t="s">
        <v>471</v>
      </c>
      <c r="C61" s="741">
        <v>1</v>
      </c>
      <c r="D61" s="741">
        <v>28</v>
      </c>
      <c r="E61" s="741">
        <v>23</v>
      </c>
      <c r="F61" s="743" t="e">
        <f>'Leistungsbeschreibung A1'!B6</f>
        <v>#DIV/0!</v>
      </c>
      <c r="G61" s="744"/>
    </row>
    <row r="62" spans="1:7" ht="17.25" customHeight="1" x14ac:dyDescent="0.2">
      <c r="A62" s="739" t="s">
        <v>179</v>
      </c>
      <c r="B62" s="740" t="s">
        <v>471</v>
      </c>
      <c r="C62" s="741">
        <v>2</v>
      </c>
      <c r="D62" s="741">
        <v>53</v>
      </c>
      <c r="E62" s="741">
        <v>48</v>
      </c>
      <c r="F62" s="743" t="e">
        <f>'Leistungsbeschreibung A2'!B5</f>
        <v>#DIV/0!</v>
      </c>
      <c r="G62" s="744"/>
    </row>
    <row r="63" spans="1:7" ht="17.25" customHeight="1" x14ac:dyDescent="0.2">
      <c r="A63" s="739" t="s">
        <v>180</v>
      </c>
      <c r="B63" s="740" t="s">
        <v>471</v>
      </c>
      <c r="C63" s="741">
        <v>2</v>
      </c>
      <c r="D63" s="741">
        <v>53</v>
      </c>
      <c r="E63" s="741">
        <v>48</v>
      </c>
      <c r="F63" s="743" t="e">
        <f>'Leistungsbeschreibung A2'!B6</f>
        <v>#DIV/0!</v>
      </c>
      <c r="G63" s="744"/>
    </row>
    <row r="64" spans="1:7" ht="17.25" customHeight="1" x14ac:dyDescent="0.2">
      <c r="A64" s="739" t="s">
        <v>181</v>
      </c>
      <c r="B64" s="740" t="s">
        <v>471</v>
      </c>
      <c r="C64" s="741">
        <v>3</v>
      </c>
      <c r="D64" s="741">
        <v>80</v>
      </c>
      <c r="E64" s="741">
        <v>72</v>
      </c>
      <c r="F64" s="743" t="e">
        <f>'Leistungsbeschreibung A3'!B5</f>
        <v>#DIV/0!</v>
      </c>
      <c r="G64" s="744"/>
    </row>
    <row r="65" spans="1:7" ht="17.25" customHeight="1" x14ac:dyDescent="0.2">
      <c r="A65" s="739" t="s">
        <v>182</v>
      </c>
      <c r="B65" s="740" t="s">
        <v>471</v>
      </c>
      <c r="C65" s="741">
        <v>3</v>
      </c>
      <c r="D65" s="741">
        <v>80</v>
      </c>
      <c r="E65" s="741">
        <v>72</v>
      </c>
      <c r="F65" s="743" t="e">
        <f>'Leistungsbeschreibung A3'!B6</f>
        <v>#DIV/0!</v>
      </c>
      <c r="G65" s="744"/>
    </row>
    <row r="66" spans="1:7" ht="17.25" customHeight="1" x14ac:dyDescent="0.2">
      <c r="A66" s="739" t="s">
        <v>183</v>
      </c>
      <c r="B66" s="740" t="s">
        <v>471</v>
      </c>
      <c r="C66" s="741">
        <v>5</v>
      </c>
      <c r="D66" s="741">
        <v>136</v>
      </c>
      <c r="E66" s="741">
        <v>112</v>
      </c>
      <c r="F66" s="743" t="e">
        <f>'Leistungsbeschreibung A5'!B5</f>
        <v>#DIV/0!</v>
      </c>
      <c r="G66" s="744"/>
    </row>
    <row r="67" spans="1:7" ht="17.25" customHeight="1" x14ac:dyDescent="0.2">
      <c r="A67" s="739" t="s">
        <v>184</v>
      </c>
      <c r="B67" s="740" t="s">
        <v>471</v>
      </c>
      <c r="C67" s="741">
        <v>5</v>
      </c>
      <c r="D67" s="741">
        <v>136</v>
      </c>
      <c r="E67" s="741">
        <v>112</v>
      </c>
      <c r="F67" s="743" t="e">
        <f>'Leistungsbeschreibung A5'!B6</f>
        <v>#DIV/0!</v>
      </c>
      <c r="G67" s="744"/>
    </row>
    <row r="68" spans="1:7" ht="17.25" customHeight="1" x14ac:dyDescent="0.2">
      <c r="A68" s="739" t="s">
        <v>185</v>
      </c>
      <c r="B68" s="740" t="s">
        <v>471</v>
      </c>
      <c r="C68" s="741">
        <v>6</v>
      </c>
      <c r="D68" s="741">
        <v>178</v>
      </c>
      <c r="E68" s="741">
        <v>124</v>
      </c>
      <c r="F68" s="743" t="e">
        <f>'Leistungsbeschreibung A6'!B5</f>
        <v>#DIV/0!</v>
      </c>
      <c r="G68" s="744"/>
    </row>
    <row r="69" spans="1:7" ht="17.25" customHeight="1" x14ac:dyDescent="0.2">
      <c r="A69" s="739" t="s">
        <v>186</v>
      </c>
      <c r="B69" s="740" t="s">
        <v>471</v>
      </c>
      <c r="C69" s="741">
        <v>6</v>
      </c>
      <c r="D69" s="741">
        <v>178</v>
      </c>
      <c r="E69" s="741">
        <v>124</v>
      </c>
      <c r="F69" s="743" t="e">
        <f>'Leistungsbeschreibung A6'!B6</f>
        <v>#DIV/0!</v>
      </c>
      <c r="G69" s="744"/>
    </row>
    <row r="70" spans="1:7" ht="17.25" customHeight="1" x14ac:dyDescent="0.2">
      <c r="A70" s="739" t="s">
        <v>187</v>
      </c>
      <c r="B70" s="740" t="s">
        <v>471</v>
      </c>
      <c r="C70" s="741">
        <v>7</v>
      </c>
      <c r="D70" s="741">
        <v>204</v>
      </c>
      <c r="E70" s="741">
        <v>144</v>
      </c>
      <c r="F70" s="743" t="e">
        <f>'Leistungsbeschreibung A7'!B5</f>
        <v>#DIV/0!</v>
      </c>
      <c r="G70" s="744"/>
    </row>
    <row r="71" spans="1:7" ht="17.25" customHeight="1" x14ac:dyDescent="0.2">
      <c r="A71" s="739" t="s">
        <v>188</v>
      </c>
      <c r="B71" s="740" t="s">
        <v>471</v>
      </c>
      <c r="C71" s="741">
        <v>7</v>
      </c>
      <c r="D71" s="741">
        <v>204</v>
      </c>
      <c r="E71" s="741">
        <v>144</v>
      </c>
      <c r="F71" s="743" t="e">
        <f>'Leistungsbeschreibung A7'!B6</f>
        <v>#DIV/0!</v>
      </c>
      <c r="G71" s="744"/>
    </row>
    <row r="72" spans="1:7" ht="25.5" x14ac:dyDescent="0.2">
      <c r="A72" s="739" t="s">
        <v>189</v>
      </c>
      <c r="B72" s="740" t="s">
        <v>472</v>
      </c>
      <c r="C72" s="741" t="s">
        <v>100</v>
      </c>
      <c r="D72" s="741">
        <v>1</v>
      </c>
      <c r="E72" s="741">
        <v>0</v>
      </c>
      <c r="F72" s="743" t="e">
        <f>'Leistungsbeschreibung Bj'!B5</f>
        <v>#DIV/0!</v>
      </c>
      <c r="G72" s="744"/>
    </row>
    <row r="73" spans="1:7" ht="25.5" x14ac:dyDescent="0.2">
      <c r="A73" s="739" t="s">
        <v>190</v>
      </c>
      <c r="B73" s="740" t="s">
        <v>472</v>
      </c>
      <c r="C73" s="741" t="s">
        <v>100</v>
      </c>
      <c r="D73" s="741">
        <v>1</v>
      </c>
      <c r="E73" s="741">
        <v>0</v>
      </c>
      <c r="F73" s="743" t="e">
        <f>'Leistungsbeschreibung Bj'!B6</f>
        <v>#DIV/0!</v>
      </c>
      <c r="G73" s="744"/>
    </row>
    <row r="74" spans="1:7" ht="25.5" x14ac:dyDescent="0.2">
      <c r="A74" s="739" t="s">
        <v>191</v>
      </c>
      <c r="B74" s="740" t="s">
        <v>472</v>
      </c>
      <c r="C74" s="741" t="s">
        <v>101</v>
      </c>
      <c r="D74" s="741">
        <v>1</v>
      </c>
      <c r="E74" s="741">
        <v>1</v>
      </c>
      <c r="F74" s="743" t="e">
        <f>'Leistungsbeschreibung Bh'!B5</f>
        <v>#DIV/0!</v>
      </c>
      <c r="G74" s="744"/>
    </row>
    <row r="75" spans="1:7" ht="25.5" x14ac:dyDescent="0.2">
      <c r="A75" s="739" t="s">
        <v>192</v>
      </c>
      <c r="B75" s="740" t="s">
        <v>472</v>
      </c>
      <c r="C75" s="741" t="s">
        <v>101</v>
      </c>
      <c r="D75" s="741">
        <v>1</v>
      </c>
      <c r="E75" s="741">
        <v>1</v>
      </c>
      <c r="F75" s="743" t="e">
        <f>'Leistungsbeschreibung Bh'!B6</f>
        <v>#DIV/0!</v>
      </c>
      <c r="G75" s="744"/>
    </row>
    <row r="76" spans="1:7" ht="25.5" x14ac:dyDescent="0.2">
      <c r="A76" s="739" t="s">
        <v>193</v>
      </c>
      <c r="B76" s="740" t="s">
        <v>472</v>
      </c>
      <c r="C76" s="741" t="s">
        <v>102</v>
      </c>
      <c r="D76" s="741">
        <v>3</v>
      </c>
      <c r="E76" s="741">
        <v>1</v>
      </c>
      <c r="F76" s="743" t="e">
        <f>'Leistungsbeschreibung Bv'!B5</f>
        <v>#DIV/0!</v>
      </c>
      <c r="G76" s="744"/>
    </row>
    <row r="77" spans="1:7" ht="25.5" x14ac:dyDescent="0.2">
      <c r="A77" s="739" t="s">
        <v>194</v>
      </c>
      <c r="B77" s="740" t="s">
        <v>472</v>
      </c>
      <c r="C77" s="741" t="s">
        <v>102</v>
      </c>
      <c r="D77" s="741">
        <v>3</v>
      </c>
      <c r="E77" s="741">
        <v>1</v>
      </c>
      <c r="F77" s="743" t="e">
        <f>'Leistungsbeschreibung Bv'!B6</f>
        <v>#DIV/0!</v>
      </c>
      <c r="G77" s="744"/>
    </row>
    <row r="78" spans="1:7" ht="25.5" x14ac:dyDescent="0.2">
      <c r="A78" s="739" t="s">
        <v>195</v>
      </c>
      <c r="B78" s="740" t="s">
        <v>472</v>
      </c>
      <c r="C78" s="741" t="s">
        <v>103</v>
      </c>
      <c r="D78" s="741">
        <v>8</v>
      </c>
      <c r="E78" s="741">
        <v>4</v>
      </c>
      <c r="F78" s="743" t="e">
        <f>'Leistungsbeschreibung Bm'!B5</f>
        <v>#DIV/0!</v>
      </c>
      <c r="G78" s="744"/>
    </row>
    <row r="79" spans="1:7" ht="25.5" x14ac:dyDescent="0.2">
      <c r="A79" s="739" t="s">
        <v>196</v>
      </c>
      <c r="B79" s="740" t="s">
        <v>472</v>
      </c>
      <c r="C79" s="741" t="s">
        <v>103</v>
      </c>
      <c r="D79" s="741">
        <v>8</v>
      </c>
      <c r="E79" s="741">
        <v>4</v>
      </c>
      <c r="F79" s="743" t="e">
        <f>'Leistungsbeschreibung Bm'!B6</f>
        <v>#DIV/0!</v>
      </c>
      <c r="G79" s="744"/>
    </row>
    <row r="80" spans="1:7" ht="25.5" x14ac:dyDescent="0.2">
      <c r="A80" s="739" t="s">
        <v>197</v>
      </c>
      <c r="B80" s="740" t="s">
        <v>472</v>
      </c>
      <c r="C80" s="741">
        <v>1</v>
      </c>
      <c r="D80" s="741">
        <v>28</v>
      </c>
      <c r="E80" s="741">
        <v>23</v>
      </c>
      <c r="F80" s="743" t="e">
        <f>'Leistungsbeschreibung B1'!B5</f>
        <v>#DIV/0!</v>
      </c>
      <c r="G80" s="744"/>
    </row>
    <row r="81" spans="1:7" ht="25.5" x14ac:dyDescent="0.2">
      <c r="A81" s="739" t="s">
        <v>198</v>
      </c>
      <c r="B81" s="740" t="s">
        <v>472</v>
      </c>
      <c r="C81" s="741">
        <v>1</v>
      </c>
      <c r="D81" s="741">
        <v>28</v>
      </c>
      <c r="E81" s="741">
        <v>23</v>
      </c>
      <c r="F81" s="743" t="e">
        <f>'Leistungsbeschreibung B1'!B6</f>
        <v>#DIV/0!</v>
      </c>
      <c r="G81" s="744"/>
    </row>
    <row r="82" spans="1:7" ht="25.5" x14ac:dyDescent="0.2">
      <c r="A82" s="739" t="s">
        <v>199</v>
      </c>
      <c r="B82" s="740" t="s">
        <v>472</v>
      </c>
      <c r="C82" s="741">
        <v>2</v>
      </c>
      <c r="D82" s="741">
        <v>53</v>
      </c>
      <c r="E82" s="741">
        <v>48</v>
      </c>
      <c r="F82" s="743" t="e">
        <f>'Leistungsbeschreibung B2'!B5</f>
        <v>#DIV/0!</v>
      </c>
      <c r="G82" s="744"/>
    </row>
    <row r="83" spans="1:7" ht="25.5" x14ac:dyDescent="0.2">
      <c r="A83" s="739" t="s">
        <v>200</v>
      </c>
      <c r="B83" s="740" t="s">
        <v>472</v>
      </c>
      <c r="C83" s="741">
        <v>2</v>
      </c>
      <c r="D83" s="741">
        <v>53</v>
      </c>
      <c r="E83" s="741">
        <v>48</v>
      </c>
      <c r="F83" s="743" t="e">
        <f>'Leistungsbeschreibung B2'!B6</f>
        <v>#DIV/0!</v>
      </c>
      <c r="G83" s="744"/>
    </row>
    <row r="84" spans="1:7" ht="25.5" x14ac:dyDescent="0.2">
      <c r="A84" s="739" t="s">
        <v>201</v>
      </c>
      <c r="B84" s="740" t="s">
        <v>472</v>
      </c>
      <c r="C84" s="741">
        <v>3</v>
      </c>
      <c r="D84" s="741">
        <v>80</v>
      </c>
      <c r="E84" s="741">
        <v>72</v>
      </c>
      <c r="F84" s="743" t="e">
        <f>'Leistungsbeschreibung B3'!B5</f>
        <v>#DIV/0!</v>
      </c>
      <c r="G84" s="744"/>
    </row>
    <row r="85" spans="1:7" ht="25.5" x14ac:dyDescent="0.2">
      <c r="A85" s="739" t="s">
        <v>202</v>
      </c>
      <c r="B85" s="740" t="s">
        <v>472</v>
      </c>
      <c r="C85" s="741">
        <v>3</v>
      </c>
      <c r="D85" s="741">
        <v>80</v>
      </c>
      <c r="E85" s="741">
        <v>72</v>
      </c>
      <c r="F85" s="743" t="e">
        <f>'Leistungsbeschreibung B3'!B6</f>
        <v>#DIV/0!</v>
      </c>
      <c r="G85" s="744"/>
    </row>
    <row r="86" spans="1:7" ht="25.5" x14ac:dyDescent="0.2">
      <c r="A86" s="739" t="s">
        <v>203</v>
      </c>
      <c r="B86" s="740" t="s">
        <v>472</v>
      </c>
      <c r="C86" s="741">
        <v>5</v>
      </c>
      <c r="D86" s="741">
        <v>136</v>
      </c>
      <c r="E86" s="741">
        <v>112</v>
      </c>
      <c r="F86" s="743" t="e">
        <f>'Leistungsbeschreibung B5'!B5</f>
        <v>#DIV/0!</v>
      </c>
      <c r="G86" s="744"/>
    </row>
    <row r="87" spans="1:7" ht="25.5" x14ac:dyDescent="0.2">
      <c r="A87" s="739" t="s">
        <v>204</v>
      </c>
      <c r="B87" s="740" t="s">
        <v>472</v>
      </c>
      <c r="C87" s="741">
        <v>5</v>
      </c>
      <c r="D87" s="741">
        <v>136</v>
      </c>
      <c r="E87" s="741">
        <v>112</v>
      </c>
      <c r="F87" s="743" t="e">
        <f>'Leistungsbeschreibung B5'!B6</f>
        <v>#DIV/0!</v>
      </c>
      <c r="G87" s="744"/>
    </row>
    <row r="88" spans="1:7" ht="25.5" x14ac:dyDescent="0.2">
      <c r="A88" s="739" t="s">
        <v>205</v>
      </c>
      <c r="B88" s="740" t="s">
        <v>472</v>
      </c>
      <c r="C88" s="741">
        <v>6</v>
      </c>
      <c r="D88" s="741">
        <v>178</v>
      </c>
      <c r="E88" s="741">
        <v>124</v>
      </c>
      <c r="F88" s="743" t="e">
        <f>'Leistungsbeschreibung B6'!B5</f>
        <v>#DIV/0!</v>
      </c>
      <c r="G88" s="744"/>
    </row>
    <row r="89" spans="1:7" ht="25.5" x14ac:dyDescent="0.2">
      <c r="A89" s="739" t="s">
        <v>206</v>
      </c>
      <c r="B89" s="740" t="s">
        <v>472</v>
      </c>
      <c r="C89" s="741">
        <v>6</v>
      </c>
      <c r="D89" s="741">
        <v>178</v>
      </c>
      <c r="E89" s="741">
        <v>124</v>
      </c>
      <c r="F89" s="743" t="e">
        <f>'Leistungsbeschreibung B6'!B6</f>
        <v>#DIV/0!</v>
      </c>
      <c r="G89" s="744"/>
    </row>
    <row r="90" spans="1:7" ht="25.5" x14ac:dyDescent="0.2">
      <c r="A90" s="739" t="s">
        <v>207</v>
      </c>
      <c r="B90" s="740" t="s">
        <v>472</v>
      </c>
      <c r="C90" s="741">
        <v>7</v>
      </c>
      <c r="D90" s="741">
        <v>204</v>
      </c>
      <c r="E90" s="741">
        <v>144</v>
      </c>
      <c r="F90" s="743" t="e">
        <f>'Leistungsbeschreibung B7'!B5</f>
        <v>#DIV/0!</v>
      </c>
      <c r="G90" s="744"/>
    </row>
    <row r="91" spans="1:7" ht="25.5" x14ac:dyDescent="0.2">
      <c r="A91" s="739" t="s">
        <v>208</v>
      </c>
      <c r="B91" s="740" t="s">
        <v>472</v>
      </c>
      <c r="C91" s="741">
        <v>7</v>
      </c>
      <c r="D91" s="741">
        <v>204</v>
      </c>
      <c r="E91" s="741">
        <v>144</v>
      </c>
      <c r="F91" s="743" t="e">
        <f>'Leistungsbeschreibung B7'!B6</f>
        <v>#DIV/0!</v>
      </c>
      <c r="G91" s="744"/>
    </row>
    <row r="92" spans="1:7" ht="17.25" customHeight="1" x14ac:dyDescent="0.2">
      <c r="A92" s="739" t="s">
        <v>209</v>
      </c>
      <c r="B92" s="740" t="s">
        <v>210</v>
      </c>
      <c r="C92" s="741" t="s">
        <v>103</v>
      </c>
      <c r="D92" s="741">
        <v>8</v>
      </c>
      <c r="E92" s="741">
        <v>4</v>
      </c>
      <c r="F92" s="743" t="e">
        <f>'Leistungsbeschreibung Cm'!B5</f>
        <v>#DIV/0!</v>
      </c>
      <c r="G92" s="744"/>
    </row>
    <row r="93" spans="1:7" ht="17.25" customHeight="1" x14ac:dyDescent="0.2">
      <c r="A93" s="739" t="s">
        <v>211</v>
      </c>
      <c r="B93" s="740" t="s">
        <v>210</v>
      </c>
      <c r="C93" s="741">
        <v>1</v>
      </c>
      <c r="D93" s="741">
        <v>28</v>
      </c>
      <c r="E93" s="741">
        <v>23</v>
      </c>
      <c r="F93" s="743" t="e">
        <f>'Leistungsbeschreibung C1'!B5</f>
        <v>#DIV/0!</v>
      </c>
      <c r="G93" s="744"/>
    </row>
    <row r="94" spans="1:7" ht="17.25" customHeight="1" x14ac:dyDescent="0.2">
      <c r="A94" s="739" t="s">
        <v>212</v>
      </c>
      <c r="B94" s="740" t="s">
        <v>210</v>
      </c>
      <c r="C94" s="741">
        <v>2</v>
      </c>
      <c r="D94" s="741">
        <v>53</v>
      </c>
      <c r="E94" s="741">
        <v>48</v>
      </c>
      <c r="F94" s="743" t="e">
        <f>'Leistungsbeschreibung C2'!B5</f>
        <v>#DIV/0!</v>
      </c>
      <c r="G94" s="744"/>
    </row>
    <row r="95" spans="1:7" ht="17.25" customHeight="1" x14ac:dyDescent="0.2">
      <c r="A95" s="739" t="s">
        <v>213</v>
      </c>
      <c r="B95" s="740" t="s">
        <v>210</v>
      </c>
      <c r="C95" s="741">
        <v>3</v>
      </c>
      <c r="D95" s="741">
        <v>80</v>
      </c>
      <c r="E95" s="741">
        <v>72</v>
      </c>
      <c r="F95" s="743" t="e">
        <f>'Leistungsbeschreibung C3'!B5</f>
        <v>#DIV/0!</v>
      </c>
      <c r="G95" s="744"/>
    </row>
    <row r="96" spans="1:7" ht="17.25" customHeight="1" x14ac:dyDescent="0.2">
      <c r="A96" s="739" t="s">
        <v>214</v>
      </c>
      <c r="B96" s="740" t="s">
        <v>210</v>
      </c>
      <c r="C96" s="741">
        <v>5</v>
      </c>
      <c r="D96" s="741">
        <v>136</v>
      </c>
      <c r="E96" s="741">
        <v>112</v>
      </c>
      <c r="F96" s="743" t="e">
        <f>'Leistungsbeschreibung C5'!B5</f>
        <v>#DIV/0!</v>
      </c>
      <c r="G96" s="744"/>
    </row>
    <row r="97" spans="1:7" ht="17.25" customHeight="1" x14ac:dyDescent="0.2">
      <c r="A97" s="739" t="s">
        <v>215</v>
      </c>
      <c r="B97" s="740" t="s">
        <v>210</v>
      </c>
      <c r="C97" s="741">
        <v>6</v>
      </c>
      <c r="D97" s="741">
        <v>178</v>
      </c>
      <c r="E97" s="741">
        <v>124</v>
      </c>
      <c r="F97" s="743" t="e">
        <f>'Leistungsbeschreibung C6'!B5</f>
        <v>#DIV/0!</v>
      </c>
      <c r="G97" s="744"/>
    </row>
    <row r="98" spans="1:7" ht="17.25" customHeight="1" x14ac:dyDescent="0.2">
      <c r="A98" s="739" t="s">
        <v>216</v>
      </c>
      <c r="B98" s="740" t="s">
        <v>210</v>
      </c>
      <c r="C98" s="741">
        <v>7</v>
      </c>
      <c r="D98" s="741">
        <v>204</v>
      </c>
      <c r="E98" s="741">
        <v>144</v>
      </c>
      <c r="F98" s="743" t="e">
        <f>'Leistungsbeschreibung C7'!B5</f>
        <v>#DIV/0!</v>
      </c>
      <c r="G98" s="744"/>
    </row>
    <row r="99" spans="1:7" ht="17.25" customHeight="1" x14ac:dyDescent="0.2">
      <c r="A99" s="739" t="s">
        <v>217</v>
      </c>
      <c r="B99" s="740" t="s">
        <v>210</v>
      </c>
      <c r="C99" s="741">
        <v>10</v>
      </c>
      <c r="D99" s="741">
        <v>272</v>
      </c>
      <c r="E99" s="741">
        <v>224</v>
      </c>
      <c r="F99" s="743" t="e">
        <f>'Leistungsbeschreibung C10'!B5</f>
        <v>#DIV/0!</v>
      </c>
      <c r="G99" s="744"/>
    </row>
    <row r="100" spans="1:7" ht="17.25" customHeight="1" x14ac:dyDescent="0.2">
      <c r="A100" s="739" t="s">
        <v>218</v>
      </c>
      <c r="B100" s="740" t="s">
        <v>210</v>
      </c>
      <c r="C100" s="741">
        <v>12</v>
      </c>
      <c r="D100" s="741">
        <v>356</v>
      </c>
      <c r="E100" s="741">
        <v>248</v>
      </c>
      <c r="F100" s="743" t="e">
        <f>'Leistungsbeschreibung C12'!B5</f>
        <v>#DIV/0!</v>
      </c>
      <c r="G100" s="744"/>
    </row>
    <row r="101" spans="1:7" ht="17.25" customHeight="1" x14ac:dyDescent="0.2">
      <c r="A101" s="739" t="s">
        <v>219</v>
      </c>
      <c r="B101" s="740" t="s">
        <v>210</v>
      </c>
      <c r="C101" s="741">
        <v>14</v>
      </c>
      <c r="D101" s="741">
        <v>408</v>
      </c>
      <c r="E101" s="741">
        <v>288</v>
      </c>
      <c r="F101" s="743" t="e">
        <f>'Leistungsbeschreibung C14'!B5</f>
        <v>#DIV/0!</v>
      </c>
      <c r="G101" s="744"/>
    </row>
    <row r="102" spans="1:7" ht="17.25" customHeight="1" x14ac:dyDescent="0.2">
      <c r="A102" s="739" t="s">
        <v>220</v>
      </c>
      <c r="B102" s="740" t="s">
        <v>221</v>
      </c>
      <c r="C102" s="741" t="s">
        <v>100</v>
      </c>
      <c r="D102" s="741">
        <v>1</v>
      </c>
      <c r="E102" s="741">
        <v>0</v>
      </c>
      <c r="F102" s="743" t="e">
        <f>'Leistungsbeschreibung Dj'!B5</f>
        <v>#DIV/0!</v>
      </c>
      <c r="G102" s="744"/>
    </row>
    <row r="103" spans="1:7" ht="17.25" customHeight="1" x14ac:dyDescent="0.2">
      <c r="A103" s="739" t="s">
        <v>222</v>
      </c>
      <c r="B103" s="740" t="s">
        <v>221</v>
      </c>
      <c r="C103" s="741" t="s">
        <v>100</v>
      </c>
      <c r="D103" s="741">
        <v>1</v>
      </c>
      <c r="E103" s="741">
        <v>0</v>
      </c>
      <c r="F103" s="743" t="e">
        <f>'Leistungsbeschreibung Dj'!B6</f>
        <v>#DIV/0!</v>
      </c>
      <c r="G103" s="744"/>
    </row>
    <row r="104" spans="1:7" ht="17.25" customHeight="1" x14ac:dyDescent="0.2">
      <c r="A104" s="739" t="s">
        <v>223</v>
      </c>
      <c r="B104" s="740" t="s">
        <v>221</v>
      </c>
      <c r="C104" s="741" t="s">
        <v>101</v>
      </c>
      <c r="D104" s="741">
        <v>1</v>
      </c>
      <c r="E104" s="741">
        <v>1</v>
      </c>
      <c r="F104" s="743" t="e">
        <f>'Leistungsbeschreibung Dh'!B5</f>
        <v>#DIV/0!</v>
      </c>
      <c r="G104" s="744"/>
    </row>
    <row r="105" spans="1:7" ht="17.25" customHeight="1" x14ac:dyDescent="0.2">
      <c r="A105" s="739" t="s">
        <v>224</v>
      </c>
      <c r="B105" s="740" t="s">
        <v>221</v>
      </c>
      <c r="C105" s="741" t="s">
        <v>101</v>
      </c>
      <c r="D105" s="741">
        <v>1</v>
      </c>
      <c r="E105" s="741">
        <v>1</v>
      </c>
      <c r="F105" s="743" t="e">
        <f>'Leistungsbeschreibung Dh'!B6</f>
        <v>#DIV/0!</v>
      </c>
      <c r="G105" s="744"/>
    </row>
    <row r="106" spans="1:7" ht="17.25" customHeight="1" x14ac:dyDescent="0.2">
      <c r="A106" s="739" t="s">
        <v>225</v>
      </c>
      <c r="B106" s="740" t="s">
        <v>221</v>
      </c>
      <c r="C106" s="741" t="s">
        <v>102</v>
      </c>
      <c r="D106" s="741">
        <v>3</v>
      </c>
      <c r="E106" s="741">
        <v>1</v>
      </c>
      <c r="F106" s="743" t="e">
        <f>'Leistungsbeschreibung Dv'!B5</f>
        <v>#DIV/0!</v>
      </c>
      <c r="G106" s="744"/>
    </row>
    <row r="107" spans="1:7" ht="17.25" customHeight="1" x14ac:dyDescent="0.2">
      <c r="A107" s="739" t="s">
        <v>226</v>
      </c>
      <c r="B107" s="740" t="s">
        <v>221</v>
      </c>
      <c r="C107" s="741" t="s">
        <v>102</v>
      </c>
      <c r="D107" s="741">
        <v>3</v>
      </c>
      <c r="E107" s="741">
        <v>1</v>
      </c>
      <c r="F107" s="743" t="e">
        <f>'Leistungsbeschreibung Dv'!B6</f>
        <v>#DIV/0!</v>
      </c>
      <c r="G107" s="744"/>
    </row>
    <row r="108" spans="1:7" ht="17.25" customHeight="1" x14ac:dyDescent="0.2">
      <c r="A108" s="739" t="s">
        <v>227</v>
      </c>
      <c r="B108" s="740" t="s">
        <v>221</v>
      </c>
      <c r="C108" s="741" t="s">
        <v>103</v>
      </c>
      <c r="D108" s="741">
        <v>8</v>
      </c>
      <c r="E108" s="741">
        <v>4</v>
      </c>
      <c r="F108" s="743" t="e">
        <f>'Leistungsbeschreibung Dm'!B5</f>
        <v>#DIV/0!</v>
      </c>
      <c r="G108" s="744"/>
    </row>
    <row r="109" spans="1:7" ht="17.25" customHeight="1" x14ac:dyDescent="0.2">
      <c r="A109" s="739" t="s">
        <v>228</v>
      </c>
      <c r="B109" s="740" t="s">
        <v>221</v>
      </c>
      <c r="C109" s="741" t="s">
        <v>103</v>
      </c>
      <c r="D109" s="741">
        <v>8</v>
      </c>
      <c r="E109" s="741">
        <v>4</v>
      </c>
      <c r="F109" s="743" t="e">
        <f>'Leistungsbeschreibung Dm'!B6</f>
        <v>#DIV/0!</v>
      </c>
      <c r="G109" s="744"/>
    </row>
    <row r="110" spans="1:7" ht="17.25" customHeight="1" x14ac:dyDescent="0.2">
      <c r="A110" s="739" t="s">
        <v>229</v>
      </c>
      <c r="B110" s="740" t="s">
        <v>221</v>
      </c>
      <c r="C110" s="741">
        <v>1</v>
      </c>
      <c r="D110" s="741">
        <v>28</v>
      </c>
      <c r="E110" s="741">
        <v>23</v>
      </c>
      <c r="F110" s="743" t="e">
        <f>'Leistungsbeschreibung D1'!B5</f>
        <v>#DIV/0!</v>
      </c>
      <c r="G110" s="744"/>
    </row>
    <row r="111" spans="1:7" ht="17.25" customHeight="1" x14ac:dyDescent="0.2">
      <c r="A111" s="739" t="s">
        <v>230</v>
      </c>
      <c r="B111" s="740" t="s">
        <v>221</v>
      </c>
      <c r="C111" s="741">
        <v>1</v>
      </c>
      <c r="D111" s="741">
        <v>28</v>
      </c>
      <c r="E111" s="741">
        <v>23</v>
      </c>
      <c r="F111" s="743" t="e">
        <f>'Leistungsbeschreibung D1'!B6</f>
        <v>#DIV/0!</v>
      </c>
      <c r="G111" s="744"/>
    </row>
    <row r="112" spans="1:7" ht="17.25" customHeight="1" x14ac:dyDescent="0.2">
      <c r="A112" s="739" t="s">
        <v>231</v>
      </c>
      <c r="B112" s="740" t="s">
        <v>221</v>
      </c>
      <c r="C112" s="741">
        <v>2</v>
      </c>
      <c r="D112" s="741">
        <v>53</v>
      </c>
      <c r="E112" s="741">
        <v>48</v>
      </c>
      <c r="F112" s="743" t="e">
        <f>'Leistungsbeschreibung D2'!B5</f>
        <v>#DIV/0!</v>
      </c>
      <c r="G112" s="744"/>
    </row>
    <row r="113" spans="1:7" ht="17.25" customHeight="1" x14ac:dyDescent="0.2">
      <c r="A113" s="739" t="s">
        <v>232</v>
      </c>
      <c r="B113" s="740" t="s">
        <v>221</v>
      </c>
      <c r="C113" s="741">
        <v>2</v>
      </c>
      <c r="D113" s="741">
        <v>53</v>
      </c>
      <c r="E113" s="741">
        <v>48</v>
      </c>
      <c r="F113" s="743" t="e">
        <f>'Leistungsbeschreibung D2'!B6</f>
        <v>#DIV/0!</v>
      </c>
      <c r="G113" s="744"/>
    </row>
    <row r="114" spans="1:7" ht="17.25" customHeight="1" x14ac:dyDescent="0.2">
      <c r="A114" s="739" t="s">
        <v>233</v>
      </c>
      <c r="B114" s="740" t="s">
        <v>221</v>
      </c>
      <c r="C114" s="741">
        <v>3</v>
      </c>
      <c r="D114" s="741">
        <v>80</v>
      </c>
      <c r="E114" s="741">
        <v>72</v>
      </c>
      <c r="F114" s="743" t="e">
        <f>'Leistungsbeschreibung D3'!B5</f>
        <v>#DIV/0!</v>
      </c>
      <c r="G114" s="744"/>
    </row>
    <row r="115" spans="1:7" ht="17.25" customHeight="1" x14ac:dyDescent="0.2">
      <c r="A115" s="739" t="s">
        <v>234</v>
      </c>
      <c r="B115" s="740" t="s">
        <v>221</v>
      </c>
      <c r="C115" s="741">
        <v>3</v>
      </c>
      <c r="D115" s="741">
        <v>80</v>
      </c>
      <c r="E115" s="741">
        <v>72</v>
      </c>
      <c r="F115" s="743" t="e">
        <f>'Leistungsbeschreibung D3'!B6</f>
        <v>#DIV/0!</v>
      </c>
      <c r="G115" s="744"/>
    </row>
    <row r="116" spans="1:7" ht="17.25" customHeight="1" x14ac:dyDescent="0.2">
      <c r="A116" s="739" t="s">
        <v>235</v>
      </c>
      <c r="B116" s="740" t="s">
        <v>221</v>
      </c>
      <c r="C116" s="741">
        <v>5</v>
      </c>
      <c r="D116" s="741">
        <v>136</v>
      </c>
      <c r="E116" s="741">
        <v>112</v>
      </c>
      <c r="F116" s="743" t="e">
        <f>'Leistungsbeschreibung D5'!B5</f>
        <v>#DIV/0!</v>
      </c>
      <c r="G116" s="744"/>
    </row>
    <row r="117" spans="1:7" ht="17.25" customHeight="1" x14ac:dyDescent="0.2">
      <c r="A117" s="739" t="s">
        <v>236</v>
      </c>
      <c r="B117" s="740" t="s">
        <v>221</v>
      </c>
      <c r="C117" s="741">
        <v>5</v>
      </c>
      <c r="D117" s="741">
        <v>136</v>
      </c>
      <c r="E117" s="741">
        <v>112</v>
      </c>
      <c r="F117" s="743" t="e">
        <f>'Leistungsbeschreibung D5'!B6</f>
        <v>#DIV/0!</v>
      </c>
      <c r="G117" s="744"/>
    </row>
    <row r="118" spans="1:7" ht="17.25" customHeight="1" x14ac:dyDescent="0.2">
      <c r="A118" s="739" t="s">
        <v>237</v>
      </c>
      <c r="B118" s="740" t="s">
        <v>221</v>
      </c>
      <c r="C118" s="741">
        <v>6</v>
      </c>
      <c r="D118" s="741">
        <v>178</v>
      </c>
      <c r="E118" s="741">
        <v>124</v>
      </c>
      <c r="F118" s="743" t="e">
        <f>'Leistungsbeschreibung D6'!B5</f>
        <v>#DIV/0!</v>
      </c>
      <c r="G118" s="744"/>
    </row>
    <row r="119" spans="1:7" ht="17.25" customHeight="1" x14ac:dyDescent="0.2">
      <c r="A119" s="739" t="s">
        <v>238</v>
      </c>
      <c r="B119" s="740" t="s">
        <v>221</v>
      </c>
      <c r="C119" s="741">
        <v>6</v>
      </c>
      <c r="D119" s="741">
        <v>178</v>
      </c>
      <c r="E119" s="741">
        <v>124</v>
      </c>
      <c r="F119" s="743" t="e">
        <f>'Leistungsbeschreibung D6'!B6</f>
        <v>#DIV/0!</v>
      </c>
      <c r="G119" s="744"/>
    </row>
    <row r="120" spans="1:7" ht="17.25" customHeight="1" x14ac:dyDescent="0.2">
      <c r="A120" s="739" t="s">
        <v>239</v>
      </c>
      <c r="B120" s="740" t="s">
        <v>221</v>
      </c>
      <c r="C120" s="741">
        <v>7</v>
      </c>
      <c r="D120" s="741">
        <v>204</v>
      </c>
      <c r="E120" s="741">
        <v>144</v>
      </c>
      <c r="F120" s="743" t="e">
        <f>'Leistungsbeschreibung D7'!B5</f>
        <v>#DIV/0!</v>
      </c>
      <c r="G120" s="744"/>
    </row>
    <row r="121" spans="1:7" ht="17.25" customHeight="1" x14ac:dyDescent="0.2">
      <c r="A121" s="739" t="s">
        <v>240</v>
      </c>
      <c r="B121" s="740" t="s">
        <v>221</v>
      </c>
      <c r="C121" s="741">
        <v>7</v>
      </c>
      <c r="D121" s="741">
        <v>204</v>
      </c>
      <c r="E121" s="741">
        <v>144</v>
      </c>
      <c r="F121" s="743" t="e">
        <f>'Leistungsbeschreibung D7'!B6</f>
        <v>#DIV/0!</v>
      </c>
      <c r="G121" s="744"/>
    </row>
    <row r="122" spans="1:7" ht="17.25" customHeight="1" x14ac:dyDescent="0.2">
      <c r="A122" s="739" t="s">
        <v>241</v>
      </c>
      <c r="B122" s="740" t="s">
        <v>242</v>
      </c>
      <c r="C122" s="741" t="s">
        <v>100</v>
      </c>
      <c r="D122" s="741">
        <v>1</v>
      </c>
      <c r="E122" s="741">
        <v>0</v>
      </c>
      <c r="F122" s="743" t="e">
        <f>'Leistungsbeschreibung Ej'!B5</f>
        <v>#DIV/0!</v>
      </c>
      <c r="G122" s="744"/>
    </row>
    <row r="123" spans="1:7" ht="17.25" customHeight="1" x14ac:dyDescent="0.2">
      <c r="A123" s="739" t="s">
        <v>243</v>
      </c>
      <c r="B123" s="740" t="s">
        <v>242</v>
      </c>
      <c r="C123" s="741" t="s">
        <v>100</v>
      </c>
      <c r="D123" s="741">
        <v>1</v>
      </c>
      <c r="E123" s="741">
        <v>0</v>
      </c>
      <c r="F123" s="743" t="e">
        <f>'Leistungsbeschreibung Ej'!B6</f>
        <v>#DIV/0!</v>
      </c>
      <c r="G123" s="744"/>
    </row>
    <row r="124" spans="1:7" ht="17.25" customHeight="1" x14ac:dyDescent="0.2">
      <c r="A124" s="739" t="s">
        <v>244</v>
      </c>
      <c r="B124" s="740" t="s">
        <v>242</v>
      </c>
      <c r="C124" s="741" t="s">
        <v>101</v>
      </c>
      <c r="D124" s="741">
        <v>1</v>
      </c>
      <c r="E124" s="741">
        <v>1</v>
      </c>
      <c r="F124" s="743" t="e">
        <f>'Leistungsbeschreibung Eh'!B5</f>
        <v>#DIV/0!</v>
      </c>
      <c r="G124" s="744"/>
    </row>
    <row r="125" spans="1:7" ht="17.25" customHeight="1" x14ac:dyDescent="0.2">
      <c r="A125" s="739" t="s">
        <v>245</v>
      </c>
      <c r="B125" s="740" t="s">
        <v>242</v>
      </c>
      <c r="C125" s="741" t="s">
        <v>101</v>
      </c>
      <c r="D125" s="741">
        <v>1</v>
      </c>
      <c r="E125" s="741">
        <v>1</v>
      </c>
      <c r="F125" s="743" t="e">
        <f>'Leistungsbeschreibung Eh'!B6</f>
        <v>#DIV/0!</v>
      </c>
      <c r="G125" s="744"/>
    </row>
    <row r="126" spans="1:7" ht="17.25" customHeight="1" x14ac:dyDescent="0.2">
      <c r="A126" s="739" t="s">
        <v>246</v>
      </c>
      <c r="B126" s="740" t="s">
        <v>242</v>
      </c>
      <c r="C126" s="741" t="s">
        <v>102</v>
      </c>
      <c r="D126" s="741">
        <v>3</v>
      </c>
      <c r="E126" s="741">
        <v>1</v>
      </c>
      <c r="F126" s="743" t="e">
        <f>'Leistungsbeschreibung Ev'!B5</f>
        <v>#DIV/0!</v>
      </c>
      <c r="G126" s="744"/>
    </row>
    <row r="127" spans="1:7" ht="17.25" customHeight="1" x14ac:dyDescent="0.2">
      <c r="A127" s="739" t="s">
        <v>247</v>
      </c>
      <c r="B127" s="740" t="s">
        <v>242</v>
      </c>
      <c r="C127" s="741" t="s">
        <v>102</v>
      </c>
      <c r="D127" s="741">
        <v>3</v>
      </c>
      <c r="E127" s="741">
        <v>1</v>
      </c>
      <c r="F127" s="743" t="e">
        <f>'Leistungsbeschreibung Ev'!B6</f>
        <v>#DIV/0!</v>
      </c>
      <c r="G127" s="744"/>
    </row>
    <row r="128" spans="1:7" ht="17.25" customHeight="1" x14ac:dyDescent="0.2">
      <c r="A128" s="739" t="s">
        <v>248</v>
      </c>
      <c r="B128" s="740" t="s">
        <v>242</v>
      </c>
      <c r="C128" s="741" t="s">
        <v>103</v>
      </c>
      <c r="D128" s="741">
        <v>8</v>
      </c>
      <c r="E128" s="741">
        <v>4</v>
      </c>
      <c r="F128" s="743" t="e">
        <f>'Leistungsbeschreibung Em'!B5</f>
        <v>#DIV/0!</v>
      </c>
      <c r="G128" s="744"/>
    </row>
    <row r="129" spans="1:7" ht="17.25" customHeight="1" x14ac:dyDescent="0.2">
      <c r="A129" s="739" t="s">
        <v>249</v>
      </c>
      <c r="B129" s="740" t="s">
        <v>242</v>
      </c>
      <c r="C129" s="741" t="s">
        <v>103</v>
      </c>
      <c r="D129" s="741">
        <v>8</v>
      </c>
      <c r="E129" s="741">
        <v>4</v>
      </c>
      <c r="F129" s="743" t="e">
        <f>'Leistungsbeschreibung Em'!B6</f>
        <v>#DIV/0!</v>
      </c>
      <c r="G129" s="744"/>
    </row>
    <row r="130" spans="1:7" ht="17.25" customHeight="1" x14ac:dyDescent="0.2">
      <c r="A130" s="739" t="s">
        <v>250</v>
      </c>
      <c r="B130" s="740" t="s">
        <v>242</v>
      </c>
      <c r="C130" s="741">
        <v>1</v>
      </c>
      <c r="D130" s="741">
        <v>28</v>
      </c>
      <c r="E130" s="741">
        <v>23</v>
      </c>
      <c r="F130" s="743" t="e">
        <f>'Leistungsbeschreibung E1'!B5</f>
        <v>#DIV/0!</v>
      </c>
      <c r="G130" s="744"/>
    </row>
    <row r="131" spans="1:7" ht="17.25" customHeight="1" x14ac:dyDescent="0.2">
      <c r="A131" s="739" t="s">
        <v>251</v>
      </c>
      <c r="B131" s="740" t="s">
        <v>242</v>
      </c>
      <c r="C131" s="741">
        <v>1</v>
      </c>
      <c r="D131" s="741">
        <v>28</v>
      </c>
      <c r="E131" s="741">
        <v>23</v>
      </c>
      <c r="F131" s="743" t="e">
        <f>'Leistungsbeschreibung E1'!B6</f>
        <v>#DIV/0!</v>
      </c>
      <c r="G131" s="744"/>
    </row>
    <row r="132" spans="1:7" ht="17.25" customHeight="1" x14ac:dyDescent="0.2">
      <c r="A132" s="739" t="s">
        <v>252</v>
      </c>
      <c r="B132" s="740" t="s">
        <v>242</v>
      </c>
      <c r="C132" s="741">
        <v>2</v>
      </c>
      <c r="D132" s="741">
        <v>53</v>
      </c>
      <c r="E132" s="741">
        <v>48</v>
      </c>
      <c r="F132" s="743" t="e">
        <f>'Leistungsbeschreibung E2'!B5</f>
        <v>#DIV/0!</v>
      </c>
      <c r="G132" s="744"/>
    </row>
    <row r="133" spans="1:7" ht="17.25" customHeight="1" x14ac:dyDescent="0.2">
      <c r="A133" s="739" t="s">
        <v>253</v>
      </c>
      <c r="B133" s="740" t="s">
        <v>242</v>
      </c>
      <c r="C133" s="741">
        <v>2</v>
      </c>
      <c r="D133" s="741">
        <v>53</v>
      </c>
      <c r="E133" s="741">
        <v>48</v>
      </c>
      <c r="F133" s="743" t="e">
        <f>'Leistungsbeschreibung E2'!B6</f>
        <v>#DIV/0!</v>
      </c>
      <c r="G133" s="744"/>
    </row>
    <row r="134" spans="1:7" ht="17.25" customHeight="1" x14ac:dyDescent="0.2">
      <c r="A134" s="739" t="s">
        <v>254</v>
      </c>
      <c r="B134" s="740" t="s">
        <v>242</v>
      </c>
      <c r="C134" s="741">
        <v>3</v>
      </c>
      <c r="D134" s="741">
        <v>80</v>
      </c>
      <c r="E134" s="741">
        <v>72</v>
      </c>
      <c r="F134" s="743" t="e">
        <f>'Leistungsbeschreibung E3'!B5</f>
        <v>#DIV/0!</v>
      </c>
      <c r="G134" s="744"/>
    </row>
    <row r="135" spans="1:7" ht="17.25" customHeight="1" x14ac:dyDescent="0.2">
      <c r="A135" s="739" t="s">
        <v>255</v>
      </c>
      <c r="B135" s="740" t="s">
        <v>242</v>
      </c>
      <c r="C135" s="741">
        <v>3</v>
      </c>
      <c r="D135" s="741">
        <v>80</v>
      </c>
      <c r="E135" s="741">
        <v>72</v>
      </c>
      <c r="F135" s="743" t="e">
        <f>'Leistungsbeschreibung E3'!B6</f>
        <v>#DIV/0!</v>
      </c>
      <c r="G135" s="744"/>
    </row>
    <row r="136" spans="1:7" ht="17.25" customHeight="1" x14ac:dyDescent="0.2">
      <c r="A136" s="739" t="s">
        <v>256</v>
      </c>
      <c r="B136" s="740" t="s">
        <v>242</v>
      </c>
      <c r="C136" s="741">
        <v>5</v>
      </c>
      <c r="D136" s="741">
        <v>136</v>
      </c>
      <c r="E136" s="741">
        <v>112</v>
      </c>
      <c r="F136" s="743" t="e">
        <f>'Leistungsbeschreibung E5'!B5</f>
        <v>#DIV/0!</v>
      </c>
      <c r="G136" s="744"/>
    </row>
    <row r="137" spans="1:7" ht="17.25" customHeight="1" x14ac:dyDescent="0.2">
      <c r="A137" s="739" t="s">
        <v>257</v>
      </c>
      <c r="B137" s="740" t="s">
        <v>242</v>
      </c>
      <c r="C137" s="741">
        <v>5</v>
      </c>
      <c r="D137" s="741">
        <v>136</v>
      </c>
      <c r="E137" s="741">
        <v>112</v>
      </c>
      <c r="F137" s="743" t="e">
        <f>'Leistungsbeschreibung E5'!B6</f>
        <v>#DIV/0!</v>
      </c>
      <c r="G137" s="744"/>
    </row>
    <row r="138" spans="1:7" ht="17.25" customHeight="1" x14ac:dyDescent="0.2">
      <c r="A138" s="739" t="s">
        <v>258</v>
      </c>
      <c r="B138" s="740" t="s">
        <v>242</v>
      </c>
      <c r="C138" s="741">
        <v>6</v>
      </c>
      <c r="D138" s="741">
        <v>178</v>
      </c>
      <c r="E138" s="741">
        <v>124</v>
      </c>
      <c r="F138" s="743" t="e">
        <f>'Leistungsbeschreibung E6'!B5</f>
        <v>#DIV/0!</v>
      </c>
      <c r="G138" s="744"/>
    </row>
    <row r="139" spans="1:7" ht="17.25" customHeight="1" x14ac:dyDescent="0.2">
      <c r="A139" s="739" t="s">
        <v>259</v>
      </c>
      <c r="B139" s="740" t="s">
        <v>242</v>
      </c>
      <c r="C139" s="741">
        <v>6</v>
      </c>
      <c r="D139" s="741">
        <v>178</v>
      </c>
      <c r="E139" s="741">
        <v>124</v>
      </c>
      <c r="F139" s="743" t="e">
        <f>'Leistungsbeschreibung E6'!B6</f>
        <v>#DIV/0!</v>
      </c>
      <c r="G139" s="744"/>
    </row>
    <row r="140" spans="1:7" ht="17.25" customHeight="1" x14ac:dyDescent="0.2">
      <c r="A140" s="739" t="s">
        <v>260</v>
      </c>
      <c r="B140" s="740" t="s">
        <v>242</v>
      </c>
      <c r="C140" s="741">
        <v>7</v>
      </c>
      <c r="D140" s="741">
        <v>204</v>
      </c>
      <c r="E140" s="741">
        <v>144</v>
      </c>
      <c r="F140" s="743" t="e">
        <f>'Leistungsbeschreibung E7'!B5</f>
        <v>#DIV/0!</v>
      </c>
      <c r="G140" s="744"/>
    </row>
    <row r="141" spans="1:7" ht="17.25" customHeight="1" x14ac:dyDescent="0.2">
      <c r="A141" s="739" t="s">
        <v>261</v>
      </c>
      <c r="B141" s="740" t="s">
        <v>242</v>
      </c>
      <c r="C141" s="741">
        <v>7</v>
      </c>
      <c r="D141" s="741">
        <v>204</v>
      </c>
      <c r="E141" s="741">
        <v>144</v>
      </c>
      <c r="F141" s="743" t="e">
        <f>'Leistungsbeschreibung E7'!B6</f>
        <v>#DIV/0!</v>
      </c>
      <c r="G141" s="744"/>
    </row>
    <row r="142" spans="1:7" ht="17.25" customHeight="1" x14ac:dyDescent="0.2">
      <c r="A142" s="739" t="s">
        <v>262</v>
      </c>
      <c r="B142" s="740" t="s">
        <v>131</v>
      </c>
      <c r="C142" s="741" t="s">
        <v>100</v>
      </c>
      <c r="D142" s="741">
        <v>1</v>
      </c>
      <c r="E142" s="741">
        <v>0</v>
      </c>
      <c r="F142" s="743" t="e">
        <f>'Leistungsbeschreibung Ej'!B5</f>
        <v>#DIV/0!</v>
      </c>
      <c r="G142" s="744"/>
    </row>
    <row r="143" spans="1:7" ht="17.25" customHeight="1" x14ac:dyDescent="0.2">
      <c r="A143" s="739" t="s">
        <v>263</v>
      </c>
      <c r="B143" s="740" t="s">
        <v>131</v>
      </c>
      <c r="C143" s="741" t="s">
        <v>100</v>
      </c>
      <c r="D143" s="741">
        <v>1</v>
      </c>
      <c r="E143" s="741">
        <v>0</v>
      </c>
      <c r="F143" s="743" t="e">
        <f>'Leistungsbeschreibung Ej'!B6</f>
        <v>#DIV/0!</v>
      </c>
      <c r="G143" s="744"/>
    </row>
    <row r="144" spans="1:7" ht="17.25" customHeight="1" x14ac:dyDescent="0.2">
      <c r="A144" s="739" t="s">
        <v>264</v>
      </c>
      <c r="B144" s="740" t="s">
        <v>131</v>
      </c>
      <c r="C144" s="741" t="s">
        <v>101</v>
      </c>
      <c r="D144" s="741">
        <v>1</v>
      </c>
      <c r="E144" s="741">
        <v>1</v>
      </c>
      <c r="F144" s="743" t="e">
        <f>'Leistungsbeschreibung Eh'!B5</f>
        <v>#DIV/0!</v>
      </c>
      <c r="G144" s="744"/>
    </row>
    <row r="145" spans="1:7" ht="17.25" customHeight="1" x14ac:dyDescent="0.2">
      <c r="A145" s="739" t="s">
        <v>265</v>
      </c>
      <c r="B145" s="740" t="s">
        <v>131</v>
      </c>
      <c r="C145" s="741" t="s">
        <v>101</v>
      </c>
      <c r="D145" s="741">
        <v>1</v>
      </c>
      <c r="E145" s="741">
        <v>1</v>
      </c>
      <c r="F145" s="743" t="e">
        <f>'Leistungsbeschreibung Eh'!B6</f>
        <v>#DIV/0!</v>
      </c>
      <c r="G145" s="744"/>
    </row>
    <row r="146" spans="1:7" ht="17.25" customHeight="1" x14ac:dyDescent="0.2">
      <c r="A146" s="739" t="s">
        <v>266</v>
      </c>
      <c r="B146" s="740" t="s">
        <v>131</v>
      </c>
      <c r="C146" s="741" t="s">
        <v>102</v>
      </c>
      <c r="D146" s="741">
        <v>3</v>
      </c>
      <c r="E146" s="741">
        <v>1</v>
      </c>
      <c r="F146" s="743" t="e">
        <f>'Leistungsbeschreibung Ev'!B5</f>
        <v>#DIV/0!</v>
      </c>
      <c r="G146" s="744"/>
    </row>
    <row r="147" spans="1:7" ht="17.25" customHeight="1" x14ac:dyDescent="0.2">
      <c r="A147" s="739" t="s">
        <v>267</v>
      </c>
      <c r="B147" s="740" t="s">
        <v>131</v>
      </c>
      <c r="C147" s="741" t="s">
        <v>102</v>
      </c>
      <c r="D147" s="741">
        <v>3</v>
      </c>
      <c r="E147" s="741">
        <v>1</v>
      </c>
      <c r="F147" s="743" t="e">
        <f>'Leistungsbeschreibung Ev'!B6</f>
        <v>#DIV/0!</v>
      </c>
      <c r="G147" s="744"/>
    </row>
    <row r="148" spans="1:7" ht="17.25" customHeight="1" x14ac:dyDescent="0.2">
      <c r="A148" s="739" t="s">
        <v>268</v>
      </c>
      <c r="B148" s="740" t="s">
        <v>131</v>
      </c>
      <c r="C148" s="741" t="s">
        <v>103</v>
      </c>
      <c r="D148" s="741">
        <v>8</v>
      </c>
      <c r="E148" s="741">
        <v>4</v>
      </c>
      <c r="F148" s="743" t="e">
        <f>'Leistungsbeschreibung Em'!B5</f>
        <v>#DIV/0!</v>
      </c>
      <c r="G148" s="744"/>
    </row>
    <row r="149" spans="1:7" ht="17.25" customHeight="1" x14ac:dyDescent="0.2">
      <c r="A149" s="739" t="s">
        <v>269</v>
      </c>
      <c r="B149" s="740" t="s">
        <v>131</v>
      </c>
      <c r="C149" s="741" t="s">
        <v>103</v>
      </c>
      <c r="D149" s="741">
        <v>8</v>
      </c>
      <c r="E149" s="741">
        <v>4</v>
      </c>
      <c r="F149" s="743" t="e">
        <f>'Leistungsbeschreibung Em'!B6</f>
        <v>#DIV/0!</v>
      </c>
      <c r="G149" s="744"/>
    </row>
    <row r="150" spans="1:7" ht="17.25" customHeight="1" x14ac:dyDescent="0.2">
      <c r="A150" s="739" t="s">
        <v>270</v>
      </c>
      <c r="B150" s="740" t="s">
        <v>131</v>
      </c>
      <c r="C150" s="741">
        <v>1</v>
      </c>
      <c r="D150" s="741">
        <v>28</v>
      </c>
      <c r="E150" s="741">
        <v>23</v>
      </c>
      <c r="F150" s="743" t="e">
        <f>'Leistungsbeschreibung F1'!B5</f>
        <v>#DIV/0!</v>
      </c>
      <c r="G150" s="744"/>
    </row>
    <row r="151" spans="1:7" ht="17.25" customHeight="1" x14ac:dyDescent="0.2">
      <c r="A151" s="739" t="s">
        <v>271</v>
      </c>
      <c r="B151" s="740" t="s">
        <v>131</v>
      </c>
      <c r="C151" s="741">
        <v>1</v>
      </c>
      <c r="D151" s="741">
        <v>28</v>
      </c>
      <c r="E151" s="741">
        <v>23</v>
      </c>
      <c r="F151" s="743" t="e">
        <f>'Leistungsbeschreibung E1'!B6</f>
        <v>#DIV/0!</v>
      </c>
      <c r="G151" s="744"/>
    </row>
    <row r="152" spans="1:7" ht="17.25" customHeight="1" x14ac:dyDescent="0.2">
      <c r="A152" s="739" t="s">
        <v>272</v>
      </c>
      <c r="B152" s="740" t="s">
        <v>131</v>
      </c>
      <c r="C152" s="741">
        <v>2</v>
      </c>
      <c r="D152" s="741">
        <v>53</v>
      </c>
      <c r="E152" s="741">
        <v>48</v>
      </c>
      <c r="F152" s="743" t="e">
        <f>'Leistungsbeschreibung E2'!B5</f>
        <v>#DIV/0!</v>
      </c>
      <c r="G152" s="744"/>
    </row>
    <row r="153" spans="1:7" ht="17.25" customHeight="1" x14ac:dyDescent="0.2">
      <c r="A153" s="739" t="s">
        <v>273</v>
      </c>
      <c r="B153" s="740" t="s">
        <v>131</v>
      </c>
      <c r="C153" s="741">
        <v>2</v>
      </c>
      <c r="D153" s="741">
        <v>53</v>
      </c>
      <c r="E153" s="741">
        <v>48</v>
      </c>
      <c r="F153" s="743" t="e">
        <f>'Leistungsbeschreibung E2'!B6</f>
        <v>#DIV/0!</v>
      </c>
      <c r="G153" s="744"/>
    </row>
    <row r="154" spans="1:7" ht="17.25" customHeight="1" x14ac:dyDescent="0.2">
      <c r="A154" s="739" t="s">
        <v>274</v>
      </c>
      <c r="B154" s="740" t="s">
        <v>131</v>
      </c>
      <c r="C154" s="741">
        <v>3</v>
      </c>
      <c r="D154" s="741">
        <v>80</v>
      </c>
      <c r="E154" s="741">
        <v>72</v>
      </c>
      <c r="F154" s="743" t="e">
        <f>'Leistungsbeschreibung E3'!B5</f>
        <v>#DIV/0!</v>
      </c>
      <c r="G154" s="744"/>
    </row>
    <row r="155" spans="1:7" ht="17.25" customHeight="1" x14ac:dyDescent="0.2">
      <c r="A155" s="739" t="s">
        <v>275</v>
      </c>
      <c r="B155" s="740" t="s">
        <v>131</v>
      </c>
      <c r="C155" s="741">
        <v>3</v>
      </c>
      <c r="D155" s="741">
        <v>80</v>
      </c>
      <c r="E155" s="741">
        <v>72</v>
      </c>
      <c r="F155" s="743" t="e">
        <f>'Leistungsbeschreibung E3'!B6</f>
        <v>#DIV/0!</v>
      </c>
      <c r="G155" s="744"/>
    </row>
    <row r="156" spans="1:7" ht="17.25" customHeight="1" x14ac:dyDescent="0.2">
      <c r="A156" s="739" t="s">
        <v>276</v>
      </c>
      <c r="B156" s="740" t="s">
        <v>131</v>
      </c>
      <c r="C156" s="741">
        <v>5</v>
      </c>
      <c r="D156" s="741">
        <v>136</v>
      </c>
      <c r="E156" s="741">
        <v>112</v>
      </c>
      <c r="F156" s="743" t="e">
        <f>'Leistungsbeschreibung E5'!B5</f>
        <v>#DIV/0!</v>
      </c>
      <c r="G156" s="744"/>
    </row>
    <row r="157" spans="1:7" ht="17.25" customHeight="1" x14ac:dyDescent="0.2">
      <c r="A157" s="739" t="s">
        <v>277</v>
      </c>
      <c r="B157" s="740" t="s">
        <v>131</v>
      </c>
      <c r="C157" s="741">
        <v>5</v>
      </c>
      <c r="D157" s="741">
        <v>136</v>
      </c>
      <c r="E157" s="741">
        <v>112</v>
      </c>
      <c r="F157" s="743" t="e">
        <f>'Leistungsbeschreibung E5'!B6</f>
        <v>#DIV/0!</v>
      </c>
      <c r="G157" s="744"/>
    </row>
    <row r="158" spans="1:7" ht="17.25" customHeight="1" x14ac:dyDescent="0.2">
      <c r="A158" s="739" t="s">
        <v>278</v>
      </c>
      <c r="B158" s="740" t="s">
        <v>131</v>
      </c>
      <c r="C158" s="741">
        <v>6</v>
      </c>
      <c r="D158" s="741">
        <v>178</v>
      </c>
      <c r="E158" s="741">
        <v>124</v>
      </c>
      <c r="F158" s="743" t="e">
        <f>'Leistungsbeschreibung E6'!B5</f>
        <v>#DIV/0!</v>
      </c>
      <c r="G158" s="744"/>
    </row>
    <row r="159" spans="1:7" ht="17.25" customHeight="1" x14ac:dyDescent="0.2">
      <c r="A159" s="739" t="s">
        <v>279</v>
      </c>
      <c r="B159" s="740" t="s">
        <v>131</v>
      </c>
      <c r="C159" s="741">
        <v>6</v>
      </c>
      <c r="D159" s="741">
        <v>178</v>
      </c>
      <c r="E159" s="741">
        <v>124</v>
      </c>
      <c r="F159" s="743" t="e">
        <f>'Leistungsbeschreibung E6'!B6</f>
        <v>#DIV/0!</v>
      </c>
      <c r="G159" s="744"/>
    </row>
    <row r="160" spans="1:7" ht="17.25" customHeight="1" x14ac:dyDescent="0.2">
      <c r="A160" s="739" t="s">
        <v>280</v>
      </c>
      <c r="B160" s="740" t="s">
        <v>131</v>
      </c>
      <c r="C160" s="741">
        <v>7</v>
      </c>
      <c r="D160" s="741">
        <v>204</v>
      </c>
      <c r="E160" s="741">
        <v>144</v>
      </c>
      <c r="F160" s="743" t="e">
        <f>'Leistungsbeschreibung F7'!B5</f>
        <v>#DIV/0!</v>
      </c>
      <c r="G160" s="744"/>
    </row>
    <row r="161" spans="1:7" ht="17.25" customHeight="1" x14ac:dyDescent="0.2">
      <c r="A161" s="739" t="s">
        <v>281</v>
      </c>
      <c r="B161" s="740" t="s">
        <v>131</v>
      </c>
      <c r="C161" s="741">
        <v>7</v>
      </c>
      <c r="D161" s="741">
        <v>204</v>
      </c>
      <c r="E161" s="741">
        <v>144</v>
      </c>
      <c r="F161" s="743" t="e">
        <f>'Leistungsbeschreibung E7'!B6</f>
        <v>#DIV/0!</v>
      </c>
      <c r="G161" s="744"/>
    </row>
    <row r="162" spans="1:7" ht="17.25" customHeight="1" x14ac:dyDescent="0.2">
      <c r="A162" s="739" t="s">
        <v>282</v>
      </c>
      <c r="B162" s="740" t="s">
        <v>134</v>
      </c>
      <c r="C162" s="741" t="s">
        <v>100</v>
      </c>
      <c r="D162" s="741">
        <v>1</v>
      </c>
      <c r="E162" s="741">
        <v>0</v>
      </c>
      <c r="F162" s="743" t="e">
        <f>'Leistungsbeschreibung Ej'!B5</f>
        <v>#DIV/0!</v>
      </c>
      <c r="G162" s="744"/>
    </row>
    <row r="163" spans="1:7" ht="17.25" customHeight="1" x14ac:dyDescent="0.2">
      <c r="A163" s="739" t="s">
        <v>283</v>
      </c>
      <c r="B163" s="740" t="s">
        <v>134</v>
      </c>
      <c r="C163" s="741" t="s">
        <v>100</v>
      </c>
      <c r="D163" s="741">
        <v>1</v>
      </c>
      <c r="E163" s="741">
        <v>0</v>
      </c>
      <c r="F163" s="743" t="e">
        <f>'Leistungsbeschreibung Ej'!B6</f>
        <v>#DIV/0!</v>
      </c>
      <c r="G163" s="744"/>
    </row>
    <row r="164" spans="1:7" ht="17.25" customHeight="1" x14ac:dyDescent="0.2">
      <c r="A164" s="739" t="s">
        <v>284</v>
      </c>
      <c r="B164" s="740" t="s">
        <v>134</v>
      </c>
      <c r="C164" s="741" t="s">
        <v>101</v>
      </c>
      <c r="D164" s="741">
        <v>1</v>
      </c>
      <c r="E164" s="741">
        <v>1</v>
      </c>
      <c r="F164" s="743" t="e">
        <f>'Leistungsbeschreibung Eh'!B5</f>
        <v>#DIV/0!</v>
      </c>
      <c r="G164" s="744"/>
    </row>
    <row r="165" spans="1:7" ht="17.25" customHeight="1" x14ac:dyDescent="0.2">
      <c r="A165" s="739" t="s">
        <v>285</v>
      </c>
      <c r="B165" s="740" t="s">
        <v>134</v>
      </c>
      <c r="C165" s="741" t="s">
        <v>101</v>
      </c>
      <c r="D165" s="741">
        <v>1</v>
      </c>
      <c r="E165" s="741">
        <v>1</v>
      </c>
      <c r="F165" s="743" t="e">
        <f>'Leistungsbeschreibung Eh'!B6</f>
        <v>#DIV/0!</v>
      </c>
      <c r="G165" s="744"/>
    </row>
    <row r="166" spans="1:7" ht="17.25" customHeight="1" x14ac:dyDescent="0.2">
      <c r="A166" s="739" t="s">
        <v>286</v>
      </c>
      <c r="B166" s="740" t="s">
        <v>134</v>
      </c>
      <c r="C166" s="741" t="s">
        <v>102</v>
      </c>
      <c r="D166" s="741">
        <v>3</v>
      </c>
      <c r="E166" s="741">
        <v>1</v>
      </c>
      <c r="F166" s="743" t="e">
        <f>'Leistungsbeschreibung Ev'!B5</f>
        <v>#DIV/0!</v>
      </c>
      <c r="G166" s="744"/>
    </row>
    <row r="167" spans="1:7" ht="17.25" customHeight="1" x14ac:dyDescent="0.2">
      <c r="A167" s="739" t="s">
        <v>287</v>
      </c>
      <c r="B167" s="740" t="s">
        <v>134</v>
      </c>
      <c r="C167" s="741" t="s">
        <v>102</v>
      </c>
      <c r="D167" s="741">
        <v>3</v>
      </c>
      <c r="E167" s="741">
        <v>1</v>
      </c>
      <c r="F167" s="743" t="e">
        <f>'Leistungsbeschreibung Ev'!B6</f>
        <v>#DIV/0!</v>
      </c>
      <c r="G167" s="744"/>
    </row>
    <row r="168" spans="1:7" ht="17.25" customHeight="1" x14ac:dyDescent="0.2">
      <c r="A168" s="739" t="s">
        <v>288</v>
      </c>
      <c r="B168" s="740" t="s">
        <v>134</v>
      </c>
      <c r="C168" s="741" t="s">
        <v>103</v>
      </c>
      <c r="D168" s="741">
        <v>8</v>
      </c>
      <c r="E168" s="741">
        <v>4</v>
      </c>
      <c r="F168" s="743" t="e">
        <f>'Leistungsbeschreibung Em'!B5</f>
        <v>#DIV/0!</v>
      </c>
      <c r="G168" s="744"/>
    </row>
    <row r="169" spans="1:7" ht="17.25" customHeight="1" x14ac:dyDescent="0.2">
      <c r="A169" s="739" t="s">
        <v>289</v>
      </c>
      <c r="B169" s="740" t="s">
        <v>134</v>
      </c>
      <c r="C169" s="741" t="s">
        <v>103</v>
      </c>
      <c r="D169" s="741">
        <v>8</v>
      </c>
      <c r="E169" s="741">
        <v>4</v>
      </c>
      <c r="F169" s="743" t="e">
        <f>'Leistungsbeschreibung Em'!B6</f>
        <v>#DIV/0!</v>
      </c>
      <c r="G169" s="744"/>
    </row>
    <row r="170" spans="1:7" ht="17.25" customHeight="1" x14ac:dyDescent="0.2">
      <c r="A170" s="739" t="s">
        <v>290</v>
      </c>
      <c r="B170" s="740" t="s">
        <v>134</v>
      </c>
      <c r="C170" s="741">
        <v>1</v>
      </c>
      <c r="D170" s="741">
        <v>28</v>
      </c>
      <c r="E170" s="741">
        <v>23</v>
      </c>
      <c r="F170" s="743" t="e">
        <f>'Leistungsbeschreibung G1'!B5</f>
        <v>#DIV/0!</v>
      </c>
      <c r="G170" s="744"/>
    </row>
    <row r="171" spans="1:7" ht="17.25" customHeight="1" x14ac:dyDescent="0.2">
      <c r="A171" s="739" t="s">
        <v>291</v>
      </c>
      <c r="B171" s="740" t="s">
        <v>134</v>
      </c>
      <c r="C171" s="741">
        <v>1</v>
      </c>
      <c r="D171" s="741">
        <v>28</v>
      </c>
      <c r="E171" s="741">
        <v>23</v>
      </c>
      <c r="F171" s="743" t="e">
        <f>'Leistungsbeschreibung E1'!B6</f>
        <v>#DIV/0!</v>
      </c>
      <c r="G171" s="744"/>
    </row>
    <row r="172" spans="1:7" ht="17.25" customHeight="1" x14ac:dyDescent="0.2">
      <c r="A172" s="739" t="s">
        <v>292</v>
      </c>
      <c r="B172" s="740" t="s">
        <v>134</v>
      </c>
      <c r="C172" s="741">
        <v>2</v>
      </c>
      <c r="D172" s="741">
        <v>53</v>
      </c>
      <c r="E172" s="741">
        <v>48</v>
      </c>
      <c r="F172" s="743" t="e">
        <f>'Leistungsbeschreibung E2'!B5</f>
        <v>#DIV/0!</v>
      </c>
      <c r="G172" s="744"/>
    </row>
    <row r="173" spans="1:7" ht="17.25" customHeight="1" x14ac:dyDescent="0.2">
      <c r="A173" s="739" t="s">
        <v>293</v>
      </c>
      <c r="B173" s="740" t="s">
        <v>134</v>
      </c>
      <c r="C173" s="741">
        <v>2</v>
      </c>
      <c r="D173" s="741">
        <v>53</v>
      </c>
      <c r="E173" s="741">
        <v>48</v>
      </c>
      <c r="F173" s="743" t="e">
        <f>'Leistungsbeschreibung E2'!B6</f>
        <v>#DIV/0!</v>
      </c>
      <c r="G173" s="744"/>
    </row>
    <row r="174" spans="1:7" ht="17.25" customHeight="1" x14ac:dyDescent="0.2">
      <c r="A174" s="739" t="s">
        <v>294</v>
      </c>
      <c r="B174" s="740" t="s">
        <v>134</v>
      </c>
      <c r="C174" s="741">
        <v>3</v>
      </c>
      <c r="D174" s="741">
        <v>80</v>
      </c>
      <c r="E174" s="741">
        <v>72</v>
      </c>
      <c r="F174" s="743" t="e">
        <f>'Leistungsbeschreibung E3'!B5</f>
        <v>#DIV/0!</v>
      </c>
      <c r="G174" s="744"/>
    </row>
    <row r="175" spans="1:7" ht="17.25" customHeight="1" x14ac:dyDescent="0.2">
      <c r="A175" s="739" t="s">
        <v>295</v>
      </c>
      <c r="B175" s="740" t="s">
        <v>134</v>
      </c>
      <c r="C175" s="741">
        <v>3</v>
      </c>
      <c r="D175" s="741">
        <v>80</v>
      </c>
      <c r="E175" s="741">
        <v>72</v>
      </c>
      <c r="F175" s="743" t="e">
        <f>'Leistungsbeschreibung E3'!B6</f>
        <v>#DIV/0!</v>
      </c>
      <c r="G175" s="744"/>
    </row>
    <row r="176" spans="1:7" ht="17.25" customHeight="1" x14ac:dyDescent="0.2">
      <c r="A176" s="739" t="s">
        <v>296</v>
      </c>
      <c r="B176" s="740" t="s">
        <v>134</v>
      </c>
      <c r="C176" s="741">
        <v>5</v>
      </c>
      <c r="D176" s="741">
        <v>136</v>
      </c>
      <c r="E176" s="741">
        <v>112</v>
      </c>
      <c r="F176" s="743" t="e">
        <f>'Leistungsbeschreibung E5'!B5</f>
        <v>#DIV/0!</v>
      </c>
      <c r="G176" s="744"/>
    </row>
    <row r="177" spans="1:7" ht="17.25" customHeight="1" x14ac:dyDescent="0.2">
      <c r="A177" s="739" t="s">
        <v>297</v>
      </c>
      <c r="B177" s="740" t="s">
        <v>134</v>
      </c>
      <c r="C177" s="741">
        <v>5</v>
      </c>
      <c r="D177" s="741">
        <v>136</v>
      </c>
      <c r="E177" s="741">
        <v>112</v>
      </c>
      <c r="F177" s="743" t="e">
        <f>'Leistungsbeschreibung E5'!B6</f>
        <v>#DIV/0!</v>
      </c>
      <c r="G177" s="744"/>
    </row>
    <row r="178" spans="1:7" ht="17.25" customHeight="1" x14ac:dyDescent="0.2">
      <c r="A178" s="739" t="s">
        <v>298</v>
      </c>
      <c r="B178" s="740" t="s">
        <v>134</v>
      </c>
      <c r="C178" s="741">
        <v>6</v>
      </c>
      <c r="D178" s="741">
        <v>178</v>
      </c>
      <c r="E178" s="741">
        <v>124</v>
      </c>
      <c r="F178" s="743" t="e">
        <f>'Leistungsbeschreibung E6'!B5</f>
        <v>#DIV/0!</v>
      </c>
      <c r="G178" s="744"/>
    </row>
    <row r="179" spans="1:7" ht="17.25" customHeight="1" x14ac:dyDescent="0.2">
      <c r="A179" s="739" t="s">
        <v>299</v>
      </c>
      <c r="B179" s="740" t="s">
        <v>134</v>
      </c>
      <c r="C179" s="741">
        <v>6</v>
      </c>
      <c r="D179" s="741">
        <v>178</v>
      </c>
      <c r="E179" s="741">
        <v>124</v>
      </c>
      <c r="F179" s="743" t="e">
        <f>'Leistungsbeschreibung E6'!B6</f>
        <v>#DIV/0!</v>
      </c>
      <c r="G179" s="744"/>
    </row>
    <row r="180" spans="1:7" ht="17.25" customHeight="1" x14ac:dyDescent="0.2">
      <c r="A180" s="739" t="s">
        <v>300</v>
      </c>
      <c r="B180" s="740" t="s">
        <v>134</v>
      </c>
      <c r="C180" s="741">
        <v>7</v>
      </c>
      <c r="D180" s="741">
        <v>204</v>
      </c>
      <c r="E180" s="741">
        <v>144</v>
      </c>
      <c r="F180" s="743" t="e">
        <f>'Leistungsbeschreibung E7'!B5</f>
        <v>#DIV/0!</v>
      </c>
      <c r="G180" s="744"/>
    </row>
    <row r="181" spans="1:7" ht="17.25" customHeight="1" x14ac:dyDescent="0.2">
      <c r="A181" s="739" t="s">
        <v>301</v>
      </c>
      <c r="B181" s="740" t="s">
        <v>134</v>
      </c>
      <c r="C181" s="741">
        <v>7</v>
      </c>
      <c r="D181" s="741">
        <v>204</v>
      </c>
      <c r="E181" s="741">
        <v>144</v>
      </c>
      <c r="F181" s="743" t="e">
        <f>'Leistungsbeschreibung E7'!B6</f>
        <v>#DIV/0!</v>
      </c>
      <c r="G181" s="744"/>
    </row>
    <row r="182" spans="1:7" ht="17.25" customHeight="1" x14ac:dyDescent="0.2">
      <c r="A182" s="739" t="s">
        <v>302</v>
      </c>
      <c r="B182" s="740" t="s">
        <v>303</v>
      </c>
      <c r="C182" s="741" t="s">
        <v>100</v>
      </c>
      <c r="D182" s="741">
        <v>1</v>
      </c>
      <c r="E182" s="741">
        <v>0</v>
      </c>
      <c r="F182" s="743" t="e">
        <f>'Leistungsbeschreibung Ej'!B5</f>
        <v>#DIV/0!</v>
      </c>
      <c r="G182" s="744"/>
    </row>
    <row r="183" spans="1:7" ht="17.25" customHeight="1" x14ac:dyDescent="0.2">
      <c r="A183" s="739" t="s">
        <v>304</v>
      </c>
      <c r="B183" s="740" t="s">
        <v>303</v>
      </c>
      <c r="C183" s="741" t="s">
        <v>100</v>
      </c>
      <c r="D183" s="741">
        <v>1</v>
      </c>
      <c r="E183" s="741">
        <v>0</v>
      </c>
      <c r="F183" s="743" t="e">
        <f>'Leistungsbeschreibung Ej'!B6</f>
        <v>#DIV/0!</v>
      </c>
      <c r="G183" s="744"/>
    </row>
    <row r="184" spans="1:7" ht="17.25" customHeight="1" x14ac:dyDescent="0.2">
      <c r="A184" s="739" t="s">
        <v>305</v>
      </c>
      <c r="B184" s="740" t="s">
        <v>303</v>
      </c>
      <c r="C184" s="741" t="s">
        <v>101</v>
      </c>
      <c r="D184" s="741">
        <v>1</v>
      </c>
      <c r="E184" s="741">
        <v>1</v>
      </c>
      <c r="F184" s="743" t="e">
        <f>'Leistungsbeschreibung Eh'!B5</f>
        <v>#DIV/0!</v>
      </c>
      <c r="G184" s="744"/>
    </row>
    <row r="185" spans="1:7" ht="17.25" customHeight="1" x14ac:dyDescent="0.2">
      <c r="A185" s="739" t="s">
        <v>306</v>
      </c>
      <c r="B185" s="740" t="s">
        <v>303</v>
      </c>
      <c r="C185" s="741" t="s">
        <v>101</v>
      </c>
      <c r="D185" s="741">
        <v>1</v>
      </c>
      <c r="E185" s="741">
        <v>1</v>
      </c>
      <c r="F185" s="743" t="e">
        <f>'Leistungsbeschreibung Eh'!B6</f>
        <v>#DIV/0!</v>
      </c>
      <c r="G185" s="744"/>
    </row>
    <row r="186" spans="1:7" ht="17.25" customHeight="1" x14ac:dyDescent="0.2">
      <c r="A186" s="739" t="s">
        <v>307</v>
      </c>
      <c r="B186" s="740" t="s">
        <v>303</v>
      </c>
      <c r="C186" s="741" t="s">
        <v>102</v>
      </c>
      <c r="D186" s="741">
        <v>3</v>
      </c>
      <c r="E186" s="741">
        <v>1</v>
      </c>
      <c r="F186" s="743" t="e">
        <f>'Leistungsbeschreibung Ev'!B5</f>
        <v>#DIV/0!</v>
      </c>
      <c r="G186" s="744"/>
    </row>
    <row r="187" spans="1:7" ht="17.25" customHeight="1" x14ac:dyDescent="0.2">
      <c r="A187" s="739" t="s">
        <v>308</v>
      </c>
      <c r="B187" s="740" t="s">
        <v>303</v>
      </c>
      <c r="C187" s="741" t="s">
        <v>102</v>
      </c>
      <c r="D187" s="741">
        <v>3</v>
      </c>
      <c r="E187" s="741">
        <v>1</v>
      </c>
      <c r="F187" s="743" t="e">
        <f>'Leistungsbeschreibung Ev'!B6</f>
        <v>#DIV/0!</v>
      </c>
      <c r="G187" s="744"/>
    </row>
    <row r="188" spans="1:7" ht="17.25" customHeight="1" x14ac:dyDescent="0.2">
      <c r="A188" s="739" t="s">
        <v>309</v>
      </c>
      <c r="B188" s="740" t="s">
        <v>303</v>
      </c>
      <c r="C188" s="741" t="s">
        <v>103</v>
      </c>
      <c r="D188" s="741">
        <v>8</v>
      </c>
      <c r="E188" s="741">
        <v>4</v>
      </c>
      <c r="F188" s="743" t="e">
        <f>'Leistungsbeschreibung Em'!B5</f>
        <v>#DIV/0!</v>
      </c>
      <c r="G188" s="744"/>
    </row>
    <row r="189" spans="1:7" ht="17.25" customHeight="1" x14ac:dyDescent="0.2">
      <c r="A189" s="739" t="s">
        <v>310</v>
      </c>
      <c r="B189" s="740" t="s">
        <v>303</v>
      </c>
      <c r="C189" s="741" t="s">
        <v>103</v>
      </c>
      <c r="D189" s="741">
        <v>8</v>
      </c>
      <c r="E189" s="741">
        <v>4</v>
      </c>
      <c r="F189" s="743" t="e">
        <f>'Leistungsbeschreibung Em'!B6</f>
        <v>#DIV/0!</v>
      </c>
      <c r="G189" s="744"/>
    </row>
    <row r="190" spans="1:7" ht="17.25" customHeight="1" x14ac:dyDescent="0.2">
      <c r="A190" s="739" t="s">
        <v>311</v>
      </c>
      <c r="B190" s="740" t="s">
        <v>303</v>
      </c>
      <c r="C190" s="741">
        <v>1</v>
      </c>
      <c r="D190" s="741">
        <v>28</v>
      </c>
      <c r="E190" s="741">
        <v>23</v>
      </c>
      <c r="F190" s="743" t="e">
        <f>'Leistungsbeschreibung E1'!B5</f>
        <v>#DIV/0!</v>
      </c>
      <c r="G190" s="744"/>
    </row>
    <row r="191" spans="1:7" ht="17.25" customHeight="1" x14ac:dyDescent="0.2">
      <c r="A191" s="739" t="s">
        <v>312</v>
      </c>
      <c r="B191" s="740" t="s">
        <v>303</v>
      </c>
      <c r="C191" s="741">
        <v>1</v>
      </c>
      <c r="D191" s="741">
        <v>28</v>
      </c>
      <c r="E191" s="741">
        <v>23</v>
      </c>
      <c r="F191" s="743" t="e">
        <f>'Leistungsbeschreibung E1'!B6</f>
        <v>#DIV/0!</v>
      </c>
      <c r="G191" s="744"/>
    </row>
    <row r="192" spans="1:7" ht="17.25" customHeight="1" x14ac:dyDescent="0.2">
      <c r="A192" s="739" t="s">
        <v>313</v>
      </c>
      <c r="B192" s="740" t="s">
        <v>303</v>
      </c>
      <c r="C192" s="741">
        <v>2</v>
      </c>
      <c r="D192" s="741">
        <v>53</v>
      </c>
      <c r="E192" s="741">
        <v>48</v>
      </c>
      <c r="F192" s="743" t="e">
        <f>'Leistungsbeschreibung E2'!B5</f>
        <v>#DIV/0!</v>
      </c>
      <c r="G192" s="744"/>
    </row>
    <row r="193" spans="1:7" ht="17.25" customHeight="1" x14ac:dyDescent="0.2">
      <c r="A193" s="739" t="s">
        <v>314</v>
      </c>
      <c r="B193" s="740" t="s">
        <v>303</v>
      </c>
      <c r="C193" s="741">
        <v>2</v>
      </c>
      <c r="D193" s="741">
        <v>53</v>
      </c>
      <c r="E193" s="741">
        <v>48</v>
      </c>
      <c r="F193" s="743" t="e">
        <f>'Leistungsbeschreibung E2'!B6</f>
        <v>#DIV/0!</v>
      </c>
      <c r="G193" s="744"/>
    </row>
    <row r="194" spans="1:7" ht="17.25" customHeight="1" x14ac:dyDescent="0.2">
      <c r="A194" s="739" t="s">
        <v>315</v>
      </c>
      <c r="B194" s="740" t="s">
        <v>303</v>
      </c>
      <c r="C194" s="741">
        <v>3</v>
      </c>
      <c r="D194" s="741">
        <v>80</v>
      </c>
      <c r="E194" s="741">
        <v>72</v>
      </c>
      <c r="F194" s="743" t="e">
        <f>'Leistungsbeschreibung E3'!B5</f>
        <v>#DIV/0!</v>
      </c>
      <c r="G194" s="744"/>
    </row>
    <row r="195" spans="1:7" ht="17.25" customHeight="1" x14ac:dyDescent="0.2">
      <c r="A195" s="739" t="s">
        <v>316</v>
      </c>
      <c r="B195" s="740" t="s">
        <v>303</v>
      </c>
      <c r="C195" s="741">
        <v>3</v>
      </c>
      <c r="D195" s="741">
        <v>80</v>
      </c>
      <c r="E195" s="741">
        <v>72</v>
      </c>
      <c r="F195" s="743" t="e">
        <f>'Leistungsbeschreibung E3'!B6</f>
        <v>#DIV/0!</v>
      </c>
      <c r="G195" s="744"/>
    </row>
    <row r="196" spans="1:7" ht="17.25" customHeight="1" x14ac:dyDescent="0.2">
      <c r="A196" s="739" t="s">
        <v>317</v>
      </c>
      <c r="B196" s="740" t="s">
        <v>303</v>
      </c>
      <c r="C196" s="741">
        <v>5</v>
      </c>
      <c r="D196" s="741">
        <v>136</v>
      </c>
      <c r="E196" s="741">
        <v>112</v>
      </c>
      <c r="F196" s="743" t="e">
        <f>'Leistungsbeschreibung E5'!B5</f>
        <v>#DIV/0!</v>
      </c>
      <c r="G196" s="744"/>
    </row>
    <row r="197" spans="1:7" ht="17.25" customHeight="1" x14ac:dyDescent="0.2">
      <c r="A197" s="739" t="s">
        <v>318</v>
      </c>
      <c r="B197" s="740" t="s">
        <v>303</v>
      </c>
      <c r="C197" s="741">
        <v>5</v>
      </c>
      <c r="D197" s="741">
        <v>136</v>
      </c>
      <c r="E197" s="741">
        <v>112</v>
      </c>
      <c r="F197" s="743" t="e">
        <f>'Leistungsbeschreibung E5'!B6</f>
        <v>#DIV/0!</v>
      </c>
      <c r="G197" s="744"/>
    </row>
    <row r="198" spans="1:7" ht="17.25" customHeight="1" x14ac:dyDescent="0.2">
      <c r="A198" s="739" t="s">
        <v>319</v>
      </c>
      <c r="B198" s="740" t="s">
        <v>303</v>
      </c>
      <c r="C198" s="741">
        <v>6</v>
      </c>
      <c r="D198" s="741">
        <v>178</v>
      </c>
      <c r="E198" s="741">
        <v>124</v>
      </c>
      <c r="F198" s="743" t="e">
        <f>'Leistungsbeschreibung E6'!B5</f>
        <v>#DIV/0!</v>
      </c>
      <c r="G198" s="744"/>
    </row>
    <row r="199" spans="1:7" ht="17.25" customHeight="1" x14ac:dyDescent="0.2">
      <c r="A199" s="739" t="s">
        <v>320</v>
      </c>
      <c r="B199" s="740" t="s">
        <v>303</v>
      </c>
      <c r="C199" s="741">
        <v>6</v>
      </c>
      <c r="D199" s="741">
        <v>178</v>
      </c>
      <c r="E199" s="741">
        <v>124</v>
      </c>
      <c r="F199" s="743" t="e">
        <f>'Leistungsbeschreibung E6'!B6</f>
        <v>#DIV/0!</v>
      </c>
      <c r="G199" s="744"/>
    </row>
    <row r="200" spans="1:7" ht="17.25" customHeight="1" x14ac:dyDescent="0.2">
      <c r="A200" s="739" t="s">
        <v>321</v>
      </c>
      <c r="B200" s="740" t="s">
        <v>303</v>
      </c>
      <c r="C200" s="741">
        <v>7</v>
      </c>
      <c r="D200" s="741">
        <v>204</v>
      </c>
      <c r="E200" s="741">
        <v>144</v>
      </c>
      <c r="F200" s="743" t="e">
        <f>'Leistungsbeschreibung E7'!B5</f>
        <v>#DIV/0!</v>
      </c>
      <c r="G200" s="744"/>
    </row>
    <row r="201" spans="1:7" ht="17.25" customHeight="1" x14ac:dyDescent="0.2">
      <c r="A201" s="739" t="s">
        <v>322</v>
      </c>
      <c r="B201" s="740" t="s">
        <v>303</v>
      </c>
      <c r="C201" s="741">
        <v>7</v>
      </c>
      <c r="D201" s="741">
        <v>204</v>
      </c>
      <c r="E201" s="741">
        <v>144</v>
      </c>
      <c r="F201" s="743" t="e">
        <f>'Leistungsbeschreibung E7'!B6</f>
        <v>#DIV/0!</v>
      </c>
      <c r="G201" s="744"/>
    </row>
    <row r="202" spans="1:7" ht="17.25" customHeight="1" x14ac:dyDescent="0.2">
      <c r="A202" s="739" t="s">
        <v>323</v>
      </c>
      <c r="B202" s="740" t="s">
        <v>324</v>
      </c>
      <c r="C202" s="741" t="s">
        <v>100</v>
      </c>
      <c r="D202" s="741">
        <v>1</v>
      </c>
      <c r="E202" s="741">
        <v>0</v>
      </c>
      <c r="F202" s="743" t="e">
        <f>'Leistungsbeschreibung Ej'!B5</f>
        <v>#DIV/0!</v>
      </c>
      <c r="G202" s="744"/>
    </row>
    <row r="203" spans="1:7" ht="17.25" customHeight="1" x14ac:dyDescent="0.2">
      <c r="A203" s="739" t="s">
        <v>325</v>
      </c>
      <c r="B203" s="740" t="s">
        <v>324</v>
      </c>
      <c r="C203" s="741" t="s">
        <v>100</v>
      </c>
      <c r="D203" s="741">
        <v>1</v>
      </c>
      <c r="E203" s="741">
        <v>0</v>
      </c>
      <c r="F203" s="743" t="e">
        <f>'Leistungsbeschreibung Ej'!B6</f>
        <v>#DIV/0!</v>
      </c>
      <c r="G203" s="744"/>
    </row>
    <row r="204" spans="1:7" ht="17.25" customHeight="1" x14ac:dyDescent="0.2">
      <c r="A204" s="739" t="s">
        <v>326</v>
      </c>
      <c r="B204" s="740" t="s">
        <v>324</v>
      </c>
      <c r="C204" s="741" t="s">
        <v>101</v>
      </c>
      <c r="D204" s="741">
        <v>1</v>
      </c>
      <c r="E204" s="741">
        <v>1</v>
      </c>
      <c r="F204" s="743" t="e">
        <f>'Leistungsbeschreibung Eh'!B5</f>
        <v>#DIV/0!</v>
      </c>
      <c r="G204" s="744"/>
    </row>
    <row r="205" spans="1:7" ht="17.25" customHeight="1" x14ac:dyDescent="0.2">
      <c r="A205" s="739" t="s">
        <v>327</v>
      </c>
      <c r="B205" s="740" t="s">
        <v>324</v>
      </c>
      <c r="C205" s="741" t="s">
        <v>101</v>
      </c>
      <c r="D205" s="741">
        <v>1</v>
      </c>
      <c r="E205" s="741">
        <v>1</v>
      </c>
      <c r="F205" s="743" t="e">
        <f>'Leistungsbeschreibung Eh'!B6</f>
        <v>#DIV/0!</v>
      </c>
      <c r="G205" s="744"/>
    </row>
    <row r="206" spans="1:7" ht="17.25" customHeight="1" x14ac:dyDescent="0.2">
      <c r="A206" s="739" t="s">
        <v>328</v>
      </c>
      <c r="B206" s="740" t="s">
        <v>324</v>
      </c>
      <c r="C206" s="741" t="s">
        <v>102</v>
      </c>
      <c r="D206" s="741">
        <v>3</v>
      </c>
      <c r="E206" s="741">
        <v>1</v>
      </c>
      <c r="F206" s="743" t="e">
        <f>'Leistungsbeschreibung Ev'!B5</f>
        <v>#DIV/0!</v>
      </c>
      <c r="G206" s="744"/>
    </row>
    <row r="207" spans="1:7" ht="17.25" customHeight="1" x14ac:dyDescent="0.2">
      <c r="A207" s="739" t="s">
        <v>329</v>
      </c>
      <c r="B207" s="740" t="s">
        <v>324</v>
      </c>
      <c r="C207" s="741" t="s">
        <v>102</v>
      </c>
      <c r="D207" s="741">
        <v>3</v>
      </c>
      <c r="E207" s="741">
        <v>1</v>
      </c>
      <c r="F207" s="743" t="e">
        <f>'Leistungsbeschreibung Ev'!B6</f>
        <v>#DIV/0!</v>
      </c>
      <c r="G207" s="744"/>
    </row>
    <row r="208" spans="1:7" ht="17.25" customHeight="1" x14ac:dyDescent="0.2">
      <c r="A208" s="739" t="s">
        <v>330</v>
      </c>
      <c r="B208" s="740" t="s">
        <v>324</v>
      </c>
      <c r="C208" s="741" t="s">
        <v>103</v>
      </c>
      <c r="D208" s="741">
        <v>8</v>
      </c>
      <c r="E208" s="741">
        <v>4</v>
      </c>
      <c r="F208" s="743" t="e">
        <f>'Leistungsbeschreibung Em'!B5</f>
        <v>#DIV/0!</v>
      </c>
      <c r="G208" s="744"/>
    </row>
    <row r="209" spans="1:7" ht="17.25" customHeight="1" x14ac:dyDescent="0.2">
      <c r="A209" s="739" t="s">
        <v>331</v>
      </c>
      <c r="B209" s="740" t="s">
        <v>324</v>
      </c>
      <c r="C209" s="741" t="s">
        <v>103</v>
      </c>
      <c r="D209" s="741">
        <v>8</v>
      </c>
      <c r="E209" s="741">
        <v>4</v>
      </c>
      <c r="F209" s="743" t="e">
        <f>'Leistungsbeschreibung Em'!B6</f>
        <v>#DIV/0!</v>
      </c>
      <c r="G209" s="744"/>
    </row>
    <row r="210" spans="1:7" ht="17.25" customHeight="1" x14ac:dyDescent="0.2">
      <c r="A210" s="739" t="s">
        <v>332</v>
      </c>
      <c r="B210" s="740" t="s">
        <v>324</v>
      </c>
      <c r="C210" s="741">
        <v>1</v>
      </c>
      <c r="D210" s="741">
        <v>28</v>
      </c>
      <c r="E210" s="741">
        <v>23</v>
      </c>
      <c r="F210" s="743" t="e">
        <f>'Leistungsbeschreibung E1'!B5</f>
        <v>#DIV/0!</v>
      </c>
      <c r="G210" s="744"/>
    </row>
    <row r="211" spans="1:7" ht="17.25" customHeight="1" x14ac:dyDescent="0.2">
      <c r="A211" s="739" t="s">
        <v>333</v>
      </c>
      <c r="B211" s="740" t="s">
        <v>324</v>
      </c>
      <c r="C211" s="741">
        <v>1</v>
      </c>
      <c r="D211" s="741">
        <v>28</v>
      </c>
      <c r="E211" s="741">
        <v>23</v>
      </c>
      <c r="F211" s="743" t="e">
        <f>'Leistungsbeschreibung E1'!B6</f>
        <v>#DIV/0!</v>
      </c>
      <c r="G211" s="744"/>
    </row>
    <row r="212" spans="1:7" ht="17.25" customHeight="1" x14ac:dyDescent="0.2">
      <c r="A212" s="739" t="s">
        <v>334</v>
      </c>
      <c r="B212" s="740" t="s">
        <v>324</v>
      </c>
      <c r="C212" s="741">
        <v>2</v>
      </c>
      <c r="D212" s="741">
        <v>53</v>
      </c>
      <c r="E212" s="741">
        <v>48</v>
      </c>
      <c r="F212" s="743" t="e">
        <f>'Leistungsbeschreibung E2'!B5</f>
        <v>#DIV/0!</v>
      </c>
      <c r="G212" s="744"/>
    </row>
    <row r="213" spans="1:7" ht="17.25" customHeight="1" x14ac:dyDescent="0.2">
      <c r="A213" s="739" t="s">
        <v>335</v>
      </c>
      <c r="B213" s="740" t="s">
        <v>324</v>
      </c>
      <c r="C213" s="741">
        <v>2</v>
      </c>
      <c r="D213" s="741">
        <v>53</v>
      </c>
      <c r="E213" s="741">
        <v>48</v>
      </c>
      <c r="F213" s="743" t="e">
        <f>'Leistungsbeschreibung E2'!B6</f>
        <v>#DIV/0!</v>
      </c>
      <c r="G213" s="744"/>
    </row>
    <row r="214" spans="1:7" ht="17.25" customHeight="1" x14ac:dyDescent="0.2">
      <c r="A214" s="739" t="s">
        <v>336</v>
      </c>
      <c r="B214" s="740" t="s">
        <v>324</v>
      </c>
      <c r="C214" s="741">
        <v>3</v>
      </c>
      <c r="D214" s="741">
        <v>80</v>
      </c>
      <c r="E214" s="741">
        <v>72</v>
      </c>
      <c r="F214" s="743" t="e">
        <f>'Leistungsbeschreibung E3'!B5</f>
        <v>#DIV/0!</v>
      </c>
      <c r="G214" s="744"/>
    </row>
    <row r="215" spans="1:7" ht="17.25" customHeight="1" x14ac:dyDescent="0.2">
      <c r="A215" s="739" t="s">
        <v>337</v>
      </c>
      <c r="B215" s="740" t="s">
        <v>324</v>
      </c>
      <c r="C215" s="741">
        <v>3</v>
      </c>
      <c r="D215" s="741">
        <v>80</v>
      </c>
      <c r="E215" s="741">
        <v>72</v>
      </c>
      <c r="F215" s="743" t="e">
        <f>'Leistungsbeschreibung E3'!B6</f>
        <v>#DIV/0!</v>
      </c>
      <c r="G215" s="744"/>
    </row>
    <row r="216" spans="1:7" ht="17.25" customHeight="1" x14ac:dyDescent="0.2">
      <c r="A216" s="739" t="s">
        <v>338</v>
      </c>
      <c r="B216" s="740" t="s">
        <v>324</v>
      </c>
      <c r="C216" s="741">
        <v>5</v>
      </c>
      <c r="D216" s="741">
        <v>136</v>
      </c>
      <c r="E216" s="741">
        <v>112</v>
      </c>
      <c r="F216" s="743" t="e">
        <f>'Leistungsbeschreibung E5'!B5</f>
        <v>#DIV/0!</v>
      </c>
      <c r="G216" s="744"/>
    </row>
    <row r="217" spans="1:7" ht="17.25" customHeight="1" x14ac:dyDescent="0.2">
      <c r="A217" s="739" t="s">
        <v>339</v>
      </c>
      <c r="B217" s="740" t="s">
        <v>324</v>
      </c>
      <c r="C217" s="741">
        <v>5</v>
      </c>
      <c r="D217" s="741">
        <v>136</v>
      </c>
      <c r="E217" s="741">
        <v>112</v>
      </c>
      <c r="F217" s="743" t="e">
        <f>'Leistungsbeschreibung E5'!B6</f>
        <v>#DIV/0!</v>
      </c>
      <c r="G217" s="744"/>
    </row>
    <row r="218" spans="1:7" ht="17.25" customHeight="1" x14ac:dyDescent="0.2">
      <c r="A218" s="739" t="s">
        <v>340</v>
      </c>
      <c r="B218" s="740" t="s">
        <v>324</v>
      </c>
      <c r="C218" s="741">
        <v>6</v>
      </c>
      <c r="D218" s="741">
        <v>178</v>
      </c>
      <c r="E218" s="741">
        <v>124</v>
      </c>
      <c r="F218" s="743" t="e">
        <f>'Leistungsbeschreibung E6'!B5</f>
        <v>#DIV/0!</v>
      </c>
      <c r="G218" s="744"/>
    </row>
    <row r="219" spans="1:7" ht="17.25" customHeight="1" x14ac:dyDescent="0.2">
      <c r="A219" s="739" t="s">
        <v>341</v>
      </c>
      <c r="B219" s="740" t="s">
        <v>324</v>
      </c>
      <c r="C219" s="741">
        <v>6</v>
      </c>
      <c r="D219" s="741">
        <v>178</v>
      </c>
      <c r="E219" s="741">
        <v>124</v>
      </c>
      <c r="F219" s="743" t="e">
        <f>'Leistungsbeschreibung E6'!B6</f>
        <v>#DIV/0!</v>
      </c>
      <c r="G219" s="744"/>
    </row>
    <row r="220" spans="1:7" ht="17.25" customHeight="1" x14ac:dyDescent="0.2">
      <c r="A220" s="739" t="s">
        <v>342</v>
      </c>
      <c r="B220" s="740" t="s">
        <v>324</v>
      </c>
      <c r="C220" s="741">
        <v>7</v>
      </c>
      <c r="D220" s="741">
        <v>204</v>
      </c>
      <c r="E220" s="741">
        <v>144</v>
      </c>
      <c r="F220" s="743" t="e">
        <f>'Leistungsbeschreibung E7'!B5</f>
        <v>#DIV/0!</v>
      </c>
      <c r="G220" s="744"/>
    </row>
    <row r="221" spans="1:7" ht="17.25" customHeight="1" x14ac:dyDescent="0.2">
      <c r="A221" s="739" t="s">
        <v>343</v>
      </c>
      <c r="B221" s="740" t="s">
        <v>324</v>
      </c>
      <c r="C221" s="741">
        <v>7</v>
      </c>
      <c r="D221" s="741">
        <v>204</v>
      </c>
      <c r="E221" s="741">
        <v>144</v>
      </c>
      <c r="F221" s="743" t="e">
        <f>'Leistungsbeschreibung E7'!B6</f>
        <v>#DIV/0!</v>
      </c>
      <c r="G221" s="744"/>
    </row>
    <row r="223" spans="1:7" ht="16.5" customHeight="1" x14ac:dyDescent="0.25">
      <c r="A223" s="1003" t="s">
        <v>4561</v>
      </c>
      <c r="B223" s="1003"/>
      <c r="C223" s="1003"/>
      <c r="D223" s="1003"/>
      <c r="E223" s="1003"/>
      <c r="F223" s="1003"/>
      <c r="G223" s="1003"/>
    </row>
    <row r="224" spans="1:7" ht="14.25" x14ac:dyDescent="0.25">
      <c r="A224" s="1004" t="s">
        <v>4562</v>
      </c>
      <c r="B224" s="1004"/>
      <c r="C224" s="1004"/>
      <c r="D224" s="1004"/>
      <c r="E224" s="1004"/>
      <c r="F224" s="1004"/>
      <c r="G224" s="1004"/>
    </row>
  </sheetData>
  <sheetProtection algorithmName="SHA-512" hashValue="OtGcRPzrhnHbfOV37Q4ybvCci93xf6afKibjSb7G+b2eqH+AYMr1T7oDLMSS0PM+8OwRB10LAOpZHz+brPW1xw==" saltValue="+o/VlWi74x/MnUO/v66MuA==" spinCount="100000" sheet="1" objects="1" scenarios="1"/>
  <mergeCells count="7">
    <mergeCell ref="A223:G223"/>
    <mergeCell ref="A224:G224"/>
    <mergeCell ref="A1:B2"/>
    <mergeCell ref="A3:B3"/>
    <mergeCell ref="D3:E3"/>
    <mergeCell ref="D1:G2"/>
    <mergeCell ref="F3:G3"/>
  </mergeCells>
  <conditionalFormatting sqref="A1:G221">
    <cfRule type="expression" dxfId="34" priority="5">
      <formula>CELL("schutz",A1)=0</formula>
    </cfRule>
  </conditionalFormatting>
  <conditionalFormatting sqref="D1">
    <cfRule type="expression" dxfId="33" priority="4">
      <formula>CELL("schutz",D1)=0</formula>
    </cfRule>
  </conditionalFormatting>
  <pageMargins left="0.51181102362204722" right="0.51181102362204722" top="0.39370078740157483" bottom="0.39370078740157483" header="0.31496062992125984" footer="0.31496062992125984"/>
  <pageSetup paperSize="9" scale="92"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9D59B-0E70-4020-B02F-5922D0D40415}">
  <sheetPr codeName="Tabelle119">
    <tabColor rgb="FFC00000"/>
    <pageSetUpPr fitToPage="1"/>
  </sheetPr>
  <dimension ref="A1:U65"/>
  <sheetViews>
    <sheetView showGridLines="0" topLeftCell="A42" zoomScale="90" zoomScaleNormal="90" zoomScaleSheetLayoutView="100" zoomScalePageLayoutView="70" workbookViewId="0">
      <selection activeCell="A64" sqref="A64:M64"/>
    </sheetView>
  </sheetViews>
  <sheetFormatPr baseColWidth="10" defaultColWidth="10.85546875" defaultRowHeight="15" x14ac:dyDescent="0.2"/>
  <cols>
    <col min="1" max="1" width="52.42578125" style="218" customWidth="1"/>
    <col min="2" max="2" width="21.5703125" style="218" customWidth="1"/>
    <col min="3" max="3" width="13.42578125" style="218" customWidth="1"/>
    <col min="4" max="4" width="12" style="265" customWidth="1"/>
    <col min="5" max="5" width="16.42578125" style="265" customWidth="1"/>
    <col min="6" max="6" width="1.5703125" style="266" customWidth="1"/>
    <col min="7" max="7" width="12.140625" style="266" customWidth="1"/>
    <col min="8" max="8" width="12.5703125" style="265" customWidth="1"/>
    <col min="9" max="9" width="19.85546875" style="265" customWidth="1"/>
    <col min="10" max="10" width="1.5703125" style="266" customWidth="1"/>
    <col min="11" max="11" width="12.140625" style="266" customWidth="1"/>
    <col min="12" max="12" width="12.5703125" style="265" customWidth="1"/>
    <col min="13" max="13" width="19.85546875" style="265" customWidth="1"/>
    <col min="14" max="14" width="17" style="216" customWidth="1"/>
    <col min="15" max="15" width="24" style="217" hidden="1" customWidth="1"/>
    <col min="16" max="16" width="12.42578125" style="217" hidden="1" customWidth="1"/>
    <col min="17" max="18" width="10.42578125" style="217" hidden="1" customWidth="1"/>
    <col min="19" max="20" width="10.85546875" style="218" customWidth="1"/>
    <col min="21" max="16384" width="10.85546875" style="218"/>
  </cols>
  <sheetData>
    <row r="1" spans="1:20" ht="33" customHeight="1" x14ac:dyDescent="0.2">
      <c r="A1" s="1100" t="s">
        <v>473</v>
      </c>
      <c r="B1" s="1101"/>
      <c r="C1" s="1101"/>
      <c r="D1" s="1101"/>
      <c r="E1" s="1102" t="s">
        <v>474</v>
      </c>
      <c r="F1" s="1103"/>
      <c r="G1" s="1103"/>
      <c r="H1" s="1103"/>
      <c r="I1" s="1103"/>
      <c r="J1" s="1103"/>
      <c r="K1" s="1103"/>
      <c r="L1" s="1103"/>
      <c r="M1" s="1104"/>
    </row>
    <row r="2" spans="1:20" s="223" customFormat="1" ht="16.5" thickBot="1" x14ac:dyDescent="0.3">
      <c r="A2" s="1108" t="s">
        <v>475</v>
      </c>
      <c r="B2" s="1109"/>
      <c r="C2" s="1109"/>
      <c r="D2" s="1109"/>
      <c r="E2" s="1105"/>
      <c r="F2" s="1106"/>
      <c r="G2" s="1106"/>
      <c r="H2" s="1106"/>
      <c r="I2" s="1106"/>
      <c r="J2" s="1106"/>
      <c r="K2" s="1106"/>
      <c r="L2" s="1106"/>
      <c r="M2" s="1107"/>
      <c r="N2" s="219"/>
      <c r="O2" s="220"/>
      <c r="P2" s="220"/>
      <c r="Q2" s="220"/>
      <c r="R2" s="220"/>
      <c r="S2" s="221"/>
      <c r="T2" s="222"/>
    </row>
    <row r="3" spans="1:20" s="223" customFormat="1" ht="17.100000000000001" customHeight="1" thickBot="1" x14ac:dyDescent="0.3">
      <c r="A3" s="224"/>
      <c r="B3" s="224"/>
      <c r="C3" s="224"/>
      <c r="D3" s="225"/>
      <c r="E3" s="226"/>
      <c r="F3" s="227"/>
      <c r="G3" s="227"/>
      <c r="H3" s="226"/>
      <c r="I3" s="226"/>
      <c r="J3" s="227"/>
      <c r="K3" s="227"/>
      <c r="L3" s="226"/>
      <c r="M3" s="226"/>
      <c r="N3" s="219"/>
      <c r="O3" s="228" t="s">
        <v>476</v>
      </c>
      <c r="P3" s="229"/>
      <c r="Q3" s="220"/>
      <c r="R3" s="220"/>
      <c r="S3" s="221"/>
      <c r="T3" s="221"/>
    </row>
    <row r="4" spans="1:20" s="223" customFormat="1" ht="21.75" customHeight="1" thickTop="1" x14ac:dyDescent="0.25">
      <c r="A4" s="1066" t="s">
        <v>477</v>
      </c>
      <c r="B4" s="1067"/>
      <c r="C4" s="513"/>
      <c r="D4" s="230"/>
      <c r="E4" s="1110"/>
      <c r="F4" s="1110"/>
      <c r="G4" s="1110"/>
      <c r="H4" s="226"/>
      <c r="I4" s="226"/>
      <c r="J4" s="226"/>
      <c r="K4" s="226"/>
      <c r="L4" s="226"/>
      <c r="M4" s="226"/>
      <c r="N4" s="219"/>
      <c r="O4" s="746" t="s">
        <v>478</v>
      </c>
      <c r="P4" s="747">
        <v>365.25</v>
      </c>
      <c r="Q4" s="220"/>
      <c r="R4" s="220"/>
      <c r="S4" s="221"/>
      <c r="T4" s="221"/>
    </row>
    <row r="5" spans="1:20" s="223" customFormat="1" ht="21.75" customHeight="1" x14ac:dyDescent="0.25">
      <c r="A5" s="1066" t="s">
        <v>479</v>
      </c>
      <c r="B5" s="1067"/>
      <c r="C5" s="748"/>
      <c r="D5" s="230"/>
      <c r="E5" s="1096" t="s">
        <v>480</v>
      </c>
      <c r="F5" s="1097"/>
      <c r="G5" s="1098"/>
      <c r="H5" s="226"/>
      <c r="I5" s="226"/>
      <c r="J5" s="226"/>
      <c r="K5" s="226"/>
      <c r="L5" s="226"/>
      <c r="M5" s="226"/>
      <c r="N5" s="219"/>
      <c r="O5" s="746" t="s">
        <v>352</v>
      </c>
      <c r="P5" s="747">
        <v>52.18</v>
      </c>
      <c r="Q5" s="220"/>
      <c r="R5" s="220"/>
      <c r="S5" s="221"/>
      <c r="T5" s="222"/>
    </row>
    <row r="6" spans="1:20" s="223" customFormat="1" ht="21.75" customHeight="1" thickBot="1" x14ac:dyDescent="0.3">
      <c r="A6" s="1066" t="s">
        <v>481</v>
      </c>
      <c r="B6" s="1067"/>
      <c r="C6" s="749"/>
      <c r="D6" s="459"/>
      <c r="E6" s="1081">
        <f>'Zusammenfassung 05.2025'!C40+'Zusammenfassung 05.2025'!D40</f>
        <v>0</v>
      </c>
      <c r="F6" s="1082"/>
      <c r="G6" s="1083"/>
      <c r="H6" s="231"/>
      <c r="I6" s="226"/>
      <c r="J6" s="226"/>
      <c r="K6" s="226"/>
      <c r="L6" s="231"/>
      <c r="M6" s="226"/>
      <c r="N6" s="219"/>
      <c r="O6" s="746" t="s">
        <v>482</v>
      </c>
      <c r="P6" s="747">
        <v>52.18</v>
      </c>
      <c r="Q6" s="220"/>
      <c r="R6" s="220"/>
      <c r="S6" s="221"/>
      <c r="T6" s="221"/>
    </row>
    <row r="7" spans="1:20" s="223" customFormat="1" ht="19.5" customHeight="1" thickTop="1" x14ac:dyDescent="0.25">
      <c r="A7" s="1084" t="s">
        <v>483</v>
      </c>
      <c r="B7" s="1085"/>
      <c r="C7" s="491">
        <v>9.2899999999999991</v>
      </c>
      <c r="D7" s="225"/>
      <c r="E7" s="232" t="s">
        <v>484</v>
      </c>
      <c r="F7" s="233"/>
      <c r="G7" s="233"/>
      <c r="H7" s="226"/>
      <c r="I7" s="226"/>
      <c r="J7" s="233"/>
      <c r="K7" s="1086" t="s">
        <v>485</v>
      </c>
      <c r="L7" s="1087"/>
      <c r="M7" s="1094"/>
      <c r="N7" s="219"/>
      <c r="O7" s="746" t="s">
        <v>486</v>
      </c>
      <c r="P7" s="747">
        <f>C7</f>
        <v>9.2899999999999991</v>
      </c>
      <c r="Q7" s="220"/>
      <c r="R7" s="220"/>
      <c r="S7" s="221"/>
      <c r="T7" s="221"/>
    </row>
    <row r="8" spans="1:20" s="223" customFormat="1" ht="19.5" customHeight="1" thickBot="1" x14ac:dyDescent="0.3">
      <c r="A8" s="224"/>
      <c r="B8" s="224"/>
      <c r="C8" s="224"/>
      <c r="D8" s="225"/>
      <c r="E8" s="233"/>
      <c r="F8" s="233"/>
      <c r="G8" s="233"/>
      <c r="H8" s="226"/>
      <c r="I8" s="226"/>
      <c r="J8" s="233"/>
      <c r="K8" s="1088"/>
      <c r="L8" s="1089"/>
      <c r="M8" s="1095"/>
      <c r="N8" s="219"/>
      <c r="O8" s="746" t="s">
        <v>487</v>
      </c>
      <c r="P8" s="747">
        <v>0</v>
      </c>
      <c r="Q8" s="220"/>
      <c r="R8" s="220"/>
      <c r="S8" s="221"/>
      <c r="T8" s="221"/>
    </row>
    <row r="9" spans="1:20" ht="20.85" customHeight="1" thickTop="1" x14ac:dyDescent="0.25">
      <c r="A9" s="234"/>
      <c r="B9" s="234"/>
      <c r="C9" s="1096" t="s">
        <v>488</v>
      </c>
      <c r="D9" s="1097"/>
      <c r="E9" s="1098"/>
      <c r="F9" s="235"/>
      <c r="G9" s="1096" t="s">
        <v>489</v>
      </c>
      <c r="H9" s="1097"/>
      <c r="I9" s="1098"/>
      <c r="J9" s="235"/>
      <c r="K9" s="1096" t="s">
        <v>490</v>
      </c>
      <c r="L9" s="1097"/>
      <c r="M9" s="1099"/>
      <c r="N9" s="236"/>
      <c r="O9" s="750" t="s">
        <v>491</v>
      </c>
      <c r="P9" s="751">
        <f>P4-P5-P6-P7-P8</f>
        <v>251.6</v>
      </c>
      <c r="Q9" s="220"/>
      <c r="R9" s="220"/>
      <c r="S9" s="221"/>
      <c r="T9" s="237"/>
    </row>
    <row r="10" spans="1:20" ht="24" customHeight="1" thickBot="1" x14ac:dyDescent="0.3">
      <c r="A10" s="1066" t="s">
        <v>492</v>
      </c>
      <c r="B10" s="1067"/>
      <c r="C10" s="460">
        <v>100</v>
      </c>
      <c r="D10" s="580" t="s">
        <v>493</v>
      </c>
      <c r="E10" s="580" t="s">
        <v>494</v>
      </c>
      <c r="F10" s="238"/>
      <c r="G10" s="460">
        <v>100</v>
      </c>
      <c r="H10" s="580" t="s">
        <v>493</v>
      </c>
      <c r="I10" s="580" t="s">
        <v>494</v>
      </c>
      <c r="J10" s="238"/>
      <c r="K10" s="460">
        <v>100</v>
      </c>
      <c r="L10" s="580" t="s">
        <v>493</v>
      </c>
      <c r="M10" s="580" t="s">
        <v>494</v>
      </c>
      <c r="N10" s="239"/>
      <c r="O10" s="746" t="s">
        <v>495</v>
      </c>
      <c r="P10" s="752">
        <f>C4</f>
        <v>0</v>
      </c>
      <c r="Q10" s="220"/>
      <c r="R10" s="220"/>
      <c r="S10" s="221"/>
    </row>
    <row r="11" spans="1:20" ht="28.5" customHeight="1" x14ac:dyDescent="0.25">
      <c r="A11" s="1090" t="s">
        <v>496</v>
      </c>
      <c r="B11" s="1091"/>
      <c r="C11" s="581"/>
      <c r="D11" s="753">
        <f>C11</f>
        <v>0</v>
      </c>
      <c r="E11" s="753">
        <f>D11*$E$6</f>
        <v>0</v>
      </c>
      <c r="F11" s="238"/>
      <c r="G11" s="754">
        <f>C11</f>
        <v>0</v>
      </c>
      <c r="H11" s="753">
        <f>G11</f>
        <v>0</v>
      </c>
      <c r="I11" s="753">
        <f>H11*$E$6</f>
        <v>0</v>
      </c>
      <c r="J11" s="238"/>
      <c r="K11" s="754">
        <f>G11</f>
        <v>0</v>
      </c>
      <c r="L11" s="753">
        <f>K11</f>
        <v>0</v>
      </c>
      <c r="M11" s="753">
        <f>L11*$E$6</f>
        <v>0</v>
      </c>
      <c r="N11" s="239"/>
      <c r="O11" s="746" t="s">
        <v>497</v>
      </c>
      <c r="P11" s="752">
        <f>C5</f>
        <v>0</v>
      </c>
      <c r="Q11" s="220"/>
      <c r="R11" s="220"/>
      <c r="S11" s="221"/>
      <c r="T11" s="240"/>
    </row>
    <row r="12" spans="1:20" ht="24" customHeight="1" thickTop="1" x14ac:dyDescent="0.25">
      <c r="A12" s="1052" t="s">
        <v>498</v>
      </c>
      <c r="B12" s="1053"/>
      <c r="C12" s="756"/>
      <c r="D12" s="583">
        <f t="shared" ref="D12:D19" si="0">$D$11/100*C12</f>
        <v>0</v>
      </c>
      <c r="E12" s="757">
        <f>D12*$E$6</f>
        <v>0</v>
      </c>
      <c r="F12" s="241"/>
      <c r="G12" s="758"/>
      <c r="H12" s="583">
        <f t="shared" ref="H12:H19" si="1">$D$11/100*G12</f>
        <v>0</v>
      </c>
      <c r="I12" s="757">
        <f>H12*$E$6</f>
        <v>0</v>
      </c>
      <c r="J12" s="241"/>
      <c r="K12" s="758"/>
      <c r="L12" s="583">
        <f t="shared" ref="L12:L19" si="2">$D$11/100*K12</f>
        <v>0</v>
      </c>
      <c r="M12" s="757">
        <f>L12*$E$6</f>
        <v>0</v>
      </c>
      <c r="N12" s="242"/>
      <c r="O12" s="746" t="s">
        <v>499</v>
      </c>
      <c r="P12" s="603">
        <f>C6</f>
        <v>0</v>
      </c>
      <c r="Q12" s="243"/>
      <c r="R12" s="244"/>
    </row>
    <row r="13" spans="1:20" ht="24" customHeight="1" thickBot="1" x14ac:dyDescent="0.3">
      <c r="A13" s="1052" t="s">
        <v>500</v>
      </c>
      <c r="B13" s="1053"/>
      <c r="C13" s="759"/>
      <c r="D13" s="583">
        <f t="shared" si="0"/>
        <v>0</v>
      </c>
      <c r="E13" s="757">
        <f t="shared" ref="E13:E19" si="3">D13*$E$6</f>
        <v>0</v>
      </c>
      <c r="F13" s="241"/>
      <c r="G13" s="760"/>
      <c r="H13" s="583">
        <f t="shared" si="1"/>
        <v>0</v>
      </c>
      <c r="I13" s="757">
        <f t="shared" ref="I13:I19" si="4">H13*$E$6</f>
        <v>0</v>
      </c>
      <c r="J13" s="241"/>
      <c r="K13" s="759"/>
      <c r="L13" s="583">
        <f t="shared" si="2"/>
        <v>0</v>
      </c>
      <c r="M13" s="757">
        <f t="shared" ref="M13:M19" si="5">L13*$E$6</f>
        <v>0</v>
      </c>
      <c r="N13" s="242"/>
      <c r="O13" s="746"/>
      <c r="P13" s="603"/>
      <c r="Q13" s="243"/>
      <c r="R13" s="245"/>
    </row>
    <row r="14" spans="1:20" ht="24" customHeight="1" thickTop="1" x14ac:dyDescent="0.25">
      <c r="A14" s="1092" t="s">
        <v>501</v>
      </c>
      <c r="B14" s="1093"/>
      <c r="C14" s="761"/>
      <c r="D14" s="583">
        <f t="shared" si="0"/>
        <v>0</v>
      </c>
      <c r="E14" s="757">
        <f t="shared" si="3"/>
        <v>0</v>
      </c>
      <c r="F14" s="241"/>
      <c r="G14" s="762"/>
      <c r="H14" s="763"/>
      <c r="I14" s="757"/>
      <c r="J14" s="241"/>
      <c r="K14" s="761"/>
      <c r="L14" s="583">
        <f t="shared" si="2"/>
        <v>0</v>
      </c>
      <c r="M14" s="757">
        <f t="shared" si="5"/>
        <v>0</v>
      </c>
      <c r="N14" s="242"/>
      <c r="O14" s="746"/>
      <c r="P14" s="603"/>
      <c r="Q14" s="243"/>
      <c r="R14" s="245"/>
    </row>
    <row r="15" spans="1:20" ht="24" customHeight="1" x14ac:dyDescent="0.25">
      <c r="A15" s="1052" t="s">
        <v>502</v>
      </c>
      <c r="B15" s="1053"/>
      <c r="C15" s="761"/>
      <c r="D15" s="583">
        <f t="shared" si="0"/>
        <v>0</v>
      </c>
      <c r="E15" s="757">
        <f t="shared" si="3"/>
        <v>0</v>
      </c>
      <c r="F15" s="241"/>
      <c r="G15" s="764">
        <v>0</v>
      </c>
      <c r="H15" s="757">
        <f t="shared" si="1"/>
        <v>0</v>
      </c>
      <c r="I15" s="757">
        <f t="shared" si="4"/>
        <v>0</v>
      </c>
      <c r="J15" s="241"/>
      <c r="K15" s="761"/>
      <c r="L15" s="757">
        <f t="shared" si="2"/>
        <v>0</v>
      </c>
      <c r="M15" s="757">
        <f t="shared" si="5"/>
        <v>0</v>
      </c>
      <c r="N15" s="242"/>
      <c r="O15" s="765" t="s">
        <v>503</v>
      </c>
      <c r="P15" s="766">
        <f>P9-P10-P11-P12-P13</f>
        <v>251.6</v>
      </c>
      <c r="R15" s="246"/>
    </row>
    <row r="16" spans="1:20" ht="24" customHeight="1" thickBot="1" x14ac:dyDescent="0.25">
      <c r="A16" s="1052" t="s">
        <v>504</v>
      </c>
      <c r="B16" s="1053"/>
      <c r="C16" s="761"/>
      <c r="D16" s="583">
        <f t="shared" si="0"/>
        <v>0</v>
      </c>
      <c r="E16" s="757">
        <f t="shared" si="3"/>
        <v>0</v>
      </c>
      <c r="F16" s="241"/>
      <c r="G16" s="767">
        <v>0</v>
      </c>
      <c r="H16" s="757">
        <f t="shared" si="1"/>
        <v>0</v>
      </c>
      <c r="I16" s="757">
        <f t="shared" si="4"/>
        <v>0</v>
      </c>
      <c r="J16" s="241"/>
      <c r="K16" s="761"/>
      <c r="L16" s="757">
        <f t="shared" si="2"/>
        <v>0</v>
      </c>
      <c r="M16" s="757">
        <f t="shared" si="5"/>
        <v>0</v>
      </c>
      <c r="N16" s="242"/>
      <c r="P16" s="247"/>
      <c r="Q16" s="248"/>
      <c r="R16" s="249"/>
    </row>
    <row r="17" spans="1:18" ht="24" customHeight="1" thickTop="1" x14ac:dyDescent="0.25">
      <c r="A17" s="1052" t="s">
        <v>505</v>
      </c>
      <c r="B17" s="1053"/>
      <c r="C17" s="761"/>
      <c r="D17" s="583">
        <f t="shared" si="0"/>
        <v>0</v>
      </c>
      <c r="E17" s="757">
        <f t="shared" si="3"/>
        <v>0</v>
      </c>
      <c r="F17" s="241"/>
      <c r="G17" s="758"/>
      <c r="H17" s="583">
        <f t="shared" si="1"/>
        <v>0</v>
      </c>
      <c r="I17" s="757">
        <f t="shared" si="4"/>
        <v>0</v>
      </c>
      <c r="J17" s="241"/>
      <c r="K17" s="761"/>
      <c r="L17" s="583">
        <f t="shared" si="2"/>
        <v>0</v>
      </c>
      <c r="M17" s="757">
        <f t="shared" si="5"/>
        <v>0</v>
      </c>
      <c r="N17" s="242"/>
      <c r="O17" s="228" t="s">
        <v>506</v>
      </c>
      <c r="P17" s="229"/>
      <c r="Q17" s="243"/>
      <c r="R17" s="229"/>
    </row>
    <row r="18" spans="1:18" ht="24" customHeight="1" x14ac:dyDescent="0.25">
      <c r="A18" s="1052" t="s">
        <v>507</v>
      </c>
      <c r="B18" s="1053"/>
      <c r="C18" s="761"/>
      <c r="D18" s="583">
        <f t="shared" si="0"/>
        <v>0</v>
      </c>
      <c r="E18" s="757">
        <f t="shared" si="3"/>
        <v>0</v>
      </c>
      <c r="F18" s="241"/>
      <c r="G18" s="759"/>
      <c r="H18" s="583">
        <f t="shared" si="1"/>
        <v>0</v>
      </c>
      <c r="I18" s="757">
        <f t="shared" si="4"/>
        <v>0</v>
      </c>
      <c r="J18" s="241"/>
      <c r="K18" s="761"/>
      <c r="L18" s="583">
        <f t="shared" si="2"/>
        <v>0</v>
      </c>
      <c r="M18" s="757">
        <f t="shared" si="5"/>
        <v>0</v>
      </c>
      <c r="N18" s="242"/>
      <c r="O18" s="535">
        <f>P10</f>
        <v>0</v>
      </c>
      <c r="P18" s="585">
        <v>1</v>
      </c>
      <c r="Q18" s="492" t="s">
        <v>508</v>
      </c>
      <c r="R18" s="493">
        <f>O18*P18/O19</f>
        <v>0</v>
      </c>
    </row>
    <row r="19" spans="1:18" ht="24" customHeight="1" thickBot="1" x14ac:dyDescent="0.3">
      <c r="A19" s="1056" t="s">
        <v>509</v>
      </c>
      <c r="B19" s="1057"/>
      <c r="C19" s="760"/>
      <c r="D19" s="769">
        <f t="shared" si="0"/>
        <v>0</v>
      </c>
      <c r="E19" s="770">
        <f t="shared" si="3"/>
        <v>0</v>
      </c>
      <c r="F19" s="241"/>
      <c r="G19" s="760"/>
      <c r="H19" s="769">
        <f t="shared" si="1"/>
        <v>0</v>
      </c>
      <c r="I19" s="770">
        <f t="shared" si="4"/>
        <v>0</v>
      </c>
      <c r="J19" s="241"/>
      <c r="K19" s="760"/>
      <c r="L19" s="769">
        <f t="shared" si="2"/>
        <v>0</v>
      </c>
      <c r="M19" s="770">
        <f t="shared" si="5"/>
        <v>0</v>
      </c>
      <c r="N19" s="242"/>
      <c r="O19" s="536">
        <f>P15</f>
        <v>251.6</v>
      </c>
      <c r="P19" s="771"/>
      <c r="Q19" s="772"/>
      <c r="R19" s="773"/>
    </row>
    <row r="20" spans="1:18" ht="24" customHeight="1" x14ac:dyDescent="0.25">
      <c r="A20" s="1079" t="s">
        <v>395</v>
      </c>
      <c r="B20" s="1080"/>
      <c r="C20" s="774">
        <f>SUM(C12:C19)</f>
        <v>0</v>
      </c>
      <c r="D20" s="775">
        <f>SUM(D11:D19)</f>
        <v>0</v>
      </c>
      <c r="E20" s="775">
        <f>SUM(E11:E19)</f>
        <v>0</v>
      </c>
      <c r="F20" s="250"/>
      <c r="G20" s="776">
        <f>SUM(G12:G19)</f>
        <v>0</v>
      </c>
      <c r="H20" s="775">
        <f>SUM(H11:H19)</f>
        <v>0</v>
      </c>
      <c r="I20" s="775">
        <f>SUM(I11:I19)</f>
        <v>0</v>
      </c>
      <c r="J20" s="250"/>
      <c r="K20" s="776">
        <f>SUM(K12:K19)</f>
        <v>0</v>
      </c>
      <c r="L20" s="775">
        <f>SUM(L11:L19)</f>
        <v>0</v>
      </c>
      <c r="M20" s="775">
        <f>SUM(M11:M19)</f>
        <v>0</v>
      </c>
      <c r="N20" s="251"/>
      <c r="O20" s="777" t="s">
        <v>510</v>
      </c>
      <c r="P20" s="778"/>
      <c r="Q20" s="779"/>
      <c r="R20" s="780">
        <f>(R18*$C$20)/100</f>
        <v>0</v>
      </c>
    </row>
    <row r="21" spans="1:18" ht="24" customHeight="1" x14ac:dyDescent="0.25">
      <c r="A21" s="1066" t="s">
        <v>511</v>
      </c>
      <c r="B21" s="1067"/>
      <c r="C21" s="252"/>
      <c r="D21" s="781"/>
      <c r="E21" s="781"/>
      <c r="F21" s="253"/>
      <c r="G21" s="252"/>
      <c r="H21" s="781"/>
      <c r="I21" s="781"/>
      <c r="J21" s="253"/>
      <c r="K21" s="252"/>
      <c r="L21" s="781"/>
      <c r="M21" s="781"/>
      <c r="N21" s="254"/>
      <c r="O21" s="537" t="s">
        <v>512</v>
      </c>
      <c r="P21" s="778"/>
      <c r="Q21" s="779"/>
      <c r="R21" s="780">
        <f>R18*$G$20/100</f>
        <v>0</v>
      </c>
    </row>
    <row r="22" spans="1:18" ht="24" customHeight="1" x14ac:dyDescent="0.25">
      <c r="A22" s="1066" t="s">
        <v>397</v>
      </c>
      <c r="B22" s="1067"/>
      <c r="C22" s="587">
        <f>R18*100</f>
        <v>0</v>
      </c>
      <c r="D22" s="782">
        <f t="shared" ref="D22:D31" si="6">$D$11/100*C22</f>
        <v>0</v>
      </c>
      <c r="E22" s="782">
        <f t="shared" ref="E22:E31" si="7">D22*$E$6</f>
        <v>0</v>
      </c>
      <c r="F22" s="255"/>
      <c r="G22" s="587">
        <f>R18*100</f>
        <v>0</v>
      </c>
      <c r="H22" s="782">
        <f>$D$11/100*G22</f>
        <v>0</v>
      </c>
      <c r="I22" s="782">
        <f t="shared" ref="I22:I31" si="8">H22*$E$6</f>
        <v>0</v>
      </c>
      <c r="J22" s="255"/>
      <c r="K22" s="587">
        <f>R18*100</f>
        <v>0</v>
      </c>
      <c r="L22" s="782">
        <f>$D$11/100*K22</f>
        <v>0</v>
      </c>
      <c r="M22" s="782">
        <f t="shared" ref="M22:M31" si="9">L22*$E$6</f>
        <v>0</v>
      </c>
      <c r="N22" s="242"/>
      <c r="O22" s="537" t="s">
        <v>513</v>
      </c>
      <c r="P22" s="778"/>
      <c r="Q22" s="779"/>
      <c r="R22" s="780">
        <f>R18*$K$20/100</f>
        <v>0</v>
      </c>
    </row>
    <row r="23" spans="1:18" ht="24" customHeight="1" x14ac:dyDescent="0.25">
      <c r="A23" s="1052" t="s">
        <v>514</v>
      </c>
      <c r="B23" s="1078"/>
      <c r="C23" s="588">
        <f>R20*100</f>
        <v>0</v>
      </c>
      <c r="D23" s="757">
        <f t="shared" si="6"/>
        <v>0</v>
      </c>
      <c r="E23" s="757">
        <f t="shared" si="7"/>
        <v>0</v>
      </c>
      <c r="F23" s="241"/>
      <c r="G23" s="588">
        <f>R21*100</f>
        <v>0</v>
      </c>
      <c r="H23" s="757">
        <f t="shared" ref="H23:H31" si="10">$D$11/100*G23</f>
        <v>0</v>
      </c>
      <c r="I23" s="757">
        <f t="shared" si="8"/>
        <v>0</v>
      </c>
      <c r="J23" s="241"/>
      <c r="K23" s="588">
        <f>R22*100</f>
        <v>0</v>
      </c>
      <c r="L23" s="757">
        <f t="shared" ref="L23:L31" si="11">$D$11/100*K23</f>
        <v>0</v>
      </c>
      <c r="M23" s="757">
        <f t="shared" si="9"/>
        <v>0</v>
      </c>
      <c r="N23" s="242"/>
      <c r="O23" s="228" t="s">
        <v>515</v>
      </c>
      <c r="P23" s="248"/>
      <c r="Q23" s="248"/>
      <c r="R23" s="248"/>
    </row>
    <row r="24" spans="1:18" ht="24" customHeight="1" x14ac:dyDescent="0.25">
      <c r="A24" s="1066" t="s">
        <v>516</v>
      </c>
      <c r="B24" s="1067"/>
      <c r="C24" s="587">
        <f>R24*100</f>
        <v>3.692368839427663</v>
      </c>
      <c r="D24" s="782">
        <f t="shared" si="6"/>
        <v>0</v>
      </c>
      <c r="E24" s="782">
        <f t="shared" si="7"/>
        <v>0</v>
      </c>
      <c r="F24" s="255"/>
      <c r="G24" s="587">
        <f>R24*100</f>
        <v>3.692368839427663</v>
      </c>
      <c r="H24" s="782">
        <f t="shared" si="10"/>
        <v>0</v>
      </c>
      <c r="I24" s="782">
        <f t="shared" si="8"/>
        <v>0</v>
      </c>
      <c r="J24" s="255"/>
      <c r="K24" s="587">
        <f>R24*100</f>
        <v>3.692368839427663</v>
      </c>
      <c r="L24" s="782">
        <f t="shared" si="11"/>
        <v>0</v>
      </c>
      <c r="M24" s="782">
        <f t="shared" si="9"/>
        <v>0</v>
      </c>
      <c r="N24" s="242"/>
      <c r="O24" s="535">
        <f>P7</f>
        <v>9.2899999999999991</v>
      </c>
      <c r="P24" s="585">
        <v>1</v>
      </c>
      <c r="Q24" s="492" t="s">
        <v>508</v>
      </c>
      <c r="R24" s="493">
        <f>O24*P24/O25</f>
        <v>3.6923688394276628E-2</v>
      </c>
    </row>
    <row r="25" spans="1:18" ht="24" customHeight="1" x14ac:dyDescent="0.25">
      <c r="A25" s="1052" t="s">
        <v>517</v>
      </c>
      <c r="B25" s="1078"/>
      <c r="C25" s="588">
        <f>R26*100</f>
        <v>0</v>
      </c>
      <c r="D25" s="757">
        <f t="shared" si="6"/>
        <v>0</v>
      </c>
      <c r="E25" s="757">
        <f t="shared" si="7"/>
        <v>0</v>
      </c>
      <c r="F25" s="241"/>
      <c r="G25" s="588">
        <f>R27*100</f>
        <v>0</v>
      </c>
      <c r="H25" s="757">
        <f t="shared" si="10"/>
        <v>0</v>
      </c>
      <c r="I25" s="757">
        <f t="shared" si="8"/>
        <v>0</v>
      </c>
      <c r="J25" s="241"/>
      <c r="K25" s="588">
        <f>R28*100</f>
        <v>0</v>
      </c>
      <c r="L25" s="757">
        <f t="shared" si="11"/>
        <v>0</v>
      </c>
      <c r="M25" s="757">
        <f t="shared" si="9"/>
        <v>0</v>
      </c>
      <c r="N25" s="242"/>
      <c r="O25" s="536">
        <f>P15</f>
        <v>251.6</v>
      </c>
      <c r="P25" s="771"/>
      <c r="Q25" s="772"/>
      <c r="R25" s="773"/>
    </row>
    <row r="26" spans="1:18" ht="24" customHeight="1" x14ac:dyDescent="0.25">
      <c r="A26" s="1066" t="s">
        <v>518</v>
      </c>
      <c r="B26" s="1067"/>
      <c r="C26" s="587">
        <f>R30*100</f>
        <v>0</v>
      </c>
      <c r="D26" s="782">
        <f t="shared" si="6"/>
        <v>0</v>
      </c>
      <c r="E26" s="782">
        <f t="shared" si="7"/>
        <v>0</v>
      </c>
      <c r="F26" s="255"/>
      <c r="G26" s="587">
        <f>R30*100</f>
        <v>0</v>
      </c>
      <c r="H26" s="782">
        <f t="shared" si="10"/>
        <v>0</v>
      </c>
      <c r="I26" s="782">
        <f t="shared" si="8"/>
        <v>0</v>
      </c>
      <c r="J26" s="255"/>
      <c r="K26" s="587">
        <f>R30*100</f>
        <v>0</v>
      </c>
      <c r="L26" s="782">
        <f t="shared" si="11"/>
        <v>0</v>
      </c>
      <c r="M26" s="782">
        <f t="shared" si="9"/>
        <v>0</v>
      </c>
      <c r="N26" s="242"/>
      <c r="O26" s="537" t="s">
        <v>510</v>
      </c>
      <c r="P26" s="778"/>
      <c r="Q26" s="779"/>
      <c r="R26" s="780">
        <f>(R24*$C$20)/100</f>
        <v>0</v>
      </c>
    </row>
    <row r="27" spans="1:18" ht="24" customHeight="1" x14ac:dyDescent="0.25">
      <c r="A27" s="1052" t="s">
        <v>519</v>
      </c>
      <c r="B27" s="1078"/>
      <c r="C27" s="588">
        <f>R32*100</f>
        <v>0</v>
      </c>
      <c r="D27" s="757">
        <f t="shared" si="6"/>
        <v>0</v>
      </c>
      <c r="E27" s="757">
        <f t="shared" si="7"/>
        <v>0</v>
      </c>
      <c r="F27" s="241"/>
      <c r="G27" s="588">
        <f>R33*100</f>
        <v>0</v>
      </c>
      <c r="H27" s="757">
        <f t="shared" si="10"/>
        <v>0</v>
      </c>
      <c r="I27" s="757">
        <f t="shared" si="8"/>
        <v>0</v>
      </c>
      <c r="J27" s="241"/>
      <c r="K27" s="588">
        <f>R34*100</f>
        <v>0</v>
      </c>
      <c r="L27" s="757">
        <f t="shared" si="11"/>
        <v>0</v>
      </c>
      <c r="M27" s="757">
        <f t="shared" si="9"/>
        <v>0</v>
      </c>
      <c r="N27" s="242"/>
      <c r="O27" s="537" t="s">
        <v>512</v>
      </c>
      <c r="P27" s="778"/>
      <c r="Q27" s="779"/>
      <c r="R27" s="780">
        <f>R24*$G$20/100</f>
        <v>0</v>
      </c>
    </row>
    <row r="28" spans="1:18" ht="24" customHeight="1" x14ac:dyDescent="0.25">
      <c r="A28" s="1066" t="s">
        <v>520</v>
      </c>
      <c r="B28" s="1067"/>
      <c r="C28" s="587">
        <f>R36*100</f>
        <v>0</v>
      </c>
      <c r="D28" s="782">
        <f t="shared" si="6"/>
        <v>0</v>
      </c>
      <c r="E28" s="782">
        <f t="shared" si="7"/>
        <v>0</v>
      </c>
      <c r="F28" s="255"/>
      <c r="G28" s="587">
        <f>R36*100</f>
        <v>0</v>
      </c>
      <c r="H28" s="782">
        <f t="shared" si="10"/>
        <v>0</v>
      </c>
      <c r="I28" s="782">
        <f t="shared" si="8"/>
        <v>0</v>
      </c>
      <c r="J28" s="255"/>
      <c r="K28" s="587">
        <f>R36*100</f>
        <v>0</v>
      </c>
      <c r="L28" s="782">
        <f t="shared" si="11"/>
        <v>0</v>
      </c>
      <c r="M28" s="782">
        <f t="shared" si="9"/>
        <v>0</v>
      </c>
      <c r="N28" s="242"/>
      <c r="O28" s="537" t="s">
        <v>513</v>
      </c>
      <c r="P28" s="778"/>
      <c r="Q28" s="779"/>
      <c r="R28" s="780">
        <f>R24*$K$20/100</f>
        <v>0</v>
      </c>
    </row>
    <row r="29" spans="1:18" ht="24" customHeight="1" thickBot="1" x14ac:dyDescent="0.3">
      <c r="A29" s="1054" t="s">
        <v>521</v>
      </c>
      <c r="B29" s="1068"/>
      <c r="C29" s="767">
        <f>R38*100</f>
        <v>0</v>
      </c>
      <c r="D29" s="757">
        <f t="shared" si="6"/>
        <v>0</v>
      </c>
      <c r="E29" s="757">
        <f t="shared" si="7"/>
        <v>0</v>
      </c>
      <c r="F29" s="241"/>
      <c r="G29" s="767">
        <f>R39*100</f>
        <v>0</v>
      </c>
      <c r="H29" s="757">
        <f t="shared" si="10"/>
        <v>0</v>
      </c>
      <c r="I29" s="757">
        <f t="shared" si="8"/>
        <v>0</v>
      </c>
      <c r="J29" s="241"/>
      <c r="K29" s="767">
        <f>R40*100</f>
        <v>0</v>
      </c>
      <c r="L29" s="757">
        <f t="shared" si="11"/>
        <v>0</v>
      </c>
      <c r="M29" s="757">
        <f t="shared" si="9"/>
        <v>0</v>
      </c>
      <c r="N29" s="242"/>
      <c r="O29" s="228" t="s">
        <v>522</v>
      </c>
      <c r="P29" s="229"/>
      <c r="Q29" s="243"/>
      <c r="R29" s="229"/>
    </row>
    <row r="30" spans="1:18" ht="24" customHeight="1" thickTop="1" x14ac:dyDescent="0.25">
      <c r="A30" s="745" t="s">
        <v>523</v>
      </c>
      <c r="B30" s="1069" t="s">
        <v>524</v>
      </c>
      <c r="C30" s="514"/>
      <c r="D30" s="783">
        <f t="shared" si="6"/>
        <v>0</v>
      </c>
      <c r="E30" s="782">
        <f t="shared" si="7"/>
        <v>0</v>
      </c>
      <c r="F30" s="255"/>
      <c r="G30" s="514"/>
      <c r="H30" s="783">
        <f t="shared" si="10"/>
        <v>0</v>
      </c>
      <c r="I30" s="782">
        <f t="shared" si="8"/>
        <v>0</v>
      </c>
      <c r="J30" s="255"/>
      <c r="K30" s="514"/>
      <c r="L30" s="783">
        <f t="shared" si="11"/>
        <v>0</v>
      </c>
      <c r="M30" s="782">
        <f t="shared" si="9"/>
        <v>0</v>
      </c>
      <c r="N30" s="242"/>
      <c r="O30" s="535">
        <f>P12+P13</f>
        <v>0</v>
      </c>
      <c r="P30" s="585">
        <v>1</v>
      </c>
      <c r="Q30" s="492" t="s">
        <v>508</v>
      </c>
      <c r="R30" s="493">
        <f>O30*P30/O31</f>
        <v>0</v>
      </c>
    </row>
    <row r="31" spans="1:18" ht="24" customHeight="1" thickBot="1" x14ac:dyDescent="0.3">
      <c r="A31" s="755" t="s">
        <v>525</v>
      </c>
      <c r="B31" s="1070"/>
      <c r="C31" s="784"/>
      <c r="D31" s="583">
        <f t="shared" si="6"/>
        <v>0</v>
      </c>
      <c r="E31" s="757">
        <f t="shared" si="7"/>
        <v>0</v>
      </c>
      <c r="F31" s="241"/>
      <c r="G31" s="784"/>
      <c r="H31" s="583">
        <f t="shared" si="10"/>
        <v>0</v>
      </c>
      <c r="I31" s="757">
        <f t="shared" si="8"/>
        <v>0</v>
      </c>
      <c r="J31" s="241"/>
      <c r="K31" s="784"/>
      <c r="L31" s="583">
        <f t="shared" si="11"/>
        <v>0</v>
      </c>
      <c r="M31" s="757">
        <f t="shared" si="9"/>
        <v>0</v>
      </c>
      <c r="N31" s="242"/>
      <c r="O31" s="536">
        <f>P15</f>
        <v>251.6</v>
      </c>
      <c r="P31" s="771"/>
      <c r="Q31" s="772"/>
      <c r="R31" s="773"/>
    </row>
    <row r="32" spans="1:18" ht="28.5" customHeight="1" thickTop="1" thickBot="1" x14ac:dyDescent="0.3">
      <c r="A32" s="1071" t="s">
        <v>526</v>
      </c>
      <c r="B32" s="1072"/>
      <c r="C32" s="785" t="str">
        <f>IF(ISERROR((D32*100)/C11)," ",(D32*100)/C11)</f>
        <v xml:space="preserve"> </v>
      </c>
      <c r="D32" s="770" t="str">
        <f>IF(ISERROR(E32/E6)," ",(E32/E6))</f>
        <v xml:space="preserve"> </v>
      </c>
      <c r="E32" s="770">
        <f>VA_Jahr</f>
        <v>0</v>
      </c>
      <c r="F32" s="241"/>
      <c r="G32" s="785" t="str">
        <f>IF(ISERROR((H32*100)/G11)," ",(H32*100)/G11)</f>
        <v xml:space="preserve"> </v>
      </c>
      <c r="H32" s="770" t="str">
        <f>IF(ISERROR(I32/E6)," ",I32/E6)</f>
        <v xml:space="preserve"> </v>
      </c>
      <c r="I32" s="770">
        <f>VA_Jahr</f>
        <v>0</v>
      </c>
      <c r="J32" s="241"/>
      <c r="K32" s="785" t="str">
        <f>IF(ISERROR((L32*100)/K11)," ",(L32*100)/K11)</f>
        <v xml:space="preserve"> </v>
      </c>
      <c r="L32" s="770" t="str">
        <f>IF(ISERROR(M32/E6)," ",M32/E6)</f>
        <v xml:space="preserve"> </v>
      </c>
      <c r="M32" s="770">
        <f>VA_Jahr</f>
        <v>0</v>
      </c>
      <c r="N32" s="242"/>
      <c r="O32" s="537" t="s">
        <v>510</v>
      </c>
      <c r="P32" s="778"/>
      <c r="Q32" s="779"/>
      <c r="R32" s="780">
        <f>(R30*$C$20)/100</f>
        <v>0</v>
      </c>
    </row>
    <row r="33" spans="1:18" ht="24" customHeight="1" x14ac:dyDescent="0.25">
      <c r="A33" s="1058" t="s">
        <v>527</v>
      </c>
      <c r="B33" s="1059"/>
      <c r="C33" s="461">
        <f>IFERROR(100*D33/D11,0)</f>
        <v>0</v>
      </c>
      <c r="D33" s="775">
        <f>SUM(D22:D32)</f>
        <v>0</v>
      </c>
      <c r="E33" s="775">
        <f>SUM(E22:E32)</f>
        <v>0</v>
      </c>
      <c r="F33" s="250"/>
      <c r="G33" s="461">
        <f>IFERROR(100*H33/H11,0)</f>
        <v>0</v>
      </c>
      <c r="H33" s="775">
        <f>SUM(H22:H32)</f>
        <v>0</v>
      </c>
      <c r="I33" s="775">
        <f>SUM(I22:I32)</f>
        <v>0</v>
      </c>
      <c r="J33" s="250"/>
      <c r="K33" s="461">
        <f>IFERROR(100*L33/L11,0)</f>
        <v>0</v>
      </c>
      <c r="L33" s="775">
        <f>SUM(L22:L32)</f>
        <v>0</v>
      </c>
      <c r="M33" s="775">
        <f>SUM(M22:M32)</f>
        <v>0</v>
      </c>
      <c r="N33" s="251"/>
      <c r="O33" s="537" t="s">
        <v>512</v>
      </c>
      <c r="P33" s="778"/>
      <c r="Q33" s="779"/>
      <c r="R33" s="780">
        <f>R30*$G$20/100</f>
        <v>0</v>
      </c>
    </row>
    <row r="34" spans="1:18" ht="24" customHeight="1" x14ac:dyDescent="0.25">
      <c r="A34" s="1073" t="s">
        <v>407</v>
      </c>
      <c r="B34" s="1074"/>
      <c r="C34" s="786">
        <f>C20+C33</f>
        <v>0</v>
      </c>
      <c r="D34" s="753">
        <f>D33+D20</f>
        <v>0</v>
      </c>
      <c r="E34" s="753">
        <f>E33+E20</f>
        <v>0</v>
      </c>
      <c r="F34" s="250"/>
      <c r="G34" s="786">
        <f>G20+G33</f>
        <v>0</v>
      </c>
      <c r="H34" s="753">
        <f>H33+H20</f>
        <v>0</v>
      </c>
      <c r="I34" s="753">
        <f>I33+I20</f>
        <v>0</v>
      </c>
      <c r="J34" s="250"/>
      <c r="K34" s="786">
        <f>K20+K33</f>
        <v>0</v>
      </c>
      <c r="L34" s="753">
        <f>L33+L20</f>
        <v>0</v>
      </c>
      <c r="M34" s="753">
        <f>M33+M20</f>
        <v>0</v>
      </c>
      <c r="N34" s="251"/>
      <c r="O34" s="537" t="s">
        <v>513</v>
      </c>
      <c r="P34" s="778"/>
      <c r="Q34" s="779"/>
      <c r="R34" s="780">
        <f>R30*$K$20/100</f>
        <v>0</v>
      </c>
    </row>
    <row r="35" spans="1:18" ht="24" customHeight="1" x14ac:dyDescent="0.25">
      <c r="A35" s="1075" t="s">
        <v>528</v>
      </c>
      <c r="B35" s="1076"/>
      <c r="C35" s="538"/>
      <c r="D35" s="781"/>
      <c r="E35" s="781"/>
      <c r="F35" s="259"/>
      <c r="G35" s="538"/>
      <c r="H35" s="781"/>
      <c r="I35" s="781"/>
      <c r="J35" s="259"/>
      <c r="K35" s="538"/>
      <c r="L35" s="781"/>
      <c r="M35" s="781"/>
      <c r="N35" s="260"/>
      <c r="O35" s="228" t="s">
        <v>529</v>
      </c>
      <c r="P35" s="229"/>
      <c r="Q35" s="243"/>
      <c r="R35" s="229"/>
    </row>
    <row r="36" spans="1:18" ht="24" customHeight="1" thickBot="1" x14ac:dyDescent="0.3">
      <c r="A36" s="1054" t="s">
        <v>530</v>
      </c>
      <c r="B36" s="1077"/>
      <c r="C36" s="787" t="str">
        <f>IF(ISERROR((D36*100)/C11)," ",((D36*100)/C11))</f>
        <v xml:space="preserve"> </v>
      </c>
      <c r="D36" s="788" t="str">
        <f>IF(ISERROR(E36/E6)," ",(E36/E6))</f>
        <v xml:space="preserve"> </v>
      </c>
      <c r="E36" s="788">
        <f>OL_Jahr</f>
        <v>0</v>
      </c>
      <c r="F36" s="253"/>
      <c r="G36" s="787" t="str">
        <f>IF(ISERROR((H36*100)/G11)," ",((H36*100)/G11))</f>
        <v xml:space="preserve"> </v>
      </c>
      <c r="H36" s="788" t="str">
        <f>IF(ISERROR(I36/E6)," ",(I36/E6))</f>
        <v xml:space="preserve"> </v>
      </c>
      <c r="I36" s="788">
        <f>OL_Jahr</f>
        <v>0</v>
      </c>
      <c r="J36" s="253"/>
      <c r="K36" s="787" t="str">
        <f>IF(ISERROR((L36*100)/K11)," ",((L36*100)/K11))</f>
        <v xml:space="preserve"> </v>
      </c>
      <c r="L36" s="788" t="str">
        <f>IF(ISERROR(M36/E6)," ",(M36/E6))</f>
        <v xml:space="preserve"> </v>
      </c>
      <c r="M36" s="788">
        <f>OL_Jahr</f>
        <v>0</v>
      </c>
      <c r="N36" s="254"/>
      <c r="O36" s="584">
        <f>P11</f>
        <v>0</v>
      </c>
      <c r="P36" s="789">
        <v>1</v>
      </c>
      <c r="Q36" s="790" t="s">
        <v>508</v>
      </c>
      <c r="R36" s="586">
        <f>O36*P36/O37</f>
        <v>0</v>
      </c>
    </row>
    <row r="37" spans="1:18" ht="24" customHeight="1" thickTop="1" x14ac:dyDescent="0.25">
      <c r="A37" s="1046" t="s">
        <v>531</v>
      </c>
      <c r="B37" s="1047"/>
      <c r="C37" s="261"/>
      <c r="D37" s="791">
        <f>$D$11/100*C37</f>
        <v>0</v>
      </c>
      <c r="E37" s="792">
        <f t="shared" ref="E37:E46" si="12">D37*$E$6</f>
        <v>0</v>
      </c>
      <c r="F37" s="253"/>
      <c r="G37" s="261"/>
      <c r="H37" s="791">
        <f t="shared" ref="H37:H38" si="13">$D$11/100*G37</f>
        <v>0</v>
      </c>
      <c r="I37" s="792">
        <f t="shared" ref="I37:I46" si="14">H37*$E$6</f>
        <v>0</v>
      </c>
      <c r="J37" s="253"/>
      <c r="K37" s="261"/>
      <c r="L37" s="791">
        <f t="shared" ref="L37:L38" si="15">$D$11/100*K37</f>
        <v>0</v>
      </c>
      <c r="M37" s="792">
        <f t="shared" ref="M37:M38" si="16">L37*$E$6</f>
        <v>0</v>
      </c>
      <c r="N37" s="254"/>
      <c r="O37" s="536">
        <f>P15</f>
        <v>251.6</v>
      </c>
      <c r="P37" s="771"/>
      <c r="Q37" s="772"/>
      <c r="R37" s="773"/>
    </row>
    <row r="38" spans="1:18" ht="24" customHeight="1" thickBot="1" x14ac:dyDescent="0.3">
      <c r="A38" s="1052" t="s">
        <v>532</v>
      </c>
      <c r="B38" s="1053"/>
      <c r="C38" s="793"/>
      <c r="D38" s="791">
        <f>$D$11/100*C38</f>
        <v>0</v>
      </c>
      <c r="E38" s="792">
        <f t="shared" si="12"/>
        <v>0</v>
      </c>
      <c r="F38" s="253"/>
      <c r="G38" s="793"/>
      <c r="H38" s="791">
        <f t="shared" si="13"/>
        <v>0</v>
      </c>
      <c r="I38" s="792">
        <f t="shared" si="14"/>
        <v>0</v>
      </c>
      <c r="J38" s="253"/>
      <c r="K38" s="793"/>
      <c r="L38" s="791">
        <f t="shared" si="15"/>
        <v>0</v>
      </c>
      <c r="M38" s="792">
        <f t="shared" si="16"/>
        <v>0</v>
      </c>
      <c r="N38" s="254"/>
      <c r="O38" s="537" t="s">
        <v>510</v>
      </c>
      <c r="P38" s="778"/>
      <c r="Q38" s="779"/>
      <c r="R38" s="780">
        <f>(R36*$C$20)/100</f>
        <v>0</v>
      </c>
    </row>
    <row r="39" spans="1:18" ht="24" customHeight="1" thickTop="1" x14ac:dyDescent="0.25">
      <c r="A39" s="1075" t="s">
        <v>533</v>
      </c>
      <c r="B39" s="1076"/>
      <c r="C39" s="539"/>
      <c r="D39" s="794"/>
      <c r="E39" s="795"/>
      <c r="F39" s="253"/>
      <c r="G39" s="539"/>
      <c r="H39" s="796"/>
      <c r="I39" s="797"/>
      <c r="J39" s="253"/>
      <c r="K39" s="539"/>
      <c r="L39" s="796"/>
      <c r="M39" s="797"/>
      <c r="N39" s="254"/>
      <c r="O39" s="537" t="s">
        <v>512</v>
      </c>
      <c r="P39" s="778"/>
      <c r="Q39" s="779"/>
      <c r="R39" s="780">
        <f>R36*$G$20/100</f>
        <v>0</v>
      </c>
    </row>
    <row r="40" spans="1:18" ht="24" customHeight="1" x14ac:dyDescent="0.25">
      <c r="A40" s="1064" t="s">
        <v>534</v>
      </c>
      <c r="B40" s="1065"/>
      <c r="C40" s="798" t="str">
        <f>IF(ISERROR((D40*100)/C11)," ",((D40*100)/C11))</f>
        <v xml:space="preserve"> </v>
      </c>
      <c r="D40" s="792" t="str">
        <f>IF(ISERROR(E40/E6)," ",(E40/E6))</f>
        <v xml:space="preserve"> </v>
      </c>
      <c r="E40" s="792">
        <f>D1_Jahr</f>
        <v>0</v>
      </c>
      <c r="F40" s="253"/>
      <c r="G40" s="462" t="str">
        <f>IF(ISERROR((H40*100)/G11)," ",((H40*100)/G11))</f>
        <v xml:space="preserve"> </v>
      </c>
      <c r="H40" s="502" t="str">
        <f>IF(ISERROR(I40/E6)," ",(I40/E6))</f>
        <v xml:space="preserve"> </v>
      </c>
      <c r="I40" s="792">
        <f>D1_Jahr</f>
        <v>0</v>
      </c>
      <c r="J40" s="253"/>
      <c r="K40" s="462" t="str">
        <f>IF(ISERROR((L40*100)/K11)," ",((L40*100)/K11))</f>
        <v xml:space="preserve"> </v>
      </c>
      <c r="L40" s="502" t="str">
        <f>IF(ISERROR(M40/E6)," ",(M40/E6))</f>
        <v xml:space="preserve"> </v>
      </c>
      <c r="M40" s="792">
        <f>D1_Jahr</f>
        <v>0</v>
      </c>
      <c r="N40" s="254"/>
      <c r="O40" s="537" t="s">
        <v>513</v>
      </c>
      <c r="P40" s="778"/>
      <c r="Q40" s="779"/>
      <c r="R40" s="780">
        <f>R36*$K$20/100</f>
        <v>0</v>
      </c>
    </row>
    <row r="41" spans="1:18" ht="24" customHeight="1" thickBot="1" x14ac:dyDescent="0.3">
      <c r="A41" s="1044" t="s">
        <v>535</v>
      </c>
      <c r="B41" s="1045"/>
      <c r="C41" s="503" t="str">
        <f>IF(ISERROR((D41*100)/C11)," ",((D41*100)/C11))</f>
        <v xml:space="preserve"> </v>
      </c>
      <c r="D41" s="792" t="str">
        <f>IF(ISERROR(E41/E6)," ",(E41/E6))</f>
        <v xml:space="preserve"> </v>
      </c>
      <c r="E41" s="792">
        <f>D2_Jahr</f>
        <v>0</v>
      </c>
      <c r="F41" s="253"/>
      <c r="G41" s="503" t="str">
        <f>IF(ISERROR((H41*100)/G11)," ",((H41*100)/G11))</f>
        <v xml:space="preserve"> </v>
      </c>
      <c r="H41" s="792" t="str">
        <f>IF(ISERROR(I41/E6)," ",(I41/E6))</f>
        <v xml:space="preserve"> </v>
      </c>
      <c r="I41" s="792">
        <f>D2_Jahr</f>
        <v>0</v>
      </c>
      <c r="J41" s="253"/>
      <c r="K41" s="503" t="str">
        <f>IF(ISERROR((L41*100)/K11)," ",((L41*100)/K11))</f>
        <v xml:space="preserve"> </v>
      </c>
      <c r="L41" s="792" t="str">
        <f>IF(ISERROR(M41/E6)," ",(M41/E6))</f>
        <v xml:space="preserve"> </v>
      </c>
      <c r="M41" s="792">
        <f>D2_Jahr</f>
        <v>0</v>
      </c>
      <c r="N41" s="254"/>
      <c r="O41" s="228" t="s">
        <v>536</v>
      </c>
      <c r="P41" s="229"/>
      <c r="Q41" s="243"/>
      <c r="R41" s="229"/>
    </row>
    <row r="42" spans="1:18" ht="24" customHeight="1" thickTop="1" x14ac:dyDescent="0.25">
      <c r="A42" s="1046" t="s">
        <v>537</v>
      </c>
      <c r="B42" s="1047"/>
      <c r="C42" s="515"/>
      <c r="D42" s="791">
        <f>$D$11/100*C42</f>
        <v>0</v>
      </c>
      <c r="E42" s="792">
        <f t="shared" si="12"/>
        <v>0</v>
      </c>
      <c r="F42" s="253"/>
      <c r="G42" s="515"/>
      <c r="H42" s="791">
        <f t="shared" ref="H42:H46" si="17">$D$11/100*G42</f>
        <v>0</v>
      </c>
      <c r="I42" s="792">
        <f t="shared" si="14"/>
        <v>0</v>
      </c>
      <c r="J42" s="253"/>
      <c r="K42" s="515"/>
      <c r="L42" s="791">
        <f t="shared" ref="L42:L46" si="18">$D$11/100*K42</f>
        <v>0</v>
      </c>
      <c r="M42" s="792">
        <f t="shared" ref="M42:M46" si="19">L42*$E$6</f>
        <v>0</v>
      </c>
      <c r="N42" s="254"/>
      <c r="O42" s="540">
        <f>1.85*P10</f>
        <v>0</v>
      </c>
      <c r="P42" s="585">
        <v>1</v>
      </c>
      <c r="Q42" s="1048" t="s">
        <v>508</v>
      </c>
      <c r="R42" s="1050">
        <f>O42*P42/O43</f>
        <v>0</v>
      </c>
    </row>
    <row r="43" spans="1:18" ht="24" customHeight="1" x14ac:dyDescent="0.25">
      <c r="A43" s="1052" t="s">
        <v>538</v>
      </c>
      <c r="B43" s="1053"/>
      <c r="C43" s="799"/>
      <c r="D43" s="791">
        <f>$D$11/100*C43</f>
        <v>0</v>
      </c>
      <c r="E43" s="792">
        <f t="shared" si="12"/>
        <v>0</v>
      </c>
      <c r="F43" s="253"/>
      <c r="G43" s="799"/>
      <c r="H43" s="791">
        <f t="shared" si="17"/>
        <v>0</v>
      </c>
      <c r="I43" s="792">
        <f t="shared" si="14"/>
        <v>0</v>
      </c>
      <c r="J43" s="253"/>
      <c r="K43" s="799"/>
      <c r="L43" s="791">
        <f t="shared" si="18"/>
        <v>0</v>
      </c>
      <c r="M43" s="792">
        <f t="shared" si="19"/>
        <v>0</v>
      </c>
      <c r="N43" s="254"/>
      <c r="O43" s="541">
        <f>P15*7.8</f>
        <v>1962.48</v>
      </c>
      <c r="P43" s="771"/>
      <c r="Q43" s="1049"/>
      <c r="R43" s="1051"/>
    </row>
    <row r="44" spans="1:18" ht="24" customHeight="1" x14ac:dyDescent="0.25">
      <c r="A44" s="1052" t="s">
        <v>539</v>
      </c>
      <c r="B44" s="1053"/>
      <c r="C44" s="799"/>
      <c r="D44" s="791">
        <f>$D$11/100*C44</f>
        <v>0</v>
      </c>
      <c r="E44" s="792">
        <f t="shared" si="12"/>
        <v>0</v>
      </c>
      <c r="F44" s="253"/>
      <c r="G44" s="799"/>
      <c r="H44" s="791">
        <f t="shared" si="17"/>
        <v>0</v>
      </c>
      <c r="I44" s="792">
        <f t="shared" si="14"/>
        <v>0</v>
      </c>
      <c r="J44" s="253"/>
      <c r="K44" s="799"/>
      <c r="L44" s="791">
        <f t="shared" si="18"/>
        <v>0</v>
      </c>
      <c r="M44" s="792">
        <f t="shared" si="19"/>
        <v>0</v>
      </c>
      <c r="N44" s="254"/>
      <c r="O44" s="537" t="s">
        <v>510</v>
      </c>
      <c r="P44" s="778"/>
      <c r="Q44" s="779"/>
      <c r="R44" s="780">
        <f>(R42*$C$20)/100</f>
        <v>0</v>
      </c>
    </row>
    <row r="45" spans="1:18" ht="24" customHeight="1" x14ac:dyDescent="0.25">
      <c r="A45" s="1054" t="s">
        <v>421</v>
      </c>
      <c r="B45" s="1055"/>
      <c r="C45" s="800"/>
      <c r="D45" s="583">
        <f>$D$11/100*C45</f>
        <v>0</v>
      </c>
      <c r="E45" s="792">
        <f t="shared" si="12"/>
        <v>0</v>
      </c>
      <c r="F45" s="241"/>
      <c r="G45" s="800"/>
      <c r="H45" s="583">
        <f t="shared" si="17"/>
        <v>0</v>
      </c>
      <c r="I45" s="792">
        <f t="shared" si="14"/>
        <v>0</v>
      </c>
      <c r="J45" s="241"/>
      <c r="K45" s="800"/>
      <c r="L45" s="583">
        <f t="shared" si="18"/>
        <v>0</v>
      </c>
      <c r="M45" s="792">
        <f t="shared" si="19"/>
        <v>0</v>
      </c>
      <c r="N45" s="242"/>
      <c r="O45" s="537" t="s">
        <v>512</v>
      </c>
      <c r="P45" s="778"/>
      <c r="Q45" s="779"/>
      <c r="R45" s="780">
        <f>R42*$G$20/100</f>
        <v>0</v>
      </c>
    </row>
    <row r="46" spans="1:18" ht="24" customHeight="1" thickBot="1" x14ac:dyDescent="0.3">
      <c r="A46" s="1056" t="s">
        <v>422</v>
      </c>
      <c r="B46" s="1057"/>
      <c r="C46" s="793"/>
      <c r="D46" s="801">
        <f>$D$11/100*C46</f>
        <v>0</v>
      </c>
      <c r="E46" s="802">
        <f t="shared" si="12"/>
        <v>0</v>
      </c>
      <c r="F46" s="253"/>
      <c r="G46" s="793"/>
      <c r="H46" s="801">
        <f t="shared" si="17"/>
        <v>0</v>
      </c>
      <c r="I46" s="802">
        <f t="shared" si="14"/>
        <v>0</v>
      </c>
      <c r="J46" s="253"/>
      <c r="K46" s="793"/>
      <c r="L46" s="801">
        <f t="shared" si="18"/>
        <v>0</v>
      </c>
      <c r="M46" s="802">
        <f t="shared" si="19"/>
        <v>0</v>
      </c>
      <c r="N46" s="254"/>
      <c r="O46" s="537" t="s">
        <v>513</v>
      </c>
      <c r="P46" s="778"/>
      <c r="Q46" s="779"/>
      <c r="R46" s="780">
        <f>R42*$K$20/100</f>
        <v>0</v>
      </c>
    </row>
    <row r="47" spans="1:18" ht="24" customHeight="1" x14ac:dyDescent="0.2">
      <c r="A47" s="1058" t="s">
        <v>540</v>
      </c>
      <c r="B47" s="1059"/>
      <c r="C47" s="776">
        <f>IFERROR(100*D47/D11,0)</f>
        <v>0</v>
      </c>
      <c r="D47" s="775">
        <f>SUM(D36:D46)</f>
        <v>0</v>
      </c>
      <c r="E47" s="775">
        <f>SUM(E36:E46)</f>
        <v>0</v>
      </c>
      <c r="F47" s="238"/>
      <c r="G47" s="776">
        <f>SUM(G36:G46)</f>
        <v>0</v>
      </c>
      <c r="H47" s="775">
        <f>SUM(H36:H46)</f>
        <v>0</v>
      </c>
      <c r="I47" s="775">
        <f>SUM(I36:I46)</f>
        <v>0</v>
      </c>
      <c r="J47" s="238"/>
      <c r="K47" s="776">
        <f>SUM(K36:K46)</f>
        <v>0</v>
      </c>
      <c r="L47" s="775">
        <f>SUM(L36:L46)</f>
        <v>0</v>
      </c>
      <c r="M47" s="775">
        <f>SUM(M36:M46)</f>
        <v>0</v>
      </c>
      <c r="N47" s="239"/>
    </row>
    <row r="48" spans="1:18" ht="24" customHeight="1" thickBot="1" x14ac:dyDescent="0.25">
      <c r="A48" s="1060" t="s">
        <v>541</v>
      </c>
      <c r="B48" s="1061"/>
      <c r="C48" s="587">
        <f>C34+C47+C10</f>
        <v>100</v>
      </c>
      <c r="D48" s="781"/>
      <c r="E48" s="781"/>
      <c r="F48" s="253"/>
      <c r="G48" s="587">
        <f>G34+G47+G10</f>
        <v>100</v>
      </c>
      <c r="H48" s="781"/>
      <c r="I48" s="781"/>
      <c r="J48" s="253"/>
      <c r="K48" s="587">
        <f>K34+K47+K10</f>
        <v>100</v>
      </c>
      <c r="L48" s="781"/>
      <c r="M48" s="781"/>
      <c r="N48" s="254"/>
    </row>
    <row r="49" spans="1:21" ht="24" customHeight="1" thickTop="1" thickBot="1" x14ac:dyDescent="0.25">
      <c r="A49" s="768" t="s">
        <v>542</v>
      </c>
      <c r="B49" s="542"/>
      <c r="C49" s="598">
        <f>C48*B49%</f>
        <v>0</v>
      </c>
      <c r="D49" s="803">
        <f>$D$11/100*C49</f>
        <v>0</v>
      </c>
      <c r="E49" s="803">
        <f>D49*$E$6</f>
        <v>0</v>
      </c>
      <c r="F49" s="238"/>
      <c r="G49" s="804">
        <f>G48*B49%</f>
        <v>0</v>
      </c>
      <c r="H49" s="803">
        <f t="shared" ref="H49" si="20">$D$11/100*G49</f>
        <v>0</v>
      </c>
      <c r="I49" s="803">
        <f>H49*$E$6</f>
        <v>0</v>
      </c>
      <c r="J49" s="238"/>
      <c r="K49" s="804">
        <f>K48*B49%</f>
        <v>0</v>
      </c>
      <c r="L49" s="803">
        <f t="shared" ref="L49" si="21">$D$11/100*K49</f>
        <v>0</v>
      </c>
      <c r="M49" s="803">
        <f>L49*$E$6</f>
        <v>0</v>
      </c>
      <c r="N49" s="239"/>
    </row>
    <row r="50" spans="1:21" ht="24" customHeight="1" x14ac:dyDescent="0.2">
      <c r="A50" s="1062" t="s">
        <v>426</v>
      </c>
      <c r="B50" s="1063"/>
      <c r="C50" s="776">
        <f>C48+C49</f>
        <v>100</v>
      </c>
      <c r="D50" s="543"/>
      <c r="E50" s="543"/>
      <c r="F50" s="250"/>
      <c r="G50" s="776">
        <f>G48+G49</f>
        <v>100</v>
      </c>
      <c r="H50" s="543"/>
      <c r="I50" s="543"/>
      <c r="J50" s="250"/>
      <c r="K50" s="776">
        <f>K48+K49</f>
        <v>100</v>
      </c>
      <c r="L50" s="543"/>
      <c r="M50" s="543"/>
      <c r="N50" s="251"/>
    </row>
    <row r="51" spans="1:21" ht="24" customHeight="1" x14ac:dyDescent="0.2">
      <c r="A51" s="1042" t="s">
        <v>543</v>
      </c>
      <c r="B51" s="1043"/>
      <c r="C51" s="805">
        <f>$C$11*C50%</f>
        <v>0</v>
      </c>
      <c r="D51" s="806">
        <f>D20+D33+D47+D49</f>
        <v>0</v>
      </c>
      <c r="E51" s="806">
        <f>E20+E33+E47+E49</f>
        <v>0</v>
      </c>
      <c r="F51" s="262"/>
      <c r="G51" s="805">
        <f>$C$11*G50%</f>
        <v>0</v>
      </c>
      <c r="H51" s="806">
        <f>H20+H33+H47+H49</f>
        <v>0</v>
      </c>
      <c r="I51" s="806">
        <f>I20+I33+I47+I49</f>
        <v>0</v>
      </c>
      <c r="J51" s="262"/>
      <c r="K51" s="805">
        <f>$C$11*K50%</f>
        <v>0</v>
      </c>
      <c r="L51" s="806">
        <f>L20+L33+L47+L49</f>
        <v>0</v>
      </c>
      <c r="M51" s="806">
        <f>M20+M33+M47+M49</f>
        <v>0</v>
      </c>
      <c r="N51" s="263"/>
    </row>
    <row r="52" spans="1:21" ht="24" customHeight="1" x14ac:dyDescent="0.2">
      <c r="A52" s="1035" t="s">
        <v>428</v>
      </c>
      <c r="B52" s="1036"/>
      <c r="C52" s="807" t="str">
        <f>IF(ISERROR(D34*100/C51)," ",(D34*100/C51))</f>
        <v xml:space="preserve"> </v>
      </c>
      <c r="D52" s="264"/>
      <c r="G52" s="807" t="str">
        <f>IF(ISERROR(H34*100/G51)," ",(H34*100/G51))</f>
        <v xml:space="preserve"> </v>
      </c>
      <c r="H52" s="264"/>
      <c r="K52" s="807" t="str">
        <f>IF(ISERROR(L34*100/K51)," ",(L34*100/K51))</f>
        <v xml:space="preserve"> </v>
      </c>
      <c r="L52" s="264"/>
    </row>
    <row r="53" spans="1:21" x14ac:dyDescent="0.2">
      <c r="A53" s="267"/>
      <c r="B53" s="267"/>
      <c r="C53" s="268"/>
      <c r="D53" s="264"/>
      <c r="G53" s="268"/>
      <c r="H53" s="264"/>
      <c r="K53" s="268"/>
      <c r="L53" s="264"/>
    </row>
    <row r="54" spans="1:21" s="275" customFormat="1" ht="24" customHeight="1" thickBot="1" x14ac:dyDescent="0.25">
      <c r="A54" s="269"/>
      <c r="B54" s="269"/>
      <c r="C54" s="269"/>
      <c r="D54" s="1037" t="s">
        <v>544</v>
      </c>
      <c r="E54" s="1037"/>
      <c r="F54" s="270"/>
      <c r="G54" s="1038" t="s">
        <v>545</v>
      </c>
      <c r="H54" s="1038"/>
      <c r="I54" s="271" t="s">
        <v>546</v>
      </c>
      <c r="J54" s="272"/>
      <c r="K54" s="272"/>
      <c r="L54" s="264"/>
      <c r="M54" s="265"/>
      <c r="N54" s="273"/>
      <c r="O54" s="274"/>
      <c r="P54" s="274"/>
      <c r="Q54" s="274"/>
      <c r="R54" s="274"/>
      <c r="T54" s="218"/>
      <c r="U54" s="218"/>
    </row>
    <row r="55" spans="1:21" ht="24" customHeight="1" thickTop="1" x14ac:dyDescent="0.2">
      <c r="A55" s="1030" t="s">
        <v>547</v>
      </c>
      <c r="B55" s="1030"/>
      <c r="C55" s="808"/>
      <c r="D55" s="1039">
        <f>E6*C55</f>
        <v>0</v>
      </c>
      <c r="E55" s="1040"/>
      <c r="F55" s="276"/>
      <c r="G55" s="1033">
        <f>D55*C51</f>
        <v>0</v>
      </c>
      <c r="H55" s="1034"/>
      <c r="I55" s="809">
        <f>D55*D34</f>
        <v>0</v>
      </c>
      <c r="J55" s="1020"/>
      <c r="K55" s="1020"/>
      <c r="L55" s="264"/>
    </row>
    <row r="56" spans="1:21" ht="24" customHeight="1" x14ac:dyDescent="0.2">
      <c r="A56" s="1030" t="s">
        <v>548</v>
      </c>
      <c r="B56" s="1030"/>
      <c r="C56" s="810"/>
      <c r="D56" s="1041">
        <f>E6*C56</f>
        <v>0</v>
      </c>
      <c r="E56" s="1040"/>
      <c r="F56" s="276"/>
      <c r="G56" s="1033">
        <f>D56*G51</f>
        <v>0</v>
      </c>
      <c r="H56" s="1034"/>
      <c r="I56" s="809">
        <f>D56*H34</f>
        <v>0</v>
      </c>
      <c r="J56" s="1020"/>
      <c r="K56" s="1020"/>
      <c r="L56" s="264"/>
    </row>
    <row r="57" spans="1:21" ht="24" customHeight="1" thickBot="1" x14ac:dyDescent="0.25">
      <c r="A57" s="1030" t="s">
        <v>549</v>
      </c>
      <c r="B57" s="1030"/>
      <c r="C57" s="463"/>
      <c r="D57" s="1031">
        <f>E6*C57</f>
        <v>0</v>
      </c>
      <c r="E57" s="1032"/>
      <c r="F57" s="270"/>
      <c r="G57" s="1033">
        <f>D57*K51</f>
        <v>0</v>
      </c>
      <c r="H57" s="1034"/>
      <c r="I57" s="809">
        <f>D57*L34</f>
        <v>0</v>
      </c>
      <c r="J57" s="1020"/>
      <c r="K57" s="1020"/>
      <c r="L57" s="264"/>
    </row>
    <row r="58" spans="1:21" ht="16.5" thickTop="1" x14ac:dyDescent="0.2">
      <c r="A58" s="277" t="s">
        <v>550</v>
      </c>
      <c r="B58" s="278"/>
      <c r="C58" s="544">
        <f>SUM(C55:C57)</f>
        <v>0</v>
      </c>
      <c r="D58" s="1018">
        <f>SUM(D55:E57)</f>
        <v>0</v>
      </c>
      <c r="E58" s="1018"/>
      <c r="F58" s="279"/>
      <c r="G58" s="1019">
        <f>SUM(G55:G57)</f>
        <v>0</v>
      </c>
      <c r="H58" s="1019"/>
      <c r="I58" s="811">
        <f>SUM(I55:I57)</f>
        <v>0</v>
      </c>
      <c r="J58" s="1020"/>
      <c r="K58" s="1020"/>
      <c r="L58" s="264"/>
    </row>
    <row r="59" spans="1:21" ht="18" customHeight="1" x14ac:dyDescent="0.2">
      <c r="A59" s="277" t="s">
        <v>551</v>
      </c>
      <c r="B59" s="278"/>
      <c r="C59" s="280"/>
      <c r="D59" s="1021">
        <f>IFERROR(I58*100/G58,0)</f>
        <v>0</v>
      </c>
      <c r="E59" s="1022"/>
      <c r="F59" s="1022"/>
      <c r="G59" s="1022"/>
      <c r="H59" s="1023"/>
      <c r="J59" s="1020"/>
      <c r="K59" s="1020"/>
      <c r="L59" s="264"/>
    </row>
    <row r="60" spans="1:21" ht="15.75" x14ac:dyDescent="0.2">
      <c r="J60" s="1020"/>
      <c r="K60" s="1020"/>
      <c r="N60" s="218"/>
    </row>
    <row r="61" spans="1:21" ht="21" customHeight="1" x14ac:dyDescent="0.2">
      <c r="A61" s="1024" t="s">
        <v>552</v>
      </c>
      <c r="B61" s="1025"/>
      <c r="C61" s="1025"/>
      <c r="D61" s="1025"/>
      <c r="E61" s="1026"/>
      <c r="F61" s="281"/>
      <c r="G61" s="812" t="str">
        <f>IF(ISERROR(G58/E6)," ",(G58/E6))</f>
        <v xml:space="preserve"> </v>
      </c>
      <c r="H61" s="1020"/>
      <c r="I61" s="1020"/>
      <c r="J61" s="1020"/>
      <c r="K61" s="1020"/>
      <c r="L61" s="1020"/>
      <c r="M61" s="1020"/>
      <c r="N61" s="218"/>
    </row>
    <row r="62" spans="1:21" x14ac:dyDescent="0.2">
      <c r="A62" s="267"/>
      <c r="B62" s="267"/>
      <c r="C62" s="268"/>
      <c r="D62" s="264"/>
      <c r="G62" s="268"/>
      <c r="H62" s="264"/>
      <c r="K62" s="268"/>
      <c r="L62" s="264"/>
      <c r="N62" s="218"/>
    </row>
    <row r="63" spans="1:21" ht="21" customHeight="1" thickBot="1" x14ac:dyDescent="0.25">
      <c r="A63" s="1027" t="s">
        <v>4561</v>
      </c>
      <c r="B63" s="1028"/>
      <c r="C63" s="1028"/>
      <c r="D63" s="1028"/>
      <c r="E63" s="1028"/>
      <c r="F63" s="1028"/>
      <c r="G63" s="1028"/>
      <c r="H63" s="1028"/>
      <c r="I63" s="1028"/>
      <c r="J63" s="1028"/>
      <c r="K63" s="1028"/>
      <c r="L63" s="1028"/>
      <c r="M63" s="1029"/>
      <c r="N63" s="218"/>
    </row>
    <row r="64" spans="1:21" s="223" customFormat="1" ht="24.75" customHeight="1" thickTop="1" thickBot="1" x14ac:dyDescent="0.25">
      <c r="A64" s="1015" t="s">
        <v>4562</v>
      </c>
      <c r="B64" s="1016"/>
      <c r="C64" s="1016"/>
      <c r="D64" s="1016"/>
      <c r="E64" s="1016"/>
      <c r="F64" s="1016"/>
      <c r="G64" s="1016"/>
      <c r="H64" s="1016"/>
      <c r="I64" s="1016"/>
      <c r="J64" s="1016"/>
      <c r="K64" s="1016"/>
      <c r="L64" s="1016"/>
      <c r="M64" s="1017"/>
      <c r="N64" s="282"/>
      <c r="O64" s="217"/>
      <c r="P64" s="217"/>
      <c r="Q64" s="217"/>
      <c r="R64" s="217"/>
      <c r="S64" s="218"/>
    </row>
    <row r="65" spans="2:19" s="223" customFormat="1" ht="22.5" customHeight="1" thickTop="1" x14ac:dyDescent="0.2">
      <c r="B65" s="283"/>
      <c r="C65" s="284"/>
      <c r="D65" s="227"/>
      <c r="E65" s="227"/>
      <c r="F65" s="227"/>
      <c r="G65" s="227"/>
      <c r="H65" s="227"/>
      <c r="J65" s="227"/>
      <c r="K65" s="227"/>
      <c r="L65" s="227"/>
      <c r="N65" s="226"/>
      <c r="O65" s="217"/>
      <c r="P65" s="217"/>
      <c r="Q65" s="217"/>
      <c r="R65" s="217"/>
      <c r="S65" s="218"/>
    </row>
  </sheetData>
  <sheetProtection algorithmName="SHA-512" hashValue="qH8NAEBG7wG+AHph4dglVn3AF9DdmTAvPszF1X5qO/Ny6VDH+MLkjD9YLEANgjlytJ0kdXzScsSADARWOt7TbQ==" saltValue="Hin0auHP97qTvXoJxsW+vQ==" spinCount="100000" sheet="1" objects="1" scenarios="1"/>
  <mergeCells count="84">
    <mergeCell ref="M7:M8"/>
    <mergeCell ref="C9:E9"/>
    <mergeCell ref="G9:I9"/>
    <mergeCell ref="K9:M9"/>
    <mergeCell ref="A1:D1"/>
    <mergeCell ref="E1:M2"/>
    <mergeCell ref="A2:D2"/>
    <mergeCell ref="A4:B4"/>
    <mergeCell ref="E4:G4"/>
    <mergeCell ref="A5:B5"/>
    <mergeCell ref="E5:G5"/>
    <mergeCell ref="A15:B15"/>
    <mergeCell ref="A6:B6"/>
    <mergeCell ref="E6:G6"/>
    <mergeCell ref="A7:B7"/>
    <mergeCell ref="K7:L8"/>
    <mergeCell ref="A10:B10"/>
    <mergeCell ref="A11:B11"/>
    <mergeCell ref="A12:B12"/>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0:B40"/>
    <mergeCell ref="A28:B28"/>
    <mergeCell ref="A29:B29"/>
    <mergeCell ref="B30:B31"/>
    <mergeCell ref="A32:B32"/>
    <mergeCell ref="A33:B33"/>
    <mergeCell ref="A34:B34"/>
    <mergeCell ref="A35:B35"/>
    <mergeCell ref="A36:B36"/>
    <mergeCell ref="A37:B37"/>
    <mergeCell ref="A38:B38"/>
    <mergeCell ref="A39:B39"/>
    <mergeCell ref="A51:B51"/>
    <mergeCell ref="A41:B41"/>
    <mergeCell ref="A42:B42"/>
    <mergeCell ref="Q42:Q43"/>
    <mergeCell ref="R42:R43"/>
    <mergeCell ref="A43:B43"/>
    <mergeCell ref="A44:B44"/>
    <mergeCell ref="A45:B45"/>
    <mergeCell ref="A46:B46"/>
    <mergeCell ref="A47:B47"/>
    <mergeCell ref="A48:B48"/>
    <mergeCell ref="A50:B50"/>
    <mergeCell ref="A57:B57"/>
    <mergeCell ref="D57:E57"/>
    <mergeCell ref="G57:H57"/>
    <mergeCell ref="J57:K57"/>
    <mergeCell ref="A52:B52"/>
    <mergeCell ref="D54:E54"/>
    <mergeCell ref="G54:H54"/>
    <mergeCell ref="A55:B55"/>
    <mergeCell ref="D55:E55"/>
    <mergeCell ref="G55:H55"/>
    <mergeCell ref="J55:K55"/>
    <mergeCell ref="A56:B56"/>
    <mergeCell ref="D56:E56"/>
    <mergeCell ref="G56:H56"/>
    <mergeCell ref="J56:K56"/>
    <mergeCell ref="A64:M64"/>
    <mergeCell ref="D58:E58"/>
    <mergeCell ref="G58:H58"/>
    <mergeCell ref="J58:K58"/>
    <mergeCell ref="D59:H59"/>
    <mergeCell ref="J59:K59"/>
    <mergeCell ref="J60:K60"/>
    <mergeCell ref="A61:E61"/>
    <mergeCell ref="H61:I61"/>
    <mergeCell ref="J61:K61"/>
    <mergeCell ref="L61:M61"/>
    <mergeCell ref="A63:M63"/>
  </mergeCells>
  <conditionalFormatting sqref="A11:B19">
    <cfRule type="expression" dxfId="32" priority="1">
      <formula>CELL("schutz",A11)=0</formula>
    </cfRule>
  </conditionalFormatting>
  <conditionalFormatting sqref="C12:C19">
    <cfRule type="expression" dxfId="31" priority="2">
      <formula>CELL("schutz",C12)=0</formula>
    </cfRule>
  </conditionalFormatting>
  <conditionalFormatting sqref="E1 A1:A2 A3:M6 A7:J9 A10:M10 C11:M11 D12:F13 H12:J13 L12:M19 D14:J16 D17:F19 H17:J19 A20:M53 A54:I55 J54:M60 A56:D56 F56:G56 I56:I57 A57:G57 A58:I60 A61:M62 A63:I64">
    <cfRule type="expression" dxfId="30" priority="7">
      <formula>CELL("schutz",A1)=0</formula>
    </cfRule>
  </conditionalFormatting>
  <conditionalFormatting sqref="G12:G13">
    <cfRule type="expression" dxfId="29" priority="4">
      <formula>CELL("schutz",G12)=0</formula>
    </cfRule>
  </conditionalFormatting>
  <conditionalFormatting sqref="G17:G19">
    <cfRule type="expression" dxfId="28" priority="3">
      <formula>CELL("schutz",G17)=0</formula>
    </cfRule>
  </conditionalFormatting>
  <conditionalFormatting sqref="K12:K19">
    <cfRule type="expression" dxfId="27" priority="5">
      <formula>CELL("schutz",K12)=0</formula>
    </cfRule>
  </conditionalFormatting>
  <conditionalFormatting sqref="K7:M9">
    <cfRule type="expression" dxfId="26" priority="6">
      <formula>CELL("schutz",K7)=0</formula>
    </cfRule>
  </conditionalFormatting>
  <printOptions horizontalCentered="1"/>
  <pageMargins left="0.70866141732283472" right="0.70866141732283472" top="0.74803149606299213" bottom="0.74803149606299213" header="0.31496062992125984" footer="0.11811023622047245"/>
  <pageSetup paperSize="9" scale="48" firstPageNumber="0"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89C1C-F5C5-46B3-B8BB-A5A15528926C}">
  <sheetPr codeName="Tabelle120">
    <tabColor rgb="FFC00000"/>
  </sheetPr>
  <dimension ref="A1:P43"/>
  <sheetViews>
    <sheetView showGridLines="0" topLeftCell="A13" zoomScale="120" zoomScaleNormal="120" workbookViewId="0">
      <selection activeCell="A27" sqref="A27:F27"/>
    </sheetView>
  </sheetViews>
  <sheetFormatPr baseColWidth="10" defaultColWidth="11.42578125" defaultRowHeight="14.25" x14ac:dyDescent="0.2"/>
  <cols>
    <col min="1" max="1" width="11.140625" style="298" customWidth="1"/>
    <col min="2" max="2" width="15.42578125" style="298" customWidth="1"/>
    <col min="3" max="3" width="11.42578125" style="298"/>
    <col min="4" max="4" width="18.42578125" style="298" customWidth="1"/>
    <col min="5" max="5" width="14.85546875" style="306" customWidth="1"/>
    <col min="6" max="6" width="20.42578125" style="298" customWidth="1"/>
    <col min="7" max="16384" width="11.42578125" style="296"/>
  </cols>
  <sheetData>
    <row r="1" spans="1:16" s="290" customFormat="1" ht="33.75" customHeight="1" x14ac:dyDescent="0.2">
      <c r="A1" s="1147" t="str">
        <f>'SVS Unterhaltsreinigung'!A1</f>
        <v>Johannes Gutenberg-Universität Mainz
Saarstr. 21, 55122 Mainz - Los 1</v>
      </c>
      <c r="B1" s="1148"/>
      <c r="C1" s="1148"/>
      <c r="D1" s="1148"/>
      <c r="E1" s="1149" t="str">
        <f>'SVS Unterhaltsreinigung'!E1</f>
        <v>Firmendaten ergänzen</v>
      </c>
      <c r="F1" s="1150"/>
      <c r="G1" s="287"/>
      <c r="H1" s="287"/>
      <c r="I1" s="287"/>
      <c r="J1" s="288"/>
      <c r="K1" s="289"/>
      <c r="L1" s="289"/>
      <c r="M1" s="289"/>
      <c r="N1" s="289"/>
    </row>
    <row r="2" spans="1:16" s="295" customFormat="1" ht="16.5" customHeight="1" thickBot="1" x14ac:dyDescent="0.25">
      <c r="A2" s="1153" t="s">
        <v>553</v>
      </c>
      <c r="B2" s="1154"/>
      <c r="C2" s="1154"/>
      <c r="D2" s="1154"/>
      <c r="E2" s="1151"/>
      <c r="F2" s="1152"/>
      <c r="G2" s="287"/>
      <c r="H2" s="287"/>
      <c r="I2" s="287"/>
      <c r="J2" s="291"/>
      <c r="K2" s="292"/>
      <c r="L2" s="292"/>
      <c r="M2" s="292"/>
      <c r="N2" s="292"/>
      <c r="O2" s="293"/>
      <c r="P2" s="294"/>
    </row>
    <row r="3" spans="1:16" ht="22.5" customHeight="1" x14ac:dyDescent="0.2">
      <c r="A3" s="1130" t="s">
        <v>554</v>
      </c>
      <c r="B3" s="1130"/>
      <c r="C3" s="1130"/>
      <c r="D3" s="1130"/>
      <c r="E3" s="1130"/>
      <c r="F3" s="1130"/>
    </row>
    <row r="4" spans="1:16" ht="44.25" customHeight="1" x14ac:dyDescent="0.2">
      <c r="A4" s="1131"/>
      <c r="B4" s="1132"/>
      <c r="C4" s="813" t="s">
        <v>555</v>
      </c>
      <c r="D4" s="814" t="s">
        <v>556</v>
      </c>
      <c r="E4" s="814"/>
      <c r="F4" s="814" t="s">
        <v>557</v>
      </c>
    </row>
    <row r="5" spans="1:16" ht="15" thickBot="1" x14ac:dyDescent="0.25">
      <c r="A5" s="1133" t="s">
        <v>558</v>
      </c>
      <c r="B5" s="1134"/>
      <c r="C5" s="815">
        <f>F8</f>
        <v>0</v>
      </c>
      <c r="D5" s="816">
        <f>E17</f>
        <v>0</v>
      </c>
      <c r="E5" s="817"/>
      <c r="F5" s="818">
        <f>C5*D5</f>
        <v>0</v>
      </c>
    </row>
    <row r="6" spans="1:16" ht="15" thickTop="1" x14ac:dyDescent="0.2">
      <c r="A6" s="297"/>
      <c r="E6" s="298"/>
    </row>
    <row r="7" spans="1:16" ht="26.25" thickBot="1" x14ac:dyDescent="0.25">
      <c r="A7" s="1114" t="s">
        <v>559</v>
      </c>
      <c r="B7" s="1114"/>
      <c r="C7" s="1114"/>
      <c r="D7" s="504" t="s">
        <v>560</v>
      </c>
      <c r="E7" s="819" t="s">
        <v>561</v>
      </c>
      <c r="F7" s="820" t="s">
        <v>562</v>
      </c>
    </row>
    <row r="8" spans="1:16" ht="15.75" thickTop="1" thickBot="1" x14ac:dyDescent="0.25">
      <c r="A8" s="1114"/>
      <c r="B8" s="1114"/>
      <c r="C8" s="1115"/>
      <c r="D8" s="545"/>
      <c r="E8" s="821">
        <v>250</v>
      </c>
      <c r="F8" s="822">
        <f>D8*E8</f>
        <v>0</v>
      </c>
    </row>
    <row r="9" spans="1:16" ht="15.75" thickTop="1" thickBot="1" x14ac:dyDescent="0.25">
      <c r="A9" s="299"/>
      <c r="E9" s="300"/>
      <c r="F9" s="301"/>
    </row>
    <row r="10" spans="1:16" ht="31.5" customHeight="1" x14ac:dyDescent="0.2">
      <c r="A10" s="1116" t="s">
        <v>496</v>
      </c>
      <c r="B10" s="1117"/>
      <c r="C10" s="1117"/>
      <c r="D10" s="1118"/>
      <c r="E10" s="974"/>
      <c r="F10" s="1119" t="s">
        <v>563</v>
      </c>
    </row>
    <row r="11" spans="1:16" ht="22.5" customHeight="1" thickTop="1" x14ac:dyDescent="0.2">
      <c r="A11" s="1122" t="s">
        <v>564</v>
      </c>
      <c r="B11" s="1122"/>
      <c r="C11" s="1123"/>
      <c r="D11" s="823"/>
      <c r="E11" s="302">
        <f>$E$10*D11</f>
        <v>0</v>
      </c>
      <c r="F11" s="1120"/>
    </row>
    <row r="12" spans="1:16" ht="22.5" customHeight="1" x14ac:dyDescent="0.2">
      <c r="A12" s="1124" t="s">
        <v>565</v>
      </c>
      <c r="B12" s="1124"/>
      <c r="C12" s="1125"/>
      <c r="D12" s="824"/>
      <c r="E12" s="302">
        <f>$E$10*D12</f>
        <v>0</v>
      </c>
      <c r="F12" s="1120"/>
    </row>
    <row r="13" spans="1:16" ht="22.5" customHeight="1" x14ac:dyDescent="0.2">
      <c r="A13" s="1125" t="s">
        <v>566</v>
      </c>
      <c r="B13" s="1126"/>
      <c r="C13" s="1126"/>
      <c r="D13" s="824"/>
      <c r="E13" s="825">
        <f>$E$10*D13</f>
        <v>0</v>
      </c>
      <c r="F13" s="1120"/>
    </row>
    <row r="14" spans="1:16" ht="22.5" customHeight="1" x14ac:dyDescent="0.2">
      <c r="A14" s="1122" t="s">
        <v>567</v>
      </c>
      <c r="B14" s="1122"/>
      <c r="C14" s="1123"/>
      <c r="D14" s="824"/>
      <c r="E14" s="825">
        <f>$E$10*D14</f>
        <v>0</v>
      </c>
      <c r="F14" s="1120"/>
    </row>
    <row r="15" spans="1:16" ht="22.5" customHeight="1" thickBot="1" x14ac:dyDescent="0.25">
      <c r="A15" s="1122" t="s">
        <v>568</v>
      </c>
      <c r="B15" s="1122"/>
      <c r="C15" s="1123"/>
      <c r="D15" s="464"/>
      <c r="E15" s="825">
        <f>$E$10*D15</f>
        <v>0</v>
      </c>
      <c r="F15" s="1120"/>
    </row>
    <row r="16" spans="1:16" ht="22.5" customHeight="1" thickTop="1" x14ac:dyDescent="0.2">
      <c r="A16" s="1127" t="s">
        <v>569</v>
      </c>
      <c r="B16" s="1127"/>
      <c r="C16" s="1127"/>
      <c r="D16" s="1128"/>
      <c r="E16" s="546">
        <f>SUM(E10:E15)</f>
        <v>0</v>
      </c>
      <c r="F16" s="1120"/>
    </row>
    <row r="17" spans="1:6" ht="22.5" customHeight="1" x14ac:dyDescent="0.2">
      <c r="A17" s="1129" t="s">
        <v>570</v>
      </c>
      <c r="B17" s="1129"/>
      <c r="C17" s="1129"/>
      <c r="D17" s="1129"/>
      <c r="E17" s="547">
        <f>SUM(E16:E16)</f>
        <v>0</v>
      </c>
      <c r="F17" s="1121"/>
    </row>
    <row r="18" spans="1:6" ht="33.75" customHeight="1" x14ac:dyDescent="0.2">
      <c r="A18" s="299"/>
      <c r="E18" s="301"/>
      <c r="F18" s="301"/>
    </row>
    <row r="19" spans="1:6" x14ac:dyDescent="0.2">
      <c r="A19" s="1130" t="s">
        <v>571</v>
      </c>
      <c r="B19" s="1130"/>
      <c r="C19" s="1130"/>
      <c r="D19" s="1130"/>
      <c r="E19" s="1130"/>
      <c r="F19" s="1130"/>
    </row>
    <row r="20" spans="1:6" ht="39" customHeight="1" thickBot="1" x14ac:dyDescent="0.25">
      <c r="A20" s="1131"/>
      <c r="B20" s="1132"/>
      <c r="C20" s="813" t="s">
        <v>555</v>
      </c>
      <c r="D20" s="814" t="s">
        <v>556</v>
      </c>
      <c r="E20" s="814"/>
      <c r="F20" s="814" t="s">
        <v>572</v>
      </c>
    </row>
    <row r="21" spans="1:6" ht="15.75" thickTop="1" thickBot="1" x14ac:dyDescent="0.25">
      <c r="A21" s="1133" t="s">
        <v>558</v>
      </c>
      <c r="B21" s="1134"/>
      <c r="C21" s="815">
        <f>F24</f>
        <v>0</v>
      </c>
      <c r="D21" s="975"/>
      <c r="E21" s="817"/>
      <c r="F21" s="818">
        <f>C21*D21</f>
        <v>0</v>
      </c>
    </row>
    <row r="22" spans="1:6" ht="15" thickTop="1" x14ac:dyDescent="0.2">
      <c r="A22" s="297"/>
      <c r="E22" s="298"/>
    </row>
    <row r="23" spans="1:6" ht="27.75" customHeight="1" thickBot="1" x14ac:dyDescent="0.25">
      <c r="A23" s="1135" t="s">
        <v>559</v>
      </c>
      <c r="B23" s="1136"/>
      <c r="C23" s="1137"/>
      <c r="D23" s="504" t="s">
        <v>560</v>
      </c>
      <c r="E23" s="819" t="s">
        <v>561</v>
      </c>
      <c r="F23" s="820" t="s">
        <v>562</v>
      </c>
    </row>
    <row r="24" spans="1:6" ht="22.5" customHeight="1" thickTop="1" thickBot="1" x14ac:dyDescent="0.25">
      <c r="A24" s="1138"/>
      <c r="B24" s="1139"/>
      <c r="C24" s="1140"/>
      <c r="D24" s="545"/>
      <c r="E24" s="826">
        <v>150</v>
      </c>
      <c r="F24" s="822">
        <f>D24*E24</f>
        <v>0</v>
      </c>
    </row>
    <row r="25" spans="1:6" ht="15" thickTop="1" x14ac:dyDescent="0.2">
      <c r="E25" s="303"/>
    </row>
    <row r="26" spans="1:6" ht="31.5" customHeight="1" x14ac:dyDescent="0.2">
      <c r="A26" s="1144" t="s">
        <v>573</v>
      </c>
      <c r="B26" s="1145"/>
      <c r="C26" s="1145"/>
      <c r="D26" s="1145"/>
      <c r="E26" s="1145"/>
      <c r="F26" s="1146"/>
    </row>
    <row r="27" spans="1:6" ht="16.5" thickBot="1" x14ac:dyDescent="0.25">
      <c r="A27" s="1141" t="s">
        <v>4560</v>
      </c>
      <c r="B27" s="1142"/>
      <c r="C27" s="1142"/>
      <c r="D27" s="1142"/>
      <c r="E27" s="1142"/>
      <c r="F27" s="1143"/>
    </row>
    <row r="28" spans="1:6" ht="17.25" thickTop="1" thickBot="1" x14ac:dyDescent="0.25">
      <c r="A28" s="1111" t="s">
        <v>574</v>
      </c>
      <c r="B28" s="1112"/>
      <c r="C28" s="1112"/>
      <c r="D28" s="1112"/>
      <c r="E28" s="1112"/>
      <c r="F28" s="1113"/>
    </row>
    <row r="29" spans="1:6" ht="15" thickTop="1" x14ac:dyDescent="0.2">
      <c r="A29" s="304"/>
      <c r="E29" s="298"/>
    </row>
    <row r="30" spans="1:6" x14ac:dyDescent="0.2">
      <c r="A30" s="305"/>
      <c r="E30" s="298"/>
    </row>
    <row r="31" spans="1:6" x14ac:dyDescent="0.2">
      <c r="A31" s="305"/>
      <c r="E31" s="298"/>
    </row>
    <row r="32" spans="1:6" x14ac:dyDescent="0.2">
      <c r="A32" s="305"/>
      <c r="E32" s="298"/>
    </row>
    <row r="33" spans="1:5" x14ac:dyDescent="0.2">
      <c r="A33" s="305"/>
      <c r="E33" s="298"/>
    </row>
    <row r="34" spans="1:5" x14ac:dyDescent="0.2">
      <c r="A34" s="305"/>
      <c r="E34" s="298"/>
    </row>
    <row r="35" spans="1:5" x14ac:dyDescent="0.2">
      <c r="A35" s="305"/>
      <c r="E35" s="298"/>
    </row>
    <row r="36" spans="1:5" x14ac:dyDescent="0.2">
      <c r="A36" s="305"/>
      <c r="E36" s="298"/>
    </row>
    <row r="37" spans="1:5" x14ac:dyDescent="0.2">
      <c r="A37" s="305"/>
      <c r="E37" s="298"/>
    </row>
    <row r="38" spans="1:5" x14ac:dyDescent="0.2">
      <c r="A38" s="305"/>
      <c r="E38" s="298"/>
    </row>
    <row r="39" spans="1:5" x14ac:dyDescent="0.2">
      <c r="A39" s="305"/>
      <c r="E39" s="298"/>
    </row>
    <row r="40" spans="1:5" x14ac:dyDescent="0.2">
      <c r="A40" s="305"/>
      <c r="E40" s="298"/>
    </row>
    <row r="41" spans="1:5" x14ac:dyDescent="0.2">
      <c r="A41" s="305"/>
      <c r="E41" s="298"/>
    </row>
    <row r="42" spans="1:5" x14ac:dyDescent="0.2">
      <c r="A42" s="305"/>
      <c r="E42" s="298"/>
    </row>
    <row r="43" spans="1:5" x14ac:dyDescent="0.2">
      <c r="A43" s="305"/>
      <c r="E43" s="298"/>
    </row>
  </sheetData>
  <sheetProtection algorithmName="SHA-512" hashValue="nFiaT2WfM6j8qDQaJ8oOuDyCbC5vE2kvy5ODULhzKu0zcZ0A9h3UJdCEgBCXbAa1IYzcFAEHGGyhAVA58M4TTg==" saltValue="mYcvfVTkTB1hY5gjGrayfA==" spinCount="100000" sheet="1" objects="1" scenarios="1"/>
  <mergeCells count="23">
    <mergeCell ref="A26:F26"/>
    <mergeCell ref="A5:B5"/>
    <mergeCell ref="A1:D1"/>
    <mergeCell ref="E1:F2"/>
    <mergeCell ref="A2:D2"/>
    <mergeCell ref="A3:F3"/>
    <mergeCell ref="A4:B4"/>
    <mergeCell ref="A28:F28"/>
    <mergeCell ref="A7:C8"/>
    <mergeCell ref="A10:D10"/>
    <mergeCell ref="F10:F17"/>
    <mergeCell ref="A11:C11"/>
    <mergeCell ref="A12:C12"/>
    <mergeCell ref="A13:C13"/>
    <mergeCell ref="A14:C14"/>
    <mergeCell ref="A15:C15"/>
    <mergeCell ref="A16:D16"/>
    <mergeCell ref="A17:D17"/>
    <mergeCell ref="A19:F19"/>
    <mergeCell ref="A20:B20"/>
    <mergeCell ref="A21:B21"/>
    <mergeCell ref="A23:C24"/>
    <mergeCell ref="A27:F27"/>
  </mergeCells>
  <conditionalFormatting sqref="A26">
    <cfRule type="expression" dxfId="25" priority="1">
      <formula>CELL("schutz",A26)=0</formula>
    </cfRule>
  </conditionalFormatting>
  <conditionalFormatting sqref="A10:B10">
    <cfRule type="expression" dxfId="24" priority="2">
      <formula>CELL("schutz",A10)=0</formula>
    </cfRule>
  </conditionalFormatting>
  <conditionalFormatting sqref="E1 A1:A2 A3:F9 E10:F10 A11:F25 A27:F28">
    <cfRule type="expression" dxfId="23" priority="4">
      <formula>CELL("schutz",A1)=0</formula>
    </cfRule>
  </conditionalFormatting>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BB61A-B257-49A2-91C6-37ACFEDD9B4A}">
  <sheetPr codeName="Tabelle121">
    <tabColor rgb="FFC00000"/>
  </sheetPr>
  <dimension ref="A1:G40"/>
  <sheetViews>
    <sheetView showGridLines="0" topLeftCell="A11" zoomScale="110" zoomScaleNormal="110" workbookViewId="0">
      <selection activeCell="A39" sqref="A39:G39"/>
    </sheetView>
  </sheetViews>
  <sheetFormatPr baseColWidth="10" defaultColWidth="11.42578125" defaultRowHeight="14.25" x14ac:dyDescent="0.2"/>
  <cols>
    <col min="1" max="1" width="5.42578125" style="298" customWidth="1"/>
    <col min="2" max="2" width="30.42578125" style="298" customWidth="1"/>
    <col min="3" max="3" width="11.5703125" style="298" customWidth="1"/>
    <col min="4" max="4" width="9" style="298" customWidth="1"/>
    <col min="5" max="5" width="12.42578125" style="298" customWidth="1"/>
    <col min="6" max="6" width="12.42578125" style="306" customWidth="1"/>
    <col min="7" max="7" width="13.140625" style="298" customWidth="1"/>
    <col min="8" max="16384" width="11.42578125" style="296"/>
  </cols>
  <sheetData>
    <row r="1" spans="1:7" ht="38.25" customHeight="1" x14ac:dyDescent="0.2">
      <c r="A1" s="1156" t="str">
        <f>'SVS Unterhaltsreinigung'!A1</f>
        <v>Johannes Gutenberg-Universität Mainz
Saarstr. 21, 55122 Mainz - Los 1</v>
      </c>
      <c r="B1" s="1157"/>
      <c r="C1" s="1157"/>
      <c r="D1" s="1157"/>
      <c r="E1" s="1149" t="str">
        <f>'SVS Unterhaltsreinigung'!E1</f>
        <v>Firmendaten ergänzen</v>
      </c>
      <c r="F1" s="1158"/>
      <c r="G1" s="1150"/>
    </row>
    <row r="2" spans="1:7" ht="16.5" customHeight="1" thickBot="1" x14ac:dyDescent="0.25">
      <c r="A2" s="1160" t="s">
        <v>575</v>
      </c>
      <c r="B2" s="1161"/>
      <c r="C2" s="1161"/>
      <c r="D2" s="1161"/>
      <c r="E2" s="1151"/>
      <c r="F2" s="1159"/>
      <c r="G2" s="1152"/>
    </row>
    <row r="3" spans="1:7" ht="22.5" customHeight="1" x14ac:dyDescent="0.2">
      <c r="A3" s="1162" t="s">
        <v>576</v>
      </c>
      <c r="B3" s="1163"/>
      <c r="C3" s="1163"/>
      <c r="D3" s="1163"/>
      <c r="E3" s="1163"/>
      <c r="F3" s="1164"/>
      <c r="G3" s="827">
        <f>ROUND('Zusammenfassung 05.2025'!B42,0)</f>
        <v>0</v>
      </c>
    </row>
    <row r="4" spans="1:7" ht="38.25" x14ac:dyDescent="0.2">
      <c r="A4" s="820" t="s">
        <v>577</v>
      </c>
      <c r="B4" s="828" t="s">
        <v>578</v>
      </c>
      <c r="C4" s="829" t="s">
        <v>579</v>
      </c>
      <c r="D4" s="829" t="s">
        <v>580</v>
      </c>
      <c r="E4" s="830" t="s">
        <v>581</v>
      </c>
      <c r="F4" s="830" t="s">
        <v>582</v>
      </c>
      <c r="G4" s="548" t="s">
        <v>583</v>
      </c>
    </row>
    <row r="5" spans="1:7" ht="15" thickBot="1" x14ac:dyDescent="0.25">
      <c r="A5" s="1165" t="s">
        <v>47</v>
      </c>
      <c r="B5" s="1166"/>
      <c r="C5" s="831" t="s">
        <v>584</v>
      </c>
      <c r="D5" s="832" t="s">
        <v>585</v>
      </c>
      <c r="E5" s="833"/>
      <c r="F5" s="834"/>
      <c r="G5" s="834">
        <f>SUM(G6:G35)</f>
        <v>0</v>
      </c>
    </row>
    <row r="6" spans="1:7" ht="15" thickTop="1" x14ac:dyDescent="0.2">
      <c r="A6" s="549">
        <v>1</v>
      </c>
      <c r="B6" s="550" t="s">
        <v>586</v>
      </c>
      <c r="C6" s="307"/>
      <c r="D6" s="308"/>
      <c r="E6" s="516">
        <f>C6*D6</f>
        <v>0</v>
      </c>
      <c r="F6" s="516">
        <f>E6*$G$3</f>
        <v>0</v>
      </c>
      <c r="G6" s="551">
        <f>F6*12</f>
        <v>0</v>
      </c>
    </row>
    <row r="7" spans="1:7" ht="15" thickBot="1" x14ac:dyDescent="0.25">
      <c r="A7" s="835">
        <v>2</v>
      </c>
      <c r="B7" s="505" t="s">
        <v>587</v>
      </c>
      <c r="C7" s="836"/>
      <c r="D7" s="837"/>
      <c r="E7" s="516">
        <f t="shared" ref="E7:E35" si="0">C7*D7</f>
        <v>0</v>
      </c>
      <c r="F7" s="516">
        <f t="shared" ref="F7:F35" si="1">E7*$G$3</f>
        <v>0</v>
      </c>
      <c r="G7" s="551">
        <f t="shared" ref="G7:G35" si="2">F7*12</f>
        <v>0</v>
      </c>
    </row>
    <row r="8" spans="1:7" ht="15" thickTop="1" x14ac:dyDescent="0.2">
      <c r="A8" s="552">
        <v>3</v>
      </c>
      <c r="B8" s="309"/>
      <c r="C8" s="838"/>
      <c r="D8" s="837"/>
      <c r="E8" s="516">
        <f t="shared" si="0"/>
        <v>0</v>
      </c>
      <c r="F8" s="516">
        <f t="shared" si="1"/>
        <v>0</v>
      </c>
      <c r="G8" s="551">
        <f t="shared" si="2"/>
        <v>0</v>
      </c>
    </row>
    <row r="9" spans="1:7" x14ac:dyDescent="0.2">
      <c r="A9" s="552">
        <v>4</v>
      </c>
      <c r="B9" s="839"/>
      <c r="C9" s="840"/>
      <c r="D9" s="837"/>
      <c r="E9" s="516">
        <f t="shared" si="0"/>
        <v>0</v>
      </c>
      <c r="F9" s="516">
        <f t="shared" si="1"/>
        <v>0</v>
      </c>
      <c r="G9" s="551">
        <f t="shared" si="2"/>
        <v>0</v>
      </c>
    </row>
    <row r="10" spans="1:7" x14ac:dyDescent="0.2">
      <c r="A10" s="552">
        <v>5</v>
      </c>
      <c r="B10" s="839"/>
      <c r="C10" s="840"/>
      <c r="D10" s="837"/>
      <c r="E10" s="516">
        <f t="shared" si="0"/>
        <v>0</v>
      </c>
      <c r="F10" s="516">
        <f t="shared" si="1"/>
        <v>0</v>
      </c>
      <c r="G10" s="551">
        <f t="shared" si="2"/>
        <v>0</v>
      </c>
    </row>
    <row r="11" spans="1:7" x14ac:dyDescent="0.2">
      <c r="A11" s="552">
        <v>6</v>
      </c>
      <c r="B11" s="839"/>
      <c r="C11" s="840"/>
      <c r="D11" s="837"/>
      <c r="E11" s="516">
        <f t="shared" si="0"/>
        <v>0</v>
      </c>
      <c r="F11" s="516">
        <f t="shared" si="1"/>
        <v>0</v>
      </c>
      <c r="G11" s="551">
        <f t="shared" si="2"/>
        <v>0</v>
      </c>
    </row>
    <row r="12" spans="1:7" x14ac:dyDescent="0.2">
      <c r="A12" s="552">
        <v>7</v>
      </c>
      <c r="B12" s="839"/>
      <c r="C12" s="840"/>
      <c r="D12" s="837"/>
      <c r="E12" s="516">
        <f t="shared" si="0"/>
        <v>0</v>
      </c>
      <c r="F12" s="516">
        <f t="shared" si="1"/>
        <v>0</v>
      </c>
      <c r="G12" s="551">
        <f t="shared" si="2"/>
        <v>0</v>
      </c>
    </row>
    <row r="13" spans="1:7" x14ac:dyDescent="0.2">
      <c r="A13" s="552">
        <v>8</v>
      </c>
      <c r="B13" s="839"/>
      <c r="C13" s="840"/>
      <c r="D13" s="837"/>
      <c r="E13" s="516">
        <f t="shared" si="0"/>
        <v>0</v>
      </c>
      <c r="F13" s="516">
        <f t="shared" si="1"/>
        <v>0</v>
      </c>
      <c r="G13" s="551">
        <f t="shared" si="2"/>
        <v>0</v>
      </c>
    </row>
    <row r="14" spans="1:7" x14ac:dyDescent="0.2">
      <c r="A14" s="552">
        <v>9</v>
      </c>
      <c r="B14" s="839"/>
      <c r="C14" s="840"/>
      <c r="D14" s="837"/>
      <c r="E14" s="516">
        <f t="shared" si="0"/>
        <v>0</v>
      </c>
      <c r="F14" s="516">
        <f t="shared" si="1"/>
        <v>0</v>
      </c>
      <c r="G14" s="551">
        <f t="shared" si="2"/>
        <v>0</v>
      </c>
    </row>
    <row r="15" spans="1:7" x14ac:dyDescent="0.2">
      <c r="A15" s="552">
        <v>10</v>
      </c>
      <c r="B15" s="839"/>
      <c r="C15" s="840"/>
      <c r="D15" s="837"/>
      <c r="E15" s="516">
        <f t="shared" si="0"/>
        <v>0</v>
      </c>
      <c r="F15" s="516">
        <f t="shared" si="1"/>
        <v>0</v>
      </c>
      <c r="G15" s="551">
        <f t="shared" si="2"/>
        <v>0</v>
      </c>
    </row>
    <row r="16" spans="1:7" x14ac:dyDescent="0.2">
      <c r="A16" s="552">
        <v>11</v>
      </c>
      <c r="B16" s="839"/>
      <c r="C16" s="840"/>
      <c r="D16" s="837"/>
      <c r="E16" s="516">
        <f t="shared" si="0"/>
        <v>0</v>
      </c>
      <c r="F16" s="516">
        <f t="shared" si="1"/>
        <v>0</v>
      </c>
      <c r="G16" s="551">
        <f t="shared" si="2"/>
        <v>0</v>
      </c>
    </row>
    <row r="17" spans="1:7" x14ac:dyDescent="0.2">
      <c r="A17" s="552">
        <v>12</v>
      </c>
      <c r="B17" s="839"/>
      <c r="C17" s="840"/>
      <c r="D17" s="837"/>
      <c r="E17" s="516">
        <f t="shared" si="0"/>
        <v>0</v>
      </c>
      <c r="F17" s="516">
        <f t="shared" si="1"/>
        <v>0</v>
      </c>
      <c r="G17" s="551">
        <f t="shared" si="2"/>
        <v>0</v>
      </c>
    </row>
    <row r="18" spans="1:7" x14ac:dyDescent="0.2">
      <c r="A18" s="553">
        <v>13</v>
      </c>
      <c r="B18" s="839"/>
      <c r="C18" s="840"/>
      <c r="D18" s="837"/>
      <c r="E18" s="516">
        <f t="shared" si="0"/>
        <v>0</v>
      </c>
      <c r="F18" s="516">
        <f t="shared" si="1"/>
        <v>0</v>
      </c>
      <c r="G18" s="551">
        <f t="shared" si="2"/>
        <v>0</v>
      </c>
    </row>
    <row r="19" spans="1:7" x14ac:dyDescent="0.2">
      <c r="A19" s="553">
        <v>14</v>
      </c>
      <c r="B19" s="839"/>
      <c r="C19" s="840"/>
      <c r="D19" s="837"/>
      <c r="E19" s="516">
        <f t="shared" si="0"/>
        <v>0</v>
      </c>
      <c r="F19" s="516">
        <f t="shared" si="1"/>
        <v>0</v>
      </c>
      <c r="G19" s="551">
        <f t="shared" si="2"/>
        <v>0</v>
      </c>
    </row>
    <row r="20" spans="1:7" x14ac:dyDescent="0.2">
      <c r="A20" s="553">
        <v>15</v>
      </c>
      <c r="B20" s="839"/>
      <c r="C20" s="840"/>
      <c r="D20" s="837"/>
      <c r="E20" s="516">
        <f t="shared" si="0"/>
        <v>0</v>
      </c>
      <c r="F20" s="516">
        <f t="shared" si="1"/>
        <v>0</v>
      </c>
      <c r="G20" s="551">
        <f t="shared" si="2"/>
        <v>0</v>
      </c>
    </row>
    <row r="21" spans="1:7" x14ac:dyDescent="0.2">
      <c r="A21" s="552">
        <v>16</v>
      </c>
      <c r="B21" s="839"/>
      <c r="C21" s="840"/>
      <c r="D21" s="837"/>
      <c r="E21" s="516">
        <f t="shared" si="0"/>
        <v>0</v>
      </c>
      <c r="F21" s="516">
        <f t="shared" si="1"/>
        <v>0</v>
      </c>
      <c r="G21" s="551">
        <f t="shared" si="2"/>
        <v>0</v>
      </c>
    </row>
    <row r="22" spans="1:7" x14ac:dyDescent="0.2">
      <c r="A22" s="552">
        <v>17</v>
      </c>
      <c r="B22" s="839"/>
      <c r="C22" s="840"/>
      <c r="D22" s="837"/>
      <c r="E22" s="516">
        <f t="shared" si="0"/>
        <v>0</v>
      </c>
      <c r="F22" s="516">
        <f t="shared" si="1"/>
        <v>0</v>
      </c>
      <c r="G22" s="551">
        <f t="shared" si="2"/>
        <v>0</v>
      </c>
    </row>
    <row r="23" spans="1:7" x14ac:dyDescent="0.2">
      <c r="A23" s="552">
        <v>18</v>
      </c>
      <c r="B23" s="839"/>
      <c r="C23" s="840"/>
      <c r="D23" s="837"/>
      <c r="E23" s="516">
        <f t="shared" si="0"/>
        <v>0</v>
      </c>
      <c r="F23" s="516">
        <f t="shared" si="1"/>
        <v>0</v>
      </c>
      <c r="G23" s="551">
        <f t="shared" si="2"/>
        <v>0</v>
      </c>
    </row>
    <row r="24" spans="1:7" x14ac:dyDescent="0.2">
      <c r="A24" s="552">
        <v>19</v>
      </c>
      <c r="B24" s="839"/>
      <c r="C24" s="840"/>
      <c r="D24" s="837"/>
      <c r="E24" s="516">
        <f t="shared" si="0"/>
        <v>0</v>
      </c>
      <c r="F24" s="516">
        <f t="shared" si="1"/>
        <v>0</v>
      </c>
      <c r="G24" s="551">
        <f t="shared" si="2"/>
        <v>0</v>
      </c>
    </row>
    <row r="25" spans="1:7" x14ac:dyDescent="0.2">
      <c r="A25" s="552">
        <v>20</v>
      </c>
      <c r="B25" s="839"/>
      <c r="C25" s="840"/>
      <c r="D25" s="837"/>
      <c r="E25" s="516">
        <f t="shared" si="0"/>
        <v>0</v>
      </c>
      <c r="F25" s="516">
        <f t="shared" si="1"/>
        <v>0</v>
      </c>
      <c r="G25" s="551">
        <f t="shared" si="2"/>
        <v>0</v>
      </c>
    </row>
    <row r="26" spans="1:7" x14ac:dyDescent="0.2">
      <c r="A26" s="552">
        <v>21</v>
      </c>
      <c r="B26" s="839"/>
      <c r="C26" s="840"/>
      <c r="D26" s="837"/>
      <c r="E26" s="516">
        <f t="shared" si="0"/>
        <v>0</v>
      </c>
      <c r="F26" s="516">
        <f t="shared" si="1"/>
        <v>0</v>
      </c>
      <c r="G26" s="551">
        <f t="shared" si="2"/>
        <v>0</v>
      </c>
    </row>
    <row r="27" spans="1:7" x14ac:dyDescent="0.2">
      <c r="A27" s="552">
        <v>22</v>
      </c>
      <c r="B27" s="839"/>
      <c r="C27" s="840"/>
      <c r="D27" s="837"/>
      <c r="E27" s="516">
        <f t="shared" si="0"/>
        <v>0</v>
      </c>
      <c r="F27" s="516">
        <f t="shared" si="1"/>
        <v>0</v>
      </c>
      <c r="G27" s="551">
        <f t="shared" si="2"/>
        <v>0</v>
      </c>
    </row>
    <row r="28" spans="1:7" x14ac:dyDescent="0.2">
      <c r="A28" s="552">
        <v>23</v>
      </c>
      <c r="B28" s="839"/>
      <c r="C28" s="840"/>
      <c r="D28" s="837"/>
      <c r="E28" s="516">
        <f t="shared" si="0"/>
        <v>0</v>
      </c>
      <c r="F28" s="516">
        <f t="shared" si="1"/>
        <v>0</v>
      </c>
      <c r="G28" s="551">
        <f t="shared" si="2"/>
        <v>0</v>
      </c>
    </row>
    <row r="29" spans="1:7" x14ac:dyDescent="0.2">
      <c r="A29" s="552">
        <v>24</v>
      </c>
      <c r="B29" s="839"/>
      <c r="C29" s="840"/>
      <c r="D29" s="837"/>
      <c r="E29" s="516">
        <f t="shared" si="0"/>
        <v>0</v>
      </c>
      <c r="F29" s="516">
        <f t="shared" si="1"/>
        <v>0</v>
      </c>
      <c r="G29" s="551">
        <f t="shared" si="2"/>
        <v>0</v>
      </c>
    </row>
    <row r="30" spans="1:7" x14ac:dyDescent="0.2">
      <c r="A30" s="552">
        <v>25</v>
      </c>
      <c r="B30" s="839"/>
      <c r="C30" s="840"/>
      <c r="D30" s="837"/>
      <c r="E30" s="516">
        <f t="shared" si="0"/>
        <v>0</v>
      </c>
      <c r="F30" s="516">
        <f t="shared" si="1"/>
        <v>0</v>
      </c>
      <c r="G30" s="551">
        <f t="shared" si="2"/>
        <v>0</v>
      </c>
    </row>
    <row r="31" spans="1:7" x14ac:dyDescent="0.2">
      <c r="A31" s="552">
        <v>26</v>
      </c>
      <c r="B31" s="839"/>
      <c r="C31" s="840"/>
      <c r="D31" s="837"/>
      <c r="E31" s="516">
        <f t="shared" si="0"/>
        <v>0</v>
      </c>
      <c r="F31" s="516">
        <f t="shared" si="1"/>
        <v>0</v>
      </c>
      <c r="G31" s="551">
        <f t="shared" si="2"/>
        <v>0</v>
      </c>
    </row>
    <row r="32" spans="1:7" x14ac:dyDescent="0.2">
      <c r="A32" s="552">
        <v>27</v>
      </c>
      <c r="B32" s="839"/>
      <c r="C32" s="840"/>
      <c r="D32" s="837"/>
      <c r="E32" s="516">
        <f t="shared" si="0"/>
        <v>0</v>
      </c>
      <c r="F32" s="516">
        <f t="shared" si="1"/>
        <v>0</v>
      </c>
      <c r="G32" s="551">
        <f t="shared" si="2"/>
        <v>0</v>
      </c>
    </row>
    <row r="33" spans="1:7" x14ac:dyDescent="0.2">
      <c r="A33" s="552">
        <v>28</v>
      </c>
      <c r="B33" s="839"/>
      <c r="C33" s="840"/>
      <c r="D33" s="837"/>
      <c r="E33" s="516">
        <f t="shared" si="0"/>
        <v>0</v>
      </c>
      <c r="F33" s="516">
        <f t="shared" si="1"/>
        <v>0</v>
      </c>
      <c r="G33" s="551">
        <f t="shared" si="2"/>
        <v>0</v>
      </c>
    </row>
    <row r="34" spans="1:7" x14ac:dyDescent="0.2">
      <c r="A34" s="552">
        <v>29</v>
      </c>
      <c r="B34" s="839"/>
      <c r="C34" s="840"/>
      <c r="D34" s="837"/>
      <c r="E34" s="516">
        <f t="shared" si="0"/>
        <v>0</v>
      </c>
      <c r="F34" s="516">
        <f t="shared" si="1"/>
        <v>0</v>
      </c>
      <c r="G34" s="551">
        <f t="shared" si="2"/>
        <v>0</v>
      </c>
    </row>
    <row r="35" spans="1:7" ht="15" thickBot="1" x14ac:dyDescent="0.25">
      <c r="A35" s="552">
        <v>30</v>
      </c>
      <c r="B35" s="841"/>
      <c r="C35" s="310"/>
      <c r="D35" s="311"/>
      <c r="E35" s="516">
        <f t="shared" si="0"/>
        <v>0</v>
      </c>
      <c r="F35" s="516">
        <f t="shared" si="1"/>
        <v>0</v>
      </c>
      <c r="G35" s="551">
        <f t="shared" si="2"/>
        <v>0</v>
      </c>
    </row>
    <row r="36" spans="1:7" ht="6" customHeight="1" thickTop="1" x14ac:dyDescent="0.2"/>
    <row r="37" spans="1:7" ht="29.25" customHeight="1" x14ac:dyDescent="0.2">
      <c r="A37" s="1168" t="s">
        <v>588</v>
      </c>
      <c r="B37" s="1168"/>
      <c r="C37" s="1168"/>
      <c r="D37" s="1168"/>
      <c r="E37" s="1168"/>
      <c r="F37" s="1168"/>
      <c r="G37" s="1168"/>
    </row>
    <row r="38" spans="1:7" ht="6.75" customHeight="1" x14ac:dyDescent="0.2"/>
    <row r="39" spans="1:7" ht="15.75" x14ac:dyDescent="0.25">
      <c r="A39" s="1167" t="s">
        <v>4560</v>
      </c>
      <c r="B39" s="1167"/>
      <c r="C39" s="1167"/>
      <c r="D39" s="1167"/>
      <c r="E39" s="1167"/>
      <c r="F39" s="1167"/>
      <c r="G39" s="1167"/>
    </row>
    <row r="40" spans="1:7" ht="15.75" x14ac:dyDescent="0.25">
      <c r="A40" s="1155" t="s">
        <v>589</v>
      </c>
      <c r="B40" s="1155"/>
      <c r="C40" s="1155"/>
      <c r="D40" s="1155"/>
      <c r="E40" s="1155"/>
      <c r="F40" s="1155"/>
      <c r="G40" s="1155"/>
    </row>
  </sheetData>
  <sheetProtection algorithmName="SHA-512" hashValue="k95xCnvFV0TdKGk1v+scnYknmZyE8uj7yM3TG6Cf3XhQl777pUGcwgY0ls/t6Kzk5ubampPZ2r22H5zgz0DF+Q==" saltValue="0gPwX8gRDHtGFJYFDuq3nQ==" spinCount="100000" sheet="1" objects="1" scenarios="1"/>
  <mergeCells count="8">
    <mergeCell ref="A40:G40"/>
    <mergeCell ref="A1:D1"/>
    <mergeCell ref="E1:G2"/>
    <mergeCell ref="A2:D2"/>
    <mergeCell ref="A3:F3"/>
    <mergeCell ref="A5:B5"/>
    <mergeCell ref="A39:G39"/>
    <mergeCell ref="A37:G37"/>
  </mergeCells>
  <conditionalFormatting sqref="E1 A1:A2 A3:G36 A37 A38:G40">
    <cfRule type="expression" dxfId="22" priority="1">
      <formula>CELL("schutz",A1)=0</formula>
    </cfRule>
  </conditionalFormatting>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D53AA-7608-42A5-8704-06411C68F315}">
  <sheetPr codeName="Tabelle122">
    <tabColor rgb="FFC00000"/>
  </sheetPr>
  <dimension ref="A1:G39"/>
  <sheetViews>
    <sheetView showGridLines="0" topLeftCell="A19" zoomScale="120" zoomScaleNormal="120" workbookViewId="0">
      <selection activeCell="E45" sqref="E45"/>
    </sheetView>
  </sheetViews>
  <sheetFormatPr baseColWidth="10" defaultColWidth="11.42578125" defaultRowHeight="14.25" x14ac:dyDescent="0.2"/>
  <cols>
    <col min="1" max="1" width="9.5703125" style="298" customWidth="1"/>
    <col min="2" max="2" width="28.5703125" style="298" customWidth="1"/>
    <col min="3" max="3" width="11.5703125" style="298" customWidth="1"/>
    <col min="4" max="4" width="12.5703125" style="317" customWidth="1"/>
    <col min="5" max="5" width="17.5703125" style="306" customWidth="1"/>
    <col min="6" max="6" width="16.5703125" style="298" customWidth="1"/>
    <col min="7" max="7" width="18.5703125" style="298" customWidth="1"/>
    <col min="8" max="16384" width="11.42578125" style="296"/>
  </cols>
  <sheetData>
    <row r="1" spans="1:7" ht="33" customHeight="1" x14ac:dyDescent="0.2">
      <c r="A1" s="1170" t="str">
        <f>'SVS Unterhaltsreinigung'!A1</f>
        <v>Johannes Gutenberg-Universität Mainz
Saarstr. 21, 55122 Mainz - Los 1</v>
      </c>
      <c r="B1" s="1171"/>
      <c r="C1" s="1171"/>
      <c r="D1" s="1171"/>
      <c r="E1" s="1171"/>
      <c r="F1" s="1172" t="str">
        <f>'SVS Unterhaltsreinigung'!E1</f>
        <v>Firmendaten ergänzen</v>
      </c>
      <c r="G1" s="1173"/>
    </row>
    <row r="2" spans="1:7" ht="35.25" customHeight="1" x14ac:dyDescent="0.2">
      <c r="A2" s="1176" t="s">
        <v>590</v>
      </c>
      <c r="B2" s="1177"/>
      <c r="C2" s="1177"/>
      <c r="D2" s="1177"/>
      <c r="E2" s="1177"/>
      <c r="F2" s="1174"/>
      <c r="G2" s="1175"/>
    </row>
    <row r="3" spans="1:7" ht="23.25" customHeight="1" x14ac:dyDescent="0.2">
      <c r="A3" s="1162" t="s">
        <v>576</v>
      </c>
      <c r="B3" s="1163"/>
      <c r="C3" s="1163"/>
      <c r="D3" s="1163"/>
      <c r="E3" s="1163"/>
      <c r="F3" s="1164"/>
      <c r="G3" s="842">
        <f>'Kalkulation D1'!G3</f>
        <v>0</v>
      </c>
    </row>
    <row r="4" spans="1:7" ht="38.25" x14ac:dyDescent="0.2">
      <c r="A4" s="820" t="s">
        <v>577</v>
      </c>
      <c r="B4" s="828" t="s">
        <v>578</v>
      </c>
      <c r="C4" s="843" t="s">
        <v>591</v>
      </c>
      <c r="D4" s="829" t="s">
        <v>580</v>
      </c>
      <c r="E4" s="830" t="s">
        <v>592</v>
      </c>
      <c r="F4" s="830" t="s">
        <v>593</v>
      </c>
      <c r="G4" s="830" t="s">
        <v>594</v>
      </c>
    </row>
    <row r="5" spans="1:7" ht="15" thickBot="1" x14ac:dyDescent="0.25">
      <c r="A5" s="1165" t="s">
        <v>595</v>
      </c>
      <c r="B5" s="1166"/>
      <c r="C5" s="831"/>
      <c r="D5" s="832"/>
      <c r="E5" s="833"/>
      <c r="F5" s="834">
        <f>SUM(F6:F35)</f>
        <v>0</v>
      </c>
      <c r="G5" s="834">
        <f>SUM(G6:G35)</f>
        <v>0</v>
      </c>
    </row>
    <row r="6" spans="1:7" ht="15" thickTop="1" x14ac:dyDescent="0.2">
      <c r="A6" s="844">
        <v>1</v>
      </c>
      <c r="B6" s="550" t="s">
        <v>596</v>
      </c>
      <c r="C6" s="307"/>
      <c r="D6" s="312"/>
      <c r="E6" s="313"/>
      <c r="F6" s="516">
        <f t="shared" ref="F6:F35" si="0">C6*D6</f>
        <v>0</v>
      </c>
      <c r="G6" s="845" t="str">
        <f>IF(ISERROR((F6/E6)*12)," ",((F6/E6)*12))</f>
        <v xml:space="preserve"> </v>
      </c>
    </row>
    <row r="7" spans="1:7" ht="15" thickBot="1" x14ac:dyDescent="0.25">
      <c r="A7" s="835">
        <v>2</v>
      </c>
      <c r="B7" s="505" t="s">
        <v>597</v>
      </c>
      <c r="C7" s="846"/>
      <c r="D7" s="847"/>
      <c r="E7" s="848"/>
      <c r="F7" s="516">
        <f t="shared" si="0"/>
        <v>0</v>
      </c>
      <c r="G7" s="845" t="str">
        <f t="shared" ref="G7:G35" si="1">IF(ISERROR((F7/E7)*12)," ",((F7/E7)*12))</f>
        <v xml:space="preserve"> </v>
      </c>
    </row>
    <row r="8" spans="1:7" ht="15" thickTop="1" x14ac:dyDescent="0.2">
      <c r="A8" s="552">
        <v>3</v>
      </c>
      <c r="B8" s="314"/>
      <c r="C8" s="849"/>
      <c r="D8" s="850"/>
      <c r="E8" s="851"/>
      <c r="F8" s="516">
        <f t="shared" si="0"/>
        <v>0</v>
      </c>
      <c r="G8" s="845" t="str">
        <f t="shared" si="1"/>
        <v xml:space="preserve"> </v>
      </c>
    </row>
    <row r="9" spans="1:7" x14ac:dyDescent="0.2">
      <c r="A9" s="552">
        <v>4</v>
      </c>
      <c r="B9" s="852"/>
      <c r="C9" s="849"/>
      <c r="D9" s="853"/>
      <c r="E9" s="848"/>
      <c r="F9" s="516">
        <f t="shared" si="0"/>
        <v>0</v>
      </c>
      <c r="G9" s="845" t="str">
        <f t="shared" si="1"/>
        <v xml:space="preserve"> </v>
      </c>
    </row>
    <row r="10" spans="1:7" x14ac:dyDescent="0.2">
      <c r="A10" s="552">
        <v>5</v>
      </c>
      <c r="B10" s="852"/>
      <c r="C10" s="849"/>
      <c r="D10" s="853"/>
      <c r="E10" s="848"/>
      <c r="F10" s="516">
        <f t="shared" si="0"/>
        <v>0</v>
      </c>
      <c r="G10" s="845" t="str">
        <f t="shared" si="1"/>
        <v xml:space="preserve"> </v>
      </c>
    </row>
    <row r="11" spans="1:7" x14ac:dyDescent="0.2">
      <c r="A11" s="552">
        <v>6</v>
      </c>
      <c r="B11" s="852"/>
      <c r="C11" s="849"/>
      <c r="D11" s="853"/>
      <c r="E11" s="848"/>
      <c r="F11" s="516">
        <f t="shared" si="0"/>
        <v>0</v>
      </c>
      <c r="G11" s="845" t="str">
        <f t="shared" si="1"/>
        <v xml:space="preserve"> </v>
      </c>
    </row>
    <row r="12" spans="1:7" x14ac:dyDescent="0.2">
      <c r="A12" s="552">
        <v>7</v>
      </c>
      <c r="B12" s="852"/>
      <c r="C12" s="849"/>
      <c r="D12" s="853"/>
      <c r="E12" s="848"/>
      <c r="F12" s="516">
        <f t="shared" si="0"/>
        <v>0</v>
      </c>
      <c r="G12" s="845" t="str">
        <f t="shared" si="1"/>
        <v xml:space="preserve"> </v>
      </c>
    </row>
    <row r="13" spans="1:7" x14ac:dyDescent="0.2">
      <c r="A13" s="552">
        <v>8</v>
      </c>
      <c r="B13" s="839"/>
      <c r="C13" s="840"/>
      <c r="D13" s="853"/>
      <c r="E13" s="848"/>
      <c r="F13" s="516">
        <f t="shared" si="0"/>
        <v>0</v>
      </c>
      <c r="G13" s="845" t="str">
        <f t="shared" si="1"/>
        <v xml:space="preserve"> </v>
      </c>
    </row>
    <row r="14" spans="1:7" x14ac:dyDescent="0.2">
      <c r="A14" s="552">
        <v>9</v>
      </c>
      <c r="B14" s="839"/>
      <c r="C14" s="840"/>
      <c r="D14" s="853"/>
      <c r="E14" s="848"/>
      <c r="F14" s="516">
        <f t="shared" si="0"/>
        <v>0</v>
      </c>
      <c r="G14" s="845" t="str">
        <f t="shared" si="1"/>
        <v xml:space="preserve"> </v>
      </c>
    </row>
    <row r="15" spans="1:7" x14ac:dyDescent="0.2">
      <c r="A15" s="552">
        <v>10</v>
      </c>
      <c r="B15" s="839"/>
      <c r="C15" s="840"/>
      <c r="D15" s="853"/>
      <c r="E15" s="848"/>
      <c r="F15" s="516">
        <f t="shared" si="0"/>
        <v>0</v>
      </c>
      <c r="G15" s="845" t="str">
        <f t="shared" si="1"/>
        <v xml:space="preserve"> </v>
      </c>
    </row>
    <row r="16" spans="1:7" x14ac:dyDescent="0.2">
      <c r="A16" s="552">
        <v>11</v>
      </c>
      <c r="B16" s="839"/>
      <c r="C16" s="840"/>
      <c r="D16" s="853"/>
      <c r="E16" s="848"/>
      <c r="F16" s="516">
        <f t="shared" si="0"/>
        <v>0</v>
      </c>
      <c r="G16" s="845" t="str">
        <f t="shared" si="1"/>
        <v xml:space="preserve"> </v>
      </c>
    </row>
    <row r="17" spans="1:7" x14ac:dyDescent="0.2">
      <c r="A17" s="552">
        <v>12</v>
      </c>
      <c r="B17" s="839"/>
      <c r="C17" s="840"/>
      <c r="D17" s="853"/>
      <c r="E17" s="848"/>
      <c r="F17" s="516">
        <f t="shared" si="0"/>
        <v>0</v>
      </c>
      <c r="G17" s="845" t="str">
        <f t="shared" si="1"/>
        <v xml:space="preserve"> </v>
      </c>
    </row>
    <row r="18" spans="1:7" x14ac:dyDescent="0.2">
      <c r="A18" s="553">
        <v>13</v>
      </c>
      <c r="B18" s="839"/>
      <c r="C18" s="840"/>
      <c r="D18" s="853"/>
      <c r="E18" s="848"/>
      <c r="F18" s="516">
        <f t="shared" si="0"/>
        <v>0</v>
      </c>
      <c r="G18" s="845" t="str">
        <f t="shared" si="1"/>
        <v xml:space="preserve"> </v>
      </c>
    </row>
    <row r="19" spans="1:7" x14ac:dyDescent="0.2">
      <c r="A19" s="553">
        <v>14</v>
      </c>
      <c r="B19" s="839"/>
      <c r="C19" s="840"/>
      <c r="D19" s="853"/>
      <c r="E19" s="848"/>
      <c r="F19" s="516">
        <f t="shared" si="0"/>
        <v>0</v>
      </c>
      <c r="G19" s="845" t="str">
        <f t="shared" si="1"/>
        <v xml:space="preserve"> </v>
      </c>
    </row>
    <row r="20" spans="1:7" x14ac:dyDescent="0.2">
      <c r="A20" s="553">
        <v>15</v>
      </c>
      <c r="B20" s="839"/>
      <c r="C20" s="840"/>
      <c r="D20" s="853"/>
      <c r="E20" s="848"/>
      <c r="F20" s="516">
        <f t="shared" si="0"/>
        <v>0</v>
      </c>
      <c r="G20" s="845" t="str">
        <f t="shared" si="1"/>
        <v xml:space="preserve"> </v>
      </c>
    </row>
    <row r="21" spans="1:7" x14ac:dyDescent="0.2">
      <c r="A21" s="552">
        <v>16</v>
      </c>
      <c r="B21" s="839"/>
      <c r="C21" s="840"/>
      <c r="D21" s="853"/>
      <c r="E21" s="848"/>
      <c r="F21" s="516">
        <f t="shared" si="0"/>
        <v>0</v>
      </c>
      <c r="G21" s="845" t="str">
        <f t="shared" si="1"/>
        <v xml:space="preserve"> </v>
      </c>
    </row>
    <row r="22" spans="1:7" x14ac:dyDescent="0.2">
      <c r="A22" s="552">
        <v>17</v>
      </c>
      <c r="B22" s="839"/>
      <c r="C22" s="840"/>
      <c r="D22" s="853"/>
      <c r="E22" s="848"/>
      <c r="F22" s="516">
        <f t="shared" si="0"/>
        <v>0</v>
      </c>
      <c r="G22" s="845" t="str">
        <f t="shared" si="1"/>
        <v xml:space="preserve"> </v>
      </c>
    </row>
    <row r="23" spans="1:7" x14ac:dyDescent="0.2">
      <c r="A23" s="552">
        <v>18</v>
      </c>
      <c r="B23" s="839"/>
      <c r="C23" s="840"/>
      <c r="D23" s="853"/>
      <c r="E23" s="848"/>
      <c r="F23" s="516">
        <f t="shared" si="0"/>
        <v>0</v>
      </c>
      <c r="G23" s="845" t="str">
        <f t="shared" si="1"/>
        <v xml:space="preserve"> </v>
      </c>
    </row>
    <row r="24" spans="1:7" x14ac:dyDescent="0.2">
      <c r="A24" s="552">
        <v>19</v>
      </c>
      <c r="B24" s="839"/>
      <c r="C24" s="840"/>
      <c r="D24" s="853"/>
      <c r="E24" s="848"/>
      <c r="F24" s="516">
        <f t="shared" si="0"/>
        <v>0</v>
      </c>
      <c r="G24" s="845" t="str">
        <f t="shared" si="1"/>
        <v xml:space="preserve"> </v>
      </c>
    </row>
    <row r="25" spans="1:7" x14ac:dyDescent="0.2">
      <c r="A25" s="552">
        <v>20</v>
      </c>
      <c r="B25" s="839"/>
      <c r="C25" s="840"/>
      <c r="D25" s="853"/>
      <c r="E25" s="848"/>
      <c r="F25" s="516">
        <f t="shared" si="0"/>
        <v>0</v>
      </c>
      <c r="G25" s="845" t="str">
        <f t="shared" si="1"/>
        <v xml:space="preserve"> </v>
      </c>
    </row>
    <row r="26" spans="1:7" x14ac:dyDescent="0.2">
      <c r="A26" s="552">
        <v>21</v>
      </c>
      <c r="B26" s="839"/>
      <c r="C26" s="840"/>
      <c r="D26" s="853"/>
      <c r="E26" s="848"/>
      <c r="F26" s="516">
        <f t="shared" si="0"/>
        <v>0</v>
      </c>
      <c r="G26" s="845" t="str">
        <f t="shared" si="1"/>
        <v xml:space="preserve"> </v>
      </c>
    </row>
    <row r="27" spans="1:7" x14ac:dyDescent="0.2">
      <c r="A27" s="552">
        <v>22</v>
      </c>
      <c r="B27" s="839"/>
      <c r="C27" s="840"/>
      <c r="D27" s="853"/>
      <c r="E27" s="848"/>
      <c r="F27" s="516">
        <f t="shared" si="0"/>
        <v>0</v>
      </c>
      <c r="G27" s="845" t="str">
        <f t="shared" si="1"/>
        <v xml:space="preserve"> </v>
      </c>
    </row>
    <row r="28" spans="1:7" x14ac:dyDescent="0.2">
      <c r="A28" s="552">
        <v>23</v>
      </c>
      <c r="B28" s="839"/>
      <c r="C28" s="840"/>
      <c r="D28" s="853"/>
      <c r="E28" s="848"/>
      <c r="F28" s="516">
        <f t="shared" si="0"/>
        <v>0</v>
      </c>
      <c r="G28" s="845" t="str">
        <f t="shared" si="1"/>
        <v xml:space="preserve"> </v>
      </c>
    </row>
    <row r="29" spans="1:7" x14ac:dyDescent="0.2">
      <c r="A29" s="552">
        <v>24</v>
      </c>
      <c r="B29" s="839"/>
      <c r="C29" s="840"/>
      <c r="D29" s="853"/>
      <c r="E29" s="848"/>
      <c r="F29" s="516">
        <f t="shared" si="0"/>
        <v>0</v>
      </c>
      <c r="G29" s="845" t="str">
        <f t="shared" si="1"/>
        <v xml:space="preserve"> </v>
      </c>
    </row>
    <row r="30" spans="1:7" x14ac:dyDescent="0.2">
      <c r="A30" s="552">
        <v>25</v>
      </c>
      <c r="B30" s="839"/>
      <c r="C30" s="840"/>
      <c r="D30" s="853"/>
      <c r="E30" s="848"/>
      <c r="F30" s="516">
        <f t="shared" si="0"/>
        <v>0</v>
      </c>
      <c r="G30" s="845" t="str">
        <f t="shared" si="1"/>
        <v xml:space="preserve"> </v>
      </c>
    </row>
    <row r="31" spans="1:7" x14ac:dyDescent="0.2">
      <c r="A31" s="552">
        <v>26</v>
      </c>
      <c r="B31" s="839"/>
      <c r="C31" s="840"/>
      <c r="D31" s="853"/>
      <c r="E31" s="848"/>
      <c r="F31" s="516">
        <f t="shared" si="0"/>
        <v>0</v>
      </c>
      <c r="G31" s="845" t="str">
        <f t="shared" si="1"/>
        <v xml:space="preserve"> </v>
      </c>
    </row>
    <row r="32" spans="1:7" x14ac:dyDescent="0.2">
      <c r="A32" s="552">
        <v>27</v>
      </c>
      <c r="B32" s="839"/>
      <c r="C32" s="840"/>
      <c r="D32" s="853"/>
      <c r="E32" s="848"/>
      <c r="F32" s="516">
        <f t="shared" si="0"/>
        <v>0</v>
      </c>
      <c r="G32" s="845" t="str">
        <f t="shared" si="1"/>
        <v xml:space="preserve"> </v>
      </c>
    </row>
    <row r="33" spans="1:7" x14ac:dyDescent="0.2">
      <c r="A33" s="552">
        <v>28</v>
      </c>
      <c r="B33" s="839"/>
      <c r="C33" s="840"/>
      <c r="D33" s="853"/>
      <c r="E33" s="848"/>
      <c r="F33" s="516">
        <f t="shared" si="0"/>
        <v>0</v>
      </c>
      <c r="G33" s="845" t="str">
        <f t="shared" si="1"/>
        <v xml:space="preserve"> </v>
      </c>
    </row>
    <row r="34" spans="1:7" x14ac:dyDescent="0.2">
      <c r="A34" s="552">
        <v>29</v>
      </c>
      <c r="B34" s="839"/>
      <c r="C34" s="840"/>
      <c r="D34" s="853"/>
      <c r="E34" s="848"/>
      <c r="F34" s="516">
        <f t="shared" si="0"/>
        <v>0</v>
      </c>
      <c r="G34" s="845" t="str">
        <f t="shared" si="1"/>
        <v xml:space="preserve"> </v>
      </c>
    </row>
    <row r="35" spans="1:7" ht="15" thickBot="1" x14ac:dyDescent="0.25">
      <c r="A35" s="552">
        <v>30</v>
      </c>
      <c r="B35" s="841"/>
      <c r="C35" s="310"/>
      <c r="D35" s="315"/>
      <c r="E35" s="316"/>
      <c r="F35" s="516">
        <f t="shared" si="0"/>
        <v>0</v>
      </c>
      <c r="G35" s="845" t="str">
        <f t="shared" si="1"/>
        <v xml:space="preserve"> </v>
      </c>
    </row>
    <row r="36" spans="1:7" ht="15" thickTop="1" x14ac:dyDescent="0.2"/>
    <row r="37" spans="1:7" ht="27.75" customHeight="1" x14ac:dyDescent="0.2">
      <c r="A37" s="1178" t="s">
        <v>598</v>
      </c>
      <c r="B37" s="1179"/>
      <c r="C37" s="1179"/>
      <c r="D37" s="1179"/>
      <c r="E37" s="1179"/>
      <c r="F37" s="1179"/>
      <c r="G37" s="1180"/>
    </row>
    <row r="38" spans="1:7" ht="15.75" x14ac:dyDescent="0.25">
      <c r="A38" s="1167" t="s">
        <v>4560</v>
      </c>
      <c r="B38" s="1167"/>
      <c r="C38" s="1167"/>
      <c r="D38" s="1167"/>
      <c r="E38" s="1167"/>
      <c r="F38" s="1167"/>
      <c r="G38" s="1167"/>
    </row>
    <row r="39" spans="1:7" ht="15.75" x14ac:dyDescent="0.25">
      <c r="A39" s="1169" t="s">
        <v>574</v>
      </c>
      <c r="B39" s="1169"/>
      <c r="C39" s="1169"/>
      <c r="D39" s="1169"/>
      <c r="E39" s="1169"/>
      <c r="F39" s="1169"/>
      <c r="G39" s="1169"/>
    </row>
  </sheetData>
  <sheetProtection algorithmName="SHA-512" hashValue="pNa0T1mQuzNmG2Y+gG/7OSsL31QqaPTVBGRD/U2ayseHu5K5qdfH3+X7y/NgcTkKJvukyGx86zfxEEX0qDkxxQ==" saltValue="17eAoyNBDcIxTLGydKOMwg==" spinCount="100000" sheet="1" objects="1" scenarios="1"/>
  <mergeCells count="8">
    <mergeCell ref="A39:G39"/>
    <mergeCell ref="A1:E1"/>
    <mergeCell ref="F1:G2"/>
    <mergeCell ref="A2:E2"/>
    <mergeCell ref="A3:F3"/>
    <mergeCell ref="A5:B5"/>
    <mergeCell ref="A38:G38"/>
    <mergeCell ref="A37:G37"/>
  </mergeCells>
  <conditionalFormatting sqref="A1:A2">
    <cfRule type="expression" dxfId="21" priority="3">
      <formula>CELL("schutz",A1)=0</formula>
    </cfRule>
  </conditionalFormatting>
  <conditionalFormatting sqref="A37">
    <cfRule type="expression" dxfId="20" priority="1">
      <formula>CELL("schutz",A37)=0</formula>
    </cfRule>
  </conditionalFormatting>
  <conditionalFormatting sqref="A3:G36 A38:G39">
    <cfRule type="expression" dxfId="19" priority="2">
      <formula>CELL("schutz",A3)=0</formula>
    </cfRule>
  </conditionalFormatting>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F5C24-FF3E-4AF6-A167-259BA018D156}">
  <sheetPr codeName="Tabelle129">
    <tabColor rgb="FFC00000"/>
  </sheetPr>
  <dimension ref="A1:I63"/>
  <sheetViews>
    <sheetView showGridLines="0" topLeftCell="A32" zoomScaleNormal="100" workbookViewId="0">
      <selection activeCell="A62" sqref="A61:D62"/>
    </sheetView>
  </sheetViews>
  <sheetFormatPr baseColWidth="10" defaultColWidth="11.42578125" defaultRowHeight="15" x14ac:dyDescent="0.25"/>
  <cols>
    <col min="1" max="1" width="75.42578125" style="218" customWidth="1"/>
    <col min="2" max="2" width="20.85546875" style="218" customWidth="1"/>
    <col min="3" max="3" width="12.42578125" style="218" customWidth="1"/>
    <col min="4" max="4" width="12.5703125" style="265" customWidth="1"/>
    <col min="5" max="5" width="11.42578125" style="265" customWidth="1"/>
    <col min="6" max="6" width="22.42578125" style="321" hidden="1" customWidth="1"/>
    <col min="7" max="7" width="10.42578125" style="217" hidden="1" customWidth="1"/>
    <col min="8" max="8" width="7.85546875" style="217" hidden="1" customWidth="1"/>
    <col min="9" max="9" width="9.5703125" style="217" hidden="1" customWidth="1"/>
    <col min="10" max="16384" width="11.42578125" style="319"/>
  </cols>
  <sheetData>
    <row r="1" spans="1:9" ht="33" customHeight="1" x14ac:dyDescent="0.25">
      <c r="A1" s="318" t="str">
        <f>'SVS Unterhaltsreinigung'!A1</f>
        <v>Johannes Gutenberg-Universität Mainz
Saarstr. 21, 55122 Mainz - Los 1</v>
      </c>
      <c r="B1" s="1225" t="str">
        <f>'SVS Unterhaltsreinigung'!E1</f>
        <v>Firmendaten ergänzen</v>
      </c>
      <c r="C1" s="1226"/>
      <c r="D1" s="1227"/>
      <c r="E1" s="1231"/>
      <c r="F1" s="1232"/>
      <c r="G1" s="1232"/>
      <c r="H1" s="319"/>
      <c r="I1" s="319"/>
    </row>
    <row r="2" spans="1:9" ht="32.25" customHeight="1" thickBot="1" x14ac:dyDescent="0.3">
      <c r="A2" s="320" t="s">
        <v>599</v>
      </c>
      <c r="B2" s="1228"/>
      <c r="C2" s="1229"/>
      <c r="D2" s="1230"/>
    </row>
    <row r="3" spans="1:9" ht="16.5" thickBot="1" x14ac:dyDescent="0.3">
      <c r="A3" s="224"/>
      <c r="B3" s="224"/>
      <c r="C3" s="224"/>
      <c r="D3" s="225"/>
      <c r="E3" s="225"/>
      <c r="F3" s="228" t="s">
        <v>476</v>
      </c>
      <c r="G3" s="229"/>
      <c r="H3" s="243"/>
      <c r="I3" s="229"/>
    </row>
    <row r="4" spans="1:9" ht="15.75" thickTop="1" x14ac:dyDescent="0.25">
      <c r="A4" s="1218" t="s">
        <v>477</v>
      </c>
      <c r="B4" s="1233"/>
      <c r="C4" s="571"/>
      <c r="D4" s="230"/>
      <c r="E4" s="322"/>
      <c r="F4" s="746" t="s">
        <v>478</v>
      </c>
      <c r="G4" s="747">
        <v>365.25</v>
      </c>
      <c r="I4" s="323"/>
    </row>
    <row r="5" spans="1:9" x14ac:dyDescent="0.25">
      <c r="A5" s="1218" t="s">
        <v>479</v>
      </c>
      <c r="B5" s="1233"/>
      <c r="C5" s="578"/>
      <c r="D5" s="230"/>
      <c r="E5" s="322"/>
      <c r="F5" s="746" t="s">
        <v>352</v>
      </c>
      <c r="G5" s="747">
        <v>52.18</v>
      </c>
      <c r="I5" s="324"/>
    </row>
    <row r="6" spans="1:9" ht="15.75" thickBot="1" x14ac:dyDescent="0.3">
      <c r="A6" s="1218" t="s">
        <v>481</v>
      </c>
      <c r="B6" s="1233"/>
      <c r="C6" s="579"/>
      <c r="D6" s="230"/>
      <c r="E6" s="322"/>
      <c r="F6" s="746" t="s">
        <v>482</v>
      </c>
      <c r="G6" s="747">
        <v>52.18</v>
      </c>
      <c r="I6" s="229"/>
    </row>
    <row r="7" spans="1:9" ht="16.5" thickTop="1" x14ac:dyDescent="0.25">
      <c r="A7" s="1234" t="s">
        <v>486</v>
      </c>
      <c r="B7" s="1235"/>
      <c r="C7" s="854">
        <f>'SVS Unterhaltsreinigung'!C7</f>
        <v>9.2899999999999991</v>
      </c>
      <c r="D7" s="225"/>
      <c r="E7" s="225"/>
      <c r="F7" s="746" t="s">
        <v>486</v>
      </c>
      <c r="G7" s="747">
        <f>C7</f>
        <v>9.2899999999999991</v>
      </c>
      <c r="I7" s="229"/>
    </row>
    <row r="8" spans="1:9" ht="15.75" x14ac:dyDescent="0.25">
      <c r="A8" s="224"/>
      <c r="B8" s="224"/>
      <c r="C8" s="224"/>
      <c r="D8" s="225"/>
      <c r="E8" s="225"/>
      <c r="F8" s="746" t="s">
        <v>487</v>
      </c>
      <c r="G8" s="855">
        <v>0</v>
      </c>
      <c r="I8" s="229"/>
    </row>
    <row r="9" spans="1:9" ht="14.25" customHeight="1" x14ac:dyDescent="0.25">
      <c r="A9" s="234"/>
      <c r="B9" s="234"/>
      <c r="C9" s="1236" t="s">
        <v>600</v>
      </c>
      <c r="D9" s="1237"/>
      <c r="E9" s="325"/>
      <c r="F9" s="750" t="s">
        <v>491</v>
      </c>
      <c r="G9" s="751">
        <f>G4-G5-G6-G7-G8</f>
        <v>251.6</v>
      </c>
      <c r="H9" s="228"/>
      <c r="I9" s="324"/>
    </row>
    <row r="10" spans="1:9" ht="15.75" thickBot="1" x14ac:dyDescent="0.3">
      <c r="A10" s="1217" t="s">
        <v>601</v>
      </c>
      <c r="B10" s="1218"/>
      <c r="C10" s="460">
        <v>100</v>
      </c>
      <c r="D10" s="554" t="s">
        <v>602</v>
      </c>
      <c r="E10" s="326"/>
      <c r="F10" s="746" t="s">
        <v>495</v>
      </c>
      <c r="G10" s="747">
        <f>C4</f>
        <v>0</v>
      </c>
      <c r="H10" s="243"/>
      <c r="I10" s="229"/>
    </row>
    <row r="11" spans="1:9" x14ac:dyDescent="0.25">
      <c r="A11" s="1238" t="s">
        <v>496</v>
      </c>
      <c r="B11" s="1239"/>
      <c r="C11" s="555"/>
      <c r="D11" s="556">
        <f>C11</f>
        <v>0</v>
      </c>
      <c r="E11" s="326"/>
      <c r="F11" s="746" t="s">
        <v>497</v>
      </c>
      <c r="G11" s="747">
        <f>C5</f>
        <v>0</v>
      </c>
      <c r="H11" s="243"/>
      <c r="I11" s="229"/>
    </row>
    <row r="12" spans="1:9" ht="16.5" thickTop="1" thickBot="1" x14ac:dyDescent="0.3">
      <c r="A12" s="856" t="s">
        <v>603</v>
      </c>
      <c r="B12" s="557"/>
      <c r="C12" s="857">
        <f>B12*100</f>
        <v>0</v>
      </c>
      <c r="D12" s="556">
        <f>C11*B12</f>
        <v>0</v>
      </c>
      <c r="E12" s="326"/>
      <c r="F12" s="746" t="s">
        <v>499</v>
      </c>
      <c r="G12" s="747">
        <f>C6</f>
        <v>0</v>
      </c>
      <c r="H12" s="248"/>
      <c r="I12" s="327"/>
    </row>
    <row r="13" spans="1:9" ht="16.5" thickTop="1" thickBot="1" x14ac:dyDescent="0.3">
      <c r="A13" s="1217" t="s">
        <v>604</v>
      </c>
      <c r="B13" s="1220"/>
      <c r="C13" s="558"/>
      <c r="D13" s="858">
        <f>$D$11/100*C13</f>
        <v>0</v>
      </c>
      <c r="E13" s="328"/>
      <c r="F13" s="746"/>
      <c r="G13" s="751"/>
      <c r="H13" s="248"/>
      <c r="I13" s="327"/>
    </row>
    <row r="14" spans="1:9" ht="16.5" thickTop="1" thickBot="1" x14ac:dyDescent="0.3">
      <c r="A14" s="859" t="s">
        <v>605</v>
      </c>
      <c r="B14" s="557"/>
      <c r="C14" s="465">
        <f>C13*B14*$B$12</f>
        <v>0</v>
      </c>
      <c r="D14" s="559">
        <f>$D$11/100*C14</f>
        <v>0</v>
      </c>
      <c r="E14" s="328"/>
      <c r="F14" s="860" t="s">
        <v>503</v>
      </c>
      <c r="G14" s="860">
        <f>G9-G10-G11-G12-G13</f>
        <v>251.6</v>
      </c>
      <c r="H14" s="248"/>
      <c r="I14" s="327"/>
    </row>
    <row r="15" spans="1:9" ht="16.5" thickTop="1" thickBot="1" x14ac:dyDescent="0.3">
      <c r="A15" s="1219" t="s">
        <v>606</v>
      </c>
      <c r="B15" s="1220"/>
      <c r="C15" s="558"/>
      <c r="D15" s="858">
        <f t="shared" ref="D15:D25" si="0">$D$11/100*C15</f>
        <v>0</v>
      </c>
      <c r="E15" s="328"/>
      <c r="F15" s="248" t="s">
        <v>506</v>
      </c>
      <c r="G15" s="229"/>
      <c r="H15" s="243"/>
      <c r="I15" s="229"/>
    </row>
    <row r="16" spans="1:9" ht="16.5" thickTop="1" thickBot="1" x14ac:dyDescent="0.3">
      <c r="A16" s="859" t="s">
        <v>607</v>
      </c>
      <c r="B16" s="560">
        <f>B14</f>
        <v>0</v>
      </c>
      <c r="C16" s="465">
        <f>C15*B16*$B$12</f>
        <v>0</v>
      </c>
      <c r="D16" s="559">
        <f>$D$11/100*C16</f>
        <v>0</v>
      </c>
      <c r="E16" s="328"/>
      <c r="F16" s="535">
        <f>G10</f>
        <v>0</v>
      </c>
      <c r="G16" s="585">
        <v>1</v>
      </c>
      <c r="H16" s="492" t="s">
        <v>508</v>
      </c>
      <c r="I16" s="1050">
        <f>F16*G16/F17</f>
        <v>0</v>
      </c>
    </row>
    <row r="17" spans="1:9" ht="16.5" thickTop="1" thickBot="1" x14ac:dyDescent="0.3">
      <c r="A17" s="1217" t="s">
        <v>502</v>
      </c>
      <c r="B17" s="1218"/>
      <c r="C17" s="558"/>
      <c r="D17" s="858">
        <f t="shared" si="0"/>
        <v>0</v>
      </c>
      <c r="E17" s="328"/>
      <c r="F17" s="561">
        <f>G14</f>
        <v>251.6</v>
      </c>
      <c r="G17" s="256"/>
      <c r="H17" s="257"/>
      <c r="I17" s="1051"/>
    </row>
    <row r="18" spans="1:9" ht="16.5" thickTop="1" thickBot="1" x14ac:dyDescent="0.3">
      <c r="A18" s="861" t="s">
        <v>608</v>
      </c>
      <c r="B18" s="862">
        <f>B14</f>
        <v>0</v>
      </c>
      <c r="C18" s="465">
        <f>C17*B18*$B$12</f>
        <v>0</v>
      </c>
      <c r="D18" s="559">
        <f>$D$11/100*C18</f>
        <v>0</v>
      </c>
      <c r="E18" s="328"/>
      <c r="F18" s="537" t="s">
        <v>510</v>
      </c>
      <c r="G18" s="778"/>
      <c r="H18" s="779"/>
      <c r="I18" s="780">
        <f>(I16*($C$27-$C$12)/100)</f>
        <v>0</v>
      </c>
    </row>
    <row r="19" spans="1:9" ht="16.5" thickTop="1" thickBot="1" x14ac:dyDescent="0.3">
      <c r="A19" s="1217" t="s">
        <v>504</v>
      </c>
      <c r="B19" s="1218"/>
      <c r="C19" s="558"/>
      <c r="D19" s="858">
        <f t="shared" si="0"/>
        <v>0</v>
      </c>
      <c r="E19" s="328"/>
      <c r="F19" s="537"/>
      <c r="G19" s="778"/>
      <c r="H19" s="779"/>
      <c r="I19" s="780"/>
    </row>
    <row r="20" spans="1:9" ht="16.5" thickTop="1" thickBot="1" x14ac:dyDescent="0.3">
      <c r="A20" s="861" t="s">
        <v>609</v>
      </c>
      <c r="B20" s="862">
        <f>B14</f>
        <v>0</v>
      </c>
      <c r="C20" s="465">
        <f>C19*B20*$B$12</f>
        <v>0</v>
      </c>
      <c r="D20" s="559">
        <f>$D$11/100*C20</f>
        <v>0</v>
      </c>
      <c r="E20" s="328"/>
      <c r="F20" s="217"/>
      <c r="G20" s="324"/>
      <c r="H20" s="228"/>
      <c r="I20" s="248"/>
    </row>
    <row r="21" spans="1:9" ht="16.5" thickTop="1" thickBot="1" x14ac:dyDescent="0.3">
      <c r="A21" s="1217" t="s">
        <v>505</v>
      </c>
      <c r="B21" s="1218"/>
      <c r="C21" s="558"/>
      <c r="D21" s="858">
        <f t="shared" si="0"/>
        <v>0</v>
      </c>
      <c r="E21" s="328"/>
      <c r="F21" s="248" t="s">
        <v>515</v>
      </c>
      <c r="G21" s="248"/>
      <c r="H21" s="248"/>
      <c r="I21" s="248"/>
    </row>
    <row r="22" spans="1:9" ht="16.5" thickTop="1" thickBot="1" x14ac:dyDescent="0.3">
      <c r="A22" s="859" t="s">
        <v>610</v>
      </c>
      <c r="B22" s="560">
        <v>1</v>
      </c>
      <c r="C22" s="465">
        <f>C21*B22*B12</f>
        <v>0</v>
      </c>
      <c r="D22" s="559">
        <f>$D$11/100*C22</f>
        <v>0</v>
      </c>
      <c r="E22" s="328"/>
      <c r="F22" s="535">
        <f>G7</f>
        <v>9.2899999999999991</v>
      </c>
      <c r="G22" s="585">
        <v>1</v>
      </c>
      <c r="H22" s="492" t="s">
        <v>508</v>
      </c>
      <c r="I22" s="1050">
        <f>F22*G22/F23</f>
        <v>3.6923688394276628E-2</v>
      </c>
    </row>
    <row r="23" spans="1:9" ht="16.5" thickTop="1" thickBot="1" x14ac:dyDescent="0.3">
      <c r="A23" s="1219" t="s">
        <v>507</v>
      </c>
      <c r="B23" s="1220"/>
      <c r="C23" s="558"/>
      <c r="D23" s="858">
        <f t="shared" si="0"/>
        <v>0</v>
      </c>
      <c r="E23" s="328"/>
      <c r="F23" s="561">
        <f>G14</f>
        <v>251.6</v>
      </c>
      <c r="G23" s="256"/>
      <c r="H23" s="257"/>
      <c r="I23" s="1051"/>
    </row>
    <row r="24" spans="1:9" ht="16.5" thickTop="1" thickBot="1" x14ac:dyDescent="0.3">
      <c r="A24" s="859" t="s">
        <v>611</v>
      </c>
      <c r="B24" s="560">
        <f>B14</f>
        <v>0</v>
      </c>
      <c r="C24" s="465">
        <f>C23*B24*B12</f>
        <v>0</v>
      </c>
      <c r="D24" s="559">
        <f>$D$11/100*C24</f>
        <v>0</v>
      </c>
      <c r="E24" s="328"/>
      <c r="F24" s="537" t="s">
        <v>510</v>
      </c>
      <c r="G24" s="778"/>
      <c r="H24" s="779"/>
      <c r="I24" s="780">
        <f>(I22*($C$27-$C$12)/100)</f>
        <v>0</v>
      </c>
    </row>
    <row r="25" spans="1:9" ht="16.5" thickTop="1" thickBot="1" x14ac:dyDescent="0.3">
      <c r="A25" s="1219" t="s">
        <v>612</v>
      </c>
      <c r="B25" s="1220"/>
      <c r="C25" s="558"/>
      <c r="D25" s="858">
        <f t="shared" si="0"/>
        <v>0</v>
      </c>
      <c r="E25" s="328"/>
      <c r="F25" s="537"/>
      <c r="G25" s="778"/>
      <c r="H25" s="779"/>
      <c r="I25" s="780"/>
    </row>
    <row r="26" spans="1:9" ht="16.5" thickTop="1" thickBot="1" x14ac:dyDescent="0.3">
      <c r="A26" s="329" t="s">
        <v>613</v>
      </c>
      <c r="B26" s="466">
        <f>B14</f>
        <v>0</v>
      </c>
      <c r="C26" s="465">
        <f>C25*B26*B12</f>
        <v>0</v>
      </c>
      <c r="D26" s="559">
        <f>$D$11/100*C26</f>
        <v>0</v>
      </c>
      <c r="E26" s="467"/>
      <c r="F26" s="217"/>
      <c r="G26" s="324"/>
      <c r="H26" s="228"/>
      <c r="I26" s="324"/>
    </row>
    <row r="27" spans="1:9" ht="15.75" thickBot="1" x14ac:dyDescent="0.3">
      <c r="A27" s="1221" t="s">
        <v>395</v>
      </c>
      <c r="B27" s="1222"/>
      <c r="C27" s="330">
        <f>SUM(C12:C26)</f>
        <v>0</v>
      </c>
      <c r="D27" s="331">
        <f>SUM(D11:D26)</f>
        <v>0</v>
      </c>
      <c r="E27" s="468"/>
      <c r="F27" s="228" t="s">
        <v>522</v>
      </c>
      <c r="G27" s="229"/>
      <c r="H27" s="243"/>
      <c r="I27" s="229"/>
    </row>
    <row r="28" spans="1:9" x14ac:dyDescent="0.25">
      <c r="A28" s="1223" t="s">
        <v>614</v>
      </c>
      <c r="B28" s="1224"/>
      <c r="C28" s="252"/>
      <c r="D28" s="332"/>
      <c r="E28" s="467"/>
      <c r="F28" s="535">
        <f>G12+G13</f>
        <v>0</v>
      </c>
      <c r="G28" s="585">
        <v>1</v>
      </c>
      <c r="H28" s="492" t="s">
        <v>508</v>
      </c>
      <c r="I28" s="1050">
        <f>F28*G28/F29</f>
        <v>0</v>
      </c>
    </row>
    <row r="29" spans="1:9" x14ac:dyDescent="0.25">
      <c r="A29" s="1215" t="s">
        <v>397</v>
      </c>
      <c r="B29" s="1216"/>
      <c r="C29" s="588">
        <f>I16*100</f>
        <v>0</v>
      </c>
      <c r="D29" s="562">
        <f>($D$11+$D$12)/100*C29</f>
        <v>0</v>
      </c>
      <c r="E29" s="467"/>
      <c r="F29" s="561">
        <f>G14</f>
        <v>251.6</v>
      </c>
      <c r="G29" s="256"/>
      <c r="H29" s="257"/>
      <c r="I29" s="1051"/>
    </row>
    <row r="30" spans="1:9" x14ac:dyDescent="0.25">
      <c r="A30" s="1188" t="s">
        <v>514</v>
      </c>
      <c r="B30" s="1189"/>
      <c r="C30" s="588">
        <f>I18*100</f>
        <v>0</v>
      </c>
      <c r="D30" s="563">
        <f t="shared" ref="D30:D39" si="1">$D$11/100*C30</f>
        <v>0</v>
      </c>
      <c r="E30" s="467"/>
      <c r="F30" s="537" t="s">
        <v>510</v>
      </c>
      <c r="G30" s="778"/>
      <c r="H30" s="779"/>
      <c r="I30" s="780">
        <f>(I28*($C$27-$C$12)/100)</f>
        <v>0</v>
      </c>
    </row>
    <row r="31" spans="1:9" x14ac:dyDescent="0.25">
      <c r="A31" s="1215" t="s">
        <v>516</v>
      </c>
      <c r="B31" s="1216"/>
      <c r="C31" s="588">
        <f>I22*100</f>
        <v>3.692368839427663</v>
      </c>
      <c r="D31" s="562">
        <f>($D$11+$D$12)/100*C31</f>
        <v>0</v>
      </c>
      <c r="E31" s="467"/>
      <c r="F31" s="537"/>
      <c r="G31" s="778"/>
      <c r="H31" s="779"/>
      <c r="I31" s="780"/>
    </row>
    <row r="32" spans="1:9" x14ac:dyDescent="0.25">
      <c r="A32" s="1184" t="s">
        <v>517</v>
      </c>
      <c r="B32" s="1185"/>
      <c r="C32" s="588">
        <f>I24*100</f>
        <v>0</v>
      </c>
      <c r="D32" s="562">
        <f t="shared" si="1"/>
        <v>0</v>
      </c>
      <c r="E32" s="467"/>
      <c r="F32" s="217"/>
      <c r="G32" s="324"/>
      <c r="H32" s="228"/>
      <c r="I32" s="324"/>
    </row>
    <row r="33" spans="1:9" x14ac:dyDescent="0.25">
      <c r="A33" s="1215" t="s">
        <v>518</v>
      </c>
      <c r="B33" s="1216"/>
      <c r="C33" s="588">
        <f>I28*100</f>
        <v>0</v>
      </c>
      <c r="D33" s="562">
        <f>($D$11+$D$12)/100*C33</f>
        <v>0</v>
      </c>
      <c r="E33" s="467"/>
      <c r="F33" s="228" t="s">
        <v>529</v>
      </c>
      <c r="G33" s="229"/>
      <c r="H33" s="243"/>
      <c r="I33" s="229"/>
    </row>
    <row r="34" spans="1:9" x14ac:dyDescent="0.25">
      <c r="A34" s="1188" t="s">
        <v>519</v>
      </c>
      <c r="B34" s="1189"/>
      <c r="C34" s="588">
        <f>I30*100</f>
        <v>0</v>
      </c>
      <c r="D34" s="562">
        <f t="shared" si="1"/>
        <v>0</v>
      </c>
      <c r="E34" s="467"/>
      <c r="F34" s="535">
        <f>G11</f>
        <v>0</v>
      </c>
      <c r="G34" s="585">
        <v>1</v>
      </c>
      <c r="H34" s="1048" t="s">
        <v>508</v>
      </c>
      <c r="I34" s="1050">
        <f>F34*G34/F35</f>
        <v>0</v>
      </c>
    </row>
    <row r="35" spans="1:9" x14ac:dyDescent="0.25">
      <c r="A35" s="1215" t="s">
        <v>520</v>
      </c>
      <c r="B35" s="1216"/>
      <c r="C35" s="588">
        <f>I34*100</f>
        <v>0</v>
      </c>
      <c r="D35" s="562">
        <f>($D$11+$D$12)/100*C35</f>
        <v>0</v>
      </c>
      <c r="E35" s="467"/>
      <c r="F35" s="561">
        <f>G14</f>
        <v>251.6</v>
      </c>
      <c r="G35" s="256"/>
      <c r="H35" s="1049"/>
      <c r="I35" s="1051"/>
    </row>
    <row r="36" spans="1:9" ht="15.75" thickBot="1" x14ac:dyDescent="0.3">
      <c r="A36" s="1209" t="s">
        <v>521</v>
      </c>
      <c r="B36" s="1210"/>
      <c r="C36" s="864">
        <f>I36*100</f>
        <v>0</v>
      </c>
      <c r="D36" s="562">
        <f t="shared" si="1"/>
        <v>0</v>
      </c>
      <c r="E36" s="467"/>
      <c r="F36" s="537" t="s">
        <v>510</v>
      </c>
      <c r="G36" s="778"/>
      <c r="H36" s="779"/>
      <c r="I36" s="780">
        <f>(I34*($C$27-$C$12)/100)</f>
        <v>0</v>
      </c>
    </row>
    <row r="37" spans="1:9" ht="15.75" thickTop="1" x14ac:dyDescent="0.25">
      <c r="A37" s="863" t="s">
        <v>523</v>
      </c>
      <c r="B37" s="1202" t="s">
        <v>615</v>
      </c>
      <c r="C37" s="564"/>
      <c r="D37" s="865">
        <f t="shared" si="1"/>
        <v>0</v>
      </c>
      <c r="E37" s="467"/>
      <c r="F37" s="866"/>
      <c r="G37" s="867"/>
      <c r="H37" s="868"/>
      <c r="I37" s="869"/>
    </row>
    <row r="38" spans="1:9" x14ac:dyDescent="0.25">
      <c r="A38" s="870" t="s">
        <v>525</v>
      </c>
      <c r="B38" s="1203"/>
      <c r="C38" s="871"/>
      <c r="D38" s="494">
        <f t="shared" si="1"/>
        <v>0</v>
      </c>
      <c r="E38" s="467"/>
      <c r="F38" s="217"/>
      <c r="G38" s="324"/>
      <c r="H38" s="228"/>
      <c r="I38" s="324"/>
    </row>
    <row r="39" spans="1:9" ht="15.75" thickBot="1" x14ac:dyDescent="0.3">
      <c r="A39" s="1204" t="s">
        <v>616</v>
      </c>
      <c r="B39" s="1205"/>
      <c r="C39" s="421"/>
      <c r="D39" s="872">
        <f t="shared" si="1"/>
        <v>0</v>
      </c>
      <c r="E39" s="467"/>
      <c r="F39" s="228" t="s">
        <v>536</v>
      </c>
      <c r="G39" s="229"/>
      <c r="H39" s="243"/>
      <c r="I39" s="229"/>
    </row>
    <row r="40" spans="1:9" x14ac:dyDescent="0.25">
      <c r="A40" s="1206" t="s">
        <v>617</v>
      </c>
      <c r="B40" s="1207"/>
      <c r="C40" s="469">
        <f>IFERROR(100*D40/D11,0)</f>
        <v>0</v>
      </c>
      <c r="D40" s="873">
        <f>SUM(D29:D39)</f>
        <v>0</v>
      </c>
      <c r="E40" s="326"/>
      <c r="F40" s="535">
        <f>1.85*G10</f>
        <v>0</v>
      </c>
      <c r="G40" s="585">
        <v>1</v>
      </c>
      <c r="H40" s="1048" t="s">
        <v>508</v>
      </c>
      <c r="I40" s="1212">
        <f>F40*G40/F41</f>
        <v>0</v>
      </c>
    </row>
    <row r="41" spans="1:9" ht="15.75" thickBot="1" x14ac:dyDescent="0.3">
      <c r="A41" s="1213" t="s">
        <v>407</v>
      </c>
      <c r="B41" s="1214"/>
      <c r="C41" s="874">
        <f>C27+C40</f>
        <v>0</v>
      </c>
      <c r="D41" s="875">
        <f>D40+D27</f>
        <v>0</v>
      </c>
      <c r="E41" s="468"/>
      <c r="F41" s="565">
        <f>G14*7.8</f>
        <v>1962.48</v>
      </c>
      <c r="G41" s="256"/>
      <c r="H41" s="1049"/>
      <c r="I41" s="1051"/>
    </row>
    <row r="42" spans="1:9" ht="15.75" thickBot="1" x14ac:dyDescent="0.3">
      <c r="A42" s="1208" t="s">
        <v>528</v>
      </c>
      <c r="B42" s="1208"/>
      <c r="C42" s="333"/>
      <c r="D42" s="334"/>
      <c r="E42" s="467"/>
      <c r="F42" s="537" t="s">
        <v>510</v>
      </c>
      <c r="G42" s="778"/>
      <c r="H42" s="779"/>
      <c r="I42" s="780">
        <f>(I40*($C$27-$C$12)/100)</f>
        <v>0</v>
      </c>
    </row>
    <row r="43" spans="1:9" ht="15.75" thickTop="1" x14ac:dyDescent="0.25">
      <c r="A43" s="1209" t="s">
        <v>618</v>
      </c>
      <c r="B43" s="1210"/>
      <c r="C43" s="876"/>
      <c r="D43" s="877">
        <f>$D$11/100*C43</f>
        <v>0</v>
      </c>
      <c r="E43" s="467"/>
      <c r="F43" s="537"/>
      <c r="G43" s="778"/>
      <c r="H43" s="779"/>
      <c r="I43" s="780"/>
    </row>
    <row r="44" spans="1:9" x14ac:dyDescent="0.25">
      <c r="A44" s="1187" t="s">
        <v>531</v>
      </c>
      <c r="B44" s="1211"/>
      <c r="C44" s="335"/>
      <c r="D44" s="877">
        <f t="shared" ref="D44:D56" si="2">$D$11/100*C44</f>
        <v>0</v>
      </c>
      <c r="E44" s="467"/>
      <c r="F44" s="336"/>
    </row>
    <row r="45" spans="1:9" ht="15.75" thickBot="1" x14ac:dyDescent="0.3">
      <c r="A45" s="1188" t="s">
        <v>532</v>
      </c>
      <c r="B45" s="1189"/>
      <c r="C45" s="573"/>
      <c r="D45" s="877">
        <f t="shared" si="2"/>
        <v>0</v>
      </c>
      <c r="E45" s="467"/>
      <c r="F45" s="336"/>
    </row>
    <row r="46" spans="1:9" ht="16.5" thickTop="1" thickBot="1" x14ac:dyDescent="0.3">
      <c r="A46" s="1208" t="s">
        <v>533</v>
      </c>
      <c r="B46" s="1208"/>
      <c r="C46" s="333"/>
      <c r="D46" s="334"/>
      <c r="E46" s="467"/>
      <c r="F46" s="336"/>
    </row>
    <row r="47" spans="1:9" ht="15.75" thickTop="1" x14ac:dyDescent="0.25">
      <c r="A47" s="1188" t="s">
        <v>416</v>
      </c>
      <c r="B47" s="1189"/>
      <c r="C47" s="566"/>
      <c r="D47" s="877">
        <f t="shared" si="2"/>
        <v>0</v>
      </c>
      <c r="E47" s="467"/>
      <c r="F47" s="336"/>
    </row>
    <row r="48" spans="1:9" x14ac:dyDescent="0.25">
      <c r="A48" s="1184" t="s">
        <v>417</v>
      </c>
      <c r="B48" s="1185"/>
      <c r="C48" s="878"/>
      <c r="D48" s="877">
        <f t="shared" si="2"/>
        <v>0</v>
      </c>
      <c r="E48" s="467"/>
      <c r="F48" s="336"/>
    </row>
    <row r="49" spans="1:9" ht="24" customHeight="1" x14ac:dyDescent="0.25">
      <c r="A49" s="1186" t="s">
        <v>619</v>
      </c>
      <c r="B49" s="1187"/>
      <c r="C49" s="878"/>
      <c r="D49" s="877">
        <f t="shared" si="2"/>
        <v>0</v>
      </c>
      <c r="E49" s="467"/>
      <c r="F49" s="336"/>
    </row>
    <row r="50" spans="1:9" x14ac:dyDescent="0.25">
      <c r="A50" s="1188" t="s">
        <v>538</v>
      </c>
      <c r="B50" s="1189"/>
      <c r="C50" s="878"/>
      <c r="D50" s="877">
        <f t="shared" si="2"/>
        <v>0</v>
      </c>
      <c r="E50" s="467"/>
      <c r="F50" s="336"/>
    </row>
    <row r="51" spans="1:9" x14ac:dyDescent="0.25">
      <c r="A51" s="1188" t="s">
        <v>539</v>
      </c>
      <c r="B51" s="1189"/>
      <c r="C51" s="878"/>
      <c r="D51" s="877">
        <f t="shared" si="2"/>
        <v>0</v>
      </c>
      <c r="E51" s="467"/>
      <c r="F51" s="336"/>
    </row>
    <row r="52" spans="1:9" x14ac:dyDescent="0.25">
      <c r="A52" s="329" t="s">
        <v>421</v>
      </c>
      <c r="B52" s="470"/>
      <c r="C52" s="879"/>
      <c r="D52" s="574">
        <f t="shared" si="2"/>
        <v>0</v>
      </c>
      <c r="E52" s="328"/>
      <c r="F52" s="336"/>
    </row>
    <row r="53" spans="1:9" ht="15.75" thickBot="1" x14ac:dyDescent="0.3">
      <c r="A53" s="1190" t="s">
        <v>422</v>
      </c>
      <c r="B53" s="1191"/>
      <c r="C53" s="422"/>
      <c r="D53" s="575">
        <f t="shared" si="2"/>
        <v>0</v>
      </c>
      <c r="E53" s="328"/>
      <c r="F53" s="336"/>
      <c r="G53" s="274"/>
      <c r="H53" s="274"/>
      <c r="I53" s="274"/>
    </row>
    <row r="54" spans="1:9" x14ac:dyDescent="0.25">
      <c r="A54" s="1192" t="s">
        <v>540</v>
      </c>
      <c r="B54" s="1193"/>
      <c r="C54" s="567">
        <f>SUM(C43:C53)</f>
        <v>0</v>
      </c>
      <c r="D54" s="880">
        <f>SUM(D43:D53)</f>
        <v>0</v>
      </c>
      <c r="E54" s="326"/>
      <c r="F54" s="337"/>
    </row>
    <row r="55" spans="1:9" ht="15.75" thickBot="1" x14ac:dyDescent="0.3">
      <c r="A55" s="1060" t="s">
        <v>541</v>
      </c>
      <c r="B55" s="1061"/>
      <c r="C55" s="874">
        <f>C10+C41+C54</f>
        <v>100</v>
      </c>
      <c r="D55" s="881"/>
      <c r="E55" s="328"/>
      <c r="F55" s="336"/>
    </row>
    <row r="56" spans="1:9" ht="16.5" thickTop="1" thickBot="1" x14ac:dyDescent="0.3">
      <c r="A56" s="882" t="s">
        <v>620</v>
      </c>
      <c r="B56" s="568"/>
      <c r="C56" s="338">
        <f>C55*B56%</f>
        <v>0</v>
      </c>
      <c r="D56" s="883">
        <f t="shared" si="2"/>
        <v>0</v>
      </c>
      <c r="E56" s="326"/>
      <c r="F56" s="337"/>
    </row>
    <row r="57" spans="1:9" x14ac:dyDescent="0.25">
      <c r="A57" s="1194" t="s">
        <v>426</v>
      </c>
      <c r="B57" s="1195"/>
      <c r="C57" s="569">
        <f>C55+C56</f>
        <v>100</v>
      </c>
      <c r="D57" s="554"/>
      <c r="E57" s="326"/>
      <c r="F57" s="337"/>
    </row>
    <row r="58" spans="1:9" ht="15.75" x14ac:dyDescent="0.25">
      <c r="A58" s="1196" t="s">
        <v>621</v>
      </c>
      <c r="B58" s="1197"/>
      <c r="C58" s="884">
        <f>D58</f>
        <v>0</v>
      </c>
      <c r="D58" s="570">
        <f>D27+D40+D54+D56</f>
        <v>0</v>
      </c>
      <c r="E58" s="339"/>
      <c r="F58" s="322"/>
      <c r="G58" s="243"/>
      <c r="H58" s="229"/>
      <c r="I58" s="243"/>
    </row>
    <row r="59" spans="1:9" x14ac:dyDescent="0.25">
      <c r="A59" s="1198" t="s">
        <v>428</v>
      </c>
      <c r="B59" s="1198"/>
      <c r="C59" s="807">
        <f>IFERROR(D41*100/D58,0)</f>
        <v>0</v>
      </c>
      <c r="D59" s="264"/>
      <c r="E59" s="264"/>
      <c r="F59" s="264"/>
      <c r="G59" s="243"/>
      <c r="H59" s="229"/>
      <c r="I59" s="243"/>
    </row>
    <row r="60" spans="1:9" x14ac:dyDescent="0.25">
      <c r="A60" s="269"/>
      <c r="B60" s="269"/>
      <c r="C60" s="269"/>
      <c r="D60" s="273"/>
      <c r="E60" s="273"/>
      <c r="F60" s="273"/>
      <c r="G60" s="243"/>
      <c r="H60" s="229"/>
      <c r="I60" s="243"/>
    </row>
    <row r="61" spans="1:9" ht="15.75" thickBot="1" x14ac:dyDescent="0.3">
      <c r="A61" s="1199" t="s">
        <v>4553</v>
      </c>
      <c r="B61" s="1200"/>
      <c r="C61" s="1200"/>
      <c r="D61" s="1201"/>
      <c r="E61" s="340"/>
      <c r="F61" s="341"/>
    </row>
    <row r="62" spans="1:9" ht="13.5" customHeight="1" thickTop="1" thickBot="1" x14ac:dyDescent="0.3">
      <c r="A62" s="1181" t="s">
        <v>4552</v>
      </c>
      <c r="B62" s="1182"/>
      <c r="C62" s="1182"/>
      <c r="D62" s="1183"/>
    </row>
    <row r="63" spans="1:9" ht="15.75" thickTop="1" x14ac:dyDescent="0.25">
      <c r="G63" s="274"/>
      <c r="H63" s="274"/>
      <c r="I63" s="274"/>
    </row>
  </sheetData>
  <sheetProtection algorithmName="SHA-512" hashValue="5Fhz3MfC6+flqOFjwmBmZQC9oe3V/PT3nndIYpzRzYkpI1BL/Mm1ya+SjBIVdBGao/WCQfQNNXZHWn6rjreEVQ==" saltValue="ZwaaOoY7pMjSi1oWxd6p6g=="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10 C11:D11 A12:D54 C55:D55">
    <cfRule type="expression" dxfId="18" priority="4">
      <formula>CELL("schutz",A1)=0</formula>
    </cfRule>
  </conditionalFormatting>
  <conditionalFormatting sqref="A11:B11">
    <cfRule type="expression" dxfId="17" priority="2">
      <formula>CELL("schutz",A11)=0</formula>
    </cfRule>
  </conditionalFormatting>
  <conditionalFormatting sqref="A55:B55">
    <cfRule type="expression" dxfId="16" priority="3">
      <formula>CELL("schutz",A55)=0</formula>
    </cfRule>
  </conditionalFormatting>
  <conditionalFormatting sqref="A56:D62">
    <cfRule type="expression" dxfId="15" priority="1">
      <formula>CELL("schutz",A56)=0</formula>
    </cfRule>
  </conditionalFormatting>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8997C-464A-4242-9F4E-D004C8B1866A}">
  <sheetPr codeName="Tabelle145">
    <tabColor rgb="FFC00000"/>
  </sheetPr>
  <dimension ref="A1:I63"/>
  <sheetViews>
    <sheetView showGridLines="0" topLeftCell="A29" zoomScaleNormal="100" workbookViewId="0">
      <selection activeCell="A62" sqref="A61:D62"/>
    </sheetView>
  </sheetViews>
  <sheetFormatPr baseColWidth="10" defaultColWidth="11.42578125" defaultRowHeight="15" x14ac:dyDescent="0.25"/>
  <cols>
    <col min="1" max="1" width="75.42578125" style="218" customWidth="1"/>
    <col min="2" max="2" width="20.85546875" style="218" customWidth="1"/>
    <col min="3" max="3" width="12.42578125" style="218" customWidth="1"/>
    <col min="4" max="4" width="12.5703125" style="265" customWidth="1"/>
    <col min="5" max="5" width="11.42578125" style="265" customWidth="1"/>
    <col min="6" max="6" width="22.42578125" style="321" hidden="1" customWidth="1"/>
    <col min="7" max="7" width="10.42578125" style="217" hidden="1" customWidth="1"/>
    <col min="8" max="8" width="7.85546875" style="217" hidden="1" customWidth="1"/>
    <col min="9" max="9" width="9.5703125" style="217" hidden="1" customWidth="1"/>
    <col min="10" max="16384" width="11.42578125" style="319"/>
  </cols>
  <sheetData>
    <row r="1" spans="1:9" ht="33" customHeight="1" x14ac:dyDescent="0.25">
      <c r="A1" s="318" t="str">
        <f>'SVS Unterhaltsreinigung'!A1</f>
        <v>Johannes Gutenberg-Universität Mainz
Saarstr. 21, 55122 Mainz - Los 1</v>
      </c>
      <c r="B1" s="1225" t="str">
        <f>'SVS Unterhaltsreinigung'!E1</f>
        <v>Firmendaten ergänzen</v>
      </c>
      <c r="C1" s="1226"/>
      <c r="D1" s="1227"/>
      <c r="E1" s="1231"/>
      <c r="F1" s="1232"/>
      <c r="G1" s="1232"/>
      <c r="H1" s="319"/>
      <c r="I1" s="319"/>
    </row>
    <row r="2" spans="1:9" ht="32.25" customHeight="1" thickBot="1" x14ac:dyDescent="0.3">
      <c r="A2" s="320" t="s">
        <v>622</v>
      </c>
      <c r="B2" s="1228"/>
      <c r="C2" s="1229"/>
      <c r="D2" s="1230"/>
    </row>
    <row r="3" spans="1:9" ht="16.5" thickBot="1" x14ac:dyDescent="0.3">
      <c r="A3" s="224"/>
      <c r="B3" s="224"/>
      <c r="C3" s="224"/>
      <c r="D3" s="225"/>
      <c r="E3" s="225"/>
      <c r="F3" s="228" t="s">
        <v>476</v>
      </c>
      <c r="G3" s="229"/>
      <c r="H3" s="243"/>
      <c r="I3" s="229"/>
    </row>
    <row r="4" spans="1:9" ht="15.75" thickTop="1" x14ac:dyDescent="0.25">
      <c r="A4" s="1218" t="s">
        <v>477</v>
      </c>
      <c r="B4" s="1233"/>
      <c r="C4" s="571"/>
      <c r="D4" s="230"/>
      <c r="E4" s="322"/>
      <c r="F4" s="746" t="s">
        <v>478</v>
      </c>
      <c r="G4" s="747">
        <v>365.25</v>
      </c>
      <c r="I4" s="323"/>
    </row>
    <row r="5" spans="1:9" x14ac:dyDescent="0.25">
      <c r="A5" s="1218" t="s">
        <v>479</v>
      </c>
      <c r="B5" s="1233"/>
      <c r="C5" s="578"/>
      <c r="D5" s="230"/>
      <c r="E5" s="322"/>
      <c r="F5" s="746" t="s">
        <v>352</v>
      </c>
      <c r="G5" s="747">
        <v>52.18</v>
      </c>
      <c r="I5" s="324"/>
    </row>
    <row r="6" spans="1:9" ht="15.75" thickBot="1" x14ac:dyDescent="0.3">
      <c r="A6" s="1218" t="s">
        <v>481</v>
      </c>
      <c r="B6" s="1233"/>
      <c r="C6" s="579"/>
      <c r="D6" s="230"/>
      <c r="E6" s="322"/>
      <c r="F6" s="746" t="s">
        <v>482</v>
      </c>
      <c r="G6" s="747">
        <v>52.18</v>
      </c>
      <c r="I6" s="229"/>
    </row>
    <row r="7" spans="1:9" ht="16.5" thickTop="1" x14ac:dyDescent="0.25">
      <c r="A7" s="1234" t="s">
        <v>486</v>
      </c>
      <c r="B7" s="1235"/>
      <c r="C7" s="854">
        <f>'SVS Unterhaltsreinigung'!C7</f>
        <v>9.2899999999999991</v>
      </c>
      <c r="D7" s="225"/>
      <c r="E7" s="225"/>
      <c r="F7" s="746" t="s">
        <v>486</v>
      </c>
      <c r="G7" s="747">
        <f>C7</f>
        <v>9.2899999999999991</v>
      </c>
      <c r="I7" s="229"/>
    </row>
    <row r="8" spans="1:9" ht="15.75" x14ac:dyDescent="0.25">
      <c r="A8" s="224"/>
      <c r="B8" s="224"/>
      <c r="C8" s="224"/>
      <c r="D8" s="225"/>
      <c r="E8" s="225"/>
      <c r="F8" s="746" t="s">
        <v>487</v>
      </c>
      <c r="G8" s="855">
        <v>0</v>
      </c>
      <c r="I8" s="229"/>
    </row>
    <row r="9" spans="1:9" ht="14.25" customHeight="1" x14ac:dyDescent="0.25">
      <c r="A9" s="234"/>
      <c r="B9" s="234"/>
      <c r="C9" s="1236" t="s">
        <v>600</v>
      </c>
      <c r="D9" s="1237"/>
      <c r="E9" s="325"/>
      <c r="F9" s="750" t="s">
        <v>491</v>
      </c>
      <c r="G9" s="751">
        <f>G4-G5-G6-G7-G8</f>
        <v>251.6</v>
      </c>
      <c r="H9" s="228"/>
      <c r="I9" s="324"/>
    </row>
    <row r="10" spans="1:9" ht="15.75" thickBot="1" x14ac:dyDescent="0.3">
      <c r="A10" s="1217" t="s">
        <v>601</v>
      </c>
      <c r="B10" s="1218"/>
      <c r="C10" s="460">
        <v>100</v>
      </c>
      <c r="D10" s="554" t="s">
        <v>602</v>
      </c>
      <c r="E10" s="326"/>
      <c r="F10" s="746" t="s">
        <v>495</v>
      </c>
      <c r="G10" s="747">
        <f>C4</f>
        <v>0</v>
      </c>
      <c r="H10" s="243"/>
      <c r="I10" s="229"/>
    </row>
    <row r="11" spans="1:9" x14ac:dyDescent="0.25">
      <c r="A11" s="1238" t="s">
        <v>496</v>
      </c>
      <c r="B11" s="1239"/>
      <c r="C11" s="572"/>
      <c r="D11" s="556">
        <f>C11</f>
        <v>0</v>
      </c>
      <c r="E11" s="326"/>
      <c r="F11" s="746" t="s">
        <v>497</v>
      </c>
      <c r="G11" s="747">
        <f>C5</f>
        <v>0</v>
      </c>
      <c r="H11" s="243"/>
      <c r="I11" s="229"/>
    </row>
    <row r="12" spans="1:9" ht="16.5" thickTop="1" thickBot="1" x14ac:dyDescent="0.3">
      <c r="A12" s="856" t="s">
        <v>623</v>
      </c>
      <c r="B12" s="557"/>
      <c r="C12" s="857">
        <f>B12*100</f>
        <v>0</v>
      </c>
      <c r="D12" s="556">
        <f>C11*B12</f>
        <v>0</v>
      </c>
      <c r="E12" s="326"/>
      <c r="F12" s="746" t="s">
        <v>499</v>
      </c>
      <c r="G12" s="747">
        <f>C6</f>
        <v>0</v>
      </c>
      <c r="H12" s="248"/>
      <c r="I12" s="327"/>
    </row>
    <row r="13" spans="1:9" ht="16.5" thickTop="1" thickBot="1" x14ac:dyDescent="0.3">
      <c r="A13" s="1217" t="s">
        <v>604</v>
      </c>
      <c r="B13" s="1220"/>
      <c r="C13" s="558"/>
      <c r="D13" s="858">
        <f>$D$11/100*C13</f>
        <v>0</v>
      </c>
      <c r="E13" s="328"/>
      <c r="F13" s="746"/>
      <c r="G13" s="751"/>
      <c r="H13" s="248"/>
      <c r="I13" s="327"/>
    </row>
    <row r="14" spans="1:9" ht="16.5" thickTop="1" thickBot="1" x14ac:dyDescent="0.3">
      <c r="A14" s="859" t="s">
        <v>605</v>
      </c>
      <c r="B14" s="557"/>
      <c r="C14" s="465">
        <f>C13*B14*$B$12</f>
        <v>0</v>
      </c>
      <c r="D14" s="559">
        <f>$D$11/100*C14</f>
        <v>0</v>
      </c>
      <c r="E14" s="328"/>
      <c r="F14" s="765" t="s">
        <v>503</v>
      </c>
      <c r="G14" s="765">
        <f>G9-G10-G11-G12-G13</f>
        <v>251.6</v>
      </c>
      <c r="H14" s="248"/>
      <c r="I14" s="327"/>
    </row>
    <row r="15" spans="1:9" ht="16.5" thickTop="1" thickBot="1" x14ac:dyDescent="0.3">
      <c r="A15" s="1219" t="s">
        <v>606</v>
      </c>
      <c r="B15" s="1220"/>
      <c r="C15" s="558"/>
      <c r="D15" s="858">
        <f t="shared" ref="D15:D25" si="0">$D$11/100*C15</f>
        <v>0</v>
      </c>
      <c r="E15" s="328"/>
      <c r="F15" s="248" t="s">
        <v>506</v>
      </c>
      <c r="G15" s="229"/>
      <c r="H15" s="243"/>
      <c r="I15" s="229"/>
    </row>
    <row r="16" spans="1:9" ht="16.5" thickTop="1" thickBot="1" x14ac:dyDescent="0.3">
      <c r="A16" s="859" t="s">
        <v>607</v>
      </c>
      <c r="B16" s="560">
        <f>B14</f>
        <v>0</v>
      </c>
      <c r="C16" s="465">
        <f>C15*B16*$B$12</f>
        <v>0</v>
      </c>
      <c r="D16" s="559">
        <f>$D$11/100*C16</f>
        <v>0</v>
      </c>
      <c r="E16" s="328"/>
      <c r="F16" s="535">
        <f>G10</f>
        <v>0</v>
      </c>
      <c r="G16" s="585">
        <v>1</v>
      </c>
      <c r="H16" s="492" t="s">
        <v>508</v>
      </c>
      <c r="I16" s="1050">
        <f>F16*G16/F17</f>
        <v>0</v>
      </c>
    </row>
    <row r="17" spans="1:9" ht="16.5" thickTop="1" thickBot="1" x14ac:dyDescent="0.3">
      <c r="A17" s="1217" t="s">
        <v>502</v>
      </c>
      <c r="B17" s="1218"/>
      <c r="C17" s="558"/>
      <c r="D17" s="858">
        <f t="shared" si="0"/>
        <v>0</v>
      </c>
      <c r="E17" s="328"/>
      <c r="F17" s="561">
        <f>G14</f>
        <v>251.6</v>
      </c>
      <c r="G17" s="256"/>
      <c r="H17" s="257"/>
      <c r="I17" s="1051"/>
    </row>
    <row r="18" spans="1:9" ht="16.5" thickTop="1" thickBot="1" x14ac:dyDescent="0.3">
      <c r="A18" s="861" t="s">
        <v>608</v>
      </c>
      <c r="B18" s="862">
        <f>B14</f>
        <v>0</v>
      </c>
      <c r="C18" s="465">
        <f>C17*B18*$B$12</f>
        <v>0</v>
      </c>
      <c r="D18" s="559">
        <f>$D$11/100*C18</f>
        <v>0</v>
      </c>
      <c r="E18" s="328"/>
      <c r="F18" s="537" t="s">
        <v>510</v>
      </c>
      <c r="G18" s="778"/>
      <c r="H18" s="779"/>
      <c r="I18" s="780">
        <f>(I16*($C$27-$C$12)/100)</f>
        <v>0</v>
      </c>
    </row>
    <row r="19" spans="1:9" ht="16.5" thickTop="1" thickBot="1" x14ac:dyDescent="0.3">
      <c r="A19" s="1217" t="s">
        <v>504</v>
      </c>
      <c r="B19" s="1218"/>
      <c r="C19" s="558"/>
      <c r="D19" s="858">
        <f t="shared" si="0"/>
        <v>0</v>
      </c>
      <c r="E19" s="328"/>
      <c r="F19" s="537"/>
      <c r="G19" s="778"/>
      <c r="H19" s="779"/>
      <c r="I19" s="780"/>
    </row>
    <row r="20" spans="1:9" ht="16.5" thickTop="1" thickBot="1" x14ac:dyDescent="0.3">
      <c r="A20" s="636" t="s">
        <v>609</v>
      </c>
      <c r="B20" s="862">
        <f>B14</f>
        <v>0</v>
      </c>
      <c r="C20" s="465">
        <f>C19*B20*$B$12</f>
        <v>0</v>
      </c>
      <c r="D20" s="559">
        <f>$D$11/100*C20</f>
        <v>0</v>
      </c>
      <c r="E20" s="328"/>
      <c r="F20" s="217"/>
      <c r="G20" s="324"/>
      <c r="H20" s="228"/>
      <c r="I20" s="248"/>
    </row>
    <row r="21" spans="1:9" ht="16.5" thickTop="1" thickBot="1" x14ac:dyDescent="0.3">
      <c r="A21" s="1217" t="s">
        <v>505</v>
      </c>
      <c r="B21" s="1218"/>
      <c r="C21" s="558"/>
      <c r="D21" s="858">
        <f t="shared" si="0"/>
        <v>0</v>
      </c>
      <c r="E21" s="328"/>
      <c r="F21" s="248" t="s">
        <v>515</v>
      </c>
      <c r="G21" s="248"/>
      <c r="H21" s="248"/>
      <c r="I21" s="248"/>
    </row>
    <row r="22" spans="1:9" ht="16.5" thickTop="1" thickBot="1" x14ac:dyDescent="0.3">
      <c r="A22" s="859" t="s">
        <v>610</v>
      </c>
      <c r="B22" s="560">
        <v>1</v>
      </c>
      <c r="C22" s="465">
        <f>C21*B22*B12</f>
        <v>0</v>
      </c>
      <c r="D22" s="559">
        <f>$D$11/100*C22</f>
        <v>0</v>
      </c>
      <c r="E22" s="328"/>
      <c r="F22" s="535">
        <f>G7</f>
        <v>9.2899999999999991</v>
      </c>
      <c r="G22" s="585">
        <v>1</v>
      </c>
      <c r="H22" s="492" t="s">
        <v>508</v>
      </c>
      <c r="I22" s="1050">
        <f>F22*G22/F23</f>
        <v>3.6923688394276628E-2</v>
      </c>
    </row>
    <row r="23" spans="1:9" ht="16.5" thickTop="1" thickBot="1" x14ac:dyDescent="0.3">
      <c r="A23" s="1219" t="s">
        <v>507</v>
      </c>
      <c r="B23" s="1220"/>
      <c r="C23" s="558"/>
      <c r="D23" s="858">
        <f t="shared" si="0"/>
        <v>0</v>
      </c>
      <c r="E23" s="328"/>
      <c r="F23" s="561">
        <f>G14</f>
        <v>251.6</v>
      </c>
      <c r="G23" s="256"/>
      <c r="H23" s="257"/>
      <c r="I23" s="1051"/>
    </row>
    <row r="24" spans="1:9" ht="16.5" thickTop="1" thickBot="1" x14ac:dyDescent="0.3">
      <c r="A24" s="859" t="s">
        <v>611</v>
      </c>
      <c r="B24" s="560">
        <f>B14</f>
        <v>0</v>
      </c>
      <c r="C24" s="465">
        <f>C23*B24*B12</f>
        <v>0</v>
      </c>
      <c r="D24" s="559">
        <f>$D$11/100*C24</f>
        <v>0</v>
      </c>
      <c r="E24" s="328"/>
      <c r="F24" s="537" t="s">
        <v>510</v>
      </c>
      <c r="G24" s="778"/>
      <c r="H24" s="779"/>
      <c r="I24" s="780">
        <f>(I22*($C$27-$C$12)/100)</f>
        <v>0</v>
      </c>
    </row>
    <row r="25" spans="1:9" ht="16.5" thickTop="1" thickBot="1" x14ac:dyDescent="0.3">
      <c r="A25" s="1219" t="s">
        <v>612</v>
      </c>
      <c r="B25" s="1220"/>
      <c r="C25" s="558"/>
      <c r="D25" s="858">
        <f t="shared" si="0"/>
        <v>0</v>
      </c>
      <c r="E25" s="328"/>
      <c r="F25" s="537"/>
      <c r="G25" s="778"/>
      <c r="H25" s="779"/>
      <c r="I25" s="780"/>
    </row>
    <row r="26" spans="1:9" ht="16.5" thickTop="1" thickBot="1" x14ac:dyDescent="0.3">
      <c r="A26" s="329" t="s">
        <v>613</v>
      </c>
      <c r="B26" s="466">
        <f>B14</f>
        <v>0</v>
      </c>
      <c r="C26" s="465">
        <f>C25*B26*B12</f>
        <v>0</v>
      </c>
      <c r="D26" s="559">
        <f>$D$11/100*C26</f>
        <v>0</v>
      </c>
      <c r="E26" s="328"/>
      <c r="F26" s="217"/>
      <c r="G26" s="324"/>
      <c r="H26" s="228"/>
      <c r="I26" s="324"/>
    </row>
    <row r="27" spans="1:9" ht="15.75" thickBot="1" x14ac:dyDescent="0.3">
      <c r="A27" s="1221" t="s">
        <v>395</v>
      </c>
      <c r="B27" s="1222"/>
      <c r="C27" s="330">
        <f>SUM(C12:C26)</f>
        <v>0</v>
      </c>
      <c r="D27" s="331">
        <f>SUM(D11:D26)</f>
        <v>0</v>
      </c>
      <c r="E27" s="326"/>
      <c r="F27" s="228" t="s">
        <v>522</v>
      </c>
      <c r="G27" s="229"/>
      <c r="H27" s="243"/>
      <c r="I27" s="229"/>
    </row>
    <row r="28" spans="1:9" x14ac:dyDescent="0.25">
      <c r="A28" s="1223" t="s">
        <v>614</v>
      </c>
      <c r="B28" s="1224"/>
      <c r="C28" s="252"/>
      <c r="D28" s="332"/>
      <c r="E28" s="328"/>
      <c r="F28" s="535">
        <f>G12+G13</f>
        <v>0</v>
      </c>
      <c r="G28" s="585">
        <v>1</v>
      </c>
      <c r="H28" s="492" t="s">
        <v>508</v>
      </c>
      <c r="I28" s="1050">
        <f>F28*G28/F29</f>
        <v>0</v>
      </c>
    </row>
    <row r="29" spans="1:9" x14ac:dyDescent="0.25">
      <c r="A29" s="1215" t="s">
        <v>397</v>
      </c>
      <c r="B29" s="1216"/>
      <c r="C29" s="588">
        <f>I16*100</f>
        <v>0</v>
      </c>
      <c r="D29" s="562">
        <f>($D$11+$D$12)/100*C29</f>
        <v>0</v>
      </c>
      <c r="E29" s="328"/>
      <c r="F29" s="561">
        <f>G14</f>
        <v>251.6</v>
      </c>
      <c r="G29" s="256"/>
      <c r="H29" s="257"/>
      <c r="I29" s="1051"/>
    </row>
    <row r="30" spans="1:9" x14ac:dyDescent="0.25">
      <c r="A30" s="1188" t="s">
        <v>514</v>
      </c>
      <c r="B30" s="1189"/>
      <c r="C30" s="588">
        <f>I18*100</f>
        <v>0</v>
      </c>
      <c r="D30" s="563">
        <f t="shared" ref="D30:D39" si="1">$D$11/100*C30</f>
        <v>0</v>
      </c>
      <c r="E30" s="328"/>
      <c r="F30" s="537" t="s">
        <v>510</v>
      </c>
      <c r="G30" s="778"/>
      <c r="H30" s="779"/>
      <c r="I30" s="780">
        <f>(I28*($C$27-$C$12)/100)</f>
        <v>0</v>
      </c>
    </row>
    <row r="31" spans="1:9" x14ac:dyDescent="0.25">
      <c r="A31" s="1215" t="s">
        <v>516</v>
      </c>
      <c r="B31" s="1216"/>
      <c r="C31" s="588">
        <f>I22*100</f>
        <v>3.692368839427663</v>
      </c>
      <c r="D31" s="562">
        <f>($D$11+$D$12)/100*C31</f>
        <v>0</v>
      </c>
      <c r="E31" s="328"/>
      <c r="F31" s="537"/>
      <c r="G31" s="778"/>
      <c r="H31" s="779"/>
      <c r="I31" s="780"/>
    </row>
    <row r="32" spans="1:9" x14ac:dyDescent="0.25">
      <c r="A32" s="1184" t="s">
        <v>517</v>
      </c>
      <c r="B32" s="1185"/>
      <c r="C32" s="588">
        <f>I24*100</f>
        <v>0</v>
      </c>
      <c r="D32" s="562">
        <f t="shared" si="1"/>
        <v>0</v>
      </c>
      <c r="E32" s="328"/>
      <c r="F32" s="217"/>
      <c r="G32" s="324"/>
      <c r="H32" s="228"/>
      <c r="I32" s="324"/>
    </row>
    <row r="33" spans="1:9" x14ac:dyDescent="0.25">
      <c r="A33" s="1215" t="s">
        <v>518</v>
      </c>
      <c r="B33" s="1216"/>
      <c r="C33" s="588">
        <f>I28*100</f>
        <v>0</v>
      </c>
      <c r="D33" s="562">
        <f>($D$11+$D$12)/100*C33</f>
        <v>0</v>
      </c>
      <c r="E33" s="328"/>
      <c r="F33" s="228" t="s">
        <v>529</v>
      </c>
      <c r="G33" s="229"/>
      <c r="H33" s="243"/>
      <c r="I33" s="229"/>
    </row>
    <row r="34" spans="1:9" x14ac:dyDescent="0.25">
      <c r="A34" s="1188" t="s">
        <v>519</v>
      </c>
      <c r="B34" s="1189"/>
      <c r="C34" s="588">
        <f>I30*100</f>
        <v>0</v>
      </c>
      <c r="D34" s="562">
        <f t="shared" si="1"/>
        <v>0</v>
      </c>
      <c r="E34" s="328"/>
      <c r="F34" s="535">
        <f>G11</f>
        <v>0</v>
      </c>
      <c r="G34" s="585">
        <v>1</v>
      </c>
      <c r="H34" s="1048" t="s">
        <v>508</v>
      </c>
      <c r="I34" s="1050">
        <f>F34*G34/F35</f>
        <v>0</v>
      </c>
    </row>
    <row r="35" spans="1:9" x14ac:dyDescent="0.25">
      <c r="A35" s="1215" t="s">
        <v>520</v>
      </c>
      <c r="B35" s="1216"/>
      <c r="C35" s="588">
        <f>I34*100</f>
        <v>0</v>
      </c>
      <c r="D35" s="562">
        <f>($D$11+$D$12)/100*C35</f>
        <v>0</v>
      </c>
      <c r="E35" s="328"/>
      <c r="F35" s="561">
        <f>G14</f>
        <v>251.6</v>
      </c>
      <c r="G35" s="256"/>
      <c r="H35" s="1049"/>
      <c r="I35" s="1051"/>
    </row>
    <row r="36" spans="1:9" ht="15.75" thickBot="1" x14ac:dyDescent="0.3">
      <c r="A36" s="1209" t="s">
        <v>521</v>
      </c>
      <c r="B36" s="1210"/>
      <c r="C36" s="864">
        <f>I36*100</f>
        <v>0</v>
      </c>
      <c r="D36" s="562">
        <f t="shared" si="1"/>
        <v>0</v>
      </c>
      <c r="E36" s="328"/>
      <c r="F36" s="537" t="s">
        <v>510</v>
      </c>
      <c r="G36" s="778"/>
      <c r="H36" s="779"/>
      <c r="I36" s="780">
        <f>(I34*($C$27-$C$12)/100)</f>
        <v>0</v>
      </c>
    </row>
    <row r="37" spans="1:9" ht="15.75" thickTop="1" x14ac:dyDescent="0.25">
      <c r="A37" s="863" t="s">
        <v>523</v>
      </c>
      <c r="B37" s="1202" t="s">
        <v>615</v>
      </c>
      <c r="C37" s="564"/>
      <c r="D37" s="865">
        <f t="shared" si="1"/>
        <v>0</v>
      </c>
      <c r="E37" s="328"/>
      <c r="F37" s="537"/>
      <c r="G37" s="778"/>
      <c r="H37" s="779"/>
      <c r="I37" s="780"/>
    </row>
    <row r="38" spans="1:9" x14ac:dyDescent="0.25">
      <c r="A38" s="870" t="s">
        <v>525</v>
      </c>
      <c r="B38" s="1203"/>
      <c r="C38" s="871"/>
      <c r="D38" s="494">
        <f t="shared" si="1"/>
        <v>0</v>
      </c>
      <c r="E38" s="328"/>
      <c r="F38" s="217"/>
      <c r="G38" s="324"/>
      <c r="H38" s="228"/>
      <c r="I38" s="324"/>
    </row>
    <row r="39" spans="1:9" ht="15.75" thickBot="1" x14ac:dyDescent="0.3">
      <c r="A39" s="1204" t="s">
        <v>616</v>
      </c>
      <c r="B39" s="1205"/>
      <c r="C39" s="421"/>
      <c r="D39" s="872">
        <f t="shared" si="1"/>
        <v>0</v>
      </c>
      <c r="E39" s="328"/>
      <c r="F39" s="228" t="s">
        <v>536</v>
      </c>
      <c r="G39" s="229"/>
      <c r="H39" s="243"/>
      <c r="I39" s="229"/>
    </row>
    <row r="40" spans="1:9" x14ac:dyDescent="0.25">
      <c r="A40" s="1206" t="s">
        <v>617</v>
      </c>
      <c r="B40" s="1207"/>
      <c r="C40" s="469">
        <f>IFERROR(100*D40/D11,0)</f>
        <v>0</v>
      </c>
      <c r="D40" s="873">
        <f>SUM(D29:D39)</f>
        <v>0</v>
      </c>
      <c r="E40" s="326"/>
      <c r="F40" s="535">
        <f>1.85*G10</f>
        <v>0</v>
      </c>
      <c r="G40" s="585">
        <v>1</v>
      </c>
      <c r="H40" s="1048" t="s">
        <v>508</v>
      </c>
      <c r="I40" s="1050">
        <f>F40*G40/F41</f>
        <v>0</v>
      </c>
    </row>
    <row r="41" spans="1:9" ht="15.75" thickBot="1" x14ac:dyDescent="0.3">
      <c r="A41" s="1213" t="s">
        <v>407</v>
      </c>
      <c r="B41" s="1214"/>
      <c r="C41" s="874">
        <f>C27+C40</f>
        <v>0</v>
      </c>
      <c r="D41" s="875">
        <f>D40+D27</f>
        <v>0</v>
      </c>
      <c r="E41" s="326"/>
      <c r="F41" s="565">
        <f>G14*7.8</f>
        <v>1962.48</v>
      </c>
      <c r="G41" s="256"/>
      <c r="H41" s="1049"/>
      <c r="I41" s="1051"/>
    </row>
    <row r="42" spans="1:9" ht="15.75" thickBot="1" x14ac:dyDescent="0.3">
      <c r="A42" s="1208" t="s">
        <v>528</v>
      </c>
      <c r="B42" s="1208"/>
      <c r="C42" s="333"/>
      <c r="D42" s="334"/>
      <c r="E42" s="328"/>
      <c r="F42" s="537" t="s">
        <v>510</v>
      </c>
      <c r="G42" s="778"/>
      <c r="H42" s="779"/>
      <c r="I42" s="780">
        <f>(I40*($C$27-$C$12)/100)</f>
        <v>0</v>
      </c>
    </row>
    <row r="43" spans="1:9" ht="15.75" thickTop="1" x14ac:dyDescent="0.25">
      <c r="A43" s="1209" t="s">
        <v>618</v>
      </c>
      <c r="B43" s="1210"/>
      <c r="C43" s="876"/>
      <c r="D43" s="877">
        <f>$D$11/100*C43</f>
        <v>0</v>
      </c>
      <c r="E43" s="328"/>
      <c r="F43" s="537"/>
      <c r="G43" s="778"/>
      <c r="H43" s="779"/>
      <c r="I43" s="780"/>
    </row>
    <row r="44" spans="1:9" x14ac:dyDescent="0.25">
      <c r="A44" s="1187" t="s">
        <v>531</v>
      </c>
      <c r="B44" s="1211"/>
      <c r="C44" s="335"/>
      <c r="D44" s="877">
        <f t="shared" ref="D44:D56" si="2">$D$11/100*C44</f>
        <v>0</v>
      </c>
      <c r="E44" s="328"/>
      <c r="F44" s="336"/>
    </row>
    <row r="45" spans="1:9" ht="15.75" thickBot="1" x14ac:dyDescent="0.3">
      <c r="A45" s="1188" t="s">
        <v>532</v>
      </c>
      <c r="B45" s="1189"/>
      <c r="C45" s="573"/>
      <c r="D45" s="877">
        <f t="shared" si="2"/>
        <v>0</v>
      </c>
      <c r="E45" s="328"/>
      <c r="F45" s="336"/>
    </row>
    <row r="46" spans="1:9" ht="16.5" thickTop="1" thickBot="1" x14ac:dyDescent="0.3">
      <c r="A46" s="1208" t="s">
        <v>533</v>
      </c>
      <c r="B46" s="1208"/>
      <c r="C46" s="333"/>
      <c r="D46" s="334"/>
      <c r="E46" s="328"/>
      <c r="F46" s="336"/>
    </row>
    <row r="47" spans="1:9" ht="15.75" thickTop="1" x14ac:dyDescent="0.25">
      <c r="A47" s="1188" t="s">
        <v>416</v>
      </c>
      <c r="B47" s="1189"/>
      <c r="C47" s="566"/>
      <c r="D47" s="877">
        <f t="shared" si="2"/>
        <v>0</v>
      </c>
      <c r="E47" s="328"/>
      <c r="F47" s="336"/>
    </row>
    <row r="48" spans="1:9" x14ac:dyDescent="0.25">
      <c r="A48" s="1184" t="s">
        <v>417</v>
      </c>
      <c r="B48" s="1185"/>
      <c r="C48" s="878"/>
      <c r="D48" s="877">
        <f t="shared" si="2"/>
        <v>0</v>
      </c>
      <c r="E48" s="328"/>
      <c r="F48" s="336"/>
    </row>
    <row r="49" spans="1:9" ht="24" customHeight="1" x14ac:dyDescent="0.25">
      <c r="A49" s="1186" t="s">
        <v>619</v>
      </c>
      <c r="B49" s="1187"/>
      <c r="C49" s="878"/>
      <c r="D49" s="877">
        <f t="shared" si="2"/>
        <v>0</v>
      </c>
      <c r="E49" s="328"/>
      <c r="F49" s="336"/>
    </row>
    <row r="50" spans="1:9" x14ac:dyDescent="0.25">
      <c r="A50" s="1188" t="s">
        <v>538</v>
      </c>
      <c r="B50" s="1189"/>
      <c r="C50" s="878"/>
      <c r="D50" s="877">
        <f t="shared" si="2"/>
        <v>0</v>
      </c>
      <c r="E50" s="328"/>
      <c r="F50" s="336"/>
    </row>
    <row r="51" spans="1:9" x14ac:dyDescent="0.25">
      <c r="A51" s="1188" t="s">
        <v>539</v>
      </c>
      <c r="B51" s="1189"/>
      <c r="C51" s="878"/>
      <c r="D51" s="877">
        <f t="shared" si="2"/>
        <v>0</v>
      </c>
      <c r="E51" s="328"/>
      <c r="F51" s="336"/>
    </row>
    <row r="52" spans="1:9" x14ac:dyDescent="0.25">
      <c r="A52" s="329" t="s">
        <v>421</v>
      </c>
      <c r="B52" s="470"/>
      <c r="C52" s="879"/>
      <c r="D52" s="574">
        <f t="shared" si="2"/>
        <v>0</v>
      </c>
      <c r="E52" s="328"/>
      <c r="F52" s="336"/>
    </row>
    <row r="53" spans="1:9" ht="15.75" thickBot="1" x14ac:dyDescent="0.3">
      <c r="A53" s="1190" t="s">
        <v>422</v>
      </c>
      <c r="B53" s="1191"/>
      <c r="C53" s="422"/>
      <c r="D53" s="575">
        <f t="shared" si="2"/>
        <v>0</v>
      </c>
      <c r="E53" s="328"/>
      <c r="F53" s="336"/>
      <c r="G53" s="274"/>
      <c r="H53" s="274"/>
      <c r="I53" s="274"/>
    </row>
    <row r="54" spans="1:9" x14ac:dyDescent="0.25">
      <c r="A54" s="1192" t="s">
        <v>540</v>
      </c>
      <c r="B54" s="1193"/>
      <c r="C54" s="567">
        <f>SUM(C43:C53)</f>
        <v>0</v>
      </c>
      <c r="D54" s="880">
        <f>SUM(D43:D53)</f>
        <v>0</v>
      </c>
      <c r="E54" s="326"/>
      <c r="F54" s="337"/>
    </row>
    <row r="55" spans="1:9" ht="15.75" thickBot="1" x14ac:dyDescent="0.3">
      <c r="A55" s="1060" t="s">
        <v>541</v>
      </c>
      <c r="B55" s="1061"/>
      <c r="C55" s="874">
        <f>C10+C41+C54</f>
        <v>100</v>
      </c>
      <c r="D55" s="881"/>
      <c r="E55" s="328"/>
      <c r="F55" s="336"/>
    </row>
    <row r="56" spans="1:9" ht="16.5" thickTop="1" thickBot="1" x14ac:dyDescent="0.3">
      <c r="A56" s="882" t="s">
        <v>620</v>
      </c>
      <c r="B56" s="568"/>
      <c r="C56" s="338">
        <f>C55*B56%</f>
        <v>0</v>
      </c>
      <c r="D56" s="883">
        <f t="shared" si="2"/>
        <v>0</v>
      </c>
      <c r="E56" s="326"/>
      <c r="F56" s="337"/>
    </row>
    <row r="57" spans="1:9" x14ac:dyDescent="0.25">
      <c r="A57" s="1194" t="s">
        <v>426</v>
      </c>
      <c r="B57" s="1195"/>
      <c r="C57" s="569">
        <f>C55+C56</f>
        <v>100</v>
      </c>
      <c r="D57" s="554"/>
      <c r="E57" s="326"/>
      <c r="F57" s="337"/>
    </row>
    <row r="58" spans="1:9" ht="15.75" x14ac:dyDescent="0.25">
      <c r="A58" s="1196" t="s">
        <v>621</v>
      </c>
      <c r="B58" s="1197"/>
      <c r="C58" s="884">
        <f>D58</f>
        <v>0</v>
      </c>
      <c r="D58" s="576">
        <f>D27+D40+D54+D56</f>
        <v>0</v>
      </c>
      <c r="E58" s="339"/>
      <c r="F58" s="322"/>
      <c r="G58" s="243"/>
      <c r="H58" s="229"/>
      <c r="I58" s="243"/>
    </row>
    <row r="59" spans="1:9" x14ac:dyDescent="0.25">
      <c r="A59" s="1198" t="s">
        <v>428</v>
      </c>
      <c r="B59" s="1198"/>
      <c r="C59" s="807">
        <f>IFERROR(D41*100/D58,0)</f>
        <v>0</v>
      </c>
      <c r="D59" s="264"/>
      <c r="E59" s="264"/>
      <c r="F59" s="264"/>
      <c r="G59" s="243"/>
      <c r="H59" s="229"/>
      <c r="I59" s="243"/>
    </row>
    <row r="60" spans="1:9" x14ac:dyDescent="0.25">
      <c r="A60" s="269"/>
      <c r="B60" s="269"/>
      <c r="C60" s="269"/>
      <c r="D60" s="273"/>
      <c r="E60" s="273"/>
      <c r="F60" s="273"/>
      <c r="G60" s="243"/>
      <c r="H60" s="229"/>
      <c r="I60" s="243"/>
    </row>
    <row r="61" spans="1:9" ht="15.75" thickBot="1" x14ac:dyDescent="0.3">
      <c r="A61" s="1199" t="s">
        <v>4553</v>
      </c>
      <c r="B61" s="1200"/>
      <c r="C61" s="1200"/>
      <c r="D61" s="1201"/>
      <c r="E61" s="340"/>
      <c r="F61" s="341"/>
    </row>
    <row r="62" spans="1:9" ht="13.5" customHeight="1" thickTop="1" thickBot="1" x14ac:dyDescent="0.3">
      <c r="A62" s="1181" t="s">
        <v>4552</v>
      </c>
      <c r="B62" s="1182"/>
      <c r="C62" s="1182"/>
      <c r="D62" s="1183"/>
    </row>
    <row r="63" spans="1:9" ht="15.75" thickTop="1" x14ac:dyDescent="0.25">
      <c r="G63" s="274"/>
      <c r="H63" s="274"/>
      <c r="I63" s="274"/>
    </row>
  </sheetData>
  <sheetProtection algorithmName="SHA-512" hashValue="Ra/tfa45N1ThIKAzdNqrl/9kRiRpq5Jm7HAInQNb9d+08Hopu1qAtRumee17eDsXKnK/2gND4Y5BinzBBEtkFg==" saltValue="XsWB87KlWXj3+Rv3yQWigw=="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10 C11:D11 A12:D54 C55:D55">
    <cfRule type="expression" dxfId="14" priority="4">
      <formula>CELL("schutz",A1)=0</formula>
    </cfRule>
  </conditionalFormatting>
  <conditionalFormatting sqref="A11:B11">
    <cfRule type="expression" dxfId="13" priority="2">
      <formula>CELL("schutz",A11)=0</formula>
    </cfRule>
  </conditionalFormatting>
  <conditionalFormatting sqref="A55:B55">
    <cfRule type="expression" dxfId="12" priority="3">
      <formula>CELL("schutz",A55)=0</formula>
    </cfRule>
  </conditionalFormatting>
  <conditionalFormatting sqref="A56:D62">
    <cfRule type="expression" dxfId="11" priority="1">
      <formula>CELL("schutz",A56)=0</formula>
    </cfRule>
  </conditionalFormatting>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3052F-3E3A-4CBB-B880-8A921EE6CE07}">
  <sheetPr codeName="Tabelle146">
    <tabColor rgb="FFC00000"/>
  </sheetPr>
  <dimension ref="A1:J63"/>
  <sheetViews>
    <sheetView showGridLines="0" topLeftCell="A21" zoomScaleNormal="100" workbookViewId="0">
      <selection activeCell="A54" sqref="A53:D54"/>
    </sheetView>
  </sheetViews>
  <sheetFormatPr baseColWidth="10" defaultColWidth="11.42578125" defaultRowHeight="15" x14ac:dyDescent="0.25"/>
  <cols>
    <col min="1" max="1" width="72.85546875" style="218" customWidth="1"/>
    <col min="2" max="2" width="16.28515625" style="218" customWidth="1"/>
    <col min="3" max="3" width="14.5703125" style="218" customWidth="1"/>
    <col min="4" max="4" width="15.5703125" style="265" customWidth="1"/>
    <col min="5" max="5" width="13.5703125" style="266" customWidth="1"/>
    <col min="6" max="6" width="23.140625" style="217" hidden="1" customWidth="1"/>
    <col min="7" max="7" width="10.85546875" style="217" hidden="1" customWidth="1"/>
    <col min="8" max="8" width="7.42578125" style="217" hidden="1" customWidth="1"/>
    <col min="9" max="9" width="7.5703125" style="217" hidden="1" customWidth="1"/>
    <col min="10" max="10" width="10.85546875" style="218" customWidth="1"/>
    <col min="11" max="16384" width="11.42578125" style="319"/>
  </cols>
  <sheetData>
    <row r="1" spans="1:10" ht="33" customHeight="1" x14ac:dyDescent="0.25">
      <c r="A1" s="342" t="str">
        <f>'SVS Unterhaltsreinigung'!A1</f>
        <v>Johannes Gutenberg-Universität Mainz
Saarstr. 21, 55122 Mainz - Los 1</v>
      </c>
      <c r="B1" s="1225" t="str">
        <f>'SVS Unterhaltsreinigung'!E1</f>
        <v>Firmendaten ergänzen</v>
      </c>
      <c r="C1" s="1226"/>
      <c r="D1" s="1227"/>
      <c r="E1" s="1232"/>
      <c r="F1" s="1232"/>
      <c r="G1" s="1232"/>
      <c r="H1" s="319"/>
      <c r="I1" s="319"/>
      <c r="J1" s="319"/>
    </row>
    <row r="2" spans="1:10" ht="33" customHeight="1" thickBot="1" x14ac:dyDescent="0.3">
      <c r="A2" s="343" t="s">
        <v>624</v>
      </c>
      <c r="B2" s="1228"/>
      <c r="C2" s="1229"/>
      <c r="D2" s="1230"/>
      <c r="E2" s="227"/>
      <c r="J2" s="223"/>
    </row>
    <row r="3" spans="1:10" ht="16.5" thickBot="1" x14ac:dyDescent="0.3">
      <c r="A3" s="224"/>
      <c r="B3" s="224"/>
      <c r="C3" s="224"/>
      <c r="D3" s="225"/>
      <c r="E3" s="227"/>
      <c r="F3" s="228" t="s">
        <v>476</v>
      </c>
      <c r="G3" s="229"/>
      <c r="H3" s="243"/>
      <c r="I3" s="245"/>
      <c r="J3" s="223"/>
    </row>
    <row r="4" spans="1:10" ht="16.5" thickTop="1" x14ac:dyDescent="0.25">
      <c r="A4" s="1263" t="s">
        <v>477</v>
      </c>
      <c r="B4" s="1266"/>
      <c r="C4" s="571"/>
      <c r="D4" s="230"/>
      <c r="E4" s="344"/>
      <c r="F4" s="885" t="s">
        <v>478</v>
      </c>
      <c r="G4" s="886">
        <v>365.25</v>
      </c>
      <c r="I4" s="246"/>
      <c r="J4" s="223"/>
    </row>
    <row r="5" spans="1:10" ht="15.75" x14ac:dyDescent="0.25">
      <c r="A5" s="1263" t="s">
        <v>479</v>
      </c>
      <c r="B5" s="1266"/>
      <c r="C5" s="578"/>
      <c r="D5" s="230"/>
      <c r="F5" s="885" t="s">
        <v>352</v>
      </c>
      <c r="G5" s="886">
        <v>52.18</v>
      </c>
      <c r="I5" s="345"/>
      <c r="J5" s="223"/>
    </row>
    <row r="6" spans="1:10" ht="16.5" thickBot="1" x14ac:dyDescent="0.3">
      <c r="A6" s="1263" t="s">
        <v>481</v>
      </c>
      <c r="B6" s="1266"/>
      <c r="C6" s="579"/>
      <c r="D6" s="346"/>
      <c r="F6" s="885" t="s">
        <v>482</v>
      </c>
      <c r="G6" s="886">
        <v>52.18</v>
      </c>
      <c r="I6" s="245"/>
      <c r="J6" s="223"/>
    </row>
    <row r="7" spans="1:10" ht="16.5" thickTop="1" x14ac:dyDescent="0.25">
      <c r="A7" s="1265" t="s">
        <v>486</v>
      </c>
      <c r="B7" s="1265"/>
      <c r="C7" s="854">
        <f>'SVS Unterhaltsreinigung'!C7</f>
        <v>9.2899999999999991</v>
      </c>
      <c r="D7" s="225"/>
      <c r="F7" s="885" t="s">
        <v>486</v>
      </c>
      <c r="G7" s="886">
        <f>C7</f>
        <v>9.2899999999999991</v>
      </c>
      <c r="I7" s="245"/>
      <c r="J7" s="223"/>
    </row>
    <row r="8" spans="1:10" ht="15.75" x14ac:dyDescent="0.25">
      <c r="A8" s="224"/>
      <c r="B8" s="224"/>
      <c r="C8" s="224"/>
      <c r="D8" s="225"/>
      <c r="F8" s="885" t="s">
        <v>487</v>
      </c>
      <c r="G8" s="887">
        <v>0</v>
      </c>
      <c r="I8" s="244"/>
      <c r="J8" s="223"/>
    </row>
    <row r="9" spans="1:10" ht="27" customHeight="1" x14ac:dyDescent="0.25">
      <c r="A9" s="234"/>
      <c r="B9" s="234"/>
      <c r="C9" s="1236" t="s">
        <v>488</v>
      </c>
      <c r="D9" s="1237"/>
      <c r="E9" s="347"/>
      <c r="F9" s="888" t="s">
        <v>491</v>
      </c>
      <c r="G9" s="889">
        <f>G4-G5-G6-G7-G8</f>
        <v>251.6</v>
      </c>
      <c r="H9" s="228"/>
      <c r="I9" s="348"/>
    </row>
    <row r="10" spans="1:10" ht="15.75" thickBot="1" x14ac:dyDescent="0.3">
      <c r="A10" s="1263" t="s">
        <v>601</v>
      </c>
      <c r="B10" s="1263"/>
      <c r="C10" s="460">
        <v>100</v>
      </c>
      <c r="D10" s="890" t="s">
        <v>493</v>
      </c>
      <c r="F10" s="885" t="s">
        <v>495</v>
      </c>
      <c r="G10" s="891">
        <f>C4</f>
        <v>0</v>
      </c>
      <c r="H10" s="243"/>
      <c r="I10" s="244"/>
    </row>
    <row r="11" spans="1:10" x14ac:dyDescent="0.25">
      <c r="A11" s="1238" t="s">
        <v>496</v>
      </c>
      <c r="B11" s="1239"/>
      <c r="C11" s="892"/>
      <c r="D11" s="753">
        <f>C11</f>
        <v>0</v>
      </c>
      <c r="F11" s="885" t="s">
        <v>497</v>
      </c>
      <c r="G11" s="891">
        <f>C5</f>
        <v>0</v>
      </c>
      <c r="H11" s="243"/>
      <c r="I11" s="244"/>
    </row>
    <row r="12" spans="1:10" x14ac:dyDescent="0.25">
      <c r="A12" s="1252" t="s">
        <v>498</v>
      </c>
      <c r="B12" s="1253"/>
      <c r="C12" s="601"/>
      <c r="D12" s="583">
        <f t="shared" ref="D12:D18" si="0">$D$11/100*C12</f>
        <v>0</v>
      </c>
      <c r="F12" s="885" t="s">
        <v>499</v>
      </c>
      <c r="G12" s="603">
        <f>C6</f>
        <v>0</v>
      </c>
      <c r="H12" s="248"/>
      <c r="I12" s="249"/>
    </row>
    <row r="13" spans="1:10" x14ac:dyDescent="0.25">
      <c r="A13" s="1256" t="s">
        <v>625</v>
      </c>
      <c r="B13" s="1257"/>
      <c r="C13" s="893"/>
      <c r="D13" s="583">
        <f t="shared" si="0"/>
        <v>0</v>
      </c>
      <c r="F13" s="885"/>
      <c r="G13" s="603"/>
      <c r="H13" s="248"/>
      <c r="I13" s="249"/>
    </row>
    <row r="14" spans="1:10" x14ac:dyDescent="0.25">
      <c r="A14" s="1252" t="s">
        <v>502</v>
      </c>
      <c r="B14" s="1253"/>
      <c r="C14" s="601"/>
      <c r="D14" s="583">
        <f t="shared" si="0"/>
        <v>0</v>
      </c>
      <c r="F14" s="765" t="s">
        <v>503</v>
      </c>
      <c r="G14" s="765">
        <f>G9-G10-G11-G12-G13</f>
        <v>251.6</v>
      </c>
      <c r="H14" s="248"/>
      <c r="I14" s="249"/>
    </row>
    <row r="15" spans="1:10" x14ac:dyDescent="0.25">
      <c r="A15" s="1252" t="s">
        <v>504</v>
      </c>
      <c r="B15" s="1253"/>
      <c r="C15" s="601"/>
      <c r="D15" s="583">
        <f t="shared" si="0"/>
        <v>0</v>
      </c>
      <c r="F15" s="248" t="s">
        <v>506</v>
      </c>
      <c r="G15" s="229"/>
      <c r="H15" s="243"/>
      <c r="I15" s="229"/>
    </row>
    <row r="16" spans="1:10" x14ac:dyDescent="0.25">
      <c r="A16" s="1252" t="s">
        <v>505</v>
      </c>
      <c r="B16" s="1253"/>
      <c r="C16" s="601"/>
      <c r="D16" s="583">
        <f t="shared" si="0"/>
        <v>0</v>
      </c>
      <c r="F16" s="535">
        <f>G10</f>
        <v>0</v>
      </c>
      <c r="G16" s="585">
        <v>1</v>
      </c>
      <c r="H16" s="492" t="s">
        <v>508</v>
      </c>
      <c r="I16" s="493">
        <f>F16*G16/F17</f>
        <v>0</v>
      </c>
    </row>
    <row r="17" spans="1:9" x14ac:dyDescent="0.25">
      <c r="A17" s="1252" t="s">
        <v>507</v>
      </c>
      <c r="B17" s="1253"/>
      <c r="C17" s="601"/>
      <c r="D17" s="583">
        <f t="shared" si="0"/>
        <v>0</v>
      </c>
      <c r="F17" s="561">
        <f>G14</f>
        <v>251.6</v>
      </c>
      <c r="G17" s="256"/>
      <c r="H17" s="257"/>
      <c r="I17" s="258"/>
    </row>
    <row r="18" spans="1:9" ht="15.75" thickBot="1" x14ac:dyDescent="0.3">
      <c r="A18" s="1249" t="s">
        <v>509</v>
      </c>
      <c r="B18" s="1264"/>
      <c r="C18" s="894"/>
      <c r="D18" s="769">
        <f t="shared" si="0"/>
        <v>0</v>
      </c>
      <c r="F18" s="537" t="s">
        <v>510</v>
      </c>
      <c r="G18" s="778"/>
      <c r="H18" s="779"/>
      <c r="I18" s="780">
        <f>(I16*$C$19)/100</f>
        <v>0</v>
      </c>
    </row>
    <row r="19" spans="1:9" ht="15.75" thickBot="1" x14ac:dyDescent="0.3">
      <c r="A19" s="1221" t="s">
        <v>395</v>
      </c>
      <c r="B19" s="1222"/>
      <c r="C19" s="895">
        <f>SUM(C12:C18)</f>
        <v>0</v>
      </c>
      <c r="D19" s="331">
        <f>SUM(D11:D18)</f>
        <v>0</v>
      </c>
      <c r="F19" s="537"/>
      <c r="G19" s="778"/>
      <c r="H19" s="779"/>
      <c r="I19" s="780"/>
    </row>
    <row r="20" spans="1:9" x14ac:dyDescent="0.25">
      <c r="A20" s="1245" t="s">
        <v>626</v>
      </c>
      <c r="B20" s="1245"/>
      <c r="C20" s="349"/>
      <c r="D20" s="350"/>
      <c r="G20" s="324"/>
      <c r="H20" s="228"/>
      <c r="I20" s="324"/>
    </row>
    <row r="21" spans="1:9" x14ac:dyDescent="0.25">
      <c r="A21" s="1263" t="s">
        <v>397</v>
      </c>
      <c r="B21" s="1263"/>
      <c r="C21" s="587">
        <f>I16*100</f>
        <v>0</v>
      </c>
      <c r="D21" s="782">
        <f>$D$11/100*C21</f>
        <v>0</v>
      </c>
      <c r="F21" s="248" t="s">
        <v>515</v>
      </c>
      <c r="G21" s="248"/>
      <c r="H21" s="248"/>
      <c r="I21" s="248"/>
    </row>
    <row r="22" spans="1:9" x14ac:dyDescent="0.25">
      <c r="A22" s="1252" t="s">
        <v>514</v>
      </c>
      <c r="B22" s="1252"/>
      <c r="C22" s="588">
        <f>I18*100</f>
        <v>0</v>
      </c>
      <c r="D22" s="757">
        <f t="shared" ref="D22:D31" si="1">$D$11/100*C22</f>
        <v>0</v>
      </c>
      <c r="F22" s="535">
        <f>G7</f>
        <v>9.2899999999999991</v>
      </c>
      <c r="G22" s="585">
        <v>1</v>
      </c>
      <c r="H22" s="492" t="s">
        <v>508</v>
      </c>
      <c r="I22" s="493">
        <f>F22*G22/F23</f>
        <v>3.6923688394276628E-2</v>
      </c>
    </row>
    <row r="23" spans="1:9" x14ac:dyDescent="0.25">
      <c r="A23" s="1263" t="s">
        <v>516</v>
      </c>
      <c r="B23" s="1263"/>
      <c r="C23" s="587">
        <f>I22*100</f>
        <v>3.692368839427663</v>
      </c>
      <c r="D23" s="782">
        <f t="shared" si="1"/>
        <v>0</v>
      </c>
      <c r="F23" s="561">
        <f>G14</f>
        <v>251.6</v>
      </c>
      <c r="G23" s="256"/>
      <c r="H23" s="257"/>
      <c r="I23" s="258"/>
    </row>
    <row r="24" spans="1:9" x14ac:dyDescent="0.25">
      <c r="A24" s="1256" t="s">
        <v>517</v>
      </c>
      <c r="B24" s="1256"/>
      <c r="C24" s="588">
        <f>I24*100</f>
        <v>0</v>
      </c>
      <c r="D24" s="757">
        <f t="shared" si="1"/>
        <v>0</v>
      </c>
      <c r="F24" s="537" t="s">
        <v>510</v>
      </c>
      <c r="G24" s="778"/>
      <c r="H24" s="779"/>
      <c r="I24" s="780">
        <f>(I22*$C$19)/100</f>
        <v>0</v>
      </c>
    </row>
    <row r="25" spans="1:9" x14ac:dyDescent="0.25">
      <c r="A25" s="1263" t="s">
        <v>518</v>
      </c>
      <c r="B25" s="1263"/>
      <c r="C25" s="587">
        <f>I28*100</f>
        <v>0</v>
      </c>
      <c r="D25" s="782">
        <f t="shared" si="1"/>
        <v>0</v>
      </c>
      <c r="F25" s="537"/>
      <c r="G25" s="778"/>
      <c r="H25" s="779"/>
      <c r="I25" s="780"/>
    </row>
    <row r="26" spans="1:9" x14ac:dyDescent="0.25">
      <c r="A26" s="1252" t="s">
        <v>519</v>
      </c>
      <c r="B26" s="1252"/>
      <c r="C26" s="588">
        <f>I30*100</f>
        <v>0</v>
      </c>
      <c r="D26" s="757">
        <f t="shared" si="1"/>
        <v>0</v>
      </c>
      <c r="G26" s="324"/>
      <c r="H26" s="228"/>
      <c r="I26" s="324"/>
    </row>
    <row r="27" spans="1:9" x14ac:dyDescent="0.25">
      <c r="A27" s="1263" t="s">
        <v>520</v>
      </c>
      <c r="B27" s="1263"/>
      <c r="C27" s="587">
        <f>I34*100</f>
        <v>0</v>
      </c>
      <c r="D27" s="782">
        <f t="shared" si="1"/>
        <v>0</v>
      </c>
      <c r="F27" s="228" t="s">
        <v>522</v>
      </c>
      <c r="G27" s="229"/>
      <c r="H27" s="243"/>
      <c r="I27" s="229"/>
    </row>
    <row r="28" spans="1:9" ht="15.75" thickBot="1" x14ac:dyDescent="0.3">
      <c r="A28" s="1246" t="s">
        <v>521</v>
      </c>
      <c r="B28" s="1247"/>
      <c r="C28" s="864">
        <f>I36*100</f>
        <v>0</v>
      </c>
      <c r="D28" s="757">
        <f t="shared" si="1"/>
        <v>0</v>
      </c>
      <c r="F28" s="535">
        <f>G12+G13</f>
        <v>0</v>
      </c>
      <c r="G28" s="585">
        <v>1</v>
      </c>
      <c r="H28" s="1048" t="s">
        <v>508</v>
      </c>
      <c r="I28" s="1050">
        <f>F28*G28/F29</f>
        <v>0</v>
      </c>
    </row>
    <row r="29" spans="1:9" ht="18.2" customHeight="1" thickTop="1" x14ac:dyDescent="0.25">
      <c r="A29" s="577" t="s">
        <v>523</v>
      </c>
      <c r="B29" s="1202" t="s">
        <v>615</v>
      </c>
      <c r="C29" s="589"/>
      <c r="D29" s="583">
        <f t="shared" si="1"/>
        <v>0</v>
      </c>
      <c r="F29" s="561">
        <f>G14</f>
        <v>251.6</v>
      </c>
      <c r="G29" s="256"/>
      <c r="H29" s="1049"/>
      <c r="I29" s="1051"/>
    </row>
    <row r="30" spans="1:9" ht="18.2" customHeight="1" thickBot="1" x14ac:dyDescent="0.3">
      <c r="A30" s="582" t="s">
        <v>525</v>
      </c>
      <c r="B30" s="1203"/>
      <c r="C30" s="590"/>
      <c r="D30" s="583">
        <f t="shared" si="1"/>
        <v>0</v>
      </c>
      <c r="F30" s="537" t="s">
        <v>510</v>
      </c>
      <c r="G30" s="778"/>
      <c r="H30" s="779"/>
      <c r="I30" s="780">
        <f>(I28*$C$19)/100</f>
        <v>0</v>
      </c>
    </row>
    <row r="31" spans="1:9" ht="16.5" thickTop="1" thickBot="1" x14ac:dyDescent="0.3">
      <c r="A31" s="1261" t="s">
        <v>627</v>
      </c>
      <c r="B31" s="1262"/>
      <c r="C31" s="896">
        <v>0</v>
      </c>
      <c r="D31" s="770">
        <f t="shared" si="1"/>
        <v>0</v>
      </c>
      <c r="F31" s="537"/>
      <c r="G31" s="778"/>
      <c r="H31" s="779"/>
      <c r="I31" s="780"/>
    </row>
    <row r="32" spans="1:9" x14ac:dyDescent="0.25">
      <c r="A32" s="1240" t="s">
        <v>527</v>
      </c>
      <c r="B32" s="1240"/>
      <c r="C32" s="471">
        <f>IFERROR(D32*100/D11,0)</f>
        <v>0</v>
      </c>
      <c r="D32" s="591">
        <f>SUM(D21:D31)</f>
        <v>0</v>
      </c>
      <c r="G32" s="324"/>
      <c r="H32" s="228"/>
      <c r="I32" s="324"/>
    </row>
    <row r="33" spans="1:9" ht="15.75" thickBot="1" x14ac:dyDescent="0.3">
      <c r="A33" s="1260" t="s">
        <v>407</v>
      </c>
      <c r="B33" s="1260"/>
      <c r="C33" s="897">
        <f>C19+C32</f>
        <v>0</v>
      </c>
      <c r="D33" s="898">
        <f>D19+D32</f>
        <v>0</v>
      </c>
      <c r="F33" s="228" t="s">
        <v>529</v>
      </c>
      <c r="G33" s="229"/>
      <c r="H33" s="243"/>
      <c r="I33" s="229"/>
    </row>
    <row r="34" spans="1:9" x14ac:dyDescent="0.25">
      <c r="A34" s="1245" t="s">
        <v>528</v>
      </c>
      <c r="B34" s="1245"/>
      <c r="C34" s="349"/>
      <c r="D34" s="350"/>
      <c r="F34" s="535">
        <f>G11</f>
        <v>0</v>
      </c>
      <c r="G34" s="585">
        <v>1</v>
      </c>
      <c r="H34" s="1048" t="s">
        <v>508</v>
      </c>
      <c r="I34" s="1050">
        <f>F34*G34/F35</f>
        <v>0</v>
      </c>
    </row>
    <row r="35" spans="1:9" ht="15.75" thickBot="1" x14ac:dyDescent="0.3">
      <c r="A35" s="1246" t="s">
        <v>628</v>
      </c>
      <c r="B35" s="1247"/>
      <c r="C35" s="495">
        <v>0</v>
      </c>
      <c r="D35" s="792">
        <f t="shared" ref="D35:D48" si="2">$D$11/100*C35</f>
        <v>0</v>
      </c>
      <c r="F35" s="561">
        <f>G14</f>
        <v>251.6</v>
      </c>
      <c r="G35" s="256"/>
      <c r="H35" s="1049"/>
      <c r="I35" s="1051"/>
    </row>
    <row r="36" spans="1:9" ht="14.25" customHeight="1" thickTop="1" x14ac:dyDescent="0.25">
      <c r="A36" s="1250" t="s">
        <v>531</v>
      </c>
      <c r="B36" s="1251"/>
      <c r="C36" s="899"/>
      <c r="D36" s="791">
        <f t="shared" si="2"/>
        <v>0</v>
      </c>
      <c r="F36" s="537" t="s">
        <v>510</v>
      </c>
      <c r="G36" s="778"/>
      <c r="H36" s="779"/>
      <c r="I36" s="780">
        <f>(I34*$C$19)/100</f>
        <v>0</v>
      </c>
    </row>
    <row r="37" spans="1:9" ht="15.75" thickBot="1" x14ac:dyDescent="0.3">
      <c r="A37" s="1252" t="s">
        <v>532</v>
      </c>
      <c r="B37" s="1253"/>
      <c r="C37" s="592"/>
      <c r="D37" s="791">
        <f t="shared" si="2"/>
        <v>0</v>
      </c>
      <c r="F37" s="537"/>
      <c r="G37" s="778"/>
      <c r="H37" s="779"/>
      <c r="I37" s="780"/>
    </row>
    <row r="38" spans="1:9" ht="16.5" thickTop="1" thickBot="1" x14ac:dyDescent="0.3">
      <c r="A38" s="1254" t="s">
        <v>533</v>
      </c>
      <c r="B38" s="1255"/>
      <c r="C38" s="352"/>
      <c r="D38" s="593"/>
      <c r="G38" s="324"/>
      <c r="H38" s="228"/>
      <c r="I38" s="324"/>
    </row>
    <row r="39" spans="1:9" ht="15.75" thickTop="1" x14ac:dyDescent="0.25">
      <c r="A39" s="1252" t="s">
        <v>416</v>
      </c>
      <c r="B39" s="1253"/>
      <c r="C39" s="594"/>
      <c r="D39" s="791">
        <f t="shared" si="2"/>
        <v>0</v>
      </c>
      <c r="F39" s="228" t="s">
        <v>536</v>
      </c>
      <c r="G39" s="229"/>
      <c r="H39" s="243"/>
      <c r="I39" s="229"/>
    </row>
    <row r="40" spans="1:9" x14ac:dyDescent="0.25">
      <c r="A40" s="1256" t="s">
        <v>417</v>
      </c>
      <c r="B40" s="1257"/>
      <c r="C40" s="595"/>
      <c r="D40" s="791">
        <f t="shared" si="2"/>
        <v>0</v>
      </c>
      <c r="F40" s="535">
        <f>1.85*G10</f>
        <v>0</v>
      </c>
      <c r="G40" s="585">
        <v>1</v>
      </c>
      <c r="H40" s="1048" t="s">
        <v>508</v>
      </c>
      <c r="I40" s="1050">
        <f>F40*G40/F41</f>
        <v>0</v>
      </c>
    </row>
    <row r="41" spans="1:9" ht="24" customHeight="1" x14ac:dyDescent="0.25">
      <c r="A41" s="1258" t="s">
        <v>537</v>
      </c>
      <c r="B41" s="1250"/>
      <c r="C41" s="595"/>
      <c r="D41" s="791">
        <f t="shared" si="2"/>
        <v>0</v>
      </c>
      <c r="F41" s="565">
        <f>G14*7.8</f>
        <v>1962.48</v>
      </c>
      <c r="G41" s="256"/>
      <c r="H41" s="1049"/>
      <c r="I41" s="1051"/>
    </row>
    <row r="42" spans="1:9" x14ac:dyDescent="0.25">
      <c r="A42" s="1252" t="s">
        <v>538</v>
      </c>
      <c r="B42" s="1253"/>
      <c r="C42" s="595"/>
      <c r="D42" s="791">
        <f t="shared" si="2"/>
        <v>0</v>
      </c>
      <c r="F42" s="496" t="s">
        <v>510</v>
      </c>
      <c r="G42" s="497"/>
      <c r="H42" s="498"/>
      <c r="I42" s="506">
        <f>(I40*$C$19)/100</f>
        <v>0</v>
      </c>
    </row>
    <row r="43" spans="1:9" x14ac:dyDescent="0.25">
      <c r="A43" s="1252" t="s">
        <v>539</v>
      </c>
      <c r="B43" s="1253"/>
      <c r="C43" s="595"/>
      <c r="D43" s="791">
        <f t="shared" si="2"/>
        <v>0</v>
      </c>
      <c r="F43" s="537"/>
      <c r="G43" s="778"/>
      <c r="H43" s="779"/>
      <c r="I43" s="780"/>
    </row>
    <row r="44" spans="1:9" x14ac:dyDescent="0.25">
      <c r="A44" s="1246" t="s">
        <v>421</v>
      </c>
      <c r="B44" s="1259"/>
      <c r="C44" s="900"/>
      <c r="D44" s="583">
        <f t="shared" si="2"/>
        <v>0</v>
      </c>
    </row>
    <row r="45" spans="1:9" ht="15.75" thickBot="1" x14ac:dyDescent="0.3">
      <c r="A45" s="1248" t="s">
        <v>422</v>
      </c>
      <c r="B45" s="1249"/>
      <c r="C45" s="423"/>
      <c r="D45" s="801">
        <f t="shared" si="2"/>
        <v>0</v>
      </c>
    </row>
    <row r="46" spans="1:9" x14ac:dyDescent="0.25">
      <c r="A46" s="1240" t="s">
        <v>540</v>
      </c>
      <c r="B46" s="1240"/>
      <c r="C46" s="471">
        <f>SUM(C35:C45)</f>
        <v>0</v>
      </c>
      <c r="D46" s="591">
        <f>SUM(D35:D45)</f>
        <v>0</v>
      </c>
    </row>
    <row r="47" spans="1:9" ht="15.75" thickBot="1" x14ac:dyDescent="0.3">
      <c r="A47" s="1241" t="s">
        <v>541</v>
      </c>
      <c r="B47" s="1242"/>
      <c r="C47" s="897">
        <f>C10+C33+C46</f>
        <v>100</v>
      </c>
      <c r="D47" s="898"/>
    </row>
    <row r="48" spans="1:9" ht="16.5" thickTop="1" thickBot="1" x14ac:dyDescent="0.3">
      <c r="A48" s="596" t="s">
        <v>620</v>
      </c>
      <c r="B48" s="597"/>
      <c r="C48" s="598">
        <f>C47*B48%</f>
        <v>0</v>
      </c>
      <c r="D48" s="803">
        <f t="shared" si="2"/>
        <v>0</v>
      </c>
    </row>
    <row r="49" spans="1:10" x14ac:dyDescent="0.25">
      <c r="A49" s="1243" t="s">
        <v>426</v>
      </c>
      <c r="B49" s="1243"/>
      <c r="C49" s="901">
        <f>C47+C48</f>
        <v>100</v>
      </c>
      <c r="D49" s="890"/>
    </row>
    <row r="50" spans="1:10" ht="15.75" x14ac:dyDescent="0.25">
      <c r="A50" s="1196" t="s">
        <v>543</v>
      </c>
      <c r="B50" s="1196"/>
      <c r="C50" s="599">
        <f>$C$11*C49%</f>
        <v>0</v>
      </c>
      <c r="D50" s="902">
        <f>D19+D32+D46+D48</f>
        <v>0</v>
      </c>
    </row>
    <row r="51" spans="1:10" x14ac:dyDescent="0.25">
      <c r="A51" s="1244" t="s">
        <v>428</v>
      </c>
      <c r="B51" s="1244"/>
      <c r="C51" s="600" t="str">
        <f>IF(ISERROR(D33*100/C50)," ",(D33*100/C50))</f>
        <v xml:space="preserve"> </v>
      </c>
      <c r="D51" s="264"/>
    </row>
    <row r="52" spans="1:10" x14ac:dyDescent="0.25">
      <c r="A52" s="269"/>
      <c r="B52" s="269"/>
      <c r="C52" s="269"/>
      <c r="D52" s="273"/>
    </row>
    <row r="53" spans="1:10" ht="16.5" thickBot="1" x14ac:dyDescent="0.3">
      <c r="A53" s="1199" t="s">
        <v>4553</v>
      </c>
      <c r="B53" s="1200"/>
      <c r="C53" s="1200"/>
      <c r="D53" s="1201"/>
      <c r="E53" s="227"/>
      <c r="F53" s="269"/>
      <c r="G53" s="269"/>
      <c r="H53" s="269"/>
      <c r="I53" s="269"/>
      <c r="J53" s="223"/>
    </row>
    <row r="54" spans="1:10" ht="17.25" thickTop="1" thickBot="1" x14ac:dyDescent="0.3">
      <c r="A54" s="1181" t="s">
        <v>4552</v>
      </c>
      <c r="B54" s="1182"/>
      <c r="C54" s="1182"/>
      <c r="D54" s="1183"/>
      <c r="E54" s="227"/>
      <c r="F54" s="269"/>
      <c r="G54" s="269"/>
      <c r="H54" s="269"/>
      <c r="I54" s="269"/>
      <c r="J54" s="223"/>
    </row>
    <row r="55" spans="1:10" ht="15.75" thickTop="1" x14ac:dyDescent="0.25">
      <c r="A55" s="353"/>
      <c r="B55" s="275"/>
      <c r="C55" s="354"/>
      <c r="D55" s="355"/>
      <c r="F55" s="274"/>
      <c r="G55" s="274"/>
      <c r="H55" s="274"/>
      <c r="I55" s="274"/>
      <c r="J55" s="275"/>
    </row>
    <row r="56" spans="1:10" x14ac:dyDescent="0.25">
      <c r="A56" s="353"/>
      <c r="C56" s="356"/>
      <c r="D56" s="357"/>
    </row>
    <row r="57" spans="1:10" x14ac:dyDescent="0.25">
      <c r="A57" s="353"/>
      <c r="C57" s="358"/>
      <c r="D57" s="359"/>
    </row>
    <row r="60" spans="1:10" x14ac:dyDescent="0.25">
      <c r="F60" s="228"/>
      <c r="G60" s="360"/>
      <c r="H60" s="360"/>
      <c r="I60" s="361"/>
    </row>
    <row r="61" spans="1:10" x14ac:dyDescent="0.25">
      <c r="F61" s="228"/>
      <c r="G61" s="324"/>
      <c r="H61" s="228"/>
      <c r="I61" s="324"/>
    </row>
    <row r="63" spans="1:10" x14ac:dyDescent="0.25">
      <c r="F63" s="274"/>
      <c r="G63" s="274"/>
      <c r="H63" s="274"/>
      <c r="I63" s="274"/>
    </row>
  </sheetData>
  <sheetProtection algorithmName="SHA-512" hashValue="kWII0L8wo66YliwtCANr9V7n37dfkr8A7Zh/SY+ArA44T2veL7F5auAY3m3hTYTTXh5CHtdgTkYpgFO5B+WhkQ==" saltValue="cjuwu/DYkWjboJMSCDR0Pg=="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1:B11">
    <cfRule type="expression" dxfId="10" priority="1">
      <formula>CELL("schutz",A11)=0</formula>
    </cfRule>
  </conditionalFormatting>
  <conditionalFormatting sqref="A1:D10 C11:D11 A12:D54">
    <cfRule type="expression" dxfId="9" priority="2">
      <formula>CELL("schutz",A1)=0</formula>
    </cfRule>
  </conditionalFormatting>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3E35E-6461-4C30-9F37-E750D3BB62A1}">
  <sheetPr codeName="Tabelle147">
    <tabColor rgb="FFC00000"/>
  </sheetPr>
  <dimension ref="A1:J63"/>
  <sheetViews>
    <sheetView showGridLines="0" topLeftCell="A21" zoomScaleNormal="100" workbookViewId="0">
      <selection activeCell="A54" sqref="A53:D54"/>
    </sheetView>
  </sheetViews>
  <sheetFormatPr baseColWidth="10" defaultColWidth="11.42578125" defaultRowHeight="15" x14ac:dyDescent="0.25"/>
  <cols>
    <col min="1" max="1" width="72.85546875" style="218" customWidth="1"/>
    <col min="2" max="2" width="16.28515625" style="218" customWidth="1"/>
    <col min="3" max="3" width="14.5703125" style="218" customWidth="1"/>
    <col min="4" max="4" width="15.5703125" style="265" customWidth="1"/>
    <col min="5" max="5" width="13.5703125" style="266" customWidth="1"/>
    <col min="6" max="6" width="23.140625" style="217" hidden="1" customWidth="1"/>
    <col min="7" max="7" width="10.85546875" style="217" hidden="1" customWidth="1"/>
    <col min="8" max="8" width="7.42578125" style="217" hidden="1" customWidth="1"/>
    <col min="9" max="9" width="7.5703125" style="217" hidden="1" customWidth="1"/>
    <col min="10" max="10" width="10.85546875" style="218" customWidth="1"/>
    <col min="11" max="16384" width="11.42578125" style="319"/>
  </cols>
  <sheetData>
    <row r="1" spans="1:10" ht="33" customHeight="1" x14ac:dyDescent="0.25">
      <c r="A1" s="342" t="str">
        <f>'SVS Unterhaltsreinigung'!A1</f>
        <v>Johannes Gutenberg-Universität Mainz
Saarstr. 21, 55122 Mainz - Los 1</v>
      </c>
      <c r="B1" s="1225" t="str">
        <f>'SVS Unterhaltsreinigung'!E1</f>
        <v>Firmendaten ergänzen</v>
      </c>
      <c r="C1" s="1226"/>
      <c r="D1" s="1227"/>
      <c r="E1" s="1232"/>
      <c r="F1" s="1232"/>
      <c r="G1" s="1232"/>
      <c r="H1" s="319"/>
      <c r="I1" s="319"/>
      <c r="J1" s="319"/>
    </row>
    <row r="2" spans="1:10" ht="33" customHeight="1" thickBot="1" x14ac:dyDescent="0.3">
      <c r="A2" s="343" t="s">
        <v>629</v>
      </c>
      <c r="B2" s="1228"/>
      <c r="C2" s="1229"/>
      <c r="D2" s="1230"/>
      <c r="E2" s="227"/>
      <c r="J2" s="223"/>
    </row>
    <row r="3" spans="1:10" ht="16.5" thickBot="1" x14ac:dyDescent="0.3">
      <c r="A3" s="224"/>
      <c r="B3" s="224"/>
      <c r="C3" s="224"/>
      <c r="D3" s="225"/>
      <c r="E3" s="227"/>
      <c r="F3" s="228" t="s">
        <v>476</v>
      </c>
      <c r="G3" s="229"/>
      <c r="H3" s="243"/>
      <c r="I3" s="245"/>
      <c r="J3" s="223"/>
    </row>
    <row r="4" spans="1:10" ht="16.5" thickTop="1" x14ac:dyDescent="0.25">
      <c r="A4" s="1263" t="s">
        <v>477</v>
      </c>
      <c r="B4" s="1266"/>
      <c r="C4" s="571"/>
      <c r="D4" s="230"/>
      <c r="E4" s="344"/>
      <c r="F4" s="885" t="s">
        <v>478</v>
      </c>
      <c r="G4" s="886">
        <v>365.25</v>
      </c>
      <c r="I4" s="246"/>
      <c r="J4" s="223"/>
    </row>
    <row r="5" spans="1:10" ht="15.75" x14ac:dyDescent="0.25">
      <c r="A5" s="1263" t="s">
        <v>479</v>
      </c>
      <c r="B5" s="1266"/>
      <c r="C5" s="578"/>
      <c r="D5" s="230"/>
      <c r="F5" s="885" t="s">
        <v>352</v>
      </c>
      <c r="G5" s="886">
        <v>52.18</v>
      </c>
      <c r="I5" s="345"/>
      <c r="J5" s="223"/>
    </row>
    <row r="6" spans="1:10" ht="16.5" thickBot="1" x14ac:dyDescent="0.3">
      <c r="A6" s="1263" t="s">
        <v>481</v>
      </c>
      <c r="B6" s="1266"/>
      <c r="C6" s="579"/>
      <c r="D6" s="346"/>
      <c r="F6" s="885" t="s">
        <v>482</v>
      </c>
      <c r="G6" s="886">
        <v>52.18</v>
      </c>
      <c r="I6" s="245"/>
      <c r="J6" s="223"/>
    </row>
    <row r="7" spans="1:10" ht="16.5" thickTop="1" x14ac:dyDescent="0.25">
      <c r="A7" s="1265" t="s">
        <v>486</v>
      </c>
      <c r="B7" s="1265"/>
      <c r="C7" s="854">
        <f>'SVS Unterhaltsreinigung'!C7</f>
        <v>9.2899999999999991</v>
      </c>
      <c r="D7" s="225"/>
      <c r="F7" s="885" t="s">
        <v>486</v>
      </c>
      <c r="G7" s="886">
        <f>C7</f>
        <v>9.2899999999999991</v>
      </c>
      <c r="I7" s="245"/>
      <c r="J7" s="223"/>
    </row>
    <row r="8" spans="1:10" ht="15.75" x14ac:dyDescent="0.25">
      <c r="A8" s="224"/>
      <c r="B8" s="224"/>
      <c r="C8" s="224"/>
      <c r="D8" s="225"/>
      <c r="F8" s="885" t="s">
        <v>487</v>
      </c>
      <c r="G8" s="887">
        <v>0</v>
      </c>
      <c r="I8" s="244"/>
      <c r="J8" s="223"/>
    </row>
    <row r="9" spans="1:10" ht="27" customHeight="1" x14ac:dyDescent="0.25">
      <c r="A9" s="234"/>
      <c r="B9" s="234"/>
      <c r="C9" s="1236" t="s">
        <v>488</v>
      </c>
      <c r="D9" s="1237"/>
      <c r="E9" s="347"/>
      <c r="F9" s="888" t="s">
        <v>491</v>
      </c>
      <c r="G9" s="889">
        <f>G4-G5-G6-G7-G8</f>
        <v>251.6</v>
      </c>
      <c r="H9" s="228"/>
      <c r="I9" s="348"/>
    </row>
    <row r="10" spans="1:10" ht="15.75" thickBot="1" x14ac:dyDescent="0.3">
      <c r="A10" s="1263" t="s">
        <v>601</v>
      </c>
      <c r="B10" s="1263"/>
      <c r="C10" s="460">
        <v>100</v>
      </c>
      <c r="D10" s="543" t="s">
        <v>493</v>
      </c>
      <c r="F10" s="885" t="s">
        <v>495</v>
      </c>
      <c r="G10" s="891">
        <f>C4</f>
        <v>0</v>
      </c>
      <c r="H10" s="243"/>
      <c r="I10" s="244"/>
    </row>
    <row r="11" spans="1:10" x14ac:dyDescent="0.25">
      <c r="A11" s="1238" t="s">
        <v>496</v>
      </c>
      <c r="B11" s="1239"/>
      <c r="C11" s="892"/>
      <c r="D11" s="753">
        <f>C11</f>
        <v>0</v>
      </c>
      <c r="F11" s="885" t="s">
        <v>497</v>
      </c>
      <c r="G11" s="891">
        <f>C5</f>
        <v>0</v>
      </c>
      <c r="H11" s="243"/>
      <c r="I11" s="244"/>
    </row>
    <row r="12" spans="1:10" x14ac:dyDescent="0.25">
      <c r="A12" s="1252" t="s">
        <v>498</v>
      </c>
      <c r="B12" s="1253"/>
      <c r="C12" s="601"/>
      <c r="D12" s="583">
        <f t="shared" ref="D12:D18" si="0">$D$11/100*C12</f>
        <v>0</v>
      </c>
      <c r="F12" s="885" t="s">
        <v>499</v>
      </c>
      <c r="G12" s="603">
        <f>C6</f>
        <v>0</v>
      </c>
      <c r="H12" s="248"/>
      <c r="I12" s="249"/>
    </row>
    <row r="13" spans="1:10" x14ac:dyDescent="0.25">
      <c r="A13" s="1256" t="s">
        <v>625</v>
      </c>
      <c r="B13" s="1257"/>
      <c r="C13" s="893"/>
      <c r="D13" s="583">
        <f t="shared" si="0"/>
        <v>0</v>
      </c>
      <c r="F13" s="885"/>
      <c r="G13" s="603"/>
      <c r="H13" s="248"/>
      <c r="I13" s="249"/>
    </row>
    <row r="14" spans="1:10" x14ac:dyDescent="0.25">
      <c r="A14" s="1252" t="s">
        <v>502</v>
      </c>
      <c r="B14" s="1253"/>
      <c r="C14" s="601"/>
      <c r="D14" s="583">
        <f t="shared" si="0"/>
        <v>0</v>
      </c>
      <c r="F14" s="765" t="s">
        <v>503</v>
      </c>
      <c r="G14" s="765">
        <f>G9-G10-G11-G12-G13</f>
        <v>251.6</v>
      </c>
      <c r="H14" s="248"/>
      <c r="I14" s="249"/>
    </row>
    <row r="15" spans="1:10" x14ac:dyDescent="0.25">
      <c r="A15" s="1252" t="s">
        <v>504</v>
      </c>
      <c r="B15" s="1253"/>
      <c r="C15" s="601"/>
      <c r="D15" s="583">
        <f t="shared" si="0"/>
        <v>0</v>
      </c>
      <c r="F15" s="248" t="s">
        <v>506</v>
      </c>
      <c r="G15" s="229"/>
      <c r="H15" s="243"/>
      <c r="I15" s="229"/>
    </row>
    <row r="16" spans="1:10" x14ac:dyDescent="0.25">
      <c r="A16" s="1252" t="s">
        <v>505</v>
      </c>
      <c r="B16" s="1253"/>
      <c r="C16" s="601"/>
      <c r="D16" s="583">
        <f t="shared" si="0"/>
        <v>0</v>
      </c>
      <c r="F16" s="535">
        <f>G10</f>
        <v>0</v>
      </c>
      <c r="G16" s="585">
        <v>1</v>
      </c>
      <c r="H16" s="492" t="s">
        <v>508</v>
      </c>
      <c r="I16" s="493">
        <f>F16*G16/F17</f>
        <v>0</v>
      </c>
    </row>
    <row r="17" spans="1:9" x14ac:dyDescent="0.25">
      <c r="A17" s="1252" t="s">
        <v>507</v>
      </c>
      <c r="B17" s="1253"/>
      <c r="C17" s="601"/>
      <c r="D17" s="583">
        <f t="shared" si="0"/>
        <v>0</v>
      </c>
      <c r="F17" s="561">
        <f>G14</f>
        <v>251.6</v>
      </c>
      <c r="G17" s="256"/>
      <c r="H17" s="257"/>
      <c r="I17" s="258"/>
    </row>
    <row r="18" spans="1:9" ht="15.75" thickBot="1" x14ac:dyDescent="0.3">
      <c r="A18" s="1249" t="s">
        <v>509</v>
      </c>
      <c r="B18" s="1264"/>
      <c r="C18" s="894"/>
      <c r="D18" s="769">
        <f t="shared" si="0"/>
        <v>0</v>
      </c>
      <c r="F18" s="537" t="s">
        <v>510</v>
      </c>
      <c r="G18" s="778"/>
      <c r="H18" s="779"/>
      <c r="I18" s="780">
        <f>(I16*$C$19)/100</f>
        <v>0</v>
      </c>
    </row>
    <row r="19" spans="1:9" ht="15.75" thickBot="1" x14ac:dyDescent="0.3">
      <c r="A19" s="1221" t="s">
        <v>395</v>
      </c>
      <c r="B19" s="1222"/>
      <c r="C19" s="895">
        <f>SUM(C12:C18)</f>
        <v>0</v>
      </c>
      <c r="D19" s="331">
        <f>SUM(D11:D18)</f>
        <v>0</v>
      </c>
      <c r="F19" s="537"/>
      <c r="G19" s="778"/>
      <c r="H19" s="779"/>
      <c r="I19" s="780"/>
    </row>
    <row r="20" spans="1:9" x14ac:dyDescent="0.25">
      <c r="A20" s="1245" t="s">
        <v>626</v>
      </c>
      <c r="B20" s="1245"/>
      <c r="C20" s="349"/>
      <c r="D20" s="350"/>
      <c r="G20" s="324"/>
      <c r="H20" s="228"/>
      <c r="I20" s="324"/>
    </row>
    <row r="21" spans="1:9" x14ac:dyDescent="0.25">
      <c r="A21" s="1263" t="s">
        <v>397</v>
      </c>
      <c r="B21" s="1263"/>
      <c r="C21" s="587">
        <f>I16*100</f>
        <v>0</v>
      </c>
      <c r="D21" s="782">
        <f>$D$11/100*C21</f>
        <v>0</v>
      </c>
      <c r="F21" s="248" t="s">
        <v>515</v>
      </c>
      <c r="G21" s="248"/>
      <c r="H21" s="248"/>
      <c r="I21" s="248"/>
    </row>
    <row r="22" spans="1:9" x14ac:dyDescent="0.25">
      <c r="A22" s="1252" t="s">
        <v>514</v>
      </c>
      <c r="B22" s="1252"/>
      <c r="C22" s="588">
        <f>I18*100</f>
        <v>0</v>
      </c>
      <c r="D22" s="757">
        <f t="shared" ref="D22:D31" si="1">$D$11/100*C22</f>
        <v>0</v>
      </c>
      <c r="F22" s="535">
        <f>G7</f>
        <v>9.2899999999999991</v>
      </c>
      <c r="G22" s="585">
        <v>1</v>
      </c>
      <c r="H22" s="492" t="s">
        <v>508</v>
      </c>
      <c r="I22" s="493">
        <f>F22*G22/F23</f>
        <v>3.6923688394276628E-2</v>
      </c>
    </row>
    <row r="23" spans="1:9" x14ac:dyDescent="0.25">
      <c r="A23" s="1263" t="s">
        <v>516</v>
      </c>
      <c r="B23" s="1263"/>
      <c r="C23" s="587">
        <f>I22*100</f>
        <v>3.692368839427663</v>
      </c>
      <c r="D23" s="782">
        <f t="shared" si="1"/>
        <v>0</v>
      </c>
      <c r="F23" s="561">
        <f>G14</f>
        <v>251.6</v>
      </c>
      <c r="G23" s="256"/>
      <c r="H23" s="257"/>
      <c r="I23" s="258"/>
    </row>
    <row r="24" spans="1:9" x14ac:dyDescent="0.25">
      <c r="A24" s="1256" t="s">
        <v>517</v>
      </c>
      <c r="B24" s="1256"/>
      <c r="C24" s="588">
        <f>I24*100</f>
        <v>0</v>
      </c>
      <c r="D24" s="757">
        <f t="shared" si="1"/>
        <v>0</v>
      </c>
      <c r="F24" s="537" t="s">
        <v>510</v>
      </c>
      <c r="G24" s="778"/>
      <c r="H24" s="779"/>
      <c r="I24" s="780">
        <f>(I22*$C$19)/100</f>
        <v>0</v>
      </c>
    </row>
    <row r="25" spans="1:9" x14ac:dyDescent="0.25">
      <c r="A25" s="1263" t="s">
        <v>518</v>
      </c>
      <c r="B25" s="1263"/>
      <c r="C25" s="587">
        <f>I28*100</f>
        <v>0</v>
      </c>
      <c r="D25" s="782">
        <f t="shared" si="1"/>
        <v>0</v>
      </c>
      <c r="F25" s="537"/>
      <c r="G25" s="778"/>
      <c r="H25" s="779"/>
      <c r="I25" s="780"/>
    </row>
    <row r="26" spans="1:9" x14ac:dyDescent="0.25">
      <c r="A26" s="1252" t="s">
        <v>519</v>
      </c>
      <c r="B26" s="1252"/>
      <c r="C26" s="588">
        <f>I30*100</f>
        <v>0</v>
      </c>
      <c r="D26" s="757">
        <f t="shared" si="1"/>
        <v>0</v>
      </c>
      <c r="G26" s="324"/>
      <c r="H26" s="228"/>
      <c r="I26" s="324"/>
    </row>
    <row r="27" spans="1:9" x14ac:dyDescent="0.25">
      <c r="A27" s="1263" t="s">
        <v>520</v>
      </c>
      <c r="B27" s="1263"/>
      <c r="C27" s="587">
        <f>I34*100</f>
        <v>0</v>
      </c>
      <c r="D27" s="782">
        <f t="shared" si="1"/>
        <v>0</v>
      </c>
      <c r="F27" s="228" t="s">
        <v>522</v>
      </c>
      <c r="G27" s="229"/>
      <c r="H27" s="243"/>
      <c r="I27" s="229"/>
    </row>
    <row r="28" spans="1:9" ht="15.75" thickBot="1" x14ac:dyDescent="0.3">
      <c r="A28" s="1246" t="s">
        <v>521</v>
      </c>
      <c r="B28" s="1247"/>
      <c r="C28" s="864">
        <f>I36*100</f>
        <v>0</v>
      </c>
      <c r="D28" s="757">
        <f t="shared" si="1"/>
        <v>0</v>
      </c>
      <c r="F28" s="535">
        <f>G12+G13</f>
        <v>0</v>
      </c>
      <c r="G28" s="585">
        <v>1</v>
      </c>
      <c r="H28" s="1048" t="s">
        <v>508</v>
      </c>
      <c r="I28" s="1050">
        <f>F28*G28/F29</f>
        <v>0</v>
      </c>
    </row>
    <row r="29" spans="1:9" ht="18.2" customHeight="1" thickTop="1" x14ac:dyDescent="0.25">
      <c r="A29" s="577" t="s">
        <v>523</v>
      </c>
      <c r="B29" s="1202" t="s">
        <v>615</v>
      </c>
      <c r="C29" s="589"/>
      <c r="D29" s="583">
        <f t="shared" si="1"/>
        <v>0</v>
      </c>
      <c r="F29" s="561">
        <f>G14</f>
        <v>251.6</v>
      </c>
      <c r="G29" s="256"/>
      <c r="H29" s="1049"/>
      <c r="I29" s="1051"/>
    </row>
    <row r="30" spans="1:9" ht="18.2" customHeight="1" x14ac:dyDescent="0.25">
      <c r="A30" s="582" t="s">
        <v>525</v>
      </c>
      <c r="B30" s="1203"/>
      <c r="C30" s="903"/>
      <c r="D30" s="583">
        <f t="shared" si="1"/>
        <v>0</v>
      </c>
      <c r="F30" s="537" t="s">
        <v>510</v>
      </c>
      <c r="G30" s="778"/>
      <c r="H30" s="779"/>
      <c r="I30" s="780">
        <f>(I28*$C$19)/100</f>
        <v>0</v>
      </c>
    </row>
    <row r="31" spans="1:9" ht="15.75" thickBot="1" x14ac:dyDescent="0.3">
      <c r="A31" s="1261" t="s">
        <v>616</v>
      </c>
      <c r="B31" s="1262"/>
      <c r="C31" s="590"/>
      <c r="D31" s="770">
        <f t="shared" si="1"/>
        <v>0</v>
      </c>
      <c r="F31" s="537"/>
      <c r="G31" s="778"/>
      <c r="H31" s="779"/>
      <c r="I31" s="780"/>
    </row>
    <row r="32" spans="1:9" x14ac:dyDescent="0.25">
      <c r="A32" s="1240" t="s">
        <v>527</v>
      </c>
      <c r="B32" s="1240"/>
      <c r="C32" s="471">
        <f>IFERROR(D32*100/D11,0)</f>
        <v>0</v>
      </c>
      <c r="D32" s="591">
        <f>SUM(D21:D31)</f>
        <v>0</v>
      </c>
      <c r="G32" s="324"/>
      <c r="H32" s="228"/>
      <c r="I32" s="324"/>
    </row>
    <row r="33" spans="1:9" ht="15.75" thickBot="1" x14ac:dyDescent="0.3">
      <c r="A33" s="1260" t="s">
        <v>407</v>
      </c>
      <c r="B33" s="1260"/>
      <c r="C33" s="897">
        <f>C19+C32</f>
        <v>0</v>
      </c>
      <c r="D33" s="898">
        <f>D19+D32</f>
        <v>0</v>
      </c>
      <c r="F33" s="228" t="s">
        <v>529</v>
      </c>
      <c r="G33" s="229"/>
      <c r="H33" s="243"/>
      <c r="I33" s="229"/>
    </row>
    <row r="34" spans="1:9" ht="15.75" thickBot="1" x14ac:dyDescent="0.3">
      <c r="A34" s="1245" t="s">
        <v>528</v>
      </c>
      <c r="B34" s="1245"/>
      <c r="C34" s="349"/>
      <c r="D34" s="350"/>
      <c r="F34" s="535">
        <f>G11</f>
        <v>0</v>
      </c>
      <c r="G34" s="585">
        <v>1</v>
      </c>
      <c r="H34" s="1048" t="s">
        <v>508</v>
      </c>
      <c r="I34" s="1050">
        <f>F34*G34/F35</f>
        <v>0</v>
      </c>
    </row>
    <row r="35" spans="1:9" ht="15.75" thickTop="1" x14ac:dyDescent="0.25">
      <c r="A35" s="1246" t="s">
        <v>630</v>
      </c>
      <c r="B35" s="1247"/>
      <c r="C35" s="594"/>
      <c r="D35" s="792">
        <f t="shared" ref="D35:D48" si="2">$D$11/100*C35</f>
        <v>0</v>
      </c>
      <c r="F35" s="561">
        <f>G14</f>
        <v>251.6</v>
      </c>
      <c r="G35" s="256"/>
      <c r="H35" s="1049"/>
      <c r="I35" s="1051"/>
    </row>
    <row r="36" spans="1:9" ht="14.25" customHeight="1" x14ac:dyDescent="0.25">
      <c r="A36" s="1250" t="s">
        <v>531</v>
      </c>
      <c r="B36" s="1251"/>
      <c r="C36" s="351"/>
      <c r="D36" s="791">
        <f t="shared" si="2"/>
        <v>0</v>
      </c>
      <c r="F36" s="537" t="s">
        <v>510</v>
      </c>
      <c r="G36" s="778"/>
      <c r="H36" s="779"/>
      <c r="I36" s="780">
        <f>(I34*$C$19)/100</f>
        <v>0</v>
      </c>
    </row>
    <row r="37" spans="1:9" ht="15.75" thickBot="1" x14ac:dyDescent="0.3">
      <c r="A37" s="1252" t="s">
        <v>532</v>
      </c>
      <c r="B37" s="1253"/>
      <c r="C37" s="592"/>
      <c r="D37" s="791">
        <f t="shared" si="2"/>
        <v>0</v>
      </c>
      <c r="F37" s="537"/>
      <c r="G37" s="778"/>
      <c r="H37" s="779"/>
      <c r="I37" s="780"/>
    </row>
    <row r="38" spans="1:9" ht="16.5" thickTop="1" thickBot="1" x14ac:dyDescent="0.3">
      <c r="A38" s="1254" t="s">
        <v>533</v>
      </c>
      <c r="B38" s="1255"/>
      <c r="C38" s="352"/>
      <c r="D38" s="593"/>
      <c r="G38" s="324"/>
      <c r="H38" s="228"/>
      <c r="I38" s="324"/>
    </row>
    <row r="39" spans="1:9" ht="15.75" thickTop="1" x14ac:dyDescent="0.25">
      <c r="A39" s="1252" t="s">
        <v>416</v>
      </c>
      <c r="B39" s="1253"/>
      <c r="C39" s="594"/>
      <c r="D39" s="791">
        <f t="shared" si="2"/>
        <v>0</v>
      </c>
      <c r="F39" s="228" t="s">
        <v>536</v>
      </c>
      <c r="G39" s="229"/>
      <c r="H39" s="243"/>
      <c r="I39" s="229"/>
    </row>
    <row r="40" spans="1:9" x14ac:dyDescent="0.25">
      <c r="A40" s="1256" t="s">
        <v>417</v>
      </c>
      <c r="B40" s="1257"/>
      <c r="C40" s="595"/>
      <c r="D40" s="791">
        <f t="shared" si="2"/>
        <v>0</v>
      </c>
      <c r="F40" s="535">
        <f>1.85*G10</f>
        <v>0</v>
      </c>
      <c r="G40" s="585">
        <v>1</v>
      </c>
      <c r="H40" s="1048" t="s">
        <v>508</v>
      </c>
      <c r="I40" s="1050">
        <f>F40*G40/F41</f>
        <v>0</v>
      </c>
    </row>
    <row r="41" spans="1:9" ht="24" customHeight="1" x14ac:dyDescent="0.25">
      <c r="A41" s="1258" t="s">
        <v>537</v>
      </c>
      <c r="B41" s="1250"/>
      <c r="C41" s="595"/>
      <c r="D41" s="791">
        <f t="shared" si="2"/>
        <v>0</v>
      </c>
      <c r="F41" s="565">
        <f>G14*7.8</f>
        <v>1962.48</v>
      </c>
      <c r="G41" s="256"/>
      <c r="H41" s="1049"/>
      <c r="I41" s="1051"/>
    </row>
    <row r="42" spans="1:9" x14ac:dyDescent="0.25">
      <c r="A42" s="1252" t="s">
        <v>538</v>
      </c>
      <c r="B42" s="1253"/>
      <c r="C42" s="595"/>
      <c r="D42" s="791">
        <f t="shared" si="2"/>
        <v>0</v>
      </c>
      <c r="F42" s="496" t="s">
        <v>510</v>
      </c>
      <c r="G42" s="497"/>
      <c r="H42" s="498"/>
      <c r="I42" s="506">
        <f>(I40*$C$19)/100</f>
        <v>0</v>
      </c>
    </row>
    <row r="43" spans="1:9" x14ac:dyDescent="0.25">
      <c r="A43" s="1252" t="s">
        <v>539</v>
      </c>
      <c r="B43" s="1253"/>
      <c r="C43" s="595"/>
      <c r="D43" s="791">
        <f t="shared" si="2"/>
        <v>0</v>
      </c>
      <c r="F43" s="537"/>
      <c r="G43" s="778"/>
      <c r="H43" s="779"/>
      <c r="I43" s="780"/>
    </row>
    <row r="44" spans="1:9" x14ac:dyDescent="0.25">
      <c r="A44" s="1246" t="s">
        <v>421</v>
      </c>
      <c r="B44" s="1259"/>
      <c r="C44" s="900"/>
      <c r="D44" s="583">
        <f t="shared" si="2"/>
        <v>0</v>
      </c>
    </row>
    <row r="45" spans="1:9" ht="15.75" thickBot="1" x14ac:dyDescent="0.3">
      <c r="A45" s="1248" t="s">
        <v>422</v>
      </c>
      <c r="B45" s="1249"/>
      <c r="C45" s="423"/>
      <c r="D45" s="801">
        <f t="shared" si="2"/>
        <v>0</v>
      </c>
    </row>
    <row r="46" spans="1:9" x14ac:dyDescent="0.25">
      <c r="A46" s="1240" t="s">
        <v>540</v>
      </c>
      <c r="B46" s="1240"/>
      <c r="C46" s="471">
        <f>SUM(C35:C45)</f>
        <v>0</v>
      </c>
      <c r="D46" s="591">
        <f>SUM(D35:D45)</f>
        <v>0</v>
      </c>
    </row>
    <row r="47" spans="1:9" ht="15.75" thickBot="1" x14ac:dyDescent="0.3">
      <c r="A47" s="1241" t="s">
        <v>541</v>
      </c>
      <c r="B47" s="1242"/>
      <c r="C47" s="897">
        <f>C10+C33+C46</f>
        <v>100</v>
      </c>
      <c r="D47" s="898"/>
    </row>
    <row r="48" spans="1:9" ht="16.5" thickTop="1" thickBot="1" x14ac:dyDescent="0.3">
      <c r="A48" s="596" t="s">
        <v>620</v>
      </c>
      <c r="B48" s="597"/>
      <c r="C48" s="598">
        <f>C47*B48%</f>
        <v>0</v>
      </c>
      <c r="D48" s="803">
        <f t="shared" si="2"/>
        <v>0</v>
      </c>
    </row>
    <row r="49" spans="1:10" x14ac:dyDescent="0.25">
      <c r="A49" s="1243" t="s">
        <v>426</v>
      </c>
      <c r="B49" s="1243"/>
      <c r="C49" s="901">
        <f>C47+C48</f>
        <v>100</v>
      </c>
      <c r="D49" s="543"/>
    </row>
    <row r="50" spans="1:10" ht="15.75" x14ac:dyDescent="0.25">
      <c r="A50" s="1196" t="s">
        <v>543</v>
      </c>
      <c r="B50" s="1196"/>
      <c r="C50" s="599">
        <f>$C$11*C49%</f>
        <v>0</v>
      </c>
      <c r="D50" s="902">
        <f>D19+D32+D46+D48</f>
        <v>0</v>
      </c>
    </row>
    <row r="51" spans="1:10" x14ac:dyDescent="0.25">
      <c r="A51" s="1244" t="s">
        <v>428</v>
      </c>
      <c r="B51" s="1244"/>
      <c r="C51" s="600" t="str">
        <f>IF(ISERROR(D33*100/C50)," ",(D33*100/C50))</f>
        <v xml:space="preserve"> </v>
      </c>
      <c r="D51" s="264"/>
    </row>
    <row r="52" spans="1:10" x14ac:dyDescent="0.25">
      <c r="A52" s="269"/>
      <c r="B52" s="269"/>
      <c r="C52" s="269"/>
      <c r="D52" s="273"/>
    </row>
    <row r="53" spans="1:10" ht="16.5" thickBot="1" x14ac:dyDescent="0.3">
      <c r="A53" s="1199" t="s">
        <v>4553</v>
      </c>
      <c r="B53" s="1200"/>
      <c r="C53" s="1200"/>
      <c r="D53" s="1201"/>
      <c r="E53" s="227"/>
      <c r="F53" s="269"/>
      <c r="G53" s="269"/>
      <c r="H53" s="269"/>
      <c r="I53" s="269"/>
      <c r="J53" s="223"/>
    </row>
    <row r="54" spans="1:10" ht="17.25" thickTop="1" thickBot="1" x14ac:dyDescent="0.3">
      <c r="A54" s="1181" t="s">
        <v>4552</v>
      </c>
      <c r="B54" s="1182"/>
      <c r="C54" s="1182"/>
      <c r="D54" s="1183"/>
      <c r="E54" s="227"/>
      <c r="F54" s="269"/>
      <c r="G54" s="269"/>
      <c r="H54" s="269"/>
      <c r="I54" s="269"/>
      <c r="J54" s="223"/>
    </row>
    <row r="55" spans="1:10" ht="15.75" thickTop="1" x14ac:dyDescent="0.25">
      <c r="A55" s="353"/>
      <c r="B55" s="275"/>
      <c r="C55" s="354"/>
      <c r="D55" s="355"/>
      <c r="F55" s="274"/>
      <c r="G55" s="274"/>
      <c r="H55" s="274"/>
      <c r="I55" s="274"/>
      <c r="J55" s="275"/>
    </row>
    <row r="56" spans="1:10" x14ac:dyDescent="0.25">
      <c r="A56" s="353"/>
      <c r="C56" s="356"/>
      <c r="D56" s="357"/>
    </row>
    <row r="57" spans="1:10" x14ac:dyDescent="0.25">
      <c r="A57" s="353"/>
      <c r="C57" s="358"/>
      <c r="D57" s="359"/>
    </row>
    <row r="60" spans="1:10" x14ac:dyDescent="0.25">
      <c r="F60" s="228"/>
      <c r="G60" s="360"/>
      <c r="H60" s="360"/>
      <c r="I60" s="361"/>
    </row>
    <row r="61" spans="1:10" x14ac:dyDescent="0.25">
      <c r="F61" s="228"/>
      <c r="G61" s="324"/>
      <c r="H61" s="228"/>
      <c r="I61" s="324"/>
    </row>
    <row r="63" spans="1:10" x14ac:dyDescent="0.25">
      <c r="F63" s="274"/>
      <c r="G63" s="274"/>
      <c r="H63" s="274"/>
      <c r="I63" s="274"/>
    </row>
  </sheetData>
  <sheetProtection algorithmName="SHA-512" hashValue="olIsPUTV5Tj5JLfW6+GeqK8Ha7cGds555idYc4ipkwOyq1MxJbb7fq6YCgPTBN6fEf0MT+ITIcn3IbenYtiIfw==" saltValue="YkPZ+TNhMBeuZxmxuOexcA=="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1:B11">
    <cfRule type="expression" dxfId="8" priority="2">
      <formula>CELL("schutz",A11)=0</formula>
    </cfRule>
  </conditionalFormatting>
  <conditionalFormatting sqref="A1:D10 C11:D11">
    <cfRule type="expression" dxfId="7" priority="3">
      <formula>CELL("schutz",A1)=0</formula>
    </cfRule>
  </conditionalFormatting>
  <conditionalFormatting sqref="A12:D54">
    <cfRule type="expression" dxfId="6" priority="1">
      <formula>CELL("schutz",A12)=0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C32DD7-DF7C-4684-91E4-596C3EEE46B2}">
  <sheetPr codeName="Tabelle154">
    <tabColor rgb="FFC00000"/>
  </sheetPr>
  <dimension ref="A1:J63"/>
  <sheetViews>
    <sheetView showGridLines="0" topLeftCell="A24" zoomScaleNormal="100" workbookViewId="0">
      <selection activeCell="A54" sqref="A53:D54"/>
    </sheetView>
  </sheetViews>
  <sheetFormatPr baseColWidth="10" defaultColWidth="11.42578125" defaultRowHeight="15" x14ac:dyDescent="0.25"/>
  <cols>
    <col min="1" max="1" width="72.85546875" style="218" customWidth="1"/>
    <col min="2" max="2" width="16.28515625" style="218" customWidth="1"/>
    <col min="3" max="3" width="14.5703125" style="218" customWidth="1"/>
    <col min="4" max="4" width="15.5703125" style="265" customWidth="1"/>
    <col min="5" max="5" width="13.5703125" style="266" customWidth="1"/>
    <col min="6" max="6" width="23.140625" style="217" hidden="1" customWidth="1"/>
    <col min="7" max="7" width="10.85546875" style="217" hidden="1" customWidth="1"/>
    <col min="8" max="8" width="7.42578125" style="217" hidden="1" customWidth="1"/>
    <col min="9" max="9" width="7.5703125" style="217" hidden="1" customWidth="1"/>
    <col min="10" max="10" width="10.85546875" style="218" customWidth="1"/>
    <col min="11" max="16384" width="11.42578125" style="319"/>
  </cols>
  <sheetData>
    <row r="1" spans="1:10" ht="33" customHeight="1" x14ac:dyDescent="0.25">
      <c r="A1" s="342" t="str">
        <f>'SVS Unterhaltsreinigung'!A1</f>
        <v>Johannes Gutenberg-Universität Mainz
Saarstr. 21, 55122 Mainz - Los 1</v>
      </c>
      <c r="B1" s="1225" t="str">
        <f>'SVS Unterhaltsreinigung'!E1</f>
        <v>Firmendaten ergänzen</v>
      </c>
      <c r="C1" s="1226"/>
      <c r="D1" s="1227"/>
      <c r="E1" s="1232"/>
      <c r="F1" s="1232"/>
      <c r="G1" s="1232"/>
      <c r="H1" s="319"/>
      <c r="I1" s="319"/>
      <c r="J1" s="319"/>
    </row>
    <row r="2" spans="1:10" ht="33" customHeight="1" thickBot="1" x14ac:dyDescent="0.3">
      <c r="A2" s="343" t="s">
        <v>631</v>
      </c>
      <c r="B2" s="1228"/>
      <c r="C2" s="1229"/>
      <c r="D2" s="1230"/>
      <c r="E2" s="227"/>
      <c r="J2" s="223"/>
    </row>
    <row r="3" spans="1:10" ht="16.5" thickBot="1" x14ac:dyDescent="0.3">
      <c r="A3" s="224"/>
      <c r="B3" s="224"/>
      <c r="C3" s="224"/>
      <c r="D3" s="225"/>
      <c r="E3" s="227"/>
      <c r="F3" s="228" t="s">
        <v>476</v>
      </c>
      <c r="G3" s="229"/>
      <c r="H3" s="243"/>
      <c r="I3" s="245"/>
      <c r="J3" s="223"/>
    </row>
    <row r="4" spans="1:10" ht="16.5" thickTop="1" x14ac:dyDescent="0.25">
      <c r="A4" s="1263" t="s">
        <v>477</v>
      </c>
      <c r="B4" s="1266"/>
      <c r="C4" s="571"/>
      <c r="D4" s="230"/>
      <c r="E4" s="344"/>
      <c r="F4" s="885" t="s">
        <v>478</v>
      </c>
      <c r="G4" s="886">
        <v>365.25</v>
      </c>
      <c r="I4" s="246"/>
      <c r="J4" s="223"/>
    </row>
    <row r="5" spans="1:10" ht="15.75" x14ac:dyDescent="0.25">
      <c r="A5" s="1263" t="s">
        <v>479</v>
      </c>
      <c r="B5" s="1266"/>
      <c r="C5" s="578"/>
      <c r="D5" s="230"/>
      <c r="F5" s="885" t="s">
        <v>352</v>
      </c>
      <c r="G5" s="886">
        <v>52.18</v>
      </c>
      <c r="I5" s="345"/>
      <c r="J5" s="223"/>
    </row>
    <row r="6" spans="1:10" ht="16.5" thickBot="1" x14ac:dyDescent="0.3">
      <c r="A6" s="1263" t="s">
        <v>481</v>
      </c>
      <c r="B6" s="1266"/>
      <c r="C6" s="579"/>
      <c r="D6" s="346"/>
      <c r="F6" s="885" t="s">
        <v>482</v>
      </c>
      <c r="G6" s="886">
        <v>52.18</v>
      </c>
      <c r="I6" s="245"/>
      <c r="J6" s="223"/>
    </row>
    <row r="7" spans="1:10" ht="16.5" thickTop="1" x14ac:dyDescent="0.25">
      <c r="A7" s="1265" t="s">
        <v>486</v>
      </c>
      <c r="B7" s="1265"/>
      <c r="C7" s="854">
        <f>'SVS Unterhaltsreinigung'!C7</f>
        <v>9.2899999999999991</v>
      </c>
      <c r="D7" s="225"/>
      <c r="F7" s="885" t="s">
        <v>486</v>
      </c>
      <c r="G7" s="886">
        <f>C7</f>
        <v>9.2899999999999991</v>
      </c>
      <c r="I7" s="245"/>
      <c r="J7" s="223"/>
    </row>
    <row r="8" spans="1:10" ht="15.75" x14ac:dyDescent="0.25">
      <c r="A8" s="224"/>
      <c r="B8" s="224"/>
      <c r="C8" s="224"/>
      <c r="D8" s="225"/>
      <c r="F8" s="885" t="s">
        <v>487</v>
      </c>
      <c r="G8" s="887">
        <v>0</v>
      </c>
      <c r="I8" s="244"/>
      <c r="J8" s="223"/>
    </row>
    <row r="9" spans="1:10" ht="27" customHeight="1" x14ac:dyDescent="0.25">
      <c r="A9" s="234"/>
      <c r="B9" s="234"/>
      <c r="C9" s="1236" t="s">
        <v>488</v>
      </c>
      <c r="D9" s="1237"/>
      <c r="E9" s="347"/>
      <c r="F9" s="888" t="s">
        <v>491</v>
      </c>
      <c r="G9" s="889">
        <f>G4-G5-G6-G7-G8</f>
        <v>251.6</v>
      </c>
      <c r="H9" s="228"/>
      <c r="I9" s="348"/>
    </row>
    <row r="10" spans="1:10" ht="15.75" thickBot="1" x14ac:dyDescent="0.3">
      <c r="A10" s="1263" t="s">
        <v>601</v>
      </c>
      <c r="B10" s="1263"/>
      <c r="C10" s="460">
        <v>100</v>
      </c>
      <c r="D10" s="543" t="s">
        <v>493</v>
      </c>
      <c r="F10" s="885" t="s">
        <v>495</v>
      </c>
      <c r="G10" s="891">
        <f>C4</f>
        <v>0</v>
      </c>
      <c r="H10" s="243"/>
      <c r="I10" s="244"/>
    </row>
    <row r="11" spans="1:10" x14ac:dyDescent="0.25">
      <c r="A11" s="1238" t="s">
        <v>496</v>
      </c>
      <c r="B11" s="1239"/>
      <c r="C11" s="581"/>
      <c r="D11" s="753">
        <f>C11</f>
        <v>0</v>
      </c>
      <c r="F11" s="885" t="s">
        <v>497</v>
      </c>
      <c r="G11" s="891">
        <f>C5</f>
        <v>0</v>
      </c>
      <c r="H11" s="243"/>
      <c r="I11" s="244"/>
    </row>
    <row r="12" spans="1:10" x14ac:dyDescent="0.25">
      <c r="A12" s="1252" t="s">
        <v>498</v>
      </c>
      <c r="B12" s="1253"/>
      <c r="C12" s="601"/>
      <c r="D12" s="602">
        <f t="shared" ref="D12:D18" si="0">$D$11/100*C12</f>
        <v>0</v>
      </c>
      <c r="F12" s="885" t="s">
        <v>499</v>
      </c>
      <c r="G12" s="904">
        <f>C6</f>
        <v>0</v>
      </c>
      <c r="H12" s="248"/>
      <c r="I12" s="249"/>
    </row>
    <row r="13" spans="1:10" x14ac:dyDescent="0.25">
      <c r="A13" s="1256" t="s">
        <v>625</v>
      </c>
      <c r="B13" s="1257"/>
      <c r="C13" s="893"/>
      <c r="D13" s="602">
        <f t="shared" si="0"/>
        <v>0</v>
      </c>
      <c r="F13" s="885"/>
      <c r="G13" s="904"/>
      <c r="H13" s="248"/>
      <c r="I13" s="249"/>
    </row>
    <row r="14" spans="1:10" x14ac:dyDescent="0.25">
      <c r="A14" s="1252" t="s">
        <v>502</v>
      </c>
      <c r="B14" s="1253"/>
      <c r="C14" s="601"/>
      <c r="D14" s="602">
        <f t="shared" si="0"/>
        <v>0</v>
      </c>
      <c r="F14" s="765" t="s">
        <v>503</v>
      </c>
      <c r="G14" s="765">
        <f>G9-G10-G11-G12-G13</f>
        <v>251.6</v>
      </c>
      <c r="H14" s="248"/>
      <c r="I14" s="249"/>
    </row>
    <row r="15" spans="1:10" x14ac:dyDescent="0.25">
      <c r="A15" s="1252" t="s">
        <v>504</v>
      </c>
      <c r="B15" s="1253"/>
      <c r="C15" s="601"/>
      <c r="D15" s="602">
        <f t="shared" si="0"/>
        <v>0</v>
      </c>
      <c r="F15" s="248" t="s">
        <v>506</v>
      </c>
      <c r="G15" s="229"/>
      <c r="H15" s="243"/>
      <c r="I15" s="229"/>
    </row>
    <row r="16" spans="1:10" x14ac:dyDescent="0.25">
      <c r="A16" s="1252" t="s">
        <v>505</v>
      </c>
      <c r="B16" s="1253"/>
      <c r="C16" s="601"/>
      <c r="D16" s="602">
        <f t="shared" si="0"/>
        <v>0</v>
      </c>
      <c r="F16" s="535">
        <f>G10</f>
        <v>0</v>
      </c>
      <c r="G16" s="585">
        <v>1</v>
      </c>
      <c r="H16" s="492" t="s">
        <v>508</v>
      </c>
      <c r="I16" s="493">
        <f>F16*G16/F17</f>
        <v>0</v>
      </c>
    </row>
    <row r="17" spans="1:9" x14ac:dyDescent="0.25">
      <c r="A17" s="1252" t="s">
        <v>507</v>
      </c>
      <c r="B17" s="1253"/>
      <c r="C17" s="601"/>
      <c r="D17" s="602">
        <f t="shared" si="0"/>
        <v>0</v>
      </c>
      <c r="F17" s="561">
        <f>G14</f>
        <v>251.6</v>
      </c>
      <c r="G17" s="256"/>
      <c r="H17" s="257"/>
      <c r="I17" s="258"/>
    </row>
    <row r="18" spans="1:9" ht="15.75" thickBot="1" x14ac:dyDescent="0.3">
      <c r="A18" s="1249" t="s">
        <v>509</v>
      </c>
      <c r="B18" s="1264"/>
      <c r="C18" s="894"/>
      <c r="D18" s="769">
        <f t="shared" si="0"/>
        <v>0</v>
      </c>
      <c r="F18" s="537" t="s">
        <v>510</v>
      </c>
      <c r="G18" s="778"/>
      <c r="H18" s="779"/>
      <c r="I18" s="780">
        <f>(I16*$C$19)/100</f>
        <v>0</v>
      </c>
    </row>
    <row r="19" spans="1:9" ht="15.75" thickBot="1" x14ac:dyDescent="0.3">
      <c r="A19" s="1221" t="s">
        <v>395</v>
      </c>
      <c r="B19" s="1222"/>
      <c r="C19" s="895">
        <f>SUM(C12:C18)</f>
        <v>0</v>
      </c>
      <c r="D19" s="331">
        <f>SUM(D11:D18)</f>
        <v>0</v>
      </c>
      <c r="F19" s="537"/>
      <c r="G19" s="778"/>
      <c r="H19" s="779"/>
      <c r="I19" s="780"/>
    </row>
    <row r="20" spans="1:9" x14ac:dyDescent="0.25">
      <c r="A20" s="1245" t="s">
        <v>626</v>
      </c>
      <c r="B20" s="1245"/>
      <c r="C20" s="349"/>
      <c r="D20" s="350"/>
      <c r="G20" s="324"/>
      <c r="H20" s="228"/>
      <c r="I20" s="324"/>
    </row>
    <row r="21" spans="1:9" x14ac:dyDescent="0.25">
      <c r="A21" s="1263" t="s">
        <v>397</v>
      </c>
      <c r="B21" s="1263"/>
      <c r="C21" s="587">
        <f>I16*100</f>
        <v>0</v>
      </c>
      <c r="D21" s="782">
        <f>$D$11/100*C21</f>
        <v>0</v>
      </c>
      <c r="F21" s="248" t="s">
        <v>515</v>
      </c>
      <c r="G21" s="248"/>
      <c r="H21" s="248"/>
      <c r="I21" s="248"/>
    </row>
    <row r="22" spans="1:9" x14ac:dyDescent="0.25">
      <c r="A22" s="1252" t="s">
        <v>514</v>
      </c>
      <c r="B22" s="1252"/>
      <c r="C22" s="588">
        <f>I18*100</f>
        <v>0</v>
      </c>
      <c r="D22" s="757">
        <f t="shared" ref="D22:D31" si="1">$D$11/100*C22</f>
        <v>0</v>
      </c>
      <c r="F22" s="535">
        <f>G7</f>
        <v>9.2899999999999991</v>
      </c>
      <c r="G22" s="585">
        <v>1</v>
      </c>
      <c r="H22" s="492" t="s">
        <v>508</v>
      </c>
      <c r="I22" s="493">
        <f>F22*G22/F23</f>
        <v>3.6923688394276628E-2</v>
      </c>
    </row>
    <row r="23" spans="1:9" x14ac:dyDescent="0.25">
      <c r="A23" s="1263" t="s">
        <v>516</v>
      </c>
      <c r="B23" s="1263"/>
      <c r="C23" s="587">
        <f>I22*100</f>
        <v>3.692368839427663</v>
      </c>
      <c r="D23" s="782">
        <f t="shared" si="1"/>
        <v>0</v>
      </c>
      <c r="F23" s="561">
        <f>G14</f>
        <v>251.6</v>
      </c>
      <c r="G23" s="256"/>
      <c r="H23" s="257"/>
      <c r="I23" s="258"/>
    </row>
    <row r="24" spans="1:9" x14ac:dyDescent="0.25">
      <c r="A24" s="1256" t="s">
        <v>517</v>
      </c>
      <c r="B24" s="1256"/>
      <c r="C24" s="588">
        <f>I24*100</f>
        <v>0</v>
      </c>
      <c r="D24" s="757">
        <f t="shared" si="1"/>
        <v>0</v>
      </c>
      <c r="F24" s="537" t="s">
        <v>510</v>
      </c>
      <c r="G24" s="778"/>
      <c r="H24" s="779"/>
      <c r="I24" s="780">
        <f>(I22*$C$19)/100</f>
        <v>0</v>
      </c>
    </row>
    <row r="25" spans="1:9" x14ac:dyDescent="0.25">
      <c r="A25" s="1263" t="s">
        <v>518</v>
      </c>
      <c r="B25" s="1263"/>
      <c r="C25" s="587">
        <f>I28*100</f>
        <v>0</v>
      </c>
      <c r="D25" s="782">
        <f t="shared" si="1"/>
        <v>0</v>
      </c>
      <c r="F25" s="537"/>
      <c r="G25" s="778"/>
      <c r="H25" s="779"/>
      <c r="I25" s="780"/>
    </row>
    <row r="26" spans="1:9" x14ac:dyDescent="0.25">
      <c r="A26" s="1252" t="s">
        <v>519</v>
      </c>
      <c r="B26" s="1252"/>
      <c r="C26" s="588">
        <f>I30*100</f>
        <v>0</v>
      </c>
      <c r="D26" s="757">
        <f t="shared" si="1"/>
        <v>0</v>
      </c>
      <c r="G26" s="324"/>
      <c r="H26" s="228"/>
      <c r="I26" s="324"/>
    </row>
    <row r="27" spans="1:9" x14ac:dyDescent="0.25">
      <c r="A27" s="1263" t="s">
        <v>520</v>
      </c>
      <c r="B27" s="1263"/>
      <c r="C27" s="587">
        <f>I34*100</f>
        <v>0</v>
      </c>
      <c r="D27" s="782">
        <f t="shared" si="1"/>
        <v>0</v>
      </c>
      <c r="F27" s="228" t="s">
        <v>522</v>
      </c>
      <c r="G27" s="229"/>
      <c r="H27" s="243"/>
      <c r="I27" s="229"/>
    </row>
    <row r="28" spans="1:9" ht="15.75" thickBot="1" x14ac:dyDescent="0.3">
      <c r="A28" s="1246" t="s">
        <v>521</v>
      </c>
      <c r="B28" s="1247"/>
      <c r="C28" s="864">
        <f>I36*100</f>
        <v>0</v>
      </c>
      <c r="D28" s="757">
        <f t="shared" si="1"/>
        <v>0</v>
      </c>
      <c r="F28" s="535">
        <f>G12+G13</f>
        <v>0</v>
      </c>
      <c r="G28" s="585">
        <v>1</v>
      </c>
      <c r="H28" s="1048" t="s">
        <v>508</v>
      </c>
      <c r="I28" s="1050">
        <f>F28*G28/F29</f>
        <v>0</v>
      </c>
    </row>
    <row r="29" spans="1:9" ht="18.2" customHeight="1" thickTop="1" x14ac:dyDescent="0.25">
      <c r="A29" s="577" t="s">
        <v>523</v>
      </c>
      <c r="B29" s="1202" t="s">
        <v>615</v>
      </c>
      <c r="C29" s="905"/>
      <c r="D29" s="602">
        <f t="shared" si="1"/>
        <v>0</v>
      </c>
      <c r="F29" s="561">
        <f>G14</f>
        <v>251.6</v>
      </c>
      <c r="G29" s="256"/>
      <c r="H29" s="1049"/>
      <c r="I29" s="1051"/>
    </row>
    <row r="30" spans="1:9" ht="18.2" customHeight="1" x14ac:dyDescent="0.25">
      <c r="A30" s="582" t="s">
        <v>525</v>
      </c>
      <c r="B30" s="1203"/>
      <c r="C30" s="903"/>
      <c r="D30" s="602">
        <f t="shared" si="1"/>
        <v>0</v>
      </c>
      <c r="F30" s="537" t="s">
        <v>510</v>
      </c>
      <c r="G30" s="778"/>
      <c r="H30" s="779"/>
      <c r="I30" s="780">
        <f>(I28*$C$19)/100</f>
        <v>0</v>
      </c>
    </row>
    <row r="31" spans="1:9" ht="15.75" thickBot="1" x14ac:dyDescent="0.3">
      <c r="A31" s="1261" t="s">
        <v>616</v>
      </c>
      <c r="B31" s="1262"/>
      <c r="C31" s="590"/>
      <c r="D31" s="770">
        <f t="shared" si="1"/>
        <v>0</v>
      </c>
      <c r="F31" s="537"/>
      <c r="G31" s="778"/>
      <c r="H31" s="779"/>
      <c r="I31" s="780"/>
    </row>
    <row r="32" spans="1:9" x14ac:dyDescent="0.25">
      <c r="A32" s="1240" t="s">
        <v>527</v>
      </c>
      <c r="B32" s="1240"/>
      <c r="C32" s="471">
        <f>IFERROR(D32*100/D11,0)</f>
        <v>0</v>
      </c>
      <c r="D32" s="591">
        <f>SUM(D21:D31)</f>
        <v>0</v>
      </c>
      <c r="G32" s="324"/>
      <c r="H32" s="228"/>
      <c r="I32" s="324"/>
    </row>
    <row r="33" spans="1:9" ht="15.75" thickBot="1" x14ac:dyDescent="0.3">
      <c r="A33" s="1260" t="s">
        <v>407</v>
      </c>
      <c r="B33" s="1260"/>
      <c r="C33" s="897">
        <f>C19+C32</f>
        <v>0</v>
      </c>
      <c r="D33" s="898">
        <f>D19+D32</f>
        <v>0</v>
      </c>
      <c r="F33" s="228" t="s">
        <v>529</v>
      </c>
      <c r="G33" s="229"/>
      <c r="H33" s="243"/>
      <c r="I33" s="229"/>
    </row>
    <row r="34" spans="1:9" ht="15.75" thickBot="1" x14ac:dyDescent="0.3">
      <c r="A34" s="1245" t="s">
        <v>528</v>
      </c>
      <c r="B34" s="1245"/>
      <c r="C34" s="349"/>
      <c r="D34" s="350"/>
      <c r="F34" s="535">
        <f>G11</f>
        <v>0</v>
      </c>
      <c r="G34" s="585">
        <v>1</v>
      </c>
      <c r="H34" s="1048" t="s">
        <v>508</v>
      </c>
      <c r="I34" s="1050">
        <f>F34*G34/F35</f>
        <v>0</v>
      </c>
    </row>
    <row r="35" spans="1:9" ht="15.75" thickTop="1" x14ac:dyDescent="0.25">
      <c r="A35" s="1246" t="s">
        <v>630</v>
      </c>
      <c r="B35" s="1247"/>
      <c r="C35" s="906"/>
      <c r="D35" s="792">
        <f t="shared" ref="D35:D48" si="2">$D$11/100*C35</f>
        <v>0</v>
      </c>
      <c r="F35" s="561">
        <f>G14</f>
        <v>251.6</v>
      </c>
      <c r="G35" s="256"/>
      <c r="H35" s="1049"/>
      <c r="I35" s="1051"/>
    </row>
    <row r="36" spans="1:9" ht="14.25" customHeight="1" x14ac:dyDescent="0.25">
      <c r="A36" s="1250" t="s">
        <v>531</v>
      </c>
      <c r="B36" s="1251"/>
      <c r="C36" s="351"/>
      <c r="D36" s="791">
        <f t="shared" si="2"/>
        <v>0</v>
      </c>
      <c r="F36" s="537" t="s">
        <v>510</v>
      </c>
      <c r="G36" s="778"/>
      <c r="H36" s="779"/>
      <c r="I36" s="780">
        <f>(I34*$C$19)/100</f>
        <v>0</v>
      </c>
    </row>
    <row r="37" spans="1:9" ht="15.75" thickBot="1" x14ac:dyDescent="0.3">
      <c r="A37" s="1252" t="s">
        <v>532</v>
      </c>
      <c r="B37" s="1253"/>
      <c r="C37" s="592"/>
      <c r="D37" s="791">
        <f t="shared" si="2"/>
        <v>0</v>
      </c>
      <c r="F37" s="537"/>
      <c r="G37" s="778"/>
      <c r="H37" s="779"/>
      <c r="I37" s="780"/>
    </row>
    <row r="38" spans="1:9" ht="16.5" thickTop="1" thickBot="1" x14ac:dyDescent="0.3">
      <c r="A38" s="1254" t="s">
        <v>533</v>
      </c>
      <c r="B38" s="1255"/>
      <c r="C38" s="352"/>
      <c r="D38" s="593"/>
      <c r="G38" s="324"/>
      <c r="H38" s="228"/>
      <c r="I38" s="324"/>
    </row>
    <row r="39" spans="1:9" ht="15.75" thickTop="1" x14ac:dyDescent="0.25">
      <c r="A39" s="1252" t="s">
        <v>416</v>
      </c>
      <c r="B39" s="1253"/>
      <c r="C39" s="906"/>
      <c r="D39" s="791">
        <f t="shared" si="2"/>
        <v>0</v>
      </c>
      <c r="F39" s="228" t="s">
        <v>536</v>
      </c>
      <c r="G39" s="229"/>
      <c r="H39" s="243"/>
      <c r="I39" s="229"/>
    </row>
    <row r="40" spans="1:9" x14ac:dyDescent="0.25">
      <c r="A40" s="1256" t="s">
        <v>417</v>
      </c>
      <c r="B40" s="1257"/>
      <c r="C40" s="595"/>
      <c r="D40" s="791">
        <f t="shared" si="2"/>
        <v>0</v>
      </c>
      <c r="F40" s="535">
        <f>1.85*G10</f>
        <v>0</v>
      </c>
      <c r="G40" s="585">
        <v>1</v>
      </c>
      <c r="H40" s="1048" t="s">
        <v>508</v>
      </c>
      <c r="I40" s="1050">
        <f>F40*G40/F41</f>
        <v>0</v>
      </c>
    </row>
    <row r="41" spans="1:9" ht="24" customHeight="1" x14ac:dyDescent="0.25">
      <c r="A41" s="1258" t="s">
        <v>537</v>
      </c>
      <c r="B41" s="1250"/>
      <c r="C41" s="595"/>
      <c r="D41" s="791">
        <f t="shared" si="2"/>
        <v>0</v>
      </c>
      <c r="F41" s="565">
        <f>G14*7.8</f>
        <v>1962.48</v>
      </c>
      <c r="G41" s="256"/>
      <c r="H41" s="1049"/>
      <c r="I41" s="1051"/>
    </row>
    <row r="42" spans="1:9" x14ac:dyDescent="0.25">
      <c r="A42" s="1252" t="s">
        <v>538</v>
      </c>
      <c r="B42" s="1253"/>
      <c r="C42" s="595"/>
      <c r="D42" s="791">
        <f t="shared" si="2"/>
        <v>0</v>
      </c>
      <c r="F42" s="496" t="s">
        <v>510</v>
      </c>
      <c r="G42" s="497"/>
      <c r="H42" s="498"/>
      <c r="I42" s="506">
        <f>(I40*$C$19)/100</f>
        <v>0</v>
      </c>
    </row>
    <row r="43" spans="1:9" x14ac:dyDescent="0.25">
      <c r="A43" s="1252" t="s">
        <v>539</v>
      </c>
      <c r="B43" s="1253"/>
      <c r="C43" s="595"/>
      <c r="D43" s="791">
        <f t="shared" si="2"/>
        <v>0</v>
      </c>
      <c r="F43" s="537"/>
      <c r="G43" s="778"/>
      <c r="H43" s="779"/>
      <c r="I43" s="780"/>
    </row>
    <row r="44" spans="1:9" x14ac:dyDescent="0.25">
      <c r="A44" s="1246" t="s">
        <v>421</v>
      </c>
      <c r="B44" s="1259"/>
      <c r="C44" s="900"/>
      <c r="D44" s="602">
        <f t="shared" si="2"/>
        <v>0</v>
      </c>
    </row>
    <row r="45" spans="1:9" ht="15.75" thickBot="1" x14ac:dyDescent="0.3">
      <c r="A45" s="1248" t="s">
        <v>422</v>
      </c>
      <c r="B45" s="1249"/>
      <c r="C45" s="423"/>
      <c r="D45" s="575">
        <f t="shared" si="2"/>
        <v>0</v>
      </c>
    </row>
    <row r="46" spans="1:9" x14ac:dyDescent="0.25">
      <c r="A46" s="1240" t="s">
        <v>540</v>
      </c>
      <c r="B46" s="1240"/>
      <c r="C46" s="471">
        <f>SUM(C35:C45)</f>
        <v>0</v>
      </c>
      <c r="D46" s="591">
        <f>SUM(D35:D45)</f>
        <v>0</v>
      </c>
    </row>
    <row r="47" spans="1:9" ht="15.75" thickBot="1" x14ac:dyDescent="0.3">
      <c r="A47" s="1267" t="s">
        <v>541</v>
      </c>
      <c r="B47" s="1268"/>
      <c r="C47" s="897">
        <f>C10+C33+C46</f>
        <v>100</v>
      </c>
      <c r="D47" s="898"/>
    </row>
    <row r="48" spans="1:9" ht="16.5" thickTop="1" thickBot="1" x14ac:dyDescent="0.3">
      <c r="A48" s="907" t="s">
        <v>620</v>
      </c>
      <c r="B48" s="908"/>
      <c r="C48" s="909">
        <f>C47*B48%</f>
        <v>0</v>
      </c>
      <c r="D48" s="910">
        <f t="shared" si="2"/>
        <v>0</v>
      </c>
    </row>
    <row r="49" spans="1:10" x14ac:dyDescent="0.25">
      <c r="A49" s="1243" t="s">
        <v>426</v>
      </c>
      <c r="B49" s="1243"/>
      <c r="C49" s="901">
        <f>C47+C48</f>
        <v>100</v>
      </c>
      <c r="D49" s="543"/>
    </row>
    <row r="50" spans="1:10" ht="15.75" x14ac:dyDescent="0.25">
      <c r="A50" s="1196" t="s">
        <v>543</v>
      </c>
      <c r="B50" s="1196"/>
      <c r="C50" s="599">
        <f>$C$11*C49%</f>
        <v>0</v>
      </c>
      <c r="D50" s="902">
        <f>D19+D32+D46+D48</f>
        <v>0</v>
      </c>
    </row>
    <row r="51" spans="1:10" x14ac:dyDescent="0.25">
      <c r="A51" s="1244" t="s">
        <v>428</v>
      </c>
      <c r="B51" s="1244"/>
      <c r="C51" s="600" t="str">
        <f>IF(ISERROR(D33*100/C50)," ",(D33*100/C50))</f>
        <v xml:space="preserve"> </v>
      </c>
      <c r="D51" s="264"/>
    </row>
    <row r="52" spans="1:10" x14ac:dyDescent="0.25">
      <c r="A52" s="269"/>
      <c r="B52" s="269"/>
      <c r="C52" s="269"/>
      <c r="D52" s="273"/>
    </row>
    <row r="53" spans="1:10" ht="16.5" thickBot="1" x14ac:dyDescent="0.3">
      <c r="A53" s="1199" t="s">
        <v>4553</v>
      </c>
      <c r="B53" s="1200"/>
      <c r="C53" s="1200"/>
      <c r="D53" s="1201"/>
      <c r="E53" s="227"/>
      <c r="F53" s="269"/>
      <c r="G53" s="269"/>
      <c r="H53" s="269"/>
      <c r="I53" s="269"/>
      <c r="J53" s="223"/>
    </row>
    <row r="54" spans="1:10" ht="17.25" thickTop="1" thickBot="1" x14ac:dyDescent="0.3">
      <c r="A54" s="1181" t="s">
        <v>4552</v>
      </c>
      <c r="B54" s="1182"/>
      <c r="C54" s="1182"/>
      <c r="D54" s="1183"/>
      <c r="E54" s="227"/>
      <c r="F54" s="269"/>
      <c r="G54" s="269"/>
      <c r="H54" s="269"/>
      <c r="I54" s="269"/>
      <c r="J54" s="223"/>
    </row>
    <row r="55" spans="1:10" ht="15.75" thickTop="1" x14ac:dyDescent="0.25">
      <c r="A55" s="353"/>
      <c r="B55" s="275"/>
      <c r="C55" s="354"/>
      <c r="D55" s="355"/>
      <c r="F55" s="274"/>
      <c r="G55" s="274"/>
      <c r="H55" s="274"/>
      <c r="I55" s="274"/>
      <c r="J55" s="275"/>
    </row>
    <row r="56" spans="1:10" x14ac:dyDescent="0.25">
      <c r="A56" s="353"/>
      <c r="C56" s="356"/>
      <c r="D56" s="357"/>
    </row>
    <row r="57" spans="1:10" x14ac:dyDescent="0.25">
      <c r="A57" s="353"/>
      <c r="C57" s="358"/>
      <c r="D57" s="359"/>
    </row>
    <row r="60" spans="1:10" x14ac:dyDescent="0.25">
      <c r="F60" s="228"/>
      <c r="G60" s="360"/>
      <c r="H60" s="360"/>
      <c r="I60" s="361"/>
    </row>
    <row r="61" spans="1:10" x14ac:dyDescent="0.25">
      <c r="F61" s="228"/>
      <c r="G61" s="324"/>
      <c r="H61" s="228"/>
      <c r="I61" s="324"/>
    </row>
    <row r="63" spans="1:10" x14ac:dyDescent="0.25">
      <c r="F63" s="274"/>
      <c r="G63" s="274"/>
      <c r="H63" s="274"/>
      <c r="I63" s="274"/>
    </row>
  </sheetData>
  <sheetProtection algorithmName="SHA-512" hashValue="/Doz6MdRdQk10PAHjykYJ0qWgupW2Bg6iJ88tfX3hGwcrTNzNAM+nqBFo/6Gg69JpUABku3mgGlZR4paudYV5A==" saltValue="LW5JOG/AgS/e4km7HwqHzg==" spinCount="100000" sheet="1" objects="1" scenarios="1"/>
  <mergeCells count="55">
    <mergeCell ref="A54:D54"/>
    <mergeCell ref="A46:B46"/>
    <mergeCell ref="A47:B47"/>
    <mergeCell ref="A49:B49"/>
    <mergeCell ref="A50:B50"/>
    <mergeCell ref="A51:B51"/>
    <mergeCell ref="A53:D53"/>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I28:I29"/>
    <mergeCell ref="B29:B30"/>
    <mergeCell ref="A32:B32"/>
    <mergeCell ref="A33:B33"/>
    <mergeCell ref="A31:B31"/>
    <mergeCell ref="A24:B24"/>
    <mergeCell ref="A25:B25"/>
    <mergeCell ref="H28:H29"/>
    <mergeCell ref="A26:B26"/>
    <mergeCell ref="A27:B27"/>
    <mergeCell ref="A28:B28"/>
    <mergeCell ref="A17:B17"/>
    <mergeCell ref="A18:B18"/>
    <mergeCell ref="A19:B19"/>
    <mergeCell ref="A22:B22"/>
    <mergeCell ref="A23:B23"/>
    <mergeCell ref="A21:B21"/>
    <mergeCell ref="A20:B20"/>
    <mergeCell ref="A7:B7"/>
    <mergeCell ref="B1:D2"/>
    <mergeCell ref="E1:G1"/>
    <mergeCell ref="A4:B4"/>
    <mergeCell ref="A5:B5"/>
    <mergeCell ref="A6:B6"/>
    <mergeCell ref="A14:B14"/>
    <mergeCell ref="A15:B15"/>
    <mergeCell ref="A16:B16"/>
    <mergeCell ref="C9:D9"/>
    <mergeCell ref="A10:B10"/>
    <mergeCell ref="A11:B11"/>
    <mergeCell ref="A12:B12"/>
    <mergeCell ref="A13:B13"/>
  </mergeCells>
  <conditionalFormatting sqref="A11:B11">
    <cfRule type="expression" dxfId="5" priority="2">
      <formula>CELL("schutz",A11)=0</formula>
    </cfRule>
  </conditionalFormatting>
  <conditionalFormatting sqref="A1:D10 C11:D11">
    <cfRule type="expression" dxfId="4" priority="3">
      <formula>CELL("schutz",A1)=0</formula>
    </cfRule>
  </conditionalFormatting>
  <conditionalFormatting sqref="A12:D54">
    <cfRule type="expression" dxfId="3" priority="1">
      <formula>CELL("schutz",A12)=0</formula>
    </cfRule>
  </conditionalFormatting>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D7A57-FE02-4906-B9B3-5AF3E82A07E2}">
  <dimension ref="A1:H3569"/>
  <sheetViews>
    <sheetView showGridLines="0" zoomScale="142" zoomScaleNormal="142" workbookViewId="0">
      <selection activeCell="B6" sqref="B6"/>
    </sheetView>
  </sheetViews>
  <sheetFormatPr baseColWidth="10" defaultColWidth="11.42578125" defaultRowHeight="11.25" x14ac:dyDescent="0.2"/>
  <cols>
    <col min="1" max="1" width="30.7109375" style="48" customWidth="1"/>
    <col min="2" max="2" width="11.42578125" style="48" bestFit="1"/>
    <col min="3" max="3" width="12.28515625" style="48" customWidth="1"/>
    <col min="4" max="16384" width="11.42578125" style="48"/>
  </cols>
  <sheetData>
    <row r="1" spans="1:8" ht="13.5" customHeight="1" x14ac:dyDescent="0.2">
      <c r="A1" s="2" t="s">
        <v>4554</v>
      </c>
    </row>
    <row r="3" spans="1:8" ht="31.9" customHeight="1" x14ac:dyDescent="0.2">
      <c r="A3" s="1269" t="s">
        <v>4558</v>
      </c>
      <c r="B3" s="1269"/>
      <c r="C3" s="1269"/>
      <c r="D3" s="1269"/>
    </row>
    <row r="4" spans="1:8" ht="12.75" customHeight="1" x14ac:dyDescent="0.2"/>
    <row r="5" spans="1:8" ht="53.25" customHeight="1" x14ac:dyDescent="0.2">
      <c r="A5" s="911" t="s">
        <v>633</v>
      </c>
      <c r="B5" s="912" t="s">
        <v>4557</v>
      </c>
      <c r="C5" s="912" t="s">
        <v>4556</v>
      </c>
      <c r="D5" s="911" t="s">
        <v>636</v>
      </c>
      <c r="F5" s="111"/>
      <c r="G5" s="111"/>
    </row>
    <row r="6" spans="1:8" s="424" customFormat="1" ht="21.75" customHeight="1" x14ac:dyDescent="0.2">
      <c r="A6" s="913" t="s">
        <v>4555</v>
      </c>
      <c r="B6" s="915">
        <f>SVS_BED</f>
        <v>0</v>
      </c>
      <c r="C6" s="977">
        <v>100</v>
      </c>
      <c r="D6" s="928">
        <f>B6*C6</f>
        <v>0</v>
      </c>
      <c r="F6" s="113"/>
      <c r="G6" s="113"/>
      <c r="H6" s="368"/>
    </row>
    <row r="40" s="96" customFormat="1" x14ac:dyDescent="0.2"/>
    <row r="42" s="96" customFormat="1" x14ac:dyDescent="0.2"/>
    <row r="43" s="96" customFormat="1" x14ac:dyDescent="0.2"/>
    <row r="44" s="96" customFormat="1" x14ac:dyDescent="0.2"/>
    <row r="45" s="96" customFormat="1" x14ac:dyDescent="0.2"/>
    <row r="46" s="96" customFormat="1" x14ac:dyDescent="0.2"/>
    <row r="47" s="96" customFormat="1" x14ac:dyDescent="0.2"/>
    <row r="48" s="96" customFormat="1" x14ac:dyDescent="0.2"/>
    <row r="64" s="96" customFormat="1" x14ac:dyDescent="0.2"/>
    <row r="65" s="96" customFormat="1" x14ac:dyDescent="0.2"/>
    <row r="66" s="96" customFormat="1" x14ac:dyDescent="0.2"/>
    <row r="742" ht="12.75" customHeight="1" x14ac:dyDescent="0.2"/>
    <row r="743" ht="12.75" customHeight="1" x14ac:dyDescent="0.2"/>
    <row r="1017" ht="12.75" customHeight="1" x14ac:dyDescent="0.2"/>
    <row r="1018" s="976" customFormat="1" ht="12.75" customHeight="1" x14ac:dyDescent="0.2"/>
    <row r="1019" ht="12.75" customHeight="1" x14ac:dyDescent="0.2"/>
    <row r="1231" ht="12.75" customHeight="1" x14ac:dyDescent="0.2"/>
    <row r="1232" ht="12.75" customHeight="1" x14ac:dyDescent="0.2"/>
    <row r="1799" ht="12.75" customHeight="1" x14ac:dyDescent="0.2"/>
    <row r="1800" ht="12.75" customHeight="1" x14ac:dyDescent="0.2"/>
    <row r="2011" ht="12.75" customHeight="1" x14ac:dyDescent="0.2"/>
    <row r="2547" s="2" customFormat="1" x14ac:dyDescent="0.2"/>
    <row r="2965" ht="12.75" customHeight="1" x14ac:dyDescent="0.2"/>
    <row r="2966" ht="12.75" customHeight="1" x14ac:dyDescent="0.2"/>
    <row r="3569" s="2" customFormat="1" x14ac:dyDescent="0.2"/>
  </sheetData>
  <sheetProtection algorithmName="SHA-512" hashValue="hokP89Ca7vTkSbdONjDW6PujRJY/2N89yxsvH5VEO1hU6+5sABPCU5yD86R7gYLFR97elZUxLompWvqUnff8+g==" saltValue="4G2D6yPlf/U6KHgRytPMJg==" spinCount="100000" sheet="1" objects="1" scenarios="1"/>
  <mergeCells count="1">
    <mergeCell ref="A3:D3"/>
  </mergeCells>
  <conditionalFormatting sqref="A1:D6">
    <cfRule type="expression" dxfId="2" priority="1">
      <formula>CELL("schutz",A1)=0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41" max="16383" man="1"/>
    <brk id="1015" max="16383" man="1"/>
    <brk id="1228" max="16383" man="1"/>
    <brk id="1595" max="16383" man="1"/>
    <brk id="1796" max="16383" man="1"/>
    <brk id="2010" max="16383" man="1"/>
    <brk id="2547" max="16383" man="1"/>
    <brk id="296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Tabelle4"/>
  <dimension ref="A1:I3579"/>
  <sheetViews>
    <sheetView showGridLines="0" zoomScale="142" zoomScaleNormal="142" workbookViewId="0">
      <selection activeCell="B6" sqref="B6"/>
    </sheetView>
  </sheetViews>
  <sheetFormatPr baseColWidth="10" defaultColWidth="11.42578125" defaultRowHeight="11.25" x14ac:dyDescent="0.2"/>
  <cols>
    <col min="1" max="1" width="30.85546875" style="47" customWidth="1"/>
    <col min="2" max="3" width="11.42578125" style="47"/>
    <col min="4" max="4" width="12.28515625" style="47" customWidth="1"/>
    <col min="5" max="16384" width="11.42578125" style="47"/>
  </cols>
  <sheetData>
    <row r="1" spans="1:9" ht="13.5" customHeight="1" x14ac:dyDescent="0.2">
      <c r="A1" s="2" t="s">
        <v>4549</v>
      </c>
      <c r="B1" s="48"/>
      <c r="C1" s="48"/>
      <c r="D1" s="48"/>
      <c r="E1" s="48"/>
      <c r="F1" s="48"/>
      <c r="G1" s="48"/>
      <c r="H1" s="48"/>
      <c r="I1" s="48"/>
    </row>
    <row r="3" spans="1:9" ht="26.25" customHeight="1" x14ac:dyDescent="0.2">
      <c r="A3" s="1269" t="s">
        <v>4550</v>
      </c>
      <c r="B3" s="1269"/>
      <c r="C3" s="1269"/>
      <c r="D3" s="1269"/>
      <c r="E3" s="1269"/>
      <c r="F3" s="48"/>
      <c r="G3" s="48"/>
      <c r="H3" s="48"/>
      <c r="I3" s="48"/>
    </row>
    <row r="4" spans="1:9" ht="12.75" customHeight="1" x14ac:dyDescent="0.2">
      <c r="A4" s="48"/>
      <c r="B4" s="48"/>
      <c r="C4" s="48"/>
      <c r="D4" s="48"/>
      <c r="E4" s="48"/>
      <c r="F4" s="48"/>
      <c r="G4" s="48"/>
      <c r="H4" s="48"/>
      <c r="I4" s="48"/>
    </row>
    <row r="5" spans="1:9" ht="53.25" customHeight="1" x14ac:dyDescent="0.2">
      <c r="A5" s="911" t="s">
        <v>633</v>
      </c>
      <c r="B5" s="912" t="s">
        <v>4551</v>
      </c>
      <c r="C5" s="912" t="s">
        <v>634</v>
      </c>
      <c r="D5" s="912" t="s">
        <v>635</v>
      </c>
      <c r="E5" s="911" t="s">
        <v>636</v>
      </c>
      <c r="F5" s="48"/>
      <c r="G5" s="111"/>
      <c r="H5" s="111"/>
      <c r="I5" s="48"/>
    </row>
    <row r="6" spans="1:9" s="367" customFormat="1" ht="21.75" customHeight="1" x14ac:dyDescent="0.2">
      <c r="A6" s="913" t="s">
        <v>637</v>
      </c>
      <c r="B6" s="914"/>
      <c r="C6" s="915">
        <f>IFERROR(SVS_UHR/B6,0)</f>
        <v>0</v>
      </c>
      <c r="D6" s="916">
        <v>500</v>
      </c>
      <c r="E6" s="915">
        <f t="shared" ref="E6:E15" si="0">C6*D6</f>
        <v>0</v>
      </c>
      <c r="F6" s="424"/>
      <c r="G6" s="113"/>
      <c r="H6" s="113"/>
      <c r="I6" s="368"/>
    </row>
    <row r="7" spans="1:9" s="367" customFormat="1" ht="21.75" customHeight="1" x14ac:dyDescent="0.2">
      <c r="A7" s="913" t="s">
        <v>638</v>
      </c>
      <c r="B7" s="914"/>
      <c r="C7" s="915">
        <f>IFERROR(SVS_UHR/B7,0)</f>
        <v>0</v>
      </c>
      <c r="D7" s="916">
        <v>1000</v>
      </c>
      <c r="E7" s="915">
        <f t="shared" si="0"/>
        <v>0</v>
      </c>
      <c r="F7" s="424"/>
      <c r="G7" s="113"/>
      <c r="H7" s="113"/>
      <c r="I7" s="424"/>
    </row>
    <row r="8" spans="1:9" ht="33.75" x14ac:dyDescent="0.2">
      <c r="A8" s="917" t="s">
        <v>639</v>
      </c>
      <c r="B8" s="918"/>
      <c r="C8" s="915">
        <f>IFERROR(SVS_BED/B8,0)</f>
        <v>0</v>
      </c>
      <c r="D8" s="919">
        <v>1</v>
      </c>
      <c r="E8" s="915">
        <f t="shared" si="0"/>
        <v>0</v>
      </c>
      <c r="F8" s="48"/>
      <c r="G8" s="113"/>
      <c r="H8" s="113"/>
      <c r="I8" s="48"/>
    </row>
    <row r="9" spans="1:9" ht="45.75" customHeight="1" x14ac:dyDescent="0.2">
      <c r="A9" s="917" t="s">
        <v>640</v>
      </c>
      <c r="B9" s="920"/>
      <c r="C9" s="915">
        <f>IFERROR(SVS_UHR/B9,0)</f>
        <v>0</v>
      </c>
      <c r="D9" s="921">
        <v>1000</v>
      </c>
      <c r="E9" s="915">
        <f t="shared" si="0"/>
        <v>0</v>
      </c>
      <c r="F9" s="48"/>
      <c r="G9" s="112"/>
      <c r="H9" s="113"/>
      <c r="I9" s="48"/>
    </row>
    <row r="10" spans="1:9" s="367" customFormat="1" ht="21.75" customHeight="1" x14ac:dyDescent="0.2">
      <c r="A10" s="913" t="s">
        <v>641</v>
      </c>
      <c r="B10" s="914"/>
      <c r="C10" s="915">
        <f>IFERROR(SVS_UHR/B10,0)</f>
        <v>0</v>
      </c>
      <c r="D10" s="916">
        <v>1000</v>
      </c>
      <c r="E10" s="915">
        <f t="shared" si="0"/>
        <v>0</v>
      </c>
      <c r="F10" s="424"/>
      <c r="G10" s="113"/>
      <c r="H10" s="113"/>
      <c r="I10" s="424"/>
    </row>
    <row r="11" spans="1:9" s="367" customFormat="1" ht="21.75" customHeight="1" x14ac:dyDescent="0.2">
      <c r="A11" s="913" t="s">
        <v>642</v>
      </c>
      <c r="B11" s="914"/>
      <c r="C11" s="915">
        <f>IFERROR(SVS_UHR/B11,0)</f>
        <v>0</v>
      </c>
      <c r="D11" s="916">
        <v>2000</v>
      </c>
      <c r="E11" s="915">
        <f t="shared" si="0"/>
        <v>0</v>
      </c>
      <c r="F11" s="424"/>
      <c r="G11" s="113"/>
      <c r="H11" s="113"/>
      <c r="I11" s="424"/>
    </row>
    <row r="12" spans="1:9" s="367" customFormat="1" ht="22.5" x14ac:dyDescent="0.2">
      <c r="A12" s="917" t="s">
        <v>643</v>
      </c>
      <c r="B12" s="914"/>
      <c r="C12" s="915">
        <f>IFERROR(SVS_UHR/B12,0)</f>
        <v>0</v>
      </c>
      <c r="D12" s="916">
        <v>1000</v>
      </c>
      <c r="E12" s="915">
        <f t="shared" ref="E12" si="1">C12*D12</f>
        <v>0</v>
      </c>
      <c r="F12" s="424"/>
      <c r="G12" s="113"/>
      <c r="H12" s="113"/>
      <c r="I12" s="424"/>
    </row>
    <row r="13" spans="1:9" s="367" customFormat="1" ht="21.75" customHeight="1" x14ac:dyDescent="0.2">
      <c r="A13" s="913" t="s">
        <v>644</v>
      </c>
      <c r="B13" s="914"/>
      <c r="C13" s="915">
        <f>IFERROR(SVS_BAU/B13,0)</f>
        <v>0</v>
      </c>
      <c r="D13" s="916">
        <v>500</v>
      </c>
      <c r="E13" s="915">
        <f t="shared" si="0"/>
        <v>0</v>
      </c>
      <c r="F13" s="424"/>
      <c r="G13" s="113"/>
      <c r="H13" s="113"/>
      <c r="I13" s="424"/>
    </row>
    <row r="14" spans="1:9" s="367" customFormat="1" ht="21.75" customHeight="1" x14ac:dyDescent="0.2">
      <c r="A14" s="913" t="s">
        <v>645</v>
      </c>
      <c r="B14" s="914"/>
      <c r="C14" s="915">
        <f>IFERROR(SVS_GLA/B14,0)</f>
        <v>0</v>
      </c>
      <c r="D14" s="916">
        <v>1000</v>
      </c>
      <c r="E14" s="915">
        <f t="shared" si="0"/>
        <v>0</v>
      </c>
      <c r="F14" s="424"/>
      <c r="G14" s="113"/>
      <c r="H14" s="113"/>
      <c r="I14" s="424"/>
    </row>
    <row r="15" spans="1:9" s="367" customFormat="1" ht="21.75" customHeight="1" x14ac:dyDescent="0.2">
      <c r="A15" s="913" t="s">
        <v>646</v>
      </c>
      <c r="B15" s="914"/>
      <c r="C15" s="915">
        <f>IFERROR(SVS_GLA/B15,0)</f>
        <v>0</v>
      </c>
      <c r="D15" s="916">
        <v>1000</v>
      </c>
      <c r="E15" s="915">
        <f t="shared" si="0"/>
        <v>0</v>
      </c>
      <c r="F15" s="424"/>
      <c r="G15" s="113"/>
      <c r="H15" s="113"/>
      <c r="I15" s="424"/>
    </row>
    <row r="16" spans="1:9" x14ac:dyDescent="0.2">
      <c r="A16" s="48"/>
      <c r="B16" s="48"/>
      <c r="C16" s="48"/>
      <c r="D16" s="425" t="s">
        <v>647</v>
      </c>
      <c r="E16" s="922">
        <f>SUM(E6:E15)</f>
        <v>0</v>
      </c>
      <c r="F16" s="48"/>
      <c r="G16" s="48"/>
      <c r="H16" s="48"/>
      <c r="I16" s="48"/>
    </row>
    <row r="50" s="46" customFormat="1" x14ac:dyDescent="0.2"/>
    <row r="52" s="46" customFormat="1" x14ac:dyDescent="0.2"/>
    <row r="53" s="46" customFormat="1" x14ac:dyDescent="0.2"/>
    <row r="54" s="46" customFormat="1" x14ac:dyDescent="0.2"/>
    <row r="55" s="46" customFormat="1" x14ac:dyDescent="0.2"/>
    <row r="56" s="46" customFormat="1" x14ac:dyDescent="0.2"/>
    <row r="57" s="46" customFormat="1" x14ac:dyDescent="0.2"/>
    <row r="58" s="46" customFormat="1" x14ac:dyDescent="0.2"/>
    <row r="74" s="46" customFormat="1" x14ac:dyDescent="0.2"/>
    <row r="75" s="46" customFormat="1" x14ac:dyDescent="0.2"/>
    <row r="76" s="46" customFormat="1" x14ac:dyDescent="0.2"/>
    <row r="752" ht="12.75" customHeight="1" x14ac:dyDescent="0.2"/>
    <row r="753" ht="12.75" customHeight="1" x14ac:dyDescent="0.2"/>
    <row r="1027" ht="12.75" customHeight="1" x14ac:dyDescent="0.2"/>
    <row r="1028" s="58" customFormat="1" ht="12.75" customHeight="1" x14ac:dyDescent="0.2"/>
    <row r="1029" ht="12.75" customHeight="1" x14ac:dyDescent="0.2"/>
    <row r="1241" ht="12.75" customHeight="1" x14ac:dyDescent="0.2"/>
    <row r="1242" ht="12.75" customHeight="1" x14ac:dyDescent="0.2"/>
    <row r="1809" ht="12.75" customHeight="1" x14ac:dyDescent="0.2"/>
    <row r="1810" ht="12.75" customHeight="1" x14ac:dyDescent="0.2"/>
    <row r="2021" ht="12.75" customHeight="1" x14ac:dyDescent="0.2"/>
    <row r="2557" s="59" customFormat="1" x14ac:dyDescent="0.2"/>
    <row r="2975" ht="12.75" customHeight="1" x14ac:dyDescent="0.2"/>
    <row r="2976" ht="12.75" customHeight="1" x14ac:dyDescent="0.2"/>
    <row r="3579" s="59" customFormat="1" x14ac:dyDescent="0.2"/>
  </sheetData>
  <sheetProtection algorithmName="SHA-512" hashValue="RG0r4MzuqxufGjr3tV9PWWandoegR6N1KS340EXolL1Gls/bvHlcdLMNwaf0p42XFiHMWRTmuE2shHr3JuzERA==" saltValue="ZHWFleU6+PXY9EZ4e4uG+w==" spinCount="100000" sheet="1"/>
  <mergeCells count="1">
    <mergeCell ref="A3:E3"/>
  </mergeCells>
  <phoneticPr fontId="9" type="noConversion"/>
  <conditionalFormatting sqref="A1:E16">
    <cfRule type="expression" dxfId="1" priority="1">
      <formula>CELL("schutz",A1)=0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51" max="16383" man="1"/>
    <brk id="1025" max="16383" man="1"/>
    <brk id="1238" max="16383" man="1"/>
    <brk id="1605" max="16383" man="1"/>
    <brk id="1806" max="16383" man="1"/>
    <brk id="2020" max="16383" man="1"/>
    <brk id="2557" max="16383" man="1"/>
    <brk id="2972" max="16383" man="1"/>
  </rowBreaks>
  <ignoredErrors>
    <ignoredError sqref="C8"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15310-09D2-4091-BECA-B01F126F7B36}">
  <sheetPr codeName="Tabelle155">
    <tabColor theme="5" tint="0.59999389629810485"/>
  </sheetPr>
  <dimension ref="A1:I3571"/>
  <sheetViews>
    <sheetView showGridLines="0" zoomScaleNormal="100" workbookViewId="0">
      <selection activeCell="I16" sqref="I16"/>
    </sheetView>
  </sheetViews>
  <sheetFormatPr baseColWidth="10" defaultColWidth="11.42578125" defaultRowHeight="11.25" x14ac:dyDescent="0.2"/>
  <cols>
    <col min="1" max="1" width="9.140625" style="47" customWidth="1"/>
    <col min="2" max="2" width="9.42578125" style="47" customWidth="1"/>
    <col min="3" max="3" width="31.42578125" style="47" customWidth="1"/>
    <col min="4" max="4" width="12.28515625" style="47" customWidth="1"/>
    <col min="5" max="16384" width="11.42578125" style="47"/>
  </cols>
  <sheetData>
    <row r="1" spans="1:9" ht="13.5" customHeight="1" x14ac:dyDescent="0.2">
      <c r="A1" s="2" t="s">
        <v>4563</v>
      </c>
      <c r="B1" s="48"/>
      <c r="C1" s="48"/>
      <c r="D1" s="48"/>
      <c r="E1" s="48"/>
      <c r="F1" s="48"/>
      <c r="G1" s="48"/>
      <c r="H1" s="48"/>
      <c r="I1" s="48"/>
    </row>
    <row r="3" spans="1:9" ht="26.25" customHeight="1" x14ac:dyDescent="0.2">
      <c r="A3" s="1270" t="s">
        <v>632</v>
      </c>
      <c r="B3" s="1270"/>
      <c r="C3" s="1270"/>
      <c r="D3" s="1270"/>
      <c r="E3" s="1270"/>
      <c r="F3" s="1270"/>
      <c r="G3" s="1270"/>
      <c r="H3" s="48"/>
      <c r="I3" s="48"/>
    </row>
    <row r="4" spans="1:9" ht="12.75" customHeight="1" x14ac:dyDescent="0.2">
      <c r="A4" s="48"/>
      <c r="B4" s="48"/>
      <c r="C4" s="48"/>
      <c r="D4" s="48"/>
      <c r="E4" s="48"/>
      <c r="F4" s="48"/>
      <c r="G4" s="48"/>
      <c r="H4" s="48"/>
      <c r="I4" s="48"/>
    </row>
    <row r="5" spans="1:9" ht="30.75" customHeight="1" x14ac:dyDescent="0.2">
      <c r="A5" s="923" t="s">
        <v>648</v>
      </c>
      <c r="B5" s="924" t="s">
        <v>649</v>
      </c>
      <c r="C5" s="925" t="s">
        <v>633</v>
      </c>
      <c r="D5" s="924" t="s">
        <v>650</v>
      </c>
      <c r="E5" s="924" t="s">
        <v>466</v>
      </c>
      <c r="F5" s="924" t="s">
        <v>651</v>
      </c>
      <c r="G5" s="923" t="s">
        <v>636</v>
      </c>
      <c r="H5" s="111"/>
      <c r="I5" s="48"/>
    </row>
    <row r="6" spans="1:9" s="367" customFormat="1" ht="33.75" customHeight="1" x14ac:dyDescent="0.2">
      <c r="A6" s="1275">
        <v>1111</v>
      </c>
      <c r="B6" s="926" t="s">
        <v>652</v>
      </c>
      <c r="C6" s="926" t="s">
        <v>639</v>
      </c>
      <c r="D6" s="1271"/>
      <c r="E6" s="1273" t="s">
        <v>365</v>
      </c>
      <c r="F6" s="1275">
        <v>248</v>
      </c>
      <c r="G6" s="1277">
        <f>IFERROR(D6*F6*SVS_UHR,0)</f>
        <v>0</v>
      </c>
      <c r="H6" s="113"/>
      <c r="I6" s="368"/>
    </row>
    <row r="7" spans="1:9" s="367" customFormat="1" ht="78.75" x14ac:dyDescent="0.2">
      <c r="A7" s="1276"/>
      <c r="B7" s="926" t="s">
        <v>653</v>
      </c>
      <c r="C7" s="604" t="s">
        <v>654</v>
      </c>
      <c r="D7" s="1272"/>
      <c r="E7" s="1274"/>
      <c r="F7" s="1276">
        <v>1000</v>
      </c>
      <c r="G7" s="1278"/>
      <c r="H7" s="113"/>
      <c r="I7" s="424"/>
    </row>
    <row r="8" spans="1:9" ht="24.75" customHeight="1" x14ac:dyDescent="0.2">
      <c r="A8" s="197"/>
      <c r="B8" s="197"/>
      <c r="C8" s="197"/>
      <c r="D8" s="197"/>
      <c r="E8" s="517"/>
      <c r="F8" s="927" t="s">
        <v>655</v>
      </c>
      <c r="G8" s="928">
        <f>SUM(G6)</f>
        <v>0</v>
      </c>
      <c r="H8" s="113"/>
      <c r="I8" s="48"/>
    </row>
    <row r="9" spans="1:9" ht="14.25" customHeight="1" x14ac:dyDescent="0.2">
      <c r="A9" s="197"/>
      <c r="B9" s="197"/>
      <c r="C9" s="197"/>
      <c r="D9" s="197"/>
      <c r="E9" s="197"/>
      <c r="F9" s="197"/>
      <c r="G9" s="197"/>
      <c r="H9" s="113"/>
      <c r="I9" s="48"/>
    </row>
    <row r="10" spans="1:9" s="367" customFormat="1" ht="21.75" customHeight="1" x14ac:dyDescent="0.2">
      <c r="A10" s="197"/>
      <c r="B10" s="197"/>
      <c r="C10" s="197"/>
      <c r="D10" s="197"/>
      <c r="E10" s="197"/>
      <c r="F10" s="197"/>
      <c r="G10" s="197"/>
      <c r="H10" s="113"/>
      <c r="I10" s="424"/>
    </row>
    <row r="11" spans="1:9" s="367" customFormat="1" ht="21.75" customHeight="1" x14ac:dyDescent="0.2">
      <c r="A11" s="197"/>
      <c r="B11" s="197"/>
      <c r="C11" s="197"/>
      <c r="D11" s="197"/>
      <c r="E11" s="197"/>
      <c r="F11" s="197"/>
      <c r="G11" s="197"/>
      <c r="H11" s="113"/>
      <c r="I11" s="424"/>
    </row>
    <row r="12" spans="1:9" s="367" customFormat="1" ht="21.75" customHeight="1" x14ac:dyDescent="0.2">
      <c r="A12" s="197"/>
      <c r="B12" s="197"/>
      <c r="C12" s="197"/>
      <c r="D12" s="197"/>
      <c r="E12" s="197"/>
      <c r="F12" s="197"/>
      <c r="G12" s="197"/>
      <c r="H12" s="113"/>
      <c r="I12" s="424"/>
    </row>
    <row r="13" spans="1:9" s="367" customFormat="1" ht="21.75" customHeight="1" x14ac:dyDescent="0.2">
      <c r="A13" s="424"/>
      <c r="B13" s="424"/>
      <c r="C13" s="424"/>
      <c r="D13" s="424"/>
      <c r="E13" s="424"/>
      <c r="F13" s="424"/>
      <c r="G13" s="424"/>
      <c r="H13" s="113"/>
      <c r="I13" s="424"/>
    </row>
    <row r="14" spans="1:9" s="367" customFormat="1" ht="21.75" customHeight="1" x14ac:dyDescent="0.2">
      <c r="A14" s="424"/>
      <c r="B14" s="424"/>
      <c r="C14" s="424"/>
      <c r="D14" s="424"/>
      <c r="E14" s="424"/>
      <c r="F14" s="424"/>
      <c r="G14" s="424"/>
      <c r="H14" s="113"/>
      <c r="I14" s="424"/>
    </row>
    <row r="42" s="46" customFormat="1" x14ac:dyDescent="0.2"/>
    <row r="44" s="46" customFormat="1" x14ac:dyDescent="0.2"/>
    <row r="45" s="46" customFormat="1" x14ac:dyDescent="0.2"/>
    <row r="46" s="46" customFormat="1" x14ac:dyDescent="0.2"/>
    <row r="47" s="46" customFormat="1" x14ac:dyDescent="0.2"/>
    <row r="48" s="46" customFormat="1" x14ac:dyDescent="0.2"/>
    <row r="49" s="46" customFormat="1" x14ac:dyDescent="0.2"/>
    <row r="50" s="46" customFormat="1" x14ac:dyDescent="0.2"/>
    <row r="66" s="46" customFormat="1" x14ac:dyDescent="0.2"/>
    <row r="67" s="46" customFormat="1" x14ac:dyDescent="0.2"/>
    <row r="68" s="46" customFormat="1" x14ac:dyDescent="0.2"/>
    <row r="744" ht="12.75" customHeight="1" x14ac:dyDescent="0.2"/>
    <row r="745" ht="12.75" customHeight="1" x14ac:dyDescent="0.2"/>
    <row r="1019" ht="12.75" customHeight="1" x14ac:dyDescent="0.2"/>
    <row r="1020" s="58" customFormat="1" ht="12.75" customHeight="1" x14ac:dyDescent="0.2"/>
    <row r="1021" ht="12.75" customHeight="1" x14ac:dyDescent="0.2"/>
    <row r="1233" ht="12.75" customHeight="1" x14ac:dyDescent="0.2"/>
    <row r="1234" ht="12.75" customHeight="1" x14ac:dyDescent="0.2"/>
    <row r="1801" ht="12.75" customHeight="1" x14ac:dyDescent="0.2"/>
    <row r="1802" ht="12.75" customHeight="1" x14ac:dyDescent="0.2"/>
    <row r="2013" ht="12.75" customHeight="1" x14ac:dyDescent="0.2"/>
    <row r="2549" s="59" customFormat="1" x14ac:dyDescent="0.2"/>
    <row r="2967" ht="12.75" customHeight="1" x14ac:dyDescent="0.2"/>
    <row r="2968" ht="12.75" customHeight="1" x14ac:dyDescent="0.2"/>
    <row r="3571" s="59" customFormat="1" x14ac:dyDescent="0.2"/>
  </sheetData>
  <sheetProtection algorithmName="SHA-512" hashValue="crzBrhK8t/+IwQ7NPous7MtWyxLOiCGQXPLK/CVTw8MV604Xb3ga01Y5ULpI7UYw+/TuEI3hvSiLhHtRBuZGdQ==" saltValue="j5asWqYWMpHdRoI9Qj4RLw==" spinCount="100000" sheet="1" objects="1" scenarios="1"/>
  <mergeCells count="6">
    <mergeCell ref="A3:G3"/>
    <mergeCell ref="D6:D7"/>
    <mergeCell ref="E6:E7"/>
    <mergeCell ref="F6:F7"/>
    <mergeCell ref="G6:G7"/>
    <mergeCell ref="A6:A7"/>
  </mergeCells>
  <conditionalFormatting sqref="A1:G8">
    <cfRule type="expression" dxfId="0" priority="1">
      <formula>CELL("schutz",A1)=0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43" max="16383" man="1"/>
    <brk id="1017" max="16383" man="1"/>
    <brk id="1230" max="16383" man="1"/>
    <brk id="1597" max="16383" man="1"/>
    <brk id="1798" max="16383" man="1"/>
    <brk id="2012" max="16383" man="1"/>
    <brk id="2549" max="16383" man="1"/>
    <brk id="296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5">
    <tabColor theme="6" tint="-0.249977111117893"/>
  </sheetPr>
  <dimension ref="A1:I30"/>
  <sheetViews>
    <sheetView showGridLines="0" workbookViewId="0">
      <selection activeCell="K10" sqref="K1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365</v>
      </c>
      <c r="D5" s="1287" t="s">
        <v>187</v>
      </c>
      <c r="E5" s="1288"/>
    </row>
    <row r="6" spans="1:9" s="6" customFormat="1" ht="12" thickBot="1" x14ac:dyDescent="0.25">
      <c r="A6" s="425" t="s">
        <v>659</v>
      </c>
      <c r="B6" s="930" t="e">
        <f>B2 / ((H30*24) /C6)</f>
        <v>#DIV/0!</v>
      </c>
      <c r="C6" s="931">
        <f>C11</f>
        <v>365</v>
      </c>
      <c r="D6" s="1289" t="s">
        <v>188</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518">
        <v>7</v>
      </c>
      <c r="C11" s="933">
        <f>VLOOKUP(B11,Steuerung!$A$2:$E$13,5,FALSE)</f>
        <v>365</v>
      </c>
      <c r="D11" s="934"/>
      <c r="E11" s="934"/>
      <c r="F11" s="935"/>
      <c r="G11" s="936">
        <f>(D11+E11/60+F11/60/60)/24</f>
        <v>0</v>
      </c>
      <c r="H11" s="937">
        <f>C11*G11</f>
        <v>0</v>
      </c>
    </row>
    <row r="12" spans="1:9" ht="12" customHeight="1" x14ac:dyDescent="0.2">
      <c r="A12" s="917" t="s">
        <v>669</v>
      </c>
      <c r="B12" s="518">
        <v>7</v>
      </c>
      <c r="C12" s="933">
        <f>VLOOKUP(B12,Steuerung!$A$2:$E$13,5,FALSE)</f>
        <v>365</v>
      </c>
      <c r="D12" s="934"/>
      <c r="E12" s="934"/>
      <c r="F12" s="935"/>
      <c r="G12" s="936">
        <f>(D12+E12/60+F12/60/60)/24</f>
        <v>0</v>
      </c>
      <c r="H12" s="937">
        <f>C12*G12</f>
        <v>0</v>
      </c>
    </row>
    <row r="13" spans="1:9" ht="12.75" customHeight="1" x14ac:dyDescent="0.2">
      <c r="A13" s="609" t="s">
        <v>670</v>
      </c>
      <c r="B13" s="6"/>
      <c r="C13" s="938"/>
      <c r="D13" s="6"/>
      <c r="E13" s="6"/>
      <c r="F13" s="6"/>
      <c r="G13" s="6"/>
      <c r="H13" s="6"/>
    </row>
    <row r="14" spans="1:9" ht="24" customHeight="1" x14ac:dyDescent="0.2">
      <c r="A14" s="917" t="s">
        <v>671</v>
      </c>
      <c r="B14" s="518">
        <v>7</v>
      </c>
      <c r="C14" s="933">
        <f>VLOOKUP(B14,Steuerung!$A$2:$E$13,5,FALSE)</f>
        <v>365</v>
      </c>
      <c r="D14" s="934"/>
      <c r="E14" s="934"/>
      <c r="F14" s="935"/>
      <c r="G14" s="936">
        <f t="shared" ref="G14:G19" si="0">(D14+E14/60+F14/60/60)/24</f>
        <v>0</v>
      </c>
      <c r="H14" s="937">
        <f t="shared" ref="H14:H19" si="1">C14*G14</f>
        <v>0</v>
      </c>
    </row>
    <row r="15" spans="1:9" x14ac:dyDescent="0.2">
      <c r="A15" s="917" t="s">
        <v>672</v>
      </c>
      <c r="B15" s="518">
        <v>1</v>
      </c>
      <c r="C15" s="933">
        <f>VLOOKUP(B15,Steuerung!$A$2:$E$13,5,FALSE)</f>
        <v>52.166666666666657</v>
      </c>
      <c r="D15" s="934"/>
      <c r="E15" s="934"/>
      <c r="F15" s="935"/>
      <c r="G15" s="936">
        <f t="shared" si="0"/>
        <v>0</v>
      </c>
      <c r="H15" s="937">
        <f t="shared" si="1"/>
        <v>0</v>
      </c>
    </row>
    <row r="16" spans="1:9" ht="22.5" x14ac:dyDescent="0.2">
      <c r="A16" s="917" t="s">
        <v>673</v>
      </c>
      <c r="B16" s="518">
        <v>1</v>
      </c>
      <c r="C16" s="933">
        <f>VLOOKUP(B16,Steuerung!$A$2:$E$13,5,FALSE)</f>
        <v>52.166666666666657</v>
      </c>
      <c r="D16" s="934"/>
      <c r="E16" s="934"/>
      <c r="F16" s="935"/>
      <c r="G16" s="936">
        <f t="shared" si="0"/>
        <v>0</v>
      </c>
      <c r="H16" s="937">
        <f t="shared" si="1"/>
        <v>0</v>
      </c>
    </row>
    <row r="17" spans="1:8" x14ac:dyDescent="0.2">
      <c r="A17" s="917" t="s">
        <v>674</v>
      </c>
      <c r="B17" s="518">
        <v>7</v>
      </c>
      <c r="C17" s="933">
        <f>VLOOKUP(B17,Steuerung!$A$2:$E$13,5,FALSE)</f>
        <v>365</v>
      </c>
      <c r="D17" s="934"/>
      <c r="E17" s="934"/>
      <c r="F17" s="935"/>
      <c r="G17" s="936">
        <f t="shared" si="0"/>
        <v>0</v>
      </c>
      <c r="H17" s="937">
        <f t="shared" si="1"/>
        <v>0</v>
      </c>
    </row>
    <row r="18" spans="1:8" ht="22.5" x14ac:dyDescent="0.2">
      <c r="A18" s="917" t="s">
        <v>675</v>
      </c>
      <c r="B18" s="518" t="s">
        <v>103</v>
      </c>
      <c r="C18" s="933">
        <f>VLOOKUP(B18,Steuerung!$A$2:$E$13,5,FALSE)</f>
        <v>12</v>
      </c>
      <c r="D18" s="934"/>
      <c r="E18" s="934"/>
      <c r="F18" s="935"/>
      <c r="G18" s="936">
        <f t="shared" si="0"/>
        <v>0</v>
      </c>
      <c r="H18" s="937">
        <f t="shared" si="1"/>
        <v>0</v>
      </c>
    </row>
    <row r="19" spans="1:8" x14ac:dyDescent="0.2">
      <c r="A19" s="917" t="s">
        <v>676</v>
      </c>
      <c r="B19" s="518" t="s">
        <v>103</v>
      </c>
      <c r="C19" s="933">
        <f>VLOOKUP(B19,Steuerung!$A$2:$E$13,5,FALSE)</f>
        <v>12</v>
      </c>
      <c r="D19" s="934"/>
      <c r="E19" s="934"/>
      <c r="F19" s="935"/>
      <c r="G19" s="936">
        <f t="shared" si="0"/>
        <v>0</v>
      </c>
      <c r="H19" s="937">
        <f t="shared" si="1"/>
        <v>0</v>
      </c>
    </row>
    <row r="20" spans="1:8" x14ac:dyDescent="0.2">
      <c r="A20" s="917" t="s">
        <v>677</v>
      </c>
      <c r="B20" s="518" t="s">
        <v>103</v>
      </c>
      <c r="C20" s="933">
        <f>VLOOKUP(B20,Steuerung!$A$2:$E$13,5,FALSE)</f>
        <v>12</v>
      </c>
      <c r="D20" s="934"/>
      <c r="E20" s="934"/>
      <c r="F20" s="935"/>
      <c r="G20" s="936">
        <f t="shared" ref="G20:G25" si="2">(D20+E20/60+F20/60/60)/24</f>
        <v>0</v>
      </c>
      <c r="H20" s="937">
        <f t="shared" ref="H20:H25" si="3">C20*G20</f>
        <v>0</v>
      </c>
    </row>
    <row r="21" spans="1:8" ht="22.5" x14ac:dyDescent="0.2">
      <c r="A21" s="917" t="s">
        <v>678</v>
      </c>
      <c r="B21" s="518" t="s">
        <v>103</v>
      </c>
      <c r="C21" s="933">
        <f>VLOOKUP(B21,Steuerung!$A$2:$E$13,5,FALSE)</f>
        <v>12</v>
      </c>
      <c r="D21" s="934"/>
      <c r="E21" s="934"/>
      <c r="F21" s="935"/>
      <c r="G21" s="936">
        <f t="shared" si="2"/>
        <v>0</v>
      </c>
      <c r="H21" s="937">
        <f t="shared" si="3"/>
        <v>0</v>
      </c>
    </row>
    <row r="22" spans="1:8" ht="22.5" x14ac:dyDescent="0.2">
      <c r="A22" s="917" t="s">
        <v>679</v>
      </c>
      <c r="B22" s="518">
        <v>1</v>
      </c>
      <c r="C22" s="933">
        <f>VLOOKUP(B22,Steuerung!$A$2:$E$13,5,FALSE)</f>
        <v>52.166666666666657</v>
      </c>
      <c r="D22" s="934"/>
      <c r="E22" s="934"/>
      <c r="F22" s="935"/>
      <c r="G22" s="936">
        <f t="shared" si="2"/>
        <v>0</v>
      </c>
      <c r="H22" s="937">
        <f t="shared" si="3"/>
        <v>0</v>
      </c>
    </row>
    <row r="23" spans="1:8" ht="22.5" x14ac:dyDescent="0.2">
      <c r="A23" s="917" t="s">
        <v>680</v>
      </c>
      <c r="B23" s="518" t="s">
        <v>102</v>
      </c>
      <c r="C23" s="933">
        <f>VLOOKUP(B23,Steuerung!$A$2:$E$13,5,FALSE)</f>
        <v>4</v>
      </c>
      <c r="D23" s="934"/>
      <c r="E23" s="934"/>
      <c r="F23" s="935"/>
      <c r="G23" s="936">
        <f t="shared" si="2"/>
        <v>0</v>
      </c>
      <c r="H23" s="937">
        <f t="shared" si="3"/>
        <v>0</v>
      </c>
    </row>
    <row r="24" spans="1:8" x14ac:dyDescent="0.2">
      <c r="A24" s="917" t="s">
        <v>681</v>
      </c>
      <c r="B24" s="518" t="s">
        <v>103</v>
      </c>
      <c r="C24" s="933">
        <f>VLOOKUP(B24,Steuerung!$A$2:$E$13,5,FALSE)</f>
        <v>12</v>
      </c>
      <c r="D24" s="934"/>
      <c r="E24" s="934"/>
      <c r="F24" s="935"/>
      <c r="G24" s="936">
        <f t="shared" si="2"/>
        <v>0</v>
      </c>
      <c r="H24" s="937">
        <f t="shared" si="3"/>
        <v>0</v>
      </c>
    </row>
    <row r="25" spans="1:8" x14ac:dyDescent="0.2">
      <c r="A25" s="917" t="s">
        <v>682</v>
      </c>
      <c r="B25" s="518">
        <v>1</v>
      </c>
      <c r="C25" s="933">
        <f>VLOOKUP(B25,Steuerung!$A$2:$E$13,5,FALSE)</f>
        <v>52.166666666666657</v>
      </c>
      <c r="D25" s="934"/>
      <c r="E25" s="934"/>
      <c r="F25" s="935"/>
      <c r="G25" s="936">
        <f t="shared" si="2"/>
        <v>0</v>
      </c>
      <c r="H25" s="937">
        <f t="shared" si="3"/>
        <v>0</v>
      </c>
    </row>
    <row r="26" spans="1:8" x14ac:dyDescent="0.2">
      <c r="A26" s="917" t="s">
        <v>683</v>
      </c>
      <c r="B26" s="518">
        <v>1</v>
      </c>
      <c r="C26" s="933">
        <f>VLOOKUP(B26,Steuerung!$A$2:$E$13,5,FALSE)</f>
        <v>52.166666666666657</v>
      </c>
      <c r="D26" s="934"/>
      <c r="E26" s="934"/>
      <c r="F26" s="935"/>
      <c r="G26" s="936">
        <f>(D26+E26/60+F26/60/60)/24</f>
        <v>0</v>
      </c>
      <c r="H26" s="937">
        <f>C26*G26</f>
        <v>0</v>
      </c>
    </row>
    <row r="27" spans="1:8" ht="12.75" customHeight="1" x14ac:dyDescent="0.2">
      <c r="A27" s="917" t="s">
        <v>684</v>
      </c>
      <c r="B27" s="518" t="s">
        <v>101</v>
      </c>
      <c r="C27" s="933">
        <f>VLOOKUP(B27,Steuerung!$A$2:$E$13,5,FALSE)</f>
        <v>2</v>
      </c>
      <c r="D27" s="934"/>
      <c r="E27" s="934"/>
      <c r="F27" s="935"/>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iyz5EjLu8ove86DvGR74P3K6DL5hRaGLN7vBS4AB/6s3sJoqr+MTc64sEsb6ariVFmZAgNAqZbPyY0K8qXOG4Q==" saltValue="6BCfmqgvhjV6hiLpRHBbyA==" spinCount="100000" sheet="1" objects="1" scenarios="1"/>
  <mergeCells count="6">
    <mergeCell ref="D7:F7"/>
    <mergeCell ref="D8:F8"/>
    <mergeCell ref="A1:H1"/>
    <mergeCell ref="D4:E4"/>
    <mergeCell ref="D5:E5"/>
    <mergeCell ref="D6:E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6"/>
  <dimension ref="A1:I30"/>
  <sheetViews>
    <sheetView showGridLines="0" workbookViewId="0">
      <selection activeCell="C11" sqref="C11"/>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302.5</v>
      </c>
      <c r="D5" s="1287" t="s">
        <v>185</v>
      </c>
      <c r="E5" s="1288"/>
    </row>
    <row r="6" spans="1:9" s="6" customFormat="1" ht="12" thickBot="1" x14ac:dyDescent="0.25">
      <c r="A6" s="425" t="s">
        <v>659</v>
      </c>
      <c r="B6" s="930" t="e">
        <f>B2 / ((H30*24) /C6)</f>
        <v>#DIV/0!</v>
      </c>
      <c r="C6" s="931">
        <f>C11</f>
        <v>302.5</v>
      </c>
      <c r="D6" s="1289" t="s">
        <v>186</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6</v>
      </c>
      <c r="C11" s="943">
        <f>VLOOKUP(B11,Steuerung!$A$2:$E$13,5,FALSE)</f>
        <v>302.5</v>
      </c>
      <c r="D11" s="944"/>
      <c r="E11" s="945"/>
      <c r="F11" s="946"/>
      <c r="G11" s="936">
        <f>(D11+E11/60+F11/60/60)/24</f>
        <v>0</v>
      </c>
      <c r="H11" s="937">
        <f>C11*G11</f>
        <v>0</v>
      </c>
    </row>
    <row r="12" spans="1:9" ht="12" customHeight="1" x14ac:dyDescent="0.2">
      <c r="A12" s="917" t="s">
        <v>669</v>
      </c>
      <c r="B12" s="942">
        <v>6</v>
      </c>
      <c r="C12" s="943">
        <f>VLOOKUP(B12,Steuerung!$A$2:$E$13,5,FALSE)</f>
        <v>302.5</v>
      </c>
      <c r="D12" s="944"/>
      <c r="E12" s="945"/>
      <c r="F12" s="946"/>
      <c r="G12" s="936">
        <f>(D12+E12/60+F12/60/60)/24</f>
        <v>0</v>
      </c>
      <c r="H12" s="937">
        <f>C12*G12</f>
        <v>0</v>
      </c>
    </row>
    <row r="13" spans="1:9" ht="12.75" customHeight="1" x14ac:dyDescent="0.2">
      <c r="A13" s="609" t="s">
        <v>670</v>
      </c>
      <c r="B13" s="6"/>
      <c r="C13" s="6"/>
      <c r="D13" s="6"/>
      <c r="E13" s="6"/>
      <c r="F13" s="6"/>
      <c r="G13" s="6"/>
      <c r="H13" s="6"/>
    </row>
    <row r="14" spans="1:9" ht="24" customHeight="1" x14ac:dyDescent="0.2">
      <c r="A14" s="917" t="s">
        <v>671</v>
      </c>
      <c r="B14" s="942">
        <v>6</v>
      </c>
      <c r="C14" s="943">
        <f>VLOOKUP(B14,Steuerung!$A$2:$E$13,5,FALSE)</f>
        <v>302.5</v>
      </c>
      <c r="D14" s="944"/>
      <c r="E14" s="945"/>
      <c r="F14" s="946"/>
      <c r="G14" s="936">
        <f t="shared" ref="G14:G19" si="0">(D14+E14/60+F14/60/60)/24</f>
        <v>0</v>
      </c>
      <c r="H14" s="937">
        <f t="shared" ref="H14:H19" si="1">C14*G14</f>
        <v>0</v>
      </c>
    </row>
    <row r="15" spans="1:9" x14ac:dyDescent="0.2">
      <c r="A15" s="917" t="s">
        <v>672</v>
      </c>
      <c r="B15" s="942">
        <v>1</v>
      </c>
      <c r="C15" s="943">
        <f>VLOOKUP(B15,Steuerung!$A$2:$E$13,5,FALSE)</f>
        <v>52.166666666666657</v>
      </c>
      <c r="D15" s="944"/>
      <c r="E15" s="945"/>
      <c r="F15" s="946"/>
      <c r="G15" s="936">
        <f t="shared" si="0"/>
        <v>0</v>
      </c>
      <c r="H15" s="937">
        <f t="shared" si="1"/>
        <v>0</v>
      </c>
    </row>
    <row r="16" spans="1:9" ht="22.5" x14ac:dyDescent="0.2">
      <c r="A16" s="917" t="s">
        <v>673</v>
      </c>
      <c r="B16" s="942">
        <v>1</v>
      </c>
      <c r="C16" s="943">
        <f>VLOOKUP(B16,Steuerung!$A$2:$E$13,5,FALSE)</f>
        <v>52.166666666666657</v>
      </c>
      <c r="D16" s="944"/>
      <c r="E16" s="945"/>
      <c r="F16" s="946"/>
      <c r="G16" s="936">
        <f t="shared" si="0"/>
        <v>0</v>
      </c>
      <c r="H16" s="937">
        <f t="shared" si="1"/>
        <v>0</v>
      </c>
    </row>
    <row r="17" spans="1:8" x14ac:dyDescent="0.2">
      <c r="A17" s="917" t="s">
        <v>674</v>
      </c>
      <c r="B17" s="942">
        <v>6</v>
      </c>
      <c r="C17" s="943">
        <f>VLOOKUP(B17,Steuerung!$A$2:$E$13,5,FALSE)</f>
        <v>302.5</v>
      </c>
      <c r="D17" s="944"/>
      <c r="E17" s="945"/>
      <c r="F17" s="946"/>
      <c r="G17" s="936">
        <f t="shared" si="0"/>
        <v>0</v>
      </c>
      <c r="H17" s="937">
        <f t="shared" si="1"/>
        <v>0</v>
      </c>
    </row>
    <row r="18" spans="1:8" ht="22.5" x14ac:dyDescent="0.2">
      <c r="A18" s="917" t="s">
        <v>675</v>
      </c>
      <c r="B18" s="942" t="s">
        <v>103</v>
      </c>
      <c r="C18" s="943">
        <f>VLOOKUP(B18,Steuerung!$A$2:$E$13,5,FALSE)</f>
        <v>12</v>
      </c>
      <c r="D18" s="944"/>
      <c r="E18" s="945"/>
      <c r="F18" s="946"/>
      <c r="G18" s="936">
        <f t="shared" si="0"/>
        <v>0</v>
      </c>
      <c r="H18" s="937">
        <f t="shared" si="1"/>
        <v>0</v>
      </c>
    </row>
    <row r="19" spans="1:8" x14ac:dyDescent="0.2">
      <c r="A19" s="917" t="s">
        <v>676</v>
      </c>
      <c r="B19" s="942" t="s">
        <v>103</v>
      </c>
      <c r="C19" s="943">
        <f>VLOOKUP(B19,Steuerung!$A$2:$E$13,5,FALSE)</f>
        <v>12</v>
      </c>
      <c r="D19" s="944"/>
      <c r="E19" s="945"/>
      <c r="F19" s="946"/>
      <c r="G19" s="936">
        <f t="shared" si="0"/>
        <v>0</v>
      </c>
      <c r="H19" s="937">
        <f t="shared" si="1"/>
        <v>0</v>
      </c>
    </row>
    <row r="20" spans="1:8" x14ac:dyDescent="0.2">
      <c r="A20" s="917" t="s">
        <v>677</v>
      </c>
      <c r="B20" s="942" t="s">
        <v>103</v>
      </c>
      <c r="C20" s="943">
        <f>VLOOKUP(B20,Steuerung!$A$2:$E$13,5,FALSE)</f>
        <v>12</v>
      </c>
      <c r="D20" s="944"/>
      <c r="E20" s="945"/>
      <c r="F20" s="946"/>
      <c r="G20" s="936">
        <f t="shared" ref="G20:G25" si="2">(D20+E20/60+F20/60/60)/24</f>
        <v>0</v>
      </c>
      <c r="H20" s="937">
        <f t="shared" ref="H20:H25" si="3">C20*G20</f>
        <v>0</v>
      </c>
    </row>
    <row r="21" spans="1:8" ht="22.5" x14ac:dyDescent="0.2">
      <c r="A21" s="917" t="s">
        <v>678</v>
      </c>
      <c r="B21" s="942" t="s">
        <v>103</v>
      </c>
      <c r="C21" s="943">
        <f>VLOOKUP(B21,Steuerung!$A$2:$E$13,5,FALSE)</f>
        <v>12</v>
      </c>
      <c r="D21" s="944"/>
      <c r="E21" s="945"/>
      <c r="F21" s="946"/>
      <c r="G21" s="936">
        <f t="shared" si="2"/>
        <v>0</v>
      </c>
      <c r="H21" s="937">
        <f t="shared" si="3"/>
        <v>0</v>
      </c>
    </row>
    <row r="22" spans="1:8" ht="22.5" x14ac:dyDescent="0.2">
      <c r="A22" s="917" t="s">
        <v>679</v>
      </c>
      <c r="B22" s="942">
        <v>1</v>
      </c>
      <c r="C22" s="943">
        <f>VLOOKUP(B22,Steuerung!$A$2:$E$13,5,FALSE)</f>
        <v>52.166666666666657</v>
      </c>
      <c r="D22" s="944"/>
      <c r="E22" s="945"/>
      <c r="F22" s="946"/>
      <c r="G22" s="936">
        <f t="shared" si="2"/>
        <v>0</v>
      </c>
      <c r="H22" s="937">
        <f t="shared" si="3"/>
        <v>0</v>
      </c>
    </row>
    <row r="23" spans="1:8" ht="22.5" x14ac:dyDescent="0.2">
      <c r="A23" s="917" t="s">
        <v>680</v>
      </c>
      <c r="B23" s="942" t="s">
        <v>102</v>
      </c>
      <c r="C23" s="943">
        <f>VLOOKUP(B23,Steuerung!$A$2:$E$13,5,FALSE)</f>
        <v>4</v>
      </c>
      <c r="D23" s="944"/>
      <c r="E23" s="945"/>
      <c r="F23" s="946"/>
      <c r="G23" s="936">
        <f t="shared" si="2"/>
        <v>0</v>
      </c>
      <c r="H23" s="937">
        <f t="shared" si="3"/>
        <v>0</v>
      </c>
    </row>
    <row r="24" spans="1:8" x14ac:dyDescent="0.2">
      <c r="A24" s="917" t="s">
        <v>681</v>
      </c>
      <c r="B24" s="942" t="s">
        <v>103</v>
      </c>
      <c r="C24" s="943">
        <f>VLOOKUP(B24,Steuerung!$A$2:$E$13,5,FALSE)</f>
        <v>12</v>
      </c>
      <c r="D24" s="944"/>
      <c r="E24" s="945"/>
      <c r="F24" s="946"/>
      <c r="G24" s="936">
        <f t="shared" si="2"/>
        <v>0</v>
      </c>
      <c r="H24" s="937">
        <f t="shared" si="3"/>
        <v>0</v>
      </c>
    </row>
    <row r="25" spans="1:8" x14ac:dyDescent="0.2">
      <c r="A25" s="917" t="s">
        <v>682</v>
      </c>
      <c r="B25" s="942">
        <v>1</v>
      </c>
      <c r="C25" s="943">
        <f>VLOOKUP(B25,Steuerung!$A$2:$E$13,5,FALSE)</f>
        <v>52.166666666666657</v>
      </c>
      <c r="D25" s="944"/>
      <c r="E25" s="945"/>
      <c r="F25" s="946"/>
      <c r="G25" s="936">
        <f t="shared" si="2"/>
        <v>0</v>
      </c>
      <c r="H25" s="937">
        <f t="shared" si="3"/>
        <v>0</v>
      </c>
    </row>
    <row r="26" spans="1:8" x14ac:dyDescent="0.2">
      <c r="A26" s="917" t="s">
        <v>683</v>
      </c>
      <c r="B26" s="942">
        <v>1</v>
      </c>
      <c r="C26" s="943">
        <f>VLOOKUP(B26,Steuerung!$A$2:$E$13,5,FALSE)</f>
        <v>52.166666666666657</v>
      </c>
      <c r="D26" s="944"/>
      <c r="E26" s="945"/>
      <c r="F26" s="946"/>
      <c r="G26" s="936">
        <f>(D26+E26/60+F26/60/60)/24</f>
        <v>0</v>
      </c>
      <c r="H26" s="937">
        <f>C26*G26</f>
        <v>0</v>
      </c>
    </row>
    <row r="27" spans="1:8" ht="12.75" customHeight="1" x14ac:dyDescent="0.2">
      <c r="A27" s="917" t="s">
        <v>684</v>
      </c>
      <c r="B27" s="942" t="s">
        <v>101</v>
      </c>
      <c r="C27" s="943">
        <f>VLOOKUP(B27,Steuerung!$A$2:$E$13,5,FALSE)</f>
        <v>2</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ktcoP0O4tUZ6lDla+LWPm6VGGJn/FMbibgxu16KALBVVr+dgYIFHatMIAOyvnmD4wdZqcngjhOcYCP2BiQP6Fg==" saltValue="mFdNRsKL1CotrX82asorhQ==" spinCount="100000" sheet="1" objects="1" scenarios="1"/>
  <mergeCells count="6">
    <mergeCell ref="D7:F7"/>
    <mergeCell ref="D8:F8"/>
    <mergeCell ref="A1:H1"/>
    <mergeCell ref="D4:E4"/>
    <mergeCell ref="D5:E5"/>
    <mergeCell ref="D6:E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7"/>
  <dimension ref="A1:I30"/>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250.33333333333334</v>
      </c>
      <c r="D5" s="1287" t="s">
        <v>183</v>
      </c>
      <c r="E5" s="1288"/>
    </row>
    <row r="6" spans="1:9" s="6" customFormat="1" ht="12" thickBot="1" x14ac:dyDescent="0.25">
      <c r="A6" s="425" t="s">
        <v>659</v>
      </c>
      <c r="B6" s="930" t="e">
        <f>B2 / ((H30*24) /C6)</f>
        <v>#DIV/0!</v>
      </c>
      <c r="C6" s="931">
        <f>C11</f>
        <v>250.33333333333334</v>
      </c>
      <c r="D6" s="1289" t="s">
        <v>184</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29">
        <v>5</v>
      </c>
      <c r="C11" s="943">
        <f>VLOOKUP(B11,Steuerung!$A$2:$E$13,5,FALSE)</f>
        <v>250.33333333333334</v>
      </c>
      <c r="D11" s="944"/>
      <c r="E11" s="945"/>
      <c r="F11" s="946"/>
      <c r="G11" s="936">
        <f>(D11+E11/60+F11/60/60)/24</f>
        <v>0</v>
      </c>
      <c r="H11" s="937">
        <f>C11*G11</f>
        <v>0</v>
      </c>
    </row>
    <row r="12" spans="1:9" ht="12" customHeight="1" x14ac:dyDescent="0.2">
      <c r="A12" s="917" t="s">
        <v>669</v>
      </c>
      <c r="B12" s="929">
        <v>5</v>
      </c>
      <c r="C12" s="943">
        <f>VLOOKUP(B12,Steuerung!$A$2:$E$13,5,FALSE)</f>
        <v>250.33333333333334</v>
      </c>
      <c r="D12" s="944"/>
      <c r="E12" s="945"/>
      <c r="F12" s="946"/>
      <c r="G12" s="936">
        <f>(D12+E12/60+F12/60/60)/24</f>
        <v>0</v>
      </c>
      <c r="H12" s="937">
        <f>C12*G12</f>
        <v>0</v>
      </c>
    </row>
    <row r="13" spans="1:9" ht="12.75" customHeight="1" x14ac:dyDescent="0.2">
      <c r="A13" s="609" t="s">
        <v>670</v>
      </c>
      <c r="B13" s="6"/>
      <c r="C13" s="6"/>
      <c r="D13" s="6"/>
      <c r="E13" s="6"/>
      <c r="F13" s="6"/>
      <c r="G13" s="6"/>
      <c r="H13" s="6"/>
    </row>
    <row r="14" spans="1:9" ht="24" customHeight="1" x14ac:dyDescent="0.2">
      <c r="A14" s="917" t="s">
        <v>671</v>
      </c>
      <c r="B14" s="929">
        <v>5</v>
      </c>
      <c r="C14" s="943">
        <f>VLOOKUP(B14,Steuerung!$A$2:$E$13,5,FALSE)</f>
        <v>250.33333333333334</v>
      </c>
      <c r="D14" s="944"/>
      <c r="E14" s="945"/>
      <c r="F14" s="946"/>
      <c r="G14" s="936">
        <f t="shared" ref="G14:G19" si="0">(D14+E14/60+F14/60/60)/24</f>
        <v>0</v>
      </c>
      <c r="H14" s="937">
        <f t="shared" ref="H14:H19" si="1">C14*G14</f>
        <v>0</v>
      </c>
    </row>
    <row r="15" spans="1:9" x14ac:dyDescent="0.2">
      <c r="A15" s="917" t="s">
        <v>672</v>
      </c>
      <c r="B15" s="929">
        <v>1</v>
      </c>
      <c r="C15" s="943">
        <f>VLOOKUP(B15,Steuerung!$A$2:$E$10,5,FALSE)</f>
        <v>52.166666666666657</v>
      </c>
      <c r="D15" s="944"/>
      <c r="E15" s="945"/>
      <c r="F15" s="946"/>
      <c r="G15" s="936">
        <f t="shared" si="0"/>
        <v>0</v>
      </c>
      <c r="H15" s="937">
        <f t="shared" si="1"/>
        <v>0</v>
      </c>
    </row>
    <row r="16" spans="1:9" ht="22.5" x14ac:dyDescent="0.2">
      <c r="A16" s="917" t="s">
        <v>673</v>
      </c>
      <c r="B16" s="929">
        <v>1</v>
      </c>
      <c r="C16" s="943">
        <f>VLOOKUP(B16,Steuerung!$A$2:$E$10,5,FALSE)</f>
        <v>52.166666666666657</v>
      </c>
      <c r="D16" s="944"/>
      <c r="E16" s="945"/>
      <c r="F16" s="946"/>
      <c r="G16" s="936">
        <f t="shared" si="0"/>
        <v>0</v>
      </c>
      <c r="H16" s="937">
        <f t="shared" si="1"/>
        <v>0</v>
      </c>
    </row>
    <row r="17" spans="1:8" x14ac:dyDescent="0.2">
      <c r="A17" s="917" t="s">
        <v>674</v>
      </c>
      <c r="B17" s="929">
        <v>5</v>
      </c>
      <c r="C17" s="943">
        <f>VLOOKUP(B17,Steuerung!$A$2:$E$13,5,FALSE)</f>
        <v>250.33333333333334</v>
      </c>
      <c r="D17" s="944"/>
      <c r="E17" s="945"/>
      <c r="F17" s="946"/>
      <c r="G17" s="936">
        <f t="shared" si="0"/>
        <v>0</v>
      </c>
      <c r="H17" s="937">
        <f t="shared" si="1"/>
        <v>0</v>
      </c>
    </row>
    <row r="18" spans="1:8" ht="22.5" x14ac:dyDescent="0.2">
      <c r="A18" s="917" t="s">
        <v>675</v>
      </c>
      <c r="B18" s="929" t="s">
        <v>103</v>
      </c>
      <c r="C18" s="943">
        <f>VLOOKUP(B18,Steuerung!$A$2:$E$10,5,FALSE)</f>
        <v>12</v>
      </c>
      <c r="D18" s="944"/>
      <c r="E18" s="945"/>
      <c r="F18" s="946"/>
      <c r="G18" s="936">
        <f t="shared" si="0"/>
        <v>0</v>
      </c>
      <c r="H18" s="937">
        <f t="shared" si="1"/>
        <v>0</v>
      </c>
    </row>
    <row r="19" spans="1:8" x14ac:dyDescent="0.2">
      <c r="A19" s="917" t="s">
        <v>676</v>
      </c>
      <c r="B19" s="929" t="s">
        <v>103</v>
      </c>
      <c r="C19" s="943">
        <f>VLOOKUP(B19,Steuerung!$A$2:$E$10,5,FALSE)</f>
        <v>12</v>
      </c>
      <c r="D19" s="944"/>
      <c r="E19" s="945"/>
      <c r="F19" s="946"/>
      <c r="G19" s="936">
        <f t="shared" si="0"/>
        <v>0</v>
      </c>
      <c r="H19" s="937">
        <f t="shared" si="1"/>
        <v>0</v>
      </c>
    </row>
    <row r="20" spans="1:8" x14ac:dyDescent="0.2">
      <c r="A20" s="917" t="s">
        <v>677</v>
      </c>
      <c r="B20" s="929" t="s">
        <v>103</v>
      </c>
      <c r="C20" s="943">
        <f>VLOOKUP(B20,Steuerung!$A$2:$E$10,5,FALSE)</f>
        <v>12</v>
      </c>
      <c r="D20" s="944"/>
      <c r="E20" s="945"/>
      <c r="F20" s="946"/>
      <c r="G20" s="936">
        <f t="shared" ref="G20:G25" si="2">(D20+E20/60+F20/60/60)/24</f>
        <v>0</v>
      </c>
      <c r="H20" s="937">
        <f t="shared" ref="H20:H25" si="3">C20*G20</f>
        <v>0</v>
      </c>
    </row>
    <row r="21" spans="1:8" ht="22.5" x14ac:dyDescent="0.2">
      <c r="A21" s="917" t="s">
        <v>678</v>
      </c>
      <c r="B21" s="929" t="s">
        <v>103</v>
      </c>
      <c r="C21" s="943">
        <f>VLOOKUP(B21,Steuerung!$A$2:$E$10,5,FALSE)</f>
        <v>12</v>
      </c>
      <c r="D21" s="944"/>
      <c r="E21" s="945"/>
      <c r="F21" s="946"/>
      <c r="G21" s="936">
        <f t="shared" si="2"/>
        <v>0</v>
      </c>
      <c r="H21" s="937">
        <f t="shared" si="3"/>
        <v>0</v>
      </c>
    </row>
    <row r="22" spans="1:8" ht="22.5" x14ac:dyDescent="0.2">
      <c r="A22" s="917" t="s">
        <v>679</v>
      </c>
      <c r="B22" s="929">
        <v>1</v>
      </c>
      <c r="C22" s="943">
        <f>VLOOKUP(B22,Steuerung!$A$2:$E$10,5,FALSE)</f>
        <v>52.166666666666657</v>
      </c>
      <c r="D22" s="944"/>
      <c r="E22" s="945"/>
      <c r="F22" s="946"/>
      <c r="G22" s="936">
        <f t="shared" si="2"/>
        <v>0</v>
      </c>
      <c r="H22" s="937">
        <f t="shared" si="3"/>
        <v>0</v>
      </c>
    </row>
    <row r="23" spans="1:8" ht="22.5" x14ac:dyDescent="0.2">
      <c r="A23" s="917" t="s">
        <v>680</v>
      </c>
      <c r="B23" s="929" t="s">
        <v>102</v>
      </c>
      <c r="C23" s="943">
        <f>VLOOKUP(B23,Steuerung!$A$2:$E$10,5,FALSE)</f>
        <v>4</v>
      </c>
      <c r="D23" s="944"/>
      <c r="E23" s="945"/>
      <c r="F23" s="946"/>
      <c r="G23" s="936">
        <f t="shared" si="2"/>
        <v>0</v>
      </c>
      <c r="H23" s="937">
        <f t="shared" si="3"/>
        <v>0</v>
      </c>
    </row>
    <row r="24" spans="1:8" x14ac:dyDescent="0.2">
      <c r="A24" s="917" t="s">
        <v>681</v>
      </c>
      <c r="B24" s="929" t="s">
        <v>103</v>
      </c>
      <c r="C24" s="943">
        <f>VLOOKUP(B24,Steuerung!$A$2:$E$10,5,FALSE)</f>
        <v>12</v>
      </c>
      <c r="D24" s="944"/>
      <c r="E24" s="945"/>
      <c r="F24" s="946"/>
      <c r="G24" s="936">
        <f t="shared" si="2"/>
        <v>0</v>
      </c>
      <c r="H24" s="937">
        <f t="shared" si="3"/>
        <v>0</v>
      </c>
    </row>
    <row r="25" spans="1:8" x14ac:dyDescent="0.2">
      <c r="A25" s="917" t="s">
        <v>682</v>
      </c>
      <c r="B25" s="929">
        <v>1</v>
      </c>
      <c r="C25" s="943">
        <f>VLOOKUP(B25,Steuerung!$A$2:$E$10,5,FALSE)</f>
        <v>52.166666666666657</v>
      </c>
      <c r="D25" s="944"/>
      <c r="E25" s="945"/>
      <c r="F25" s="946"/>
      <c r="G25" s="936">
        <f t="shared" si="2"/>
        <v>0</v>
      </c>
      <c r="H25" s="937">
        <f t="shared" si="3"/>
        <v>0</v>
      </c>
    </row>
    <row r="26" spans="1:8" x14ac:dyDescent="0.2">
      <c r="A26" s="917" t="s">
        <v>683</v>
      </c>
      <c r="B26" s="929">
        <v>1</v>
      </c>
      <c r="C26" s="943">
        <f>VLOOKUP(B26,Steuerung!$A$2:$E$10,5,FALSE)</f>
        <v>52.166666666666657</v>
      </c>
      <c r="D26" s="944"/>
      <c r="E26" s="945"/>
      <c r="F26" s="946"/>
      <c r="G26" s="936">
        <f>(D26+E26/60+F26/60/60)/24</f>
        <v>0</v>
      </c>
      <c r="H26" s="937">
        <f>C26*G26</f>
        <v>0</v>
      </c>
    </row>
    <row r="27" spans="1:8" ht="12.75" customHeight="1" x14ac:dyDescent="0.2">
      <c r="A27" s="917" t="s">
        <v>684</v>
      </c>
      <c r="B27" s="929" t="s">
        <v>101</v>
      </c>
      <c r="C27" s="943">
        <f>VLOOKUP(B27,Steuerung!$A$2:$E$10,5,FALSE)</f>
        <v>2</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i7X3sLJfHoo3c+IEJ/t4IyfDIHg3g9ZJ8AngpOWzIxv4l932MtsYSQxeBP1HfQOEkYXtGsp2jbqRnoaOHeIiyA==" saltValue="HRucLfDPYR27lcw7Tu10n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8"/>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150.20000000000002</v>
      </c>
      <c r="D5" s="1287" t="s">
        <v>181</v>
      </c>
      <c r="E5" s="1288"/>
    </row>
    <row r="6" spans="1:9" s="6" customFormat="1" ht="12" thickBot="1" x14ac:dyDescent="0.25">
      <c r="A6" s="425" t="s">
        <v>659</v>
      </c>
      <c r="B6" s="930" t="e">
        <f>B2 / ((H30*24) /C6)</f>
        <v>#DIV/0!</v>
      </c>
      <c r="C6" s="931">
        <f>C11</f>
        <v>150.20000000000002</v>
      </c>
      <c r="D6" s="1289" t="s">
        <v>182</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3</v>
      </c>
      <c r="C11" s="943">
        <f>VLOOKUP(B11,Steuerung!$A$2:$E$10,5,FALSE)</f>
        <v>150.20000000000002</v>
      </c>
      <c r="D11" s="944"/>
      <c r="E11" s="945"/>
      <c r="F11" s="946"/>
      <c r="G11" s="936">
        <f>(D11+E11/60+F11/60/60)/24</f>
        <v>0</v>
      </c>
      <c r="H11" s="937">
        <f>C11*G11</f>
        <v>0</v>
      </c>
    </row>
    <row r="12" spans="1:9" ht="12" customHeight="1" x14ac:dyDescent="0.2">
      <c r="A12" s="917" t="s">
        <v>669</v>
      </c>
      <c r="B12" s="942">
        <v>3</v>
      </c>
      <c r="C12" s="943">
        <f>VLOOKUP(B12,Steuerung!$A$2:$E$10,5,FALSE)</f>
        <v>150.20000000000002</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v>5</v>
      </c>
      <c r="C14" s="943">
        <f>VLOOKUP(B14,Steuerung!$A$2:$E$13,5,FALSE)</f>
        <v>250.33333333333334</v>
      </c>
      <c r="D14" s="944"/>
      <c r="E14" s="945"/>
      <c r="F14" s="946"/>
      <c r="G14" s="936">
        <f t="shared" ref="G14:G27" si="0">(D14+E14/60+F14/60/60)/24</f>
        <v>0</v>
      </c>
      <c r="H14" s="937">
        <f t="shared" ref="H14:H27" si="1">C14*G14</f>
        <v>0</v>
      </c>
    </row>
    <row r="15" spans="1:9" x14ac:dyDescent="0.2">
      <c r="A15" s="917" t="s">
        <v>672</v>
      </c>
      <c r="B15" s="942">
        <v>1</v>
      </c>
      <c r="C15" s="943">
        <f>VLOOKUP(B15,Steuerung!$A$2:$E$10,5,FALSE)</f>
        <v>52.166666666666657</v>
      </c>
      <c r="D15" s="944"/>
      <c r="E15" s="945"/>
      <c r="F15" s="946"/>
      <c r="G15" s="936">
        <f t="shared" si="0"/>
        <v>0</v>
      </c>
      <c r="H15" s="937">
        <f t="shared" si="1"/>
        <v>0</v>
      </c>
    </row>
    <row r="16" spans="1:9" ht="22.5" x14ac:dyDescent="0.2">
      <c r="A16" s="917" t="s">
        <v>673</v>
      </c>
      <c r="B16" s="942">
        <v>1</v>
      </c>
      <c r="C16" s="943">
        <f>VLOOKUP(B16,Steuerung!$A$2:$E$10,5,FALSE)</f>
        <v>52.166666666666657</v>
      </c>
      <c r="D16" s="944"/>
      <c r="E16" s="945"/>
      <c r="F16" s="946"/>
      <c r="G16" s="936">
        <f t="shared" si="0"/>
        <v>0</v>
      </c>
      <c r="H16" s="937">
        <f t="shared" si="1"/>
        <v>0</v>
      </c>
    </row>
    <row r="17" spans="1:8" x14ac:dyDescent="0.2">
      <c r="A17" s="917" t="s">
        <v>674</v>
      </c>
      <c r="B17" s="942">
        <v>3</v>
      </c>
      <c r="C17" s="943">
        <f>VLOOKUP(B17,Steuerung!$A$2:$E$10,5,FALSE)</f>
        <v>150.20000000000002</v>
      </c>
      <c r="D17" s="944"/>
      <c r="E17" s="945"/>
      <c r="F17" s="946"/>
      <c r="G17" s="936">
        <f t="shared" si="0"/>
        <v>0</v>
      </c>
      <c r="H17" s="937">
        <f t="shared" si="1"/>
        <v>0</v>
      </c>
    </row>
    <row r="18" spans="1:8" ht="22.5" x14ac:dyDescent="0.2">
      <c r="A18" s="917" t="s">
        <v>675</v>
      </c>
      <c r="B18" s="942" t="s">
        <v>103</v>
      </c>
      <c r="C18" s="943">
        <f>VLOOKUP(B18,Steuerung!$A$2:$E$10,5,FALSE)</f>
        <v>12</v>
      </c>
      <c r="D18" s="944"/>
      <c r="E18" s="945"/>
      <c r="F18" s="946"/>
      <c r="G18" s="936">
        <f t="shared" si="0"/>
        <v>0</v>
      </c>
      <c r="H18" s="937">
        <f t="shared" si="1"/>
        <v>0</v>
      </c>
    </row>
    <row r="19" spans="1:8" x14ac:dyDescent="0.2">
      <c r="A19" s="917" t="s">
        <v>676</v>
      </c>
      <c r="B19" s="942" t="s">
        <v>103</v>
      </c>
      <c r="C19" s="943">
        <f>VLOOKUP(B19,Steuerung!$A$2:$E$10,5,FALSE)</f>
        <v>12</v>
      </c>
      <c r="D19" s="944"/>
      <c r="E19" s="945"/>
      <c r="F19" s="946"/>
      <c r="G19" s="936">
        <f>(D19+E19/60+F19/60/60)/24</f>
        <v>0</v>
      </c>
      <c r="H19" s="937">
        <f>C19*G19</f>
        <v>0</v>
      </c>
    </row>
    <row r="20" spans="1:8" x14ac:dyDescent="0.2">
      <c r="A20" s="917" t="s">
        <v>677</v>
      </c>
      <c r="B20" s="942" t="s">
        <v>103</v>
      </c>
      <c r="C20" s="943">
        <f>VLOOKUP(B20,Steuerung!$A$2:$E$10,5,FALSE)</f>
        <v>12</v>
      </c>
      <c r="D20" s="944"/>
      <c r="E20" s="945"/>
      <c r="F20" s="946"/>
      <c r="G20" s="936">
        <f t="shared" si="0"/>
        <v>0</v>
      </c>
      <c r="H20" s="937">
        <f t="shared" si="1"/>
        <v>0</v>
      </c>
    </row>
    <row r="21" spans="1:8" ht="22.5" x14ac:dyDescent="0.2">
      <c r="A21" s="917" t="s">
        <v>678</v>
      </c>
      <c r="B21" s="942"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x14ac:dyDescent="0.2">
      <c r="A26" s="917" t="s">
        <v>683</v>
      </c>
      <c r="B26" s="942">
        <v>1</v>
      </c>
      <c r="C26" s="943">
        <f>VLOOKUP(B26,Steuerung!$A$2:$E$10,5,FALSE)</f>
        <v>52.166666666666657</v>
      </c>
      <c r="D26" s="944"/>
      <c r="E26" s="945"/>
      <c r="F26" s="946"/>
      <c r="G26" s="936">
        <f>(D26+E26/60+F26/60/60)/24</f>
        <v>0</v>
      </c>
      <c r="H26" s="937">
        <f>C26*G26</f>
        <v>0</v>
      </c>
    </row>
    <row r="27" spans="1:8" ht="12.75" customHeight="1" x14ac:dyDescent="0.2">
      <c r="A27" s="917" t="s">
        <v>684</v>
      </c>
      <c r="B27" s="942" t="s">
        <v>101</v>
      </c>
      <c r="C27" s="943">
        <f>VLOOKUP(B27,Steuerung!$A$2:$E$10,5,FALSE)</f>
        <v>2</v>
      </c>
      <c r="D27" s="944"/>
      <c r="E27" s="945"/>
      <c r="F27" s="946"/>
      <c r="G27" s="936">
        <f t="shared" si="0"/>
        <v>0</v>
      </c>
      <c r="H27" s="937">
        <f t="shared" si="1"/>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2Ut9nacsn8gjUFj4gmaupZblinxvgaywSf8m3i623HkBKA9LIjpb57UTI5vZ+7ShOGOi/Om83VxzQ1oFUGKUAg==" saltValue="0Gp1U7vtsGcKeiy/QBOsy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9"/>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104.33333333333333</v>
      </c>
      <c r="D5" s="1287" t="s">
        <v>179</v>
      </c>
      <c r="E5" s="1288"/>
    </row>
    <row r="6" spans="1:9" s="6" customFormat="1" ht="12" thickBot="1" x14ac:dyDescent="0.25">
      <c r="A6" s="425" t="s">
        <v>659</v>
      </c>
      <c r="B6" s="930" t="e">
        <f>B2 / ((H30*24) /C6)</f>
        <v>#DIV/0!</v>
      </c>
      <c r="C6" s="931">
        <f>C11</f>
        <v>104.33333333333333</v>
      </c>
      <c r="D6" s="1289" t="s">
        <v>180</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2</v>
      </c>
      <c r="C11" s="943">
        <f>VLOOKUP(B11,Steuerung!$A$2:$E$10,5,FALSE)</f>
        <v>104.33333333333333</v>
      </c>
      <c r="D11" s="944"/>
      <c r="E11" s="945"/>
      <c r="F11" s="946"/>
      <c r="G11" s="936">
        <f>(D11+E11/60+F11/60/60)/24</f>
        <v>0</v>
      </c>
      <c r="H11" s="937">
        <f>C11*G11</f>
        <v>0</v>
      </c>
    </row>
    <row r="12" spans="1:9" ht="12" customHeight="1" x14ac:dyDescent="0.2">
      <c r="A12" s="917" t="s">
        <v>669</v>
      </c>
      <c r="B12" s="942">
        <v>2</v>
      </c>
      <c r="C12" s="943">
        <f>VLOOKUP(B12,Steuerung!$A$2:$E$10,5,FALSE)</f>
        <v>104.33333333333333</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v>5</v>
      </c>
      <c r="C14" s="943">
        <f>VLOOKUP(B14,Steuerung!$A$2:$E$13,5,FALSE)</f>
        <v>250.33333333333334</v>
      </c>
      <c r="D14" s="944"/>
      <c r="E14" s="945"/>
      <c r="F14" s="946"/>
      <c r="G14" s="936">
        <f t="shared" ref="G14:G19" si="0">(D14+E14/60+F14/60/60)/24</f>
        <v>0</v>
      </c>
      <c r="H14" s="937">
        <f t="shared" ref="H14:H19" si="1">C14*G14</f>
        <v>0</v>
      </c>
    </row>
    <row r="15" spans="1:9" x14ac:dyDescent="0.2">
      <c r="A15" s="917" t="s">
        <v>672</v>
      </c>
      <c r="B15" s="942">
        <v>1</v>
      </c>
      <c r="C15" s="943">
        <f>VLOOKUP(B15,Steuerung!$A$2:$E$10,5,FALSE)</f>
        <v>52.166666666666657</v>
      </c>
      <c r="D15" s="944"/>
      <c r="E15" s="945"/>
      <c r="F15" s="946"/>
      <c r="G15" s="936">
        <f t="shared" si="0"/>
        <v>0</v>
      </c>
      <c r="H15" s="937">
        <f t="shared" si="1"/>
        <v>0</v>
      </c>
    </row>
    <row r="16" spans="1:9" ht="22.5" x14ac:dyDescent="0.2">
      <c r="A16" s="917" t="s">
        <v>673</v>
      </c>
      <c r="B16" s="942">
        <v>1</v>
      </c>
      <c r="C16" s="943">
        <f>VLOOKUP(B16,Steuerung!$A$2:$E$10,5,FALSE)</f>
        <v>52.166666666666657</v>
      </c>
      <c r="D16" s="944"/>
      <c r="E16" s="945"/>
      <c r="F16" s="946"/>
      <c r="G16" s="936">
        <f t="shared" si="0"/>
        <v>0</v>
      </c>
      <c r="H16" s="937">
        <f t="shared" si="1"/>
        <v>0</v>
      </c>
    </row>
    <row r="17" spans="1:8" x14ac:dyDescent="0.2">
      <c r="A17" s="917" t="s">
        <v>674</v>
      </c>
      <c r="B17" s="942">
        <v>2</v>
      </c>
      <c r="C17" s="943">
        <f>VLOOKUP(B17,Steuerung!$A$2:$E$10,5,FALSE)</f>
        <v>104.33333333333333</v>
      </c>
      <c r="D17" s="944"/>
      <c r="E17" s="945"/>
      <c r="F17" s="946"/>
      <c r="G17" s="936">
        <f t="shared" si="0"/>
        <v>0</v>
      </c>
      <c r="H17" s="937">
        <f t="shared" si="1"/>
        <v>0</v>
      </c>
    </row>
    <row r="18" spans="1:8" ht="22.5" x14ac:dyDescent="0.2">
      <c r="A18" s="917" t="s">
        <v>675</v>
      </c>
      <c r="B18" s="942" t="s">
        <v>103</v>
      </c>
      <c r="C18" s="943">
        <f>VLOOKUP(B18,Steuerung!$A$2:$E$10,5,FALSE)</f>
        <v>12</v>
      </c>
      <c r="D18" s="944"/>
      <c r="E18" s="945"/>
      <c r="F18" s="946"/>
      <c r="G18" s="936">
        <f t="shared" si="0"/>
        <v>0</v>
      </c>
      <c r="H18" s="937">
        <f t="shared" si="1"/>
        <v>0</v>
      </c>
    </row>
    <row r="19" spans="1:8" x14ac:dyDescent="0.2">
      <c r="A19" s="917" t="s">
        <v>676</v>
      </c>
      <c r="B19" s="942" t="s">
        <v>103</v>
      </c>
      <c r="C19" s="943">
        <f>VLOOKUP(B19,Steuerung!$A$2:$E$10,5,FALSE)</f>
        <v>12</v>
      </c>
      <c r="D19" s="944"/>
      <c r="E19" s="945"/>
      <c r="F19" s="946"/>
      <c r="G19" s="936">
        <f t="shared" si="0"/>
        <v>0</v>
      </c>
      <c r="H19" s="937">
        <f t="shared" si="1"/>
        <v>0</v>
      </c>
    </row>
    <row r="20" spans="1:8" x14ac:dyDescent="0.2">
      <c r="A20" s="917" t="s">
        <v>677</v>
      </c>
      <c r="B20" s="942" t="s">
        <v>103</v>
      </c>
      <c r="C20" s="943">
        <f>VLOOKUP(B20,Steuerung!$A$2:$E$10,5,FALSE)</f>
        <v>12</v>
      </c>
      <c r="D20" s="944"/>
      <c r="E20" s="945"/>
      <c r="F20" s="946"/>
      <c r="G20" s="936">
        <f t="shared" ref="G20:G25" si="2">(D20+E20/60+F20/60/60)/24</f>
        <v>0</v>
      </c>
      <c r="H20" s="937">
        <f t="shared" ref="H20:H25" si="3">C20*G20</f>
        <v>0</v>
      </c>
    </row>
    <row r="21" spans="1:8" ht="22.5" x14ac:dyDescent="0.2">
      <c r="A21" s="917" t="s">
        <v>678</v>
      </c>
      <c r="B21" s="942" t="s">
        <v>103</v>
      </c>
      <c r="C21" s="943">
        <f>VLOOKUP(B21,Steuerung!$A$2:$E$10,5,FALSE)</f>
        <v>12</v>
      </c>
      <c r="D21" s="944"/>
      <c r="E21" s="945"/>
      <c r="F21" s="946"/>
      <c r="G21" s="936">
        <f t="shared" si="2"/>
        <v>0</v>
      </c>
      <c r="H21" s="937">
        <f t="shared" si="3"/>
        <v>0</v>
      </c>
    </row>
    <row r="22" spans="1:8" ht="22.5" x14ac:dyDescent="0.2">
      <c r="A22" s="917" t="s">
        <v>679</v>
      </c>
      <c r="B22" s="942">
        <v>1</v>
      </c>
      <c r="C22" s="943">
        <f>VLOOKUP(B22,Steuerung!$A$2:$E$10,5,FALSE)</f>
        <v>52.166666666666657</v>
      </c>
      <c r="D22" s="944"/>
      <c r="E22" s="945"/>
      <c r="F22" s="946"/>
      <c r="G22" s="936">
        <f t="shared" si="2"/>
        <v>0</v>
      </c>
      <c r="H22" s="937">
        <f t="shared" si="3"/>
        <v>0</v>
      </c>
    </row>
    <row r="23" spans="1:8" ht="22.5" x14ac:dyDescent="0.2">
      <c r="A23" s="917" t="s">
        <v>680</v>
      </c>
      <c r="B23" s="942" t="s">
        <v>102</v>
      </c>
      <c r="C23" s="943">
        <f>VLOOKUP(B23,Steuerung!$A$2:$E$10,5,FALSE)</f>
        <v>4</v>
      </c>
      <c r="D23" s="944"/>
      <c r="E23" s="945"/>
      <c r="F23" s="946"/>
      <c r="G23" s="936">
        <f t="shared" si="2"/>
        <v>0</v>
      </c>
      <c r="H23" s="937">
        <f t="shared" si="3"/>
        <v>0</v>
      </c>
    </row>
    <row r="24" spans="1:8" x14ac:dyDescent="0.2">
      <c r="A24" s="917" t="s">
        <v>681</v>
      </c>
      <c r="B24" s="942" t="s">
        <v>103</v>
      </c>
      <c r="C24" s="943">
        <f>VLOOKUP(B24,Steuerung!$A$2:$E$10,5,FALSE)</f>
        <v>12</v>
      </c>
      <c r="D24" s="944"/>
      <c r="E24" s="945"/>
      <c r="F24" s="946"/>
      <c r="G24" s="936">
        <f t="shared" si="2"/>
        <v>0</v>
      </c>
      <c r="H24" s="937">
        <f t="shared" si="3"/>
        <v>0</v>
      </c>
    </row>
    <row r="25" spans="1:8" x14ac:dyDescent="0.2">
      <c r="A25" s="917" t="s">
        <v>682</v>
      </c>
      <c r="B25" s="942">
        <v>1</v>
      </c>
      <c r="C25" s="943">
        <f>VLOOKUP(B25,Steuerung!$A$2:$E$10,5,FALSE)</f>
        <v>52.166666666666657</v>
      </c>
      <c r="D25" s="944"/>
      <c r="E25" s="945"/>
      <c r="F25" s="946"/>
      <c r="G25" s="936">
        <f t="shared" si="2"/>
        <v>0</v>
      </c>
      <c r="H25" s="937">
        <f t="shared" si="3"/>
        <v>0</v>
      </c>
    </row>
    <row r="26" spans="1:8" x14ac:dyDescent="0.2">
      <c r="A26" s="917" t="s">
        <v>683</v>
      </c>
      <c r="B26" s="942">
        <v>1</v>
      </c>
      <c r="C26" s="943">
        <f>VLOOKUP(B26,Steuerung!$A$2:$E$10,5,FALSE)</f>
        <v>52.166666666666657</v>
      </c>
      <c r="D26" s="944"/>
      <c r="E26" s="945"/>
      <c r="F26" s="946"/>
      <c r="G26" s="936">
        <f>(D26+E26/60+F26/60/60)/24</f>
        <v>0</v>
      </c>
      <c r="H26" s="937">
        <f>C26*G26</f>
        <v>0</v>
      </c>
    </row>
    <row r="27" spans="1:8" ht="12.75" customHeight="1" x14ac:dyDescent="0.2">
      <c r="A27" s="917" t="s">
        <v>684</v>
      </c>
      <c r="B27" s="942" t="s">
        <v>101</v>
      </c>
      <c r="C27" s="943">
        <f>VLOOKUP(B27,Steuerung!$A$2:$E$10,5,FALSE)</f>
        <v>2</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PsYvsGPL2cV8pfO6Zih2rBd3CDwibfjtcSMAyYcnGwAwZXfLDOP4IJ6rBwU2xq5Gc2WlmWMBCc4scresidPs3A==" saltValue="lHlk9IggRrzuZj1PrYhRc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10"/>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52.166666666666657</v>
      </c>
      <c r="D5" s="1287" t="s">
        <v>177</v>
      </c>
      <c r="E5" s="1288"/>
    </row>
    <row r="6" spans="1:9" s="6" customFormat="1" ht="12" thickBot="1" x14ac:dyDescent="0.25">
      <c r="A6" s="425" t="s">
        <v>659</v>
      </c>
      <c r="B6" s="930" t="e">
        <f>B2 / ((H30*24) /C6)</f>
        <v>#DIV/0!</v>
      </c>
      <c r="C6" s="931">
        <f>C11</f>
        <v>52.166666666666657</v>
      </c>
      <c r="D6" s="1289" t="s">
        <v>687</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1</v>
      </c>
      <c r="C11" s="943">
        <f>VLOOKUP(B11,Steuerung!$A$2:$E$10,5,FALSE)</f>
        <v>52.166666666666657</v>
      </c>
      <c r="D11" s="944"/>
      <c r="E11" s="945"/>
      <c r="F11" s="946"/>
      <c r="G11" s="936">
        <f>(D11+E11/60+F11/60/60)/24</f>
        <v>0</v>
      </c>
      <c r="H11" s="937">
        <f>C11*G11</f>
        <v>0</v>
      </c>
    </row>
    <row r="12" spans="1:9" ht="12" customHeight="1" x14ac:dyDescent="0.2">
      <c r="A12" s="917" t="s">
        <v>669</v>
      </c>
      <c r="B12" s="942">
        <v>1</v>
      </c>
      <c r="C12" s="943">
        <f>VLOOKUP(B12,Steuerung!$A$2:$E$10,5,FALSE)</f>
        <v>52.166666666666657</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v>5</v>
      </c>
      <c r="C14" s="943">
        <f>VLOOKUP(B14,Steuerung!$A$2:$E$13,5,FALSE)</f>
        <v>250.33333333333334</v>
      </c>
      <c r="D14" s="944"/>
      <c r="E14" s="945"/>
      <c r="F14" s="946"/>
      <c r="G14" s="936">
        <f t="shared" ref="G14:G19" si="0">(D14+E14/60+F14/60/60)/24</f>
        <v>0</v>
      </c>
      <c r="H14" s="937">
        <f t="shared" ref="H14:H19" si="1">C14*G14</f>
        <v>0</v>
      </c>
    </row>
    <row r="15" spans="1:9" x14ac:dyDescent="0.2">
      <c r="A15" s="917" t="s">
        <v>672</v>
      </c>
      <c r="B15" s="942">
        <v>1</v>
      </c>
      <c r="C15" s="943">
        <f>VLOOKUP(B15,Steuerung!$A$2:$E$10,5,FALSE)</f>
        <v>52.166666666666657</v>
      </c>
      <c r="D15" s="944"/>
      <c r="E15" s="945"/>
      <c r="F15" s="946"/>
      <c r="G15" s="936">
        <f t="shared" si="0"/>
        <v>0</v>
      </c>
      <c r="H15" s="937">
        <f t="shared" si="1"/>
        <v>0</v>
      </c>
    </row>
    <row r="16" spans="1:9" ht="22.5" x14ac:dyDescent="0.2">
      <c r="A16" s="917" t="s">
        <v>673</v>
      </c>
      <c r="B16" s="942">
        <v>1</v>
      </c>
      <c r="C16" s="943">
        <f>VLOOKUP(B16,Steuerung!$A$2:$E$10,5,FALSE)</f>
        <v>52.166666666666657</v>
      </c>
      <c r="D16" s="944"/>
      <c r="E16" s="945"/>
      <c r="F16" s="946"/>
      <c r="G16" s="936">
        <f t="shared" si="0"/>
        <v>0</v>
      </c>
      <c r="H16" s="937">
        <f t="shared" si="1"/>
        <v>0</v>
      </c>
    </row>
    <row r="17" spans="1:8" x14ac:dyDescent="0.2">
      <c r="A17" s="917" t="s">
        <v>674</v>
      </c>
      <c r="B17" s="942">
        <v>1</v>
      </c>
      <c r="C17" s="943">
        <f>VLOOKUP(B17,Steuerung!$A$2:$E$10,5,FALSE)</f>
        <v>52.166666666666657</v>
      </c>
      <c r="D17" s="944"/>
      <c r="E17" s="945"/>
      <c r="F17" s="946"/>
      <c r="G17" s="936">
        <f t="shared" si="0"/>
        <v>0</v>
      </c>
      <c r="H17" s="937">
        <f t="shared" si="1"/>
        <v>0</v>
      </c>
    </row>
    <row r="18" spans="1:8" ht="22.5" x14ac:dyDescent="0.2">
      <c r="A18" s="917" t="s">
        <v>675</v>
      </c>
      <c r="B18" s="942" t="s">
        <v>103</v>
      </c>
      <c r="C18" s="943">
        <f>VLOOKUP(B18,Steuerung!$A$2:$E$10,5,FALSE)</f>
        <v>12</v>
      </c>
      <c r="D18" s="944"/>
      <c r="E18" s="945"/>
      <c r="F18" s="946"/>
      <c r="G18" s="936">
        <f t="shared" si="0"/>
        <v>0</v>
      </c>
      <c r="H18" s="937">
        <f t="shared" si="1"/>
        <v>0</v>
      </c>
    </row>
    <row r="19" spans="1:8" x14ac:dyDescent="0.2">
      <c r="A19" s="917" t="s">
        <v>676</v>
      </c>
      <c r="B19" s="942" t="s">
        <v>103</v>
      </c>
      <c r="C19" s="943">
        <f>VLOOKUP(B19,Steuerung!$A$2:$E$10,5,FALSE)</f>
        <v>12</v>
      </c>
      <c r="D19" s="944"/>
      <c r="E19" s="945"/>
      <c r="F19" s="946"/>
      <c r="G19" s="936">
        <f t="shared" si="0"/>
        <v>0</v>
      </c>
      <c r="H19" s="937">
        <f t="shared" si="1"/>
        <v>0</v>
      </c>
    </row>
    <row r="20" spans="1:8" x14ac:dyDescent="0.2">
      <c r="A20" s="917" t="s">
        <v>677</v>
      </c>
      <c r="B20" s="942" t="s">
        <v>103</v>
      </c>
      <c r="C20" s="943">
        <f>VLOOKUP(B20,Steuerung!$A$2:$E$10,5,FALSE)</f>
        <v>12</v>
      </c>
      <c r="D20" s="944"/>
      <c r="E20" s="945"/>
      <c r="F20" s="946"/>
      <c r="G20" s="936">
        <f t="shared" ref="G20:G25" si="2">(D20+E20/60+F20/60/60)/24</f>
        <v>0</v>
      </c>
      <c r="H20" s="937">
        <f t="shared" ref="H20:H25" si="3">C20*G20</f>
        <v>0</v>
      </c>
    </row>
    <row r="21" spans="1:8" ht="22.5" x14ac:dyDescent="0.2">
      <c r="A21" s="917" t="s">
        <v>678</v>
      </c>
      <c r="B21" s="942" t="s">
        <v>103</v>
      </c>
      <c r="C21" s="943">
        <f>VLOOKUP(B21,Steuerung!$A$2:$E$10,5,FALSE)</f>
        <v>12</v>
      </c>
      <c r="D21" s="944"/>
      <c r="E21" s="945"/>
      <c r="F21" s="946"/>
      <c r="G21" s="936">
        <f t="shared" si="2"/>
        <v>0</v>
      </c>
      <c r="H21" s="937">
        <f t="shared" si="3"/>
        <v>0</v>
      </c>
    </row>
    <row r="22" spans="1:8" ht="22.5" x14ac:dyDescent="0.2">
      <c r="A22" s="917" t="s">
        <v>679</v>
      </c>
      <c r="B22" s="942">
        <v>1</v>
      </c>
      <c r="C22" s="943">
        <f>VLOOKUP(B22,Steuerung!$A$2:$E$10,5,FALSE)</f>
        <v>52.166666666666657</v>
      </c>
      <c r="D22" s="944"/>
      <c r="E22" s="945"/>
      <c r="F22" s="946"/>
      <c r="G22" s="936">
        <f t="shared" si="2"/>
        <v>0</v>
      </c>
      <c r="H22" s="937">
        <f t="shared" si="3"/>
        <v>0</v>
      </c>
    </row>
    <row r="23" spans="1:8" ht="22.5" x14ac:dyDescent="0.2">
      <c r="A23" s="917" t="s">
        <v>680</v>
      </c>
      <c r="B23" s="942" t="s">
        <v>102</v>
      </c>
      <c r="C23" s="943">
        <f>VLOOKUP(B23,Steuerung!$A$2:$E$10,5,FALSE)</f>
        <v>4</v>
      </c>
      <c r="D23" s="944"/>
      <c r="E23" s="945"/>
      <c r="F23" s="946"/>
      <c r="G23" s="936">
        <f t="shared" si="2"/>
        <v>0</v>
      </c>
      <c r="H23" s="937">
        <f t="shared" si="3"/>
        <v>0</v>
      </c>
    </row>
    <row r="24" spans="1:8" x14ac:dyDescent="0.2">
      <c r="A24" s="917" t="s">
        <v>681</v>
      </c>
      <c r="B24" s="942" t="s">
        <v>103</v>
      </c>
      <c r="C24" s="943">
        <f>VLOOKUP(B24,Steuerung!$A$2:$E$10,5,FALSE)</f>
        <v>12</v>
      </c>
      <c r="D24" s="944"/>
      <c r="E24" s="945"/>
      <c r="F24" s="946"/>
      <c r="G24" s="936">
        <f t="shared" si="2"/>
        <v>0</v>
      </c>
      <c r="H24" s="937">
        <f t="shared" si="3"/>
        <v>0</v>
      </c>
    </row>
    <row r="25" spans="1:8" x14ac:dyDescent="0.2">
      <c r="A25" s="917" t="s">
        <v>682</v>
      </c>
      <c r="B25" s="942">
        <v>1</v>
      </c>
      <c r="C25" s="943">
        <f>VLOOKUP(B25,Steuerung!$A$2:$E$10,5,FALSE)</f>
        <v>52.166666666666657</v>
      </c>
      <c r="D25" s="944"/>
      <c r="E25" s="945"/>
      <c r="F25" s="946"/>
      <c r="G25" s="936">
        <f t="shared" si="2"/>
        <v>0</v>
      </c>
      <c r="H25" s="937">
        <f t="shared" si="3"/>
        <v>0</v>
      </c>
    </row>
    <row r="26" spans="1:8" x14ac:dyDescent="0.2">
      <c r="A26" s="917" t="s">
        <v>683</v>
      </c>
      <c r="B26" s="942">
        <v>1</v>
      </c>
      <c r="C26" s="943">
        <f>VLOOKUP(B26,Steuerung!$A$2:$E$10,5,FALSE)</f>
        <v>52.166666666666657</v>
      </c>
      <c r="D26" s="944"/>
      <c r="E26" s="945"/>
      <c r="F26" s="946"/>
      <c r="G26" s="936">
        <f>(D26+E26/60+F26/60/60)/24</f>
        <v>0</v>
      </c>
      <c r="H26" s="937">
        <f>C26*G26</f>
        <v>0</v>
      </c>
    </row>
    <row r="27" spans="1:8" ht="12.75" customHeight="1" x14ac:dyDescent="0.2">
      <c r="A27" s="917" t="s">
        <v>684</v>
      </c>
      <c r="B27" s="942" t="s">
        <v>101</v>
      </c>
      <c r="C27" s="943">
        <f>VLOOKUP(B27,Steuerung!$A$2:$E$10,5,FALSE)</f>
        <v>2</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4su5QjexYG5Wb9HtrhM4oU8hbLq0UFUUKHanFL7vBrK0z+o56O2+zmRCT6LZxxpNFmkskAkfdAFqSfShQeUPgg==" saltValue="R9kY1klakN5jvnzkcbpwa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11"/>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12</v>
      </c>
      <c r="D5" s="1287" t="s">
        <v>175</v>
      </c>
      <c r="E5" s="1288"/>
    </row>
    <row r="6" spans="1:9" s="6" customFormat="1" ht="12" thickBot="1" x14ac:dyDescent="0.25">
      <c r="A6" s="425" t="s">
        <v>659</v>
      </c>
      <c r="B6" s="930" t="e">
        <f>B2 / ((H30*24) /C6)</f>
        <v>#DIV/0!</v>
      </c>
      <c r="C6" s="931">
        <f>C11</f>
        <v>12</v>
      </c>
      <c r="D6" s="1289" t="s">
        <v>176</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103</v>
      </c>
      <c r="C11" s="943">
        <f>VLOOKUP(B11,Steuerung!$A$2:$E$10,5,FALSE)</f>
        <v>12</v>
      </c>
      <c r="D11" s="944"/>
      <c r="E11" s="945"/>
      <c r="F11" s="946"/>
      <c r="G11" s="936">
        <f>(D11+E11/60+F11/60/60)/24</f>
        <v>0</v>
      </c>
      <c r="H11" s="937">
        <f>C11*G11</f>
        <v>0</v>
      </c>
    </row>
    <row r="12" spans="1:9" ht="12" customHeight="1" x14ac:dyDescent="0.2">
      <c r="A12" s="917" t="s">
        <v>669</v>
      </c>
      <c r="B12" s="942" t="s">
        <v>103</v>
      </c>
      <c r="C12" s="943">
        <f>VLOOKUP(B12,Steuerung!$A$2:$E$10,5,FALSE)</f>
        <v>12</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t="s">
        <v>103</v>
      </c>
      <c r="C14" s="943">
        <f>VLOOKUP(B14,Steuerung!$A$2:$E$10,5,FALSE)</f>
        <v>12</v>
      </c>
      <c r="D14" s="944"/>
      <c r="E14" s="945"/>
      <c r="F14" s="946"/>
      <c r="G14" s="936">
        <f t="shared" ref="G14:G19" si="0">(D14+E14/60+F14/60/60)/24</f>
        <v>0</v>
      </c>
      <c r="H14" s="937">
        <f t="shared" ref="H14:H19" si="1">C14*G14</f>
        <v>0</v>
      </c>
    </row>
    <row r="15" spans="1:9" x14ac:dyDescent="0.2">
      <c r="A15" s="917" t="s">
        <v>672</v>
      </c>
      <c r="B15" s="942" t="s">
        <v>103</v>
      </c>
      <c r="C15" s="943">
        <f>VLOOKUP(B15,Steuerung!$A$2:$E$10,5,FALSE)</f>
        <v>12</v>
      </c>
      <c r="D15" s="944"/>
      <c r="E15" s="945"/>
      <c r="F15" s="946"/>
      <c r="G15" s="936">
        <f t="shared" si="0"/>
        <v>0</v>
      </c>
      <c r="H15" s="937">
        <f t="shared" si="1"/>
        <v>0</v>
      </c>
    </row>
    <row r="16" spans="1:9" ht="22.5" x14ac:dyDescent="0.2">
      <c r="A16" s="917" t="s">
        <v>673</v>
      </c>
      <c r="B16" s="942" t="s">
        <v>103</v>
      </c>
      <c r="C16" s="943">
        <f>VLOOKUP(B16,Steuerung!$A$2:$E$10,5,FALSE)</f>
        <v>12</v>
      </c>
      <c r="D16" s="944"/>
      <c r="E16" s="945"/>
      <c r="F16" s="946"/>
      <c r="G16" s="936">
        <f t="shared" si="0"/>
        <v>0</v>
      </c>
      <c r="H16" s="937">
        <f t="shared" si="1"/>
        <v>0</v>
      </c>
    </row>
    <row r="17" spans="1:8" x14ac:dyDescent="0.2">
      <c r="A17" s="917" t="s">
        <v>674</v>
      </c>
      <c r="B17" s="942" t="s">
        <v>103</v>
      </c>
      <c r="C17" s="943">
        <f>VLOOKUP(B17,Steuerung!$A$2:$E$10,5,FALSE)</f>
        <v>12</v>
      </c>
      <c r="D17" s="944"/>
      <c r="E17" s="945"/>
      <c r="F17" s="946"/>
      <c r="G17" s="936">
        <f t="shared" si="0"/>
        <v>0</v>
      </c>
      <c r="H17" s="937">
        <f t="shared" si="1"/>
        <v>0</v>
      </c>
    </row>
    <row r="18" spans="1:8" ht="22.5" x14ac:dyDescent="0.2">
      <c r="A18" s="917" t="s">
        <v>675</v>
      </c>
      <c r="B18" s="942" t="s">
        <v>103</v>
      </c>
      <c r="C18" s="943">
        <f>VLOOKUP(B18,Steuerung!$A$2:$E$10,5,FALSE)</f>
        <v>12</v>
      </c>
      <c r="D18" s="944"/>
      <c r="E18" s="945"/>
      <c r="F18" s="946"/>
      <c r="G18" s="936">
        <f t="shared" si="0"/>
        <v>0</v>
      </c>
      <c r="H18" s="937">
        <f t="shared" si="1"/>
        <v>0</v>
      </c>
    </row>
    <row r="19" spans="1:8" x14ac:dyDescent="0.2">
      <c r="A19" s="917" t="s">
        <v>676</v>
      </c>
      <c r="B19" s="942" t="s">
        <v>103</v>
      </c>
      <c r="C19" s="943">
        <f>VLOOKUP(B19,Steuerung!$A$2:$E$10,5,FALSE)</f>
        <v>12</v>
      </c>
      <c r="D19" s="944"/>
      <c r="E19" s="945"/>
      <c r="F19" s="946"/>
      <c r="G19" s="936">
        <f t="shared" si="0"/>
        <v>0</v>
      </c>
      <c r="H19" s="937">
        <f t="shared" si="1"/>
        <v>0</v>
      </c>
    </row>
    <row r="20" spans="1:8" x14ac:dyDescent="0.2">
      <c r="A20" s="917" t="s">
        <v>677</v>
      </c>
      <c r="B20" s="942" t="s">
        <v>103</v>
      </c>
      <c r="C20" s="943">
        <f>VLOOKUP(B20,Steuerung!$A$2:$E$10,5,FALSE)</f>
        <v>12</v>
      </c>
      <c r="D20" s="944"/>
      <c r="E20" s="945"/>
      <c r="F20" s="946"/>
      <c r="G20" s="936">
        <f t="shared" ref="G20:G25" si="2">(D20+E20/60+F20/60/60)/24</f>
        <v>0</v>
      </c>
      <c r="H20" s="937">
        <f t="shared" ref="H20:H25" si="3">C20*G20</f>
        <v>0</v>
      </c>
    </row>
    <row r="21" spans="1:8" ht="22.5" x14ac:dyDescent="0.2">
      <c r="A21" s="917" t="s">
        <v>678</v>
      </c>
      <c r="B21" s="942" t="s">
        <v>101</v>
      </c>
      <c r="C21" s="943">
        <f>VLOOKUP(B21,Steuerung!$A$2:$E$10,5,FALSE)</f>
        <v>2</v>
      </c>
      <c r="D21" s="944"/>
      <c r="E21" s="945"/>
      <c r="F21" s="946"/>
      <c r="G21" s="936">
        <f t="shared" si="2"/>
        <v>0</v>
      </c>
      <c r="H21" s="937">
        <f t="shared" si="3"/>
        <v>0</v>
      </c>
    </row>
    <row r="22" spans="1:8" ht="22.5" x14ac:dyDescent="0.2">
      <c r="A22" s="917" t="s">
        <v>679</v>
      </c>
      <c r="B22" s="942" t="s">
        <v>103</v>
      </c>
      <c r="C22" s="943">
        <f>VLOOKUP(B22,Steuerung!$A$2:$E$10,5,FALSE)</f>
        <v>12</v>
      </c>
      <c r="D22" s="944"/>
      <c r="E22" s="945"/>
      <c r="F22" s="946"/>
      <c r="G22" s="936">
        <f t="shared" si="2"/>
        <v>0</v>
      </c>
      <c r="H22" s="937">
        <f t="shared" si="3"/>
        <v>0</v>
      </c>
    </row>
    <row r="23" spans="1:8" ht="22.5" x14ac:dyDescent="0.2">
      <c r="A23" s="917" t="s">
        <v>680</v>
      </c>
      <c r="B23" s="942" t="s">
        <v>102</v>
      </c>
      <c r="C23" s="943">
        <f>VLOOKUP(B23,Steuerung!$A$2:$E$10,5,FALSE)</f>
        <v>4</v>
      </c>
      <c r="D23" s="944"/>
      <c r="E23" s="945"/>
      <c r="F23" s="946"/>
      <c r="G23" s="936">
        <f t="shared" si="2"/>
        <v>0</v>
      </c>
      <c r="H23" s="937">
        <f t="shared" si="3"/>
        <v>0</v>
      </c>
    </row>
    <row r="24" spans="1:8" x14ac:dyDescent="0.2">
      <c r="A24" s="917" t="s">
        <v>681</v>
      </c>
      <c r="B24" s="942" t="s">
        <v>103</v>
      </c>
      <c r="C24" s="943">
        <f>VLOOKUP(B24,Steuerung!$A$2:$E$10,5,FALSE)</f>
        <v>12</v>
      </c>
      <c r="D24" s="944"/>
      <c r="E24" s="945"/>
      <c r="F24" s="946"/>
      <c r="G24" s="936">
        <f t="shared" si="2"/>
        <v>0</v>
      </c>
      <c r="H24" s="937">
        <f t="shared" si="3"/>
        <v>0</v>
      </c>
    </row>
    <row r="25" spans="1:8" x14ac:dyDescent="0.2">
      <c r="A25" s="917" t="s">
        <v>682</v>
      </c>
      <c r="B25" s="942" t="s">
        <v>103</v>
      </c>
      <c r="C25" s="943">
        <f>VLOOKUP(B25,Steuerung!$A$2:$E$10,5,FALSE)</f>
        <v>12</v>
      </c>
      <c r="D25" s="944"/>
      <c r="E25" s="945"/>
      <c r="F25" s="946"/>
      <c r="G25" s="936">
        <f t="shared" si="2"/>
        <v>0</v>
      </c>
      <c r="H25" s="937">
        <f t="shared" si="3"/>
        <v>0</v>
      </c>
    </row>
    <row r="26" spans="1:8" x14ac:dyDescent="0.2">
      <c r="A26" s="917" t="s">
        <v>683</v>
      </c>
      <c r="B26" s="942" t="s">
        <v>103</v>
      </c>
      <c r="C26" s="943">
        <f>VLOOKUP(B26,Steuerung!$A$2:$E$10,5,FALSE)</f>
        <v>12</v>
      </c>
      <c r="D26" s="944"/>
      <c r="E26" s="945"/>
      <c r="F26" s="946"/>
      <c r="G26" s="936">
        <f>(D26+E26/60+F26/60/60)/24</f>
        <v>0</v>
      </c>
      <c r="H26" s="937">
        <f>C26*G26</f>
        <v>0</v>
      </c>
    </row>
    <row r="27" spans="1:8" ht="12.75" customHeight="1" x14ac:dyDescent="0.2">
      <c r="A27" s="917" t="s">
        <v>684</v>
      </c>
      <c r="B27" s="948" t="s">
        <v>101</v>
      </c>
      <c r="C27" s="943">
        <f>VLOOKUP(B27,Steuerung!$A$2:$E$10,5,FALSE)</f>
        <v>2</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eAJQkIJqsqaj9Yy52zbxaRl5K73jEFwqGxOBXuoN0ge0Ki5Cu3MVCyWBi2ezojp4ZLk4Bqj02g+WgitQ4bk75w==" saltValue="33lWQ9Zq7RncRxsdH9mlE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12"/>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4</v>
      </c>
      <c r="D5" s="1287" t="s">
        <v>173</v>
      </c>
      <c r="E5" s="1288"/>
    </row>
    <row r="6" spans="1:9" s="6" customFormat="1" ht="12" thickBot="1" x14ac:dyDescent="0.25">
      <c r="A6" s="425" t="s">
        <v>659</v>
      </c>
      <c r="B6" s="930" t="e">
        <f>B2 / ((H30*24) /C6)</f>
        <v>#DIV/0!</v>
      </c>
      <c r="C6" s="931">
        <f>C11</f>
        <v>4</v>
      </c>
      <c r="D6" s="1289" t="s">
        <v>174</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29" t="s">
        <v>102</v>
      </c>
      <c r="C11" s="943">
        <f>VLOOKUP(B11,Steuerung!$A$2:$E$10,5,FALSE)</f>
        <v>4</v>
      </c>
      <c r="D11" s="944"/>
      <c r="E11" s="945"/>
      <c r="F11" s="946"/>
      <c r="G11" s="936">
        <f>(D11+E11/60+F11/60/60)/24</f>
        <v>0</v>
      </c>
      <c r="H11" s="937">
        <f>C11*G11</f>
        <v>0</v>
      </c>
    </row>
    <row r="12" spans="1:9" ht="12" customHeight="1" x14ac:dyDescent="0.2">
      <c r="A12" s="917" t="s">
        <v>669</v>
      </c>
      <c r="B12" s="929" t="s">
        <v>102</v>
      </c>
      <c r="C12" s="943">
        <f>VLOOKUP(B12,Steuerung!$A$2:$E$10,5,FALSE)</f>
        <v>4</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29" t="s">
        <v>102</v>
      </c>
      <c r="C14" s="943">
        <f>VLOOKUP(B14,Steuerung!$A$2:$E$10,5,FALSE)</f>
        <v>4</v>
      </c>
      <c r="D14" s="944"/>
      <c r="E14" s="945"/>
      <c r="F14" s="946"/>
      <c r="G14" s="936">
        <f t="shared" ref="G14:G19" si="0">(D14+E14/60+F14/60/60)/24</f>
        <v>0</v>
      </c>
      <c r="H14" s="937">
        <f t="shared" ref="H14:H19" si="1">C14*G14</f>
        <v>0</v>
      </c>
    </row>
    <row r="15" spans="1:9" x14ac:dyDescent="0.2">
      <c r="A15" s="917" t="s">
        <v>672</v>
      </c>
      <c r="B15" s="929" t="s">
        <v>102</v>
      </c>
      <c r="C15" s="943">
        <f>VLOOKUP(B15,Steuerung!$A$2:$E$10,5,FALSE)</f>
        <v>4</v>
      </c>
      <c r="D15" s="944"/>
      <c r="E15" s="945"/>
      <c r="F15" s="946"/>
      <c r="G15" s="936">
        <f t="shared" si="0"/>
        <v>0</v>
      </c>
      <c r="H15" s="937">
        <f t="shared" si="1"/>
        <v>0</v>
      </c>
    </row>
    <row r="16" spans="1:9" ht="22.5" x14ac:dyDescent="0.2">
      <c r="A16" s="917" t="s">
        <v>673</v>
      </c>
      <c r="B16" s="929" t="s">
        <v>102</v>
      </c>
      <c r="C16" s="943">
        <f>VLOOKUP(B16,Steuerung!$A$2:$E$10,5,FALSE)</f>
        <v>4</v>
      </c>
      <c r="D16" s="944"/>
      <c r="E16" s="945"/>
      <c r="F16" s="946"/>
      <c r="G16" s="936">
        <f t="shared" si="0"/>
        <v>0</v>
      </c>
      <c r="H16" s="937">
        <f t="shared" si="1"/>
        <v>0</v>
      </c>
    </row>
    <row r="17" spans="1:8" x14ac:dyDescent="0.2">
      <c r="A17" s="917" t="s">
        <v>674</v>
      </c>
      <c r="B17" s="929" t="s">
        <v>102</v>
      </c>
      <c r="C17" s="943">
        <f>VLOOKUP(B17,Steuerung!$A$2:$E$10,5,FALSE)</f>
        <v>4</v>
      </c>
      <c r="D17" s="944"/>
      <c r="E17" s="945"/>
      <c r="F17" s="946"/>
      <c r="G17" s="936">
        <f t="shared" si="0"/>
        <v>0</v>
      </c>
      <c r="H17" s="937">
        <f t="shared" si="1"/>
        <v>0</v>
      </c>
    </row>
    <row r="18" spans="1:8" ht="22.5" x14ac:dyDescent="0.2">
      <c r="A18" s="917" t="s">
        <v>675</v>
      </c>
      <c r="B18" s="929" t="s">
        <v>102</v>
      </c>
      <c r="C18" s="943">
        <f>VLOOKUP(B18,Steuerung!$A$2:$E$10,5,FALSE)</f>
        <v>4</v>
      </c>
      <c r="D18" s="944"/>
      <c r="E18" s="945"/>
      <c r="F18" s="946"/>
      <c r="G18" s="936">
        <f t="shared" si="0"/>
        <v>0</v>
      </c>
      <c r="H18" s="937">
        <f t="shared" si="1"/>
        <v>0</v>
      </c>
    </row>
    <row r="19" spans="1:8" x14ac:dyDescent="0.2">
      <c r="A19" s="917" t="s">
        <v>676</v>
      </c>
      <c r="B19" s="929" t="s">
        <v>102</v>
      </c>
      <c r="C19" s="943">
        <f>VLOOKUP(B19,Steuerung!$A$2:$E$10,5,FALSE)</f>
        <v>4</v>
      </c>
      <c r="D19" s="944"/>
      <c r="E19" s="945"/>
      <c r="F19" s="946"/>
      <c r="G19" s="936">
        <f t="shared" si="0"/>
        <v>0</v>
      </c>
      <c r="H19" s="937">
        <f t="shared" si="1"/>
        <v>0</v>
      </c>
    </row>
    <row r="20" spans="1:8" x14ac:dyDescent="0.2">
      <c r="A20" s="917" t="s">
        <v>677</v>
      </c>
      <c r="B20" s="929" t="s">
        <v>102</v>
      </c>
      <c r="C20" s="943">
        <f>VLOOKUP(B20,Steuerung!$A$2:$E$10,5,FALSE)</f>
        <v>4</v>
      </c>
      <c r="D20" s="944"/>
      <c r="E20" s="945"/>
      <c r="F20" s="946"/>
      <c r="G20" s="936">
        <f t="shared" ref="G20:G25" si="2">(D20+E20/60+F20/60/60)/24</f>
        <v>0</v>
      </c>
      <c r="H20" s="937">
        <f t="shared" ref="H20:H25" si="3">C20*G20</f>
        <v>0</v>
      </c>
    </row>
    <row r="21" spans="1:8" ht="22.5" x14ac:dyDescent="0.2">
      <c r="A21" s="917" t="s">
        <v>678</v>
      </c>
      <c r="B21" s="929" t="s">
        <v>100</v>
      </c>
      <c r="C21" s="943">
        <f>VLOOKUP(B21,Steuerung!$A$2:$E$10,5,FALSE)</f>
        <v>1</v>
      </c>
      <c r="D21" s="944"/>
      <c r="E21" s="945"/>
      <c r="F21" s="946"/>
      <c r="G21" s="936">
        <f t="shared" si="2"/>
        <v>0</v>
      </c>
      <c r="H21" s="937">
        <f t="shared" si="3"/>
        <v>0</v>
      </c>
    </row>
    <row r="22" spans="1:8" ht="22.5" x14ac:dyDescent="0.2">
      <c r="A22" s="917" t="s">
        <v>679</v>
      </c>
      <c r="B22" s="929" t="s">
        <v>102</v>
      </c>
      <c r="C22" s="943">
        <f>VLOOKUP(B22,Steuerung!$A$2:$E$10,5,FALSE)</f>
        <v>4</v>
      </c>
      <c r="D22" s="944"/>
      <c r="E22" s="945"/>
      <c r="F22" s="946"/>
      <c r="G22" s="936">
        <f t="shared" si="2"/>
        <v>0</v>
      </c>
      <c r="H22" s="937">
        <f t="shared" si="3"/>
        <v>0</v>
      </c>
    </row>
    <row r="23" spans="1:8" ht="22.5" x14ac:dyDescent="0.2">
      <c r="A23" s="917" t="s">
        <v>680</v>
      </c>
      <c r="B23" s="929" t="s">
        <v>100</v>
      </c>
      <c r="C23" s="943">
        <f>VLOOKUP(B23,Steuerung!$A$2:$E$10,5,FALSE)</f>
        <v>1</v>
      </c>
      <c r="D23" s="944"/>
      <c r="E23" s="945"/>
      <c r="F23" s="946"/>
      <c r="G23" s="936">
        <f t="shared" si="2"/>
        <v>0</v>
      </c>
      <c r="H23" s="937">
        <f t="shared" si="3"/>
        <v>0</v>
      </c>
    </row>
    <row r="24" spans="1:8" x14ac:dyDescent="0.2">
      <c r="A24" s="917" t="s">
        <v>681</v>
      </c>
      <c r="B24" s="929" t="s">
        <v>102</v>
      </c>
      <c r="C24" s="943">
        <f>VLOOKUP(B24,Steuerung!$A$2:$E$10,5,FALSE)</f>
        <v>4</v>
      </c>
      <c r="D24" s="944"/>
      <c r="E24" s="945"/>
      <c r="F24" s="946"/>
      <c r="G24" s="936">
        <f t="shared" si="2"/>
        <v>0</v>
      </c>
      <c r="H24" s="937">
        <f t="shared" si="3"/>
        <v>0</v>
      </c>
    </row>
    <row r="25" spans="1:8" x14ac:dyDescent="0.2">
      <c r="A25" s="917" t="s">
        <v>682</v>
      </c>
      <c r="B25" s="929" t="s">
        <v>102</v>
      </c>
      <c r="C25" s="943">
        <f>VLOOKUP(B25,Steuerung!$A$2:$E$10,5,FALSE)</f>
        <v>4</v>
      </c>
      <c r="D25" s="944"/>
      <c r="E25" s="945"/>
      <c r="F25" s="946"/>
      <c r="G25" s="936">
        <f t="shared" si="2"/>
        <v>0</v>
      </c>
      <c r="H25" s="937">
        <f t="shared" si="3"/>
        <v>0</v>
      </c>
    </row>
    <row r="26" spans="1:8" x14ac:dyDescent="0.2">
      <c r="A26" s="917" t="s">
        <v>683</v>
      </c>
      <c r="B26" s="929" t="s">
        <v>102</v>
      </c>
      <c r="C26" s="943">
        <f>VLOOKUP(B26,Steuerung!$A$2:$E$10,5,FALSE)</f>
        <v>4</v>
      </c>
      <c r="D26" s="944"/>
      <c r="E26" s="945"/>
      <c r="F26" s="946"/>
      <c r="G26" s="936">
        <f>(D26+E26/60+F26/60/60)/24</f>
        <v>0</v>
      </c>
      <c r="H26" s="937">
        <f>C26*G26</f>
        <v>0</v>
      </c>
    </row>
    <row r="27" spans="1:8" ht="12.75" customHeight="1" x14ac:dyDescent="0.2">
      <c r="A27" s="917" t="s">
        <v>684</v>
      </c>
      <c r="B27" s="929" t="s">
        <v>102</v>
      </c>
      <c r="C27" s="943">
        <f>VLOOKUP(B27,Steuerung!$A$2:$E$10,5,FALSE)</f>
        <v>4</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GZRj+fG/TgsRirJay6DQ+6yVSMAdOq3lqZYzpNYjq3zsgEIUB8Ad28CX2h5UHVXMFWhoM2YbrMi5dLF0HCbLpQ==" saltValue="FhFiM6wGFHnJmeT7F0ydG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13"/>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2</v>
      </c>
      <c r="D5" s="1287" t="s">
        <v>171</v>
      </c>
      <c r="E5" s="1288"/>
    </row>
    <row r="6" spans="1:9" s="6" customFormat="1" ht="12" thickBot="1" x14ac:dyDescent="0.25">
      <c r="A6" s="425" t="s">
        <v>659</v>
      </c>
      <c r="B6" s="930" t="e">
        <f>B2 / ((H30*24) /C6)</f>
        <v>#DIV/0!</v>
      </c>
      <c r="C6" s="931">
        <f>C11</f>
        <v>2</v>
      </c>
      <c r="D6" s="1289" t="s">
        <v>172</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101</v>
      </c>
      <c r="C11" s="943">
        <f>VLOOKUP(B11,Steuerung!$A$2:$E$10,5,FALSE)</f>
        <v>2</v>
      </c>
      <c r="D11" s="944"/>
      <c r="E11" s="945"/>
      <c r="F11" s="946"/>
      <c r="G11" s="936">
        <f>(D11+E11/60+F11/60/60)/24</f>
        <v>0</v>
      </c>
      <c r="H11" s="937">
        <f>C11*G11</f>
        <v>0</v>
      </c>
    </row>
    <row r="12" spans="1:9" ht="12" customHeight="1" x14ac:dyDescent="0.2">
      <c r="A12" s="917" t="s">
        <v>669</v>
      </c>
      <c r="B12" s="942" t="s">
        <v>101</v>
      </c>
      <c r="C12" s="943">
        <f>VLOOKUP(B12,Steuerung!$A$2:$E$10,5,FALSE)</f>
        <v>2</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t="s">
        <v>101</v>
      </c>
      <c r="C14" s="943">
        <f>VLOOKUP(B14,Steuerung!$A$2:$E$10,5,FALSE)</f>
        <v>2</v>
      </c>
      <c r="D14" s="944"/>
      <c r="E14" s="945"/>
      <c r="F14" s="946"/>
      <c r="G14" s="936">
        <f t="shared" ref="G14:G19" si="0">(D14+E14/60+F14/60/60)/24</f>
        <v>0</v>
      </c>
      <c r="H14" s="937">
        <f t="shared" ref="H14:H19" si="1">C14*G14</f>
        <v>0</v>
      </c>
    </row>
    <row r="15" spans="1:9" x14ac:dyDescent="0.2">
      <c r="A15" s="917" t="s">
        <v>672</v>
      </c>
      <c r="B15" s="942" t="s">
        <v>101</v>
      </c>
      <c r="C15" s="943">
        <f>VLOOKUP(B15,Steuerung!$A$2:$E$10,5,FALSE)</f>
        <v>2</v>
      </c>
      <c r="D15" s="944"/>
      <c r="E15" s="945"/>
      <c r="F15" s="946"/>
      <c r="G15" s="936">
        <f t="shared" si="0"/>
        <v>0</v>
      </c>
      <c r="H15" s="937">
        <f t="shared" si="1"/>
        <v>0</v>
      </c>
    </row>
    <row r="16" spans="1:9" ht="22.5" x14ac:dyDescent="0.2">
      <c r="A16" s="917" t="s">
        <v>673</v>
      </c>
      <c r="B16" s="942" t="s">
        <v>101</v>
      </c>
      <c r="C16" s="943">
        <f>VLOOKUP(B16,Steuerung!$A$2:$E$10,5,FALSE)</f>
        <v>2</v>
      </c>
      <c r="D16" s="944"/>
      <c r="E16" s="945"/>
      <c r="F16" s="946"/>
      <c r="G16" s="936">
        <f t="shared" si="0"/>
        <v>0</v>
      </c>
      <c r="H16" s="937">
        <f t="shared" si="1"/>
        <v>0</v>
      </c>
    </row>
    <row r="17" spans="1:8" x14ac:dyDescent="0.2">
      <c r="A17" s="917" t="s">
        <v>674</v>
      </c>
      <c r="B17" s="942" t="s">
        <v>101</v>
      </c>
      <c r="C17" s="943">
        <f>VLOOKUP(B17,Steuerung!$A$2:$E$10,5,FALSE)</f>
        <v>2</v>
      </c>
      <c r="D17" s="944"/>
      <c r="E17" s="945"/>
      <c r="F17" s="946"/>
      <c r="G17" s="936">
        <f t="shared" si="0"/>
        <v>0</v>
      </c>
      <c r="H17" s="937">
        <f t="shared" si="1"/>
        <v>0</v>
      </c>
    </row>
    <row r="18" spans="1:8" ht="22.5" x14ac:dyDescent="0.2">
      <c r="A18" s="917" t="s">
        <v>675</v>
      </c>
      <c r="B18" s="942" t="s">
        <v>101</v>
      </c>
      <c r="C18" s="943">
        <f>VLOOKUP(B18,Steuerung!$A$2:$E$10,5,FALSE)</f>
        <v>2</v>
      </c>
      <c r="D18" s="944"/>
      <c r="E18" s="945"/>
      <c r="F18" s="946"/>
      <c r="G18" s="936">
        <f t="shared" si="0"/>
        <v>0</v>
      </c>
      <c r="H18" s="937">
        <f t="shared" si="1"/>
        <v>0</v>
      </c>
    </row>
    <row r="19" spans="1:8" x14ac:dyDescent="0.2">
      <c r="A19" s="917" t="s">
        <v>676</v>
      </c>
      <c r="B19" s="942" t="s">
        <v>101</v>
      </c>
      <c r="C19" s="943">
        <f>VLOOKUP(B19,Steuerung!$A$2:$E$10,5,FALSE)</f>
        <v>2</v>
      </c>
      <c r="D19" s="944"/>
      <c r="E19" s="945"/>
      <c r="F19" s="946"/>
      <c r="G19" s="936">
        <f t="shared" si="0"/>
        <v>0</v>
      </c>
      <c r="H19" s="937">
        <f t="shared" si="1"/>
        <v>0</v>
      </c>
    </row>
    <row r="20" spans="1:8" x14ac:dyDescent="0.2">
      <c r="A20" s="917" t="s">
        <v>677</v>
      </c>
      <c r="B20" s="942" t="s">
        <v>101</v>
      </c>
      <c r="C20" s="943">
        <f>VLOOKUP(B20,Steuerung!$A$2:$E$10,5,FALSE)</f>
        <v>2</v>
      </c>
      <c r="D20" s="944"/>
      <c r="E20" s="945"/>
      <c r="F20" s="946"/>
      <c r="G20" s="936">
        <f t="shared" ref="G20:G25" si="2">(D20+E20/60+F20/60/60)/24</f>
        <v>0</v>
      </c>
      <c r="H20" s="937">
        <f t="shared" ref="H20:H25" si="3">C20*G20</f>
        <v>0</v>
      </c>
    </row>
    <row r="21" spans="1:8" ht="22.5" x14ac:dyDescent="0.2">
      <c r="A21" s="917" t="s">
        <v>678</v>
      </c>
      <c r="B21" s="942" t="s">
        <v>100</v>
      </c>
      <c r="C21" s="943">
        <f>VLOOKUP(B21,Steuerung!$A$2:$E$10,5,FALSE)</f>
        <v>1</v>
      </c>
      <c r="D21" s="944"/>
      <c r="E21" s="945"/>
      <c r="F21" s="946"/>
      <c r="G21" s="936">
        <f t="shared" si="2"/>
        <v>0</v>
      </c>
      <c r="H21" s="937">
        <f t="shared" si="3"/>
        <v>0</v>
      </c>
    </row>
    <row r="22" spans="1:8" ht="22.5" x14ac:dyDescent="0.2">
      <c r="A22" s="917" t="s">
        <v>679</v>
      </c>
      <c r="B22" s="942" t="s">
        <v>101</v>
      </c>
      <c r="C22" s="943">
        <f>VLOOKUP(B22,Steuerung!$A$2:$E$10,5,FALSE)</f>
        <v>2</v>
      </c>
      <c r="D22" s="944"/>
      <c r="E22" s="945"/>
      <c r="F22" s="946"/>
      <c r="G22" s="936">
        <f t="shared" si="2"/>
        <v>0</v>
      </c>
      <c r="H22" s="937">
        <f t="shared" si="3"/>
        <v>0</v>
      </c>
    </row>
    <row r="23" spans="1:8" ht="22.5" x14ac:dyDescent="0.2">
      <c r="A23" s="917" t="s">
        <v>680</v>
      </c>
      <c r="B23" s="942" t="s">
        <v>100</v>
      </c>
      <c r="C23" s="943">
        <f>VLOOKUP(B23,Steuerung!$A$2:$E$10,5,FALSE)</f>
        <v>1</v>
      </c>
      <c r="D23" s="944"/>
      <c r="E23" s="945"/>
      <c r="F23" s="946"/>
      <c r="G23" s="936">
        <f t="shared" si="2"/>
        <v>0</v>
      </c>
      <c r="H23" s="937">
        <f t="shared" si="3"/>
        <v>0</v>
      </c>
    </row>
    <row r="24" spans="1:8" x14ac:dyDescent="0.2">
      <c r="A24" s="917" t="s">
        <v>681</v>
      </c>
      <c r="B24" s="942" t="s">
        <v>100</v>
      </c>
      <c r="C24" s="943">
        <f>VLOOKUP(B24,Steuerung!$A$2:$E$10,5,FALSE)</f>
        <v>1</v>
      </c>
      <c r="D24" s="944"/>
      <c r="E24" s="945"/>
      <c r="F24" s="946"/>
      <c r="G24" s="936">
        <f t="shared" si="2"/>
        <v>0</v>
      </c>
      <c r="H24" s="937">
        <f t="shared" si="3"/>
        <v>0</v>
      </c>
    </row>
    <row r="25" spans="1:8" x14ac:dyDescent="0.2">
      <c r="A25" s="917" t="s">
        <v>682</v>
      </c>
      <c r="B25" s="942" t="s">
        <v>100</v>
      </c>
      <c r="C25" s="943">
        <f>VLOOKUP(B25,Steuerung!$A$2:$E$10,5,FALSE)</f>
        <v>1</v>
      </c>
      <c r="D25" s="944"/>
      <c r="E25" s="945"/>
      <c r="F25" s="946"/>
      <c r="G25" s="936">
        <f t="shared" si="2"/>
        <v>0</v>
      </c>
      <c r="H25" s="937">
        <f t="shared" si="3"/>
        <v>0</v>
      </c>
    </row>
    <row r="26" spans="1:8" x14ac:dyDescent="0.2">
      <c r="A26" s="917" t="s">
        <v>683</v>
      </c>
      <c r="B26" s="942" t="s">
        <v>100</v>
      </c>
      <c r="C26" s="943">
        <f>VLOOKUP(B26,Steuerung!$A$2:$E$10,5,FALSE)</f>
        <v>1</v>
      </c>
      <c r="D26" s="944"/>
      <c r="E26" s="945"/>
      <c r="F26" s="946"/>
      <c r="G26" s="936">
        <f>(D26+E26/60+F26/60/60)/24</f>
        <v>0</v>
      </c>
      <c r="H26" s="937">
        <f>C26*G26</f>
        <v>0</v>
      </c>
    </row>
    <row r="27" spans="1:8" ht="12.75" customHeight="1" x14ac:dyDescent="0.2">
      <c r="A27" s="917" t="s">
        <v>684</v>
      </c>
      <c r="B27" s="942" t="s">
        <v>100</v>
      </c>
      <c r="C27" s="943">
        <f>VLOOKUP(B27,Steuerung!$A$2:$E$10,5,FALSE)</f>
        <v>1</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AFfAC70zZ3AvrUhfQBde6UzRqhk96fgGY1vaTXiRc+PdMMWIRT18ShsnMF4CeisH5cACcf/f+pQtiswxaVqtcg==" saltValue="qHa6H8uxKPSWHwijJZUQD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14"/>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471</v>
      </c>
      <c r="B1" s="1285"/>
      <c r="C1" s="1285"/>
      <c r="D1" s="1285"/>
      <c r="E1" s="1285"/>
      <c r="F1" s="1285"/>
      <c r="G1" s="1285"/>
      <c r="H1" s="1286"/>
    </row>
    <row r="2" spans="1:9" s="6" customFormat="1" ht="12" thickBot="1" x14ac:dyDescent="0.25">
      <c r="A2" s="425" t="s">
        <v>656</v>
      </c>
      <c r="B2" s="426">
        <v>60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((H28*24) /C5)</f>
        <v>#DIV/0!</v>
      </c>
      <c r="C5" s="931">
        <f>C12</f>
        <v>1</v>
      </c>
      <c r="D5" s="1287" t="s">
        <v>169</v>
      </c>
      <c r="E5" s="1288"/>
    </row>
    <row r="6" spans="1:9" s="6" customFormat="1" ht="12" thickBot="1" x14ac:dyDescent="0.25">
      <c r="A6" s="425" t="s">
        <v>659</v>
      </c>
      <c r="B6" s="930" t="e">
        <f>B2 / ((H30*24) /C6)</f>
        <v>#DIV/0!</v>
      </c>
      <c r="C6" s="931">
        <f>C11</f>
        <v>1</v>
      </c>
      <c r="D6" s="1289" t="s">
        <v>170</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100</v>
      </c>
      <c r="C11" s="943">
        <f>VLOOKUP(B11,Steuerung!$A$2:$E$10,5,FALSE)</f>
        <v>1</v>
      </c>
      <c r="D11" s="944"/>
      <c r="E11" s="945"/>
      <c r="F11" s="946"/>
      <c r="G11" s="936">
        <f>(D11+E11/60+F11/60/60)/24</f>
        <v>0</v>
      </c>
      <c r="H11" s="937">
        <f>C11*G11</f>
        <v>0</v>
      </c>
    </row>
    <row r="12" spans="1:9" ht="12" customHeight="1" x14ac:dyDescent="0.2">
      <c r="A12" s="917" t="s">
        <v>669</v>
      </c>
      <c r="B12" s="942" t="s">
        <v>100</v>
      </c>
      <c r="C12" s="943">
        <f>VLOOKUP(B12,Steuerung!$A$2:$E$10,5,FALSE)</f>
        <v>1</v>
      </c>
      <c r="D12" s="944"/>
      <c r="E12" s="945"/>
      <c r="F12" s="946"/>
      <c r="G12" s="936">
        <f>(D12+E12/60+F12/60/60)/24</f>
        <v>0</v>
      </c>
      <c r="H12" s="937">
        <f>C12*G12</f>
        <v>0</v>
      </c>
    </row>
    <row r="13" spans="1:9" ht="12.75" customHeight="1" x14ac:dyDescent="0.2">
      <c r="A13" s="947" t="s">
        <v>670</v>
      </c>
      <c r="B13" s="6"/>
      <c r="C13" s="6"/>
      <c r="D13" s="6"/>
      <c r="E13" s="6"/>
      <c r="F13" s="6"/>
      <c r="G13" s="6"/>
      <c r="H13" s="6"/>
    </row>
    <row r="14" spans="1:9" ht="24" customHeight="1" x14ac:dyDescent="0.2">
      <c r="A14" s="917" t="s">
        <v>671</v>
      </c>
      <c r="B14" s="942" t="s">
        <v>100</v>
      </c>
      <c r="C14" s="943">
        <f>VLOOKUP(B14,Steuerung!$A$2:$E$10,5,FALSE)</f>
        <v>1</v>
      </c>
      <c r="D14" s="944"/>
      <c r="E14" s="945"/>
      <c r="F14" s="946"/>
      <c r="G14" s="936">
        <f t="shared" ref="G14:G19" si="0">(D14+E14/60+F14/60/60)/24</f>
        <v>0</v>
      </c>
      <c r="H14" s="937">
        <f t="shared" ref="H14:H19" si="1">C14*G14</f>
        <v>0</v>
      </c>
    </row>
    <row r="15" spans="1:9" x14ac:dyDescent="0.2">
      <c r="A15" s="917" t="s">
        <v>672</v>
      </c>
      <c r="B15" s="942" t="s">
        <v>100</v>
      </c>
      <c r="C15" s="943">
        <f>VLOOKUP(B15,Steuerung!$A$2:$E$10,5,FALSE)</f>
        <v>1</v>
      </c>
      <c r="D15" s="944"/>
      <c r="E15" s="945"/>
      <c r="F15" s="946"/>
      <c r="G15" s="936">
        <f t="shared" si="0"/>
        <v>0</v>
      </c>
      <c r="H15" s="937">
        <f t="shared" si="1"/>
        <v>0</v>
      </c>
    </row>
    <row r="16" spans="1:9" ht="22.5" x14ac:dyDescent="0.2">
      <c r="A16" s="917" t="s">
        <v>673</v>
      </c>
      <c r="B16" s="942" t="s">
        <v>100</v>
      </c>
      <c r="C16" s="943">
        <f>VLOOKUP(B16,Steuerung!$A$2:$E$10,5,FALSE)</f>
        <v>1</v>
      </c>
      <c r="D16" s="944"/>
      <c r="E16" s="945"/>
      <c r="F16" s="946"/>
      <c r="G16" s="936">
        <f t="shared" si="0"/>
        <v>0</v>
      </c>
      <c r="H16" s="937">
        <f t="shared" si="1"/>
        <v>0</v>
      </c>
    </row>
    <row r="17" spans="1:8" x14ac:dyDescent="0.2">
      <c r="A17" s="917" t="s">
        <v>674</v>
      </c>
      <c r="B17" s="942" t="s">
        <v>100</v>
      </c>
      <c r="C17" s="943">
        <f>VLOOKUP(B17,Steuerung!$A$2:$E$10,5,FALSE)</f>
        <v>1</v>
      </c>
      <c r="D17" s="944"/>
      <c r="E17" s="945"/>
      <c r="F17" s="946"/>
      <c r="G17" s="936">
        <f t="shared" si="0"/>
        <v>0</v>
      </c>
      <c r="H17" s="937">
        <f t="shared" si="1"/>
        <v>0</v>
      </c>
    </row>
    <row r="18" spans="1:8" ht="22.5" x14ac:dyDescent="0.2">
      <c r="A18" s="917" t="s">
        <v>675</v>
      </c>
      <c r="B18" s="942" t="s">
        <v>100</v>
      </c>
      <c r="C18" s="943">
        <f>VLOOKUP(B18,Steuerung!$A$2:$E$10,5,FALSE)</f>
        <v>1</v>
      </c>
      <c r="D18" s="944"/>
      <c r="E18" s="945"/>
      <c r="F18" s="946"/>
      <c r="G18" s="936">
        <f t="shared" si="0"/>
        <v>0</v>
      </c>
      <c r="H18" s="937">
        <f t="shared" si="1"/>
        <v>0</v>
      </c>
    </row>
    <row r="19" spans="1:8" x14ac:dyDescent="0.2">
      <c r="A19" s="917" t="s">
        <v>676</v>
      </c>
      <c r="B19" s="942" t="s">
        <v>100</v>
      </c>
      <c r="C19" s="943">
        <f>VLOOKUP(B19,Steuerung!$A$2:$E$10,5,FALSE)</f>
        <v>1</v>
      </c>
      <c r="D19" s="944"/>
      <c r="E19" s="945"/>
      <c r="F19" s="946"/>
      <c r="G19" s="936">
        <f t="shared" si="0"/>
        <v>0</v>
      </c>
      <c r="H19" s="937">
        <f t="shared" si="1"/>
        <v>0</v>
      </c>
    </row>
    <row r="20" spans="1:8" x14ac:dyDescent="0.2">
      <c r="A20" s="917" t="s">
        <v>677</v>
      </c>
      <c r="B20" s="942" t="s">
        <v>100</v>
      </c>
      <c r="C20" s="943">
        <f>VLOOKUP(B20,Steuerung!$A$2:$E$10,5,FALSE)</f>
        <v>1</v>
      </c>
      <c r="D20" s="944"/>
      <c r="E20" s="945"/>
      <c r="F20" s="946"/>
      <c r="G20" s="936">
        <f t="shared" ref="G20:G25" si="2">(D20+E20/60+F20/60/60)/24</f>
        <v>0</v>
      </c>
      <c r="H20" s="937">
        <f t="shared" ref="H20:H25" si="3">C20*G20</f>
        <v>0</v>
      </c>
    </row>
    <row r="21" spans="1:8" ht="22.5" x14ac:dyDescent="0.2">
      <c r="A21" s="917" t="s">
        <v>678</v>
      </c>
      <c r="B21" s="942" t="s">
        <v>100</v>
      </c>
      <c r="C21" s="943">
        <f>VLOOKUP(B21,Steuerung!$A$2:$E$10,5,FALSE)</f>
        <v>1</v>
      </c>
      <c r="D21" s="944"/>
      <c r="E21" s="945"/>
      <c r="F21" s="946"/>
      <c r="G21" s="936">
        <f t="shared" si="2"/>
        <v>0</v>
      </c>
      <c r="H21" s="937">
        <f t="shared" si="3"/>
        <v>0</v>
      </c>
    </row>
    <row r="22" spans="1:8" ht="22.5" x14ac:dyDescent="0.2">
      <c r="A22" s="917" t="s">
        <v>679</v>
      </c>
      <c r="B22" s="942" t="s">
        <v>100</v>
      </c>
      <c r="C22" s="943">
        <f>VLOOKUP(B22,Steuerung!$A$2:$E$10,5,FALSE)</f>
        <v>1</v>
      </c>
      <c r="D22" s="944"/>
      <c r="E22" s="945"/>
      <c r="F22" s="946"/>
      <c r="G22" s="936">
        <f t="shared" si="2"/>
        <v>0</v>
      </c>
      <c r="H22" s="937">
        <f t="shared" si="3"/>
        <v>0</v>
      </c>
    </row>
    <row r="23" spans="1:8" ht="22.5" x14ac:dyDescent="0.2">
      <c r="A23" s="917" t="s">
        <v>680</v>
      </c>
      <c r="B23" s="942" t="s">
        <v>100</v>
      </c>
      <c r="C23" s="943">
        <f>VLOOKUP(B23,Steuerung!$A$2:$E$10,5,FALSE)</f>
        <v>1</v>
      </c>
      <c r="D23" s="944"/>
      <c r="E23" s="945"/>
      <c r="F23" s="946"/>
      <c r="G23" s="936">
        <f t="shared" si="2"/>
        <v>0</v>
      </c>
      <c r="H23" s="937">
        <f t="shared" si="3"/>
        <v>0</v>
      </c>
    </row>
    <row r="24" spans="1:8" x14ac:dyDescent="0.2">
      <c r="A24" s="917" t="s">
        <v>681</v>
      </c>
      <c r="B24" s="942" t="s">
        <v>100</v>
      </c>
      <c r="C24" s="943">
        <f>VLOOKUP(B24,Steuerung!$A$2:$E$10,5,FALSE)</f>
        <v>1</v>
      </c>
      <c r="D24" s="944"/>
      <c r="E24" s="945"/>
      <c r="F24" s="946"/>
      <c r="G24" s="936">
        <f t="shared" si="2"/>
        <v>0</v>
      </c>
      <c r="H24" s="937">
        <f t="shared" si="3"/>
        <v>0</v>
      </c>
    </row>
    <row r="25" spans="1:8" x14ac:dyDescent="0.2">
      <c r="A25" s="917" t="s">
        <v>682</v>
      </c>
      <c r="B25" s="942" t="s">
        <v>100</v>
      </c>
      <c r="C25" s="943">
        <f>VLOOKUP(B25,Steuerung!$A$2:$E$10,5,FALSE)</f>
        <v>1</v>
      </c>
      <c r="D25" s="944"/>
      <c r="E25" s="945"/>
      <c r="F25" s="946"/>
      <c r="G25" s="936">
        <f t="shared" si="2"/>
        <v>0</v>
      </c>
      <c r="H25" s="937">
        <f t="shared" si="3"/>
        <v>0</v>
      </c>
    </row>
    <row r="26" spans="1:8" x14ac:dyDescent="0.2">
      <c r="A26" s="917" t="s">
        <v>683</v>
      </c>
      <c r="B26" s="942" t="s">
        <v>100</v>
      </c>
      <c r="C26" s="943">
        <f>VLOOKUP(B26,Steuerung!$A$2:$E$10,5,FALSE)</f>
        <v>1</v>
      </c>
      <c r="D26" s="944"/>
      <c r="E26" s="945"/>
      <c r="F26" s="946"/>
      <c r="G26" s="936">
        <f>(D26+E26/60+F26/60/60)/24</f>
        <v>0</v>
      </c>
      <c r="H26" s="937">
        <f>C26*G26</f>
        <v>0</v>
      </c>
    </row>
    <row r="27" spans="1:8" ht="12.75" customHeight="1" x14ac:dyDescent="0.2">
      <c r="A27" s="917" t="s">
        <v>684</v>
      </c>
      <c r="B27" s="942" t="s">
        <v>100</v>
      </c>
      <c r="C27" s="943">
        <f>VLOOKUP(B27,Steuerung!$A$2:$E$10,5,FALSE)</f>
        <v>1</v>
      </c>
      <c r="D27" s="944"/>
      <c r="E27" s="945"/>
      <c r="F27" s="946"/>
      <c r="G27" s="936">
        <f>(D27+E27/60+F27/60/60)/24</f>
        <v>0</v>
      </c>
      <c r="H27" s="937">
        <f>C27*G27</f>
        <v>0</v>
      </c>
    </row>
    <row r="28" spans="1:8" x14ac:dyDescent="0.2">
      <c r="A28" s="14"/>
      <c r="B28" s="6"/>
      <c r="C28" s="6"/>
      <c r="D28" s="519"/>
      <c r="E28" s="939"/>
      <c r="F28" s="939"/>
      <c r="G28" s="940" t="s">
        <v>685</v>
      </c>
      <c r="H28" s="941">
        <f>SUM(H12:H27)</f>
        <v>0</v>
      </c>
    </row>
    <row r="29" spans="1:8" ht="5.25" customHeight="1"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BykPr0tvQm5w5ySuV2ZByEZekJBcx2s1PDIyV7mEEXLnCFcJOdRdYQOrqrQaNRl/2mqYAqrugw4ohQQv0BfsTQ==" saltValue="7vizSOOLoMzLE+6VXwqae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15"/>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365</v>
      </c>
      <c r="D5" s="1287" t="s">
        <v>167</v>
      </c>
      <c r="E5" s="1288"/>
    </row>
    <row r="6" spans="1:9" s="6" customFormat="1" ht="12" thickBot="1" x14ac:dyDescent="0.25">
      <c r="A6" s="425" t="s">
        <v>659</v>
      </c>
      <c r="B6" s="930" t="e">
        <f>B2 / ((H29*24) /C6)</f>
        <v>#DIV/0!</v>
      </c>
      <c r="C6" s="931">
        <f>C11</f>
        <v>365</v>
      </c>
      <c r="D6" s="1289" t="s">
        <v>688</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7</v>
      </c>
      <c r="C11" s="943">
        <f>VLOOKUP(B11,Steuerung!$A$2:$E$13,5,FALSE)</f>
        <v>365</v>
      </c>
      <c r="D11" s="944"/>
      <c r="E11" s="945"/>
      <c r="F11" s="946"/>
      <c r="G11" s="936">
        <f>(D11+E11/60+F11/60/60)/24</f>
        <v>0</v>
      </c>
      <c r="H11" s="937">
        <f>C11*G11</f>
        <v>0</v>
      </c>
    </row>
    <row r="12" spans="1:9" ht="12" customHeight="1" x14ac:dyDescent="0.2">
      <c r="A12" s="917" t="s">
        <v>669</v>
      </c>
      <c r="B12" s="942">
        <v>7</v>
      </c>
      <c r="C12" s="943">
        <f>VLOOKUP(B12,Steuerung!$A$2:$E$13,5,FALSE)</f>
        <v>365</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 t="shared" ref="G14:G26" si="0">(D14+E14/60+F14/60/60)/24</f>
        <v>0</v>
      </c>
      <c r="H14" s="937">
        <f t="shared" ref="H14:H26" si="1">C14*G14</f>
        <v>0</v>
      </c>
    </row>
    <row r="15" spans="1:9" ht="22.5" x14ac:dyDescent="0.2">
      <c r="A15" s="917" t="s">
        <v>673</v>
      </c>
      <c r="B15" s="942">
        <v>1</v>
      </c>
      <c r="C15" s="943">
        <f>VLOOKUP(B15,Steuerung!$A$2:$E$11,5,FALSE)</f>
        <v>52.166666666666657</v>
      </c>
      <c r="D15" s="944"/>
      <c r="E15" s="945"/>
      <c r="F15" s="946"/>
      <c r="G15" s="936">
        <f t="shared" si="0"/>
        <v>0</v>
      </c>
      <c r="H15" s="937">
        <f t="shared" si="1"/>
        <v>0</v>
      </c>
    </row>
    <row r="16" spans="1:9" x14ac:dyDescent="0.2">
      <c r="A16" s="917" t="s">
        <v>674</v>
      </c>
      <c r="B16" s="942">
        <v>7</v>
      </c>
      <c r="C16" s="943">
        <f>VLOOKUP(B16,Steuerung!$A$2:$E$13,5,FALSE)</f>
        <v>365</v>
      </c>
      <c r="D16" s="944"/>
      <c r="E16" s="945"/>
      <c r="F16" s="946"/>
      <c r="G16" s="936">
        <f t="shared" si="0"/>
        <v>0</v>
      </c>
      <c r="H16" s="937">
        <f t="shared" si="1"/>
        <v>0</v>
      </c>
    </row>
    <row r="17" spans="1:8" ht="22.5" x14ac:dyDescent="0.2">
      <c r="A17" s="917" t="s">
        <v>675</v>
      </c>
      <c r="B17" s="942" t="s">
        <v>103</v>
      </c>
      <c r="C17" s="943">
        <f>VLOOKUP(B17,Steuerung!$A$2:$E$10,5,FALSE)</f>
        <v>12</v>
      </c>
      <c r="D17" s="944"/>
      <c r="E17" s="945"/>
      <c r="F17" s="946"/>
      <c r="G17" s="936">
        <f t="shared" si="0"/>
        <v>0</v>
      </c>
      <c r="H17" s="937">
        <f t="shared" si="1"/>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si="0"/>
        <v>0</v>
      </c>
      <c r="H19" s="937">
        <f t="shared" si="1"/>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 t="shared" si="0"/>
        <v>0</v>
      </c>
      <c r="H26" s="937">
        <f t="shared" si="1"/>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LiVKymSixan4/EdSzOyVPJVqNYMe0KL1b5/gvaRiuVJZVRi7cRU1g/DdgWXaYU9WRTxitZBCuzzo8czosvTEiA==" saltValue="yApKmXh/+HX22+9ZFKk4a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6"/>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302.5</v>
      </c>
      <c r="D5" s="1287" t="s">
        <v>165</v>
      </c>
      <c r="E5" s="1288"/>
    </row>
    <row r="6" spans="1:9" s="6" customFormat="1" ht="12" thickBot="1" x14ac:dyDescent="0.25">
      <c r="A6" s="425" t="s">
        <v>659</v>
      </c>
      <c r="B6" s="930" t="e">
        <f>B2 / ((H29*24) /C6)</f>
        <v>#DIV/0!</v>
      </c>
      <c r="C6" s="931">
        <f>C11</f>
        <v>302.5</v>
      </c>
      <c r="D6" s="1289" t="s">
        <v>166</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6</v>
      </c>
      <c r="C11" s="943">
        <f>VLOOKUP(B11,Steuerung!$A$2:$E$13,5,FALSE)</f>
        <v>302.5</v>
      </c>
      <c r="D11" s="944"/>
      <c r="E11" s="945"/>
      <c r="F11" s="946"/>
      <c r="G11" s="936">
        <f>(D11+E11/60+F11/60/60)/24</f>
        <v>0</v>
      </c>
      <c r="H11" s="937">
        <f>C11*G11</f>
        <v>0</v>
      </c>
    </row>
    <row r="12" spans="1:9" ht="12" customHeight="1" x14ac:dyDescent="0.2">
      <c r="A12" s="917" t="s">
        <v>669</v>
      </c>
      <c r="B12" s="942">
        <v>6</v>
      </c>
      <c r="C12" s="943">
        <f>VLOOKUP(B12,Steuerung!$A$2:$E$13,5,FALSE)</f>
        <v>302.5</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 t="shared" ref="G14:G26" si="0">(D14+E14/60+F14/60/60)/24</f>
        <v>0</v>
      </c>
      <c r="H14" s="937">
        <f t="shared" ref="H14:H26" si="1">C14*G14</f>
        <v>0</v>
      </c>
    </row>
    <row r="15" spans="1:9" ht="22.5" x14ac:dyDescent="0.2">
      <c r="A15" s="917" t="s">
        <v>673</v>
      </c>
      <c r="B15" s="942">
        <v>1</v>
      </c>
      <c r="C15" s="943">
        <f>VLOOKUP(B15,Steuerung!$A$2:$E$10,5,FALSE)</f>
        <v>52.166666666666657</v>
      </c>
      <c r="D15" s="944"/>
      <c r="E15" s="945"/>
      <c r="F15" s="946"/>
      <c r="G15" s="936">
        <f t="shared" si="0"/>
        <v>0</v>
      </c>
      <c r="H15" s="937">
        <f t="shared" si="1"/>
        <v>0</v>
      </c>
    </row>
    <row r="16" spans="1:9" x14ac:dyDescent="0.2">
      <c r="A16" s="917" t="s">
        <v>674</v>
      </c>
      <c r="B16" s="942">
        <v>6</v>
      </c>
      <c r="C16" s="943">
        <f>VLOOKUP(B16,Steuerung!$A$2:$E$13,5,FALSE)</f>
        <v>302.5</v>
      </c>
      <c r="D16" s="944"/>
      <c r="E16" s="945"/>
      <c r="F16" s="946"/>
      <c r="G16" s="936">
        <f t="shared" si="0"/>
        <v>0</v>
      </c>
      <c r="H16" s="937">
        <f t="shared" si="1"/>
        <v>0</v>
      </c>
    </row>
    <row r="17" spans="1:8" ht="22.5" x14ac:dyDescent="0.2">
      <c r="A17" s="917" t="s">
        <v>675</v>
      </c>
      <c r="B17" s="942" t="s">
        <v>103</v>
      </c>
      <c r="C17" s="943">
        <f>VLOOKUP(B17,Steuerung!$A$2:$E$10,5,FALSE)</f>
        <v>12</v>
      </c>
      <c r="D17" s="944"/>
      <c r="E17" s="945"/>
      <c r="F17" s="946"/>
      <c r="G17" s="936">
        <f t="shared" si="0"/>
        <v>0</v>
      </c>
      <c r="H17" s="937">
        <f t="shared" si="1"/>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si="0"/>
        <v>0</v>
      </c>
      <c r="H19" s="937">
        <f t="shared" si="1"/>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 t="shared" si="0"/>
        <v>0</v>
      </c>
      <c r="H26" s="937">
        <f t="shared" si="1"/>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p1tA6aRoKFPK0n+TfqZ80k5qwlLjQbwAnvV9KcuuqT6zuJDrSkbrfZLYXUWgufekrTRdwrJFIL/sh+TnTpTpWQ==" saltValue="pmBTPavxL1hjNgm7mOo1E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17"/>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250.33333333333334</v>
      </c>
      <c r="D5" s="1287" t="s">
        <v>163</v>
      </c>
      <c r="E5" s="1288"/>
    </row>
    <row r="6" spans="1:9" s="6" customFormat="1" ht="12" thickBot="1" x14ac:dyDescent="0.25">
      <c r="A6" s="425" t="s">
        <v>659</v>
      </c>
      <c r="B6" s="930" t="e">
        <f>B2 / ((H29*24) /C6)</f>
        <v>#DIV/0!</v>
      </c>
      <c r="C6" s="931">
        <f>C11</f>
        <v>250.33333333333334</v>
      </c>
      <c r="D6" s="1289" t="s">
        <v>691</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5</v>
      </c>
      <c r="C11" s="943">
        <f>VLOOKUP(B11,Steuerung!$A$2:$E$13,5,FALSE)</f>
        <v>250.33333333333334</v>
      </c>
      <c r="D11" s="944"/>
      <c r="E11" s="945"/>
      <c r="F11" s="946"/>
      <c r="G11" s="936">
        <f>(D11+E11/60+F11/60/60)/24</f>
        <v>0</v>
      </c>
      <c r="H11" s="937">
        <f>C11*G11</f>
        <v>0</v>
      </c>
    </row>
    <row r="12" spans="1:9" ht="12" customHeight="1" x14ac:dyDescent="0.2">
      <c r="A12" s="917" t="s">
        <v>669</v>
      </c>
      <c r="B12" s="942">
        <v>5</v>
      </c>
      <c r="C12" s="943">
        <f>VLOOKUP(B12,Steuerung!$A$2:$E$13,5,FALSE)</f>
        <v>250.33333333333334</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(D14+E14/60+F14/60/60)/24</f>
        <v>0</v>
      </c>
      <c r="H14" s="937">
        <f>C14*G14</f>
        <v>0</v>
      </c>
    </row>
    <row r="15" spans="1:9" ht="22.5" x14ac:dyDescent="0.2">
      <c r="A15" s="917" t="s">
        <v>673</v>
      </c>
      <c r="B15" s="942">
        <v>1</v>
      </c>
      <c r="C15" s="943">
        <f>VLOOKUP(B15,Steuerung!$A$2:$E$10,5,FALSE)</f>
        <v>52.166666666666657</v>
      </c>
      <c r="D15" s="944"/>
      <c r="E15" s="945"/>
      <c r="F15" s="946"/>
      <c r="G15" s="936">
        <f>(D15+E15/60+F15/60/60)/24</f>
        <v>0</v>
      </c>
      <c r="H15" s="937">
        <f>C15*G15</f>
        <v>0</v>
      </c>
    </row>
    <row r="16" spans="1:9" x14ac:dyDescent="0.2">
      <c r="A16" s="917" t="s">
        <v>674</v>
      </c>
      <c r="B16" s="942">
        <v>5</v>
      </c>
      <c r="C16" s="943">
        <f>VLOOKUP(B16,Steuerung!$A$2:$E$11,5,FALSE)</f>
        <v>250.33333333333334</v>
      </c>
      <c r="D16" s="944"/>
      <c r="E16" s="945"/>
      <c r="F16" s="946"/>
      <c r="G16" s="936">
        <f>(D16+E16/60+F16/60/60)/24</f>
        <v>0</v>
      </c>
      <c r="H16" s="937">
        <f>C16*G16</f>
        <v>0</v>
      </c>
    </row>
    <row r="17" spans="1:8" ht="22.5" x14ac:dyDescent="0.2">
      <c r="A17" s="917" t="s">
        <v>675</v>
      </c>
      <c r="B17" s="942" t="s">
        <v>103</v>
      </c>
      <c r="C17" s="943">
        <f>VLOOKUP(B17,Steuerung!$A$2:$E$10,5,FALSE)</f>
        <v>12</v>
      </c>
      <c r="D17" s="944"/>
      <c r="E17" s="945"/>
      <c r="F17" s="946"/>
      <c r="G17" s="936">
        <f>(D17+E17/60+F17/60/60)/24</f>
        <v>0</v>
      </c>
      <c r="H17" s="937">
        <f>C17*G17</f>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ref="G19:G25" si="0">(D19+E19/60+F19/60/60)/24</f>
        <v>0</v>
      </c>
      <c r="H19" s="937">
        <f t="shared" ref="H19:H25" si="1">C19*G19</f>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(D26+E26/60+F26/60/60)/24</f>
        <v>0</v>
      </c>
      <c r="H26" s="937">
        <f>C26*G26</f>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0jy1dV8eEwyMqVOMte8SPc7I17+vGrPJKDxtHbu4+/W7APnJUwLzQUu7q/40Kqhz9hm43Y+E+uuXCZnJln6vKw==" saltValue="NK8BFVGJ5G0b0Je5aiM6S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18"/>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150.20000000000002</v>
      </c>
      <c r="D5" s="1287" t="s">
        <v>161</v>
      </c>
      <c r="E5" s="1288"/>
    </row>
    <row r="6" spans="1:9" s="6" customFormat="1" ht="12" thickBot="1" x14ac:dyDescent="0.25">
      <c r="A6" s="425" t="s">
        <v>659</v>
      </c>
      <c r="B6" s="930" t="e">
        <f>B2 / ((H29*24) /C6)</f>
        <v>#DIV/0!</v>
      </c>
      <c r="C6" s="931">
        <f>C11</f>
        <v>150.20000000000002</v>
      </c>
      <c r="D6" s="1289" t="s">
        <v>162</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3</v>
      </c>
      <c r="C11" s="943">
        <f>VLOOKUP(B11,Steuerung!$A$2:$E$10,5,FALSE)</f>
        <v>150.20000000000002</v>
      </c>
      <c r="D11" s="944"/>
      <c r="E11" s="945"/>
      <c r="F11" s="946"/>
      <c r="G11" s="936">
        <f>(D11+E11/60+F11/60/60)/24</f>
        <v>0</v>
      </c>
      <c r="H11" s="937">
        <f>C11*G11</f>
        <v>0</v>
      </c>
    </row>
    <row r="12" spans="1:9" ht="12" customHeight="1" x14ac:dyDescent="0.2">
      <c r="A12" s="917" t="s">
        <v>669</v>
      </c>
      <c r="B12" s="942">
        <v>3</v>
      </c>
      <c r="C12" s="943">
        <f>VLOOKUP(B12,Steuerung!$A$2:$E$10,5,FALSE)</f>
        <v>150.20000000000002</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(D14+E14/60+F14/60/60)/24</f>
        <v>0</v>
      </c>
      <c r="H14" s="937">
        <f>C14*G14</f>
        <v>0</v>
      </c>
    </row>
    <row r="15" spans="1:9" ht="22.5" x14ac:dyDescent="0.2">
      <c r="A15" s="917" t="s">
        <v>673</v>
      </c>
      <c r="B15" s="942">
        <v>1</v>
      </c>
      <c r="C15" s="943">
        <f>VLOOKUP(B15,Steuerung!$A$2:$E$10,5,FALSE)</f>
        <v>52.166666666666657</v>
      </c>
      <c r="D15" s="944"/>
      <c r="E15" s="945"/>
      <c r="F15" s="946"/>
      <c r="G15" s="936">
        <f>(D15+E15/60+F15/60/60)/24</f>
        <v>0</v>
      </c>
      <c r="H15" s="937">
        <f>C15*G15</f>
        <v>0</v>
      </c>
    </row>
    <row r="16" spans="1:9" x14ac:dyDescent="0.2">
      <c r="A16" s="917" t="s">
        <v>674</v>
      </c>
      <c r="B16" s="942">
        <v>3</v>
      </c>
      <c r="C16" s="943">
        <f>VLOOKUP(B16,Steuerung!$A$2:$E$10,5,FALSE)</f>
        <v>150.20000000000002</v>
      </c>
      <c r="D16" s="944"/>
      <c r="E16" s="945"/>
      <c r="F16" s="946"/>
      <c r="G16" s="936">
        <f>(D16+E16/60+F16/60/60)/24</f>
        <v>0</v>
      </c>
      <c r="H16" s="937">
        <f>C16*G16</f>
        <v>0</v>
      </c>
    </row>
    <row r="17" spans="1:8" ht="22.5" x14ac:dyDescent="0.2">
      <c r="A17" s="917" t="s">
        <v>675</v>
      </c>
      <c r="B17" s="942" t="s">
        <v>103</v>
      </c>
      <c r="C17" s="943">
        <f>VLOOKUP(B17,Steuerung!$A$2:$E$10,5,FALSE)</f>
        <v>12</v>
      </c>
      <c r="D17" s="944"/>
      <c r="E17" s="945"/>
      <c r="F17" s="946"/>
      <c r="G17" s="936">
        <f>(D17+E17/60+F17/60/60)/24</f>
        <v>0</v>
      </c>
      <c r="H17" s="937">
        <f>C17*G17</f>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ref="G19:G25" si="0">(D19+E19/60+F19/60/60)/24</f>
        <v>0</v>
      </c>
      <c r="H19" s="937">
        <f t="shared" ref="H19:H25" si="1">C19*G19</f>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(D26+E26/60+F26/60/60)/24</f>
        <v>0</v>
      </c>
      <c r="H26" s="937">
        <f>C26*G26</f>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hRI3LkAwuxRxPNd53O+OyCMpV1ez+2T/UUSXCHI0KCUx0ls823P9XdjsIHLvn4g23wOt4ZRk+k+PL2LsRfGxkA==" saltValue="0s8eA43dXgnjynlAgJ7nI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19"/>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104.33333333333333</v>
      </c>
      <c r="D5" s="1287" t="s">
        <v>159</v>
      </c>
      <c r="E5" s="1288"/>
    </row>
    <row r="6" spans="1:9" s="6" customFormat="1" ht="12" thickBot="1" x14ac:dyDescent="0.25">
      <c r="A6" s="425" t="s">
        <v>659</v>
      </c>
      <c r="B6" s="930" t="e">
        <f>B2 / ((H29*24) /C6)</f>
        <v>#DIV/0!</v>
      </c>
      <c r="C6" s="931">
        <f>C11</f>
        <v>104.33333333333333</v>
      </c>
      <c r="D6" s="1289" t="s">
        <v>160</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2</v>
      </c>
      <c r="C11" s="943">
        <f>VLOOKUP(B11,Steuerung!$A$2:$E$10,5,FALSE)</f>
        <v>104.33333333333333</v>
      </c>
      <c r="D11" s="944"/>
      <c r="E11" s="945"/>
      <c r="F11" s="946"/>
      <c r="G11" s="936">
        <f>(D11+E11/60+F11/60/60)/24</f>
        <v>0</v>
      </c>
      <c r="H11" s="937">
        <f>C11*G11</f>
        <v>0</v>
      </c>
    </row>
    <row r="12" spans="1:9" ht="12" customHeight="1" x14ac:dyDescent="0.2">
      <c r="A12" s="917" t="s">
        <v>669</v>
      </c>
      <c r="B12" s="942">
        <v>2</v>
      </c>
      <c r="C12" s="943">
        <f>VLOOKUP(B12,Steuerung!$A$2:$E$10,5,FALSE)</f>
        <v>104.33333333333333</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(D14+E14/60+F14/60/60)/24</f>
        <v>0</v>
      </c>
      <c r="H14" s="937">
        <f>C14*G14</f>
        <v>0</v>
      </c>
    </row>
    <row r="15" spans="1:9" ht="22.5" x14ac:dyDescent="0.2">
      <c r="A15" s="917" t="s">
        <v>673</v>
      </c>
      <c r="B15" s="942">
        <v>1</v>
      </c>
      <c r="C15" s="943">
        <f>VLOOKUP(B15,Steuerung!$A$2:$E$10,5,FALSE)</f>
        <v>52.166666666666657</v>
      </c>
      <c r="D15" s="944"/>
      <c r="E15" s="945"/>
      <c r="F15" s="946"/>
      <c r="G15" s="936">
        <f>(D15+E15/60+F15/60/60)/24</f>
        <v>0</v>
      </c>
      <c r="H15" s="937">
        <f>C15*G15</f>
        <v>0</v>
      </c>
    </row>
    <row r="16" spans="1:9" x14ac:dyDescent="0.2">
      <c r="A16" s="917" t="s">
        <v>674</v>
      </c>
      <c r="B16" s="942">
        <v>2</v>
      </c>
      <c r="C16" s="943">
        <f>VLOOKUP(B16,Steuerung!$A$2:$E$10,5,FALSE)</f>
        <v>104.33333333333333</v>
      </c>
      <c r="D16" s="944"/>
      <c r="E16" s="945"/>
      <c r="F16" s="946"/>
      <c r="G16" s="936">
        <f>(D16+E16/60+F16/60/60)/24</f>
        <v>0</v>
      </c>
      <c r="H16" s="937">
        <f>C16*G16</f>
        <v>0</v>
      </c>
    </row>
    <row r="17" spans="1:8" ht="22.5" x14ac:dyDescent="0.2">
      <c r="A17" s="917" t="s">
        <v>675</v>
      </c>
      <c r="B17" s="942" t="s">
        <v>103</v>
      </c>
      <c r="C17" s="943">
        <f>VLOOKUP(B17,Steuerung!$A$2:$E$10,5,FALSE)</f>
        <v>12</v>
      </c>
      <c r="D17" s="944"/>
      <c r="E17" s="945"/>
      <c r="F17" s="946"/>
      <c r="G17" s="936">
        <f>(D17+E17/60+F17/60/60)/24</f>
        <v>0</v>
      </c>
      <c r="H17" s="937">
        <f>C17*G17</f>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ref="G19:G25" si="0">(D19+E19/60+F19/60/60)/24</f>
        <v>0</v>
      </c>
      <c r="H19" s="937">
        <f t="shared" ref="H19:H25" si="1">C19*G19</f>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(D26+E26/60+F26/60/60)/24</f>
        <v>0</v>
      </c>
      <c r="H26" s="937">
        <f>C26*G26</f>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dS6iJA/LuwAEslwRz7Z+B4Rv3L2zcIVtuHAveGXvIlWDFJXJcMQnSNur7MWzpt+EksDEMjREwDRf3/KMKf423g==" saltValue="IiM+cWqEE8VxEsDrScPaj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20"/>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52.166666666666657</v>
      </c>
      <c r="D5" s="1287" t="s">
        <v>157</v>
      </c>
      <c r="E5" s="1288"/>
    </row>
    <row r="6" spans="1:9" s="6" customFormat="1" ht="12" thickBot="1" x14ac:dyDescent="0.25">
      <c r="A6" s="425" t="s">
        <v>659</v>
      </c>
      <c r="B6" s="930" t="e">
        <f>B2 / ((H29*24) /C6)</f>
        <v>#DIV/0!</v>
      </c>
      <c r="C6" s="931">
        <f>C11</f>
        <v>52.166666666666657</v>
      </c>
      <c r="D6" s="1289" t="s">
        <v>158</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1</v>
      </c>
      <c r="C11" s="943">
        <f>VLOOKUP(B11,Steuerung!$A$2:$E$10,5,FALSE)</f>
        <v>52.166666666666657</v>
      </c>
      <c r="D11" s="944"/>
      <c r="E11" s="945"/>
      <c r="F11" s="946"/>
      <c r="G11" s="936">
        <f>(D11+E11/60+F11/60/60)/24</f>
        <v>0</v>
      </c>
      <c r="H11" s="937">
        <f>C11*G11</f>
        <v>0</v>
      </c>
    </row>
    <row r="12" spans="1:9" ht="12" customHeight="1" x14ac:dyDescent="0.2">
      <c r="A12" s="917" t="s">
        <v>669</v>
      </c>
      <c r="B12" s="942">
        <v>1</v>
      </c>
      <c r="C12" s="943">
        <f>VLOOKUP(B12,Steuerung!$A$2:$E$10,5,FALSE)</f>
        <v>52.166666666666657</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v>1</v>
      </c>
      <c r="C14" s="943">
        <f>VLOOKUP(B14,Steuerung!$A$2:$E$10,5,FALSE)</f>
        <v>52.166666666666657</v>
      </c>
      <c r="D14" s="944"/>
      <c r="E14" s="945"/>
      <c r="F14" s="946"/>
      <c r="G14" s="936">
        <f t="shared" ref="G14:G26" si="0">(D14+E14/60+F14/60/60)/24</f>
        <v>0</v>
      </c>
      <c r="H14" s="937">
        <f t="shared" ref="H14:H26" si="1">C14*G14</f>
        <v>0</v>
      </c>
    </row>
    <row r="15" spans="1:9" ht="22.5" x14ac:dyDescent="0.2">
      <c r="A15" s="917" t="s">
        <v>673</v>
      </c>
      <c r="B15" s="942">
        <v>1</v>
      </c>
      <c r="C15" s="943">
        <f>VLOOKUP(B15,Steuerung!$A$2:$E$10,5,FALSE)</f>
        <v>52.166666666666657</v>
      </c>
      <c r="D15" s="944"/>
      <c r="E15" s="945"/>
      <c r="F15" s="946"/>
      <c r="G15" s="936">
        <f t="shared" si="0"/>
        <v>0</v>
      </c>
      <c r="H15" s="937">
        <f t="shared" si="1"/>
        <v>0</v>
      </c>
    </row>
    <row r="16" spans="1:9" x14ac:dyDescent="0.2">
      <c r="A16" s="917" t="s">
        <v>674</v>
      </c>
      <c r="B16" s="942">
        <v>1</v>
      </c>
      <c r="C16" s="943">
        <f>VLOOKUP(B16,Steuerung!$A$2:$E$10,5,FALSE)</f>
        <v>52.166666666666657</v>
      </c>
      <c r="D16" s="944"/>
      <c r="E16" s="945"/>
      <c r="F16" s="946"/>
      <c r="G16" s="936">
        <f t="shared" si="0"/>
        <v>0</v>
      </c>
      <c r="H16" s="937">
        <f t="shared" si="1"/>
        <v>0</v>
      </c>
    </row>
    <row r="17" spans="1:8" ht="22.5" x14ac:dyDescent="0.2">
      <c r="A17" s="917" t="s">
        <v>675</v>
      </c>
      <c r="B17" s="942" t="s">
        <v>103</v>
      </c>
      <c r="C17" s="943">
        <f>VLOOKUP(B17,Steuerung!$A$2:$E$10,5,FALSE)</f>
        <v>12</v>
      </c>
      <c r="D17" s="944"/>
      <c r="E17" s="945"/>
      <c r="F17" s="946"/>
      <c r="G17" s="936">
        <f t="shared" si="0"/>
        <v>0</v>
      </c>
      <c r="H17" s="937">
        <f t="shared" si="1"/>
        <v>0</v>
      </c>
    </row>
    <row r="18" spans="1:8" x14ac:dyDescent="0.2">
      <c r="A18" s="917" t="s">
        <v>676</v>
      </c>
      <c r="B18" s="942" t="s">
        <v>103</v>
      </c>
      <c r="C18" s="943">
        <f>VLOOKUP(B18,Steuerung!$A$2:$E$10,5,FALSE)</f>
        <v>12</v>
      </c>
      <c r="D18" s="944"/>
      <c r="E18" s="945"/>
      <c r="F18" s="946"/>
      <c r="G18" s="936">
        <f>(D18+E18/60+F18/60/60)/24</f>
        <v>0</v>
      </c>
      <c r="H18" s="937">
        <f>C18*G18</f>
        <v>0</v>
      </c>
    </row>
    <row r="19" spans="1:8" x14ac:dyDescent="0.2">
      <c r="A19" s="917" t="s">
        <v>677</v>
      </c>
      <c r="B19" s="942" t="s">
        <v>103</v>
      </c>
      <c r="C19" s="943">
        <f>VLOOKUP(B19,Steuerung!$A$2:$E$10,5,FALSE)</f>
        <v>12</v>
      </c>
      <c r="D19" s="944"/>
      <c r="E19" s="945"/>
      <c r="F19" s="946"/>
      <c r="G19" s="936">
        <f t="shared" si="0"/>
        <v>0</v>
      </c>
      <c r="H19" s="937">
        <f t="shared" si="1"/>
        <v>0</v>
      </c>
    </row>
    <row r="20" spans="1:8" x14ac:dyDescent="0.2">
      <c r="A20" s="917" t="s">
        <v>689</v>
      </c>
      <c r="B20" s="942" t="s">
        <v>103</v>
      </c>
      <c r="C20" s="943">
        <f>VLOOKUP(B20,Steuerung!$A$2:$E$10,5,FALSE)</f>
        <v>12</v>
      </c>
      <c r="D20" s="944"/>
      <c r="E20" s="945"/>
      <c r="F20" s="946"/>
      <c r="G20" s="936">
        <f t="shared" si="0"/>
        <v>0</v>
      </c>
      <c r="H20" s="937">
        <f t="shared" si="1"/>
        <v>0</v>
      </c>
    </row>
    <row r="21" spans="1:8" x14ac:dyDescent="0.2">
      <c r="A21" s="917" t="s">
        <v>690</v>
      </c>
      <c r="B21" s="942">
        <v>1</v>
      </c>
      <c r="C21" s="943">
        <f>VLOOKUP(B21,Steuerung!$A$2:$E$10,5,FALSE)</f>
        <v>52.166666666666657</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v>1</v>
      </c>
      <c r="C25" s="943">
        <f>VLOOKUP(B25,Steuerung!$A$2:$E$10,5,FALSE)</f>
        <v>52.166666666666657</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 t="shared" si="0"/>
        <v>0</v>
      </c>
      <c r="H26" s="937">
        <f t="shared" si="1"/>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eFGhiYRQezsTMI5WRar8RvhdSnCZkyN6gjjtX8BGTm25uddbzPfuua6mwm8sPP7pH2EnccyUDQyy12FraFZj1g==" saltValue="MrYhNwPrSGhP8xW9w81Gv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21"/>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12</v>
      </c>
      <c r="D5" s="1287" t="s">
        <v>155</v>
      </c>
      <c r="E5" s="1288"/>
    </row>
    <row r="6" spans="1:9" s="6" customFormat="1" ht="12" thickBot="1" x14ac:dyDescent="0.25">
      <c r="A6" s="425" t="s">
        <v>659</v>
      </c>
      <c r="B6" s="930" t="e">
        <f>B2 / ((H29*24) /C6)</f>
        <v>#DIV/0!</v>
      </c>
      <c r="C6" s="931">
        <f>C11</f>
        <v>12</v>
      </c>
      <c r="D6" s="1289" t="s">
        <v>156</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103</v>
      </c>
      <c r="C11" s="943">
        <f>VLOOKUP(B11,Steuerung!$A$2:$E$10,5,FALSE)</f>
        <v>12</v>
      </c>
      <c r="D11" s="944"/>
      <c r="E11" s="945"/>
      <c r="F11" s="946"/>
      <c r="G11" s="936">
        <f>(D11+E11/60+F11/60/60)/24</f>
        <v>0</v>
      </c>
      <c r="H11" s="937">
        <f>C11*G11</f>
        <v>0</v>
      </c>
    </row>
    <row r="12" spans="1:9" ht="12" customHeight="1" x14ac:dyDescent="0.2">
      <c r="A12" s="917" t="s">
        <v>669</v>
      </c>
      <c r="B12" s="942" t="s">
        <v>103</v>
      </c>
      <c r="C12" s="943">
        <f>VLOOKUP(B12,Steuerung!$A$2:$E$10,5,FALSE)</f>
        <v>12</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t="s">
        <v>103</v>
      </c>
      <c r="C14" s="943">
        <f>VLOOKUP(B14,Steuerung!$A$2:$E$10,5,FALSE)</f>
        <v>12</v>
      </c>
      <c r="D14" s="944"/>
      <c r="E14" s="945"/>
      <c r="F14" s="946"/>
      <c r="G14" s="936">
        <f>(D14+E14/60+F14/60/60)/24</f>
        <v>0</v>
      </c>
      <c r="H14" s="937">
        <f>C14*G14</f>
        <v>0</v>
      </c>
    </row>
    <row r="15" spans="1:9" ht="22.5" x14ac:dyDescent="0.2">
      <c r="A15" s="917" t="s">
        <v>673</v>
      </c>
      <c r="B15" s="942" t="s">
        <v>103</v>
      </c>
      <c r="C15" s="943">
        <f>VLOOKUP(B15,Steuerung!$A$2:$E$10,5,FALSE)</f>
        <v>12</v>
      </c>
      <c r="D15" s="944"/>
      <c r="E15" s="945"/>
      <c r="F15" s="946"/>
      <c r="G15" s="936">
        <f>(D15+E15/60+F15/60/60)/24</f>
        <v>0</v>
      </c>
      <c r="H15" s="937">
        <f>C15*G15</f>
        <v>0</v>
      </c>
    </row>
    <row r="16" spans="1:9" x14ac:dyDescent="0.2">
      <c r="A16" s="917" t="s">
        <v>674</v>
      </c>
      <c r="B16" s="942" t="s">
        <v>103</v>
      </c>
      <c r="C16" s="943">
        <f>VLOOKUP(B16,Steuerung!$A$2:$E$10,5,FALSE)</f>
        <v>12</v>
      </c>
      <c r="D16" s="944"/>
      <c r="E16" s="945"/>
      <c r="F16" s="946"/>
      <c r="G16" s="936">
        <f>(D16+E16/60+F16/60/60)/24</f>
        <v>0</v>
      </c>
      <c r="H16" s="937">
        <f>C16*G16</f>
        <v>0</v>
      </c>
    </row>
    <row r="17" spans="1:8" ht="22.5" x14ac:dyDescent="0.2">
      <c r="A17" s="917" t="s">
        <v>675</v>
      </c>
      <c r="B17" s="942" t="s">
        <v>101</v>
      </c>
      <c r="C17" s="943">
        <f>VLOOKUP(B17,Steuerung!$A$2:$E$10,5,FALSE)</f>
        <v>2</v>
      </c>
      <c r="D17" s="944"/>
      <c r="E17" s="945"/>
      <c r="F17" s="946"/>
      <c r="G17" s="936">
        <f>(D17+E17/60+F17/60/60)/24</f>
        <v>0</v>
      </c>
      <c r="H17" s="937">
        <f>C17*G17</f>
        <v>0</v>
      </c>
    </row>
    <row r="18" spans="1:8" x14ac:dyDescent="0.2">
      <c r="A18" s="917" t="s">
        <v>676</v>
      </c>
      <c r="B18" s="942" t="s">
        <v>101</v>
      </c>
      <c r="C18" s="943">
        <f>VLOOKUP(B18,Steuerung!$A$2:$E$10,5,FALSE)</f>
        <v>2</v>
      </c>
      <c r="D18" s="944"/>
      <c r="E18" s="945"/>
      <c r="F18" s="946"/>
      <c r="G18" s="936">
        <f>(D18+E18/60+F18/60/60)/24</f>
        <v>0</v>
      </c>
      <c r="H18" s="937">
        <f>C18*G18</f>
        <v>0</v>
      </c>
    </row>
    <row r="19" spans="1:8" x14ac:dyDescent="0.2">
      <c r="A19" s="917" t="s">
        <v>677</v>
      </c>
      <c r="B19" s="942" t="s">
        <v>101</v>
      </c>
      <c r="C19" s="943">
        <f>VLOOKUP(B19,Steuerung!$A$2:$E$10,5,FALSE)</f>
        <v>2</v>
      </c>
      <c r="D19" s="944"/>
      <c r="E19" s="945"/>
      <c r="F19" s="946"/>
      <c r="G19" s="936">
        <f t="shared" ref="G19:G25" si="0">(D19+E19/60+F19/60/60)/24</f>
        <v>0</v>
      </c>
      <c r="H19" s="937">
        <f t="shared" ref="H19:H25" si="1">C19*G19</f>
        <v>0</v>
      </c>
    </row>
    <row r="20" spans="1:8" x14ac:dyDescent="0.2">
      <c r="A20" s="917" t="s">
        <v>689</v>
      </c>
      <c r="B20" s="942" t="s">
        <v>101</v>
      </c>
      <c r="C20" s="943">
        <f>VLOOKUP(B20,Steuerung!$A$2:$E$10,5,FALSE)</f>
        <v>2</v>
      </c>
      <c r="D20" s="944"/>
      <c r="E20" s="945"/>
      <c r="F20" s="946"/>
      <c r="G20" s="936">
        <f t="shared" si="0"/>
        <v>0</v>
      </c>
      <c r="H20" s="937">
        <f t="shared" si="1"/>
        <v>0</v>
      </c>
    </row>
    <row r="21" spans="1:8" x14ac:dyDescent="0.2">
      <c r="A21" s="917" t="s">
        <v>690</v>
      </c>
      <c r="B21" s="942" t="s">
        <v>103</v>
      </c>
      <c r="C21" s="943">
        <f>VLOOKUP(B21,Steuerung!$A$2:$E$10,5,FALSE)</f>
        <v>12</v>
      </c>
      <c r="D21" s="944"/>
      <c r="E21" s="945"/>
      <c r="F21" s="946"/>
      <c r="G21" s="936">
        <f t="shared" si="0"/>
        <v>0</v>
      </c>
      <c r="H21" s="937">
        <f t="shared" si="1"/>
        <v>0</v>
      </c>
    </row>
    <row r="22" spans="1:8" ht="22.5" x14ac:dyDescent="0.2">
      <c r="A22" s="917" t="s">
        <v>679</v>
      </c>
      <c r="B22" s="942" t="s">
        <v>103</v>
      </c>
      <c r="C22" s="943">
        <f>VLOOKUP(B22,Steuerung!$A$2:$E$10,5,FALSE)</f>
        <v>12</v>
      </c>
      <c r="D22" s="944"/>
      <c r="E22" s="945"/>
      <c r="F22" s="946"/>
      <c r="G22" s="936">
        <f t="shared" si="0"/>
        <v>0</v>
      </c>
      <c r="H22" s="937">
        <f t="shared" si="1"/>
        <v>0</v>
      </c>
    </row>
    <row r="23" spans="1:8" ht="22.5" x14ac:dyDescent="0.2">
      <c r="A23" s="917" t="s">
        <v>680</v>
      </c>
      <c r="B23" s="942" t="s">
        <v>102</v>
      </c>
      <c r="C23" s="943">
        <f>VLOOKUP(B23,Steuerung!$A$2:$E$10,5,FALSE)</f>
        <v>4</v>
      </c>
      <c r="D23" s="944"/>
      <c r="E23" s="945"/>
      <c r="F23" s="946"/>
      <c r="G23" s="936">
        <f t="shared" si="0"/>
        <v>0</v>
      </c>
      <c r="H23" s="937">
        <f t="shared" si="1"/>
        <v>0</v>
      </c>
    </row>
    <row r="24" spans="1:8" x14ac:dyDescent="0.2">
      <c r="A24" s="917" t="s">
        <v>681</v>
      </c>
      <c r="B24" s="942" t="s">
        <v>103</v>
      </c>
      <c r="C24" s="943">
        <f>VLOOKUP(B24,Steuerung!$A$2:$E$10,5,FALSE)</f>
        <v>12</v>
      </c>
      <c r="D24" s="944"/>
      <c r="E24" s="945"/>
      <c r="F24" s="946"/>
      <c r="G24" s="936">
        <f t="shared" si="0"/>
        <v>0</v>
      </c>
      <c r="H24" s="937">
        <f t="shared" si="1"/>
        <v>0</v>
      </c>
    </row>
    <row r="25" spans="1:8" x14ac:dyDescent="0.2">
      <c r="A25" s="917" t="s">
        <v>682</v>
      </c>
      <c r="B25" s="942" t="s">
        <v>103</v>
      </c>
      <c r="C25" s="943">
        <f>VLOOKUP(B25,Steuerung!$A$2:$E$10,5,FALSE)</f>
        <v>12</v>
      </c>
      <c r="D25" s="944"/>
      <c r="E25" s="945"/>
      <c r="F25" s="946"/>
      <c r="G25" s="936">
        <f t="shared" si="0"/>
        <v>0</v>
      </c>
      <c r="H25" s="937">
        <f t="shared" si="1"/>
        <v>0</v>
      </c>
    </row>
    <row r="26" spans="1:8" ht="12.75" customHeight="1" x14ac:dyDescent="0.2">
      <c r="A26" s="917" t="s">
        <v>684</v>
      </c>
      <c r="B26" s="942" t="s">
        <v>101</v>
      </c>
      <c r="C26" s="943">
        <f>VLOOKUP(B26,Steuerung!$A$2:$E$10,5,FALSE)</f>
        <v>2</v>
      </c>
      <c r="D26" s="944"/>
      <c r="E26" s="945"/>
      <c r="F26" s="946"/>
      <c r="G26" s="936">
        <f>(D26+E26/60+F26/60/60)/24</f>
        <v>0</v>
      </c>
      <c r="H26" s="937">
        <f>C26*G26</f>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tKc/weVecrCWtSriqe1dWEpt9vnAc7nz7mOZjEP9BOxpPbCUhvgDbFQJIcnNHkP92Y9IpG05ue7lWDxT2Ib0sA==" saltValue="GBDI7A+iwIKG4tg0CKXP7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22"/>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117</v>
      </c>
      <c r="B1" s="1285"/>
      <c r="C1" s="1285"/>
      <c r="D1" s="1285"/>
      <c r="E1" s="1285"/>
      <c r="F1" s="1285"/>
      <c r="G1" s="1285"/>
      <c r="H1" s="1286"/>
    </row>
    <row r="2" spans="1:9" s="6" customFormat="1" ht="12" thickBot="1" x14ac:dyDescent="0.25">
      <c r="A2" s="425" t="s">
        <v>656</v>
      </c>
      <c r="B2" s="426">
        <v>30</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((H27*24) /C5)</f>
        <v>#DIV/0!</v>
      </c>
      <c r="C5" s="931">
        <f>C12</f>
        <v>1</v>
      </c>
      <c r="D5" s="1287" t="s">
        <v>153</v>
      </c>
      <c r="E5" s="1288"/>
    </row>
    <row r="6" spans="1:9" s="6" customFormat="1" ht="12" thickBot="1" x14ac:dyDescent="0.25">
      <c r="A6" s="425" t="s">
        <v>659</v>
      </c>
      <c r="B6" s="930" t="e">
        <f>B2 / ((H29*24) /C6)</f>
        <v>#DIV/0!</v>
      </c>
      <c r="C6" s="931">
        <f>C11</f>
        <v>1</v>
      </c>
      <c r="D6" s="1289" t="s">
        <v>154</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100</v>
      </c>
      <c r="C11" s="943">
        <f>VLOOKUP(B11,Steuerung!$A$2:$E$10,5,FALSE)</f>
        <v>1</v>
      </c>
      <c r="D11" s="944"/>
      <c r="E11" s="945"/>
      <c r="F11" s="946"/>
      <c r="G11" s="936">
        <f>(D11+E11/60+F11/60/60)/24</f>
        <v>0</v>
      </c>
      <c r="H11" s="937">
        <f>C11*G11</f>
        <v>0</v>
      </c>
    </row>
    <row r="12" spans="1:9" ht="12" customHeight="1" x14ac:dyDescent="0.2">
      <c r="A12" s="917" t="s">
        <v>669</v>
      </c>
      <c r="B12" s="942" t="s">
        <v>100</v>
      </c>
      <c r="C12" s="943">
        <f>VLOOKUP(B12,Steuerung!$A$2:$E$10,5,FALSE)</f>
        <v>1</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672</v>
      </c>
      <c r="B14" s="942" t="s">
        <v>100</v>
      </c>
      <c r="C14" s="943">
        <f>VLOOKUP(B14,Steuerung!$A$2:$E$10,5,FALSE)</f>
        <v>1</v>
      </c>
      <c r="D14" s="944"/>
      <c r="E14" s="945"/>
      <c r="F14" s="946"/>
      <c r="G14" s="936">
        <f>(D14+E14/60+F14/60/60)/24</f>
        <v>0</v>
      </c>
      <c r="H14" s="937">
        <f>C14*G14</f>
        <v>0</v>
      </c>
    </row>
    <row r="15" spans="1:9" ht="22.5" x14ac:dyDescent="0.2">
      <c r="A15" s="917" t="s">
        <v>673</v>
      </c>
      <c r="B15" s="942" t="s">
        <v>100</v>
      </c>
      <c r="C15" s="943">
        <f>VLOOKUP(B15,Steuerung!$A$2:$E$10,5,FALSE)</f>
        <v>1</v>
      </c>
      <c r="D15" s="944"/>
      <c r="E15" s="945"/>
      <c r="F15" s="946"/>
      <c r="G15" s="936">
        <f>(D15+E15/60+F15/60/60)/24</f>
        <v>0</v>
      </c>
      <c r="H15" s="937">
        <f>C15*G15</f>
        <v>0</v>
      </c>
    </row>
    <row r="16" spans="1:9" x14ac:dyDescent="0.2">
      <c r="A16" s="917" t="s">
        <v>674</v>
      </c>
      <c r="B16" s="942" t="s">
        <v>100</v>
      </c>
      <c r="C16" s="943">
        <f>VLOOKUP(B16,Steuerung!$A$2:$E$10,5,FALSE)</f>
        <v>1</v>
      </c>
      <c r="D16" s="944"/>
      <c r="E16" s="945"/>
      <c r="F16" s="946"/>
      <c r="G16" s="936">
        <f>(D16+E16/60+F16/60/60)/24</f>
        <v>0</v>
      </c>
      <c r="H16" s="937">
        <f>C16*G16</f>
        <v>0</v>
      </c>
    </row>
    <row r="17" spans="1:8" ht="22.5" x14ac:dyDescent="0.2">
      <c r="A17" s="917" t="s">
        <v>675</v>
      </c>
      <c r="B17" s="942" t="s">
        <v>100</v>
      </c>
      <c r="C17" s="943">
        <f>VLOOKUP(B17,Steuerung!$A$2:$E$10,5,FALSE)</f>
        <v>1</v>
      </c>
      <c r="D17" s="944"/>
      <c r="E17" s="945"/>
      <c r="F17" s="946"/>
      <c r="G17" s="936">
        <f>(D17+E17/60+F17/60/60)/24</f>
        <v>0</v>
      </c>
      <c r="H17" s="937">
        <f>C17*G17</f>
        <v>0</v>
      </c>
    </row>
    <row r="18" spans="1:8" x14ac:dyDescent="0.2">
      <c r="A18" s="917" t="s">
        <v>676</v>
      </c>
      <c r="B18" s="942" t="s">
        <v>100</v>
      </c>
      <c r="C18" s="943">
        <f>VLOOKUP(B18,Steuerung!$A$2:$E$10,5,FALSE)</f>
        <v>1</v>
      </c>
      <c r="D18" s="944"/>
      <c r="E18" s="945"/>
      <c r="F18" s="946"/>
      <c r="G18" s="936">
        <f>(D18+E18/60+F18/60/60)/24</f>
        <v>0</v>
      </c>
      <c r="H18" s="937">
        <f>C18*G18</f>
        <v>0</v>
      </c>
    </row>
    <row r="19" spans="1:8" x14ac:dyDescent="0.2">
      <c r="A19" s="917" t="s">
        <v>677</v>
      </c>
      <c r="B19" s="942" t="s">
        <v>100</v>
      </c>
      <c r="C19" s="943">
        <f>VLOOKUP(B19,Steuerung!$A$2:$E$10,5,FALSE)</f>
        <v>1</v>
      </c>
      <c r="D19" s="944"/>
      <c r="E19" s="945"/>
      <c r="F19" s="946"/>
      <c r="G19" s="936">
        <f t="shared" ref="G19:G25" si="0">(D19+E19/60+F19/60/60)/24</f>
        <v>0</v>
      </c>
      <c r="H19" s="937">
        <f t="shared" ref="H19:H25" si="1">C19*G19</f>
        <v>0</v>
      </c>
    </row>
    <row r="20" spans="1:8" x14ac:dyDescent="0.2">
      <c r="A20" s="917" t="s">
        <v>689</v>
      </c>
      <c r="B20" s="942" t="s">
        <v>100</v>
      </c>
      <c r="C20" s="943">
        <f>VLOOKUP(B20,Steuerung!$A$2:$E$10,5,FALSE)</f>
        <v>1</v>
      </c>
      <c r="D20" s="944"/>
      <c r="E20" s="945"/>
      <c r="F20" s="946"/>
      <c r="G20" s="936">
        <f t="shared" si="0"/>
        <v>0</v>
      </c>
      <c r="H20" s="937">
        <f t="shared" si="1"/>
        <v>0</v>
      </c>
    </row>
    <row r="21" spans="1:8" x14ac:dyDescent="0.2">
      <c r="A21" s="917" t="s">
        <v>690</v>
      </c>
      <c r="B21" s="942" t="s">
        <v>100</v>
      </c>
      <c r="C21" s="943">
        <f>VLOOKUP(B21,Steuerung!$A$2:$E$10,5,FALSE)</f>
        <v>1</v>
      </c>
      <c r="D21" s="944"/>
      <c r="E21" s="945"/>
      <c r="F21" s="946"/>
      <c r="G21" s="936">
        <f t="shared" si="0"/>
        <v>0</v>
      </c>
      <c r="H21" s="937">
        <f t="shared" si="1"/>
        <v>0</v>
      </c>
    </row>
    <row r="22" spans="1:8" ht="22.5" x14ac:dyDescent="0.2">
      <c r="A22" s="917" t="s">
        <v>679</v>
      </c>
      <c r="B22" s="942" t="s">
        <v>100</v>
      </c>
      <c r="C22" s="943">
        <f>VLOOKUP(B22,Steuerung!$A$2:$E$10,5,FALSE)</f>
        <v>1</v>
      </c>
      <c r="D22" s="944"/>
      <c r="E22" s="945"/>
      <c r="F22" s="946"/>
      <c r="G22" s="936">
        <f t="shared" si="0"/>
        <v>0</v>
      </c>
      <c r="H22" s="937">
        <f t="shared" si="1"/>
        <v>0</v>
      </c>
    </row>
    <row r="23" spans="1:8" ht="22.5" x14ac:dyDescent="0.2">
      <c r="A23" s="917" t="s">
        <v>680</v>
      </c>
      <c r="B23" s="942" t="s">
        <v>100</v>
      </c>
      <c r="C23" s="943">
        <f>VLOOKUP(B23,Steuerung!$A$2:$E$10,5,FALSE)</f>
        <v>1</v>
      </c>
      <c r="D23" s="944"/>
      <c r="E23" s="945"/>
      <c r="F23" s="946"/>
      <c r="G23" s="936">
        <f t="shared" si="0"/>
        <v>0</v>
      </c>
      <c r="H23" s="937">
        <f t="shared" si="1"/>
        <v>0</v>
      </c>
    </row>
    <row r="24" spans="1:8" x14ac:dyDescent="0.2">
      <c r="A24" s="917" t="s">
        <v>681</v>
      </c>
      <c r="B24" s="942" t="s">
        <v>100</v>
      </c>
      <c r="C24" s="943">
        <f>VLOOKUP(B24,Steuerung!$A$2:$E$10,5,FALSE)</f>
        <v>1</v>
      </c>
      <c r="D24" s="944"/>
      <c r="E24" s="945"/>
      <c r="F24" s="946"/>
      <c r="G24" s="936">
        <f t="shared" si="0"/>
        <v>0</v>
      </c>
      <c r="H24" s="937">
        <f t="shared" si="1"/>
        <v>0</v>
      </c>
    </row>
    <row r="25" spans="1:8" x14ac:dyDescent="0.2">
      <c r="A25" s="917" t="s">
        <v>682</v>
      </c>
      <c r="B25" s="942" t="s">
        <v>100</v>
      </c>
      <c r="C25" s="943">
        <f>VLOOKUP(B25,Steuerung!$A$2:$E$10,5,FALSE)</f>
        <v>1</v>
      </c>
      <c r="D25" s="944"/>
      <c r="E25" s="945"/>
      <c r="F25" s="946"/>
      <c r="G25" s="936">
        <f t="shared" si="0"/>
        <v>0</v>
      </c>
      <c r="H25" s="937">
        <f t="shared" si="1"/>
        <v>0</v>
      </c>
    </row>
    <row r="26" spans="1:8" ht="12.75" customHeight="1" x14ac:dyDescent="0.2">
      <c r="A26" s="917" t="s">
        <v>684</v>
      </c>
      <c r="B26" s="942" t="s">
        <v>100</v>
      </c>
      <c r="C26" s="943">
        <f>VLOOKUP(B26,Steuerung!$A$2:$E$10,5,FALSE)</f>
        <v>1</v>
      </c>
      <c r="D26" s="944"/>
      <c r="E26" s="945"/>
      <c r="F26" s="946"/>
      <c r="G26" s="936">
        <f>(D26+E26/60+F26/60/60)/24</f>
        <v>0</v>
      </c>
      <c r="H26" s="937">
        <f>C26*G26</f>
        <v>0</v>
      </c>
    </row>
    <row r="27" spans="1:8" x14ac:dyDescent="0.2">
      <c r="A27" s="14"/>
      <c r="B27" s="6"/>
      <c r="C27" s="6"/>
      <c r="D27" s="519"/>
      <c r="E27" s="939"/>
      <c r="F27" s="939"/>
      <c r="G27" s="940" t="s">
        <v>685</v>
      </c>
      <c r="H27" s="941">
        <f>SUM(H12:H26)</f>
        <v>0</v>
      </c>
    </row>
    <row r="28" spans="1:8" ht="5.25" customHeight="1" x14ac:dyDescent="0.2">
      <c r="A28" s="14"/>
      <c r="B28" s="6"/>
      <c r="C28" s="6"/>
      <c r="D28" s="6"/>
      <c r="E28" s="6"/>
      <c r="F28" s="6"/>
      <c r="G28" s="6"/>
      <c r="H28" s="6"/>
    </row>
    <row r="29" spans="1:8" x14ac:dyDescent="0.2">
      <c r="A29" s="14"/>
      <c r="B29" s="6"/>
      <c r="C29" s="6"/>
      <c r="D29" s="519"/>
      <c r="E29" s="939"/>
      <c r="F29" s="939"/>
      <c r="G29" s="940" t="s">
        <v>686</v>
      </c>
      <c r="H29" s="941">
        <f>SUM(H14:H26)+H11</f>
        <v>0</v>
      </c>
    </row>
  </sheetData>
  <sheetProtection algorithmName="SHA-512" hashValue="ZIwzHQ5aiKAToUZkzSifiVTlEAJ7A5ev6YFgT10ZNPysmHqZpt771MLdP9KSgeYr3dXmKv43Matx1JObI47+Vw==" saltValue="cP2BBrtKwHysWvwchCavx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23">
    <pageSetUpPr fitToPage="1"/>
  </sheetPr>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114</v>
      </c>
      <c r="B1" s="1285"/>
      <c r="C1" s="1285"/>
      <c r="D1" s="1285"/>
      <c r="E1" s="1285"/>
      <c r="F1" s="1285"/>
      <c r="G1" s="1285"/>
      <c r="H1" s="1286"/>
    </row>
    <row r="2" spans="1:9" s="6" customFormat="1" ht="12" thickBot="1" x14ac:dyDescent="0.25">
      <c r="A2" s="425" t="s">
        <v>656</v>
      </c>
      <c r="B2" s="426">
        <v>7</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((H18*24) /C5)</f>
        <v>#DIV/0!</v>
      </c>
      <c r="C5" s="931">
        <f>C12</f>
        <v>250.33333333333334</v>
      </c>
      <c r="D5" s="1287" t="s">
        <v>151</v>
      </c>
      <c r="E5" s="1288"/>
    </row>
    <row r="6" spans="1:9" s="6" customFormat="1" ht="12" thickBot="1" x14ac:dyDescent="0.25">
      <c r="A6" s="425" t="s">
        <v>659</v>
      </c>
      <c r="B6" s="930" t="e">
        <f>B2 / ((H20*24) /C6)</f>
        <v>#DIV/0!</v>
      </c>
      <c r="C6" s="931">
        <f>C11</f>
        <v>250.33333333333334</v>
      </c>
      <c r="D6" s="1289" t="s">
        <v>692</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5</v>
      </c>
      <c r="C11" s="943">
        <f>VLOOKUP(B11,Steuerung!$A$2:$E$13,5,FALSE)</f>
        <v>250.33333333333334</v>
      </c>
      <c r="D11" s="944"/>
      <c r="E11" s="945"/>
      <c r="F11" s="946"/>
      <c r="G11" s="936">
        <f>(D11+E11/60+F11/60/60)/24</f>
        <v>0</v>
      </c>
      <c r="H11" s="937">
        <f>C11*G11</f>
        <v>0</v>
      </c>
    </row>
    <row r="12" spans="1:9" ht="12" customHeight="1" x14ac:dyDescent="0.2">
      <c r="A12" s="917" t="s">
        <v>669</v>
      </c>
      <c r="B12" s="942">
        <v>5</v>
      </c>
      <c r="C12" s="943">
        <f>VLOOKUP(B12,Steuerung!$A$2:$E$13,5,FALSE)</f>
        <v>250.33333333333334</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693</v>
      </c>
      <c r="B14" s="942">
        <v>5</v>
      </c>
      <c r="C14" s="943">
        <f>VLOOKUP(B14,Steuerung!$A$2:$E$13,5,FALSE)</f>
        <v>250.33333333333334</v>
      </c>
      <c r="D14" s="944"/>
      <c r="E14" s="945"/>
      <c r="F14" s="946"/>
      <c r="G14" s="936">
        <f>(D14+E14/60+F14/60/60)/24</f>
        <v>0</v>
      </c>
      <c r="H14" s="937">
        <f>C14*G14</f>
        <v>0</v>
      </c>
    </row>
    <row r="15" spans="1:9" x14ac:dyDescent="0.2">
      <c r="A15" s="917" t="s">
        <v>694</v>
      </c>
      <c r="B15" s="942">
        <v>5</v>
      </c>
      <c r="C15" s="943">
        <f>VLOOKUP(B15,Steuerung!$A$2:$E$13,5,FALSE)</f>
        <v>250.33333333333334</v>
      </c>
      <c r="D15" s="944"/>
      <c r="E15" s="945"/>
      <c r="F15" s="946"/>
      <c r="G15" s="936">
        <f>(D15+E15/60+F15/60/60)/24</f>
        <v>0</v>
      </c>
      <c r="H15" s="937">
        <f>C15*G15</f>
        <v>0</v>
      </c>
    </row>
    <row r="16" spans="1:9" ht="22.5" x14ac:dyDescent="0.2">
      <c r="A16" s="917" t="s">
        <v>695</v>
      </c>
      <c r="B16" s="942">
        <v>5</v>
      </c>
      <c r="C16" s="943">
        <f>VLOOKUP(B16,Steuerung!$A$2:$E$13,5,FALSE)</f>
        <v>250.33333333333334</v>
      </c>
      <c r="D16" s="944"/>
      <c r="E16" s="945"/>
      <c r="F16" s="946"/>
      <c r="G16" s="936">
        <f>(D16+E16/60+F16/60/60)/24</f>
        <v>0</v>
      </c>
      <c r="H16" s="937">
        <f>C16*G16</f>
        <v>0</v>
      </c>
    </row>
    <row r="17" spans="1:8" ht="24" customHeight="1" x14ac:dyDescent="0.2">
      <c r="A17" s="917" t="s">
        <v>696</v>
      </c>
      <c r="B17" s="942" t="s">
        <v>103</v>
      </c>
      <c r="C17" s="943">
        <f>VLOOKUP(B17,Steuerung!$A$2:$E$10,5,FALSE)</f>
        <v>12</v>
      </c>
      <c r="D17" s="944"/>
      <c r="E17" s="945"/>
      <c r="F17" s="946"/>
      <c r="G17" s="936">
        <f>(D17+E17/60+F17/60/60)/24</f>
        <v>0</v>
      </c>
      <c r="H17" s="937">
        <f>C17*G17</f>
        <v>0</v>
      </c>
    </row>
    <row r="18" spans="1:8" x14ac:dyDescent="0.2">
      <c r="A18" s="14"/>
      <c r="B18" s="6"/>
      <c r="C18" s="6"/>
      <c r="D18" s="519"/>
      <c r="E18" s="939"/>
      <c r="F18" s="939"/>
      <c r="G18" s="940" t="s">
        <v>685</v>
      </c>
      <c r="H18" s="941">
        <f>SUM(H12:H17)</f>
        <v>0</v>
      </c>
    </row>
    <row r="19" spans="1:8" ht="5.25" customHeight="1" x14ac:dyDescent="0.2">
      <c r="A19" s="14"/>
      <c r="B19" s="6"/>
      <c r="C19" s="6"/>
      <c r="D19" s="6"/>
      <c r="E19" s="6"/>
      <c r="F19" s="6"/>
      <c r="G19" s="6"/>
      <c r="H19" s="6"/>
    </row>
    <row r="20" spans="1:8" x14ac:dyDescent="0.2">
      <c r="A20" s="14"/>
      <c r="B20" s="6"/>
      <c r="C20" s="6"/>
      <c r="D20" s="519"/>
      <c r="E20" s="939"/>
      <c r="F20" s="939"/>
      <c r="G20" s="940" t="s">
        <v>686</v>
      </c>
      <c r="H20" s="941">
        <f>SUM(H14:H17)+H11</f>
        <v>0</v>
      </c>
    </row>
  </sheetData>
  <sheetProtection algorithmName="SHA-512" hashValue="SwLreLui16rect55M0jyPwhbUFDvb2xHCj3tYTDZmRX3pJ/0E0++3OQy2w95VZJpvl+M3J3/eHEUK5GRCktakQ==" saltValue="mF2W9kmEhQmYphOl43AOc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24">
    <pageSetUpPr fitToPage="1"/>
  </sheetPr>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114</v>
      </c>
      <c r="B1" s="1285"/>
      <c r="C1" s="1285"/>
      <c r="D1" s="1285"/>
      <c r="E1" s="1285"/>
      <c r="F1" s="1285"/>
      <c r="G1" s="1285"/>
      <c r="H1" s="1286"/>
    </row>
    <row r="2" spans="1:9" s="6" customFormat="1" ht="12" thickBot="1" x14ac:dyDescent="0.25">
      <c r="A2" s="425" t="s">
        <v>656</v>
      </c>
      <c r="B2" s="426">
        <v>7</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((H18*24) /C5)</f>
        <v>#DIV/0!</v>
      </c>
      <c r="C5" s="931">
        <f>C12</f>
        <v>150.20000000000002</v>
      </c>
      <c r="D5" s="1287" t="s">
        <v>149</v>
      </c>
      <c r="E5" s="1288"/>
    </row>
    <row r="6" spans="1:9" s="6" customFormat="1" ht="12" thickBot="1" x14ac:dyDescent="0.25">
      <c r="A6" s="425" t="s">
        <v>659</v>
      </c>
      <c r="B6" s="930" t="e">
        <f>B2 / ((H20*24) /C6)</f>
        <v>#DIV/0!</v>
      </c>
      <c r="C6" s="931">
        <f>C11</f>
        <v>150.20000000000002</v>
      </c>
      <c r="D6" s="1289" t="s">
        <v>150</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3</v>
      </c>
      <c r="C11" s="943">
        <f>VLOOKUP(B11,Steuerung!$A$2:$E$10,5,FALSE)</f>
        <v>150.20000000000002</v>
      </c>
      <c r="D11" s="944"/>
      <c r="E11" s="945"/>
      <c r="F11" s="946"/>
      <c r="G11" s="936">
        <f>(D11+E11/60+F11/60/60)/24</f>
        <v>0</v>
      </c>
      <c r="H11" s="937">
        <f>C11*G11</f>
        <v>0</v>
      </c>
    </row>
    <row r="12" spans="1:9" ht="12" customHeight="1" x14ac:dyDescent="0.2">
      <c r="A12" s="917" t="s">
        <v>669</v>
      </c>
      <c r="B12" s="942">
        <v>3</v>
      </c>
      <c r="C12" s="943">
        <f>VLOOKUP(B12,Steuerung!$A$2:$E$10,5,FALSE)</f>
        <v>150.20000000000002</v>
      </c>
      <c r="D12" s="944"/>
      <c r="E12" s="945"/>
      <c r="F12" s="946"/>
      <c r="G12" s="936">
        <f>(D12+E12/60+F12/60/60)/24</f>
        <v>0</v>
      </c>
      <c r="H12" s="937">
        <f>C12*G12</f>
        <v>0</v>
      </c>
    </row>
    <row r="13" spans="1:9" ht="12.75" customHeight="1" x14ac:dyDescent="0.2">
      <c r="A13" s="949" t="s">
        <v>670</v>
      </c>
      <c r="B13" s="6"/>
      <c r="C13" s="6"/>
      <c r="D13" s="6"/>
      <c r="E13" s="6"/>
      <c r="F13" s="6"/>
      <c r="G13" s="6"/>
      <c r="H13" s="6"/>
    </row>
    <row r="14" spans="1:9" x14ac:dyDescent="0.2">
      <c r="A14" s="917" t="s">
        <v>693</v>
      </c>
      <c r="B14" s="942">
        <v>3</v>
      </c>
      <c r="C14" s="943">
        <f>VLOOKUP(B14,Steuerung!$A$2:$E$10,5,FALSE)</f>
        <v>150.20000000000002</v>
      </c>
      <c r="D14" s="944"/>
      <c r="E14" s="945"/>
      <c r="F14" s="946"/>
      <c r="G14" s="936">
        <f>(D14+E14/60+F14/60/60)/24</f>
        <v>0</v>
      </c>
      <c r="H14" s="937">
        <f>C14*G14</f>
        <v>0</v>
      </c>
    </row>
    <row r="15" spans="1:9" x14ac:dyDescent="0.2">
      <c r="A15" s="917" t="s">
        <v>694</v>
      </c>
      <c r="B15" s="942">
        <v>3</v>
      </c>
      <c r="C15" s="943">
        <f>VLOOKUP(B15,Steuerung!$A$2:$E$10,5,FALSE)</f>
        <v>150.20000000000002</v>
      </c>
      <c r="D15" s="944"/>
      <c r="E15" s="945"/>
      <c r="F15" s="946"/>
      <c r="G15" s="936">
        <f>(D15+E15/60+F15/60/60)/24</f>
        <v>0</v>
      </c>
      <c r="H15" s="937">
        <f>C15*G15</f>
        <v>0</v>
      </c>
    </row>
    <row r="16" spans="1:9" ht="22.5" x14ac:dyDescent="0.2">
      <c r="A16" s="917" t="s">
        <v>695</v>
      </c>
      <c r="B16" s="942">
        <v>3</v>
      </c>
      <c r="C16" s="943">
        <f>VLOOKUP(B16,Steuerung!$A$2:$E$10,5,FALSE)</f>
        <v>150.20000000000002</v>
      </c>
      <c r="D16" s="944"/>
      <c r="E16" s="945"/>
      <c r="F16" s="946"/>
      <c r="G16" s="936">
        <f>(D16+E16/60+F16/60/60)/24</f>
        <v>0</v>
      </c>
      <c r="H16" s="937">
        <f>C16*G16</f>
        <v>0</v>
      </c>
    </row>
    <row r="17" spans="1:8" ht="24" customHeight="1" x14ac:dyDescent="0.2">
      <c r="A17" s="917" t="s">
        <v>696</v>
      </c>
      <c r="B17" s="942" t="s">
        <v>103</v>
      </c>
      <c r="C17" s="943">
        <f>VLOOKUP(B17,Steuerung!$A$2:$E$10,5,FALSE)</f>
        <v>12</v>
      </c>
      <c r="D17" s="944"/>
      <c r="E17" s="945"/>
      <c r="F17" s="946"/>
      <c r="G17" s="936">
        <f>(D17+E17/60+F17/60/60)/24</f>
        <v>0</v>
      </c>
      <c r="H17" s="937">
        <f>C17*G17</f>
        <v>0</v>
      </c>
    </row>
    <row r="18" spans="1:8" x14ac:dyDescent="0.2">
      <c r="A18" s="14"/>
      <c r="B18" s="6"/>
      <c r="C18" s="6"/>
      <c r="D18" s="519"/>
      <c r="E18" s="939"/>
      <c r="F18" s="939"/>
      <c r="G18" s="940" t="s">
        <v>685</v>
      </c>
      <c r="H18" s="941">
        <f>SUM(H12:H17)</f>
        <v>0</v>
      </c>
    </row>
    <row r="19" spans="1:8" ht="5.25" customHeight="1" x14ac:dyDescent="0.2">
      <c r="A19" s="14"/>
      <c r="B19" s="6"/>
      <c r="C19" s="6"/>
      <c r="D19" s="6"/>
      <c r="E19" s="6"/>
      <c r="F19" s="6"/>
      <c r="G19" s="6"/>
      <c r="H19" s="6"/>
    </row>
    <row r="20" spans="1:8" x14ac:dyDescent="0.2">
      <c r="A20" s="14"/>
      <c r="B20" s="6"/>
      <c r="C20" s="6"/>
      <c r="D20" s="519"/>
      <c r="E20" s="939"/>
      <c r="F20" s="939"/>
      <c r="G20" s="940" t="s">
        <v>686</v>
      </c>
      <c r="H20" s="941">
        <f>SUM(H14:H17)+H11</f>
        <v>0</v>
      </c>
    </row>
  </sheetData>
  <sheetProtection algorithmName="SHA-512" hashValue="QWkzycjqz03609P3kUpQBDvyzN+gkKUDUSUkjNL4bp3pOU9OCY/H29iZpsjZrOSbKmZn8n9MJ3W0/u+w9gaBMQ==" saltValue="n1+l4L5zONKgPyyA6zjBM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25"/>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114</v>
      </c>
      <c r="B1" s="1285"/>
      <c r="C1" s="1285"/>
      <c r="D1" s="1285"/>
      <c r="E1" s="1285"/>
      <c r="F1" s="1285"/>
      <c r="G1" s="1285"/>
      <c r="H1" s="1286"/>
    </row>
    <row r="2" spans="1:9" s="6" customFormat="1" ht="12" thickBot="1" x14ac:dyDescent="0.25">
      <c r="A2" s="425" t="s">
        <v>656</v>
      </c>
      <c r="B2" s="426">
        <v>7</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((H18*24) /C5)</f>
        <v>#DIV/0!</v>
      </c>
      <c r="C5" s="931">
        <f>C12</f>
        <v>104.33333333333333</v>
      </c>
      <c r="D5" s="1287" t="s">
        <v>147</v>
      </c>
      <c r="E5" s="1288"/>
    </row>
    <row r="6" spans="1:9" s="6" customFormat="1" ht="12" thickBot="1" x14ac:dyDescent="0.25">
      <c r="A6" s="425" t="s">
        <v>659</v>
      </c>
      <c r="B6" s="930" t="e">
        <f>B2 / ((H20*24) /C6)</f>
        <v>#DIV/0!</v>
      </c>
      <c r="C6" s="931">
        <f>C11</f>
        <v>104.33333333333333</v>
      </c>
      <c r="D6" s="1289" t="s">
        <v>148</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2</v>
      </c>
      <c r="C11" s="943">
        <f>VLOOKUP(B11,Steuerung!$A$2:$E$10,5,FALSE)</f>
        <v>104.33333333333333</v>
      </c>
      <c r="D11" s="944"/>
      <c r="E11" s="945"/>
      <c r="F11" s="946"/>
      <c r="G11" s="936">
        <f>(D11+E11/60+F11/60/60)/24</f>
        <v>0</v>
      </c>
      <c r="H11" s="937">
        <f>C11*G11</f>
        <v>0</v>
      </c>
    </row>
    <row r="12" spans="1:9" ht="12" customHeight="1" x14ac:dyDescent="0.2">
      <c r="A12" s="917" t="s">
        <v>669</v>
      </c>
      <c r="B12" s="942">
        <v>2</v>
      </c>
      <c r="C12" s="943">
        <f>VLOOKUP(B12,Steuerung!$A$2:$E$10,5,FALSE)</f>
        <v>104.33333333333333</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693</v>
      </c>
      <c r="B14" s="942">
        <v>2</v>
      </c>
      <c r="C14" s="943">
        <f>VLOOKUP(B14,Steuerung!$A$2:$E$10,5,FALSE)</f>
        <v>104.33333333333333</v>
      </c>
      <c r="D14" s="944"/>
      <c r="E14" s="945"/>
      <c r="F14" s="946"/>
      <c r="G14" s="936">
        <f>(D14+E14/60+F14/60/60)/24</f>
        <v>0</v>
      </c>
      <c r="H14" s="937">
        <f>C14*G14</f>
        <v>0</v>
      </c>
    </row>
    <row r="15" spans="1:9" x14ac:dyDescent="0.2">
      <c r="A15" s="917" t="s">
        <v>694</v>
      </c>
      <c r="B15" s="942">
        <v>2</v>
      </c>
      <c r="C15" s="943">
        <f>VLOOKUP(B15,Steuerung!$A$2:$E$10,5,FALSE)</f>
        <v>104.33333333333333</v>
      </c>
      <c r="D15" s="944"/>
      <c r="E15" s="945"/>
      <c r="F15" s="946"/>
      <c r="G15" s="936">
        <f>(D15+E15/60+F15/60/60)/24</f>
        <v>0</v>
      </c>
      <c r="H15" s="937">
        <f>C15*G15</f>
        <v>0</v>
      </c>
    </row>
    <row r="16" spans="1:9" ht="22.5" x14ac:dyDescent="0.2">
      <c r="A16" s="917" t="s">
        <v>695</v>
      </c>
      <c r="B16" s="942">
        <v>2</v>
      </c>
      <c r="C16" s="943">
        <f>VLOOKUP(B16,Steuerung!$A$2:$E$10,5,FALSE)</f>
        <v>104.33333333333333</v>
      </c>
      <c r="D16" s="944"/>
      <c r="E16" s="945"/>
      <c r="F16" s="946"/>
      <c r="G16" s="936">
        <f>(D16+E16/60+F16/60/60)/24</f>
        <v>0</v>
      </c>
      <c r="H16" s="937">
        <f>C16*G16</f>
        <v>0</v>
      </c>
    </row>
    <row r="17" spans="1:8" ht="24" customHeight="1" x14ac:dyDescent="0.2">
      <c r="A17" s="917" t="s">
        <v>696</v>
      </c>
      <c r="B17" s="942" t="s">
        <v>103</v>
      </c>
      <c r="C17" s="943">
        <f>VLOOKUP(B17,Steuerung!$A$2:$E$10,5,FALSE)</f>
        <v>12</v>
      </c>
      <c r="D17" s="944"/>
      <c r="E17" s="945"/>
      <c r="F17" s="946"/>
      <c r="G17" s="936">
        <f>(D17+E17/60+F17/60/60)/24</f>
        <v>0</v>
      </c>
      <c r="H17" s="937">
        <f>C17*G17</f>
        <v>0</v>
      </c>
    </row>
    <row r="18" spans="1:8" x14ac:dyDescent="0.2">
      <c r="A18" s="14"/>
      <c r="B18" s="6"/>
      <c r="C18" s="6"/>
      <c r="D18" s="519"/>
      <c r="E18" s="939"/>
      <c r="F18" s="939"/>
      <c r="G18" s="940" t="s">
        <v>685</v>
      </c>
      <c r="H18" s="941">
        <f>SUM(H12:H17)</f>
        <v>0</v>
      </c>
    </row>
    <row r="19" spans="1:8" ht="5.25" customHeight="1" x14ac:dyDescent="0.2">
      <c r="A19" s="14"/>
      <c r="B19" s="6"/>
      <c r="C19" s="6"/>
      <c r="D19" s="6"/>
      <c r="E19" s="6"/>
      <c r="F19" s="6"/>
      <c r="G19" s="6"/>
      <c r="H19" s="6"/>
    </row>
    <row r="20" spans="1:8" x14ac:dyDescent="0.2">
      <c r="A20" s="14"/>
      <c r="B20" s="6"/>
      <c r="C20" s="6"/>
      <c r="D20" s="519"/>
      <c r="E20" s="939"/>
      <c r="F20" s="939"/>
      <c r="G20" s="940" t="s">
        <v>686</v>
      </c>
      <c r="H20" s="941">
        <f>SUM(H14:H17)+H11</f>
        <v>0</v>
      </c>
    </row>
  </sheetData>
  <sheetProtection algorithmName="SHA-512" hashValue="0L3eutI28OmrjxZbRGqMQytS8zQjPhvXGGb395ZTB38g6GH7ZkOlso+Mc9aVfa/hiUvBnxFLuWnlRNlwwEAxhQ==" saltValue="1ePVu+a2m/F/BUs+4vgGZ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26"/>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114</v>
      </c>
      <c r="B1" s="1285"/>
      <c r="C1" s="1285"/>
      <c r="D1" s="1285"/>
      <c r="E1" s="1285"/>
      <c r="F1" s="1285"/>
      <c r="G1" s="1285"/>
      <c r="H1" s="1286"/>
    </row>
    <row r="2" spans="1:9" s="6" customFormat="1" ht="12" thickBot="1" x14ac:dyDescent="0.25">
      <c r="A2" s="425" t="s">
        <v>656</v>
      </c>
      <c r="B2" s="426">
        <v>7</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((H18*24) /C5)</f>
        <v>#DIV/0!</v>
      </c>
      <c r="C5" s="931">
        <f>C12</f>
        <v>52.166666666666657</v>
      </c>
      <c r="D5" s="1287" t="s">
        <v>145</v>
      </c>
      <c r="E5" s="1288"/>
    </row>
    <row r="6" spans="1:9" s="6" customFormat="1" ht="12" thickBot="1" x14ac:dyDescent="0.25">
      <c r="A6" s="425" t="s">
        <v>659</v>
      </c>
      <c r="B6" s="930" t="e">
        <f>B2 / ((H20*24) /C6)</f>
        <v>#DIV/0!</v>
      </c>
      <c r="C6" s="931">
        <f>C11</f>
        <v>52.166666666666657</v>
      </c>
      <c r="D6" s="1289" t="s">
        <v>146</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v>1</v>
      </c>
      <c r="C11" s="943">
        <f>VLOOKUP(B11,Steuerung!$A$2:$E$10,5,FALSE)</f>
        <v>52.166666666666657</v>
      </c>
      <c r="D11" s="944"/>
      <c r="E11" s="945"/>
      <c r="F11" s="946"/>
      <c r="G11" s="936">
        <f>(D11+E11/60+F11/60/60)/24</f>
        <v>0</v>
      </c>
      <c r="H11" s="937">
        <f>C11*G11</f>
        <v>0</v>
      </c>
    </row>
    <row r="12" spans="1:9" ht="12" customHeight="1" x14ac:dyDescent="0.2">
      <c r="A12" s="917" t="s">
        <v>669</v>
      </c>
      <c r="B12" s="942">
        <v>1</v>
      </c>
      <c r="C12" s="943">
        <f>VLOOKUP(B12,Steuerung!$A$2:$E$10,5,FALSE)</f>
        <v>52.166666666666657</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693</v>
      </c>
      <c r="B14" s="942">
        <v>1</v>
      </c>
      <c r="C14" s="943">
        <f>VLOOKUP(B14,Steuerung!$A$2:$E$10,5,FALSE)</f>
        <v>52.166666666666657</v>
      </c>
      <c r="D14" s="944"/>
      <c r="E14" s="945"/>
      <c r="F14" s="946"/>
      <c r="G14" s="936">
        <f>(D14+E14/60+F14/60/60)/24</f>
        <v>0</v>
      </c>
      <c r="H14" s="937">
        <f>C14*G14</f>
        <v>0</v>
      </c>
    </row>
    <row r="15" spans="1:9" x14ac:dyDescent="0.2">
      <c r="A15" s="917" t="s">
        <v>694</v>
      </c>
      <c r="B15" s="942">
        <v>1</v>
      </c>
      <c r="C15" s="943">
        <f>VLOOKUP(B15,Steuerung!$A$2:$E$10,5,FALSE)</f>
        <v>52.166666666666657</v>
      </c>
      <c r="D15" s="944"/>
      <c r="E15" s="945"/>
      <c r="F15" s="946"/>
      <c r="G15" s="936">
        <f>(D15+E15/60+F15/60/60)/24</f>
        <v>0</v>
      </c>
      <c r="H15" s="937">
        <f>C15*G15</f>
        <v>0</v>
      </c>
    </row>
    <row r="16" spans="1:9" ht="22.5" x14ac:dyDescent="0.2">
      <c r="A16" s="917" t="s">
        <v>695</v>
      </c>
      <c r="B16" s="942">
        <v>1</v>
      </c>
      <c r="C16" s="943">
        <f>VLOOKUP(B16,Steuerung!$A$2:$E$10,5,FALSE)</f>
        <v>52.166666666666657</v>
      </c>
      <c r="D16" s="944"/>
      <c r="E16" s="945"/>
      <c r="F16" s="946"/>
      <c r="G16" s="936">
        <f>(D16+E16/60+F16/60/60)/24</f>
        <v>0</v>
      </c>
      <c r="H16" s="937">
        <f>C16*G16</f>
        <v>0</v>
      </c>
    </row>
    <row r="17" spans="1:8" ht="24" customHeight="1" x14ac:dyDescent="0.2">
      <c r="A17" s="917" t="s">
        <v>696</v>
      </c>
      <c r="B17" s="942" t="s">
        <v>103</v>
      </c>
      <c r="C17" s="943">
        <f>VLOOKUP(B17,Steuerung!$A$2:$E$10,5,FALSE)</f>
        <v>12</v>
      </c>
      <c r="D17" s="944"/>
      <c r="E17" s="945"/>
      <c r="F17" s="946"/>
      <c r="G17" s="936">
        <f>(D17+E17/60+F17/60/60)/24</f>
        <v>0</v>
      </c>
      <c r="H17" s="937">
        <f>C17*G17</f>
        <v>0</v>
      </c>
    </row>
    <row r="18" spans="1:8" x14ac:dyDescent="0.2">
      <c r="A18" s="14"/>
      <c r="B18" s="6"/>
      <c r="C18" s="6"/>
      <c r="D18" s="519"/>
      <c r="E18" s="939"/>
      <c r="F18" s="939"/>
      <c r="G18" s="940" t="s">
        <v>685</v>
      </c>
      <c r="H18" s="941">
        <f>SUM(H12:H17)</f>
        <v>0</v>
      </c>
    </row>
    <row r="19" spans="1:8" ht="5.25" customHeight="1" x14ac:dyDescent="0.2">
      <c r="A19" s="14"/>
      <c r="B19" s="6"/>
      <c r="C19" s="6"/>
      <c r="D19" s="6"/>
      <c r="E19" s="6"/>
      <c r="F19" s="6"/>
      <c r="G19" s="6"/>
      <c r="H19" s="6"/>
    </row>
    <row r="20" spans="1:8" x14ac:dyDescent="0.2">
      <c r="A20" s="14"/>
      <c r="B20" s="6"/>
      <c r="C20" s="6"/>
      <c r="D20" s="519"/>
      <c r="E20" s="939"/>
      <c r="F20" s="939"/>
      <c r="G20" s="940" t="s">
        <v>686</v>
      </c>
      <c r="H20" s="941">
        <f>SUM(H14:H17)+H11</f>
        <v>0</v>
      </c>
    </row>
  </sheetData>
  <sheetProtection algorithmName="SHA-512" hashValue="S/K2p5OKmp9ngwr9kYHNYip8P7zeOREpf4i59nnYt2eRAOdq6y7fpLkM3ThUk0kgybed/S3i0RQluNxNfCxK9w==" saltValue="rCLEVVet4G/YcVQ4sA/jA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27"/>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284" t="s">
        <v>114</v>
      </c>
      <c r="B1" s="1285"/>
      <c r="C1" s="1285"/>
      <c r="D1" s="1285"/>
      <c r="E1" s="1285"/>
      <c r="F1" s="1285"/>
      <c r="G1" s="1285"/>
      <c r="H1" s="1286"/>
    </row>
    <row r="2" spans="1:9" s="6" customFormat="1" ht="12" thickBot="1" x14ac:dyDescent="0.25">
      <c r="A2" s="425" t="s">
        <v>656</v>
      </c>
      <c r="B2" s="426">
        <v>7</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x14ac:dyDescent="0.2">
      <c r="A5" s="425" t="s">
        <v>658</v>
      </c>
      <c r="B5" s="930" t="e">
        <f>B2 / ((H18*24) /C5)</f>
        <v>#DIV/0!</v>
      </c>
      <c r="C5" s="931">
        <f>C12</f>
        <v>12</v>
      </c>
      <c r="D5" s="1287" t="s">
        <v>142</v>
      </c>
      <c r="E5" s="1288"/>
    </row>
    <row r="6" spans="1:9" s="6" customFormat="1" ht="12" thickBot="1" x14ac:dyDescent="0.25">
      <c r="A6" s="425" t="s">
        <v>659</v>
      </c>
      <c r="B6" s="930" t="e">
        <f>B2 / ((H20*24) /C6)</f>
        <v>#DIV/0!</v>
      </c>
      <c r="C6" s="931">
        <f>C11</f>
        <v>12</v>
      </c>
      <c r="D6" s="1289" t="s">
        <v>144</v>
      </c>
      <c r="E6" s="1289"/>
    </row>
    <row r="7" spans="1:9" s="6" customFormat="1" ht="12" thickBot="1" x14ac:dyDescent="0.25">
      <c r="A7" s="8"/>
      <c r="B7" s="9"/>
      <c r="C7" s="10"/>
      <c r="D7" s="1279" t="s">
        <v>660</v>
      </c>
      <c r="E7" s="1280"/>
      <c r="F7" s="1281"/>
      <c r="G7" s="48"/>
      <c r="H7" s="48"/>
    </row>
    <row r="8" spans="1:9" s="12" customFormat="1" ht="25.5" customHeight="1" thickBot="1" x14ac:dyDescent="0.25">
      <c r="A8" s="11"/>
      <c r="B8" s="11"/>
      <c r="C8" s="49" t="s">
        <v>466</v>
      </c>
      <c r="D8" s="1282" t="s">
        <v>661</v>
      </c>
      <c r="E8" s="1282"/>
      <c r="F8" s="1283"/>
      <c r="G8" s="507" t="s">
        <v>662</v>
      </c>
      <c r="H8" s="605" t="s">
        <v>663</v>
      </c>
      <c r="I8" s="427"/>
    </row>
    <row r="9" spans="1:9" s="13" customFormat="1" ht="18" customHeight="1" thickBot="1" x14ac:dyDescent="0.25">
      <c r="A9" s="11"/>
      <c r="B9" s="11"/>
      <c r="C9" s="50" t="s">
        <v>664</v>
      </c>
      <c r="D9" s="606" t="s">
        <v>101</v>
      </c>
      <c r="E9" s="607" t="s">
        <v>103</v>
      </c>
      <c r="F9" s="508" t="s">
        <v>665</v>
      </c>
      <c r="G9" s="428" t="s">
        <v>666</v>
      </c>
      <c r="H9" s="608" t="s">
        <v>666</v>
      </c>
      <c r="I9" s="429"/>
    </row>
    <row r="10" spans="1:9" ht="12.75" customHeight="1" x14ac:dyDescent="0.2">
      <c r="A10" s="932" t="s">
        <v>667</v>
      </c>
    </row>
    <row r="11" spans="1:9" ht="12.75" customHeight="1" x14ac:dyDescent="0.2">
      <c r="A11" s="917" t="s">
        <v>668</v>
      </c>
      <c r="B11" s="942" t="s">
        <v>103</v>
      </c>
      <c r="C11" s="943">
        <f>VLOOKUP(B11,Steuerung!$A$2:$E$10,5,FALSE)</f>
        <v>12</v>
      </c>
      <c r="D11" s="944"/>
      <c r="E11" s="945"/>
      <c r="F11" s="946"/>
      <c r="G11" s="936">
        <f>(D11+E11/60+F11/60/60)/24</f>
        <v>0</v>
      </c>
      <c r="H11" s="937">
        <f>C11*G11</f>
        <v>0</v>
      </c>
    </row>
    <row r="12" spans="1:9" ht="12" customHeight="1" x14ac:dyDescent="0.2">
      <c r="A12" s="917" t="s">
        <v>669</v>
      </c>
      <c r="B12" s="942" t="s">
        <v>103</v>
      </c>
      <c r="C12" s="943">
        <f>VLOOKUP(B12,Steuerung!$A$2:$E$10,5,FALSE)</f>
        <v>12</v>
      </c>
      <c r="D12" s="944"/>
      <c r="E12" s="945"/>
      <c r="F12" s="946"/>
      <c r="G12" s="936">
        <f>(D12+E12/60+F12/60/60)/24</f>
        <v>0</v>
      </c>
      <c r="H12" s="937">
        <f>C12*G12</f>
        <v>0</v>
      </c>
    </row>
    <row r="13" spans="1:9" ht="12.75" customHeight="1" x14ac:dyDescent="0.2">
      <c r="A13" s="947" t="s">
        <v>670</v>
      </c>
      <c r="B13" s="6"/>
      <c r="C13" s="6"/>
      <c r="D13" s="6"/>
      <c r="E13" s="6"/>
      <c r="F13" s="6"/>
      <c r="G13" s="6"/>
      <c r="H13" s="6"/>
    </row>
    <row r="14" spans="1:9" x14ac:dyDescent="0.2">
      <c r="A14" s="917" t="s">
        <v>693</v>
      </c>
      <c r="B14" s="942" t="s">
        <v>103</v>
      </c>
      <c r="C14" s="943">
        <f>VLOOKUP(B14,Steuerung!$A$2:$E$10,5,FALSE)</f>
        <v>12</v>
      </c>
      <c r="D14" s="944"/>
      <c r="E14" s="945"/>
      <c r="F14" s="946"/>
      <c r="G14" s="936">
        <f>(D14+E14/60+F14/60/60)/24</f>
        <v>0</v>
      </c>
      <c r="H14" s="937">
        <f>C14*G14</f>
        <v>0</v>
      </c>
    </row>
    <row r="15" spans="1:9" x14ac:dyDescent="0.2">
      <c r="A15" s="917" t="s">
        <v>694</v>
      </c>
      <c r="B15" s="942" t="s">
        <v>103</v>
      </c>
      <c r="C15" s="943">
        <f>VLOOKUP(B15,Steuerung!$A$2:$E$10,5,FALSE)</f>
        <v>12</v>
      </c>
      <c r="D15" s="944"/>
      <c r="E15" s="945"/>
      <c r="F15" s="946"/>
      <c r="G15" s="936">
        <f>(D15+E15/60+F15/60/60)/24</f>
        <v>0</v>
      </c>
      <c r="H15" s="937">
        <f>C15*G15</f>
        <v>0</v>
      </c>
    </row>
    <row r="16" spans="1:9" ht="22.5" x14ac:dyDescent="0.2">
      <c r="A16" s="917" t="s">
        <v>695</v>
      </c>
      <c r="B16" s="942" t="s">
        <v>103</v>
      </c>
      <c r="C16" s="943">
        <f>VLOOKUP(B16,Steuerung!$A$2:$E$10,5,FALSE)</f>
        <v>12</v>
      </c>
      <c r="D16" s="944"/>
      <c r="E16" s="945"/>
      <c r="F16" s="946"/>
      <c r="G16" s="936">
        <f>(D16+E16/60+F16/60/60)/24</f>
        <v>0</v>
      </c>
      <c r="H16" s="937">
        <f>C16*G16</f>
        <v>0</v>
      </c>
    </row>
    <row r="17" spans="1:8" ht="24" customHeight="1" x14ac:dyDescent="0.2">
      <c r="A17" s="917" t="s">
        <v>696</v>
      </c>
      <c r="B17" s="942" t="s">
        <v>103</v>
      </c>
      <c r="C17" s="943">
        <f>VLOOKUP(B17,Steuerung!$A$2:$E$10,5,FALSE)</f>
        <v>12</v>
      </c>
      <c r="D17" s="944"/>
      <c r="E17" s="945"/>
      <c r="F17" s="946"/>
      <c r="G17" s="936">
        <f>(D17+E17/60+F17/60/60)/24</f>
        <v>0</v>
      </c>
      <c r="H17" s="937">
        <f>C17*G17</f>
        <v>0</v>
      </c>
    </row>
    <row r="18" spans="1:8" x14ac:dyDescent="0.2">
      <c r="A18" s="14"/>
      <c r="B18" s="6"/>
      <c r="C18" s="6"/>
      <c r="D18" s="519"/>
      <c r="E18" s="939"/>
      <c r="F18" s="939"/>
      <c r="G18" s="940" t="s">
        <v>685</v>
      </c>
      <c r="H18" s="941">
        <f>SUM(H12:H17)</f>
        <v>0</v>
      </c>
    </row>
    <row r="19" spans="1:8" ht="5.25" customHeight="1" x14ac:dyDescent="0.2">
      <c r="A19" s="14"/>
      <c r="B19" s="6"/>
      <c r="C19" s="6"/>
      <c r="D19" s="6"/>
      <c r="E19" s="6"/>
      <c r="F19" s="6"/>
      <c r="G19" s="6"/>
      <c r="H19" s="6"/>
    </row>
    <row r="20" spans="1:8" x14ac:dyDescent="0.2">
      <c r="A20" s="14"/>
      <c r="B20" s="6"/>
      <c r="C20" s="6"/>
      <c r="D20" s="519"/>
      <c r="E20" s="939"/>
      <c r="F20" s="939"/>
      <c r="G20" s="940" t="s">
        <v>686</v>
      </c>
      <c r="H20" s="941">
        <f>SUM(H14:H17)+H11</f>
        <v>0</v>
      </c>
    </row>
  </sheetData>
  <sheetProtection algorithmName="SHA-512" hashValue="yI2jGrOThFTxtt2F8UjI7k3UzsvzzDti8JIh/uxGDiTYhOQGd/CBGJxy6jA3WRt15uhvWGyo8mbMHTCVn3S2og==" saltValue="zIWXs6+PcksQ3to+0g5pf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28"/>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365</v>
      </c>
      <c r="D5" s="1287" t="s">
        <v>207</v>
      </c>
      <c r="E5" s="1288"/>
      <c r="F5" s="6"/>
      <c r="G5" s="6"/>
      <c r="H5" s="6"/>
    </row>
    <row r="6" spans="1:8" ht="12" thickBot="1" x14ac:dyDescent="0.25">
      <c r="A6" s="425" t="s">
        <v>659</v>
      </c>
      <c r="B6" s="930" t="e">
        <f>B2 / ((H33*24) /C6)</f>
        <v>#DIV/0!</v>
      </c>
      <c r="C6" s="931">
        <f>C11</f>
        <v>365</v>
      </c>
      <c r="D6" s="1289" t="s">
        <v>697</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7</v>
      </c>
      <c r="C11" s="943">
        <f>VLOOKUP(B11,Steuerung!$A$2:$E$13,5,FALSE)</f>
        <v>365</v>
      </c>
      <c r="D11" s="944"/>
      <c r="E11" s="945"/>
      <c r="F11" s="946"/>
      <c r="G11" s="936">
        <f>(D11+E11/60+F11/60/60)/24</f>
        <v>0</v>
      </c>
      <c r="H11" s="937">
        <f>C11*G11</f>
        <v>0</v>
      </c>
    </row>
    <row r="12" spans="1:8" x14ac:dyDescent="0.2">
      <c r="A12" s="917" t="s">
        <v>669</v>
      </c>
      <c r="B12" s="942">
        <v>7</v>
      </c>
      <c r="C12" s="943">
        <f>VLOOKUP(B12,Steuerung!$A$2:$E$13,5,FALSE)</f>
        <v>365</v>
      </c>
      <c r="D12" s="944"/>
      <c r="E12" s="945"/>
      <c r="F12" s="946"/>
      <c r="G12" s="936">
        <f>(D12+E12/60+F12/60/60)/24</f>
        <v>0</v>
      </c>
      <c r="H12" s="937">
        <f>C12*G12</f>
        <v>0</v>
      </c>
    </row>
    <row r="13" spans="1:8" ht="12.75" x14ac:dyDescent="0.2">
      <c r="A13" s="949" t="s">
        <v>670</v>
      </c>
      <c r="B13" s="6"/>
      <c r="C13" s="6"/>
      <c r="D13" s="6"/>
      <c r="E13" s="6"/>
      <c r="F13" s="6"/>
      <c r="G13" s="6"/>
      <c r="H13" s="6"/>
    </row>
    <row r="14" spans="1:8" ht="13.5" customHeight="1" x14ac:dyDescent="0.2">
      <c r="A14" s="950" t="s">
        <v>698</v>
      </c>
      <c r="B14" s="942">
        <v>7</v>
      </c>
      <c r="C14" s="943">
        <f>VLOOKUP(B14,Steuerung!$A$2:$E$13,5,FALSE)</f>
        <v>365</v>
      </c>
      <c r="D14" s="944"/>
      <c r="E14" s="945"/>
      <c r="F14" s="946"/>
      <c r="G14" s="936">
        <f t="shared" ref="G14:G30" si="0">(D14+E14/60+F14/60/60)/24</f>
        <v>0</v>
      </c>
      <c r="H14" s="937">
        <f t="shared" ref="H14:H30" si="1">C14*G14</f>
        <v>0</v>
      </c>
    </row>
    <row r="15" spans="1:8" ht="22.5" x14ac:dyDescent="0.2">
      <c r="A15" s="917" t="s">
        <v>699</v>
      </c>
      <c r="B15" s="942">
        <v>7</v>
      </c>
      <c r="C15" s="943">
        <f>VLOOKUP(B15,Steuerung!$A$2:$E$13,5,FALSE)</f>
        <v>365</v>
      </c>
      <c r="D15" s="944"/>
      <c r="E15" s="945"/>
      <c r="F15" s="946"/>
      <c r="G15" s="936">
        <f t="shared" si="0"/>
        <v>0</v>
      </c>
      <c r="H15" s="937">
        <f t="shared" si="1"/>
        <v>0</v>
      </c>
    </row>
    <row r="16" spans="1:8" ht="33.75" x14ac:dyDescent="0.2">
      <c r="A16" s="917" t="s">
        <v>700</v>
      </c>
      <c r="B16" s="942">
        <v>7</v>
      </c>
      <c r="C16" s="943">
        <f>VLOOKUP(B16,Steuerung!$A$2:$E$13,5,FALSE)</f>
        <v>365</v>
      </c>
      <c r="D16" s="944"/>
      <c r="E16" s="945"/>
      <c r="F16" s="946"/>
      <c r="G16" s="936">
        <f t="shared" si="0"/>
        <v>0</v>
      </c>
      <c r="H16" s="937">
        <f t="shared" si="1"/>
        <v>0</v>
      </c>
    </row>
    <row r="17" spans="1:8" x14ac:dyDescent="0.2">
      <c r="A17" s="917" t="s">
        <v>701</v>
      </c>
      <c r="B17" s="942">
        <v>1</v>
      </c>
      <c r="C17" s="943">
        <f>VLOOKUP(B17,Steuerung!$A$2:$E$13,5,FALSE)</f>
        <v>52.166666666666657</v>
      </c>
      <c r="D17" s="944"/>
      <c r="E17" s="945"/>
      <c r="F17" s="946"/>
      <c r="G17" s="936">
        <f t="shared" si="0"/>
        <v>0</v>
      </c>
      <c r="H17" s="937">
        <f t="shared" si="1"/>
        <v>0</v>
      </c>
    </row>
    <row r="18" spans="1:8" x14ac:dyDescent="0.2">
      <c r="A18" s="917" t="s">
        <v>702</v>
      </c>
      <c r="B18" s="942">
        <v>7</v>
      </c>
      <c r="C18" s="943">
        <f>VLOOKUP(B18,Steuerung!$A$2:$E$13,5,FALSE)</f>
        <v>365</v>
      </c>
      <c r="D18" s="944"/>
      <c r="E18" s="945"/>
      <c r="F18" s="946"/>
      <c r="G18" s="936">
        <f t="shared" si="0"/>
        <v>0</v>
      </c>
      <c r="H18" s="937">
        <f t="shared" si="1"/>
        <v>0</v>
      </c>
    </row>
    <row r="19" spans="1:8" x14ac:dyDescent="0.2">
      <c r="A19" s="917" t="s">
        <v>703</v>
      </c>
      <c r="B19" s="942" t="s">
        <v>103</v>
      </c>
      <c r="C19" s="943">
        <f>VLOOKUP(B19,Steuerung!$A$2:$E$13,5,FALSE)</f>
        <v>12</v>
      </c>
      <c r="D19" s="944"/>
      <c r="E19" s="945"/>
      <c r="F19" s="946"/>
      <c r="G19" s="936">
        <f t="shared" si="0"/>
        <v>0</v>
      </c>
      <c r="H19" s="937">
        <f t="shared" si="1"/>
        <v>0</v>
      </c>
    </row>
    <row r="20" spans="1:8" x14ac:dyDescent="0.2">
      <c r="A20" s="917" t="s">
        <v>704</v>
      </c>
      <c r="B20" s="929">
        <v>4</v>
      </c>
      <c r="C20" s="943">
        <f>VLOOKUP(B20,Steuerung!$A$2:$E$13,5,FALSE)</f>
        <v>200.26666666666665</v>
      </c>
      <c r="D20" s="944"/>
      <c r="E20" s="945"/>
      <c r="F20" s="946"/>
      <c r="G20" s="936">
        <f t="shared" si="0"/>
        <v>0</v>
      </c>
      <c r="H20" s="937">
        <f t="shared" si="1"/>
        <v>0</v>
      </c>
    </row>
    <row r="21" spans="1:8" x14ac:dyDescent="0.2">
      <c r="A21" s="917" t="s">
        <v>705</v>
      </c>
      <c r="B21" s="942">
        <v>3</v>
      </c>
      <c r="C21" s="943">
        <f>VLOOKUP(B21,Steuerung!$A$2:$E$13,5,FALSE)</f>
        <v>150.20000000000002</v>
      </c>
      <c r="D21" s="944"/>
      <c r="E21" s="945"/>
      <c r="F21" s="946"/>
      <c r="G21" s="936">
        <f t="shared" si="0"/>
        <v>0</v>
      </c>
      <c r="H21" s="937">
        <f t="shared" si="1"/>
        <v>0</v>
      </c>
    </row>
    <row r="22" spans="1:8" ht="22.5" x14ac:dyDescent="0.2">
      <c r="A22" s="917" t="s">
        <v>675</v>
      </c>
      <c r="B22" s="942" t="s">
        <v>103</v>
      </c>
      <c r="C22" s="943">
        <f>VLOOKUP(B22,Steuerung!$A$2:$E$13,5,FALSE)</f>
        <v>12</v>
      </c>
      <c r="D22" s="944"/>
      <c r="E22" s="945"/>
      <c r="F22" s="946"/>
      <c r="G22" s="936">
        <f t="shared" si="0"/>
        <v>0</v>
      </c>
      <c r="H22" s="937">
        <f t="shared" si="1"/>
        <v>0</v>
      </c>
    </row>
    <row r="23" spans="1:8" x14ac:dyDescent="0.2">
      <c r="A23" s="917" t="s">
        <v>676</v>
      </c>
      <c r="B23" s="942" t="s">
        <v>103</v>
      </c>
      <c r="C23" s="943">
        <f>VLOOKUP(B23,Steuerung!$A$2:$E$13,5,FALSE)</f>
        <v>12</v>
      </c>
      <c r="D23" s="944"/>
      <c r="E23" s="945"/>
      <c r="F23" s="946"/>
      <c r="G23" s="936">
        <f t="shared" si="0"/>
        <v>0</v>
      </c>
      <c r="H23" s="937">
        <f t="shared" si="1"/>
        <v>0</v>
      </c>
    </row>
    <row r="24" spans="1:8" ht="22.5" x14ac:dyDescent="0.2">
      <c r="A24" s="917" t="s">
        <v>679</v>
      </c>
      <c r="B24" s="942">
        <v>1</v>
      </c>
      <c r="C24" s="943">
        <f>VLOOKUP(B24,Steuerung!$A$2:$E$13,5,FALSE)</f>
        <v>52.166666666666657</v>
      </c>
      <c r="D24" s="944"/>
      <c r="E24" s="945"/>
      <c r="F24" s="946"/>
      <c r="G24" s="936">
        <f t="shared" si="0"/>
        <v>0</v>
      </c>
      <c r="H24" s="937">
        <f t="shared" si="1"/>
        <v>0</v>
      </c>
    </row>
    <row r="25" spans="1:8" x14ac:dyDescent="0.2">
      <c r="A25" s="917" t="s">
        <v>706</v>
      </c>
      <c r="B25" s="942">
        <v>1</v>
      </c>
      <c r="C25" s="943">
        <f>VLOOKUP(B25,Steuerung!$A$2:$E$13,5,FALSE)</f>
        <v>52.166666666666657</v>
      </c>
      <c r="D25" s="944"/>
      <c r="E25" s="945"/>
      <c r="F25" s="946"/>
      <c r="G25" s="936">
        <f t="shared" si="0"/>
        <v>0</v>
      </c>
      <c r="H25" s="937">
        <f t="shared" si="1"/>
        <v>0</v>
      </c>
    </row>
    <row r="26" spans="1:8" x14ac:dyDescent="0.2">
      <c r="A26" s="917" t="s">
        <v>707</v>
      </c>
      <c r="B26" s="942">
        <v>1</v>
      </c>
      <c r="C26" s="943">
        <f>VLOOKUP(B26,Steuerung!$A$2:$E$13,5,FALSE)</f>
        <v>52.166666666666657</v>
      </c>
      <c r="D26" s="944"/>
      <c r="E26" s="945"/>
      <c r="F26" s="946"/>
      <c r="G26" s="936">
        <f t="shared" si="0"/>
        <v>0</v>
      </c>
      <c r="H26" s="937">
        <f t="shared" si="1"/>
        <v>0</v>
      </c>
    </row>
    <row r="27" spans="1:8" ht="33.75" x14ac:dyDescent="0.2">
      <c r="A27" s="917" t="s">
        <v>708</v>
      </c>
      <c r="B27" s="942">
        <v>1</v>
      </c>
      <c r="C27" s="943">
        <f>VLOOKUP(B27,Steuerung!$A$2:$E$13,5,FALSE)</f>
        <v>52.166666666666657</v>
      </c>
      <c r="D27" s="944"/>
      <c r="E27" s="945"/>
      <c r="F27" s="946"/>
      <c r="G27" s="936">
        <f t="shared" si="0"/>
        <v>0</v>
      </c>
      <c r="H27" s="937">
        <f t="shared" si="1"/>
        <v>0</v>
      </c>
    </row>
    <row r="28" spans="1:8" ht="22.5" x14ac:dyDescent="0.2">
      <c r="A28" s="917" t="s">
        <v>680</v>
      </c>
      <c r="B28" s="942" t="s">
        <v>102</v>
      </c>
      <c r="C28" s="943">
        <f>VLOOKUP(B28,Steuerung!$A$2:$E$13,5,FALSE)</f>
        <v>4</v>
      </c>
      <c r="D28" s="944"/>
      <c r="E28" s="945"/>
      <c r="F28" s="946"/>
      <c r="G28" s="936">
        <f t="shared" si="0"/>
        <v>0</v>
      </c>
      <c r="H28" s="937">
        <f t="shared" si="1"/>
        <v>0</v>
      </c>
    </row>
    <row r="29" spans="1:8" x14ac:dyDescent="0.2">
      <c r="A29" s="917" t="s">
        <v>709</v>
      </c>
      <c r="B29" s="942">
        <v>1</v>
      </c>
      <c r="C29" s="943">
        <f>VLOOKUP(B29,Steuerung!$A$2:$E$13,5,FALSE)</f>
        <v>52.166666666666657</v>
      </c>
      <c r="D29" s="944"/>
      <c r="E29" s="945"/>
      <c r="F29" s="946"/>
      <c r="G29" s="936">
        <f t="shared" si="0"/>
        <v>0</v>
      </c>
      <c r="H29" s="937">
        <f t="shared" si="1"/>
        <v>0</v>
      </c>
    </row>
    <row r="30" spans="1:8" x14ac:dyDescent="0.2">
      <c r="A30" s="917" t="s">
        <v>684</v>
      </c>
      <c r="B30" s="942" t="s">
        <v>101</v>
      </c>
      <c r="C30" s="943">
        <f>VLOOKUP(B30,Steuerung!$A$2:$E$13,5,FALSE)</f>
        <v>2</v>
      </c>
      <c r="D30" s="944"/>
      <c r="E30" s="945"/>
      <c r="F30" s="946"/>
      <c r="G30" s="936">
        <f t="shared" si="0"/>
        <v>0</v>
      </c>
      <c r="H30" s="937">
        <f t="shared" si="1"/>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SUM(H11:H30)-H12</f>
        <v>0</v>
      </c>
    </row>
  </sheetData>
  <sheetProtection algorithmName="SHA-512" hashValue="4O2ebXggiLHRDpMBpH31+UyPMf5woPqQENK+gGzQLFpeoxvCAYRis3xATc0tHB7D3rpPjJPo4skEAZiRsDh/Kw==" saltValue="EKwrBzQEhzeT4Y4hY1TJx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29"/>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302.5</v>
      </c>
      <c r="D5" s="1287" t="s">
        <v>205</v>
      </c>
      <c r="E5" s="1288"/>
      <c r="F5" s="6"/>
      <c r="G5" s="6"/>
      <c r="H5" s="6"/>
    </row>
    <row r="6" spans="1:8" ht="12" thickBot="1" x14ac:dyDescent="0.25">
      <c r="A6" s="425" t="s">
        <v>659</v>
      </c>
      <c r="B6" s="930" t="e">
        <f>B2 / ((H33*24) /C6)</f>
        <v>#DIV/0!</v>
      </c>
      <c r="C6" s="931">
        <f>C11</f>
        <v>302.5</v>
      </c>
      <c r="D6" s="1289" t="s">
        <v>710</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6</v>
      </c>
      <c r="C11" s="943">
        <f>VLOOKUP(B11,Steuerung!$A$2:$E$13,5,FALSE)</f>
        <v>302.5</v>
      </c>
      <c r="D11" s="944"/>
      <c r="E11" s="945"/>
      <c r="F11" s="946"/>
      <c r="G11" s="936">
        <f>(D11+E11/60+F11/60/60)/24</f>
        <v>0</v>
      </c>
      <c r="H11" s="937">
        <f>C11*G11</f>
        <v>0</v>
      </c>
    </row>
    <row r="12" spans="1:8" x14ac:dyDescent="0.2">
      <c r="A12" s="917" t="s">
        <v>669</v>
      </c>
      <c r="B12" s="942">
        <v>6</v>
      </c>
      <c r="C12" s="943">
        <f>VLOOKUP(B12,Steuerung!$A$2:$E$13,5,FALSE)</f>
        <v>302.5</v>
      </c>
      <c r="D12" s="944"/>
      <c r="E12" s="945"/>
      <c r="F12" s="946"/>
      <c r="G12" s="936">
        <f>(D12+E12/60+F12/60/60)/24</f>
        <v>0</v>
      </c>
      <c r="H12" s="937">
        <f>C12*G12</f>
        <v>0</v>
      </c>
    </row>
    <row r="13" spans="1:8" ht="12.75" x14ac:dyDescent="0.2">
      <c r="A13" s="949" t="s">
        <v>670</v>
      </c>
      <c r="B13" s="6"/>
      <c r="C13" s="6"/>
      <c r="D13" s="6"/>
      <c r="E13" s="6"/>
      <c r="F13" s="6"/>
      <c r="G13" s="6"/>
      <c r="H13" s="6"/>
    </row>
    <row r="14" spans="1:8" ht="13.5" customHeight="1" x14ac:dyDescent="0.2">
      <c r="A14" s="950" t="s">
        <v>698</v>
      </c>
      <c r="B14" s="942">
        <v>6</v>
      </c>
      <c r="C14" s="943">
        <f>VLOOKUP(B14,Steuerung!$A$2:$E$13,5,FALSE)</f>
        <v>302.5</v>
      </c>
      <c r="D14" s="944"/>
      <c r="E14" s="945"/>
      <c r="F14" s="946"/>
      <c r="G14" s="936">
        <f t="shared" ref="G14:G30" si="0">(D14+E14/60+F14/60/60)/24</f>
        <v>0</v>
      </c>
      <c r="H14" s="937">
        <f t="shared" ref="H14:H30" si="1">C14*G14</f>
        <v>0</v>
      </c>
    </row>
    <row r="15" spans="1:8" ht="22.5" x14ac:dyDescent="0.2">
      <c r="A15" s="917" t="s">
        <v>699</v>
      </c>
      <c r="B15" s="942">
        <v>6</v>
      </c>
      <c r="C15" s="943">
        <f>VLOOKUP(B15,Steuerung!$A$2:$E$13,5,FALSE)</f>
        <v>302.5</v>
      </c>
      <c r="D15" s="944"/>
      <c r="E15" s="945"/>
      <c r="F15" s="946"/>
      <c r="G15" s="936">
        <f t="shared" si="0"/>
        <v>0</v>
      </c>
      <c r="H15" s="937">
        <f t="shared" si="1"/>
        <v>0</v>
      </c>
    </row>
    <row r="16" spans="1:8" ht="33.75" x14ac:dyDescent="0.2">
      <c r="A16" s="917" t="s">
        <v>700</v>
      </c>
      <c r="B16" s="942">
        <v>6</v>
      </c>
      <c r="C16" s="943">
        <f>VLOOKUP(B16,Steuerung!$A$2:$E$13,5,FALSE)</f>
        <v>302.5</v>
      </c>
      <c r="D16" s="944"/>
      <c r="E16" s="945"/>
      <c r="F16" s="946"/>
      <c r="G16" s="936">
        <f t="shared" si="0"/>
        <v>0</v>
      </c>
      <c r="H16" s="937">
        <f t="shared" si="1"/>
        <v>0</v>
      </c>
    </row>
    <row r="17" spans="1:8" x14ac:dyDescent="0.2">
      <c r="A17" s="917" t="s">
        <v>701</v>
      </c>
      <c r="B17" s="942">
        <v>1</v>
      </c>
      <c r="C17" s="943">
        <f>VLOOKUP(B17,Steuerung!$A$2:$E$13,5,FALSE)</f>
        <v>52.166666666666657</v>
      </c>
      <c r="D17" s="944"/>
      <c r="E17" s="945"/>
      <c r="F17" s="946"/>
      <c r="G17" s="936">
        <f t="shared" si="0"/>
        <v>0</v>
      </c>
      <c r="H17" s="937">
        <f t="shared" si="1"/>
        <v>0</v>
      </c>
    </row>
    <row r="18" spans="1:8" x14ac:dyDescent="0.2">
      <c r="A18" s="917" t="s">
        <v>702</v>
      </c>
      <c r="B18" s="942">
        <v>6</v>
      </c>
      <c r="C18" s="943">
        <f>VLOOKUP(B18,Steuerung!$A$2:$E$13,5,FALSE)</f>
        <v>302.5</v>
      </c>
      <c r="D18" s="944"/>
      <c r="E18" s="945"/>
      <c r="F18" s="946"/>
      <c r="G18" s="936">
        <f t="shared" si="0"/>
        <v>0</v>
      </c>
      <c r="H18" s="937">
        <f t="shared" si="1"/>
        <v>0</v>
      </c>
    </row>
    <row r="19" spans="1:8" x14ac:dyDescent="0.2">
      <c r="A19" s="917" t="s">
        <v>703</v>
      </c>
      <c r="B19" s="942" t="s">
        <v>103</v>
      </c>
      <c r="C19" s="943">
        <f>VLOOKUP(B19,Steuerung!$A$2:$E$13,5,FALSE)</f>
        <v>12</v>
      </c>
      <c r="D19" s="944"/>
      <c r="E19" s="945"/>
      <c r="F19" s="946"/>
      <c r="G19" s="936">
        <f t="shared" si="0"/>
        <v>0</v>
      </c>
      <c r="H19" s="937">
        <f t="shared" si="1"/>
        <v>0</v>
      </c>
    </row>
    <row r="20" spans="1:8" x14ac:dyDescent="0.2">
      <c r="A20" s="917" t="s">
        <v>711</v>
      </c>
      <c r="B20" s="929">
        <v>4</v>
      </c>
      <c r="C20" s="943">
        <f>VLOOKUP(B20,Steuerung!$A$2:$E$13,5,FALSE)</f>
        <v>200.26666666666665</v>
      </c>
      <c r="D20" s="944"/>
      <c r="E20" s="945"/>
      <c r="F20" s="946"/>
      <c r="G20" s="936">
        <f t="shared" si="0"/>
        <v>0</v>
      </c>
      <c r="H20" s="937">
        <f t="shared" si="1"/>
        <v>0</v>
      </c>
    </row>
    <row r="21" spans="1:8" x14ac:dyDescent="0.2">
      <c r="A21" s="917" t="s">
        <v>712</v>
      </c>
      <c r="B21" s="942">
        <v>2</v>
      </c>
      <c r="C21" s="943">
        <f>VLOOKUP(B21,Steuerung!$A$2:$E$13,5,FALSE)</f>
        <v>104.33333333333333</v>
      </c>
      <c r="D21" s="944"/>
      <c r="E21" s="945"/>
      <c r="F21" s="946"/>
      <c r="G21" s="936">
        <f t="shared" si="0"/>
        <v>0</v>
      </c>
      <c r="H21" s="937">
        <f t="shared" si="1"/>
        <v>0</v>
      </c>
    </row>
    <row r="22" spans="1:8" ht="22.5" x14ac:dyDescent="0.2">
      <c r="A22" s="917" t="s">
        <v>675</v>
      </c>
      <c r="B22" s="942" t="s">
        <v>103</v>
      </c>
      <c r="C22" s="943">
        <f>VLOOKUP(B22,Steuerung!$A$2:$E$13,5,FALSE)</f>
        <v>12</v>
      </c>
      <c r="D22" s="944"/>
      <c r="E22" s="945"/>
      <c r="F22" s="946"/>
      <c r="G22" s="936">
        <f t="shared" si="0"/>
        <v>0</v>
      </c>
      <c r="H22" s="937">
        <f t="shared" si="1"/>
        <v>0</v>
      </c>
    </row>
    <row r="23" spans="1:8" x14ac:dyDescent="0.2">
      <c r="A23" s="917" t="s">
        <v>676</v>
      </c>
      <c r="B23" s="942" t="s">
        <v>103</v>
      </c>
      <c r="C23" s="943">
        <f>VLOOKUP(B23,Steuerung!$A$2:$E$13,5,FALSE)</f>
        <v>12</v>
      </c>
      <c r="D23" s="944"/>
      <c r="E23" s="945"/>
      <c r="F23" s="946"/>
      <c r="G23" s="936">
        <f t="shared" si="0"/>
        <v>0</v>
      </c>
      <c r="H23" s="937">
        <f t="shared" si="1"/>
        <v>0</v>
      </c>
    </row>
    <row r="24" spans="1:8" ht="22.5" x14ac:dyDescent="0.2">
      <c r="A24" s="917" t="s">
        <v>679</v>
      </c>
      <c r="B24" s="942">
        <v>1</v>
      </c>
      <c r="C24" s="943">
        <f>VLOOKUP(B24,Steuerung!$A$2:$E$13,5,FALSE)</f>
        <v>52.166666666666657</v>
      </c>
      <c r="D24" s="944"/>
      <c r="E24" s="945"/>
      <c r="F24" s="946"/>
      <c r="G24" s="936">
        <f t="shared" si="0"/>
        <v>0</v>
      </c>
      <c r="H24" s="937">
        <f t="shared" si="1"/>
        <v>0</v>
      </c>
    </row>
    <row r="25" spans="1:8" x14ac:dyDescent="0.2">
      <c r="A25" s="917" t="s">
        <v>706</v>
      </c>
      <c r="B25" s="942">
        <v>1</v>
      </c>
      <c r="C25" s="943">
        <f>VLOOKUP(B25,Steuerung!$A$2:$E$13,5,FALSE)</f>
        <v>52.166666666666657</v>
      </c>
      <c r="D25" s="944"/>
      <c r="E25" s="945"/>
      <c r="F25" s="946"/>
      <c r="G25" s="936">
        <f t="shared" si="0"/>
        <v>0</v>
      </c>
      <c r="H25" s="937">
        <f t="shared" si="1"/>
        <v>0</v>
      </c>
    </row>
    <row r="26" spans="1:8" x14ac:dyDescent="0.2">
      <c r="A26" s="917" t="s">
        <v>707</v>
      </c>
      <c r="B26" s="942">
        <v>1</v>
      </c>
      <c r="C26" s="943">
        <f>VLOOKUP(B26,Steuerung!$A$2:$E$13,5,FALSE)</f>
        <v>52.166666666666657</v>
      </c>
      <c r="D26" s="944"/>
      <c r="E26" s="945"/>
      <c r="F26" s="946"/>
      <c r="G26" s="936">
        <f t="shared" si="0"/>
        <v>0</v>
      </c>
      <c r="H26" s="937">
        <f t="shared" si="1"/>
        <v>0</v>
      </c>
    </row>
    <row r="27" spans="1:8" ht="33.75" x14ac:dyDescent="0.2">
      <c r="A27" s="917" t="s">
        <v>708</v>
      </c>
      <c r="B27" s="942">
        <v>1</v>
      </c>
      <c r="C27" s="943">
        <f>VLOOKUP(B27,Steuerung!$A$2:$E$13,5,FALSE)</f>
        <v>52.166666666666657</v>
      </c>
      <c r="D27" s="944"/>
      <c r="E27" s="945"/>
      <c r="F27" s="946"/>
      <c r="G27" s="936">
        <f t="shared" si="0"/>
        <v>0</v>
      </c>
      <c r="H27" s="937">
        <f t="shared" si="1"/>
        <v>0</v>
      </c>
    </row>
    <row r="28" spans="1:8" ht="22.5" x14ac:dyDescent="0.2">
      <c r="A28" s="917" t="s">
        <v>680</v>
      </c>
      <c r="B28" s="942" t="s">
        <v>102</v>
      </c>
      <c r="C28" s="943">
        <f>VLOOKUP(B28,Steuerung!$A$2:$E$13,5,FALSE)</f>
        <v>4</v>
      </c>
      <c r="D28" s="944"/>
      <c r="E28" s="945"/>
      <c r="F28" s="946"/>
      <c r="G28" s="936">
        <f t="shared" si="0"/>
        <v>0</v>
      </c>
      <c r="H28" s="937">
        <f t="shared" si="1"/>
        <v>0</v>
      </c>
    </row>
    <row r="29" spans="1:8" x14ac:dyDescent="0.2">
      <c r="A29" s="917" t="s">
        <v>709</v>
      </c>
      <c r="B29" s="942">
        <v>1</v>
      </c>
      <c r="C29" s="943">
        <f>VLOOKUP(B29,Steuerung!$A$2:$E$13,5,FALSE)</f>
        <v>52.166666666666657</v>
      </c>
      <c r="D29" s="944"/>
      <c r="E29" s="945"/>
      <c r="F29" s="946"/>
      <c r="G29" s="936">
        <f t="shared" si="0"/>
        <v>0</v>
      </c>
      <c r="H29" s="937">
        <f t="shared" si="1"/>
        <v>0</v>
      </c>
    </row>
    <row r="30" spans="1:8" x14ac:dyDescent="0.2">
      <c r="A30" s="917" t="s">
        <v>684</v>
      </c>
      <c r="B30" s="942" t="s">
        <v>101</v>
      </c>
      <c r="C30" s="943">
        <f>VLOOKUP(B30,Steuerung!$A$2:$E$13,5,FALSE)</f>
        <v>2</v>
      </c>
      <c r="D30" s="944"/>
      <c r="E30" s="945"/>
      <c r="F30" s="946"/>
      <c r="G30" s="936">
        <f t="shared" si="0"/>
        <v>0</v>
      </c>
      <c r="H30" s="937">
        <f t="shared" si="1"/>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SUM(H11:H30)-H12</f>
        <v>0</v>
      </c>
    </row>
  </sheetData>
  <sheetProtection algorithmName="SHA-512" hashValue="OI/+grZFm4ATm2JA7yf2DxfLlwZAnv5Fp7gExNdz6+LNcC68OSySqSoHHi8FALD8XGlSpEKa6x6YGXMsWJrJXw==" saltValue="LXZaU0n958vE0eUey6jAm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30"/>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250.33333333333334</v>
      </c>
      <c r="D5" s="1287" t="s">
        <v>203</v>
      </c>
      <c r="E5" s="1288"/>
      <c r="F5" s="6"/>
      <c r="G5" s="6"/>
      <c r="H5" s="6"/>
    </row>
    <row r="6" spans="1:8" ht="12" thickBot="1" x14ac:dyDescent="0.25">
      <c r="A6" s="425" t="s">
        <v>659</v>
      </c>
      <c r="B6" s="930" t="e">
        <f>B2 / ((H33*24) /C6)</f>
        <v>#DIV/0!</v>
      </c>
      <c r="C6" s="931">
        <f>C11</f>
        <v>250.33333333333334</v>
      </c>
      <c r="D6" s="1289" t="s">
        <v>713</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5</v>
      </c>
      <c r="C11" s="943">
        <f>VLOOKUP(B11,Steuerung!$A$2:$E$13,5,FALSE)</f>
        <v>250.33333333333334</v>
      </c>
      <c r="D11" s="944"/>
      <c r="E11" s="945"/>
      <c r="F11" s="946"/>
      <c r="G11" s="936">
        <f>(D11+E11/60+F11/60/60)/24</f>
        <v>0</v>
      </c>
      <c r="H11" s="937">
        <f>C11*G11</f>
        <v>0</v>
      </c>
    </row>
    <row r="12" spans="1:8" x14ac:dyDescent="0.2">
      <c r="A12" s="917" t="s">
        <v>669</v>
      </c>
      <c r="B12" s="942">
        <v>5</v>
      </c>
      <c r="C12" s="943">
        <f>VLOOKUP(B12,Steuerung!$A$2:$E$13,5,FALSE)</f>
        <v>250.33333333333334</v>
      </c>
      <c r="D12" s="944"/>
      <c r="E12" s="945"/>
      <c r="F12" s="946"/>
      <c r="G12" s="936">
        <f>(D12+E12/60+F12/60/60)/24</f>
        <v>0</v>
      </c>
      <c r="H12" s="937">
        <f>C12*G12</f>
        <v>0</v>
      </c>
    </row>
    <row r="13" spans="1:8" ht="12.75" x14ac:dyDescent="0.2">
      <c r="A13" s="949" t="s">
        <v>670</v>
      </c>
      <c r="B13" s="6"/>
      <c r="C13" s="6"/>
      <c r="D13" s="6"/>
      <c r="E13" s="6"/>
      <c r="F13" s="6"/>
      <c r="G13" s="6"/>
      <c r="H13" s="6"/>
    </row>
    <row r="14" spans="1:8" ht="13.5" customHeight="1" x14ac:dyDescent="0.2">
      <c r="A14" s="950" t="s">
        <v>698</v>
      </c>
      <c r="B14" s="942">
        <v>5</v>
      </c>
      <c r="C14" s="943">
        <f>VLOOKUP(B14,Steuerung!$A$2:$E$13,5,FALSE)</f>
        <v>250.33333333333334</v>
      </c>
      <c r="D14" s="944"/>
      <c r="E14" s="945"/>
      <c r="F14" s="946"/>
      <c r="G14" s="936">
        <f t="shared" ref="G14:G30" si="0">(D14+E14/60+F14/60/60)/24</f>
        <v>0</v>
      </c>
      <c r="H14" s="937">
        <f t="shared" ref="H14:H30" si="1">C14*G14</f>
        <v>0</v>
      </c>
    </row>
    <row r="15" spans="1:8" ht="22.5" x14ac:dyDescent="0.2">
      <c r="A15" s="917" t="s">
        <v>699</v>
      </c>
      <c r="B15" s="942">
        <v>5</v>
      </c>
      <c r="C15" s="943">
        <f>VLOOKUP(B15,Steuerung!$A$2:$E$13,5,FALSE)</f>
        <v>250.33333333333334</v>
      </c>
      <c r="D15" s="944"/>
      <c r="E15" s="945"/>
      <c r="F15" s="946"/>
      <c r="G15" s="936">
        <f t="shared" si="0"/>
        <v>0</v>
      </c>
      <c r="H15" s="937">
        <f t="shared" si="1"/>
        <v>0</v>
      </c>
    </row>
    <row r="16" spans="1:8" ht="33.75" x14ac:dyDescent="0.2">
      <c r="A16" s="917" t="s">
        <v>700</v>
      </c>
      <c r="B16" s="942">
        <v>5</v>
      </c>
      <c r="C16" s="943">
        <f>VLOOKUP(B16,Steuerung!$A$2:$E$13,5,FALSE)</f>
        <v>250.33333333333334</v>
      </c>
      <c r="D16" s="944"/>
      <c r="E16" s="945"/>
      <c r="F16" s="946"/>
      <c r="G16" s="936">
        <f t="shared" si="0"/>
        <v>0</v>
      </c>
      <c r="H16" s="937">
        <f t="shared" si="1"/>
        <v>0</v>
      </c>
    </row>
    <row r="17" spans="1:8" x14ac:dyDescent="0.2">
      <c r="A17" s="917" t="s">
        <v>701</v>
      </c>
      <c r="B17" s="942">
        <v>1</v>
      </c>
      <c r="C17" s="943">
        <f>VLOOKUP(B17,Steuerung!$A$2:$E$10,5,FALSE)</f>
        <v>52.166666666666657</v>
      </c>
      <c r="D17" s="944"/>
      <c r="E17" s="945"/>
      <c r="F17" s="946"/>
      <c r="G17" s="936">
        <f t="shared" si="0"/>
        <v>0</v>
      </c>
      <c r="H17" s="937">
        <f t="shared" si="1"/>
        <v>0</v>
      </c>
    </row>
    <row r="18" spans="1:8" x14ac:dyDescent="0.2">
      <c r="A18" s="917" t="s">
        <v>702</v>
      </c>
      <c r="B18" s="942">
        <v>5</v>
      </c>
      <c r="C18" s="943">
        <f>VLOOKUP(B18,Steuerung!$A$2:$E$11,5,FALSE)</f>
        <v>250.33333333333334</v>
      </c>
      <c r="D18" s="944"/>
      <c r="E18" s="945"/>
      <c r="F18" s="946"/>
      <c r="G18" s="936">
        <f t="shared" si="0"/>
        <v>0</v>
      </c>
      <c r="H18" s="937">
        <f t="shared" si="1"/>
        <v>0</v>
      </c>
    </row>
    <row r="19" spans="1:8" x14ac:dyDescent="0.2">
      <c r="A19" s="917" t="s">
        <v>703</v>
      </c>
      <c r="B19" s="942" t="s">
        <v>103</v>
      </c>
      <c r="C19" s="943">
        <f>VLOOKUP(B19,Steuerung!$A$2:$E$10,5,FALSE)</f>
        <v>12</v>
      </c>
      <c r="D19" s="944"/>
      <c r="E19" s="945"/>
      <c r="F19" s="946"/>
      <c r="G19" s="936">
        <f t="shared" si="0"/>
        <v>0</v>
      </c>
      <c r="H19" s="937">
        <f t="shared" si="1"/>
        <v>0</v>
      </c>
    </row>
    <row r="20" spans="1:8" x14ac:dyDescent="0.2">
      <c r="A20" s="917" t="s">
        <v>714</v>
      </c>
      <c r="B20" s="942">
        <v>3</v>
      </c>
      <c r="C20" s="943">
        <f>VLOOKUP(B20,Steuerung!$A$2:$E$10,5,FALSE)</f>
        <v>150.20000000000002</v>
      </c>
      <c r="D20" s="944"/>
      <c r="E20" s="945"/>
      <c r="F20" s="946"/>
      <c r="G20" s="936">
        <f t="shared" si="0"/>
        <v>0</v>
      </c>
      <c r="H20" s="937">
        <f t="shared" si="1"/>
        <v>0</v>
      </c>
    </row>
    <row r="21" spans="1:8" x14ac:dyDescent="0.2">
      <c r="A21" s="917" t="s">
        <v>712</v>
      </c>
      <c r="B21" s="942">
        <v>2</v>
      </c>
      <c r="C21" s="943">
        <f>VLOOKUP(B21,Steuerung!$A$2:$E$10,5,FALSE)</f>
        <v>104.33333333333333</v>
      </c>
      <c r="D21" s="944"/>
      <c r="E21" s="945"/>
      <c r="F21" s="946"/>
      <c r="G21" s="936">
        <f t="shared" si="0"/>
        <v>0</v>
      </c>
      <c r="H21" s="937">
        <f t="shared" si="1"/>
        <v>0</v>
      </c>
    </row>
    <row r="22" spans="1:8" ht="22.5" x14ac:dyDescent="0.2">
      <c r="A22" s="917" t="s">
        <v>675</v>
      </c>
      <c r="B22" s="942" t="s">
        <v>103</v>
      </c>
      <c r="C22" s="943">
        <f>VLOOKUP(B22,Steuerung!$A$2:$E$10,5,FALSE)</f>
        <v>12</v>
      </c>
      <c r="D22" s="944"/>
      <c r="E22" s="945"/>
      <c r="F22" s="946"/>
      <c r="G22" s="936">
        <f t="shared" si="0"/>
        <v>0</v>
      </c>
      <c r="H22" s="937">
        <f t="shared" si="1"/>
        <v>0</v>
      </c>
    </row>
    <row r="23" spans="1:8" x14ac:dyDescent="0.2">
      <c r="A23" s="917" t="s">
        <v>676</v>
      </c>
      <c r="B23" s="942" t="s">
        <v>103</v>
      </c>
      <c r="C23" s="943">
        <f>VLOOKUP(B23,Steuerung!$A$2:$E$10,5,FALSE)</f>
        <v>12</v>
      </c>
      <c r="D23" s="944"/>
      <c r="E23" s="945"/>
      <c r="F23" s="946"/>
      <c r="G23" s="936">
        <f t="shared" si="0"/>
        <v>0</v>
      </c>
      <c r="H23" s="937">
        <f t="shared" si="1"/>
        <v>0</v>
      </c>
    </row>
    <row r="24" spans="1:8" ht="22.5" x14ac:dyDescent="0.2">
      <c r="A24" s="917" t="s">
        <v>679</v>
      </c>
      <c r="B24" s="942">
        <v>1</v>
      </c>
      <c r="C24" s="943">
        <f>VLOOKUP(B24,Steuerung!$A$2:$E$10,5,FALSE)</f>
        <v>52.166666666666657</v>
      </c>
      <c r="D24" s="944"/>
      <c r="E24" s="945"/>
      <c r="F24" s="946"/>
      <c r="G24" s="936">
        <f t="shared" si="0"/>
        <v>0</v>
      </c>
      <c r="H24" s="937">
        <f t="shared" si="1"/>
        <v>0</v>
      </c>
    </row>
    <row r="25" spans="1:8" x14ac:dyDescent="0.2">
      <c r="A25" s="917" t="s">
        <v>706</v>
      </c>
      <c r="B25" s="942">
        <v>1</v>
      </c>
      <c r="C25" s="943">
        <f>VLOOKUP(B25,Steuerung!$A$2:$E$10,5,FALSE)</f>
        <v>52.166666666666657</v>
      </c>
      <c r="D25" s="944"/>
      <c r="E25" s="945"/>
      <c r="F25" s="946"/>
      <c r="G25" s="936">
        <f t="shared" si="0"/>
        <v>0</v>
      </c>
      <c r="H25" s="937">
        <f t="shared" si="1"/>
        <v>0</v>
      </c>
    </row>
    <row r="26" spans="1:8" x14ac:dyDescent="0.2">
      <c r="A26" s="917" t="s">
        <v>707</v>
      </c>
      <c r="B26" s="942">
        <v>1</v>
      </c>
      <c r="C26" s="943">
        <f>VLOOKUP(B26,Steuerung!$A$2:$E$10,5,FALSE)</f>
        <v>52.166666666666657</v>
      </c>
      <c r="D26" s="944"/>
      <c r="E26" s="945"/>
      <c r="F26" s="946"/>
      <c r="G26" s="936">
        <f t="shared" si="0"/>
        <v>0</v>
      </c>
      <c r="H26" s="937">
        <f t="shared" si="1"/>
        <v>0</v>
      </c>
    </row>
    <row r="27" spans="1:8" ht="33.75" x14ac:dyDescent="0.2">
      <c r="A27" s="917" t="s">
        <v>708</v>
      </c>
      <c r="B27" s="942">
        <v>1</v>
      </c>
      <c r="C27" s="943">
        <f>VLOOKUP(B27,Steuerung!$A$2:$E$10,5,FALSE)</f>
        <v>52.166666666666657</v>
      </c>
      <c r="D27" s="944"/>
      <c r="E27" s="945"/>
      <c r="F27" s="946"/>
      <c r="G27" s="936">
        <f t="shared" si="0"/>
        <v>0</v>
      </c>
      <c r="H27" s="937">
        <f t="shared" si="1"/>
        <v>0</v>
      </c>
    </row>
    <row r="28" spans="1:8" ht="22.5" x14ac:dyDescent="0.2">
      <c r="A28" s="917" t="s">
        <v>680</v>
      </c>
      <c r="B28" s="942" t="s">
        <v>102</v>
      </c>
      <c r="C28" s="943">
        <f>VLOOKUP(B28,Steuerung!$A$2:$E$10,5,FALSE)</f>
        <v>4</v>
      </c>
      <c r="D28" s="944"/>
      <c r="E28" s="945"/>
      <c r="F28" s="946"/>
      <c r="G28" s="936">
        <f t="shared" si="0"/>
        <v>0</v>
      </c>
      <c r="H28" s="937">
        <f t="shared" si="1"/>
        <v>0</v>
      </c>
    </row>
    <row r="29" spans="1:8" x14ac:dyDescent="0.2">
      <c r="A29" s="917" t="s">
        <v>709</v>
      </c>
      <c r="B29" s="942">
        <v>1</v>
      </c>
      <c r="C29" s="943">
        <f>VLOOKUP(B29,Steuerung!$A$2:$E$10,5,FALSE)</f>
        <v>52.166666666666657</v>
      </c>
      <c r="D29" s="944"/>
      <c r="E29" s="945"/>
      <c r="F29" s="946"/>
      <c r="G29" s="936">
        <f t="shared" si="0"/>
        <v>0</v>
      </c>
      <c r="H29" s="937">
        <f t="shared" si="1"/>
        <v>0</v>
      </c>
    </row>
    <row r="30" spans="1:8" x14ac:dyDescent="0.2">
      <c r="A30" s="917" t="s">
        <v>684</v>
      </c>
      <c r="B30" s="942" t="s">
        <v>101</v>
      </c>
      <c r="C30" s="943">
        <f>VLOOKUP(B30,Steuerung!$A$2:$E$10,5,FALSE)</f>
        <v>2</v>
      </c>
      <c r="D30" s="944"/>
      <c r="E30" s="945"/>
      <c r="F30" s="946"/>
      <c r="G30" s="936">
        <f t="shared" si="0"/>
        <v>0</v>
      </c>
      <c r="H30" s="937">
        <f t="shared" si="1"/>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SUM(H11:H30)-H12</f>
        <v>0</v>
      </c>
    </row>
  </sheetData>
  <sheetProtection algorithmName="SHA-512" hashValue="Rt9YeETsOAwcfTNegegfG0NqOet3cUFxM3QA0/fblT9q8n4nYT5vjHqjiZjx/rFDNwEZ1BVv02sa8NaNW6+qAg==" saltValue="aCYWpnU7reZ3hSJt7AY0T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31"/>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150.20000000000002</v>
      </c>
      <c r="D5" s="1287" t="s">
        <v>201</v>
      </c>
      <c r="E5" s="1288"/>
      <c r="F5" s="6"/>
      <c r="G5" s="6"/>
      <c r="H5" s="6"/>
    </row>
    <row r="6" spans="1:8" ht="12" thickBot="1" x14ac:dyDescent="0.25">
      <c r="A6" s="425" t="s">
        <v>659</v>
      </c>
      <c r="B6" s="930" t="e">
        <f>B2 / ((H33*24) /C6)</f>
        <v>#DIV/0!</v>
      </c>
      <c r="C6" s="931">
        <f>C11</f>
        <v>150.20000000000002</v>
      </c>
      <c r="D6" s="1289" t="s">
        <v>715</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3</v>
      </c>
      <c r="C11" s="943">
        <f>VLOOKUP(B11,Steuerung!$A$2:$E$10,5,FALSE)</f>
        <v>150.20000000000002</v>
      </c>
      <c r="D11" s="944"/>
      <c r="E11" s="945"/>
      <c r="F11" s="946"/>
      <c r="G11" s="936">
        <f>(D11+E11/60+F11/60/60)/24</f>
        <v>0</v>
      </c>
      <c r="H11" s="937">
        <f>C11*G11</f>
        <v>0</v>
      </c>
    </row>
    <row r="12" spans="1:8" x14ac:dyDescent="0.2">
      <c r="A12" s="917" t="s">
        <v>669</v>
      </c>
      <c r="B12" s="942">
        <v>3</v>
      </c>
      <c r="C12" s="943">
        <f>VLOOKUP(B12,Steuerung!$A$2:$E$10,5,FALSE)</f>
        <v>150.20000000000002</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v>3</v>
      </c>
      <c r="C14" s="943">
        <f>VLOOKUP(B14,Steuerung!$A$2:$E$10,5,FALSE)</f>
        <v>150.20000000000002</v>
      </c>
      <c r="D14" s="944"/>
      <c r="E14" s="945"/>
      <c r="F14" s="946"/>
      <c r="G14" s="936">
        <f t="shared" ref="G14:G30" si="0">(D14+E14/60+F14/60/60)/24</f>
        <v>0</v>
      </c>
      <c r="H14" s="937">
        <f t="shared" ref="H14:H30" si="1">C14*G14</f>
        <v>0</v>
      </c>
    </row>
    <row r="15" spans="1:8" ht="22.5" x14ac:dyDescent="0.2">
      <c r="A15" s="917" t="s">
        <v>699</v>
      </c>
      <c r="B15" s="942">
        <v>5</v>
      </c>
      <c r="C15" s="943">
        <f>VLOOKUP(B15,Steuerung!$A$2:$E$13,5,FALSE)</f>
        <v>250.33333333333334</v>
      </c>
      <c r="D15" s="944"/>
      <c r="E15" s="945"/>
      <c r="F15" s="946"/>
      <c r="G15" s="936">
        <f t="shared" si="0"/>
        <v>0</v>
      </c>
      <c r="H15" s="937">
        <f t="shared" si="1"/>
        <v>0</v>
      </c>
    </row>
    <row r="16" spans="1:8" ht="33.75" x14ac:dyDescent="0.2">
      <c r="A16" s="917" t="s">
        <v>700</v>
      </c>
      <c r="B16" s="942">
        <v>5</v>
      </c>
      <c r="C16" s="943">
        <f>VLOOKUP(B16,Steuerung!$A$2:$E$13,5,FALSE)</f>
        <v>250.33333333333334</v>
      </c>
      <c r="D16" s="944"/>
      <c r="E16" s="945"/>
      <c r="F16" s="946"/>
      <c r="G16" s="936">
        <f t="shared" si="0"/>
        <v>0</v>
      </c>
      <c r="H16" s="937">
        <f t="shared" si="1"/>
        <v>0</v>
      </c>
    </row>
    <row r="17" spans="1:8" x14ac:dyDescent="0.2">
      <c r="A17" s="917" t="s">
        <v>701</v>
      </c>
      <c r="B17" s="942">
        <v>1</v>
      </c>
      <c r="C17" s="943">
        <f>VLOOKUP(B17,Steuerung!$A$2:$E$10,5,FALSE)</f>
        <v>52.166666666666657</v>
      </c>
      <c r="D17" s="944"/>
      <c r="E17" s="945"/>
      <c r="F17" s="946"/>
      <c r="G17" s="936">
        <f t="shared" si="0"/>
        <v>0</v>
      </c>
      <c r="H17" s="937">
        <f t="shared" si="1"/>
        <v>0</v>
      </c>
    </row>
    <row r="18" spans="1:8" x14ac:dyDescent="0.2">
      <c r="A18" s="917" t="s">
        <v>702</v>
      </c>
      <c r="B18" s="942">
        <v>3</v>
      </c>
      <c r="C18" s="943">
        <f>VLOOKUP(B18,Steuerung!$A$2:$E$10,5,FALSE)</f>
        <v>150.20000000000002</v>
      </c>
      <c r="D18" s="944"/>
      <c r="E18" s="945"/>
      <c r="F18" s="946"/>
      <c r="G18" s="936">
        <f t="shared" si="0"/>
        <v>0</v>
      </c>
      <c r="H18" s="937">
        <f t="shared" si="1"/>
        <v>0</v>
      </c>
    </row>
    <row r="19" spans="1:8" x14ac:dyDescent="0.2">
      <c r="A19" s="917" t="s">
        <v>703</v>
      </c>
      <c r="B19" s="942" t="s">
        <v>103</v>
      </c>
      <c r="C19" s="943">
        <f>VLOOKUP(B19,Steuerung!$A$2:$E$10,5,FALSE)</f>
        <v>12</v>
      </c>
      <c r="D19" s="944"/>
      <c r="E19" s="945"/>
      <c r="F19" s="946"/>
      <c r="G19" s="936">
        <f t="shared" si="0"/>
        <v>0</v>
      </c>
      <c r="H19" s="937">
        <f t="shared" si="1"/>
        <v>0</v>
      </c>
    </row>
    <row r="20" spans="1:8" x14ac:dyDescent="0.2">
      <c r="A20" s="917" t="s">
        <v>714</v>
      </c>
      <c r="B20" s="942">
        <v>3</v>
      </c>
      <c r="C20" s="943">
        <f>VLOOKUP(B20,Steuerung!$A$2:$E$10,5,FALSE)</f>
        <v>150.20000000000002</v>
      </c>
      <c r="D20" s="944"/>
      <c r="E20" s="945"/>
      <c r="F20" s="946"/>
      <c r="G20" s="936">
        <f t="shared" si="0"/>
        <v>0</v>
      </c>
      <c r="H20" s="937">
        <f t="shared" si="1"/>
        <v>0</v>
      </c>
    </row>
    <row r="21" spans="1:8" x14ac:dyDescent="0.2">
      <c r="A21" s="917" t="s">
        <v>712</v>
      </c>
      <c r="B21" s="942">
        <v>2</v>
      </c>
      <c r="C21" s="943">
        <f>VLOOKUP(B21,Steuerung!$A$2:$E$10,5,FALSE)</f>
        <v>104.33333333333333</v>
      </c>
      <c r="D21" s="944"/>
      <c r="E21" s="945"/>
      <c r="F21" s="946"/>
      <c r="G21" s="936">
        <f t="shared" si="0"/>
        <v>0</v>
      </c>
      <c r="H21" s="937">
        <f t="shared" si="1"/>
        <v>0</v>
      </c>
    </row>
    <row r="22" spans="1:8" ht="22.5" x14ac:dyDescent="0.2">
      <c r="A22" s="917" t="s">
        <v>675</v>
      </c>
      <c r="B22" s="942" t="s">
        <v>103</v>
      </c>
      <c r="C22" s="943">
        <f>VLOOKUP(B22,Steuerung!$A$2:$E$10,5,FALSE)</f>
        <v>12</v>
      </c>
      <c r="D22" s="944"/>
      <c r="E22" s="945"/>
      <c r="F22" s="946"/>
      <c r="G22" s="936">
        <f t="shared" si="0"/>
        <v>0</v>
      </c>
      <c r="H22" s="937">
        <f t="shared" si="1"/>
        <v>0</v>
      </c>
    </row>
    <row r="23" spans="1:8" x14ac:dyDescent="0.2">
      <c r="A23" s="917" t="s">
        <v>676</v>
      </c>
      <c r="B23" s="942" t="s">
        <v>103</v>
      </c>
      <c r="C23" s="943">
        <f>VLOOKUP(B23,Steuerung!$A$2:$E$10,5,FALSE)</f>
        <v>12</v>
      </c>
      <c r="D23" s="944"/>
      <c r="E23" s="945"/>
      <c r="F23" s="946"/>
      <c r="G23" s="936">
        <f t="shared" si="0"/>
        <v>0</v>
      </c>
      <c r="H23" s="937">
        <f t="shared" si="1"/>
        <v>0</v>
      </c>
    </row>
    <row r="24" spans="1:8" ht="22.5" x14ac:dyDescent="0.2">
      <c r="A24" s="917" t="s">
        <v>679</v>
      </c>
      <c r="B24" s="942">
        <v>1</v>
      </c>
      <c r="C24" s="943">
        <f>VLOOKUP(B24,Steuerung!$A$2:$E$10,5,FALSE)</f>
        <v>52.166666666666657</v>
      </c>
      <c r="D24" s="944"/>
      <c r="E24" s="945"/>
      <c r="F24" s="946"/>
      <c r="G24" s="936">
        <f t="shared" si="0"/>
        <v>0</v>
      </c>
      <c r="H24" s="937">
        <f t="shared" si="1"/>
        <v>0</v>
      </c>
    </row>
    <row r="25" spans="1:8" x14ac:dyDescent="0.2">
      <c r="A25" s="917" t="s">
        <v>706</v>
      </c>
      <c r="B25" s="942">
        <v>1</v>
      </c>
      <c r="C25" s="943">
        <f>VLOOKUP(B25,Steuerung!$A$2:$E$10,5,FALSE)</f>
        <v>52.166666666666657</v>
      </c>
      <c r="D25" s="944"/>
      <c r="E25" s="945"/>
      <c r="F25" s="946"/>
      <c r="G25" s="936">
        <f t="shared" si="0"/>
        <v>0</v>
      </c>
      <c r="H25" s="937">
        <f t="shared" si="1"/>
        <v>0</v>
      </c>
    </row>
    <row r="26" spans="1:8" x14ac:dyDescent="0.2">
      <c r="A26" s="917" t="s">
        <v>707</v>
      </c>
      <c r="B26" s="942">
        <v>1</v>
      </c>
      <c r="C26" s="943">
        <f>VLOOKUP(B26,Steuerung!$A$2:$E$10,5,FALSE)</f>
        <v>52.166666666666657</v>
      </c>
      <c r="D26" s="944"/>
      <c r="E26" s="945"/>
      <c r="F26" s="946"/>
      <c r="G26" s="936">
        <f t="shared" si="0"/>
        <v>0</v>
      </c>
      <c r="H26" s="937">
        <f t="shared" si="1"/>
        <v>0</v>
      </c>
    </row>
    <row r="27" spans="1:8" ht="33.75" x14ac:dyDescent="0.2">
      <c r="A27" s="917" t="s">
        <v>708</v>
      </c>
      <c r="B27" s="942">
        <v>1</v>
      </c>
      <c r="C27" s="943">
        <f>VLOOKUP(B27,Steuerung!$A$2:$E$10,5,FALSE)</f>
        <v>52.166666666666657</v>
      </c>
      <c r="D27" s="944"/>
      <c r="E27" s="945"/>
      <c r="F27" s="946"/>
      <c r="G27" s="936">
        <f t="shared" si="0"/>
        <v>0</v>
      </c>
      <c r="H27" s="937">
        <f t="shared" si="1"/>
        <v>0</v>
      </c>
    </row>
    <row r="28" spans="1:8" ht="22.5" x14ac:dyDescent="0.2">
      <c r="A28" s="917" t="s">
        <v>680</v>
      </c>
      <c r="B28" s="942" t="s">
        <v>102</v>
      </c>
      <c r="C28" s="943">
        <f>VLOOKUP(B28,Steuerung!$A$2:$E$10,5,FALSE)</f>
        <v>4</v>
      </c>
      <c r="D28" s="944"/>
      <c r="E28" s="945"/>
      <c r="F28" s="946"/>
      <c r="G28" s="936">
        <f t="shared" si="0"/>
        <v>0</v>
      </c>
      <c r="H28" s="937">
        <f t="shared" si="1"/>
        <v>0</v>
      </c>
    </row>
    <row r="29" spans="1:8" x14ac:dyDescent="0.2">
      <c r="A29" s="917" t="s">
        <v>709</v>
      </c>
      <c r="B29" s="942">
        <v>1</v>
      </c>
      <c r="C29" s="943">
        <f>VLOOKUP(B29,Steuerung!$A$2:$E$10,5,FALSE)</f>
        <v>52.166666666666657</v>
      </c>
      <c r="D29" s="944"/>
      <c r="E29" s="945"/>
      <c r="F29" s="946"/>
      <c r="G29" s="936">
        <f t="shared" si="0"/>
        <v>0</v>
      </c>
      <c r="H29" s="937">
        <f t="shared" si="1"/>
        <v>0</v>
      </c>
    </row>
    <row r="30" spans="1:8" x14ac:dyDescent="0.2">
      <c r="A30" s="917" t="s">
        <v>684</v>
      </c>
      <c r="B30" s="942" t="s">
        <v>101</v>
      </c>
      <c r="C30" s="943">
        <f>VLOOKUP(B30,Steuerung!$A$2:$E$10,5,FALSE)</f>
        <v>2</v>
      </c>
      <c r="D30" s="944"/>
      <c r="E30" s="945"/>
      <c r="F30" s="946"/>
      <c r="G30" s="936">
        <f t="shared" si="0"/>
        <v>0</v>
      </c>
      <c r="H30" s="937">
        <f t="shared" si="1"/>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SUM(H14:H30)+H11</f>
        <v>0</v>
      </c>
    </row>
  </sheetData>
  <sheetProtection algorithmName="SHA-512" hashValue="CshJkEaLKgQNyVS2KFBbU7Ojj5Zz6P9X/OHgLoUSsHQ3K/+WV0FmzRJMPderJpMmvi75slEY57h38MqLpzmP6A==" saltValue="C/lDtNEDVmbBj1ADxpHuD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32"/>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104.33333333333333</v>
      </c>
      <c r="D5" s="1287" t="s">
        <v>199</v>
      </c>
      <c r="E5" s="1288"/>
      <c r="F5" s="6"/>
      <c r="G5" s="6"/>
      <c r="H5" s="6"/>
    </row>
    <row r="6" spans="1:8" ht="12" thickBot="1" x14ac:dyDescent="0.25">
      <c r="A6" s="425" t="s">
        <v>659</v>
      </c>
      <c r="B6" s="930" t="e">
        <f>B2 / ((H33*24) /C6)</f>
        <v>#DIV/0!</v>
      </c>
      <c r="C6" s="931">
        <f>C11</f>
        <v>104.33333333333333</v>
      </c>
      <c r="D6" s="1289" t="s">
        <v>200</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2</v>
      </c>
      <c r="C11" s="943">
        <f>VLOOKUP(B11,Steuerung!$A$2:$E$10,5,FALSE)</f>
        <v>104.33333333333333</v>
      </c>
      <c r="D11" s="944"/>
      <c r="E11" s="945"/>
      <c r="F11" s="946"/>
      <c r="G11" s="936">
        <f>(D11+E11/60+F11/60/60)/24</f>
        <v>0</v>
      </c>
      <c r="H11" s="937">
        <f>C11*G11</f>
        <v>0</v>
      </c>
    </row>
    <row r="12" spans="1:8" x14ac:dyDescent="0.2">
      <c r="A12" s="917" t="s">
        <v>669</v>
      </c>
      <c r="B12" s="942">
        <v>2</v>
      </c>
      <c r="C12" s="943">
        <f>VLOOKUP(B12,Steuerung!$A$2:$E$10,5,FALSE)</f>
        <v>104.33333333333333</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v>2</v>
      </c>
      <c r="C14" s="943">
        <f>VLOOKUP(B14,Steuerung!$A$2:$E$10,5,FALSE)</f>
        <v>104.33333333333333</v>
      </c>
      <c r="D14" s="944"/>
      <c r="E14" s="945"/>
      <c r="F14" s="946"/>
      <c r="G14" s="936">
        <f t="shared" ref="G14:G30" si="0">(D14+E14/60+F14/60/60)/24</f>
        <v>0</v>
      </c>
      <c r="H14" s="937">
        <f t="shared" ref="H14:H30" si="1">C14*G14</f>
        <v>0</v>
      </c>
    </row>
    <row r="15" spans="1:8" ht="22.5" x14ac:dyDescent="0.2">
      <c r="A15" s="917" t="s">
        <v>699</v>
      </c>
      <c r="B15" s="942">
        <v>5</v>
      </c>
      <c r="C15" s="943">
        <f>VLOOKUP(B15,Steuerung!$A$2:$E$13,5,FALSE)</f>
        <v>250.33333333333334</v>
      </c>
      <c r="D15" s="944"/>
      <c r="E15" s="945"/>
      <c r="F15" s="946"/>
      <c r="G15" s="936">
        <f t="shared" si="0"/>
        <v>0</v>
      </c>
      <c r="H15" s="937">
        <f t="shared" si="1"/>
        <v>0</v>
      </c>
    </row>
    <row r="16" spans="1:8" ht="33.75" x14ac:dyDescent="0.2">
      <c r="A16" s="917" t="s">
        <v>700</v>
      </c>
      <c r="B16" s="942">
        <v>5</v>
      </c>
      <c r="C16" s="943">
        <f>VLOOKUP(B16,Steuerung!$A$2:$E$13,5,FALSE)</f>
        <v>250.33333333333334</v>
      </c>
      <c r="D16" s="944"/>
      <c r="E16" s="945"/>
      <c r="F16" s="946"/>
      <c r="G16" s="936">
        <f t="shared" si="0"/>
        <v>0</v>
      </c>
      <c r="H16" s="937">
        <f t="shared" si="1"/>
        <v>0</v>
      </c>
    </row>
    <row r="17" spans="1:8" x14ac:dyDescent="0.2">
      <c r="A17" s="917" t="s">
        <v>701</v>
      </c>
      <c r="B17" s="942">
        <v>1</v>
      </c>
      <c r="C17" s="943">
        <f>VLOOKUP(B17,Steuerung!$A$2:$E$10,5,FALSE)</f>
        <v>52.166666666666657</v>
      </c>
      <c r="D17" s="944"/>
      <c r="E17" s="945"/>
      <c r="F17" s="946"/>
      <c r="G17" s="936">
        <f t="shared" si="0"/>
        <v>0</v>
      </c>
      <c r="H17" s="937">
        <f t="shared" si="1"/>
        <v>0</v>
      </c>
    </row>
    <row r="18" spans="1:8" x14ac:dyDescent="0.2">
      <c r="A18" s="917" t="s">
        <v>702</v>
      </c>
      <c r="B18" s="942">
        <v>2</v>
      </c>
      <c r="C18" s="943">
        <f>VLOOKUP(B18,Steuerung!$A$2:$E$10,5,FALSE)</f>
        <v>104.33333333333333</v>
      </c>
      <c r="D18" s="944"/>
      <c r="E18" s="945"/>
      <c r="F18" s="946"/>
      <c r="G18" s="936">
        <f t="shared" si="0"/>
        <v>0</v>
      </c>
      <c r="H18" s="937">
        <f t="shared" si="1"/>
        <v>0</v>
      </c>
    </row>
    <row r="19" spans="1:8" x14ac:dyDescent="0.2">
      <c r="A19" s="917" t="s">
        <v>703</v>
      </c>
      <c r="B19" s="948" t="s">
        <v>103</v>
      </c>
      <c r="C19" s="943">
        <f>VLOOKUP(B19,Steuerung!$A$2:$E$10,5,FALSE)</f>
        <v>12</v>
      </c>
      <c r="D19" s="944"/>
      <c r="E19" s="945"/>
      <c r="F19" s="946"/>
      <c r="G19" s="936">
        <f t="shared" si="0"/>
        <v>0</v>
      </c>
      <c r="H19" s="937">
        <f t="shared" si="1"/>
        <v>0</v>
      </c>
    </row>
    <row r="20" spans="1:8" x14ac:dyDescent="0.2">
      <c r="A20" s="917" t="s">
        <v>714</v>
      </c>
      <c r="B20" s="942">
        <v>3</v>
      </c>
      <c r="C20" s="943">
        <f>VLOOKUP(B20,Steuerung!$A$2:$E$10,5,FALSE)</f>
        <v>150.20000000000002</v>
      </c>
      <c r="D20" s="944"/>
      <c r="E20" s="945"/>
      <c r="F20" s="946"/>
      <c r="G20" s="936">
        <f t="shared" si="0"/>
        <v>0</v>
      </c>
      <c r="H20" s="937">
        <f t="shared" si="1"/>
        <v>0</v>
      </c>
    </row>
    <row r="21" spans="1:8" x14ac:dyDescent="0.2">
      <c r="A21" s="917" t="s">
        <v>712</v>
      </c>
      <c r="B21" s="942">
        <v>2</v>
      </c>
      <c r="C21" s="943">
        <f>VLOOKUP(B21,Steuerung!$A$2:$E$10,5,FALSE)</f>
        <v>104.33333333333333</v>
      </c>
      <c r="D21" s="944"/>
      <c r="E21" s="945"/>
      <c r="F21" s="946"/>
      <c r="G21" s="936">
        <f t="shared" si="0"/>
        <v>0</v>
      </c>
      <c r="H21" s="937">
        <f t="shared" si="1"/>
        <v>0</v>
      </c>
    </row>
    <row r="22" spans="1:8" ht="22.5" x14ac:dyDescent="0.2">
      <c r="A22" s="917" t="s">
        <v>675</v>
      </c>
      <c r="B22" s="942" t="s">
        <v>103</v>
      </c>
      <c r="C22" s="943">
        <f>VLOOKUP(B22,Steuerung!$A$2:$E$10,5,FALSE)</f>
        <v>12</v>
      </c>
      <c r="D22" s="944"/>
      <c r="E22" s="945"/>
      <c r="F22" s="946"/>
      <c r="G22" s="936">
        <f t="shared" si="0"/>
        <v>0</v>
      </c>
      <c r="H22" s="937">
        <f t="shared" si="1"/>
        <v>0</v>
      </c>
    </row>
    <row r="23" spans="1:8" x14ac:dyDescent="0.2">
      <c r="A23" s="917" t="s">
        <v>676</v>
      </c>
      <c r="B23" s="942" t="s">
        <v>103</v>
      </c>
      <c r="C23" s="943">
        <f>VLOOKUP(B23,Steuerung!$A$2:$E$10,5,FALSE)</f>
        <v>12</v>
      </c>
      <c r="D23" s="944"/>
      <c r="E23" s="945"/>
      <c r="F23" s="946"/>
      <c r="G23" s="936">
        <f t="shared" si="0"/>
        <v>0</v>
      </c>
      <c r="H23" s="937">
        <f t="shared" si="1"/>
        <v>0</v>
      </c>
    </row>
    <row r="24" spans="1:8" ht="22.5" x14ac:dyDescent="0.2">
      <c r="A24" s="917" t="s">
        <v>679</v>
      </c>
      <c r="B24" s="942">
        <v>1</v>
      </c>
      <c r="C24" s="943">
        <f>VLOOKUP(B24,Steuerung!$A$2:$E$10,5,FALSE)</f>
        <v>52.166666666666657</v>
      </c>
      <c r="D24" s="944"/>
      <c r="E24" s="945"/>
      <c r="F24" s="946"/>
      <c r="G24" s="936">
        <f t="shared" si="0"/>
        <v>0</v>
      </c>
      <c r="H24" s="937">
        <f t="shared" si="1"/>
        <v>0</v>
      </c>
    </row>
    <row r="25" spans="1:8" x14ac:dyDescent="0.2">
      <c r="A25" s="917" t="s">
        <v>706</v>
      </c>
      <c r="B25" s="942">
        <v>1</v>
      </c>
      <c r="C25" s="943">
        <f>VLOOKUP(B25,Steuerung!$A$2:$E$10,5,FALSE)</f>
        <v>52.166666666666657</v>
      </c>
      <c r="D25" s="944"/>
      <c r="E25" s="945"/>
      <c r="F25" s="946"/>
      <c r="G25" s="936">
        <f t="shared" si="0"/>
        <v>0</v>
      </c>
      <c r="H25" s="937">
        <f t="shared" si="1"/>
        <v>0</v>
      </c>
    </row>
    <row r="26" spans="1:8" x14ac:dyDescent="0.2">
      <c r="A26" s="917" t="s">
        <v>707</v>
      </c>
      <c r="B26" s="942">
        <v>1</v>
      </c>
      <c r="C26" s="943">
        <f>VLOOKUP(B26,Steuerung!$A$2:$E$10,5,FALSE)</f>
        <v>52.166666666666657</v>
      </c>
      <c r="D26" s="944"/>
      <c r="E26" s="945"/>
      <c r="F26" s="946"/>
      <c r="G26" s="936">
        <f t="shared" si="0"/>
        <v>0</v>
      </c>
      <c r="H26" s="937">
        <f t="shared" si="1"/>
        <v>0</v>
      </c>
    </row>
    <row r="27" spans="1:8" ht="33.75" x14ac:dyDescent="0.2">
      <c r="A27" s="917" t="s">
        <v>708</v>
      </c>
      <c r="B27" s="942">
        <v>1</v>
      </c>
      <c r="C27" s="943">
        <f>VLOOKUP(B27,Steuerung!$A$2:$E$10,5,FALSE)</f>
        <v>52.166666666666657</v>
      </c>
      <c r="D27" s="944"/>
      <c r="E27" s="945"/>
      <c r="F27" s="946"/>
      <c r="G27" s="936">
        <f t="shared" si="0"/>
        <v>0</v>
      </c>
      <c r="H27" s="937">
        <f t="shared" si="1"/>
        <v>0</v>
      </c>
    </row>
    <row r="28" spans="1:8" ht="22.5" x14ac:dyDescent="0.2">
      <c r="A28" s="917" t="s">
        <v>680</v>
      </c>
      <c r="B28" s="942" t="s">
        <v>102</v>
      </c>
      <c r="C28" s="943">
        <f>VLOOKUP(B28,Steuerung!$A$2:$E$10,5,FALSE)</f>
        <v>4</v>
      </c>
      <c r="D28" s="944"/>
      <c r="E28" s="945"/>
      <c r="F28" s="946"/>
      <c r="G28" s="936">
        <f t="shared" si="0"/>
        <v>0</v>
      </c>
      <c r="H28" s="937">
        <f t="shared" si="1"/>
        <v>0</v>
      </c>
    </row>
    <row r="29" spans="1:8" x14ac:dyDescent="0.2">
      <c r="A29" s="917" t="s">
        <v>709</v>
      </c>
      <c r="B29" s="942">
        <v>1</v>
      </c>
      <c r="C29" s="943">
        <f>VLOOKUP(B29,Steuerung!$A$2:$E$10,5,FALSE)</f>
        <v>52.166666666666657</v>
      </c>
      <c r="D29" s="944"/>
      <c r="E29" s="945"/>
      <c r="F29" s="946"/>
      <c r="G29" s="936">
        <f t="shared" si="0"/>
        <v>0</v>
      </c>
      <c r="H29" s="937">
        <f t="shared" si="1"/>
        <v>0</v>
      </c>
    </row>
    <row r="30" spans="1:8" x14ac:dyDescent="0.2">
      <c r="A30" s="917" t="s">
        <v>684</v>
      </c>
      <c r="B30" s="942" t="s">
        <v>101</v>
      </c>
      <c r="C30" s="943">
        <f>VLOOKUP(B30,Steuerung!$A$2:$E$10,5,FALSE)</f>
        <v>2</v>
      </c>
      <c r="D30" s="944"/>
      <c r="E30" s="945"/>
      <c r="F30" s="946"/>
      <c r="G30" s="936">
        <f t="shared" si="0"/>
        <v>0</v>
      </c>
      <c r="H30" s="937">
        <f t="shared" si="1"/>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SUM(H14:H30)+H11</f>
        <v>0</v>
      </c>
    </row>
  </sheetData>
  <sheetProtection algorithmName="SHA-512" hashValue="wMm5SqGoRsTcCjEyy5IfEVoos0DVwL8eEOqyAnbxEKW+fweF3PQBmbO6Mv4vuKUsl+dgt9vrOQ0OgurNHr+hTg==" saltValue="6fnqY1bAiDZZVLEjvnPX8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33">
    <pageSetUpPr fitToPage="1"/>
  </sheetPr>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((H31*24) /C5)</f>
        <v>#DIV/0!</v>
      </c>
      <c r="C5" s="931">
        <f>C12</f>
        <v>52.166666666666657</v>
      </c>
      <c r="D5" s="1287" t="s">
        <v>197</v>
      </c>
      <c r="E5" s="1288"/>
      <c r="F5" s="6"/>
      <c r="G5" s="6"/>
      <c r="H5" s="6"/>
    </row>
    <row r="6" spans="1:8" ht="12" thickBot="1" x14ac:dyDescent="0.25">
      <c r="A6" s="425" t="s">
        <v>659</v>
      </c>
      <c r="B6" s="930" t="e">
        <f>B2 / ((H33*24) /C6)</f>
        <v>#DIV/0!</v>
      </c>
      <c r="C6" s="931">
        <f>C11</f>
        <v>52.166666666666657</v>
      </c>
      <c r="D6" s="1289" t="s">
        <v>198</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1</v>
      </c>
      <c r="C11" s="943">
        <f>VLOOKUP(B11,Steuerung!$A$2:$E$10,5,FALSE)</f>
        <v>52.166666666666657</v>
      </c>
      <c r="D11" s="944"/>
      <c r="E11" s="945"/>
      <c r="F11" s="946"/>
      <c r="G11" s="936">
        <f>(D11+E11/60+F11/60/60)/24</f>
        <v>0</v>
      </c>
      <c r="H11" s="937">
        <f>C11*G11</f>
        <v>0</v>
      </c>
    </row>
    <row r="12" spans="1:8" x14ac:dyDescent="0.2">
      <c r="A12" s="917" t="s">
        <v>669</v>
      </c>
      <c r="B12" s="942">
        <v>1</v>
      </c>
      <c r="C12" s="943">
        <f>VLOOKUP(B12,Steuerung!$A$2:$E$10,5,FALSE)</f>
        <v>52.166666666666657</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v>1</v>
      </c>
      <c r="C14" s="943">
        <f>VLOOKUP(B14,Steuerung!$A$2:$E$10,5,FALSE)</f>
        <v>52.166666666666657</v>
      </c>
      <c r="D14" s="944"/>
      <c r="E14" s="945"/>
      <c r="F14" s="946"/>
      <c r="G14" s="936">
        <f>(D14+E14/60+F14/60/60)/24</f>
        <v>0</v>
      </c>
      <c r="H14" s="937">
        <f>C14*G14</f>
        <v>0</v>
      </c>
    </row>
    <row r="15" spans="1:8" ht="22.5" x14ac:dyDescent="0.2">
      <c r="A15" s="917" t="s">
        <v>699</v>
      </c>
      <c r="B15" s="942">
        <v>5</v>
      </c>
      <c r="C15" s="943">
        <f>VLOOKUP(B15,Steuerung!$A$2:$E$13,5,FALSE)</f>
        <v>250.33333333333334</v>
      </c>
      <c r="D15" s="944"/>
      <c r="E15" s="945"/>
      <c r="F15" s="946"/>
      <c r="G15" s="936">
        <f>(D15+E15/60+F15/60/60)/24</f>
        <v>0</v>
      </c>
      <c r="H15" s="937">
        <f>C15*G15</f>
        <v>0</v>
      </c>
    </row>
    <row r="16" spans="1:8" ht="33.75" x14ac:dyDescent="0.2">
      <c r="A16" s="917" t="s">
        <v>700</v>
      </c>
      <c r="B16" s="942">
        <v>1</v>
      </c>
      <c r="C16" s="943">
        <f>VLOOKUP(B16,Steuerung!$A$2:$E$10,5,FALSE)</f>
        <v>52.166666666666657</v>
      </c>
      <c r="D16" s="944"/>
      <c r="E16" s="945"/>
      <c r="F16" s="946"/>
      <c r="G16" s="936">
        <f>(D16+E16/60+F16/60/60)/24</f>
        <v>0</v>
      </c>
      <c r="H16" s="937">
        <f>C16*G16</f>
        <v>0</v>
      </c>
    </row>
    <row r="17" spans="1:8" x14ac:dyDescent="0.2">
      <c r="A17" s="917" t="s">
        <v>701</v>
      </c>
      <c r="B17" s="942">
        <v>1</v>
      </c>
      <c r="C17" s="943">
        <f>VLOOKUP(B17,Steuerung!$A$2:$E$10,5,FALSE)</f>
        <v>52.166666666666657</v>
      </c>
      <c r="D17" s="944"/>
      <c r="E17" s="945"/>
      <c r="F17" s="946"/>
      <c r="G17" s="936">
        <f>(D17+E17/60+F17/60/60)/24</f>
        <v>0</v>
      </c>
      <c r="H17" s="937">
        <f>C17*G17</f>
        <v>0</v>
      </c>
    </row>
    <row r="18" spans="1:8" x14ac:dyDescent="0.2">
      <c r="A18" s="917" t="s">
        <v>702</v>
      </c>
      <c r="B18" s="942">
        <v>1</v>
      </c>
      <c r="C18" s="943">
        <f>VLOOKUP(B18,Steuerung!$A$2:$E$10,5,FALSE)</f>
        <v>52.166666666666657</v>
      </c>
      <c r="D18" s="944"/>
      <c r="E18" s="945"/>
      <c r="F18" s="946"/>
      <c r="G18" s="936">
        <f>(D18+E18/60+F18/60/60)/24</f>
        <v>0</v>
      </c>
      <c r="H18" s="937">
        <f>C18*G18</f>
        <v>0</v>
      </c>
    </row>
    <row r="19" spans="1:8" x14ac:dyDescent="0.2">
      <c r="A19" s="917" t="s">
        <v>703</v>
      </c>
      <c r="B19" s="942" t="s">
        <v>103</v>
      </c>
      <c r="C19" s="943">
        <f>VLOOKUP(B19,Steuerung!$A$2:$E$10,5,FALSE)</f>
        <v>12</v>
      </c>
      <c r="D19" s="944"/>
      <c r="E19" s="945"/>
      <c r="F19" s="946"/>
      <c r="G19" s="936">
        <f t="shared" ref="G19:G28" si="0">(D19+E19/60+F19/60/60)/24</f>
        <v>0</v>
      </c>
      <c r="H19" s="937">
        <f t="shared" ref="H19:H28" si="1">C19*G19</f>
        <v>0</v>
      </c>
    </row>
    <row r="20" spans="1:8" x14ac:dyDescent="0.2">
      <c r="A20" s="917" t="s">
        <v>714</v>
      </c>
      <c r="B20" s="942">
        <v>3</v>
      </c>
      <c r="C20" s="943">
        <f>VLOOKUP(B20,Steuerung!$A$2:$E$10,5,FALSE)</f>
        <v>150.20000000000002</v>
      </c>
      <c r="D20" s="944"/>
      <c r="E20" s="945"/>
      <c r="F20" s="946"/>
      <c r="G20" s="936">
        <f t="shared" si="0"/>
        <v>0</v>
      </c>
      <c r="H20" s="937">
        <f t="shared" si="1"/>
        <v>0</v>
      </c>
    </row>
    <row r="21" spans="1:8" x14ac:dyDescent="0.2">
      <c r="A21" s="917" t="s">
        <v>712</v>
      </c>
      <c r="B21" s="942">
        <v>2</v>
      </c>
      <c r="C21" s="943">
        <f>VLOOKUP(B21,Steuerung!$A$2:$E$10,5,FALSE)</f>
        <v>104.33333333333333</v>
      </c>
      <c r="D21" s="944"/>
      <c r="E21" s="945"/>
      <c r="F21" s="946"/>
      <c r="G21" s="936">
        <f t="shared" si="0"/>
        <v>0</v>
      </c>
      <c r="H21" s="937">
        <f t="shared" si="1"/>
        <v>0</v>
      </c>
    </row>
    <row r="22" spans="1:8" ht="22.5" x14ac:dyDescent="0.2">
      <c r="A22" s="917" t="s">
        <v>675</v>
      </c>
      <c r="B22" s="942" t="s">
        <v>103</v>
      </c>
      <c r="C22" s="943">
        <f>VLOOKUP(B22,Steuerung!$A$2:$E$10,5,FALSE)</f>
        <v>12</v>
      </c>
      <c r="D22" s="944"/>
      <c r="E22" s="945"/>
      <c r="F22" s="946"/>
      <c r="G22" s="936">
        <f t="shared" si="0"/>
        <v>0</v>
      </c>
      <c r="H22" s="937">
        <f t="shared" si="1"/>
        <v>0</v>
      </c>
    </row>
    <row r="23" spans="1:8" x14ac:dyDescent="0.2">
      <c r="A23" s="917" t="s">
        <v>676</v>
      </c>
      <c r="B23" s="942" t="s">
        <v>103</v>
      </c>
      <c r="C23" s="943">
        <f>VLOOKUP(B23,Steuerung!$A$2:$E$10,5,FALSE)</f>
        <v>12</v>
      </c>
      <c r="D23" s="944"/>
      <c r="E23" s="945"/>
      <c r="F23" s="946"/>
      <c r="G23" s="936">
        <f t="shared" si="0"/>
        <v>0</v>
      </c>
      <c r="H23" s="937">
        <f t="shared" si="1"/>
        <v>0</v>
      </c>
    </row>
    <row r="24" spans="1:8" ht="22.5" x14ac:dyDescent="0.2">
      <c r="A24" s="917" t="s">
        <v>679</v>
      </c>
      <c r="B24" s="942">
        <v>1</v>
      </c>
      <c r="C24" s="943">
        <f>VLOOKUP(B24,Steuerung!$A$2:$E$10,5,FALSE)</f>
        <v>52.166666666666657</v>
      </c>
      <c r="D24" s="944"/>
      <c r="E24" s="945"/>
      <c r="F24" s="946"/>
      <c r="G24" s="936">
        <f t="shared" si="0"/>
        <v>0</v>
      </c>
      <c r="H24" s="937">
        <f t="shared" si="1"/>
        <v>0</v>
      </c>
    </row>
    <row r="25" spans="1:8" x14ac:dyDescent="0.2">
      <c r="A25" s="917" t="s">
        <v>706</v>
      </c>
      <c r="B25" s="942">
        <v>1</v>
      </c>
      <c r="C25" s="943">
        <f>VLOOKUP(B25,Steuerung!$A$2:$E$10,5,FALSE)</f>
        <v>52.166666666666657</v>
      </c>
      <c r="D25" s="944"/>
      <c r="E25" s="945"/>
      <c r="F25" s="946"/>
      <c r="G25" s="936">
        <f t="shared" si="0"/>
        <v>0</v>
      </c>
      <c r="H25" s="937">
        <f t="shared" si="1"/>
        <v>0</v>
      </c>
    </row>
    <row r="26" spans="1:8" x14ac:dyDescent="0.2">
      <c r="A26" s="917" t="s">
        <v>707</v>
      </c>
      <c r="B26" s="942">
        <v>1</v>
      </c>
      <c r="C26" s="943">
        <f>VLOOKUP(B26,Steuerung!$A$2:$E$10,5,FALSE)</f>
        <v>52.166666666666657</v>
      </c>
      <c r="D26" s="944"/>
      <c r="E26" s="945"/>
      <c r="F26" s="946"/>
      <c r="G26" s="936">
        <f t="shared" si="0"/>
        <v>0</v>
      </c>
      <c r="H26" s="937">
        <f t="shared" si="1"/>
        <v>0</v>
      </c>
    </row>
    <row r="27" spans="1:8" ht="33.75" x14ac:dyDescent="0.2">
      <c r="A27" s="917" t="s">
        <v>708</v>
      </c>
      <c r="B27" s="942">
        <v>1</v>
      </c>
      <c r="C27" s="943">
        <f>VLOOKUP(B27,Steuerung!$A$2:$E$10,5,FALSE)</f>
        <v>52.166666666666657</v>
      </c>
      <c r="D27" s="944"/>
      <c r="E27" s="945"/>
      <c r="F27" s="946"/>
      <c r="G27" s="936">
        <f t="shared" si="0"/>
        <v>0</v>
      </c>
      <c r="H27" s="937">
        <f t="shared" si="1"/>
        <v>0</v>
      </c>
    </row>
    <row r="28" spans="1:8" ht="22.5" x14ac:dyDescent="0.2">
      <c r="A28" s="917" t="s">
        <v>680</v>
      </c>
      <c r="B28" s="942" t="s">
        <v>102</v>
      </c>
      <c r="C28" s="943">
        <f>VLOOKUP(B28,Steuerung!$A$2:$E$10,5,FALSE)</f>
        <v>4</v>
      </c>
      <c r="D28" s="944"/>
      <c r="E28" s="945"/>
      <c r="F28" s="946"/>
      <c r="G28" s="936">
        <f t="shared" si="0"/>
        <v>0</v>
      </c>
      <c r="H28" s="937">
        <f t="shared" si="1"/>
        <v>0</v>
      </c>
    </row>
    <row r="29" spans="1:8" x14ac:dyDescent="0.2">
      <c r="A29" s="917" t="s">
        <v>709</v>
      </c>
      <c r="B29" s="942">
        <v>1</v>
      </c>
      <c r="C29" s="943">
        <f>VLOOKUP(B29,Steuerung!$A$2:$E$10,5,FALSE)</f>
        <v>52.166666666666657</v>
      </c>
      <c r="D29" s="944"/>
      <c r="E29" s="945"/>
      <c r="F29" s="946"/>
      <c r="G29" s="936">
        <f>(D29+E29/60+F29/60/60)/24</f>
        <v>0</v>
      </c>
      <c r="H29" s="937">
        <f>C29*G29</f>
        <v>0</v>
      </c>
    </row>
    <row r="30" spans="1:8" x14ac:dyDescent="0.2">
      <c r="A30" s="917" t="s">
        <v>684</v>
      </c>
      <c r="B30" s="942" t="s">
        <v>101</v>
      </c>
      <c r="C30" s="943">
        <f>VLOOKUP(B30,Steuerung!$A$2:$E$10,5,FALSE)</f>
        <v>2</v>
      </c>
      <c r="D30" s="944"/>
      <c r="E30" s="945"/>
      <c r="F30" s="946"/>
      <c r="G30" s="936">
        <f>(D30+E30/60+F30/60/60)/24</f>
        <v>0</v>
      </c>
      <c r="H30" s="937">
        <f>C30*G30</f>
        <v>0</v>
      </c>
    </row>
    <row r="31" spans="1:8" x14ac:dyDescent="0.2">
      <c r="A31" s="14"/>
      <c r="B31" s="6"/>
      <c r="C31" s="6"/>
      <c r="D31" s="519"/>
      <c r="E31" s="939"/>
      <c r="F31" s="939"/>
      <c r="G31" s="940" t="s">
        <v>685</v>
      </c>
      <c r="H31" s="941">
        <f>SUM(H12:H30)</f>
        <v>0</v>
      </c>
    </row>
    <row r="32" spans="1:8" x14ac:dyDescent="0.2">
      <c r="A32" s="14"/>
      <c r="B32" s="6"/>
      <c r="C32" s="6"/>
      <c r="D32" s="6"/>
      <c r="E32" s="6"/>
      <c r="F32" s="6"/>
      <c r="G32" s="6"/>
      <c r="H32" s="6"/>
    </row>
    <row r="33" spans="1:8" x14ac:dyDescent="0.2">
      <c r="A33" s="14"/>
      <c r="B33" s="6"/>
      <c r="C33" s="6"/>
      <c r="D33" s="519"/>
      <c r="E33" s="939"/>
      <c r="F33" s="939"/>
      <c r="G33" s="940" t="s">
        <v>686</v>
      </c>
      <c r="H33" s="941">
        <f>SUM(H14:H30)+H11</f>
        <v>0</v>
      </c>
    </row>
  </sheetData>
  <sheetProtection algorithmName="SHA-512" hashValue="tB9GMM1JwfU1BYo9TRc5jYF2f7QJn2CzaXW3UaCX/gb9QnRh9sxmk5++vQDUu1gkS1UybK5XJ5FP7XT+vBYP5Q==" saltValue="0q4/ThofL5FAzrQBmJ0gM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34"/>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((H30*24) /C5)</f>
        <v>#DIV/0!</v>
      </c>
      <c r="C5" s="931">
        <f>C12</f>
        <v>12</v>
      </c>
      <c r="D5" s="1287" t="s">
        <v>195</v>
      </c>
      <c r="E5" s="1288"/>
      <c r="F5" s="6"/>
      <c r="G5" s="6"/>
      <c r="H5" s="6"/>
    </row>
    <row r="6" spans="1:8" ht="12" thickBot="1" x14ac:dyDescent="0.25">
      <c r="A6" s="425" t="s">
        <v>659</v>
      </c>
      <c r="B6" s="930" t="e">
        <f>B2 / ((H32*24) /C6)</f>
        <v>#DIV/0!</v>
      </c>
      <c r="C6" s="931">
        <f>C11</f>
        <v>12</v>
      </c>
      <c r="D6" s="1289" t="s">
        <v>196</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103</v>
      </c>
      <c r="C11" s="943">
        <f>VLOOKUP(B11,Steuerung!$A$2:$E$10,5,FALSE)</f>
        <v>12</v>
      </c>
      <c r="D11" s="944"/>
      <c r="E11" s="945"/>
      <c r="F11" s="946"/>
      <c r="G11" s="936">
        <f>(D11+E11/60+F11/60/60)/24</f>
        <v>0</v>
      </c>
      <c r="H11" s="937">
        <f>C11*G11</f>
        <v>0</v>
      </c>
    </row>
    <row r="12" spans="1:8" x14ac:dyDescent="0.2">
      <c r="A12" s="917" t="s">
        <v>669</v>
      </c>
      <c r="B12" s="942" t="s">
        <v>103</v>
      </c>
      <c r="C12" s="943">
        <f>VLOOKUP(B12,Steuerung!$A$2:$E$10,5,FALSE)</f>
        <v>12</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t="s">
        <v>103</v>
      </c>
      <c r="C14" s="943">
        <f>VLOOKUP(B14,Steuerung!$A$2:$E$10,5,FALSE)</f>
        <v>12</v>
      </c>
      <c r="D14" s="944"/>
      <c r="E14" s="945"/>
      <c r="F14" s="946"/>
      <c r="G14" s="936">
        <f t="shared" ref="G14:G29" si="0">(D14+E14/60+F14/60/60)/24</f>
        <v>0</v>
      </c>
      <c r="H14" s="937">
        <f t="shared" ref="H14:H29" si="1">C14*G14</f>
        <v>0</v>
      </c>
    </row>
    <row r="15" spans="1:8" ht="22.5" x14ac:dyDescent="0.2">
      <c r="A15" s="917" t="s">
        <v>699</v>
      </c>
      <c r="B15" s="942" t="s">
        <v>103</v>
      </c>
      <c r="C15" s="943">
        <f>VLOOKUP(B15,Steuerung!$A$2:$E$10,5,FALSE)</f>
        <v>12</v>
      </c>
      <c r="D15" s="944"/>
      <c r="E15" s="945"/>
      <c r="F15" s="946"/>
      <c r="G15" s="936">
        <f>(D15+E15/60+F15/60/60)/24</f>
        <v>0</v>
      </c>
      <c r="H15" s="937">
        <f>C15*G15</f>
        <v>0</v>
      </c>
    </row>
    <row r="16" spans="1:8" ht="33.75" x14ac:dyDescent="0.2">
      <c r="A16" s="917" t="s">
        <v>700</v>
      </c>
      <c r="B16" s="942" t="s">
        <v>103</v>
      </c>
      <c r="C16" s="943">
        <f>VLOOKUP(B16,Steuerung!$A$2:$E$10,5,FALSE)</f>
        <v>12</v>
      </c>
      <c r="D16" s="944"/>
      <c r="E16" s="945"/>
      <c r="F16" s="946"/>
      <c r="G16" s="936">
        <f t="shared" si="0"/>
        <v>0</v>
      </c>
      <c r="H16" s="937">
        <f t="shared" si="1"/>
        <v>0</v>
      </c>
    </row>
    <row r="17" spans="1:8" x14ac:dyDescent="0.2">
      <c r="A17" s="917" t="s">
        <v>701</v>
      </c>
      <c r="B17" s="942" t="s">
        <v>103</v>
      </c>
      <c r="C17" s="943">
        <f>VLOOKUP(B17,Steuerung!$A$2:$E$10,5,FALSE)</f>
        <v>12</v>
      </c>
      <c r="D17" s="944"/>
      <c r="E17" s="945"/>
      <c r="F17" s="946"/>
      <c r="G17" s="936">
        <f t="shared" si="0"/>
        <v>0</v>
      </c>
      <c r="H17" s="937">
        <f t="shared" si="1"/>
        <v>0</v>
      </c>
    </row>
    <row r="18" spans="1:8" x14ac:dyDescent="0.2">
      <c r="A18" s="917" t="s">
        <v>702</v>
      </c>
      <c r="B18" s="942" t="s">
        <v>103</v>
      </c>
      <c r="C18" s="943">
        <f>VLOOKUP(B18,Steuerung!$A$2:$E$10,5,FALSE)</f>
        <v>12</v>
      </c>
      <c r="D18" s="944"/>
      <c r="E18" s="945"/>
      <c r="F18" s="946"/>
      <c r="G18" s="936">
        <f t="shared" si="0"/>
        <v>0</v>
      </c>
      <c r="H18" s="937">
        <f t="shared" si="1"/>
        <v>0</v>
      </c>
    </row>
    <row r="19" spans="1:8" x14ac:dyDescent="0.2">
      <c r="A19" s="917" t="s">
        <v>703</v>
      </c>
      <c r="B19" s="942" t="s">
        <v>103</v>
      </c>
      <c r="C19" s="943">
        <f>VLOOKUP(B19,Steuerung!$A$2:$E$10,5,FALSE)</f>
        <v>12</v>
      </c>
      <c r="D19" s="944"/>
      <c r="E19" s="945"/>
      <c r="F19" s="946"/>
      <c r="G19" s="936">
        <f t="shared" si="0"/>
        <v>0</v>
      </c>
      <c r="H19" s="937">
        <f t="shared" si="1"/>
        <v>0</v>
      </c>
    </row>
    <row r="20" spans="1:8" x14ac:dyDescent="0.2">
      <c r="A20" s="917" t="s">
        <v>716</v>
      </c>
      <c r="B20" s="942" t="s">
        <v>103</v>
      </c>
      <c r="C20" s="943">
        <f>VLOOKUP(B20,Steuerung!$A$2:$E$10,5,FALSE)</f>
        <v>12</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679</v>
      </c>
      <c r="B23" s="942" t="s">
        <v>103</v>
      </c>
      <c r="C23" s="943">
        <f>VLOOKUP(B23,Steuerung!$A$2:$E$10,5,FALSE)</f>
        <v>12</v>
      </c>
      <c r="D23" s="944"/>
      <c r="E23" s="945"/>
      <c r="F23" s="946"/>
      <c r="G23" s="936">
        <f t="shared" si="0"/>
        <v>0</v>
      </c>
      <c r="H23" s="937">
        <f t="shared" si="1"/>
        <v>0</v>
      </c>
    </row>
    <row r="24" spans="1:8" x14ac:dyDescent="0.2">
      <c r="A24" s="917" t="s">
        <v>706</v>
      </c>
      <c r="B24" s="942" t="s">
        <v>103</v>
      </c>
      <c r="C24" s="943">
        <f>VLOOKUP(B24,Steuerung!$A$2:$E$10,5,FALSE)</f>
        <v>12</v>
      </c>
      <c r="D24" s="944"/>
      <c r="E24" s="945"/>
      <c r="F24" s="946"/>
      <c r="G24" s="936">
        <f t="shared" si="0"/>
        <v>0</v>
      </c>
      <c r="H24" s="937">
        <f t="shared" si="1"/>
        <v>0</v>
      </c>
    </row>
    <row r="25" spans="1:8" x14ac:dyDescent="0.2">
      <c r="A25" s="917" t="s">
        <v>707</v>
      </c>
      <c r="B25" s="942" t="s">
        <v>103</v>
      </c>
      <c r="C25" s="943">
        <f>VLOOKUP(B25,Steuerung!$A$2:$E$10,5,FALSE)</f>
        <v>12</v>
      </c>
      <c r="D25" s="944"/>
      <c r="E25" s="945"/>
      <c r="F25" s="946"/>
      <c r="G25" s="936">
        <f t="shared" si="0"/>
        <v>0</v>
      </c>
      <c r="H25" s="937">
        <f t="shared" si="1"/>
        <v>0</v>
      </c>
    </row>
    <row r="26" spans="1:8" ht="33.75" x14ac:dyDescent="0.2">
      <c r="A26" s="917" t="s">
        <v>708</v>
      </c>
      <c r="B26" s="942" t="s">
        <v>103</v>
      </c>
      <c r="C26" s="943">
        <f>VLOOKUP(B26,Steuerung!$A$2:$E$10,5,FALSE)</f>
        <v>12</v>
      </c>
      <c r="D26" s="944"/>
      <c r="E26" s="945"/>
      <c r="F26" s="946"/>
      <c r="G26" s="936">
        <f t="shared" si="0"/>
        <v>0</v>
      </c>
      <c r="H26" s="937">
        <f t="shared" si="1"/>
        <v>0</v>
      </c>
    </row>
    <row r="27" spans="1:8" ht="22.5" x14ac:dyDescent="0.2">
      <c r="A27" s="917" t="s">
        <v>680</v>
      </c>
      <c r="B27" s="942" t="s">
        <v>102</v>
      </c>
      <c r="C27" s="943">
        <f>VLOOKUP(B27,Steuerung!$A$2:$E$10,5,FALSE)</f>
        <v>4</v>
      </c>
      <c r="D27" s="944"/>
      <c r="E27" s="945"/>
      <c r="F27" s="946"/>
      <c r="G27" s="936">
        <f t="shared" si="0"/>
        <v>0</v>
      </c>
      <c r="H27" s="937">
        <f t="shared" si="1"/>
        <v>0</v>
      </c>
    </row>
    <row r="28" spans="1:8" x14ac:dyDescent="0.2">
      <c r="A28" s="917" t="s">
        <v>709</v>
      </c>
      <c r="B28" s="942" t="s">
        <v>103</v>
      </c>
      <c r="C28" s="943">
        <f>VLOOKUP(B28,Steuerung!$A$2:$E$10,5,FALSE)</f>
        <v>12</v>
      </c>
      <c r="D28" s="944"/>
      <c r="E28" s="945"/>
      <c r="F28" s="946"/>
      <c r="G28" s="936">
        <f t="shared" si="0"/>
        <v>0</v>
      </c>
      <c r="H28" s="937">
        <f t="shared" si="1"/>
        <v>0</v>
      </c>
    </row>
    <row r="29" spans="1:8" x14ac:dyDescent="0.2">
      <c r="A29" s="917" t="s">
        <v>684</v>
      </c>
      <c r="B29" s="942" t="s">
        <v>101</v>
      </c>
      <c r="C29" s="943">
        <f>VLOOKUP(B29,Steuerung!$A$2:$E$10,5,FALSE)</f>
        <v>2</v>
      </c>
      <c r="D29" s="944"/>
      <c r="E29" s="945"/>
      <c r="F29" s="946"/>
      <c r="G29" s="936">
        <f t="shared" si="0"/>
        <v>0</v>
      </c>
      <c r="H29" s="937">
        <f t="shared" si="1"/>
        <v>0</v>
      </c>
    </row>
    <row r="30" spans="1:8" x14ac:dyDescent="0.2">
      <c r="A30" s="14"/>
      <c r="B30" s="6"/>
      <c r="C30" s="6"/>
      <c r="D30" s="519"/>
      <c r="E30" s="939"/>
      <c r="F30" s="939"/>
      <c r="G30" s="940" t="s">
        <v>685</v>
      </c>
      <c r="H30" s="941">
        <f>SUM(H12:H29)</f>
        <v>0</v>
      </c>
    </row>
    <row r="31" spans="1:8" x14ac:dyDescent="0.2">
      <c r="A31" s="14"/>
      <c r="B31" s="6"/>
      <c r="C31" s="6"/>
      <c r="D31" s="6"/>
      <c r="E31" s="6"/>
      <c r="F31" s="6"/>
      <c r="G31" s="6"/>
      <c r="H31" s="6"/>
    </row>
    <row r="32" spans="1:8" x14ac:dyDescent="0.2">
      <c r="A32" s="14"/>
      <c r="B32" s="6"/>
      <c r="C32" s="6"/>
      <c r="D32" s="519"/>
      <c r="E32" s="939"/>
      <c r="F32" s="939"/>
      <c r="G32" s="940" t="s">
        <v>686</v>
      </c>
      <c r="H32" s="941">
        <f>SUM(H14:H29)+H11</f>
        <v>0</v>
      </c>
    </row>
  </sheetData>
  <sheetProtection algorithmName="SHA-512" hashValue="DtOiji1NjgsG+YV6HekBqgCvslPYuLo+Kr4h9qPkFRcKNmduYl7bO5paLOg30meTyXZqYxCLx9i35ZTfUlrXMA==" saltValue="a7R4tXroWKAbSR0sMUEAA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35"/>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((H30*24) /C5)</f>
        <v>#DIV/0!</v>
      </c>
      <c r="C5" s="931">
        <f>C12</f>
        <v>4</v>
      </c>
      <c r="D5" s="1287" t="s">
        <v>193</v>
      </c>
      <c r="E5" s="1288"/>
      <c r="F5" s="6"/>
      <c r="G5" s="6"/>
      <c r="H5" s="6"/>
    </row>
    <row r="6" spans="1:8" ht="12" thickBot="1" x14ac:dyDescent="0.25">
      <c r="A6" s="425" t="s">
        <v>659</v>
      </c>
      <c r="B6" s="930" t="e">
        <f>B2 / ((H32*24) /C6)</f>
        <v>#DIV/0!</v>
      </c>
      <c r="C6" s="931">
        <f>C11</f>
        <v>4</v>
      </c>
      <c r="D6" s="1289" t="s">
        <v>194</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102</v>
      </c>
      <c r="C11" s="943">
        <f>VLOOKUP(B11,Steuerung!$A$2:$E$10,5,FALSE)</f>
        <v>4</v>
      </c>
      <c r="D11" s="944"/>
      <c r="E11" s="945"/>
      <c r="F11" s="946"/>
      <c r="G11" s="936">
        <f>(D11+E11/60+F11/60/60)/24</f>
        <v>0</v>
      </c>
      <c r="H11" s="937">
        <f>C11*G11</f>
        <v>0</v>
      </c>
    </row>
    <row r="12" spans="1:8" x14ac:dyDescent="0.2">
      <c r="A12" s="917" t="s">
        <v>669</v>
      </c>
      <c r="B12" s="942" t="s">
        <v>102</v>
      </c>
      <c r="C12" s="943">
        <f>VLOOKUP(B12,Steuerung!$A$2:$E$10,5,FALSE)</f>
        <v>4</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t="s">
        <v>102</v>
      </c>
      <c r="C14" s="943">
        <f>VLOOKUP(B14,Steuerung!$A$2:$E$10,5,FALSE)</f>
        <v>4</v>
      </c>
      <c r="D14" s="944"/>
      <c r="E14" s="945"/>
      <c r="F14" s="946"/>
      <c r="G14" s="936">
        <f t="shared" ref="G14:G29" si="0">(D14+E14/60+F14/60/60)/24</f>
        <v>0</v>
      </c>
      <c r="H14" s="937">
        <f t="shared" ref="H14:H29" si="1">C14*G14</f>
        <v>0</v>
      </c>
    </row>
    <row r="15" spans="1:8" ht="22.5" x14ac:dyDescent="0.2">
      <c r="A15" s="917" t="s">
        <v>699</v>
      </c>
      <c r="B15" s="942" t="s">
        <v>102</v>
      </c>
      <c r="C15" s="943">
        <f>VLOOKUP(B15,Steuerung!$A$2:$E$10,5,FALSE)</f>
        <v>4</v>
      </c>
      <c r="D15" s="944"/>
      <c r="E15" s="945"/>
      <c r="F15" s="946"/>
      <c r="G15" s="936">
        <f>(D15+E15/60+F15/60/60)/24</f>
        <v>0</v>
      </c>
      <c r="H15" s="937">
        <f>C15*G15</f>
        <v>0</v>
      </c>
    </row>
    <row r="16" spans="1:8" ht="33.75" x14ac:dyDescent="0.2">
      <c r="A16" s="917" t="s">
        <v>700</v>
      </c>
      <c r="B16" s="942" t="s">
        <v>102</v>
      </c>
      <c r="C16" s="943">
        <f>VLOOKUP(B16,Steuerung!$A$2:$E$10,5,FALSE)</f>
        <v>4</v>
      </c>
      <c r="D16" s="944"/>
      <c r="E16" s="945"/>
      <c r="F16" s="946"/>
      <c r="G16" s="936">
        <f t="shared" si="0"/>
        <v>0</v>
      </c>
      <c r="H16" s="937">
        <f t="shared" si="1"/>
        <v>0</v>
      </c>
    </row>
    <row r="17" spans="1:8" x14ac:dyDescent="0.2">
      <c r="A17" s="917" t="s">
        <v>701</v>
      </c>
      <c r="B17" s="942" t="s">
        <v>102</v>
      </c>
      <c r="C17" s="943">
        <f>VLOOKUP(B17,Steuerung!$A$2:$E$10,5,FALSE)</f>
        <v>4</v>
      </c>
      <c r="D17" s="944"/>
      <c r="E17" s="945"/>
      <c r="F17" s="946"/>
      <c r="G17" s="936">
        <f t="shared" si="0"/>
        <v>0</v>
      </c>
      <c r="H17" s="937">
        <f t="shared" si="1"/>
        <v>0</v>
      </c>
    </row>
    <row r="18" spans="1:8" x14ac:dyDescent="0.2">
      <c r="A18" s="917" t="s">
        <v>702</v>
      </c>
      <c r="B18" s="942" t="s">
        <v>102</v>
      </c>
      <c r="C18" s="943">
        <f>VLOOKUP(B18,Steuerung!$A$2:$E$10,5,FALSE)</f>
        <v>4</v>
      </c>
      <c r="D18" s="944"/>
      <c r="E18" s="945"/>
      <c r="F18" s="946"/>
      <c r="G18" s="936">
        <f t="shared" si="0"/>
        <v>0</v>
      </c>
      <c r="H18" s="937">
        <f t="shared" si="1"/>
        <v>0</v>
      </c>
    </row>
    <row r="19" spans="1:8" x14ac:dyDescent="0.2">
      <c r="A19" s="917" t="s">
        <v>703</v>
      </c>
      <c r="B19" s="942" t="s">
        <v>102</v>
      </c>
      <c r="C19" s="943">
        <f>VLOOKUP(B19,Steuerung!$A$2:$E$10,5,FALSE)</f>
        <v>4</v>
      </c>
      <c r="D19" s="944"/>
      <c r="E19" s="945"/>
      <c r="F19" s="946"/>
      <c r="G19" s="936">
        <f t="shared" si="0"/>
        <v>0</v>
      </c>
      <c r="H19" s="937">
        <f t="shared" si="1"/>
        <v>0</v>
      </c>
    </row>
    <row r="20" spans="1:8" x14ac:dyDescent="0.2">
      <c r="A20" s="917" t="s">
        <v>716</v>
      </c>
      <c r="B20" s="942" t="s">
        <v>102</v>
      </c>
      <c r="C20" s="943">
        <f>VLOOKUP(B20,Steuerung!$A$2:$E$10,5,FALSE)</f>
        <v>4</v>
      </c>
      <c r="D20" s="944"/>
      <c r="E20" s="945"/>
      <c r="F20" s="946"/>
      <c r="G20" s="936">
        <f t="shared" si="0"/>
        <v>0</v>
      </c>
      <c r="H20" s="937">
        <f t="shared" si="1"/>
        <v>0</v>
      </c>
    </row>
    <row r="21" spans="1:8" ht="22.5" x14ac:dyDescent="0.2">
      <c r="A21" s="917" t="s">
        <v>675</v>
      </c>
      <c r="B21" s="942" t="s">
        <v>102</v>
      </c>
      <c r="C21" s="943">
        <f>VLOOKUP(B21,Steuerung!$A$2:$E$10,5,FALSE)</f>
        <v>4</v>
      </c>
      <c r="D21" s="944"/>
      <c r="E21" s="945"/>
      <c r="F21" s="946"/>
      <c r="G21" s="936">
        <f t="shared" si="0"/>
        <v>0</v>
      </c>
      <c r="H21" s="937">
        <f t="shared" si="1"/>
        <v>0</v>
      </c>
    </row>
    <row r="22" spans="1:8" x14ac:dyDescent="0.2">
      <c r="A22" s="917" t="s">
        <v>676</v>
      </c>
      <c r="B22" s="942" t="s">
        <v>102</v>
      </c>
      <c r="C22" s="943">
        <f>VLOOKUP(B22,Steuerung!$A$2:$E$10,5,FALSE)</f>
        <v>4</v>
      </c>
      <c r="D22" s="944"/>
      <c r="E22" s="945"/>
      <c r="F22" s="946"/>
      <c r="G22" s="936">
        <f t="shared" si="0"/>
        <v>0</v>
      </c>
      <c r="H22" s="937">
        <f t="shared" si="1"/>
        <v>0</v>
      </c>
    </row>
    <row r="23" spans="1:8" ht="22.5" x14ac:dyDescent="0.2">
      <c r="A23" s="917" t="s">
        <v>679</v>
      </c>
      <c r="B23" s="942" t="s">
        <v>102</v>
      </c>
      <c r="C23" s="943">
        <f>VLOOKUP(B23,Steuerung!$A$2:$E$10,5,FALSE)</f>
        <v>4</v>
      </c>
      <c r="D23" s="944"/>
      <c r="E23" s="945"/>
      <c r="F23" s="946"/>
      <c r="G23" s="936">
        <f t="shared" si="0"/>
        <v>0</v>
      </c>
      <c r="H23" s="937">
        <f t="shared" si="1"/>
        <v>0</v>
      </c>
    </row>
    <row r="24" spans="1:8" x14ac:dyDescent="0.2">
      <c r="A24" s="917" t="s">
        <v>706</v>
      </c>
      <c r="B24" s="942" t="s">
        <v>102</v>
      </c>
      <c r="C24" s="943">
        <f>VLOOKUP(B24,Steuerung!$A$2:$E$10,5,FALSE)</f>
        <v>4</v>
      </c>
      <c r="D24" s="944"/>
      <c r="E24" s="945"/>
      <c r="F24" s="946"/>
      <c r="G24" s="936">
        <f t="shared" si="0"/>
        <v>0</v>
      </c>
      <c r="H24" s="937">
        <f t="shared" si="1"/>
        <v>0</v>
      </c>
    </row>
    <row r="25" spans="1:8" x14ac:dyDescent="0.2">
      <c r="A25" s="917" t="s">
        <v>707</v>
      </c>
      <c r="B25" s="942" t="s">
        <v>102</v>
      </c>
      <c r="C25" s="943">
        <f>VLOOKUP(B25,Steuerung!$A$2:$E$10,5,FALSE)</f>
        <v>4</v>
      </c>
      <c r="D25" s="944"/>
      <c r="E25" s="945"/>
      <c r="F25" s="946"/>
      <c r="G25" s="936">
        <f t="shared" si="0"/>
        <v>0</v>
      </c>
      <c r="H25" s="937">
        <f t="shared" si="1"/>
        <v>0</v>
      </c>
    </row>
    <row r="26" spans="1:8" ht="33.75" x14ac:dyDescent="0.2">
      <c r="A26" s="917" t="s">
        <v>708</v>
      </c>
      <c r="B26" s="942" t="s">
        <v>102</v>
      </c>
      <c r="C26" s="943">
        <f>VLOOKUP(B26,Steuerung!$A$2:$E$10,5,FALSE)</f>
        <v>4</v>
      </c>
      <c r="D26" s="944"/>
      <c r="E26" s="945"/>
      <c r="F26" s="946"/>
      <c r="G26" s="936">
        <f t="shared" si="0"/>
        <v>0</v>
      </c>
      <c r="H26" s="937">
        <f t="shared" si="1"/>
        <v>0</v>
      </c>
    </row>
    <row r="27" spans="1:8" ht="22.5" x14ac:dyDescent="0.2">
      <c r="A27" s="917" t="s">
        <v>680</v>
      </c>
      <c r="B27" s="942" t="s">
        <v>102</v>
      </c>
      <c r="C27" s="943">
        <f>VLOOKUP(B27,Steuerung!$A$2:$E$10,5,FALSE)</f>
        <v>4</v>
      </c>
      <c r="D27" s="944"/>
      <c r="E27" s="945"/>
      <c r="F27" s="946"/>
      <c r="G27" s="936">
        <f t="shared" si="0"/>
        <v>0</v>
      </c>
      <c r="H27" s="937">
        <f t="shared" si="1"/>
        <v>0</v>
      </c>
    </row>
    <row r="28" spans="1:8" x14ac:dyDescent="0.2">
      <c r="A28" s="917" t="s">
        <v>709</v>
      </c>
      <c r="B28" s="942" t="s">
        <v>102</v>
      </c>
      <c r="C28" s="943">
        <f>VLOOKUP(B28,Steuerung!$A$2:$E$10,5,FALSE)</f>
        <v>4</v>
      </c>
      <c r="D28" s="944"/>
      <c r="E28" s="945"/>
      <c r="F28" s="946"/>
      <c r="G28" s="936">
        <f t="shared" si="0"/>
        <v>0</v>
      </c>
      <c r="H28" s="937">
        <f t="shared" si="1"/>
        <v>0</v>
      </c>
    </row>
    <row r="29" spans="1:8" x14ac:dyDescent="0.2">
      <c r="A29" s="917" t="s">
        <v>684</v>
      </c>
      <c r="B29" s="948" t="s">
        <v>101</v>
      </c>
      <c r="C29" s="943">
        <f>VLOOKUP(B29,Steuerung!$A$2:$E$10,5,FALSE)</f>
        <v>2</v>
      </c>
      <c r="D29" s="944"/>
      <c r="E29" s="945"/>
      <c r="F29" s="946"/>
      <c r="G29" s="936">
        <f t="shared" si="0"/>
        <v>0</v>
      </c>
      <c r="H29" s="937">
        <f t="shared" si="1"/>
        <v>0</v>
      </c>
    </row>
    <row r="30" spans="1:8" x14ac:dyDescent="0.2">
      <c r="A30" s="14"/>
      <c r="B30" s="6"/>
      <c r="C30" s="6"/>
      <c r="D30" s="519"/>
      <c r="E30" s="939"/>
      <c r="F30" s="939"/>
      <c r="G30" s="940" t="s">
        <v>685</v>
      </c>
      <c r="H30" s="941">
        <f>SUM(H12:H29)</f>
        <v>0</v>
      </c>
    </row>
    <row r="31" spans="1:8" x14ac:dyDescent="0.2">
      <c r="A31" s="14"/>
      <c r="B31" s="6"/>
      <c r="C31" s="6"/>
      <c r="D31" s="6"/>
      <c r="E31" s="6"/>
      <c r="F31" s="6"/>
      <c r="G31" s="6"/>
      <c r="H31" s="6"/>
    </row>
    <row r="32" spans="1:8" x14ac:dyDescent="0.2">
      <c r="A32" s="14"/>
      <c r="B32" s="6"/>
      <c r="C32" s="6"/>
      <c r="D32" s="519"/>
      <c r="E32" s="939"/>
      <c r="F32" s="939"/>
      <c r="G32" s="940" t="s">
        <v>686</v>
      </c>
      <c r="H32" s="941">
        <f>SUM(H14:H29)+H11</f>
        <v>0</v>
      </c>
    </row>
  </sheetData>
  <sheetProtection algorithmName="SHA-512" hashValue="3sZ/4ZoIcb4J8XDhzCVPKviAZqChr8bPUziU/z7rW/X80aVXZeSeHNIS6Obapl9qsXe41GKZrK6oL5k1I7OHYw==" saltValue="+sThoRnt0SINNoOmM8RmC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36"/>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((H30*24) /C5)</f>
        <v>#DIV/0!</v>
      </c>
      <c r="C5" s="931">
        <f>C12</f>
        <v>2</v>
      </c>
      <c r="D5" s="1287" t="s">
        <v>191</v>
      </c>
      <c r="E5" s="1288"/>
      <c r="F5" s="6"/>
      <c r="G5" s="6"/>
      <c r="H5" s="6"/>
    </row>
    <row r="6" spans="1:8" ht="12" thickBot="1" x14ac:dyDescent="0.25">
      <c r="A6" s="425" t="s">
        <v>659</v>
      </c>
      <c r="B6" s="930" t="e">
        <f>B2 / ((H32*24) /C6)</f>
        <v>#DIV/0!</v>
      </c>
      <c r="C6" s="931">
        <f>C11</f>
        <v>2</v>
      </c>
      <c r="D6" s="1289" t="s">
        <v>192</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101</v>
      </c>
      <c r="C11" s="943">
        <f>VLOOKUP(B11,Steuerung!$A$2:$E$10,5,FALSE)</f>
        <v>2</v>
      </c>
      <c r="D11" s="944"/>
      <c r="E11" s="945"/>
      <c r="F11" s="946"/>
      <c r="G11" s="936">
        <f>(D11+E11/60+F11/60/60)/24</f>
        <v>0</v>
      </c>
      <c r="H11" s="937">
        <f>C11*G11</f>
        <v>0</v>
      </c>
    </row>
    <row r="12" spans="1:8" x14ac:dyDescent="0.2">
      <c r="A12" s="917" t="s">
        <v>669</v>
      </c>
      <c r="B12" s="942" t="s">
        <v>101</v>
      </c>
      <c r="C12" s="943">
        <f>VLOOKUP(B12,Steuerung!$A$2:$E$10,5,FALSE)</f>
        <v>2</v>
      </c>
      <c r="D12" s="944"/>
      <c r="E12" s="945"/>
      <c r="F12" s="946"/>
      <c r="G12" s="936">
        <f>(D12+E12/60+F12/60/60)/24</f>
        <v>0</v>
      </c>
      <c r="H12" s="937">
        <f>C12*G12</f>
        <v>0</v>
      </c>
    </row>
    <row r="13" spans="1:8" ht="12.75" x14ac:dyDescent="0.2">
      <c r="A13" s="949" t="s">
        <v>670</v>
      </c>
      <c r="B13" s="6"/>
      <c r="C13" s="6"/>
      <c r="D13" s="6"/>
      <c r="E13" s="6"/>
      <c r="F13" s="6"/>
      <c r="G13" s="6"/>
      <c r="H13" s="6"/>
    </row>
    <row r="14" spans="1:8" x14ac:dyDescent="0.2">
      <c r="A14" s="950" t="s">
        <v>698</v>
      </c>
      <c r="B14" s="942" t="s">
        <v>101</v>
      </c>
      <c r="C14" s="943">
        <f>VLOOKUP(B14,Steuerung!$A$2:$E$10,5,FALSE)</f>
        <v>2</v>
      </c>
      <c r="D14" s="944"/>
      <c r="E14" s="945"/>
      <c r="F14" s="946"/>
      <c r="G14" s="936">
        <f t="shared" ref="G14:G29" si="0">(D14+E14/60+F14/60/60)/24</f>
        <v>0</v>
      </c>
      <c r="H14" s="937">
        <f t="shared" ref="H14:H29" si="1">C14*G14</f>
        <v>0</v>
      </c>
    </row>
    <row r="15" spans="1:8" ht="22.5" x14ac:dyDescent="0.2">
      <c r="A15" s="917" t="s">
        <v>699</v>
      </c>
      <c r="B15" s="942" t="s">
        <v>101</v>
      </c>
      <c r="C15" s="943">
        <f>VLOOKUP(B15,Steuerung!$A$2:$E$10,5,FALSE)</f>
        <v>2</v>
      </c>
      <c r="D15" s="944"/>
      <c r="E15" s="945"/>
      <c r="F15" s="946"/>
      <c r="G15" s="936">
        <f>(D15+E15/60+F15/60/60)/24</f>
        <v>0</v>
      </c>
      <c r="H15" s="937">
        <f>C15*G15</f>
        <v>0</v>
      </c>
    </row>
    <row r="16" spans="1:8" ht="33.75" x14ac:dyDescent="0.2">
      <c r="A16" s="917" t="s">
        <v>700</v>
      </c>
      <c r="B16" s="942" t="s">
        <v>101</v>
      </c>
      <c r="C16" s="943">
        <f>VLOOKUP(B16,Steuerung!$A$2:$E$10,5,FALSE)</f>
        <v>2</v>
      </c>
      <c r="D16" s="944"/>
      <c r="E16" s="945"/>
      <c r="F16" s="946"/>
      <c r="G16" s="936">
        <f t="shared" si="0"/>
        <v>0</v>
      </c>
      <c r="H16" s="937">
        <f t="shared" si="1"/>
        <v>0</v>
      </c>
    </row>
    <row r="17" spans="1:8" x14ac:dyDescent="0.2">
      <c r="A17" s="917" t="s">
        <v>701</v>
      </c>
      <c r="B17" s="942" t="s">
        <v>101</v>
      </c>
      <c r="C17" s="943">
        <f>VLOOKUP(B17,Steuerung!$A$2:$E$10,5,FALSE)</f>
        <v>2</v>
      </c>
      <c r="D17" s="944"/>
      <c r="E17" s="945"/>
      <c r="F17" s="946"/>
      <c r="G17" s="936">
        <f t="shared" si="0"/>
        <v>0</v>
      </c>
      <c r="H17" s="937">
        <f t="shared" si="1"/>
        <v>0</v>
      </c>
    </row>
    <row r="18" spans="1:8" x14ac:dyDescent="0.2">
      <c r="A18" s="917" t="s">
        <v>702</v>
      </c>
      <c r="B18" s="942" t="s">
        <v>101</v>
      </c>
      <c r="C18" s="943">
        <f>VLOOKUP(B18,Steuerung!$A$2:$E$10,5,FALSE)</f>
        <v>2</v>
      </c>
      <c r="D18" s="944"/>
      <c r="E18" s="945"/>
      <c r="F18" s="946"/>
      <c r="G18" s="936">
        <f t="shared" si="0"/>
        <v>0</v>
      </c>
      <c r="H18" s="937">
        <f t="shared" si="1"/>
        <v>0</v>
      </c>
    </row>
    <row r="19" spans="1:8" x14ac:dyDescent="0.2">
      <c r="A19" s="917" t="s">
        <v>703</v>
      </c>
      <c r="B19" s="942" t="s">
        <v>101</v>
      </c>
      <c r="C19" s="943">
        <f>VLOOKUP(B19,Steuerung!$A$2:$E$10,5,FALSE)</f>
        <v>2</v>
      </c>
      <c r="D19" s="944"/>
      <c r="E19" s="945"/>
      <c r="F19" s="946"/>
      <c r="G19" s="936">
        <f t="shared" si="0"/>
        <v>0</v>
      </c>
      <c r="H19" s="937">
        <f t="shared" si="1"/>
        <v>0</v>
      </c>
    </row>
    <row r="20" spans="1:8" x14ac:dyDescent="0.2">
      <c r="A20" s="917" t="s">
        <v>716</v>
      </c>
      <c r="B20" s="942" t="s">
        <v>101</v>
      </c>
      <c r="C20" s="943">
        <f>VLOOKUP(B20,Steuerung!$A$2:$E$10,5,FALSE)</f>
        <v>2</v>
      </c>
      <c r="D20" s="944"/>
      <c r="E20" s="945"/>
      <c r="F20" s="946"/>
      <c r="G20" s="936">
        <f t="shared" si="0"/>
        <v>0</v>
      </c>
      <c r="H20" s="937">
        <f t="shared" si="1"/>
        <v>0</v>
      </c>
    </row>
    <row r="21" spans="1:8" ht="22.5" x14ac:dyDescent="0.2">
      <c r="A21" s="917" t="s">
        <v>675</v>
      </c>
      <c r="B21" s="942" t="s">
        <v>101</v>
      </c>
      <c r="C21" s="943">
        <f>VLOOKUP(B21,Steuerung!$A$2:$E$10,5,FALSE)</f>
        <v>2</v>
      </c>
      <c r="D21" s="944"/>
      <c r="E21" s="945"/>
      <c r="F21" s="946"/>
      <c r="G21" s="936">
        <f t="shared" si="0"/>
        <v>0</v>
      </c>
      <c r="H21" s="937">
        <f t="shared" si="1"/>
        <v>0</v>
      </c>
    </row>
    <row r="22" spans="1:8" x14ac:dyDescent="0.2">
      <c r="A22" s="917" t="s">
        <v>676</v>
      </c>
      <c r="B22" s="942" t="s">
        <v>101</v>
      </c>
      <c r="C22" s="943">
        <f>VLOOKUP(B22,Steuerung!$A$2:$E$10,5,FALSE)</f>
        <v>2</v>
      </c>
      <c r="D22" s="944"/>
      <c r="E22" s="945"/>
      <c r="F22" s="946"/>
      <c r="G22" s="936">
        <f t="shared" si="0"/>
        <v>0</v>
      </c>
      <c r="H22" s="937">
        <f t="shared" si="1"/>
        <v>0</v>
      </c>
    </row>
    <row r="23" spans="1:8" ht="22.5" x14ac:dyDescent="0.2">
      <c r="A23" s="917" t="s">
        <v>679</v>
      </c>
      <c r="B23" s="942" t="s">
        <v>101</v>
      </c>
      <c r="C23" s="943">
        <f>VLOOKUP(B23,Steuerung!$A$2:$E$10,5,FALSE)</f>
        <v>2</v>
      </c>
      <c r="D23" s="944"/>
      <c r="E23" s="945"/>
      <c r="F23" s="946"/>
      <c r="G23" s="936">
        <f t="shared" si="0"/>
        <v>0</v>
      </c>
      <c r="H23" s="937">
        <f t="shared" si="1"/>
        <v>0</v>
      </c>
    </row>
    <row r="24" spans="1:8" x14ac:dyDescent="0.2">
      <c r="A24" s="917" t="s">
        <v>706</v>
      </c>
      <c r="B24" s="942" t="s">
        <v>101</v>
      </c>
      <c r="C24" s="943">
        <f>VLOOKUP(B24,Steuerung!$A$2:$E$10,5,FALSE)</f>
        <v>2</v>
      </c>
      <c r="D24" s="944"/>
      <c r="E24" s="945"/>
      <c r="F24" s="946"/>
      <c r="G24" s="936">
        <f t="shared" si="0"/>
        <v>0</v>
      </c>
      <c r="H24" s="937">
        <f t="shared" si="1"/>
        <v>0</v>
      </c>
    </row>
    <row r="25" spans="1:8" x14ac:dyDescent="0.2">
      <c r="A25" s="917" t="s">
        <v>707</v>
      </c>
      <c r="B25" s="942" t="s">
        <v>101</v>
      </c>
      <c r="C25" s="943">
        <f>VLOOKUP(B25,Steuerung!$A$2:$E$10,5,FALSE)</f>
        <v>2</v>
      </c>
      <c r="D25" s="944"/>
      <c r="E25" s="945"/>
      <c r="F25" s="946"/>
      <c r="G25" s="936">
        <f t="shared" si="0"/>
        <v>0</v>
      </c>
      <c r="H25" s="937">
        <f t="shared" si="1"/>
        <v>0</v>
      </c>
    </row>
    <row r="26" spans="1:8" ht="33.75" x14ac:dyDescent="0.2">
      <c r="A26" s="917" t="s">
        <v>708</v>
      </c>
      <c r="B26" s="942" t="s">
        <v>101</v>
      </c>
      <c r="C26" s="943">
        <f>VLOOKUP(B26,Steuerung!$A$2:$E$10,5,FALSE)</f>
        <v>2</v>
      </c>
      <c r="D26" s="944"/>
      <c r="E26" s="945"/>
      <c r="F26" s="946"/>
      <c r="G26" s="936">
        <f t="shared" si="0"/>
        <v>0</v>
      </c>
      <c r="H26" s="937">
        <f t="shared" si="1"/>
        <v>0</v>
      </c>
    </row>
    <row r="27" spans="1:8" ht="22.5" x14ac:dyDescent="0.2">
      <c r="A27" s="917" t="s">
        <v>680</v>
      </c>
      <c r="B27" s="942" t="s">
        <v>101</v>
      </c>
      <c r="C27" s="943">
        <f>VLOOKUP(B27,Steuerung!$A$2:$E$10,5,FALSE)</f>
        <v>2</v>
      </c>
      <c r="D27" s="944"/>
      <c r="E27" s="945"/>
      <c r="F27" s="946"/>
      <c r="G27" s="936">
        <f t="shared" si="0"/>
        <v>0</v>
      </c>
      <c r="H27" s="937">
        <f t="shared" si="1"/>
        <v>0</v>
      </c>
    </row>
    <row r="28" spans="1:8" x14ac:dyDescent="0.2">
      <c r="A28" s="917" t="s">
        <v>709</v>
      </c>
      <c r="B28" s="942" t="s">
        <v>101</v>
      </c>
      <c r="C28" s="943">
        <f>VLOOKUP(B28,Steuerung!$A$2:$E$10,5,FALSE)</f>
        <v>2</v>
      </c>
      <c r="D28" s="944"/>
      <c r="E28" s="945"/>
      <c r="F28" s="946"/>
      <c r="G28" s="936">
        <f t="shared" si="0"/>
        <v>0</v>
      </c>
      <c r="H28" s="937">
        <f t="shared" si="1"/>
        <v>0</v>
      </c>
    </row>
    <row r="29" spans="1:8" x14ac:dyDescent="0.2">
      <c r="A29" s="917" t="s">
        <v>684</v>
      </c>
      <c r="B29" s="942" t="s">
        <v>101</v>
      </c>
      <c r="C29" s="943">
        <f>VLOOKUP(B29,Steuerung!$A$2:$E$10,5,FALSE)</f>
        <v>2</v>
      </c>
      <c r="D29" s="944"/>
      <c r="E29" s="945"/>
      <c r="F29" s="946"/>
      <c r="G29" s="936">
        <f t="shared" si="0"/>
        <v>0</v>
      </c>
      <c r="H29" s="937">
        <f t="shared" si="1"/>
        <v>0</v>
      </c>
    </row>
    <row r="30" spans="1:8" x14ac:dyDescent="0.2">
      <c r="A30" s="14"/>
      <c r="B30" s="6"/>
      <c r="C30" s="6"/>
      <c r="D30" s="519"/>
      <c r="E30" s="939"/>
      <c r="F30" s="939"/>
      <c r="G30" s="940" t="s">
        <v>685</v>
      </c>
      <c r="H30" s="941">
        <f>SUM(H12:H29)</f>
        <v>0</v>
      </c>
    </row>
    <row r="31" spans="1:8" x14ac:dyDescent="0.2">
      <c r="A31" s="14"/>
      <c r="B31" s="6"/>
      <c r="C31" s="6"/>
      <c r="D31" s="6"/>
      <c r="E31" s="6"/>
      <c r="F31" s="6"/>
      <c r="G31" s="6"/>
      <c r="H31" s="6"/>
    </row>
    <row r="32" spans="1:8" x14ac:dyDescent="0.2">
      <c r="A32" s="14"/>
      <c r="B32" s="6"/>
      <c r="C32" s="6"/>
      <c r="D32" s="519"/>
      <c r="E32" s="939"/>
      <c r="F32" s="939"/>
      <c r="G32" s="940" t="s">
        <v>686</v>
      </c>
      <c r="H32" s="941">
        <f>SUM(H14:H29)+H11</f>
        <v>0</v>
      </c>
    </row>
  </sheetData>
  <sheetProtection algorithmName="SHA-512" hashValue="hNsBGMvvbsirN366D2YeWODTlDVwgh0RLXwV6XyGyQ4Z4qAYf7mgt8f9DdBOTXaiQWL5KS5ZKGl8taJBPXsmxQ==" saltValue="pLV2PT5MFmRtX9J3v4CED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37"/>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472</v>
      </c>
      <c r="B1" s="1285"/>
      <c r="C1" s="1285"/>
      <c r="D1" s="1285"/>
      <c r="E1" s="1285"/>
      <c r="F1" s="1285"/>
      <c r="G1" s="1285"/>
      <c r="H1" s="1286"/>
    </row>
    <row r="2" spans="1:8" ht="12" thickBot="1" x14ac:dyDescent="0.25">
      <c r="A2" s="425" t="s">
        <v>656</v>
      </c>
      <c r="B2" s="430">
        <v>70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((H30*24) /C5)</f>
        <v>#DIV/0!</v>
      </c>
      <c r="C5" s="931">
        <f>C12</f>
        <v>1</v>
      </c>
      <c r="D5" s="1287" t="s">
        <v>189</v>
      </c>
      <c r="E5" s="1288"/>
      <c r="F5" s="6"/>
      <c r="G5" s="6"/>
      <c r="H5" s="6"/>
    </row>
    <row r="6" spans="1:8" ht="12" thickBot="1" x14ac:dyDescent="0.25">
      <c r="A6" s="425" t="s">
        <v>659</v>
      </c>
      <c r="B6" s="930" t="e">
        <f>B2 / ((H32*24) /C6)</f>
        <v>#DIV/0!</v>
      </c>
      <c r="C6" s="931">
        <f>C11</f>
        <v>1</v>
      </c>
      <c r="D6" s="1289" t="s">
        <v>190</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100</v>
      </c>
      <c r="C11" s="943">
        <f>VLOOKUP(B11,Steuerung!$A$2:$E$10,5,FALSE)</f>
        <v>1</v>
      </c>
      <c r="D11" s="944"/>
      <c r="E11" s="945"/>
      <c r="F11" s="946"/>
      <c r="G11" s="936">
        <f>(D11+E11/60+F11/60/60)/24</f>
        <v>0</v>
      </c>
      <c r="H11" s="937">
        <f>C11*G11</f>
        <v>0</v>
      </c>
    </row>
    <row r="12" spans="1:8" x14ac:dyDescent="0.2">
      <c r="A12" s="917" t="s">
        <v>669</v>
      </c>
      <c r="B12" s="942" t="s">
        <v>100</v>
      </c>
      <c r="C12" s="943">
        <f>VLOOKUP(B12,Steuerung!$A$2:$E$10,5,FALSE)</f>
        <v>1</v>
      </c>
      <c r="D12" s="944"/>
      <c r="E12" s="945"/>
      <c r="F12" s="946"/>
      <c r="G12" s="936">
        <f>(D12+E12/60+F12/60/60)/24</f>
        <v>0</v>
      </c>
      <c r="H12" s="937">
        <f>C12*G12</f>
        <v>0</v>
      </c>
    </row>
    <row r="13" spans="1:8" ht="12.75" x14ac:dyDescent="0.2">
      <c r="A13" s="949" t="s">
        <v>670</v>
      </c>
      <c r="B13" s="6"/>
      <c r="C13" s="951"/>
      <c r="D13" s="951"/>
      <c r="E13" s="951"/>
      <c r="F13" s="951"/>
      <c r="G13" s="951"/>
      <c r="H13" s="951"/>
    </row>
    <row r="14" spans="1:8" x14ac:dyDescent="0.2">
      <c r="A14" s="950" t="s">
        <v>698</v>
      </c>
      <c r="B14" s="942" t="s">
        <v>100</v>
      </c>
      <c r="C14" s="943">
        <f>VLOOKUP(B14,Steuerung!$A$2:$E$10,5,FALSE)</f>
        <v>1</v>
      </c>
      <c r="D14" s="944"/>
      <c r="E14" s="945"/>
      <c r="F14" s="946"/>
      <c r="G14" s="936">
        <f>(D14+E14/60+F14/60/60)/24</f>
        <v>0</v>
      </c>
      <c r="H14" s="937">
        <f>C14*G14</f>
        <v>0</v>
      </c>
    </row>
    <row r="15" spans="1:8" ht="22.5" x14ac:dyDescent="0.2">
      <c r="A15" s="917" t="s">
        <v>699</v>
      </c>
      <c r="B15" s="942" t="s">
        <v>100</v>
      </c>
      <c r="C15" s="943">
        <f>VLOOKUP(B15,Steuerung!$A$2:$E$10,5,FALSE)</f>
        <v>1</v>
      </c>
      <c r="D15" s="944"/>
      <c r="E15" s="945"/>
      <c r="F15" s="946"/>
      <c r="G15" s="936">
        <f>(D15+E15/60+F15/60/60)/24</f>
        <v>0</v>
      </c>
      <c r="H15" s="937">
        <f>C15*G15</f>
        <v>0</v>
      </c>
    </row>
    <row r="16" spans="1:8" ht="33.75" x14ac:dyDescent="0.2">
      <c r="A16" s="917" t="s">
        <v>700</v>
      </c>
      <c r="B16" s="942" t="s">
        <v>100</v>
      </c>
      <c r="C16" s="943">
        <f>VLOOKUP(B16,Steuerung!$A$2:$E$10,5,FALSE)</f>
        <v>1</v>
      </c>
      <c r="D16" s="944"/>
      <c r="E16" s="945"/>
      <c r="F16" s="946"/>
      <c r="G16" s="936">
        <f t="shared" ref="G16:G29" si="0">(D16+E16/60+F16/60/60)/24</f>
        <v>0</v>
      </c>
      <c r="H16" s="937">
        <f t="shared" ref="H16:H29" si="1">C16*G16</f>
        <v>0</v>
      </c>
    </row>
    <row r="17" spans="1:8" x14ac:dyDescent="0.2">
      <c r="A17" s="917" t="s">
        <v>701</v>
      </c>
      <c r="B17" s="942" t="s">
        <v>100</v>
      </c>
      <c r="C17" s="943">
        <f>VLOOKUP(B17,Steuerung!$A$2:$E$10,5,FALSE)</f>
        <v>1</v>
      </c>
      <c r="D17" s="944"/>
      <c r="E17" s="945"/>
      <c r="F17" s="946"/>
      <c r="G17" s="936">
        <f t="shared" si="0"/>
        <v>0</v>
      </c>
      <c r="H17" s="937">
        <f t="shared" si="1"/>
        <v>0</v>
      </c>
    </row>
    <row r="18" spans="1:8" x14ac:dyDescent="0.2">
      <c r="A18" s="917" t="s">
        <v>702</v>
      </c>
      <c r="B18" s="942" t="s">
        <v>100</v>
      </c>
      <c r="C18" s="943">
        <f>VLOOKUP(B18,Steuerung!$A$2:$E$10,5,FALSE)</f>
        <v>1</v>
      </c>
      <c r="D18" s="944"/>
      <c r="E18" s="945"/>
      <c r="F18" s="946"/>
      <c r="G18" s="936">
        <f t="shared" si="0"/>
        <v>0</v>
      </c>
      <c r="H18" s="937">
        <f t="shared" si="1"/>
        <v>0</v>
      </c>
    </row>
    <row r="19" spans="1:8" x14ac:dyDescent="0.2">
      <c r="A19" s="917" t="s">
        <v>703</v>
      </c>
      <c r="B19" s="942" t="s">
        <v>100</v>
      </c>
      <c r="C19" s="943">
        <f>VLOOKUP(B19,Steuerung!$A$2:$E$10,5,FALSE)</f>
        <v>1</v>
      </c>
      <c r="D19" s="944"/>
      <c r="E19" s="945"/>
      <c r="F19" s="946"/>
      <c r="G19" s="936">
        <f t="shared" si="0"/>
        <v>0</v>
      </c>
      <c r="H19" s="937">
        <f t="shared" si="1"/>
        <v>0</v>
      </c>
    </row>
    <row r="20" spans="1:8" x14ac:dyDescent="0.2">
      <c r="A20" s="917" t="s">
        <v>716</v>
      </c>
      <c r="B20" s="942" t="s">
        <v>100</v>
      </c>
      <c r="C20" s="943">
        <f>VLOOKUP(B20,Steuerung!$A$2:$E$10,5,FALSE)</f>
        <v>1</v>
      </c>
      <c r="D20" s="944"/>
      <c r="E20" s="945"/>
      <c r="F20" s="946"/>
      <c r="G20" s="936">
        <f t="shared" si="0"/>
        <v>0</v>
      </c>
      <c r="H20" s="937">
        <f t="shared" si="1"/>
        <v>0</v>
      </c>
    </row>
    <row r="21" spans="1:8" ht="22.5" x14ac:dyDescent="0.2">
      <c r="A21" s="917" t="s">
        <v>675</v>
      </c>
      <c r="B21" s="942" t="s">
        <v>100</v>
      </c>
      <c r="C21" s="943">
        <f>VLOOKUP(B21,Steuerung!$A$2:$E$10,5,FALSE)</f>
        <v>1</v>
      </c>
      <c r="D21" s="944"/>
      <c r="E21" s="945"/>
      <c r="F21" s="946"/>
      <c r="G21" s="936">
        <f t="shared" si="0"/>
        <v>0</v>
      </c>
      <c r="H21" s="937">
        <f t="shared" si="1"/>
        <v>0</v>
      </c>
    </row>
    <row r="22" spans="1:8" x14ac:dyDescent="0.2">
      <c r="A22" s="917" t="s">
        <v>676</v>
      </c>
      <c r="B22" s="942" t="s">
        <v>100</v>
      </c>
      <c r="C22" s="943">
        <f>VLOOKUP(B22,Steuerung!$A$2:$E$10,5,FALSE)</f>
        <v>1</v>
      </c>
      <c r="D22" s="944"/>
      <c r="E22" s="945"/>
      <c r="F22" s="946"/>
      <c r="G22" s="936">
        <f t="shared" si="0"/>
        <v>0</v>
      </c>
      <c r="H22" s="937">
        <f t="shared" si="1"/>
        <v>0</v>
      </c>
    </row>
    <row r="23" spans="1:8" ht="22.5" x14ac:dyDescent="0.2">
      <c r="A23" s="917" t="s">
        <v>679</v>
      </c>
      <c r="B23" s="942" t="s">
        <v>100</v>
      </c>
      <c r="C23" s="943">
        <f>VLOOKUP(B23,Steuerung!$A$2:$E$10,5,FALSE)</f>
        <v>1</v>
      </c>
      <c r="D23" s="944"/>
      <c r="E23" s="945"/>
      <c r="F23" s="946"/>
      <c r="G23" s="936">
        <f t="shared" si="0"/>
        <v>0</v>
      </c>
      <c r="H23" s="937">
        <f t="shared" si="1"/>
        <v>0</v>
      </c>
    </row>
    <row r="24" spans="1:8" x14ac:dyDescent="0.2">
      <c r="A24" s="917" t="s">
        <v>706</v>
      </c>
      <c r="B24" s="942" t="s">
        <v>100</v>
      </c>
      <c r="C24" s="943">
        <f>VLOOKUP(B24,Steuerung!$A$2:$E$10,5,FALSE)</f>
        <v>1</v>
      </c>
      <c r="D24" s="944"/>
      <c r="E24" s="945"/>
      <c r="F24" s="946"/>
      <c r="G24" s="936">
        <f t="shared" si="0"/>
        <v>0</v>
      </c>
      <c r="H24" s="937">
        <f t="shared" si="1"/>
        <v>0</v>
      </c>
    </row>
    <row r="25" spans="1:8" x14ac:dyDescent="0.2">
      <c r="A25" s="917" t="s">
        <v>707</v>
      </c>
      <c r="B25" s="942" t="s">
        <v>100</v>
      </c>
      <c r="C25" s="943">
        <f>VLOOKUP(B25,Steuerung!$A$2:$E$10,5,FALSE)</f>
        <v>1</v>
      </c>
      <c r="D25" s="944"/>
      <c r="E25" s="945"/>
      <c r="F25" s="946"/>
      <c r="G25" s="936">
        <f t="shared" si="0"/>
        <v>0</v>
      </c>
      <c r="H25" s="937">
        <f t="shared" si="1"/>
        <v>0</v>
      </c>
    </row>
    <row r="26" spans="1:8" ht="33.75" x14ac:dyDescent="0.2">
      <c r="A26" s="917" t="s">
        <v>708</v>
      </c>
      <c r="B26" s="942" t="s">
        <v>100</v>
      </c>
      <c r="C26" s="943">
        <f>VLOOKUP(B26,Steuerung!$A$2:$E$10,5,FALSE)</f>
        <v>1</v>
      </c>
      <c r="D26" s="944"/>
      <c r="E26" s="945"/>
      <c r="F26" s="946"/>
      <c r="G26" s="936">
        <f>(D26+E26/60+F26/60/60)/24</f>
        <v>0</v>
      </c>
      <c r="H26" s="937">
        <f>C26*G26</f>
        <v>0</v>
      </c>
    </row>
    <row r="27" spans="1:8" ht="22.5" x14ac:dyDescent="0.2">
      <c r="A27" s="917" t="s">
        <v>680</v>
      </c>
      <c r="B27" s="942" t="s">
        <v>100</v>
      </c>
      <c r="C27" s="943">
        <f>VLOOKUP(B27,Steuerung!$A$2:$E$10,5,FALSE)</f>
        <v>1</v>
      </c>
      <c r="D27" s="944"/>
      <c r="E27" s="945"/>
      <c r="F27" s="946"/>
      <c r="G27" s="936">
        <f t="shared" si="0"/>
        <v>0</v>
      </c>
      <c r="H27" s="937">
        <f t="shared" si="1"/>
        <v>0</v>
      </c>
    </row>
    <row r="28" spans="1:8" x14ac:dyDescent="0.2">
      <c r="A28" s="917" t="s">
        <v>709</v>
      </c>
      <c r="B28" s="942" t="s">
        <v>100</v>
      </c>
      <c r="C28" s="943">
        <f>VLOOKUP(B28,Steuerung!$A$2:$E$10,5,FALSE)</f>
        <v>1</v>
      </c>
      <c r="D28" s="944"/>
      <c r="E28" s="945"/>
      <c r="F28" s="946"/>
      <c r="G28" s="936">
        <f t="shared" si="0"/>
        <v>0</v>
      </c>
      <c r="H28" s="937">
        <f t="shared" si="1"/>
        <v>0</v>
      </c>
    </row>
    <row r="29" spans="1:8" x14ac:dyDescent="0.2">
      <c r="A29" s="917" t="s">
        <v>684</v>
      </c>
      <c r="B29" s="942" t="s">
        <v>100</v>
      </c>
      <c r="C29" s="943">
        <f>VLOOKUP(B29,Steuerung!$A$2:$E$10,5,FALSE)</f>
        <v>1</v>
      </c>
      <c r="D29" s="944"/>
      <c r="E29" s="945"/>
      <c r="F29" s="946"/>
      <c r="G29" s="936">
        <f t="shared" si="0"/>
        <v>0</v>
      </c>
      <c r="H29" s="937">
        <f t="shared" si="1"/>
        <v>0</v>
      </c>
    </row>
    <row r="30" spans="1:8" x14ac:dyDescent="0.2">
      <c r="A30" s="14"/>
      <c r="B30" s="6"/>
      <c r="C30" s="6"/>
      <c r="D30" s="519"/>
      <c r="E30" s="939"/>
      <c r="F30" s="939"/>
      <c r="G30" s="940" t="s">
        <v>685</v>
      </c>
      <c r="H30" s="941">
        <f>SUM(H12:H29)</f>
        <v>0</v>
      </c>
    </row>
    <row r="31" spans="1:8" x14ac:dyDescent="0.2">
      <c r="A31" s="14"/>
      <c r="B31" s="6"/>
      <c r="C31" s="6"/>
      <c r="D31" s="6"/>
      <c r="E31" s="6"/>
      <c r="F31" s="6"/>
      <c r="G31" s="6"/>
      <c r="H31" s="6"/>
    </row>
    <row r="32" spans="1:8" x14ac:dyDescent="0.2">
      <c r="A32" s="14"/>
      <c r="B32" s="6"/>
      <c r="C32" s="6"/>
      <c r="D32" s="519"/>
      <c r="E32" s="939"/>
      <c r="F32" s="939"/>
      <c r="G32" s="940" t="s">
        <v>686</v>
      </c>
      <c r="H32" s="941">
        <f>SUM(H16:H29)+H11</f>
        <v>0</v>
      </c>
    </row>
  </sheetData>
  <sheetProtection algorithmName="SHA-512" hashValue="veZuPbVacCRuqeVNIcbl8spw3bGMLabqKtq+7al1hGRMXAPsbgVr22eePuUVufB2BtkD4cQ02BKKmMZRl/McdA==" saltValue="DaBdSXj9T+htngWxHAhX5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38"/>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730</v>
      </c>
      <c r="D5" s="1287" t="s">
        <v>219</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14</v>
      </c>
      <c r="C10" s="943">
        <f>VLOOKUP(B10,Steuerung!$A$2:$E$16,5,FALSE)</f>
        <v>730</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14</v>
      </c>
      <c r="C12" s="943">
        <f>VLOOKUP(B12,Steuerung!$A$2:$E$16,5,FALSE)</f>
        <v>730</v>
      </c>
      <c r="D12" s="944"/>
      <c r="E12" s="945"/>
      <c r="F12" s="946"/>
      <c r="G12" s="936">
        <f t="shared" ref="G12:G30" si="0">(D12+E12/60+F12/60/60)/24</f>
        <v>0</v>
      </c>
      <c r="H12" s="937">
        <f t="shared" ref="H12:H30" si="1">C12*G12</f>
        <v>0</v>
      </c>
    </row>
    <row r="13" spans="1:9" ht="23.25" customHeight="1" x14ac:dyDescent="0.2">
      <c r="A13" s="917" t="s">
        <v>718</v>
      </c>
      <c r="B13" s="942">
        <v>14</v>
      </c>
      <c r="C13" s="943">
        <f>VLOOKUP(B13,Steuerung!$A$2:$E$16,5,FALSE)</f>
        <v>730</v>
      </c>
      <c r="D13" s="944"/>
      <c r="E13" s="945"/>
      <c r="F13" s="946"/>
      <c r="G13" s="936">
        <f t="shared" si="0"/>
        <v>0</v>
      </c>
      <c r="H13" s="937">
        <f t="shared" si="1"/>
        <v>0</v>
      </c>
    </row>
    <row r="14" spans="1:9" ht="15.75" customHeight="1" x14ac:dyDescent="0.2">
      <c r="A14" s="917" t="s">
        <v>719</v>
      </c>
      <c r="B14" s="942">
        <v>14</v>
      </c>
      <c r="C14" s="943">
        <f>VLOOKUP(B14,Steuerung!$A$2:$E$16,5,FALSE)</f>
        <v>730</v>
      </c>
      <c r="D14" s="944"/>
      <c r="E14" s="945"/>
      <c r="F14" s="946"/>
      <c r="G14" s="936">
        <f t="shared" si="0"/>
        <v>0</v>
      </c>
      <c r="H14" s="937">
        <f t="shared" si="1"/>
        <v>0</v>
      </c>
    </row>
    <row r="15" spans="1:9" ht="22.5" x14ac:dyDescent="0.2">
      <c r="A15" s="917" t="s">
        <v>720</v>
      </c>
      <c r="B15" s="942">
        <v>14</v>
      </c>
      <c r="C15" s="943">
        <f>VLOOKUP(B15,Steuerung!$A$2:$E$16,5,FALSE)</f>
        <v>730</v>
      </c>
      <c r="D15" s="944"/>
      <c r="E15" s="945"/>
      <c r="F15" s="946"/>
      <c r="G15" s="936">
        <f t="shared" si="0"/>
        <v>0</v>
      </c>
      <c r="H15" s="937">
        <f t="shared" si="1"/>
        <v>0</v>
      </c>
    </row>
    <row r="16" spans="1:9" ht="22.5" x14ac:dyDescent="0.2">
      <c r="A16" s="917" t="s">
        <v>721</v>
      </c>
      <c r="B16" s="942">
        <v>14</v>
      </c>
      <c r="C16" s="943">
        <f>VLOOKUP(B16,Steuerung!$A$2:$E$16,5,FALSE)</f>
        <v>730</v>
      </c>
      <c r="D16" s="944"/>
      <c r="E16" s="945"/>
      <c r="F16" s="946"/>
      <c r="G16" s="936">
        <f t="shared" si="0"/>
        <v>0</v>
      </c>
      <c r="H16" s="937">
        <f t="shared" si="1"/>
        <v>0</v>
      </c>
    </row>
    <row r="17" spans="1:8" ht="33.75" x14ac:dyDescent="0.2">
      <c r="A17" s="917" t="s">
        <v>722</v>
      </c>
      <c r="B17" s="942">
        <v>14</v>
      </c>
      <c r="C17" s="943">
        <f>VLOOKUP(B17,Steuerung!$A$2:$E$16,5,FALSE)</f>
        <v>730</v>
      </c>
      <c r="D17" s="944"/>
      <c r="E17" s="945"/>
      <c r="F17" s="946"/>
      <c r="G17" s="936">
        <f t="shared" si="0"/>
        <v>0</v>
      </c>
      <c r="H17" s="937">
        <f t="shared" si="1"/>
        <v>0</v>
      </c>
    </row>
    <row r="18" spans="1:8" x14ac:dyDescent="0.2">
      <c r="A18" s="917" t="s">
        <v>723</v>
      </c>
      <c r="B18" s="942">
        <v>1</v>
      </c>
      <c r="C18" s="943">
        <f>VLOOKUP(B18,Steuerung!$A$2:$E$16,5,FALSE)</f>
        <v>52.166666666666657</v>
      </c>
      <c r="D18" s="944"/>
      <c r="E18" s="945"/>
      <c r="F18" s="946"/>
      <c r="G18" s="936">
        <f t="shared" si="0"/>
        <v>0</v>
      </c>
      <c r="H18" s="937">
        <f t="shared" si="1"/>
        <v>0</v>
      </c>
    </row>
    <row r="19" spans="1:8" x14ac:dyDescent="0.2">
      <c r="A19" s="917" t="s">
        <v>724</v>
      </c>
      <c r="B19" s="942">
        <v>14</v>
      </c>
      <c r="C19" s="943">
        <f>VLOOKUP(B19,Steuerung!$A$2:$E$16,5,FALSE)</f>
        <v>730</v>
      </c>
      <c r="D19" s="944"/>
      <c r="E19" s="945"/>
      <c r="F19" s="946"/>
      <c r="G19" s="936">
        <f t="shared" si="0"/>
        <v>0</v>
      </c>
      <c r="H19" s="937">
        <f t="shared" si="1"/>
        <v>0</v>
      </c>
    </row>
    <row r="20" spans="1:8" x14ac:dyDescent="0.2">
      <c r="A20" s="917" t="s">
        <v>672</v>
      </c>
      <c r="B20" s="942">
        <v>1</v>
      </c>
      <c r="C20" s="943">
        <f>VLOOKUP(B20,Steuerung!$A$2:$E$16,5,FALSE)</f>
        <v>52.166666666666657</v>
      </c>
      <c r="D20" s="944"/>
      <c r="E20" s="945"/>
      <c r="F20" s="946"/>
      <c r="G20" s="936">
        <f t="shared" si="0"/>
        <v>0</v>
      </c>
      <c r="H20" s="937">
        <f t="shared" si="1"/>
        <v>0</v>
      </c>
    </row>
    <row r="21" spans="1:8" ht="22.5" x14ac:dyDescent="0.2">
      <c r="A21" s="917" t="s">
        <v>725</v>
      </c>
      <c r="B21" s="953">
        <v>7</v>
      </c>
      <c r="C21" s="943">
        <f>VLOOKUP(B21,Steuerung!$A$2:$E$16,5,FALSE)</f>
        <v>365</v>
      </c>
      <c r="D21" s="944"/>
      <c r="E21" s="945"/>
      <c r="F21" s="946"/>
      <c r="G21" s="936">
        <f t="shared" si="0"/>
        <v>0</v>
      </c>
      <c r="H21" s="937">
        <f t="shared" si="1"/>
        <v>0</v>
      </c>
    </row>
    <row r="22" spans="1:8" ht="22.5" x14ac:dyDescent="0.2">
      <c r="A22" s="917" t="s">
        <v>726</v>
      </c>
      <c r="B22" s="948" t="s">
        <v>102</v>
      </c>
      <c r="C22" s="943">
        <f>VLOOKUP(B22,Steuerung!$A$2:$E$16,5,FALSE)</f>
        <v>4</v>
      </c>
      <c r="D22" s="944"/>
      <c r="E22" s="945"/>
      <c r="F22" s="946"/>
      <c r="G22" s="936">
        <f t="shared" si="0"/>
        <v>0</v>
      </c>
      <c r="H22" s="937">
        <f t="shared" si="1"/>
        <v>0</v>
      </c>
    </row>
    <row r="23" spans="1:8" ht="22.5" x14ac:dyDescent="0.2">
      <c r="A23" s="917" t="s">
        <v>727</v>
      </c>
      <c r="B23" s="942">
        <v>1</v>
      </c>
      <c r="C23" s="943">
        <f>VLOOKUP(B23,Steuerung!$A$2:$E$16,5,FALSE)</f>
        <v>52.166666666666657</v>
      </c>
      <c r="D23" s="944"/>
      <c r="E23" s="945"/>
      <c r="F23" s="946"/>
      <c r="G23" s="936">
        <f t="shared" si="0"/>
        <v>0</v>
      </c>
      <c r="H23" s="937">
        <f t="shared" si="1"/>
        <v>0</v>
      </c>
    </row>
    <row r="24" spans="1:8" ht="33.75" x14ac:dyDescent="0.2">
      <c r="A24" s="917" t="s">
        <v>708</v>
      </c>
      <c r="B24" s="942">
        <v>1</v>
      </c>
      <c r="C24" s="943">
        <f>VLOOKUP(B24,Steuerung!$A$2:$E$16,5,FALSE)</f>
        <v>52.166666666666657</v>
      </c>
      <c r="D24" s="944"/>
      <c r="E24" s="945"/>
      <c r="F24" s="946"/>
      <c r="G24" s="936">
        <f t="shared" si="0"/>
        <v>0</v>
      </c>
      <c r="H24" s="937">
        <f t="shared" si="1"/>
        <v>0</v>
      </c>
    </row>
    <row r="25" spans="1:8" ht="15.75" customHeight="1" x14ac:dyDescent="0.2">
      <c r="A25" s="917" t="s">
        <v>728</v>
      </c>
      <c r="B25" s="942">
        <v>1</v>
      </c>
      <c r="C25" s="943">
        <f>VLOOKUP(B25,Steuerung!$A$2:$E$16,5,FALSE)</f>
        <v>52.166666666666657</v>
      </c>
      <c r="D25" s="944"/>
      <c r="E25" s="945"/>
      <c r="F25" s="946"/>
      <c r="G25" s="936">
        <f t="shared" si="0"/>
        <v>0</v>
      </c>
      <c r="H25" s="937">
        <f t="shared" si="1"/>
        <v>0</v>
      </c>
    </row>
    <row r="26" spans="1:8" ht="22.5" x14ac:dyDescent="0.2">
      <c r="A26" s="917" t="s">
        <v>680</v>
      </c>
      <c r="B26" s="942">
        <v>1</v>
      </c>
      <c r="C26" s="943">
        <f>VLOOKUP(B26,Steuerung!$A$2:$E$16,5,FALSE)</f>
        <v>52.166666666666657</v>
      </c>
      <c r="D26" s="944"/>
      <c r="E26" s="945"/>
      <c r="F26" s="946"/>
      <c r="G26" s="936">
        <f t="shared" si="0"/>
        <v>0</v>
      </c>
      <c r="H26" s="937">
        <f t="shared" si="1"/>
        <v>0</v>
      </c>
    </row>
    <row r="27" spans="1:8" x14ac:dyDescent="0.2">
      <c r="A27" s="917" t="s">
        <v>681</v>
      </c>
      <c r="B27" s="942" t="s">
        <v>103</v>
      </c>
      <c r="C27" s="943">
        <f>VLOOKUP(B27,Steuerung!$A$2:$E$16,5,FALSE)</f>
        <v>12</v>
      </c>
      <c r="D27" s="944"/>
      <c r="E27" s="945"/>
      <c r="F27" s="946"/>
      <c r="G27" s="936">
        <f t="shared" si="0"/>
        <v>0</v>
      </c>
      <c r="H27" s="937">
        <f t="shared" si="1"/>
        <v>0</v>
      </c>
    </row>
    <row r="28" spans="1:8" x14ac:dyDescent="0.2">
      <c r="A28" s="917" t="s">
        <v>729</v>
      </c>
      <c r="B28" s="942" t="s">
        <v>101</v>
      </c>
      <c r="C28" s="943">
        <f>VLOOKUP(B28,Steuerung!$A$2:$E$16,5,FALSE)</f>
        <v>2</v>
      </c>
      <c r="D28" s="944"/>
      <c r="E28" s="945"/>
      <c r="F28" s="946"/>
      <c r="G28" s="936">
        <f t="shared" si="0"/>
        <v>0</v>
      </c>
      <c r="H28" s="937">
        <f t="shared" si="1"/>
        <v>0</v>
      </c>
    </row>
    <row r="29" spans="1:8" ht="22.5" x14ac:dyDescent="0.2">
      <c r="A29" s="917" t="s">
        <v>675</v>
      </c>
      <c r="B29" s="942" t="s">
        <v>103</v>
      </c>
      <c r="C29" s="943">
        <f>VLOOKUP(B29,Steuerung!$A$2:$E$16,5,FALSE)</f>
        <v>12</v>
      </c>
      <c r="D29" s="944"/>
      <c r="E29" s="945"/>
      <c r="F29" s="946"/>
      <c r="G29" s="936">
        <f t="shared" si="0"/>
        <v>0</v>
      </c>
      <c r="H29" s="937">
        <f t="shared" si="1"/>
        <v>0</v>
      </c>
    </row>
    <row r="30" spans="1:8" x14ac:dyDescent="0.2">
      <c r="A30" s="917" t="s">
        <v>676</v>
      </c>
      <c r="B30" s="942" t="s">
        <v>103</v>
      </c>
      <c r="C30" s="943">
        <f>VLOOKUP(B30,Steuerung!$A$2:$E$16,5,FALSE)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algorithmName="SHA-512" hashValue="FHOaeD1ceYt/xrot0d5B2cC+kJytLiGWGzZs1VubXrnddX7NV7x3wKjBooQEvWfGobAuUolIhpYi8G1hVEyVmw==" saltValue="4XMrZaL0ZxgPXeSXkbEFRA=="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39"/>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605</v>
      </c>
      <c r="D5" s="1287" t="s">
        <v>218</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12</v>
      </c>
      <c r="C10" s="943">
        <f>VLOOKUP(B10,Steuerung!$A$2:$E$16,5,FALSE)</f>
        <v>605</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12</v>
      </c>
      <c r="C12" s="943">
        <f>VLOOKUP(B12,Steuerung!$A$2:$E$16,5,FALSE)</f>
        <v>605</v>
      </c>
      <c r="D12" s="944"/>
      <c r="E12" s="945"/>
      <c r="F12" s="946"/>
      <c r="G12" s="936">
        <f t="shared" ref="G12:G30" si="0">(D12+E12/60+F12/60/60)/24</f>
        <v>0</v>
      </c>
      <c r="H12" s="937">
        <f t="shared" ref="H12:H30" si="1">C12*G12</f>
        <v>0</v>
      </c>
    </row>
    <row r="13" spans="1:9" ht="23.25" customHeight="1" x14ac:dyDescent="0.2">
      <c r="A13" s="917" t="s">
        <v>718</v>
      </c>
      <c r="B13" s="942">
        <v>12</v>
      </c>
      <c r="C13" s="943">
        <f>VLOOKUP(B13,Steuerung!$A$2:$E$16,5,FALSE)</f>
        <v>605</v>
      </c>
      <c r="D13" s="944"/>
      <c r="E13" s="945"/>
      <c r="F13" s="946"/>
      <c r="G13" s="936">
        <f t="shared" si="0"/>
        <v>0</v>
      </c>
      <c r="H13" s="937">
        <f t="shared" si="1"/>
        <v>0</v>
      </c>
    </row>
    <row r="14" spans="1:9" ht="15.75" customHeight="1" x14ac:dyDescent="0.2">
      <c r="A14" s="917" t="s">
        <v>719</v>
      </c>
      <c r="B14" s="942">
        <v>12</v>
      </c>
      <c r="C14" s="943">
        <f>VLOOKUP(B14,Steuerung!$A$2:$E$16,5,FALSE)</f>
        <v>605</v>
      </c>
      <c r="D14" s="944"/>
      <c r="E14" s="945"/>
      <c r="F14" s="946"/>
      <c r="G14" s="936">
        <f t="shared" si="0"/>
        <v>0</v>
      </c>
      <c r="H14" s="937">
        <f t="shared" si="1"/>
        <v>0</v>
      </c>
    </row>
    <row r="15" spans="1:9" ht="22.5" x14ac:dyDescent="0.2">
      <c r="A15" s="917" t="s">
        <v>720</v>
      </c>
      <c r="B15" s="942">
        <v>12</v>
      </c>
      <c r="C15" s="943">
        <f>VLOOKUP(B15,Steuerung!$A$2:$E$16,5,FALSE)</f>
        <v>605</v>
      </c>
      <c r="D15" s="944"/>
      <c r="E15" s="945"/>
      <c r="F15" s="946"/>
      <c r="G15" s="936">
        <f t="shared" si="0"/>
        <v>0</v>
      </c>
      <c r="H15" s="937">
        <f t="shared" si="1"/>
        <v>0</v>
      </c>
    </row>
    <row r="16" spans="1:9" ht="22.5" x14ac:dyDescent="0.2">
      <c r="A16" s="917" t="s">
        <v>721</v>
      </c>
      <c r="B16" s="942">
        <v>12</v>
      </c>
      <c r="C16" s="943">
        <f>VLOOKUP(B16,Steuerung!$A$2:$E$16,5,FALSE)</f>
        <v>605</v>
      </c>
      <c r="D16" s="944"/>
      <c r="E16" s="945"/>
      <c r="F16" s="946"/>
      <c r="G16" s="936">
        <f t="shared" si="0"/>
        <v>0</v>
      </c>
      <c r="H16" s="937">
        <f t="shared" si="1"/>
        <v>0</v>
      </c>
    </row>
    <row r="17" spans="1:8" ht="33.75" x14ac:dyDescent="0.2">
      <c r="A17" s="917" t="s">
        <v>722</v>
      </c>
      <c r="B17" s="942">
        <v>12</v>
      </c>
      <c r="C17" s="943">
        <f>VLOOKUP(B17,Steuerung!$A$2:$E$16,5,FALSE)</f>
        <v>605</v>
      </c>
      <c r="D17" s="944"/>
      <c r="E17" s="945"/>
      <c r="F17" s="946"/>
      <c r="G17" s="936">
        <f t="shared" si="0"/>
        <v>0</v>
      </c>
      <c r="H17" s="937">
        <f t="shared" si="1"/>
        <v>0</v>
      </c>
    </row>
    <row r="18" spans="1:8" x14ac:dyDescent="0.2">
      <c r="A18" s="917" t="s">
        <v>723</v>
      </c>
      <c r="B18" s="942">
        <v>1</v>
      </c>
      <c r="C18" s="943">
        <f>VLOOKUP(B18,Steuerung!$A$2:$E$16,5,FALSE)</f>
        <v>52.166666666666657</v>
      </c>
      <c r="D18" s="944"/>
      <c r="E18" s="945"/>
      <c r="F18" s="946"/>
      <c r="G18" s="936">
        <f t="shared" si="0"/>
        <v>0</v>
      </c>
      <c r="H18" s="937">
        <f t="shared" si="1"/>
        <v>0</v>
      </c>
    </row>
    <row r="19" spans="1:8" x14ac:dyDescent="0.2">
      <c r="A19" s="917" t="s">
        <v>724</v>
      </c>
      <c r="B19" s="942">
        <v>12</v>
      </c>
      <c r="C19" s="943">
        <f>VLOOKUP(B19,Steuerung!$A$2:$E$16,5,FALSE)</f>
        <v>605</v>
      </c>
      <c r="D19" s="944"/>
      <c r="E19" s="945"/>
      <c r="F19" s="946"/>
      <c r="G19" s="936">
        <f t="shared" si="0"/>
        <v>0</v>
      </c>
      <c r="H19" s="937">
        <f t="shared" si="1"/>
        <v>0</v>
      </c>
    </row>
    <row r="20" spans="1:8" x14ac:dyDescent="0.2">
      <c r="A20" s="917" t="s">
        <v>672</v>
      </c>
      <c r="B20" s="942">
        <v>1</v>
      </c>
      <c r="C20" s="943">
        <f>VLOOKUP(B20,Steuerung!$A$2:$E$16,5,FALSE)</f>
        <v>52.166666666666657</v>
      </c>
      <c r="D20" s="944"/>
      <c r="E20" s="945"/>
      <c r="F20" s="946"/>
      <c r="G20" s="936">
        <f t="shared" si="0"/>
        <v>0</v>
      </c>
      <c r="H20" s="937">
        <f t="shared" si="1"/>
        <v>0</v>
      </c>
    </row>
    <row r="21" spans="1:8" ht="22.5" x14ac:dyDescent="0.2">
      <c r="A21" s="917" t="s">
        <v>725</v>
      </c>
      <c r="B21" s="929">
        <v>5</v>
      </c>
      <c r="C21" s="943">
        <f>VLOOKUP(B21,Steuerung!$A$2:$E$16,5,FALSE)</f>
        <v>250.33333333333334</v>
      </c>
      <c r="D21" s="944"/>
      <c r="E21" s="945"/>
      <c r="F21" s="946"/>
      <c r="G21" s="936">
        <f t="shared" si="0"/>
        <v>0</v>
      </c>
      <c r="H21" s="937">
        <f t="shared" si="1"/>
        <v>0</v>
      </c>
    </row>
    <row r="22" spans="1:8" ht="22.5" x14ac:dyDescent="0.2">
      <c r="A22" s="917" t="s">
        <v>726</v>
      </c>
      <c r="B22" s="948" t="s">
        <v>103</v>
      </c>
      <c r="C22" s="943">
        <f>VLOOKUP(B22,Steuerung!$A$2:$E$16,5,FALSE)</f>
        <v>12</v>
      </c>
      <c r="D22" s="944"/>
      <c r="E22" s="945"/>
      <c r="F22" s="946"/>
      <c r="G22" s="936">
        <f t="shared" si="0"/>
        <v>0</v>
      </c>
      <c r="H22" s="937">
        <f t="shared" si="1"/>
        <v>0</v>
      </c>
    </row>
    <row r="23" spans="1:8" ht="22.5" x14ac:dyDescent="0.2">
      <c r="A23" s="917" t="s">
        <v>727</v>
      </c>
      <c r="B23" s="942">
        <v>1</v>
      </c>
      <c r="C23" s="943">
        <f>VLOOKUP(B23,Steuerung!$A$2:$E$16,5,FALSE)</f>
        <v>52.166666666666657</v>
      </c>
      <c r="D23" s="944"/>
      <c r="E23" s="945"/>
      <c r="F23" s="946"/>
      <c r="G23" s="936">
        <f t="shared" si="0"/>
        <v>0</v>
      </c>
      <c r="H23" s="937">
        <f t="shared" si="1"/>
        <v>0</v>
      </c>
    </row>
    <row r="24" spans="1:8" ht="33.75" x14ac:dyDescent="0.2">
      <c r="A24" s="917" t="s">
        <v>708</v>
      </c>
      <c r="B24" s="942">
        <v>1</v>
      </c>
      <c r="C24" s="943">
        <f>VLOOKUP(B24,Steuerung!$A$2:$E$16,5,FALSE)</f>
        <v>52.166666666666657</v>
      </c>
      <c r="D24" s="944"/>
      <c r="E24" s="945"/>
      <c r="F24" s="946"/>
      <c r="G24" s="936">
        <f t="shared" si="0"/>
        <v>0</v>
      </c>
      <c r="H24" s="937">
        <f t="shared" si="1"/>
        <v>0</v>
      </c>
    </row>
    <row r="25" spans="1:8" ht="15.75" customHeight="1" x14ac:dyDescent="0.2">
      <c r="A25" s="917" t="s">
        <v>728</v>
      </c>
      <c r="B25" s="942">
        <v>1</v>
      </c>
      <c r="C25" s="943">
        <f>VLOOKUP(B25,Steuerung!$A$2:$E$16,5,FALSE)</f>
        <v>52.166666666666657</v>
      </c>
      <c r="D25" s="944"/>
      <c r="E25" s="945"/>
      <c r="F25" s="946"/>
      <c r="G25" s="936">
        <f t="shared" si="0"/>
        <v>0</v>
      </c>
      <c r="H25" s="937">
        <f t="shared" si="1"/>
        <v>0</v>
      </c>
    </row>
    <row r="26" spans="1:8" ht="22.5" x14ac:dyDescent="0.2">
      <c r="A26" s="917" t="s">
        <v>680</v>
      </c>
      <c r="B26" s="942">
        <v>1</v>
      </c>
      <c r="C26" s="943">
        <f>VLOOKUP(B26,Steuerung!$A$2:$E$16,5,FALSE)</f>
        <v>52.166666666666657</v>
      </c>
      <c r="D26" s="944"/>
      <c r="E26" s="945"/>
      <c r="F26" s="946"/>
      <c r="G26" s="936">
        <f t="shared" si="0"/>
        <v>0</v>
      </c>
      <c r="H26" s="937">
        <f t="shared" si="1"/>
        <v>0</v>
      </c>
    </row>
    <row r="27" spans="1:8" x14ac:dyDescent="0.2">
      <c r="A27" s="917" t="s">
        <v>681</v>
      </c>
      <c r="B27" s="942" t="s">
        <v>103</v>
      </c>
      <c r="C27" s="943">
        <f>VLOOKUP(B27,Steuerung!$A$2:$E$16,5,FALSE)</f>
        <v>12</v>
      </c>
      <c r="D27" s="944"/>
      <c r="E27" s="945"/>
      <c r="F27" s="946"/>
      <c r="G27" s="936">
        <f t="shared" si="0"/>
        <v>0</v>
      </c>
      <c r="H27" s="937">
        <f t="shared" si="1"/>
        <v>0</v>
      </c>
    </row>
    <row r="28" spans="1:8" x14ac:dyDescent="0.2">
      <c r="A28" s="917" t="s">
        <v>729</v>
      </c>
      <c r="B28" s="942" t="s">
        <v>101</v>
      </c>
      <c r="C28" s="943">
        <f>VLOOKUP(B28,Steuerung!$A$2:$E$16,5,FALSE)</f>
        <v>2</v>
      </c>
      <c r="D28" s="944"/>
      <c r="E28" s="945"/>
      <c r="F28" s="946"/>
      <c r="G28" s="936">
        <f t="shared" si="0"/>
        <v>0</v>
      </c>
      <c r="H28" s="937">
        <f t="shared" si="1"/>
        <v>0</v>
      </c>
    </row>
    <row r="29" spans="1:8" ht="22.5" x14ac:dyDescent="0.2">
      <c r="A29" s="917" t="s">
        <v>675</v>
      </c>
      <c r="B29" s="942" t="s">
        <v>103</v>
      </c>
      <c r="C29" s="943">
        <f>VLOOKUP(B29,Steuerung!$A$2:$E$16,5,FALSE)</f>
        <v>12</v>
      </c>
      <c r="D29" s="944"/>
      <c r="E29" s="945"/>
      <c r="F29" s="946"/>
      <c r="G29" s="936">
        <f t="shared" si="0"/>
        <v>0</v>
      </c>
      <c r="H29" s="937">
        <f t="shared" si="1"/>
        <v>0</v>
      </c>
    </row>
    <row r="30" spans="1:8" x14ac:dyDescent="0.2">
      <c r="A30" s="917" t="s">
        <v>676</v>
      </c>
      <c r="B30" s="942" t="s">
        <v>103</v>
      </c>
      <c r="C30" s="943">
        <f>VLOOKUP(B30,Steuerung!$A$2:$E$16,5,FALSE)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40"/>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500.66666666666669</v>
      </c>
      <c r="D5" s="1287" t="s">
        <v>217</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10</v>
      </c>
      <c r="C10" s="943">
        <f>VLOOKUP(B10,Steuerung!$A$2:$E$16,5,FALSE)</f>
        <v>500.66666666666669</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10</v>
      </c>
      <c r="C12" s="943">
        <f>VLOOKUP(B12,Steuerung!$A$2:$E$16,5,FALSE)</f>
        <v>500.66666666666669</v>
      </c>
      <c r="D12" s="944"/>
      <c r="E12" s="945"/>
      <c r="F12" s="946"/>
      <c r="G12" s="936">
        <f t="shared" ref="G12:G30" si="0">(D12+E12/60+F12/60/60)/24</f>
        <v>0</v>
      </c>
      <c r="H12" s="937">
        <f t="shared" ref="H12:H30" si="1">C12*G12</f>
        <v>0</v>
      </c>
    </row>
    <row r="13" spans="1:9" ht="23.25" customHeight="1" x14ac:dyDescent="0.2">
      <c r="A13" s="917" t="s">
        <v>730</v>
      </c>
      <c r="B13" s="942">
        <v>10</v>
      </c>
      <c r="C13" s="943">
        <f>VLOOKUP(B13,Steuerung!$A$2:$E$16,5,FALSE)</f>
        <v>500.66666666666669</v>
      </c>
      <c r="D13" s="944"/>
      <c r="E13" s="945"/>
      <c r="F13" s="946"/>
      <c r="G13" s="936">
        <f t="shared" si="0"/>
        <v>0</v>
      </c>
      <c r="H13" s="937">
        <f t="shared" si="1"/>
        <v>0</v>
      </c>
    </row>
    <row r="14" spans="1:9" ht="15.75" customHeight="1" x14ac:dyDescent="0.2">
      <c r="A14" s="917" t="s">
        <v>731</v>
      </c>
      <c r="B14" s="942">
        <v>10</v>
      </c>
      <c r="C14" s="943">
        <f>VLOOKUP(B14,Steuerung!$A$2:$E$16,5,FALSE)</f>
        <v>500.66666666666669</v>
      </c>
      <c r="D14" s="944"/>
      <c r="E14" s="945"/>
      <c r="F14" s="946"/>
      <c r="G14" s="936">
        <f t="shared" si="0"/>
        <v>0</v>
      </c>
      <c r="H14" s="937">
        <f t="shared" si="1"/>
        <v>0</v>
      </c>
    </row>
    <row r="15" spans="1:9" ht="22.5" x14ac:dyDescent="0.2">
      <c r="A15" s="917" t="s">
        <v>720</v>
      </c>
      <c r="B15" s="942">
        <v>10</v>
      </c>
      <c r="C15" s="943">
        <f>VLOOKUP(B15,Steuerung!$A$2:$E$16,5,FALSE)</f>
        <v>500.66666666666669</v>
      </c>
      <c r="D15" s="944"/>
      <c r="E15" s="945"/>
      <c r="F15" s="946"/>
      <c r="G15" s="936">
        <f t="shared" si="0"/>
        <v>0</v>
      </c>
      <c r="H15" s="937">
        <f t="shared" si="1"/>
        <v>0</v>
      </c>
    </row>
    <row r="16" spans="1:9" ht="22.5" x14ac:dyDescent="0.2">
      <c r="A16" s="917" t="s">
        <v>721</v>
      </c>
      <c r="B16" s="942">
        <v>10</v>
      </c>
      <c r="C16" s="943">
        <f>VLOOKUP(B16,Steuerung!$A$2:$E$16,5,FALSE)</f>
        <v>500.66666666666669</v>
      </c>
      <c r="D16" s="944"/>
      <c r="E16" s="945"/>
      <c r="F16" s="946"/>
      <c r="G16" s="936">
        <f t="shared" si="0"/>
        <v>0</v>
      </c>
      <c r="H16" s="937">
        <f t="shared" si="1"/>
        <v>0</v>
      </c>
    </row>
    <row r="17" spans="1:8" ht="33.75" x14ac:dyDescent="0.2">
      <c r="A17" s="917" t="s">
        <v>722</v>
      </c>
      <c r="B17" s="942">
        <v>12</v>
      </c>
      <c r="C17" s="943">
        <f>VLOOKUP(B17,Steuerung!$A$2:$E$16,5,FALSE)</f>
        <v>605</v>
      </c>
      <c r="D17" s="944"/>
      <c r="E17" s="945"/>
      <c r="F17" s="946"/>
      <c r="G17" s="936">
        <f t="shared" si="0"/>
        <v>0</v>
      </c>
      <c r="H17" s="937">
        <f t="shared" si="1"/>
        <v>0</v>
      </c>
    </row>
    <row r="18" spans="1:8" x14ac:dyDescent="0.2">
      <c r="A18" s="917" t="s">
        <v>723</v>
      </c>
      <c r="B18" s="942">
        <v>1</v>
      </c>
      <c r="C18" s="943">
        <f>VLOOKUP(B18,Steuerung!$A$2:$E$16,5,FALSE)</f>
        <v>52.166666666666657</v>
      </c>
      <c r="D18" s="944"/>
      <c r="E18" s="945"/>
      <c r="F18" s="946"/>
      <c r="G18" s="936">
        <f t="shared" si="0"/>
        <v>0</v>
      </c>
      <c r="H18" s="937">
        <f t="shared" si="1"/>
        <v>0</v>
      </c>
    </row>
    <row r="19" spans="1:8" x14ac:dyDescent="0.2">
      <c r="A19" s="917" t="s">
        <v>724</v>
      </c>
      <c r="B19" s="942">
        <v>10</v>
      </c>
      <c r="C19" s="943">
        <f>VLOOKUP(B19,Steuerung!$A$2:$E$16,5,FALSE)</f>
        <v>500.66666666666669</v>
      </c>
      <c r="D19" s="944"/>
      <c r="E19" s="945"/>
      <c r="F19" s="946"/>
      <c r="G19" s="936">
        <f t="shared" si="0"/>
        <v>0</v>
      </c>
      <c r="H19" s="937">
        <f t="shared" si="1"/>
        <v>0</v>
      </c>
    </row>
    <row r="20" spans="1:8" x14ac:dyDescent="0.2">
      <c r="A20" s="917" t="s">
        <v>672</v>
      </c>
      <c r="B20" s="942">
        <v>1</v>
      </c>
      <c r="C20" s="943">
        <f>VLOOKUP(B20,Steuerung!$A$2:$E$16,5,FALSE)</f>
        <v>52.166666666666657</v>
      </c>
      <c r="D20" s="944"/>
      <c r="E20" s="945"/>
      <c r="F20" s="946"/>
      <c r="G20" s="936">
        <f t="shared" si="0"/>
        <v>0</v>
      </c>
      <c r="H20" s="937">
        <f t="shared" si="1"/>
        <v>0</v>
      </c>
    </row>
    <row r="21" spans="1:8" ht="22.5" x14ac:dyDescent="0.2">
      <c r="A21" s="917" t="s">
        <v>725</v>
      </c>
      <c r="B21" s="929">
        <v>5</v>
      </c>
      <c r="C21" s="943">
        <f>VLOOKUP(B21,Steuerung!$A$2:$E$16,5,FALSE)</f>
        <v>250.33333333333334</v>
      </c>
      <c r="D21" s="944"/>
      <c r="E21" s="945"/>
      <c r="F21" s="946"/>
      <c r="G21" s="936">
        <f t="shared" si="0"/>
        <v>0</v>
      </c>
      <c r="H21" s="937">
        <f t="shared" si="1"/>
        <v>0</v>
      </c>
    </row>
    <row r="22" spans="1:8" ht="22.5" x14ac:dyDescent="0.2">
      <c r="A22" s="917" t="s">
        <v>726</v>
      </c>
      <c r="B22" s="948" t="s">
        <v>102</v>
      </c>
      <c r="C22" s="943">
        <f>VLOOKUP(B22,Steuerung!$A$2:$E$16,5,FALSE)</f>
        <v>4</v>
      </c>
      <c r="D22" s="944"/>
      <c r="E22" s="945"/>
      <c r="F22" s="946"/>
      <c r="G22" s="936">
        <f t="shared" si="0"/>
        <v>0</v>
      </c>
      <c r="H22" s="937">
        <f t="shared" si="1"/>
        <v>0</v>
      </c>
    </row>
    <row r="23" spans="1:8" ht="22.5" x14ac:dyDescent="0.2">
      <c r="A23" s="917" t="s">
        <v>727</v>
      </c>
      <c r="B23" s="942">
        <v>1</v>
      </c>
      <c r="C23" s="943">
        <f>VLOOKUP(B23,Steuerung!$A$2:$E$16,5,FALSE)</f>
        <v>52.166666666666657</v>
      </c>
      <c r="D23" s="944"/>
      <c r="E23" s="945"/>
      <c r="F23" s="946"/>
      <c r="G23" s="936">
        <f t="shared" si="0"/>
        <v>0</v>
      </c>
      <c r="H23" s="937">
        <f t="shared" si="1"/>
        <v>0</v>
      </c>
    </row>
    <row r="24" spans="1:8" ht="33.75" x14ac:dyDescent="0.2">
      <c r="A24" s="917" t="s">
        <v>708</v>
      </c>
      <c r="B24" s="942">
        <v>1</v>
      </c>
      <c r="C24" s="943">
        <f>VLOOKUP(B24,Steuerung!$A$2:$E$16,5,FALSE)</f>
        <v>52.166666666666657</v>
      </c>
      <c r="D24" s="944"/>
      <c r="E24" s="945"/>
      <c r="F24" s="946"/>
      <c r="G24" s="936">
        <f t="shared" si="0"/>
        <v>0</v>
      </c>
      <c r="H24" s="937">
        <f t="shared" si="1"/>
        <v>0</v>
      </c>
    </row>
    <row r="25" spans="1:8" ht="15.75" customHeight="1" x14ac:dyDescent="0.2">
      <c r="A25" s="917" t="s">
        <v>728</v>
      </c>
      <c r="B25" s="942">
        <v>1</v>
      </c>
      <c r="C25" s="943">
        <f>VLOOKUP(B25,Steuerung!$A$2:$E$16,5,FALSE)</f>
        <v>52.166666666666657</v>
      </c>
      <c r="D25" s="944"/>
      <c r="E25" s="945"/>
      <c r="F25" s="946"/>
      <c r="G25" s="936">
        <f t="shared" si="0"/>
        <v>0</v>
      </c>
      <c r="H25" s="937">
        <f t="shared" si="1"/>
        <v>0</v>
      </c>
    </row>
    <row r="26" spans="1:8" ht="22.5" x14ac:dyDescent="0.2">
      <c r="A26" s="917" t="s">
        <v>680</v>
      </c>
      <c r="B26" s="942">
        <v>1</v>
      </c>
      <c r="C26" s="943">
        <f>VLOOKUP(B26,Steuerung!$A$2:$E$16,5,FALSE)</f>
        <v>52.166666666666657</v>
      </c>
      <c r="D26" s="944"/>
      <c r="E26" s="945"/>
      <c r="F26" s="946"/>
      <c r="G26" s="936">
        <f t="shared" si="0"/>
        <v>0</v>
      </c>
      <c r="H26" s="937">
        <f t="shared" si="1"/>
        <v>0</v>
      </c>
    </row>
    <row r="27" spans="1:8" x14ac:dyDescent="0.2">
      <c r="A27" s="917" t="s">
        <v>681</v>
      </c>
      <c r="B27" s="942" t="s">
        <v>103</v>
      </c>
      <c r="C27" s="943">
        <f>VLOOKUP(B27,Steuerung!$A$2:$E$16,5,FALSE)</f>
        <v>12</v>
      </c>
      <c r="D27" s="944"/>
      <c r="E27" s="945"/>
      <c r="F27" s="946"/>
      <c r="G27" s="936">
        <f t="shared" si="0"/>
        <v>0</v>
      </c>
      <c r="H27" s="937">
        <f t="shared" si="1"/>
        <v>0</v>
      </c>
    </row>
    <row r="28" spans="1:8" x14ac:dyDescent="0.2">
      <c r="A28" s="917" t="s">
        <v>729</v>
      </c>
      <c r="B28" s="942" t="s">
        <v>101</v>
      </c>
      <c r="C28" s="943">
        <f>VLOOKUP(B28,Steuerung!$A$2:$E$16,5,FALSE)</f>
        <v>2</v>
      </c>
      <c r="D28" s="944"/>
      <c r="E28" s="945"/>
      <c r="F28" s="946"/>
      <c r="G28" s="936">
        <f t="shared" si="0"/>
        <v>0</v>
      </c>
      <c r="H28" s="937">
        <f t="shared" si="1"/>
        <v>0</v>
      </c>
    </row>
    <row r="29" spans="1:8" ht="22.5" x14ac:dyDescent="0.2">
      <c r="A29" s="917" t="s">
        <v>675</v>
      </c>
      <c r="B29" s="942" t="s">
        <v>103</v>
      </c>
      <c r="C29" s="943">
        <f>VLOOKUP(B29,Steuerung!$A$2:$E$16,5,FALSE)</f>
        <v>12</v>
      </c>
      <c r="D29" s="944"/>
      <c r="E29" s="945"/>
      <c r="F29" s="946"/>
      <c r="G29" s="936">
        <f t="shared" si="0"/>
        <v>0</v>
      </c>
      <c r="H29" s="937">
        <f t="shared" si="1"/>
        <v>0</v>
      </c>
    </row>
    <row r="30" spans="1:8" x14ac:dyDescent="0.2">
      <c r="A30" s="917" t="s">
        <v>676</v>
      </c>
      <c r="B30" s="942" t="s">
        <v>103</v>
      </c>
      <c r="C30" s="943">
        <f>VLOOKUP(B30,Steuerung!$A$2:$E$16,5,FALSE)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41"/>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365</v>
      </c>
      <c r="D5" s="1287" t="s">
        <v>216</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7</v>
      </c>
      <c r="C10" s="943">
        <f>VLOOKUP(B10,Steuerung!$A$2:$E$13,5,FALSE)</f>
        <v>365</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7</v>
      </c>
      <c r="C12" s="943">
        <f>VLOOKUP(B12,Steuerung!$A$2:$E$13,5,FALSE)</f>
        <v>365</v>
      </c>
      <c r="D12" s="944"/>
      <c r="E12" s="945"/>
      <c r="F12" s="946"/>
      <c r="G12" s="936">
        <f t="shared" ref="G12:G30" si="0">(D12+E12/60+F12/60/60)/24</f>
        <v>0</v>
      </c>
      <c r="H12" s="937">
        <f t="shared" ref="H12:H30" si="1">C12*G12</f>
        <v>0</v>
      </c>
    </row>
    <row r="13" spans="1:9" ht="23.25" customHeight="1" x14ac:dyDescent="0.2">
      <c r="A13" s="917" t="s">
        <v>730</v>
      </c>
      <c r="B13" s="942">
        <v>7</v>
      </c>
      <c r="C13" s="943">
        <f>VLOOKUP(B13,Steuerung!$A$2:$E$13,5,FALSE)</f>
        <v>365</v>
      </c>
      <c r="D13" s="944"/>
      <c r="E13" s="945"/>
      <c r="F13" s="946"/>
      <c r="G13" s="936">
        <f t="shared" si="0"/>
        <v>0</v>
      </c>
      <c r="H13" s="937">
        <f t="shared" si="1"/>
        <v>0</v>
      </c>
    </row>
    <row r="14" spans="1:9" ht="15.75" customHeight="1" x14ac:dyDescent="0.2">
      <c r="A14" s="917" t="s">
        <v>731</v>
      </c>
      <c r="B14" s="942">
        <v>7</v>
      </c>
      <c r="C14" s="943">
        <f>VLOOKUP(B14,Steuerung!$A$2:$E$13,5,FALSE)</f>
        <v>365</v>
      </c>
      <c r="D14" s="944"/>
      <c r="E14" s="945"/>
      <c r="F14" s="946"/>
      <c r="G14" s="936">
        <f t="shared" si="0"/>
        <v>0</v>
      </c>
      <c r="H14" s="937">
        <f t="shared" si="1"/>
        <v>0</v>
      </c>
    </row>
    <row r="15" spans="1:9" ht="22.5" x14ac:dyDescent="0.2">
      <c r="A15" s="917" t="s">
        <v>720</v>
      </c>
      <c r="B15" s="942">
        <v>7</v>
      </c>
      <c r="C15" s="943">
        <f>VLOOKUP(B15,Steuerung!$A$2:$E$13,5,FALSE)</f>
        <v>365</v>
      </c>
      <c r="D15" s="944"/>
      <c r="E15" s="945"/>
      <c r="F15" s="946"/>
      <c r="G15" s="936">
        <f t="shared" si="0"/>
        <v>0</v>
      </c>
      <c r="H15" s="937">
        <f t="shared" si="1"/>
        <v>0</v>
      </c>
    </row>
    <row r="16" spans="1:9" ht="22.5" x14ac:dyDescent="0.2">
      <c r="A16" s="917" t="s">
        <v>721</v>
      </c>
      <c r="B16" s="942">
        <v>7</v>
      </c>
      <c r="C16" s="943">
        <f>VLOOKUP(B16,Steuerung!$A$2:$E$13,5,FALSE)</f>
        <v>365</v>
      </c>
      <c r="D16" s="944"/>
      <c r="E16" s="945"/>
      <c r="F16" s="946"/>
      <c r="G16" s="936">
        <f t="shared" si="0"/>
        <v>0</v>
      </c>
      <c r="H16" s="937">
        <f t="shared" si="1"/>
        <v>0</v>
      </c>
    </row>
    <row r="17" spans="1:8" ht="33.75" x14ac:dyDescent="0.2">
      <c r="A17" s="917" t="s">
        <v>722</v>
      </c>
      <c r="B17" s="942">
        <v>7</v>
      </c>
      <c r="C17" s="943">
        <f>VLOOKUP(B17,Steuerung!$A$2:$E$13,5,FALSE)</f>
        <v>365</v>
      </c>
      <c r="D17" s="944"/>
      <c r="E17" s="945"/>
      <c r="F17" s="946"/>
      <c r="G17" s="936">
        <f t="shared" si="0"/>
        <v>0</v>
      </c>
      <c r="H17" s="937">
        <f t="shared" si="1"/>
        <v>0</v>
      </c>
    </row>
    <row r="18" spans="1:8" x14ac:dyDescent="0.2">
      <c r="A18" s="917" t="s">
        <v>723</v>
      </c>
      <c r="B18" s="942">
        <v>1</v>
      </c>
      <c r="C18" s="943">
        <f>VLOOKUP(B18,Steuerung!$A$2:$E$13,5,FALSE)</f>
        <v>52.166666666666657</v>
      </c>
      <c r="D18" s="944"/>
      <c r="E18" s="945"/>
      <c r="F18" s="946"/>
      <c r="G18" s="936">
        <f t="shared" si="0"/>
        <v>0</v>
      </c>
      <c r="H18" s="937">
        <f t="shared" si="1"/>
        <v>0</v>
      </c>
    </row>
    <row r="19" spans="1:8" x14ac:dyDescent="0.2">
      <c r="A19" s="917" t="s">
        <v>724</v>
      </c>
      <c r="B19" s="942">
        <v>7</v>
      </c>
      <c r="C19" s="943">
        <f>VLOOKUP(B19,Steuerung!$A$2:$E$13,5,FALSE)</f>
        <v>365</v>
      </c>
      <c r="D19" s="944"/>
      <c r="E19" s="945"/>
      <c r="F19" s="946"/>
      <c r="G19" s="936">
        <f t="shared" si="0"/>
        <v>0</v>
      </c>
      <c r="H19" s="937">
        <f t="shared" si="1"/>
        <v>0</v>
      </c>
    </row>
    <row r="20" spans="1:8" x14ac:dyDescent="0.2">
      <c r="A20" s="917" t="s">
        <v>672</v>
      </c>
      <c r="B20" s="942">
        <v>1</v>
      </c>
      <c r="C20" s="943">
        <f>VLOOKUP(B20,Steuerung!$A$2:$E$13,5,FALSE)</f>
        <v>52.166666666666657</v>
      </c>
      <c r="D20" s="944"/>
      <c r="E20" s="945"/>
      <c r="F20" s="946"/>
      <c r="G20" s="936">
        <f t="shared" si="0"/>
        <v>0</v>
      </c>
      <c r="H20" s="937">
        <f t="shared" si="1"/>
        <v>0</v>
      </c>
    </row>
    <row r="21" spans="1:8" ht="22.5" x14ac:dyDescent="0.2">
      <c r="A21" s="917" t="s">
        <v>725</v>
      </c>
      <c r="B21" s="929">
        <v>5</v>
      </c>
      <c r="C21" s="943">
        <f>VLOOKUP(B21,Steuerung!$A$2:$E$13,5,FALSE)</f>
        <v>250.33333333333334</v>
      </c>
      <c r="D21" s="944"/>
      <c r="E21" s="945"/>
      <c r="F21" s="946"/>
      <c r="G21" s="936">
        <f t="shared" si="0"/>
        <v>0</v>
      </c>
      <c r="H21" s="937">
        <f t="shared" si="1"/>
        <v>0</v>
      </c>
    </row>
    <row r="22" spans="1:8" ht="22.5" x14ac:dyDescent="0.2">
      <c r="A22" s="917" t="s">
        <v>726</v>
      </c>
      <c r="B22" s="948" t="s">
        <v>103</v>
      </c>
      <c r="C22" s="943">
        <f>VLOOKUP(B22,Steuerung!$A$2:$E$13,5,FALSE)</f>
        <v>12</v>
      </c>
      <c r="D22" s="944"/>
      <c r="E22" s="945"/>
      <c r="F22" s="946"/>
      <c r="G22" s="936">
        <f t="shared" si="0"/>
        <v>0</v>
      </c>
      <c r="H22" s="937">
        <f t="shared" si="1"/>
        <v>0</v>
      </c>
    </row>
    <row r="23" spans="1:8" ht="22.5" x14ac:dyDescent="0.2">
      <c r="A23" s="917" t="s">
        <v>727</v>
      </c>
      <c r="B23" s="942">
        <v>1</v>
      </c>
      <c r="C23" s="943">
        <f>VLOOKUP(B23,Steuerung!$A$2:$E$13,5,FALSE)</f>
        <v>52.166666666666657</v>
      </c>
      <c r="D23" s="944"/>
      <c r="E23" s="945"/>
      <c r="F23" s="946"/>
      <c r="G23" s="936">
        <f t="shared" si="0"/>
        <v>0</v>
      </c>
      <c r="H23" s="937">
        <f t="shared" si="1"/>
        <v>0</v>
      </c>
    </row>
    <row r="24" spans="1:8" ht="33.75" x14ac:dyDescent="0.2">
      <c r="A24" s="917" t="s">
        <v>708</v>
      </c>
      <c r="B24" s="942">
        <v>1</v>
      </c>
      <c r="C24" s="943">
        <f>VLOOKUP(B24,Steuerung!$A$2:$E$13,5,FALSE)</f>
        <v>52.166666666666657</v>
      </c>
      <c r="D24" s="944"/>
      <c r="E24" s="945"/>
      <c r="F24" s="946"/>
      <c r="G24" s="936">
        <f t="shared" si="0"/>
        <v>0</v>
      </c>
      <c r="H24" s="937">
        <f t="shared" si="1"/>
        <v>0</v>
      </c>
    </row>
    <row r="25" spans="1:8" ht="15.75" customHeight="1" x14ac:dyDescent="0.2">
      <c r="A25" s="917" t="s">
        <v>728</v>
      </c>
      <c r="B25" s="942">
        <v>1</v>
      </c>
      <c r="C25" s="943">
        <f>VLOOKUP(B25,Steuerung!$A$2:$E$13,5,FALSE)</f>
        <v>52.166666666666657</v>
      </c>
      <c r="D25" s="944"/>
      <c r="E25" s="945"/>
      <c r="F25" s="946"/>
      <c r="G25" s="936">
        <f t="shared" si="0"/>
        <v>0</v>
      </c>
      <c r="H25" s="937">
        <f t="shared" si="1"/>
        <v>0</v>
      </c>
    </row>
    <row r="26" spans="1:8" ht="22.5" x14ac:dyDescent="0.2">
      <c r="A26" s="917" t="s">
        <v>680</v>
      </c>
      <c r="B26" s="942">
        <v>1</v>
      </c>
      <c r="C26" s="943">
        <f>VLOOKUP(B26,Steuerung!$A$2:$E$13,5,FALSE)</f>
        <v>52.166666666666657</v>
      </c>
      <c r="D26" s="944"/>
      <c r="E26" s="945"/>
      <c r="F26" s="946"/>
      <c r="G26" s="936">
        <f t="shared" si="0"/>
        <v>0</v>
      </c>
      <c r="H26" s="937">
        <f t="shared" si="1"/>
        <v>0</v>
      </c>
    </row>
    <row r="27" spans="1:8" x14ac:dyDescent="0.2">
      <c r="A27" s="917" t="s">
        <v>681</v>
      </c>
      <c r="B27" s="942" t="s">
        <v>103</v>
      </c>
      <c r="C27" s="943">
        <f>VLOOKUP(B27,Steuerung!$A$2:$E$13,5,FALSE)</f>
        <v>12</v>
      </c>
      <c r="D27" s="944"/>
      <c r="E27" s="945"/>
      <c r="F27" s="946"/>
      <c r="G27" s="936">
        <f t="shared" si="0"/>
        <v>0</v>
      </c>
      <c r="H27" s="937">
        <f t="shared" si="1"/>
        <v>0</v>
      </c>
    </row>
    <row r="28" spans="1:8" x14ac:dyDescent="0.2">
      <c r="A28" s="917" t="s">
        <v>729</v>
      </c>
      <c r="B28" s="942" t="s">
        <v>101</v>
      </c>
      <c r="C28" s="943">
        <f>VLOOKUP(B28,Steuerung!$A$2:$E$13,5,FALSE)</f>
        <v>2</v>
      </c>
      <c r="D28" s="944"/>
      <c r="E28" s="945"/>
      <c r="F28" s="946"/>
      <c r="G28" s="936">
        <f t="shared" si="0"/>
        <v>0</v>
      </c>
      <c r="H28" s="937">
        <f t="shared" si="1"/>
        <v>0</v>
      </c>
    </row>
    <row r="29" spans="1:8" ht="22.5" x14ac:dyDescent="0.2">
      <c r="A29" s="917" t="s">
        <v>675</v>
      </c>
      <c r="B29" s="942" t="s">
        <v>103</v>
      </c>
      <c r="C29" s="943">
        <f>VLOOKUP(B29,Steuerung!$A$2:$E$13,5,FALSE)</f>
        <v>12</v>
      </c>
      <c r="D29" s="944"/>
      <c r="E29" s="945"/>
      <c r="F29" s="946"/>
      <c r="G29" s="936">
        <f t="shared" si="0"/>
        <v>0</v>
      </c>
      <c r="H29" s="937">
        <f t="shared" si="1"/>
        <v>0</v>
      </c>
    </row>
    <row r="30" spans="1:8" x14ac:dyDescent="0.2">
      <c r="A30" s="917" t="s">
        <v>676</v>
      </c>
      <c r="B30" s="942" t="s">
        <v>103</v>
      </c>
      <c r="C30" s="943">
        <f>VLOOKUP(B30,Steuerung!$A$2:$E$13,5,FALSE)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42"/>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302.5</v>
      </c>
      <c r="D5" s="1287" t="s">
        <v>215</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6</v>
      </c>
      <c r="C10" s="943">
        <f>VLOOKUP(B10,Steuerung!$A$2:$E$13,5,FALSE)</f>
        <v>302.5</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6</v>
      </c>
      <c r="C12" s="943">
        <f>VLOOKUP(B12,Steuerung!$A$2:$E$13,5,FALSE)</f>
        <v>302.5</v>
      </c>
      <c r="D12" s="944"/>
      <c r="E12" s="945"/>
      <c r="F12" s="946"/>
      <c r="G12" s="936">
        <f t="shared" ref="G12:G30" si="0">(D12+E12/60+F12/60/60)/24</f>
        <v>0</v>
      </c>
      <c r="H12" s="937">
        <f t="shared" ref="H12:H30" si="1">C12*G12</f>
        <v>0</v>
      </c>
    </row>
    <row r="13" spans="1:9" ht="23.25" customHeight="1" x14ac:dyDescent="0.2">
      <c r="A13" s="917" t="s">
        <v>730</v>
      </c>
      <c r="B13" s="942">
        <v>6</v>
      </c>
      <c r="C13" s="943">
        <f>VLOOKUP(B13,Steuerung!$A$2:$E$13,5,FALSE)</f>
        <v>302.5</v>
      </c>
      <c r="D13" s="944"/>
      <c r="E13" s="945"/>
      <c r="F13" s="946"/>
      <c r="G13" s="936">
        <f t="shared" si="0"/>
        <v>0</v>
      </c>
      <c r="H13" s="937">
        <f t="shared" si="1"/>
        <v>0</v>
      </c>
    </row>
    <row r="14" spans="1:9" ht="15.75" customHeight="1" x14ac:dyDescent="0.2">
      <c r="A14" s="917" t="s">
        <v>731</v>
      </c>
      <c r="B14" s="942">
        <v>6</v>
      </c>
      <c r="C14" s="943">
        <f>VLOOKUP(B14,Steuerung!$A$2:$E$13,5,FALSE)</f>
        <v>302.5</v>
      </c>
      <c r="D14" s="944"/>
      <c r="E14" s="945"/>
      <c r="F14" s="946"/>
      <c r="G14" s="936">
        <f t="shared" si="0"/>
        <v>0</v>
      </c>
      <c r="H14" s="937">
        <f t="shared" si="1"/>
        <v>0</v>
      </c>
    </row>
    <row r="15" spans="1:9" ht="22.5" x14ac:dyDescent="0.2">
      <c r="A15" s="917" t="s">
        <v>720</v>
      </c>
      <c r="B15" s="942">
        <v>6</v>
      </c>
      <c r="C15" s="943">
        <f>VLOOKUP(B15,Steuerung!$A$2:$E$13,5,FALSE)</f>
        <v>302.5</v>
      </c>
      <c r="D15" s="944"/>
      <c r="E15" s="945"/>
      <c r="F15" s="946"/>
      <c r="G15" s="936">
        <f t="shared" si="0"/>
        <v>0</v>
      </c>
      <c r="H15" s="937">
        <f t="shared" si="1"/>
        <v>0</v>
      </c>
    </row>
    <row r="16" spans="1:9" ht="22.5" x14ac:dyDescent="0.2">
      <c r="A16" s="917" t="s">
        <v>721</v>
      </c>
      <c r="B16" s="942">
        <v>6</v>
      </c>
      <c r="C16" s="943">
        <f>VLOOKUP(B16,Steuerung!$A$2:$E$13,5,FALSE)</f>
        <v>302.5</v>
      </c>
      <c r="D16" s="944"/>
      <c r="E16" s="945"/>
      <c r="F16" s="946"/>
      <c r="G16" s="936">
        <f t="shared" si="0"/>
        <v>0</v>
      </c>
      <c r="H16" s="937">
        <f t="shared" si="1"/>
        <v>0</v>
      </c>
    </row>
    <row r="17" spans="1:8" ht="33.75" x14ac:dyDescent="0.2">
      <c r="A17" s="917" t="s">
        <v>722</v>
      </c>
      <c r="B17" s="942">
        <v>6</v>
      </c>
      <c r="C17" s="943">
        <f>VLOOKUP(B17,Steuerung!$A$2:$E$13,5,FALSE)</f>
        <v>302.5</v>
      </c>
      <c r="D17" s="944"/>
      <c r="E17" s="945"/>
      <c r="F17" s="946"/>
      <c r="G17" s="936">
        <f t="shared" si="0"/>
        <v>0</v>
      </c>
      <c r="H17" s="937">
        <f t="shared" si="1"/>
        <v>0</v>
      </c>
    </row>
    <row r="18" spans="1:8" x14ac:dyDescent="0.2">
      <c r="A18" s="917" t="s">
        <v>723</v>
      </c>
      <c r="B18" s="942">
        <v>1</v>
      </c>
      <c r="C18" s="943">
        <f>VLOOKUP(B18,Steuerung!$A$2:$E$13,5,FALSE)</f>
        <v>52.166666666666657</v>
      </c>
      <c r="D18" s="944"/>
      <c r="E18" s="945"/>
      <c r="F18" s="946"/>
      <c r="G18" s="936">
        <f t="shared" si="0"/>
        <v>0</v>
      </c>
      <c r="H18" s="937">
        <f t="shared" si="1"/>
        <v>0</v>
      </c>
    </row>
    <row r="19" spans="1:8" x14ac:dyDescent="0.2">
      <c r="A19" s="917" t="s">
        <v>724</v>
      </c>
      <c r="B19" s="942">
        <v>6</v>
      </c>
      <c r="C19" s="943">
        <f>VLOOKUP(B19,Steuerung!$A$2:$E$13,5,FALSE)</f>
        <v>302.5</v>
      </c>
      <c r="D19" s="944"/>
      <c r="E19" s="945"/>
      <c r="F19" s="946"/>
      <c r="G19" s="936">
        <f t="shared" si="0"/>
        <v>0</v>
      </c>
      <c r="H19" s="937">
        <f t="shared" si="1"/>
        <v>0</v>
      </c>
    </row>
    <row r="20" spans="1:8" x14ac:dyDescent="0.2">
      <c r="A20" s="917" t="s">
        <v>672</v>
      </c>
      <c r="B20" s="942">
        <v>1</v>
      </c>
      <c r="C20" s="943">
        <f>VLOOKUP(B20,Steuerung!$A$2:$E$13,5,FALSE)</f>
        <v>52.166666666666657</v>
      </c>
      <c r="D20" s="944"/>
      <c r="E20" s="945"/>
      <c r="F20" s="946"/>
      <c r="G20" s="936">
        <f t="shared" si="0"/>
        <v>0</v>
      </c>
      <c r="H20" s="937">
        <f t="shared" si="1"/>
        <v>0</v>
      </c>
    </row>
    <row r="21" spans="1:8" ht="22.5" x14ac:dyDescent="0.2">
      <c r="A21" s="917" t="s">
        <v>725</v>
      </c>
      <c r="B21" s="929">
        <v>5</v>
      </c>
      <c r="C21" s="943">
        <f>VLOOKUP(B21,Steuerung!$A$2:$E$13,5,FALSE)</f>
        <v>250.33333333333334</v>
      </c>
      <c r="D21" s="944"/>
      <c r="E21" s="945"/>
      <c r="F21" s="946"/>
      <c r="G21" s="936">
        <f t="shared" si="0"/>
        <v>0</v>
      </c>
      <c r="H21" s="937">
        <f t="shared" si="1"/>
        <v>0</v>
      </c>
    </row>
    <row r="22" spans="1:8" ht="22.5" x14ac:dyDescent="0.2">
      <c r="A22" s="917" t="s">
        <v>726</v>
      </c>
      <c r="B22" s="948" t="s">
        <v>103</v>
      </c>
      <c r="C22" s="943">
        <f>VLOOKUP(B22,Steuerung!$A$2:$E$10,5,FALSE)</f>
        <v>12</v>
      </c>
      <c r="D22" s="944"/>
      <c r="E22" s="945"/>
      <c r="F22" s="946"/>
      <c r="G22" s="936">
        <f t="shared" si="0"/>
        <v>0</v>
      </c>
      <c r="H22" s="937">
        <f t="shared" si="1"/>
        <v>0</v>
      </c>
    </row>
    <row r="23" spans="1:8" ht="22.5" x14ac:dyDescent="0.2">
      <c r="A23" s="917" t="s">
        <v>727</v>
      </c>
      <c r="B23" s="942">
        <v>1</v>
      </c>
      <c r="C23" s="943">
        <f>VLOOKUP(B23,Steuerung!$A$2:$E$10,5,FALSE)</f>
        <v>52.166666666666657</v>
      </c>
      <c r="D23" s="944"/>
      <c r="E23" s="945"/>
      <c r="F23" s="946"/>
      <c r="G23" s="936">
        <f t="shared" si="0"/>
        <v>0</v>
      </c>
      <c r="H23" s="937">
        <f t="shared" si="1"/>
        <v>0</v>
      </c>
    </row>
    <row r="24" spans="1:8" ht="33.75" x14ac:dyDescent="0.2">
      <c r="A24" s="917" t="s">
        <v>708</v>
      </c>
      <c r="B24" s="942">
        <v>1</v>
      </c>
      <c r="C24" s="943">
        <f>VLOOKUP(B24,Steuerung!$A$2:$E$10,5,FALSE)</f>
        <v>52.166666666666657</v>
      </c>
      <c r="D24" s="944"/>
      <c r="E24" s="945"/>
      <c r="F24" s="946"/>
      <c r="G24" s="936">
        <f t="shared" si="0"/>
        <v>0</v>
      </c>
      <c r="H24" s="937">
        <f t="shared" si="1"/>
        <v>0</v>
      </c>
    </row>
    <row r="25" spans="1:8" ht="15.75" customHeight="1" x14ac:dyDescent="0.2">
      <c r="A25" s="917" t="s">
        <v>728</v>
      </c>
      <c r="B25" s="942">
        <v>1</v>
      </c>
      <c r="C25" s="943">
        <f>VLOOKUP(B25,Steuerung!$A$2:$E$10,5,FALSE)</f>
        <v>52.166666666666657</v>
      </c>
      <c r="D25" s="944"/>
      <c r="E25" s="945"/>
      <c r="F25" s="946"/>
      <c r="G25" s="936">
        <f t="shared" si="0"/>
        <v>0</v>
      </c>
      <c r="H25" s="937">
        <f t="shared" si="1"/>
        <v>0</v>
      </c>
    </row>
    <row r="26" spans="1:8" ht="22.5" x14ac:dyDescent="0.2">
      <c r="A26" s="917" t="s">
        <v>680</v>
      </c>
      <c r="B26" s="942">
        <v>1</v>
      </c>
      <c r="C26" s="943">
        <f>VLOOKUP(B26,Steuerung!$A$2:$E$10,5,FALSE)</f>
        <v>52.166666666666657</v>
      </c>
      <c r="D26" s="944"/>
      <c r="E26" s="945"/>
      <c r="F26" s="946"/>
      <c r="G26" s="936">
        <f t="shared" si="0"/>
        <v>0</v>
      </c>
      <c r="H26" s="937">
        <f t="shared" si="1"/>
        <v>0</v>
      </c>
    </row>
    <row r="27" spans="1:8" x14ac:dyDescent="0.2">
      <c r="A27" s="917" t="s">
        <v>681</v>
      </c>
      <c r="B27" s="942" t="s">
        <v>103</v>
      </c>
      <c r="C27" s="943">
        <f>VLOOKUP(B27,Steuerung!$A$2:$E$10,5,FALSE)</f>
        <v>12</v>
      </c>
      <c r="D27" s="944"/>
      <c r="E27" s="945"/>
      <c r="F27" s="946"/>
      <c r="G27" s="936">
        <f t="shared" si="0"/>
        <v>0</v>
      </c>
      <c r="H27" s="937">
        <f t="shared" si="1"/>
        <v>0</v>
      </c>
    </row>
    <row r="28" spans="1:8" x14ac:dyDescent="0.2">
      <c r="A28" s="917" t="s">
        <v>729</v>
      </c>
      <c r="B28" s="942" t="s">
        <v>101</v>
      </c>
      <c r="C28" s="943">
        <f>VLOOKUP(B28,Steuerung!$A$2:$E$10,5,FALSE)</f>
        <v>2</v>
      </c>
      <c r="D28" s="944"/>
      <c r="E28" s="945"/>
      <c r="F28" s="946"/>
      <c r="G28" s="936">
        <f t="shared" si="0"/>
        <v>0</v>
      </c>
      <c r="H28" s="937">
        <f t="shared" si="1"/>
        <v>0</v>
      </c>
    </row>
    <row r="29" spans="1:8" ht="22.5" x14ac:dyDescent="0.2">
      <c r="A29" s="917" t="s">
        <v>675</v>
      </c>
      <c r="B29" s="942" t="s">
        <v>103</v>
      </c>
      <c r="C29" s="943">
        <f>VLOOKUP(B29,Steuerung!$A$2:$E$10,5,FALSE)</f>
        <v>12</v>
      </c>
      <c r="D29" s="944"/>
      <c r="E29" s="945"/>
      <c r="F29" s="946"/>
      <c r="G29" s="936">
        <f t="shared" si="0"/>
        <v>0</v>
      </c>
      <c r="H29" s="937">
        <f t="shared" si="1"/>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r:id="rId1"/>
  <headerFooter alignWithMargins="0">
    <oddHeader>&amp;L&amp;F&amp;C&amp;A</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43"/>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250.33333333333334</v>
      </c>
      <c r="D5" s="1287" t="s">
        <v>214</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5</v>
      </c>
      <c r="C10" s="943">
        <f>VLOOKUP(B10,Steuerung!$A$2:$E$160,5,FALSE)</f>
        <v>250.33333333333334</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5</v>
      </c>
      <c r="C12" s="943">
        <f>VLOOKUP(B12,Steuerung!$A$2:$E$13,5,FALSE)</f>
        <v>250.33333333333334</v>
      </c>
      <c r="D12" s="944"/>
      <c r="E12" s="945"/>
      <c r="F12" s="946"/>
      <c r="G12" s="936">
        <f t="shared" ref="G12:G30" si="0">(D12+E12/60+F12/60/60)/24</f>
        <v>0</v>
      </c>
      <c r="H12" s="937">
        <f t="shared" ref="H12:H30" si="1">C12*G12</f>
        <v>0</v>
      </c>
    </row>
    <row r="13" spans="1:9" ht="23.25" customHeight="1" x14ac:dyDescent="0.2">
      <c r="A13" s="917" t="s">
        <v>730</v>
      </c>
      <c r="B13" s="942">
        <v>5</v>
      </c>
      <c r="C13" s="943">
        <f>VLOOKUP(B13,Steuerung!$A$2:$E$13,5,FALSE)</f>
        <v>250.33333333333334</v>
      </c>
      <c r="D13" s="944"/>
      <c r="E13" s="945"/>
      <c r="F13" s="946"/>
      <c r="G13" s="936">
        <f t="shared" si="0"/>
        <v>0</v>
      </c>
      <c r="H13" s="937">
        <f t="shared" si="1"/>
        <v>0</v>
      </c>
    </row>
    <row r="14" spans="1:9" ht="15.75" customHeight="1" x14ac:dyDescent="0.2">
      <c r="A14" s="917" t="s">
        <v>731</v>
      </c>
      <c r="B14" s="942">
        <v>5</v>
      </c>
      <c r="C14" s="943">
        <f>VLOOKUP(B14,Steuerung!$A$2:$E$13,5,FALSE)</f>
        <v>250.33333333333334</v>
      </c>
      <c r="D14" s="944"/>
      <c r="E14" s="945"/>
      <c r="F14" s="946"/>
      <c r="G14" s="936">
        <f t="shared" si="0"/>
        <v>0</v>
      </c>
      <c r="H14" s="937">
        <f t="shared" si="1"/>
        <v>0</v>
      </c>
    </row>
    <row r="15" spans="1:9" ht="22.5" x14ac:dyDescent="0.2">
      <c r="A15" s="917" t="s">
        <v>720</v>
      </c>
      <c r="B15" s="942">
        <v>5</v>
      </c>
      <c r="C15" s="943">
        <f>VLOOKUP(B15,Steuerung!$A$2:$E$13,5,FALSE)</f>
        <v>250.33333333333334</v>
      </c>
      <c r="D15" s="944"/>
      <c r="E15" s="945"/>
      <c r="F15" s="946"/>
      <c r="G15" s="936">
        <f t="shared" si="0"/>
        <v>0</v>
      </c>
      <c r="H15" s="937">
        <f t="shared" si="1"/>
        <v>0</v>
      </c>
    </row>
    <row r="16" spans="1:9" ht="22.5" x14ac:dyDescent="0.2">
      <c r="A16" s="917" t="s">
        <v>721</v>
      </c>
      <c r="B16" s="942">
        <v>5</v>
      </c>
      <c r="C16" s="943">
        <f>VLOOKUP(B16,Steuerung!$A$2:$E$13,5,FALSE)</f>
        <v>250.33333333333334</v>
      </c>
      <c r="D16" s="944"/>
      <c r="E16" s="945"/>
      <c r="F16" s="946"/>
      <c r="G16" s="936">
        <f t="shared" si="0"/>
        <v>0</v>
      </c>
      <c r="H16" s="937">
        <f t="shared" si="1"/>
        <v>0</v>
      </c>
    </row>
    <row r="17" spans="1:8" ht="33.75" x14ac:dyDescent="0.2">
      <c r="A17" s="917" t="s">
        <v>722</v>
      </c>
      <c r="B17" s="942">
        <v>5</v>
      </c>
      <c r="C17" s="943">
        <f>VLOOKUP(B17,Steuerung!$A$2:$E$13,5,FALSE)</f>
        <v>250.33333333333334</v>
      </c>
      <c r="D17" s="944"/>
      <c r="E17" s="945"/>
      <c r="F17" s="946"/>
      <c r="G17" s="936">
        <f t="shared" si="0"/>
        <v>0</v>
      </c>
      <c r="H17" s="937">
        <f t="shared" si="1"/>
        <v>0</v>
      </c>
    </row>
    <row r="18" spans="1:8" x14ac:dyDescent="0.2">
      <c r="A18" s="917" t="s">
        <v>723</v>
      </c>
      <c r="B18" s="942">
        <v>1</v>
      </c>
      <c r="C18" s="943">
        <f>VLOOKUP(B18,Steuerung!$A$2:$E$10,5,FALSE)</f>
        <v>52.166666666666657</v>
      </c>
      <c r="D18" s="944"/>
      <c r="E18" s="945"/>
      <c r="F18" s="946"/>
      <c r="G18" s="936">
        <f t="shared" si="0"/>
        <v>0</v>
      </c>
      <c r="H18" s="937">
        <f t="shared" si="1"/>
        <v>0</v>
      </c>
    </row>
    <row r="19" spans="1:8" x14ac:dyDescent="0.2">
      <c r="A19" s="917" t="s">
        <v>724</v>
      </c>
      <c r="B19" s="942">
        <v>5</v>
      </c>
      <c r="C19" s="943">
        <f>VLOOKUP(B19,Steuerung!$A$2:$E$13,5,FALSE)</f>
        <v>250.33333333333334</v>
      </c>
      <c r="D19" s="944"/>
      <c r="E19" s="945"/>
      <c r="F19" s="946"/>
      <c r="G19" s="936">
        <f t="shared" si="0"/>
        <v>0</v>
      </c>
      <c r="H19" s="937">
        <f t="shared" si="1"/>
        <v>0</v>
      </c>
    </row>
    <row r="20" spans="1:8" x14ac:dyDescent="0.2">
      <c r="A20" s="917" t="s">
        <v>672</v>
      </c>
      <c r="B20" s="942">
        <v>1</v>
      </c>
      <c r="C20" s="943">
        <f>VLOOKUP(B20,Steuerung!$A$2:$E$10,5,FALSE)</f>
        <v>52.166666666666657</v>
      </c>
      <c r="D20" s="944"/>
      <c r="E20" s="945"/>
      <c r="F20" s="946"/>
      <c r="G20" s="936">
        <f t="shared" si="0"/>
        <v>0</v>
      </c>
      <c r="H20" s="937">
        <f t="shared" si="1"/>
        <v>0</v>
      </c>
    </row>
    <row r="21" spans="1:8" ht="22.5" x14ac:dyDescent="0.2">
      <c r="A21" s="917" t="s">
        <v>725</v>
      </c>
      <c r="B21" s="942">
        <v>5</v>
      </c>
      <c r="C21" s="943">
        <f>VLOOKUP(B21,Steuerung!$A$2:$E$13,5,FALSE)</f>
        <v>250.33333333333334</v>
      </c>
      <c r="D21" s="944"/>
      <c r="E21" s="945"/>
      <c r="F21" s="946"/>
      <c r="G21" s="936">
        <f t="shared" si="0"/>
        <v>0</v>
      </c>
      <c r="H21" s="937">
        <f t="shared" si="1"/>
        <v>0</v>
      </c>
    </row>
    <row r="22" spans="1:8" ht="22.5" x14ac:dyDescent="0.2">
      <c r="A22" s="917" t="s">
        <v>726</v>
      </c>
      <c r="B22" s="948" t="s">
        <v>103</v>
      </c>
      <c r="C22" s="943">
        <f>VLOOKUP(B22,Steuerung!$A$2:$E$10,5,FALSE)</f>
        <v>12</v>
      </c>
      <c r="D22" s="944"/>
      <c r="E22" s="945"/>
      <c r="F22" s="946"/>
      <c r="G22" s="936">
        <f t="shared" si="0"/>
        <v>0</v>
      </c>
      <c r="H22" s="937">
        <f t="shared" si="1"/>
        <v>0</v>
      </c>
    </row>
    <row r="23" spans="1:8" ht="22.5" x14ac:dyDescent="0.2">
      <c r="A23" s="917" t="s">
        <v>727</v>
      </c>
      <c r="B23" s="942">
        <v>1</v>
      </c>
      <c r="C23" s="943">
        <f>VLOOKUP(B23,Steuerung!$A$2:$E$10,5,FALSE)</f>
        <v>52.166666666666657</v>
      </c>
      <c r="D23" s="944"/>
      <c r="E23" s="945"/>
      <c r="F23" s="946"/>
      <c r="G23" s="936">
        <f t="shared" si="0"/>
        <v>0</v>
      </c>
      <c r="H23" s="937">
        <f t="shared" si="1"/>
        <v>0</v>
      </c>
    </row>
    <row r="24" spans="1:8" ht="33.75" x14ac:dyDescent="0.2">
      <c r="A24" s="917" t="s">
        <v>708</v>
      </c>
      <c r="B24" s="942">
        <v>1</v>
      </c>
      <c r="C24" s="943">
        <f>VLOOKUP(B24,Steuerung!$A$2:$E$10,5,FALSE)</f>
        <v>52.166666666666657</v>
      </c>
      <c r="D24" s="944"/>
      <c r="E24" s="945"/>
      <c r="F24" s="946"/>
      <c r="G24" s="936">
        <f t="shared" si="0"/>
        <v>0</v>
      </c>
      <c r="H24" s="937">
        <f t="shared" si="1"/>
        <v>0</v>
      </c>
    </row>
    <row r="25" spans="1:8" ht="15.75" customHeight="1" x14ac:dyDescent="0.2">
      <c r="A25" s="917" t="s">
        <v>728</v>
      </c>
      <c r="B25" s="942">
        <v>1</v>
      </c>
      <c r="C25" s="943">
        <f>VLOOKUP(B25,Steuerung!$A$2:$E$10,5,FALSE)</f>
        <v>52.166666666666657</v>
      </c>
      <c r="D25" s="944"/>
      <c r="E25" s="945"/>
      <c r="F25" s="946"/>
      <c r="G25" s="936">
        <f t="shared" si="0"/>
        <v>0</v>
      </c>
      <c r="H25" s="937">
        <f t="shared" si="1"/>
        <v>0</v>
      </c>
    </row>
    <row r="26" spans="1:8" ht="22.5" x14ac:dyDescent="0.2">
      <c r="A26" s="917" t="s">
        <v>680</v>
      </c>
      <c r="B26" s="942">
        <v>1</v>
      </c>
      <c r="C26" s="943">
        <f>VLOOKUP(B26,Steuerung!$A$2:$E$10,5,FALSE)</f>
        <v>52.166666666666657</v>
      </c>
      <c r="D26" s="944"/>
      <c r="E26" s="945"/>
      <c r="F26" s="946"/>
      <c r="G26" s="936">
        <f t="shared" si="0"/>
        <v>0</v>
      </c>
      <c r="H26" s="937">
        <f t="shared" si="1"/>
        <v>0</v>
      </c>
    </row>
    <row r="27" spans="1:8" x14ac:dyDescent="0.2">
      <c r="A27" s="917" t="s">
        <v>681</v>
      </c>
      <c r="B27" s="942" t="s">
        <v>103</v>
      </c>
      <c r="C27" s="943">
        <f>VLOOKUP(B27,Steuerung!$A$2:$E$10,5,FALSE)</f>
        <v>12</v>
      </c>
      <c r="D27" s="944"/>
      <c r="E27" s="945"/>
      <c r="F27" s="946"/>
      <c r="G27" s="936">
        <f t="shared" si="0"/>
        <v>0</v>
      </c>
      <c r="H27" s="937">
        <f t="shared" si="1"/>
        <v>0</v>
      </c>
    </row>
    <row r="28" spans="1:8" x14ac:dyDescent="0.2">
      <c r="A28" s="917" t="s">
        <v>729</v>
      </c>
      <c r="B28" s="942" t="s">
        <v>101</v>
      </c>
      <c r="C28" s="943">
        <f>VLOOKUP(B28,Steuerung!$A$2:$E$10,5,FALSE)</f>
        <v>2</v>
      </c>
      <c r="D28" s="944"/>
      <c r="E28" s="945"/>
      <c r="F28" s="946"/>
      <c r="G28" s="936">
        <f t="shared" si="0"/>
        <v>0</v>
      </c>
      <c r="H28" s="937">
        <f t="shared" si="1"/>
        <v>0</v>
      </c>
    </row>
    <row r="29" spans="1:8" ht="22.5" x14ac:dyDescent="0.2">
      <c r="A29" s="917" t="s">
        <v>675</v>
      </c>
      <c r="B29" s="942" t="s">
        <v>103</v>
      </c>
      <c r="C29" s="943">
        <f>VLOOKUP(B29,Steuerung!$A$2:$E$10,5,FALSE)</f>
        <v>12</v>
      </c>
      <c r="D29" s="944"/>
      <c r="E29" s="945"/>
      <c r="F29" s="946"/>
      <c r="G29" s="936">
        <f t="shared" si="0"/>
        <v>0</v>
      </c>
      <c r="H29" s="937">
        <f t="shared" si="1"/>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44"/>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150.20000000000002</v>
      </c>
      <c r="D5" s="1287" t="s">
        <v>213</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3</v>
      </c>
      <c r="C10" s="943">
        <f>VLOOKUP(B10,Steuerung!$A$2:$E$10,5,FALSE)</f>
        <v>150.20000000000002</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3</v>
      </c>
      <c r="C12" s="943">
        <f>VLOOKUP(B12,Steuerung!$A$2:$E$10,5,FALSE)</f>
        <v>150.20000000000002</v>
      </c>
      <c r="D12" s="944"/>
      <c r="E12" s="945"/>
      <c r="F12" s="946"/>
      <c r="G12" s="936">
        <f t="shared" ref="G12:G30" si="0">(D12+E12/60+F12/60/60)/24</f>
        <v>0</v>
      </c>
      <c r="H12" s="937">
        <f t="shared" ref="H12:H30" si="1">C12*G12</f>
        <v>0</v>
      </c>
    </row>
    <row r="13" spans="1:9" ht="23.25" customHeight="1" x14ac:dyDescent="0.2">
      <c r="A13" s="917" t="s">
        <v>730</v>
      </c>
      <c r="B13" s="942">
        <v>3</v>
      </c>
      <c r="C13" s="943">
        <f>VLOOKUP(B13,Steuerung!$A$2:$E$10,5,FALSE)</f>
        <v>150.20000000000002</v>
      </c>
      <c r="D13" s="944"/>
      <c r="E13" s="945"/>
      <c r="F13" s="946"/>
      <c r="G13" s="936">
        <f t="shared" si="0"/>
        <v>0</v>
      </c>
      <c r="H13" s="937">
        <f t="shared" si="1"/>
        <v>0</v>
      </c>
    </row>
    <row r="14" spans="1:9" ht="15.75" customHeight="1" x14ac:dyDescent="0.2">
      <c r="A14" s="917" t="s">
        <v>731</v>
      </c>
      <c r="B14" s="942">
        <v>3</v>
      </c>
      <c r="C14" s="943">
        <f>VLOOKUP(B14,Steuerung!$A$2:$E$10,5,FALSE)</f>
        <v>150.20000000000002</v>
      </c>
      <c r="D14" s="944"/>
      <c r="E14" s="945"/>
      <c r="F14" s="946"/>
      <c r="G14" s="936">
        <f t="shared" si="0"/>
        <v>0</v>
      </c>
      <c r="H14" s="937">
        <f t="shared" si="1"/>
        <v>0</v>
      </c>
    </row>
    <row r="15" spans="1:9" ht="22.5" x14ac:dyDescent="0.2">
      <c r="A15" s="917" t="s">
        <v>720</v>
      </c>
      <c r="B15" s="942">
        <v>3</v>
      </c>
      <c r="C15" s="943">
        <f>VLOOKUP(B15,Steuerung!$A$2:$E$10,5,FALSE)</f>
        <v>150.20000000000002</v>
      </c>
      <c r="D15" s="944"/>
      <c r="E15" s="945"/>
      <c r="F15" s="946"/>
      <c r="G15" s="936">
        <f t="shared" si="0"/>
        <v>0</v>
      </c>
      <c r="H15" s="937">
        <f t="shared" si="1"/>
        <v>0</v>
      </c>
    </row>
    <row r="16" spans="1:9" ht="22.5" x14ac:dyDescent="0.2">
      <c r="A16" s="917" t="s">
        <v>721</v>
      </c>
      <c r="B16" s="942">
        <v>3</v>
      </c>
      <c r="C16" s="943">
        <f>VLOOKUP(B16,Steuerung!$A$2:$E$10,5,FALSE)</f>
        <v>150.20000000000002</v>
      </c>
      <c r="D16" s="944"/>
      <c r="E16" s="945"/>
      <c r="F16" s="946"/>
      <c r="G16" s="936">
        <f t="shared" si="0"/>
        <v>0</v>
      </c>
      <c r="H16" s="937">
        <f t="shared" si="1"/>
        <v>0</v>
      </c>
    </row>
    <row r="17" spans="1:8" ht="33.75" x14ac:dyDescent="0.2">
      <c r="A17" s="917" t="s">
        <v>722</v>
      </c>
      <c r="B17" s="942">
        <v>3</v>
      </c>
      <c r="C17" s="943">
        <f>VLOOKUP(B17,Steuerung!$A$2:$E$10,5,FALSE)</f>
        <v>150.20000000000002</v>
      </c>
      <c r="D17" s="944"/>
      <c r="E17" s="945"/>
      <c r="F17" s="946"/>
      <c r="G17" s="936">
        <f t="shared" si="0"/>
        <v>0</v>
      </c>
      <c r="H17" s="937">
        <f t="shared" si="1"/>
        <v>0</v>
      </c>
    </row>
    <row r="18" spans="1:8" x14ac:dyDescent="0.2">
      <c r="A18" s="917" t="s">
        <v>723</v>
      </c>
      <c r="B18" s="942">
        <v>1</v>
      </c>
      <c r="C18" s="943">
        <f>VLOOKUP(B18,Steuerung!$A$2:$E$10,5,FALSE)</f>
        <v>52.166666666666657</v>
      </c>
      <c r="D18" s="944"/>
      <c r="E18" s="945"/>
      <c r="F18" s="946"/>
      <c r="G18" s="936">
        <f t="shared" si="0"/>
        <v>0</v>
      </c>
      <c r="H18" s="937">
        <f t="shared" si="1"/>
        <v>0</v>
      </c>
    </row>
    <row r="19" spans="1:8" x14ac:dyDescent="0.2">
      <c r="A19" s="917" t="s">
        <v>724</v>
      </c>
      <c r="B19" s="942">
        <v>3</v>
      </c>
      <c r="C19" s="943">
        <f>VLOOKUP(B19,Steuerung!$A$2:$E$10,5,FALSE)</f>
        <v>150.20000000000002</v>
      </c>
      <c r="D19" s="944"/>
      <c r="E19" s="945"/>
      <c r="F19" s="946"/>
      <c r="G19" s="936">
        <f t="shared" si="0"/>
        <v>0</v>
      </c>
      <c r="H19" s="937">
        <f t="shared" si="1"/>
        <v>0</v>
      </c>
    </row>
    <row r="20" spans="1:8" x14ac:dyDescent="0.2">
      <c r="A20" s="917" t="s">
        <v>672</v>
      </c>
      <c r="B20" s="942">
        <v>1</v>
      </c>
      <c r="C20" s="943">
        <f>VLOOKUP(B20,Steuerung!$A$2:$E$10,5,FALSE)</f>
        <v>52.166666666666657</v>
      </c>
      <c r="D20" s="944"/>
      <c r="E20" s="945"/>
      <c r="F20" s="946"/>
      <c r="G20" s="936">
        <f t="shared" si="0"/>
        <v>0</v>
      </c>
      <c r="H20" s="937">
        <f t="shared" si="1"/>
        <v>0</v>
      </c>
    </row>
    <row r="21" spans="1:8" ht="22.5" x14ac:dyDescent="0.2">
      <c r="A21" s="917" t="s">
        <v>725</v>
      </c>
      <c r="B21" s="942">
        <v>3</v>
      </c>
      <c r="C21" s="943">
        <f>VLOOKUP(B21,Steuerung!$A$2:$E$10,5,FALSE)</f>
        <v>150.20000000000002</v>
      </c>
      <c r="D21" s="944"/>
      <c r="E21" s="945"/>
      <c r="F21" s="946"/>
      <c r="G21" s="936">
        <f t="shared" si="0"/>
        <v>0</v>
      </c>
      <c r="H21" s="937">
        <f t="shared" si="1"/>
        <v>0</v>
      </c>
    </row>
    <row r="22" spans="1:8" ht="22.5" x14ac:dyDescent="0.2">
      <c r="A22" s="917" t="s">
        <v>726</v>
      </c>
      <c r="B22" s="942" t="s">
        <v>103</v>
      </c>
      <c r="C22" s="943">
        <f>VLOOKUP(B22,Steuerung!$A$2:$E$10,5,FALSE)</f>
        <v>12</v>
      </c>
      <c r="D22" s="944"/>
      <c r="E22" s="945"/>
      <c r="F22" s="946"/>
      <c r="G22" s="936">
        <f t="shared" si="0"/>
        <v>0</v>
      </c>
      <c r="H22" s="937">
        <f t="shared" si="1"/>
        <v>0</v>
      </c>
    </row>
    <row r="23" spans="1:8" ht="22.5" x14ac:dyDescent="0.2">
      <c r="A23" s="917" t="s">
        <v>727</v>
      </c>
      <c r="B23" s="942">
        <v>1</v>
      </c>
      <c r="C23" s="943">
        <f>VLOOKUP(B23,Steuerung!$A$2:$E$10,5,FALSE)</f>
        <v>52.166666666666657</v>
      </c>
      <c r="D23" s="944"/>
      <c r="E23" s="945"/>
      <c r="F23" s="946"/>
      <c r="G23" s="936">
        <f t="shared" si="0"/>
        <v>0</v>
      </c>
      <c r="H23" s="937">
        <f t="shared" si="1"/>
        <v>0</v>
      </c>
    </row>
    <row r="24" spans="1:8" ht="33.75" x14ac:dyDescent="0.2">
      <c r="A24" s="917" t="s">
        <v>708</v>
      </c>
      <c r="B24" s="942">
        <v>1</v>
      </c>
      <c r="C24" s="943">
        <f>VLOOKUP(B24,Steuerung!$A$2:$E$10,5,FALSE)</f>
        <v>52.166666666666657</v>
      </c>
      <c r="D24" s="944"/>
      <c r="E24" s="945"/>
      <c r="F24" s="946"/>
      <c r="G24" s="936">
        <f t="shared" si="0"/>
        <v>0</v>
      </c>
      <c r="H24" s="937">
        <f t="shared" si="1"/>
        <v>0</v>
      </c>
    </row>
    <row r="25" spans="1:8" ht="15.75" customHeight="1" x14ac:dyDescent="0.2">
      <c r="A25" s="917" t="s">
        <v>728</v>
      </c>
      <c r="B25" s="942">
        <v>1</v>
      </c>
      <c r="C25" s="943">
        <f>VLOOKUP(B25,Steuerung!$A$2:$E$10,5,FALSE)</f>
        <v>52.166666666666657</v>
      </c>
      <c r="D25" s="944"/>
      <c r="E25" s="945"/>
      <c r="F25" s="946"/>
      <c r="G25" s="936">
        <f t="shared" si="0"/>
        <v>0</v>
      </c>
      <c r="H25" s="937">
        <f t="shared" si="1"/>
        <v>0</v>
      </c>
    </row>
    <row r="26" spans="1:8" ht="22.5" x14ac:dyDescent="0.2">
      <c r="A26" s="917" t="s">
        <v>680</v>
      </c>
      <c r="B26" s="942">
        <v>1</v>
      </c>
      <c r="C26" s="943">
        <f>VLOOKUP(B26,Steuerung!$A$2:$E$10,5,FALSE)</f>
        <v>52.166666666666657</v>
      </c>
      <c r="D26" s="944"/>
      <c r="E26" s="945"/>
      <c r="F26" s="946"/>
      <c r="G26" s="936">
        <f t="shared" si="0"/>
        <v>0</v>
      </c>
      <c r="H26" s="937">
        <f t="shared" si="1"/>
        <v>0</v>
      </c>
    </row>
    <row r="27" spans="1:8" x14ac:dyDescent="0.2">
      <c r="A27" s="917" t="s">
        <v>681</v>
      </c>
      <c r="B27" s="942" t="s">
        <v>103</v>
      </c>
      <c r="C27" s="943">
        <f>VLOOKUP(B27,Steuerung!$A$2:$E$10,5,FALSE)</f>
        <v>12</v>
      </c>
      <c r="D27" s="944"/>
      <c r="E27" s="945"/>
      <c r="F27" s="946"/>
      <c r="G27" s="936">
        <f t="shared" si="0"/>
        <v>0</v>
      </c>
      <c r="H27" s="937">
        <f t="shared" si="1"/>
        <v>0</v>
      </c>
    </row>
    <row r="28" spans="1:8" x14ac:dyDescent="0.2">
      <c r="A28" s="917" t="s">
        <v>729</v>
      </c>
      <c r="B28" s="948" t="s">
        <v>101</v>
      </c>
      <c r="C28" s="943">
        <f>VLOOKUP(B28,Steuerung!$A$2:$E$10,5,FALSE)</f>
        <v>2</v>
      </c>
      <c r="D28" s="944"/>
      <c r="E28" s="945"/>
      <c r="F28" s="946"/>
      <c r="G28" s="936">
        <f t="shared" si="0"/>
        <v>0</v>
      </c>
      <c r="H28" s="937">
        <f t="shared" si="1"/>
        <v>0</v>
      </c>
    </row>
    <row r="29" spans="1:8" ht="22.5" x14ac:dyDescent="0.2">
      <c r="A29" s="917" t="s">
        <v>675</v>
      </c>
      <c r="B29" s="942" t="s">
        <v>103</v>
      </c>
      <c r="C29" s="943">
        <f>VLOOKUP(B29,Steuerung!$A$2:$E$10,5,FALSE)</f>
        <v>12</v>
      </c>
      <c r="D29" s="944"/>
      <c r="E29" s="945"/>
      <c r="F29" s="946"/>
      <c r="G29" s="936">
        <f t="shared" si="0"/>
        <v>0</v>
      </c>
      <c r="H29" s="937">
        <f t="shared" si="1"/>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45"/>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104.33333333333333</v>
      </c>
      <c r="D5" s="1287" t="s">
        <v>212</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2</v>
      </c>
      <c r="C10" s="943">
        <f>VLOOKUP(B10,Steuerung!$A$2:$E$10,5,FALSE)</f>
        <v>104.33333333333333</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2</v>
      </c>
      <c r="C12" s="943">
        <f>VLOOKUP(B12,Steuerung!$A$2:$E$10,5,FALSE)</f>
        <v>104.33333333333333</v>
      </c>
      <c r="D12" s="944"/>
      <c r="E12" s="945"/>
      <c r="F12" s="946"/>
      <c r="G12" s="936">
        <f t="shared" ref="G12:G30" si="0">(D12+E12/60+F12/60/60)/24</f>
        <v>0</v>
      </c>
      <c r="H12" s="937">
        <f t="shared" ref="H12:H30" si="1">C12*G12</f>
        <v>0</v>
      </c>
    </row>
    <row r="13" spans="1:9" ht="23.25" customHeight="1" x14ac:dyDescent="0.2">
      <c r="A13" s="917" t="s">
        <v>730</v>
      </c>
      <c r="B13" s="942">
        <v>2</v>
      </c>
      <c r="C13" s="943">
        <f>VLOOKUP(B13,Steuerung!$A$2:$E$10,5,FALSE)</f>
        <v>104.33333333333333</v>
      </c>
      <c r="D13" s="944"/>
      <c r="E13" s="945"/>
      <c r="F13" s="946"/>
      <c r="G13" s="936">
        <f t="shared" si="0"/>
        <v>0</v>
      </c>
      <c r="H13" s="937">
        <f t="shared" si="1"/>
        <v>0</v>
      </c>
    </row>
    <row r="14" spans="1:9" ht="15.75" customHeight="1" x14ac:dyDescent="0.2">
      <c r="A14" s="917" t="s">
        <v>731</v>
      </c>
      <c r="B14" s="942">
        <v>2</v>
      </c>
      <c r="C14" s="943">
        <f>VLOOKUP(B14,Steuerung!$A$2:$E$10,5,FALSE)</f>
        <v>104.33333333333333</v>
      </c>
      <c r="D14" s="944"/>
      <c r="E14" s="945"/>
      <c r="F14" s="946"/>
      <c r="G14" s="936">
        <f t="shared" si="0"/>
        <v>0</v>
      </c>
      <c r="H14" s="937">
        <f t="shared" si="1"/>
        <v>0</v>
      </c>
    </row>
    <row r="15" spans="1:9" ht="22.5" x14ac:dyDescent="0.2">
      <c r="A15" s="917" t="s">
        <v>720</v>
      </c>
      <c r="B15" s="942">
        <v>2</v>
      </c>
      <c r="C15" s="943">
        <f>VLOOKUP(B15,Steuerung!$A$2:$E$10,5,FALSE)</f>
        <v>104.33333333333333</v>
      </c>
      <c r="D15" s="944"/>
      <c r="E15" s="945"/>
      <c r="F15" s="946"/>
      <c r="G15" s="936">
        <f t="shared" si="0"/>
        <v>0</v>
      </c>
      <c r="H15" s="937">
        <f t="shared" si="1"/>
        <v>0</v>
      </c>
    </row>
    <row r="16" spans="1:9" ht="22.5" x14ac:dyDescent="0.2">
      <c r="A16" s="917" t="s">
        <v>721</v>
      </c>
      <c r="B16" s="942">
        <v>2</v>
      </c>
      <c r="C16" s="943">
        <f>VLOOKUP(B16,Steuerung!$A$2:$E$10,5,FALSE)</f>
        <v>104.33333333333333</v>
      </c>
      <c r="D16" s="944"/>
      <c r="E16" s="945"/>
      <c r="F16" s="946"/>
      <c r="G16" s="936">
        <f t="shared" si="0"/>
        <v>0</v>
      </c>
      <c r="H16" s="937">
        <f t="shared" si="1"/>
        <v>0</v>
      </c>
    </row>
    <row r="17" spans="1:8" ht="33.75" x14ac:dyDescent="0.2">
      <c r="A17" s="917" t="s">
        <v>722</v>
      </c>
      <c r="B17" s="942">
        <v>2</v>
      </c>
      <c r="C17" s="943">
        <f>VLOOKUP(B17,Steuerung!$A$2:$E$10,5,FALSE)</f>
        <v>104.33333333333333</v>
      </c>
      <c r="D17" s="944"/>
      <c r="E17" s="945"/>
      <c r="F17" s="946"/>
      <c r="G17" s="936">
        <f t="shared" si="0"/>
        <v>0</v>
      </c>
      <c r="H17" s="937">
        <f t="shared" si="1"/>
        <v>0</v>
      </c>
    </row>
    <row r="18" spans="1:8" x14ac:dyDescent="0.2">
      <c r="A18" s="917" t="s">
        <v>723</v>
      </c>
      <c r="B18" s="942">
        <v>1</v>
      </c>
      <c r="C18" s="943">
        <f>VLOOKUP(B18,Steuerung!$A$2:$E$10,5,FALSE)</f>
        <v>52.166666666666657</v>
      </c>
      <c r="D18" s="944"/>
      <c r="E18" s="945"/>
      <c r="F18" s="946"/>
      <c r="G18" s="936">
        <f t="shared" si="0"/>
        <v>0</v>
      </c>
      <c r="H18" s="937">
        <f t="shared" si="1"/>
        <v>0</v>
      </c>
    </row>
    <row r="19" spans="1:8" x14ac:dyDescent="0.2">
      <c r="A19" s="917" t="s">
        <v>724</v>
      </c>
      <c r="B19" s="942">
        <v>2</v>
      </c>
      <c r="C19" s="943">
        <f>VLOOKUP(B19,Steuerung!$A$2:$E$10,5,FALSE)</f>
        <v>104.33333333333333</v>
      </c>
      <c r="D19" s="944"/>
      <c r="E19" s="945"/>
      <c r="F19" s="946"/>
      <c r="G19" s="936">
        <f t="shared" si="0"/>
        <v>0</v>
      </c>
      <c r="H19" s="937">
        <f t="shared" si="1"/>
        <v>0</v>
      </c>
    </row>
    <row r="20" spans="1:8" x14ac:dyDescent="0.2">
      <c r="A20" s="917" t="s">
        <v>672</v>
      </c>
      <c r="B20" s="942">
        <v>1</v>
      </c>
      <c r="C20" s="943">
        <f>VLOOKUP(B20,Steuerung!$A$2:$E$10,5,FALSE)</f>
        <v>52.166666666666657</v>
      </c>
      <c r="D20" s="944"/>
      <c r="E20" s="945"/>
      <c r="F20" s="946"/>
      <c r="G20" s="936">
        <f t="shared" si="0"/>
        <v>0</v>
      </c>
      <c r="H20" s="937">
        <f t="shared" si="1"/>
        <v>0</v>
      </c>
    </row>
    <row r="21" spans="1:8" ht="22.5" x14ac:dyDescent="0.2">
      <c r="A21" s="917" t="s">
        <v>725</v>
      </c>
      <c r="B21" s="942">
        <v>2</v>
      </c>
      <c r="C21" s="943">
        <f>VLOOKUP(B21,Steuerung!$A$2:$E$10,5,FALSE)</f>
        <v>104.33333333333333</v>
      </c>
      <c r="D21" s="944"/>
      <c r="E21" s="945"/>
      <c r="F21" s="946"/>
      <c r="G21" s="936">
        <f t="shared" si="0"/>
        <v>0</v>
      </c>
      <c r="H21" s="937">
        <f t="shared" si="1"/>
        <v>0</v>
      </c>
    </row>
    <row r="22" spans="1:8" ht="22.5" x14ac:dyDescent="0.2">
      <c r="A22" s="917" t="s">
        <v>726</v>
      </c>
      <c r="B22" s="948" t="s">
        <v>103</v>
      </c>
      <c r="C22" s="943">
        <f>VLOOKUP(B22,Steuerung!$A$2:$E$10,5,FALSE)</f>
        <v>12</v>
      </c>
      <c r="D22" s="944"/>
      <c r="E22" s="945"/>
      <c r="F22" s="946"/>
      <c r="G22" s="936">
        <f t="shared" si="0"/>
        <v>0</v>
      </c>
      <c r="H22" s="937">
        <f t="shared" si="1"/>
        <v>0</v>
      </c>
    </row>
    <row r="23" spans="1:8" ht="22.5" x14ac:dyDescent="0.2">
      <c r="A23" s="917" t="s">
        <v>727</v>
      </c>
      <c r="B23" s="942">
        <v>1</v>
      </c>
      <c r="C23" s="943">
        <f>VLOOKUP(B23,Steuerung!$A$2:$E$10,5,FALSE)</f>
        <v>52.166666666666657</v>
      </c>
      <c r="D23" s="944"/>
      <c r="E23" s="945"/>
      <c r="F23" s="946"/>
      <c r="G23" s="936">
        <f t="shared" si="0"/>
        <v>0</v>
      </c>
      <c r="H23" s="937">
        <f t="shared" si="1"/>
        <v>0</v>
      </c>
    </row>
    <row r="24" spans="1:8" ht="33.75" x14ac:dyDescent="0.2">
      <c r="A24" s="917" t="s">
        <v>708</v>
      </c>
      <c r="B24" s="942">
        <v>1</v>
      </c>
      <c r="C24" s="943">
        <f>VLOOKUP(B24,Steuerung!$A$2:$E$10,5,FALSE)</f>
        <v>52.166666666666657</v>
      </c>
      <c r="D24" s="944"/>
      <c r="E24" s="945"/>
      <c r="F24" s="946"/>
      <c r="G24" s="936">
        <f t="shared" si="0"/>
        <v>0</v>
      </c>
      <c r="H24" s="937">
        <f t="shared" si="1"/>
        <v>0</v>
      </c>
    </row>
    <row r="25" spans="1:8" ht="15.75" customHeight="1" x14ac:dyDescent="0.2">
      <c r="A25" s="917" t="s">
        <v>728</v>
      </c>
      <c r="B25" s="942">
        <v>1</v>
      </c>
      <c r="C25" s="943">
        <f>VLOOKUP(B25,Steuerung!$A$2:$E$10,5,FALSE)</f>
        <v>52.166666666666657</v>
      </c>
      <c r="D25" s="944"/>
      <c r="E25" s="945"/>
      <c r="F25" s="946"/>
      <c r="G25" s="936">
        <f t="shared" si="0"/>
        <v>0</v>
      </c>
      <c r="H25" s="937">
        <f t="shared" si="1"/>
        <v>0</v>
      </c>
    </row>
    <row r="26" spans="1:8" ht="22.5" x14ac:dyDescent="0.2">
      <c r="A26" s="917" t="s">
        <v>680</v>
      </c>
      <c r="B26" s="942">
        <v>1</v>
      </c>
      <c r="C26" s="943">
        <f>VLOOKUP(B26,Steuerung!$A$2:$E$10,5,FALSE)</f>
        <v>52.166666666666657</v>
      </c>
      <c r="D26" s="944"/>
      <c r="E26" s="945"/>
      <c r="F26" s="946"/>
      <c r="G26" s="936">
        <f t="shared" si="0"/>
        <v>0</v>
      </c>
      <c r="H26" s="937">
        <f t="shared" si="1"/>
        <v>0</v>
      </c>
    </row>
    <row r="27" spans="1:8" x14ac:dyDescent="0.2">
      <c r="A27" s="917" t="s">
        <v>681</v>
      </c>
      <c r="B27" s="942" t="s">
        <v>103</v>
      </c>
      <c r="C27" s="943">
        <f>VLOOKUP(B27,Steuerung!$A$2:$E$10,5,FALSE)</f>
        <v>12</v>
      </c>
      <c r="D27" s="944"/>
      <c r="E27" s="945"/>
      <c r="F27" s="946"/>
      <c r="G27" s="936">
        <f t="shared" si="0"/>
        <v>0</v>
      </c>
      <c r="H27" s="937">
        <f t="shared" si="1"/>
        <v>0</v>
      </c>
    </row>
    <row r="28" spans="1:8" x14ac:dyDescent="0.2">
      <c r="A28" s="917" t="s">
        <v>729</v>
      </c>
      <c r="B28" s="948" t="s">
        <v>101</v>
      </c>
      <c r="C28" s="943">
        <f>VLOOKUP(B28,Steuerung!$A$2:$E$10,5,FALSE)</f>
        <v>2</v>
      </c>
      <c r="D28" s="944"/>
      <c r="E28" s="945"/>
      <c r="F28" s="946"/>
      <c r="G28" s="936">
        <f t="shared" si="0"/>
        <v>0</v>
      </c>
      <c r="H28" s="937">
        <f t="shared" si="1"/>
        <v>0</v>
      </c>
    </row>
    <row r="29" spans="1:8" ht="22.5" x14ac:dyDescent="0.2">
      <c r="A29" s="917" t="s">
        <v>675</v>
      </c>
      <c r="B29" s="942" t="s">
        <v>103</v>
      </c>
      <c r="C29" s="943">
        <f>VLOOKUP(B29,Steuerung!$A$2:$E$10,5,FALSE)</f>
        <v>12</v>
      </c>
      <c r="D29" s="944"/>
      <c r="E29" s="945"/>
      <c r="F29" s="946"/>
      <c r="G29" s="936">
        <f t="shared" si="0"/>
        <v>0</v>
      </c>
      <c r="H29" s="937">
        <f t="shared" si="1"/>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46"/>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52.166666666666657</v>
      </c>
      <c r="D5" s="1287" t="s">
        <v>211</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v>1</v>
      </c>
      <c r="C10" s="943">
        <f>VLOOKUP(B10,Steuerung!$A$2:$E$10,5,FALSE)</f>
        <v>52.166666666666657</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v>1</v>
      </c>
      <c r="C12" s="943">
        <f>VLOOKUP(B12,Steuerung!$A$2:$E$10,5,FALSE)</f>
        <v>52.166666666666657</v>
      </c>
      <c r="D12" s="944"/>
      <c r="E12" s="945"/>
      <c r="F12" s="946"/>
      <c r="G12" s="936">
        <f>(D12+E12/60+F12/60/60)/24</f>
        <v>0</v>
      </c>
      <c r="H12" s="937">
        <f>C12*G12</f>
        <v>0</v>
      </c>
    </row>
    <row r="13" spans="1:9" ht="23.25" customHeight="1" x14ac:dyDescent="0.2">
      <c r="A13" s="917" t="s">
        <v>730</v>
      </c>
      <c r="B13" s="942">
        <v>1</v>
      </c>
      <c r="C13" s="943">
        <f>VLOOKUP(B13,Steuerung!$A$2:$E$10,5,FALSE)</f>
        <v>52.166666666666657</v>
      </c>
      <c r="D13" s="944"/>
      <c r="E13" s="945"/>
      <c r="F13" s="946"/>
      <c r="G13" s="936">
        <f>(D13+E13/60+F13/60/60)/24</f>
        <v>0</v>
      </c>
      <c r="H13" s="937">
        <f>C13*G13</f>
        <v>0</v>
      </c>
    </row>
    <row r="14" spans="1:9" ht="15.75" customHeight="1" x14ac:dyDescent="0.2">
      <c r="A14" s="917" t="s">
        <v>731</v>
      </c>
      <c r="B14" s="942">
        <v>1</v>
      </c>
      <c r="C14" s="943">
        <f>VLOOKUP(B14,Steuerung!$A$2:$E$10,5,FALSE)</f>
        <v>52.166666666666657</v>
      </c>
      <c r="D14" s="944"/>
      <c r="E14" s="945"/>
      <c r="F14" s="946"/>
      <c r="G14" s="936">
        <f t="shared" ref="G14:G30" si="0">(D14+E14/60+F14/60/60)/24</f>
        <v>0</v>
      </c>
      <c r="H14" s="937">
        <f t="shared" ref="H14:H30" si="1">C14*G14</f>
        <v>0</v>
      </c>
    </row>
    <row r="15" spans="1:9" ht="22.5" x14ac:dyDescent="0.2">
      <c r="A15" s="917" t="s">
        <v>720</v>
      </c>
      <c r="B15" s="942">
        <v>1</v>
      </c>
      <c r="C15" s="943">
        <f>VLOOKUP(B15,Steuerung!$A$2:$E$10,5,FALSE)</f>
        <v>52.166666666666657</v>
      </c>
      <c r="D15" s="944"/>
      <c r="E15" s="945"/>
      <c r="F15" s="946"/>
      <c r="G15" s="936">
        <f t="shared" si="0"/>
        <v>0</v>
      </c>
      <c r="H15" s="937">
        <f t="shared" si="1"/>
        <v>0</v>
      </c>
    </row>
    <row r="16" spans="1:9" ht="22.5" x14ac:dyDescent="0.2">
      <c r="A16" s="917" t="s">
        <v>721</v>
      </c>
      <c r="B16" s="942">
        <v>1</v>
      </c>
      <c r="C16" s="943">
        <f>VLOOKUP(B16,Steuerung!$A$2:$E$10,5,FALSE)</f>
        <v>52.166666666666657</v>
      </c>
      <c r="D16" s="944"/>
      <c r="E16" s="945"/>
      <c r="F16" s="946"/>
      <c r="G16" s="936">
        <f t="shared" si="0"/>
        <v>0</v>
      </c>
      <c r="H16" s="937">
        <f t="shared" si="1"/>
        <v>0</v>
      </c>
    </row>
    <row r="17" spans="1:8" ht="33.75" x14ac:dyDescent="0.2">
      <c r="A17" s="917" t="s">
        <v>722</v>
      </c>
      <c r="B17" s="942">
        <v>1</v>
      </c>
      <c r="C17" s="943">
        <f>VLOOKUP(B17,Steuerung!$A$2:$E$10,5,FALSE)</f>
        <v>52.166666666666657</v>
      </c>
      <c r="D17" s="944"/>
      <c r="E17" s="945"/>
      <c r="F17" s="946"/>
      <c r="G17" s="936">
        <f t="shared" si="0"/>
        <v>0</v>
      </c>
      <c r="H17" s="937">
        <f t="shared" si="1"/>
        <v>0</v>
      </c>
    </row>
    <row r="18" spans="1:8" x14ac:dyDescent="0.2">
      <c r="A18" s="917" t="s">
        <v>723</v>
      </c>
      <c r="B18" s="942">
        <v>1</v>
      </c>
      <c r="C18" s="943">
        <f>VLOOKUP(B18,Steuerung!$A$2:$E$10,5,FALSE)</f>
        <v>52.166666666666657</v>
      </c>
      <c r="D18" s="944"/>
      <c r="E18" s="945"/>
      <c r="F18" s="946"/>
      <c r="G18" s="936">
        <f t="shared" si="0"/>
        <v>0</v>
      </c>
      <c r="H18" s="937">
        <f t="shared" si="1"/>
        <v>0</v>
      </c>
    </row>
    <row r="19" spans="1:8" x14ac:dyDescent="0.2">
      <c r="A19" s="917" t="s">
        <v>724</v>
      </c>
      <c r="B19" s="942">
        <v>1</v>
      </c>
      <c r="C19" s="943">
        <f>VLOOKUP(B19,Steuerung!$A$2:$E$10,5,FALSE)</f>
        <v>52.166666666666657</v>
      </c>
      <c r="D19" s="944"/>
      <c r="E19" s="945"/>
      <c r="F19" s="946"/>
      <c r="G19" s="936">
        <f t="shared" si="0"/>
        <v>0</v>
      </c>
      <c r="H19" s="937">
        <f t="shared" si="1"/>
        <v>0</v>
      </c>
    </row>
    <row r="20" spans="1:8" x14ac:dyDescent="0.2">
      <c r="A20" s="917" t="s">
        <v>672</v>
      </c>
      <c r="B20" s="942">
        <v>1</v>
      </c>
      <c r="C20" s="943">
        <f>VLOOKUP(B20,Steuerung!$A$2:$E$10,5,FALSE)</f>
        <v>52.166666666666657</v>
      </c>
      <c r="D20" s="944"/>
      <c r="E20" s="945"/>
      <c r="F20" s="946"/>
      <c r="G20" s="936">
        <f t="shared" si="0"/>
        <v>0</v>
      </c>
      <c r="H20" s="937">
        <f t="shared" si="1"/>
        <v>0</v>
      </c>
    </row>
    <row r="21" spans="1:8" ht="22.5" x14ac:dyDescent="0.2">
      <c r="A21" s="917" t="s">
        <v>725</v>
      </c>
      <c r="B21" s="942">
        <v>1</v>
      </c>
      <c r="C21" s="943">
        <f>VLOOKUP(B21,Steuerung!$A$2:$E$10,5,FALSE)</f>
        <v>52.166666666666657</v>
      </c>
      <c r="D21" s="944"/>
      <c r="E21" s="945"/>
      <c r="F21" s="946"/>
      <c r="G21" s="936">
        <f>(D21+E21/60+F21/60/60)/24</f>
        <v>0</v>
      </c>
      <c r="H21" s="937">
        <f>C21*G21</f>
        <v>0</v>
      </c>
    </row>
    <row r="22" spans="1:8" ht="22.5" x14ac:dyDescent="0.2">
      <c r="A22" s="917" t="s">
        <v>726</v>
      </c>
      <c r="B22" s="942" t="s">
        <v>103</v>
      </c>
      <c r="C22" s="943">
        <f>VLOOKUP(B22,Steuerung!$A$2:$E$10,5,FALSE)</f>
        <v>12</v>
      </c>
      <c r="D22" s="944"/>
      <c r="E22" s="945"/>
      <c r="F22" s="946"/>
      <c r="G22" s="936">
        <f t="shared" si="0"/>
        <v>0</v>
      </c>
      <c r="H22" s="937">
        <f t="shared" si="1"/>
        <v>0</v>
      </c>
    </row>
    <row r="23" spans="1:8" ht="22.5" x14ac:dyDescent="0.2">
      <c r="A23" s="917" t="s">
        <v>727</v>
      </c>
      <c r="B23" s="942">
        <v>1</v>
      </c>
      <c r="C23" s="943">
        <f>VLOOKUP(B23,Steuerung!$A$2:$E$10,5,FALSE)</f>
        <v>52.166666666666657</v>
      </c>
      <c r="D23" s="944"/>
      <c r="E23" s="945"/>
      <c r="F23" s="946"/>
      <c r="G23" s="936">
        <f t="shared" si="0"/>
        <v>0</v>
      </c>
      <c r="H23" s="937">
        <f t="shared" si="1"/>
        <v>0</v>
      </c>
    </row>
    <row r="24" spans="1:8" ht="33.75" x14ac:dyDescent="0.2">
      <c r="A24" s="917" t="s">
        <v>708</v>
      </c>
      <c r="B24" s="942">
        <v>1</v>
      </c>
      <c r="C24" s="943">
        <f>VLOOKUP(B24,Steuerung!$A$2:$E$10,5,FALSE)</f>
        <v>52.166666666666657</v>
      </c>
      <c r="D24" s="944"/>
      <c r="E24" s="945"/>
      <c r="F24" s="946"/>
      <c r="G24" s="936">
        <f t="shared" ref="G24:G29" si="2">(D24+E24/60+F24/60/60)/24</f>
        <v>0</v>
      </c>
      <c r="H24" s="937">
        <f t="shared" ref="H24:H29" si="3">C24*G24</f>
        <v>0</v>
      </c>
    </row>
    <row r="25" spans="1:8" ht="15.75" customHeight="1" x14ac:dyDescent="0.2">
      <c r="A25" s="917" t="s">
        <v>728</v>
      </c>
      <c r="B25" s="942">
        <v>1</v>
      </c>
      <c r="C25" s="943">
        <f>VLOOKUP(B25,Steuerung!$A$2:$E$10,5,FALSE)</f>
        <v>52.166666666666657</v>
      </c>
      <c r="D25" s="944"/>
      <c r="E25" s="945"/>
      <c r="F25" s="946"/>
      <c r="G25" s="936">
        <f t="shared" si="2"/>
        <v>0</v>
      </c>
      <c r="H25" s="937">
        <f t="shared" si="3"/>
        <v>0</v>
      </c>
    </row>
    <row r="26" spans="1:8" ht="22.5" x14ac:dyDescent="0.2">
      <c r="A26" s="917" t="s">
        <v>680</v>
      </c>
      <c r="B26" s="942">
        <v>1</v>
      </c>
      <c r="C26" s="943">
        <f>VLOOKUP(B26,Steuerung!$A$2:$E$10,5,FALSE)</f>
        <v>52.166666666666657</v>
      </c>
      <c r="D26" s="944"/>
      <c r="E26" s="945"/>
      <c r="F26" s="946"/>
      <c r="G26" s="936">
        <f t="shared" si="2"/>
        <v>0</v>
      </c>
      <c r="H26" s="937">
        <f t="shared" si="3"/>
        <v>0</v>
      </c>
    </row>
    <row r="27" spans="1:8" x14ac:dyDescent="0.2">
      <c r="A27" s="917" t="s">
        <v>681</v>
      </c>
      <c r="B27" s="948" t="s">
        <v>103</v>
      </c>
      <c r="C27" s="943">
        <f>VLOOKUP(B27,Steuerung!$A$2:$E$10,5,FALSE)</f>
        <v>12</v>
      </c>
      <c r="D27" s="944"/>
      <c r="E27" s="945"/>
      <c r="F27" s="946"/>
      <c r="G27" s="936">
        <f t="shared" si="2"/>
        <v>0</v>
      </c>
      <c r="H27" s="937">
        <f t="shared" si="3"/>
        <v>0</v>
      </c>
    </row>
    <row r="28" spans="1:8" x14ac:dyDescent="0.2">
      <c r="A28" s="917" t="s">
        <v>729</v>
      </c>
      <c r="B28" s="942" t="s">
        <v>101</v>
      </c>
      <c r="C28" s="943">
        <f>VLOOKUP(B28,Steuerung!$A$2:$E$10,5,FALSE)</f>
        <v>2</v>
      </c>
      <c r="D28" s="944"/>
      <c r="E28" s="945"/>
      <c r="F28" s="946"/>
      <c r="G28" s="936">
        <f t="shared" si="2"/>
        <v>0</v>
      </c>
      <c r="H28" s="937">
        <f t="shared" si="3"/>
        <v>0</v>
      </c>
    </row>
    <row r="29" spans="1:8" ht="22.5" x14ac:dyDescent="0.2">
      <c r="A29" s="917" t="s">
        <v>675</v>
      </c>
      <c r="B29" s="942" t="s">
        <v>103</v>
      </c>
      <c r="C29" s="943">
        <f>VLOOKUP(B29,Steuerung!$A$2:$E$10,5,FALSE)</f>
        <v>12</v>
      </c>
      <c r="D29" s="944"/>
      <c r="E29" s="945"/>
      <c r="F29" s="946"/>
      <c r="G29" s="936">
        <f t="shared" si="2"/>
        <v>0</v>
      </c>
      <c r="H29" s="937">
        <f t="shared" si="3"/>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47"/>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284" t="s">
        <v>210</v>
      </c>
      <c r="B1" s="1285"/>
      <c r="C1" s="1285"/>
      <c r="D1" s="1285"/>
      <c r="E1" s="1285"/>
      <c r="F1" s="1285"/>
      <c r="G1" s="1285"/>
      <c r="H1" s="1286"/>
    </row>
    <row r="2" spans="1:9" s="6" customFormat="1" x14ac:dyDescent="0.2">
      <c r="A2" s="425" t="s">
        <v>656</v>
      </c>
      <c r="B2" s="952">
        <v>12</v>
      </c>
    </row>
    <row r="3" spans="1:9" s="6" customFormat="1" ht="3.75" customHeight="1" x14ac:dyDescent="0.2">
      <c r="A3" s="425"/>
      <c r="B3" s="7"/>
    </row>
    <row r="4" spans="1:9" s="6" customFormat="1" ht="21.75" customHeight="1" x14ac:dyDescent="0.2">
      <c r="A4" s="425"/>
      <c r="B4" s="7"/>
      <c r="C4" s="929" t="s">
        <v>657</v>
      </c>
      <c r="D4" s="1287" t="s">
        <v>464</v>
      </c>
      <c r="E4" s="1288"/>
    </row>
    <row r="5" spans="1:9" s="6" customFormat="1" ht="12" thickBot="1" x14ac:dyDescent="0.25">
      <c r="A5" s="425" t="s">
        <v>658</v>
      </c>
      <c r="B5" s="930" t="e">
        <f>B2 / ((H31*24) /C5)</f>
        <v>#DIV/0!</v>
      </c>
      <c r="C5" s="931">
        <f>C10</f>
        <v>12</v>
      </c>
      <c r="D5" s="1287" t="s">
        <v>209</v>
      </c>
      <c r="E5" s="1288"/>
    </row>
    <row r="6" spans="1:9" s="6" customFormat="1" ht="12" thickBot="1" x14ac:dyDescent="0.25">
      <c r="A6" s="8"/>
      <c r="B6" s="9"/>
      <c r="C6" s="10"/>
      <c r="D6" s="1279" t="s">
        <v>660</v>
      </c>
      <c r="E6" s="1280"/>
      <c r="F6" s="1281"/>
      <c r="G6" s="48"/>
      <c r="H6" s="48"/>
    </row>
    <row r="7" spans="1:9" s="12" customFormat="1" ht="25.5" customHeight="1" thickBot="1" x14ac:dyDescent="0.25">
      <c r="A7" s="11"/>
      <c r="B7" s="11"/>
      <c r="C7" s="49" t="s">
        <v>466</v>
      </c>
      <c r="D7" s="1282" t="s">
        <v>661</v>
      </c>
      <c r="E7" s="1282"/>
      <c r="F7" s="1283"/>
      <c r="G7" s="507" t="s">
        <v>662</v>
      </c>
      <c r="H7" s="605" t="s">
        <v>663</v>
      </c>
      <c r="I7" s="427"/>
    </row>
    <row r="8" spans="1:9" s="13" customFormat="1" ht="18" customHeight="1" thickBot="1" x14ac:dyDescent="0.25">
      <c r="A8" s="11"/>
      <c r="B8" s="11"/>
      <c r="C8" s="50" t="s">
        <v>664</v>
      </c>
      <c r="D8" s="606" t="s">
        <v>101</v>
      </c>
      <c r="E8" s="607" t="s">
        <v>103</v>
      </c>
      <c r="F8" s="508" t="s">
        <v>665</v>
      </c>
      <c r="G8" s="428" t="s">
        <v>666</v>
      </c>
      <c r="H8" s="608" t="s">
        <v>666</v>
      </c>
      <c r="I8" s="429"/>
    </row>
    <row r="9" spans="1:9" ht="12.75" customHeight="1" x14ac:dyDescent="0.2">
      <c r="A9" s="932" t="s">
        <v>667</v>
      </c>
    </row>
    <row r="10" spans="1:9" ht="12" customHeight="1" x14ac:dyDescent="0.2">
      <c r="A10" s="917" t="s">
        <v>669</v>
      </c>
      <c r="B10" s="942" t="s">
        <v>103</v>
      </c>
      <c r="C10" s="943">
        <f>VLOOKUP(B10,Steuerung!$A$2:$E$10,5,FALSE)</f>
        <v>12</v>
      </c>
      <c r="D10" s="944"/>
      <c r="E10" s="945"/>
      <c r="F10" s="946"/>
      <c r="G10" s="936">
        <f>(D10+E10/60+F10/60/60)/24</f>
        <v>0</v>
      </c>
      <c r="H10" s="937">
        <f>C10*G10</f>
        <v>0</v>
      </c>
    </row>
    <row r="11" spans="1:9" ht="12.75" customHeight="1" x14ac:dyDescent="0.2">
      <c r="A11" s="949" t="s">
        <v>670</v>
      </c>
      <c r="B11" s="6"/>
      <c r="C11" s="6"/>
      <c r="D11" s="6"/>
      <c r="E11" s="6"/>
      <c r="F11" s="6"/>
      <c r="G11" s="6"/>
      <c r="H11" s="6"/>
    </row>
    <row r="12" spans="1:9" ht="22.5" x14ac:dyDescent="0.2">
      <c r="A12" s="917" t="s">
        <v>717</v>
      </c>
      <c r="B12" s="942" t="s">
        <v>103</v>
      </c>
      <c r="C12" s="943">
        <f>VLOOKUP(B12,Steuerung!$A$2:$E$10,5,FALSE)</f>
        <v>12</v>
      </c>
      <c r="D12" s="944"/>
      <c r="E12" s="945"/>
      <c r="F12" s="946"/>
      <c r="G12" s="936">
        <f t="shared" ref="G12:G30" si="0">(D12+E12/60+F12/60/60)/24</f>
        <v>0</v>
      </c>
      <c r="H12" s="937">
        <f t="shared" ref="H12:H30" si="1">C12*G12</f>
        <v>0</v>
      </c>
    </row>
    <row r="13" spans="1:9" ht="23.25" customHeight="1" x14ac:dyDescent="0.2">
      <c r="A13" s="917" t="s">
        <v>730</v>
      </c>
      <c r="B13" s="942" t="s">
        <v>103</v>
      </c>
      <c r="C13" s="943">
        <f>VLOOKUP(B13,Steuerung!$A$2:$E$10,5,FALSE)</f>
        <v>12</v>
      </c>
      <c r="D13" s="944"/>
      <c r="E13" s="945"/>
      <c r="F13" s="946"/>
      <c r="G13" s="936">
        <f t="shared" si="0"/>
        <v>0</v>
      </c>
      <c r="H13" s="937">
        <f t="shared" si="1"/>
        <v>0</v>
      </c>
    </row>
    <row r="14" spans="1:9" ht="15.75" customHeight="1" x14ac:dyDescent="0.2">
      <c r="A14" s="917" t="s">
        <v>731</v>
      </c>
      <c r="B14" s="942" t="s">
        <v>103</v>
      </c>
      <c r="C14" s="943">
        <f>VLOOKUP(B14,Steuerung!$A$2:$E$10,5,FALSE)</f>
        <v>12</v>
      </c>
      <c r="D14" s="944"/>
      <c r="E14" s="945"/>
      <c r="F14" s="946"/>
      <c r="G14" s="936">
        <f t="shared" si="0"/>
        <v>0</v>
      </c>
      <c r="H14" s="937">
        <f t="shared" si="1"/>
        <v>0</v>
      </c>
    </row>
    <row r="15" spans="1:9" ht="22.5" x14ac:dyDescent="0.2">
      <c r="A15" s="917" t="s">
        <v>720</v>
      </c>
      <c r="B15" s="942" t="s">
        <v>103</v>
      </c>
      <c r="C15" s="943">
        <f>VLOOKUP(B15,Steuerung!$A$2:$E$10,5,FALSE)</f>
        <v>12</v>
      </c>
      <c r="D15" s="944"/>
      <c r="E15" s="945"/>
      <c r="F15" s="946"/>
      <c r="G15" s="936">
        <f t="shared" si="0"/>
        <v>0</v>
      </c>
      <c r="H15" s="937">
        <f t="shared" si="1"/>
        <v>0</v>
      </c>
    </row>
    <row r="16" spans="1:9" ht="22.5" x14ac:dyDescent="0.2">
      <c r="A16" s="917" t="s">
        <v>721</v>
      </c>
      <c r="B16" s="942" t="s">
        <v>103</v>
      </c>
      <c r="C16" s="943">
        <f>VLOOKUP(B16,Steuerung!$A$2:$E$10,5,FALSE)</f>
        <v>12</v>
      </c>
      <c r="D16" s="944"/>
      <c r="E16" s="945"/>
      <c r="F16" s="946"/>
      <c r="G16" s="936">
        <f t="shared" si="0"/>
        <v>0</v>
      </c>
      <c r="H16" s="937">
        <f t="shared" si="1"/>
        <v>0</v>
      </c>
    </row>
    <row r="17" spans="1:8" ht="33.75" x14ac:dyDescent="0.2">
      <c r="A17" s="917" t="s">
        <v>722</v>
      </c>
      <c r="B17" s="942" t="s">
        <v>103</v>
      </c>
      <c r="C17" s="943">
        <f>VLOOKUP(B17,Steuerung!$A$2:$E$10,5,FALSE)</f>
        <v>12</v>
      </c>
      <c r="D17" s="944"/>
      <c r="E17" s="945"/>
      <c r="F17" s="946"/>
      <c r="G17" s="936">
        <f t="shared" si="0"/>
        <v>0</v>
      </c>
      <c r="H17" s="937">
        <f t="shared" si="1"/>
        <v>0</v>
      </c>
    </row>
    <row r="18" spans="1:8" x14ac:dyDescent="0.2">
      <c r="A18" s="917" t="s">
        <v>723</v>
      </c>
      <c r="B18" s="942" t="s">
        <v>103</v>
      </c>
      <c r="C18" s="943">
        <f>VLOOKUP(B18,Steuerung!$A$2:$E$10,5,FALSE)</f>
        <v>12</v>
      </c>
      <c r="D18" s="944"/>
      <c r="E18" s="945"/>
      <c r="F18" s="946"/>
      <c r="G18" s="936">
        <f t="shared" si="0"/>
        <v>0</v>
      </c>
      <c r="H18" s="937">
        <f t="shared" si="1"/>
        <v>0</v>
      </c>
    </row>
    <row r="19" spans="1:8" x14ac:dyDescent="0.2">
      <c r="A19" s="917" t="s">
        <v>724</v>
      </c>
      <c r="B19" s="942" t="s">
        <v>103</v>
      </c>
      <c r="C19" s="943">
        <f>VLOOKUP(B19,Steuerung!$A$2:$E$10,5,FALSE)</f>
        <v>12</v>
      </c>
      <c r="D19" s="944"/>
      <c r="E19" s="945"/>
      <c r="F19" s="946"/>
      <c r="G19" s="936">
        <f t="shared" si="0"/>
        <v>0</v>
      </c>
      <c r="H19" s="937">
        <f t="shared" si="1"/>
        <v>0</v>
      </c>
    </row>
    <row r="20" spans="1:8" x14ac:dyDescent="0.2">
      <c r="A20" s="917" t="s">
        <v>672</v>
      </c>
      <c r="B20" s="942" t="s">
        <v>103</v>
      </c>
      <c r="C20" s="943">
        <f>VLOOKUP(B20,Steuerung!$A$2:$E$10,5,FALSE)</f>
        <v>12</v>
      </c>
      <c r="D20" s="944"/>
      <c r="E20" s="945"/>
      <c r="F20" s="946"/>
      <c r="G20" s="936">
        <f t="shared" si="0"/>
        <v>0</v>
      </c>
      <c r="H20" s="937">
        <f t="shared" si="1"/>
        <v>0</v>
      </c>
    </row>
    <row r="21" spans="1:8" ht="22.5" x14ac:dyDescent="0.2">
      <c r="A21" s="917" t="s">
        <v>725</v>
      </c>
      <c r="B21" s="942" t="s">
        <v>103</v>
      </c>
      <c r="C21" s="943">
        <f>VLOOKUP(B21,Steuerung!$A$2:$E$10,5,FALSE)</f>
        <v>12</v>
      </c>
      <c r="D21" s="944"/>
      <c r="E21" s="945"/>
      <c r="F21" s="946"/>
      <c r="G21" s="936">
        <f t="shared" si="0"/>
        <v>0</v>
      </c>
      <c r="H21" s="937">
        <f t="shared" si="1"/>
        <v>0</v>
      </c>
    </row>
    <row r="22" spans="1:8" ht="22.5" x14ac:dyDescent="0.2">
      <c r="A22" s="917" t="s">
        <v>726</v>
      </c>
      <c r="B22" s="942" t="s">
        <v>103</v>
      </c>
      <c r="C22" s="943">
        <f>VLOOKUP(B22,Steuerung!$A$2:$E$10,5,FALSE)</f>
        <v>12</v>
      </c>
      <c r="D22" s="944"/>
      <c r="E22" s="945"/>
      <c r="F22" s="946"/>
      <c r="G22" s="936">
        <f t="shared" si="0"/>
        <v>0</v>
      </c>
      <c r="H22" s="937">
        <f t="shared" si="1"/>
        <v>0</v>
      </c>
    </row>
    <row r="23" spans="1:8" ht="22.5" x14ac:dyDescent="0.2">
      <c r="A23" s="917" t="s">
        <v>727</v>
      </c>
      <c r="B23" s="942" t="s">
        <v>103</v>
      </c>
      <c r="C23" s="943">
        <f>VLOOKUP(B23,Steuerung!$A$2:$E$10,5,FALSE)</f>
        <v>12</v>
      </c>
      <c r="D23" s="944"/>
      <c r="E23" s="945"/>
      <c r="F23" s="946"/>
      <c r="G23" s="936">
        <f t="shared" si="0"/>
        <v>0</v>
      </c>
      <c r="H23" s="937">
        <f t="shared" si="1"/>
        <v>0</v>
      </c>
    </row>
    <row r="24" spans="1:8" ht="33.75" x14ac:dyDescent="0.2">
      <c r="A24" s="917" t="s">
        <v>708</v>
      </c>
      <c r="B24" s="942" t="s">
        <v>103</v>
      </c>
      <c r="C24" s="943">
        <f>VLOOKUP(B24,Steuerung!$A$2:$E$10,5,FALSE)</f>
        <v>12</v>
      </c>
      <c r="D24" s="944"/>
      <c r="E24" s="945"/>
      <c r="F24" s="946"/>
      <c r="G24" s="936">
        <f t="shared" si="0"/>
        <v>0</v>
      </c>
      <c r="H24" s="937">
        <f t="shared" si="1"/>
        <v>0</v>
      </c>
    </row>
    <row r="25" spans="1:8" ht="15.75" customHeight="1" x14ac:dyDescent="0.2">
      <c r="A25" s="917" t="s">
        <v>728</v>
      </c>
      <c r="B25" s="942" t="s">
        <v>103</v>
      </c>
      <c r="C25" s="943">
        <f>VLOOKUP(B25,Steuerung!$A$2:$E$10,5,FALSE)</f>
        <v>12</v>
      </c>
      <c r="D25" s="944"/>
      <c r="E25" s="945"/>
      <c r="F25" s="946"/>
      <c r="G25" s="936">
        <f t="shared" si="0"/>
        <v>0</v>
      </c>
      <c r="H25" s="937">
        <f t="shared" si="1"/>
        <v>0</v>
      </c>
    </row>
    <row r="26" spans="1:8" ht="22.5" x14ac:dyDescent="0.2">
      <c r="A26" s="917" t="s">
        <v>680</v>
      </c>
      <c r="B26" s="942" t="s">
        <v>103</v>
      </c>
      <c r="C26" s="943">
        <f>VLOOKUP(B26,Steuerung!$A$2:$E$10,5,FALSE)</f>
        <v>12</v>
      </c>
      <c r="D26" s="944"/>
      <c r="E26" s="945"/>
      <c r="F26" s="946"/>
      <c r="G26" s="936">
        <f t="shared" si="0"/>
        <v>0</v>
      </c>
      <c r="H26" s="937">
        <f t="shared" si="1"/>
        <v>0</v>
      </c>
    </row>
    <row r="27" spans="1:8" x14ac:dyDescent="0.2">
      <c r="A27" s="917" t="s">
        <v>681</v>
      </c>
      <c r="B27" s="942" t="s">
        <v>103</v>
      </c>
      <c r="C27" s="943">
        <f>VLOOKUP(B27,Steuerung!$A$2:$E$10,5,FALSE)</f>
        <v>12</v>
      </c>
      <c r="D27" s="944"/>
      <c r="E27" s="945"/>
      <c r="F27" s="946"/>
      <c r="G27" s="936">
        <f t="shared" si="0"/>
        <v>0</v>
      </c>
      <c r="H27" s="937">
        <f t="shared" si="1"/>
        <v>0</v>
      </c>
    </row>
    <row r="28" spans="1:8" x14ac:dyDescent="0.2">
      <c r="A28" s="917" t="s">
        <v>729</v>
      </c>
      <c r="B28" s="948" t="s">
        <v>101</v>
      </c>
      <c r="C28" s="943">
        <f>VLOOKUP(B28,Steuerung!$A$2:$E$10,5,FALSE)</f>
        <v>2</v>
      </c>
      <c r="D28" s="944"/>
      <c r="E28" s="945"/>
      <c r="F28" s="946"/>
      <c r="G28" s="936">
        <f t="shared" si="0"/>
        <v>0</v>
      </c>
      <c r="H28" s="937">
        <f t="shared" si="1"/>
        <v>0</v>
      </c>
    </row>
    <row r="29" spans="1:8" ht="22.5" x14ac:dyDescent="0.2">
      <c r="A29" s="917" t="s">
        <v>675</v>
      </c>
      <c r="B29" s="942" t="s">
        <v>103</v>
      </c>
      <c r="C29" s="943">
        <f>VLOOKUP(B29,Steuerung!$A$2:$E$10,5,FALSE)</f>
        <v>12</v>
      </c>
      <c r="D29" s="944"/>
      <c r="E29" s="945"/>
      <c r="F29" s="946"/>
      <c r="G29" s="936">
        <f t="shared" si="0"/>
        <v>0</v>
      </c>
      <c r="H29" s="937">
        <f t="shared" si="1"/>
        <v>0</v>
      </c>
    </row>
    <row r="30" spans="1:8" x14ac:dyDescent="0.2">
      <c r="A30" s="917" t="s">
        <v>676</v>
      </c>
      <c r="B30" s="942" t="s">
        <v>103</v>
      </c>
      <c r="C30" s="943">
        <f>VLOOKUP(B30,Steuerung!$A$2:$E$10,5,FALSE)</f>
        <v>12</v>
      </c>
      <c r="D30" s="944"/>
      <c r="E30" s="945"/>
      <c r="F30" s="946"/>
      <c r="G30" s="936">
        <f t="shared" si="0"/>
        <v>0</v>
      </c>
      <c r="H30" s="937">
        <f t="shared" si="1"/>
        <v>0</v>
      </c>
    </row>
    <row r="31" spans="1:8" x14ac:dyDescent="0.2">
      <c r="A31" s="14"/>
      <c r="B31" s="6"/>
      <c r="C31" s="6"/>
      <c r="D31" s="519"/>
      <c r="E31" s="939"/>
      <c r="F31" s="939"/>
      <c r="G31" s="940" t="s">
        <v>685</v>
      </c>
      <c r="H31" s="941">
        <f>SUM(H10:H30)</f>
        <v>0</v>
      </c>
    </row>
  </sheetData>
  <sheetProtection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48"/>
  <dimension ref="A1:H31"/>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365</v>
      </c>
      <c r="D5" s="1287" t="s">
        <v>239</v>
      </c>
      <c r="E5" s="1288"/>
      <c r="F5" s="6"/>
      <c r="G5" s="6"/>
      <c r="H5" s="6"/>
    </row>
    <row r="6" spans="1:8" ht="12" thickBot="1" x14ac:dyDescent="0.25">
      <c r="A6" s="425" t="s">
        <v>659</v>
      </c>
      <c r="B6" s="930" t="e">
        <f>B2 / ((H27*24) /C6)</f>
        <v>#DIV/0!</v>
      </c>
      <c r="C6" s="931">
        <f>C11</f>
        <v>365</v>
      </c>
      <c r="D6" s="1289" t="s">
        <v>732</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7</v>
      </c>
      <c r="C11" s="943">
        <f>VLOOKUP(B11,Steuerung!$A$2:$E$13,5,FALSE)</f>
        <v>365</v>
      </c>
      <c r="D11" s="944"/>
      <c r="E11" s="945"/>
      <c r="F11" s="946"/>
      <c r="G11" s="936">
        <f>(D11+E11/60+F11/60/60)/24</f>
        <v>0</v>
      </c>
      <c r="H11" s="937">
        <f>C11*G11</f>
        <v>0</v>
      </c>
    </row>
    <row r="12" spans="1:8" x14ac:dyDescent="0.2">
      <c r="A12" s="917" t="s">
        <v>669</v>
      </c>
      <c r="B12" s="942">
        <v>7</v>
      </c>
      <c r="C12" s="943">
        <f>VLOOKUP(B12,Steuerung!$A$2:$E$13,5,FALSE)</f>
        <v>365</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29">
        <v>4</v>
      </c>
      <c r="C14" s="943">
        <f>VLOOKUP(B14,Steuerung!$A$2:$E$10,5,FALSE)</f>
        <v>200.26666666666665</v>
      </c>
      <c r="D14" s="944"/>
      <c r="E14" s="945"/>
      <c r="F14" s="946"/>
      <c r="G14" s="936">
        <f t="shared" ref="G14:G24" si="0">(D14+E14/60+F14/60/60)/24</f>
        <v>0</v>
      </c>
      <c r="H14" s="937">
        <f t="shared" ref="H14:H24" si="1">C14*G14</f>
        <v>0</v>
      </c>
    </row>
    <row r="15" spans="1:8" x14ac:dyDescent="0.2">
      <c r="A15" s="917" t="s">
        <v>705</v>
      </c>
      <c r="B15" s="942">
        <v>3</v>
      </c>
      <c r="C15" s="943">
        <f>VLOOKUP(B15,Steuerung!$A$2:$E$10,5,FALSE)</f>
        <v>150.20000000000002</v>
      </c>
      <c r="D15" s="944"/>
      <c r="E15" s="945"/>
      <c r="F15" s="946"/>
      <c r="G15" s="936">
        <f t="shared" si="0"/>
        <v>0</v>
      </c>
      <c r="H15" s="937">
        <f t="shared" si="1"/>
        <v>0</v>
      </c>
    </row>
    <row r="16" spans="1:8" x14ac:dyDescent="0.2">
      <c r="A16" s="917" t="s">
        <v>701</v>
      </c>
      <c r="B16" s="942">
        <v>1</v>
      </c>
      <c r="C16" s="943">
        <f>VLOOKUP(B16,Steuerung!$A$2:$E$10,5,FALSE)</f>
        <v>52.166666666666657</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 t="shared" si="0"/>
        <v>0</v>
      </c>
      <c r="H24" s="937">
        <f t="shared" si="1"/>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row r="31" spans="1:8" x14ac:dyDescent="0.2">
      <c r="A31" s="418"/>
      <c r="B31" s="431"/>
    </row>
  </sheetData>
  <sheetProtection algorithmName="SHA-512" hashValue="bTI6VQynHA+jstSnh8dStrCW1PAhbA/WQ0+G0iskxr7OiRvj/E3wyjTlND1sWV59wky5yMPtCmtqjatHMUjmSw==" saltValue="oP/h6pLKbklfoD1LlBFsC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49"/>
  <dimension ref="A1:H31"/>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302.5</v>
      </c>
      <c r="D5" s="1287" t="s">
        <v>237</v>
      </c>
      <c r="E5" s="1288"/>
      <c r="F5" s="6"/>
      <c r="G5" s="6"/>
      <c r="H5" s="6"/>
    </row>
    <row r="6" spans="1:8" ht="12" thickBot="1" x14ac:dyDescent="0.25">
      <c r="A6" s="425" t="s">
        <v>659</v>
      </c>
      <c r="B6" s="930" t="e">
        <f>B2 / ((H27*24) /C6)</f>
        <v>#DIV/0!</v>
      </c>
      <c r="C6" s="931">
        <f>C11</f>
        <v>302.5</v>
      </c>
      <c r="D6" s="1289" t="s">
        <v>738</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6</v>
      </c>
      <c r="C11" s="943">
        <f>VLOOKUP(B11,Steuerung!$A$2:$E$13,5,FALSE)</f>
        <v>302.5</v>
      </c>
      <c r="D11" s="944"/>
      <c r="E11" s="945"/>
      <c r="F11" s="946"/>
      <c r="G11" s="936">
        <f>(D11+E11/60+F11/60/60)/24</f>
        <v>0</v>
      </c>
      <c r="H11" s="937">
        <f>C11*G11</f>
        <v>0</v>
      </c>
    </row>
    <row r="12" spans="1:8" x14ac:dyDescent="0.2">
      <c r="A12" s="917" t="s">
        <v>669</v>
      </c>
      <c r="B12" s="942">
        <v>6</v>
      </c>
      <c r="C12" s="943">
        <f>VLOOKUP(B12,Steuerung!$A$2:$E$13,5,FALSE)</f>
        <v>302.5</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29">
        <v>4</v>
      </c>
      <c r="C14" s="943">
        <f>VLOOKUP(B14,Steuerung!$A$2:$E$10,5,FALSE)</f>
        <v>200.26666666666665</v>
      </c>
      <c r="D14" s="944"/>
      <c r="E14" s="945"/>
      <c r="F14" s="946"/>
      <c r="G14" s="936">
        <f t="shared" ref="G14:G24" si="0">(D14+E14/60+F14/60/60)/24</f>
        <v>0</v>
      </c>
      <c r="H14" s="937">
        <f t="shared" ref="H14:H24" si="1">C14*G14</f>
        <v>0</v>
      </c>
    </row>
    <row r="15" spans="1:8" x14ac:dyDescent="0.2">
      <c r="A15" s="917" t="s">
        <v>712</v>
      </c>
      <c r="B15" s="942">
        <v>2</v>
      </c>
      <c r="C15" s="943">
        <f>VLOOKUP(B15,Steuerung!$A$2:$E$10,5,FALSE)</f>
        <v>104.33333333333333</v>
      </c>
      <c r="D15" s="944"/>
      <c r="E15" s="945"/>
      <c r="F15" s="946"/>
      <c r="G15" s="936">
        <f t="shared" si="0"/>
        <v>0</v>
      </c>
      <c r="H15" s="937">
        <f t="shared" si="1"/>
        <v>0</v>
      </c>
    </row>
    <row r="16" spans="1:8" x14ac:dyDescent="0.2">
      <c r="A16" s="917" t="s">
        <v>701</v>
      </c>
      <c r="B16" s="942">
        <v>1</v>
      </c>
      <c r="C16" s="943">
        <f>VLOOKUP(B16,Steuerung!$A$2:$E$10,5,FALSE)</f>
        <v>52.166666666666657</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 t="shared" si="0"/>
        <v>0</v>
      </c>
      <c r="H24" s="937">
        <f t="shared" si="1"/>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row r="31" spans="1:8" x14ac:dyDescent="0.2">
      <c r="A31" s="418"/>
      <c r="B31" s="431"/>
    </row>
  </sheetData>
  <sheetProtection algorithmName="SHA-512" hashValue="QxhlI4ebMHYpATNAEbUrJZdIGzPyfl243NlffVMgGxmm8++3QDCXtmNVWWzqiXRq99Hto1V27cM6LBXSMuW/xw==" saltValue="iFpHl/CAlNoboMr1AxvkD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50"/>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250.33333333333334</v>
      </c>
      <c r="D5" s="1287" t="s">
        <v>235</v>
      </c>
      <c r="E5" s="1288"/>
      <c r="F5" s="6"/>
      <c r="G5" s="6"/>
      <c r="H5" s="6"/>
    </row>
    <row r="6" spans="1:8" ht="12" thickBot="1" x14ac:dyDescent="0.25">
      <c r="A6" s="425" t="s">
        <v>659</v>
      </c>
      <c r="B6" s="930" t="e">
        <f>B2 / ((H27*24) /C6)</f>
        <v>#DIV/0!</v>
      </c>
      <c r="C6" s="931">
        <f>C11</f>
        <v>250.33333333333334</v>
      </c>
      <c r="D6" s="1289" t="s">
        <v>739</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5</v>
      </c>
      <c r="C11" s="943">
        <f>VLOOKUP(B11,Steuerung!$A$2:$E$13,5,FALSE)</f>
        <v>250.33333333333334</v>
      </c>
      <c r="D11" s="944"/>
      <c r="E11" s="945"/>
      <c r="F11" s="946"/>
      <c r="G11" s="936">
        <f>(D11+E11/60+F11/60/60)/24</f>
        <v>0</v>
      </c>
      <c r="H11" s="937">
        <f>C11*G11</f>
        <v>0</v>
      </c>
    </row>
    <row r="12" spans="1:8" x14ac:dyDescent="0.2">
      <c r="A12" s="917" t="s">
        <v>669</v>
      </c>
      <c r="B12" s="942">
        <v>5</v>
      </c>
      <c r="C12" s="943">
        <f>VLOOKUP(B12,Steuerung!$A$2:$E$13,5,FALSE)</f>
        <v>250.33333333333334</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42">
        <v>3</v>
      </c>
      <c r="C14" s="943">
        <f>VLOOKUP(B14,Steuerung!$A$2:$E$10,5,FALSE)</f>
        <v>150.20000000000002</v>
      </c>
      <c r="D14" s="944"/>
      <c r="E14" s="945"/>
      <c r="F14" s="946"/>
      <c r="G14" s="936">
        <f>(D14+E14/60+F14/60/60)/24</f>
        <v>0</v>
      </c>
      <c r="H14" s="937">
        <f>C14*G14</f>
        <v>0</v>
      </c>
    </row>
    <row r="15" spans="1:8" x14ac:dyDescent="0.2">
      <c r="A15" s="917" t="s">
        <v>712</v>
      </c>
      <c r="B15" s="942">
        <v>2</v>
      </c>
      <c r="C15" s="943">
        <f>VLOOKUP(B15,Steuerung!$A$2:$E$10,5,FALSE)</f>
        <v>104.33333333333333</v>
      </c>
      <c r="D15" s="944"/>
      <c r="E15" s="945"/>
      <c r="F15" s="946"/>
      <c r="G15" s="936">
        <f>(D15+E15/60+F15/60/60)/24</f>
        <v>0</v>
      </c>
      <c r="H15" s="937">
        <f>C15*G15</f>
        <v>0</v>
      </c>
    </row>
    <row r="16" spans="1:8" x14ac:dyDescent="0.2">
      <c r="A16" s="917" t="s">
        <v>701</v>
      </c>
      <c r="B16" s="942">
        <v>1</v>
      </c>
      <c r="C16" s="943">
        <f>VLOOKUP(B16,Steuerung!$A$2:$E$10,5,FALSE)</f>
        <v>52.166666666666657</v>
      </c>
      <c r="D16" s="944"/>
      <c r="E16" s="945"/>
      <c r="F16" s="946"/>
      <c r="G16" s="936">
        <f>(D16+E16/60+F16/60/60)/24</f>
        <v>0</v>
      </c>
      <c r="H16" s="937">
        <f>C16*G16</f>
        <v>0</v>
      </c>
    </row>
    <row r="17" spans="1:8" x14ac:dyDescent="0.2">
      <c r="A17" s="917" t="s">
        <v>703</v>
      </c>
      <c r="B17" s="942" t="s">
        <v>103</v>
      </c>
      <c r="C17" s="943">
        <f>VLOOKUP(B17,Steuerung!$A$2:$E$10,5,FALSE)</f>
        <v>12</v>
      </c>
      <c r="D17" s="944"/>
      <c r="E17" s="945"/>
      <c r="F17" s="946"/>
      <c r="G17" s="936">
        <f t="shared" ref="G17:G23" si="0">(D17+E17/60+F17/60/60)/24</f>
        <v>0</v>
      </c>
      <c r="H17" s="937">
        <f t="shared" ref="H17:H23" si="1">C17*G17</f>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(D24+E24/60+F24/60/60)/24</f>
        <v>0</v>
      </c>
      <c r="H24" s="937">
        <f>C24*G24</f>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sheetData>
  <sheetProtection algorithmName="SHA-512" hashValue="ALbodjAgUpPGRtfk7nHux4XTZZMjUtJ4+KI/z8Gpr+ACnLmqgX/N2g3vigKfs82mQfNvORsRPtF8x4snzIt1Aw==" saltValue="S5hdT+a37RiZieMJYg6Yq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51"/>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150.20000000000002</v>
      </c>
      <c r="D5" s="1287" t="s">
        <v>233</v>
      </c>
      <c r="E5" s="1288"/>
      <c r="F5" s="6"/>
      <c r="G5" s="6"/>
      <c r="H5" s="6"/>
    </row>
    <row r="6" spans="1:8" ht="12" thickBot="1" x14ac:dyDescent="0.25">
      <c r="A6" s="425" t="s">
        <v>659</v>
      </c>
      <c r="B6" s="930" t="e">
        <f>B2 / ((H27*24) /C6)</f>
        <v>#DIV/0!</v>
      </c>
      <c r="C6" s="931">
        <f>C11</f>
        <v>150.20000000000002</v>
      </c>
      <c r="D6" s="1289" t="s">
        <v>740</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3</v>
      </c>
      <c r="C11" s="943">
        <f>VLOOKUP(B11,Steuerung!$A$2:$E$10,5,FALSE)</f>
        <v>150.20000000000002</v>
      </c>
      <c r="D11" s="944"/>
      <c r="E11" s="945"/>
      <c r="F11" s="946"/>
      <c r="G11" s="936">
        <f>(D11+E11/60+F11/60/60)/24</f>
        <v>0</v>
      </c>
      <c r="H11" s="937">
        <f>C11*G11</f>
        <v>0</v>
      </c>
    </row>
    <row r="12" spans="1:8" x14ac:dyDescent="0.2">
      <c r="A12" s="917" t="s">
        <v>669</v>
      </c>
      <c r="B12" s="942">
        <v>3</v>
      </c>
      <c r="C12" s="943">
        <f>VLOOKUP(B12,Steuerung!$A$2:$E$10,5,FALSE)</f>
        <v>150.20000000000002</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42">
        <v>3</v>
      </c>
      <c r="C14" s="943">
        <f>VLOOKUP(B14,Steuerung!$A$2:$E$10,5,FALSE)</f>
        <v>150.20000000000002</v>
      </c>
      <c r="D14" s="944"/>
      <c r="E14" s="945"/>
      <c r="F14" s="946"/>
      <c r="G14" s="936">
        <f>(D14+E14/60+F14/60/60)/24</f>
        <v>0</v>
      </c>
      <c r="H14" s="937">
        <f>C14*G14</f>
        <v>0</v>
      </c>
    </row>
    <row r="15" spans="1:8" x14ac:dyDescent="0.2">
      <c r="A15" s="917" t="s">
        <v>712</v>
      </c>
      <c r="B15" s="942">
        <v>2</v>
      </c>
      <c r="C15" s="943">
        <f>VLOOKUP(B15,Steuerung!$A$2:$E$10,5,FALSE)</f>
        <v>104.33333333333333</v>
      </c>
      <c r="D15" s="944"/>
      <c r="E15" s="945"/>
      <c r="F15" s="946"/>
      <c r="G15" s="936">
        <f>(D15+E15/60+F15/60/60)/24</f>
        <v>0</v>
      </c>
      <c r="H15" s="937">
        <f>C15*G15</f>
        <v>0</v>
      </c>
    </row>
    <row r="16" spans="1:8" x14ac:dyDescent="0.2">
      <c r="A16" s="917" t="s">
        <v>701</v>
      </c>
      <c r="B16" s="942">
        <v>1</v>
      </c>
      <c r="C16" s="943">
        <f>VLOOKUP(B16,Steuerung!$A$2:$E$10,5,FALSE)</f>
        <v>52.166666666666657</v>
      </c>
      <c r="D16" s="944"/>
      <c r="E16" s="945"/>
      <c r="F16" s="946"/>
      <c r="G16" s="936">
        <f>(D16+E16/60+F16/60/60)/24</f>
        <v>0</v>
      </c>
      <c r="H16" s="937">
        <f>C16*G16</f>
        <v>0</v>
      </c>
    </row>
    <row r="17" spans="1:8" x14ac:dyDescent="0.2">
      <c r="A17" s="917" t="s">
        <v>703</v>
      </c>
      <c r="B17" s="942" t="s">
        <v>103</v>
      </c>
      <c r="C17" s="943">
        <f>VLOOKUP(B17,Steuerung!$A$2:$E$10,5,FALSE)</f>
        <v>12</v>
      </c>
      <c r="D17" s="944"/>
      <c r="E17" s="945"/>
      <c r="F17" s="946"/>
      <c r="G17" s="936">
        <f t="shared" ref="G17:G23" si="0">(D17+E17/60+F17/60/60)/24</f>
        <v>0</v>
      </c>
      <c r="H17" s="937">
        <f t="shared" ref="H17:H23" si="1">C17*G17</f>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(D24+E24/60+F24/60/60)/24</f>
        <v>0</v>
      </c>
      <c r="H24" s="937">
        <f>C24*G24</f>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sheetData>
  <sheetProtection algorithmName="SHA-512" hashValue="qP1oOZzXappcvAiMBcv6JvBQzQHtfjNeroAbkhoeBNW9Yr8hwYTjpLWwJkCDh1XEAYLh/ruq2hKOtDu7pEGwJQ==" saltValue="ACFY/VJF25+GlWP8WPcct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52"/>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104.33333333333333</v>
      </c>
      <c r="D5" s="1287" t="s">
        <v>231</v>
      </c>
      <c r="E5" s="1288"/>
      <c r="F5" s="6"/>
      <c r="G5" s="6"/>
      <c r="H5" s="6"/>
    </row>
    <row r="6" spans="1:8" ht="12" thickBot="1" x14ac:dyDescent="0.25">
      <c r="A6" s="425" t="s">
        <v>659</v>
      </c>
      <c r="B6" s="930" t="e">
        <f>B2 / ((H27*24) /C6)</f>
        <v>#DIV/0!</v>
      </c>
      <c r="C6" s="931">
        <f>C11</f>
        <v>104.33333333333333</v>
      </c>
      <c r="D6" s="1289" t="s">
        <v>741</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2</v>
      </c>
      <c r="C11" s="943">
        <f>VLOOKUP(B11,Steuerung!$A$2:$E$10,5,FALSE)</f>
        <v>104.33333333333333</v>
      </c>
      <c r="D11" s="944"/>
      <c r="E11" s="945"/>
      <c r="F11" s="946"/>
      <c r="G11" s="936">
        <f>(D11+E11/60+F11/60/60)/24</f>
        <v>0</v>
      </c>
      <c r="H11" s="937">
        <f>C11*G11</f>
        <v>0</v>
      </c>
    </row>
    <row r="12" spans="1:8" x14ac:dyDescent="0.2">
      <c r="A12" s="917" t="s">
        <v>669</v>
      </c>
      <c r="B12" s="942">
        <v>2</v>
      </c>
      <c r="C12" s="943">
        <f>VLOOKUP(B12,Steuerung!$A$2:$E$10,5,FALSE)</f>
        <v>104.33333333333333</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42">
        <v>3</v>
      </c>
      <c r="C14" s="943">
        <f>VLOOKUP(B14,Steuerung!$A$2:$E$10,5,FALSE)</f>
        <v>150.20000000000002</v>
      </c>
      <c r="D14" s="944"/>
      <c r="E14" s="945"/>
      <c r="F14" s="946"/>
      <c r="G14" s="936">
        <f>(D14+E14/60+F14/60/60)/24</f>
        <v>0</v>
      </c>
      <c r="H14" s="937">
        <f>C14*G14</f>
        <v>0</v>
      </c>
    </row>
    <row r="15" spans="1:8" x14ac:dyDescent="0.2">
      <c r="A15" s="917" t="s">
        <v>712</v>
      </c>
      <c r="B15" s="942">
        <v>2</v>
      </c>
      <c r="C15" s="943">
        <f>VLOOKUP(B15,Steuerung!$A$2:$E$10,5,FALSE)</f>
        <v>104.33333333333333</v>
      </c>
      <c r="D15" s="944"/>
      <c r="E15" s="945"/>
      <c r="F15" s="946"/>
      <c r="G15" s="936">
        <f>(D15+E15/60+F15/60/60)/24</f>
        <v>0</v>
      </c>
      <c r="H15" s="937">
        <f>C15*G15</f>
        <v>0</v>
      </c>
    </row>
    <row r="16" spans="1:8" x14ac:dyDescent="0.2">
      <c r="A16" s="917" t="s">
        <v>701</v>
      </c>
      <c r="B16" s="942">
        <v>1</v>
      </c>
      <c r="C16" s="943">
        <f>VLOOKUP(B16,Steuerung!$A$2:$E$10,5,FALSE)</f>
        <v>52.166666666666657</v>
      </c>
      <c r="D16" s="944"/>
      <c r="E16" s="945"/>
      <c r="F16" s="946"/>
      <c r="G16" s="936">
        <f>(D16+E16/60+F16/60/60)/24</f>
        <v>0</v>
      </c>
      <c r="H16" s="937">
        <f>C16*G16</f>
        <v>0</v>
      </c>
    </row>
    <row r="17" spans="1:8" x14ac:dyDescent="0.2">
      <c r="A17" s="917" t="s">
        <v>703</v>
      </c>
      <c r="B17" s="942" t="s">
        <v>103</v>
      </c>
      <c r="C17" s="943">
        <f>VLOOKUP(B17,Steuerung!$A$2:$E$10,5,FALSE)</f>
        <v>12</v>
      </c>
      <c r="D17" s="944"/>
      <c r="E17" s="945"/>
      <c r="F17" s="946"/>
      <c r="G17" s="936">
        <f t="shared" ref="G17:G23" si="0">(D17+E17/60+F17/60/60)/24</f>
        <v>0</v>
      </c>
      <c r="H17" s="937">
        <f t="shared" ref="H17:H23" si="1">C17*G17</f>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(D24+E24/60+F24/60/60)/24</f>
        <v>0</v>
      </c>
      <c r="H24" s="937">
        <f>C24*G24</f>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sheetData>
  <sheetProtection algorithmName="SHA-512" hashValue="zRbU2GYQPrCHnlsj7lGs5Mct1onfRDqccVjKTHL+86RT0SI0lEtEnNBdqxVodq+I9/6ytxWFF4Kqm+mIwF3INQ==" saltValue="LMn46AlaxdpbhKFd3323j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53"/>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((H25*24) /C5)</f>
        <v>#DIV/0!</v>
      </c>
      <c r="C5" s="931">
        <f>C12</f>
        <v>52.166666666666657</v>
      </c>
      <c r="D5" s="1287" t="s">
        <v>229</v>
      </c>
      <c r="E5" s="1288"/>
      <c r="F5" s="6"/>
      <c r="G5" s="6"/>
      <c r="H5" s="6"/>
    </row>
    <row r="6" spans="1:8" ht="12" thickBot="1" x14ac:dyDescent="0.25">
      <c r="A6" s="425" t="s">
        <v>659</v>
      </c>
      <c r="B6" s="930" t="e">
        <f>B2 / ((H27*24) /C6)</f>
        <v>#DIV/0!</v>
      </c>
      <c r="C6" s="931">
        <f>C11</f>
        <v>52.166666666666657</v>
      </c>
      <c r="D6" s="1289" t="s">
        <v>230</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1</v>
      </c>
      <c r="C11" s="943">
        <f>VLOOKUP(B11,Steuerung!$A$2:$E$10,5,FALSE)</f>
        <v>52.166666666666657</v>
      </c>
      <c r="D11" s="944"/>
      <c r="E11" s="945"/>
      <c r="F11" s="946"/>
      <c r="G11" s="936">
        <f>(D11+E11/60+F11/60/60)/24</f>
        <v>0</v>
      </c>
      <c r="H11" s="937">
        <f>C11*G11</f>
        <v>0</v>
      </c>
    </row>
    <row r="12" spans="1:8" x14ac:dyDescent="0.2">
      <c r="A12" s="917" t="s">
        <v>669</v>
      </c>
      <c r="B12" s="942">
        <v>1</v>
      </c>
      <c r="C12" s="943">
        <f>VLOOKUP(B12,Steuerung!$A$2:$E$10,5,FALSE)</f>
        <v>52.166666666666657</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733</v>
      </c>
      <c r="B14" s="942">
        <v>3</v>
      </c>
      <c r="C14" s="943">
        <f>VLOOKUP(B14,Steuerung!$A$2:$E$10,5,FALSE)</f>
        <v>150.20000000000002</v>
      </c>
      <c r="D14" s="944"/>
      <c r="E14" s="945"/>
      <c r="F14" s="946"/>
      <c r="G14" s="936">
        <f>(D14+E14/60+F14/60/60)/24</f>
        <v>0</v>
      </c>
      <c r="H14" s="937">
        <f>C14*G14</f>
        <v>0</v>
      </c>
    </row>
    <row r="15" spans="1:8" x14ac:dyDescent="0.2">
      <c r="A15" s="917" t="s">
        <v>712</v>
      </c>
      <c r="B15" s="942">
        <v>2</v>
      </c>
      <c r="C15" s="943">
        <f>VLOOKUP(B15,Steuerung!$A$2:$E$10,5,FALSE)</f>
        <v>104.33333333333333</v>
      </c>
      <c r="D15" s="944"/>
      <c r="E15" s="945"/>
      <c r="F15" s="946"/>
      <c r="G15" s="936">
        <f>(D15+E15/60+F15/60/60)/24</f>
        <v>0</v>
      </c>
      <c r="H15" s="937">
        <f>C15*G15</f>
        <v>0</v>
      </c>
    </row>
    <row r="16" spans="1:8" x14ac:dyDescent="0.2">
      <c r="A16" s="917" t="s">
        <v>701</v>
      </c>
      <c r="B16" s="942">
        <v>1</v>
      </c>
      <c r="C16" s="943">
        <f>VLOOKUP(B16,Steuerung!$A$2:$E$10,5,FALSE)</f>
        <v>52.166666666666657</v>
      </c>
      <c r="D16" s="944"/>
      <c r="E16" s="945"/>
      <c r="F16" s="946"/>
      <c r="G16" s="936">
        <f>(D16+E16/60+F16/60/60)/24</f>
        <v>0</v>
      </c>
      <c r="H16" s="937">
        <f>C16*G16</f>
        <v>0</v>
      </c>
    </row>
    <row r="17" spans="1:8" x14ac:dyDescent="0.2">
      <c r="A17" s="917" t="s">
        <v>703</v>
      </c>
      <c r="B17" s="942" t="s">
        <v>103</v>
      </c>
      <c r="C17" s="943">
        <f>VLOOKUP(B17,Steuerung!$A$2:$E$10,5,FALSE)</f>
        <v>12</v>
      </c>
      <c r="D17" s="944"/>
      <c r="E17" s="945"/>
      <c r="F17" s="946"/>
      <c r="G17" s="936">
        <f t="shared" ref="G17:G23" si="0">(D17+E17/60+F17/60/60)/24</f>
        <v>0</v>
      </c>
      <c r="H17" s="937">
        <f t="shared" ref="H17:H23" si="1">C17*G17</f>
        <v>0</v>
      </c>
    </row>
    <row r="18" spans="1:8" ht="22.5" x14ac:dyDescent="0.2">
      <c r="A18" s="917" t="s">
        <v>734</v>
      </c>
      <c r="B18" s="942">
        <v>1</v>
      </c>
      <c r="C18" s="943">
        <f>VLOOKUP(B18,Steuerung!$A$2:$E$10,5,FALSE)</f>
        <v>52.166666666666657</v>
      </c>
      <c r="D18" s="944"/>
      <c r="E18" s="945"/>
      <c r="F18" s="946"/>
      <c r="G18" s="936">
        <f t="shared" si="0"/>
        <v>0</v>
      </c>
      <c r="H18" s="937">
        <f t="shared" si="1"/>
        <v>0</v>
      </c>
    </row>
    <row r="19" spans="1:8" x14ac:dyDescent="0.2">
      <c r="A19" s="917" t="s">
        <v>682</v>
      </c>
      <c r="B19" s="942">
        <v>1</v>
      </c>
      <c r="C19" s="943">
        <f>VLOOKUP(B19,Steuerung!$A$2:$E$10,5,FALSE)</f>
        <v>52.166666666666657</v>
      </c>
      <c r="D19" s="944"/>
      <c r="E19" s="945"/>
      <c r="F19" s="946"/>
      <c r="G19" s="936">
        <f t="shared" si="0"/>
        <v>0</v>
      </c>
      <c r="H19" s="937">
        <f t="shared" si="1"/>
        <v>0</v>
      </c>
    </row>
    <row r="20" spans="1:8" ht="33.75" x14ac:dyDescent="0.2">
      <c r="A20" s="917" t="s">
        <v>735</v>
      </c>
      <c r="B20" s="942">
        <v>1</v>
      </c>
      <c r="C20" s="943">
        <f>VLOOKUP(B20,Steuerung!$A$2:$E$10,5,FALSE)</f>
        <v>52.166666666666657</v>
      </c>
      <c r="D20" s="944"/>
      <c r="E20" s="945"/>
      <c r="F20" s="946"/>
      <c r="G20" s="936">
        <f t="shared" si="0"/>
        <v>0</v>
      </c>
      <c r="H20" s="937">
        <f t="shared" si="1"/>
        <v>0</v>
      </c>
    </row>
    <row r="21" spans="1:8" ht="22.5" x14ac:dyDescent="0.2">
      <c r="A21" s="917" t="s">
        <v>675</v>
      </c>
      <c r="B21" s="942" t="s">
        <v>103</v>
      </c>
      <c r="C21" s="943">
        <f>VLOOKUP(B21,Steuerung!$A$2:$E$10,5,FALSE)</f>
        <v>12</v>
      </c>
      <c r="D21" s="944"/>
      <c r="E21" s="945"/>
      <c r="F21" s="946"/>
      <c r="G21" s="936">
        <f t="shared" si="0"/>
        <v>0</v>
      </c>
      <c r="H21" s="937">
        <f t="shared" si="1"/>
        <v>0</v>
      </c>
    </row>
    <row r="22" spans="1:8" x14ac:dyDescent="0.2">
      <c r="A22" s="917" t="s">
        <v>676</v>
      </c>
      <c r="B22" s="942" t="s">
        <v>103</v>
      </c>
      <c r="C22" s="943">
        <f>VLOOKUP(B22,Steuerung!$A$2:$E$10,5,FALSE)</f>
        <v>12</v>
      </c>
      <c r="D22" s="944"/>
      <c r="E22" s="945"/>
      <c r="F22" s="946"/>
      <c r="G22" s="936">
        <f t="shared" si="0"/>
        <v>0</v>
      </c>
      <c r="H22" s="937">
        <f t="shared" si="1"/>
        <v>0</v>
      </c>
    </row>
    <row r="23" spans="1:8" ht="22.5" x14ac:dyDescent="0.2">
      <c r="A23" s="917" t="s">
        <v>736</v>
      </c>
      <c r="B23" s="942" t="s">
        <v>102</v>
      </c>
      <c r="C23" s="943">
        <f>VLOOKUP(B23,Steuerung!$A$2:$E$10,5,FALSE)</f>
        <v>4</v>
      </c>
      <c r="D23" s="944"/>
      <c r="E23" s="945"/>
      <c r="F23" s="946"/>
      <c r="G23" s="936">
        <f t="shared" si="0"/>
        <v>0</v>
      </c>
      <c r="H23" s="937">
        <f t="shared" si="1"/>
        <v>0</v>
      </c>
    </row>
    <row r="24" spans="1:8" x14ac:dyDescent="0.2">
      <c r="A24" s="917" t="s">
        <v>684</v>
      </c>
      <c r="B24" s="942" t="s">
        <v>101</v>
      </c>
      <c r="C24" s="943">
        <f>VLOOKUP(B24,Steuerung!$A$2:$E$10,5,FALSE)</f>
        <v>2</v>
      </c>
      <c r="D24" s="944"/>
      <c r="E24" s="945"/>
      <c r="F24" s="946"/>
      <c r="G24" s="936">
        <f>(D24+E24/60+F24/60/60)/24</f>
        <v>0</v>
      </c>
      <c r="H24" s="937">
        <f>C24*G24</f>
        <v>0</v>
      </c>
    </row>
    <row r="25" spans="1:8" x14ac:dyDescent="0.2">
      <c r="A25" s="14"/>
      <c r="B25" s="6"/>
      <c r="C25" s="6"/>
      <c r="D25" s="519"/>
      <c r="E25" s="939"/>
      <c r="F25" s="939"/>
      <c r="G25" s="940" t="s">
        <v>685</v>
      </c>
      <c r="H25" s="941">
        <f>SUM(H12:H24)</f>
        <v>0</v>
      </c>
    </row>
    <row r="26" spans="1:8" ht="22.5" x14ac:dyDescent="0.2">
      <c r="A26" s="187" t="s">
        <v>737</v>
      </c>
      <c r="B26" s="6"/>
      <c r="C26" s="6"/>
      <c r="D26" s="6"/>
      <c r="E26" s="6"/>
      <c r="F26" s="6"/>
      <c r="G26" s="6"/>
      <c r="H26" s="6"/>
    </row>
    <row r="27" spans="1:8" x14ac:dyDescent="0.2">
      <c r="A27" s="14"/>
      <c r="B27" s="6"/>
      <c r="C27" s="6"/>
      <c r="D27" s="519"/>
      <c r="E27" s="939"/>
      <c r="F27" s="939"/>
      <c r="G27" s="940" t="s">
        <v>686</v>
      </c>
      <c r="H27" s="941">
        <f>SUM(H14:H24)+H11</f>
        <v>0</v>
      </c>
    </row>
  </sheetData>
  <sheetProtection algorithmName="SHA-512" hashValue="hWfzGf7/SzpBTPt5OY+6HJGlCa99WAFuGEKYKZL2prUfrjkY8n4AeODcNoQxWmMYci+tLjwijFvT58wNS7THig==" saltValue="2dmrLNGSq5C3Tuz2mnEVZ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54"/>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((H24*24) /C5)</f>
        <v>#DIV/0!</v>
      </c>
      <c r="C5" s="931">
        <f>C12</f>
        <v>12</v>
      </c>
      <c r="D5" s="1287" t="s">
        <v>227</v>
      </c>
      <c r="E5" s="1288"/>
      <c r="F5" s="6"/>
      <c r="G5" s="6"/>
      <c r="H5" s="6"/>
    </row>
    <row r="6" spans="1:8" ht="12" thickBot="1" x14ac:dyDescent="0.25">
      <c r="A6" s="425" t="s">
        <v>659</v>
      </c>
      <c r="B6" s="930" t="e">
        <f>B2 / ((H26*24) /C6)</f>
        <v>#DIV/0!</v>
      </c>
      <c r="C6" s="931">
        <f>C11</f>
        <v>12</v>
      </c>
      <c r="D6" s="1289" t="s">
        <v>228</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103</v>
      </c>
      <c r="C11" s="943">
        <f>VLOOKUP(B11,Steuerung!$A$2:$E$10,5,FALSE)</f>
        <v>12</v>
      </c>
      <c r="D11" s="944"/>
      <c r="E11" s="945"/>
      <c r="F11" s="946"/>
      <c r="G11" s="936">
        <f>(D11+E11/60+F11/60/60)/24</f>
        <v>0</v>
      </c>
      <c r="H11" s="937">
        <f>C11*G11</f>
        <v>0</v>
      </c>
    </row>
    <row r="12" spans="1:8" x14ac:dyDescent="0.2">
      <c r="A12" s="917" t="s">
        <v>669</v>
      </c>
      <c r="B12" s="942" t="s">
        <v>103</v>
      </c>
      <c r="C12" s="943">
        <f>VLOOKUP(B12,Steuerung!$A$2:$E$10,5,FALSE)</f>
        <v>12</v>
      </c>
      <c r="D12" s="944"/>
      <c r="E12" s="945"/>
      <c r="F12" s="946"/>
      <c r="G12" s="936">
        <f>(D12+E12/60+F12/60/60)/24</f>
        <v>0</v>
      </c>
      <c r="H12" s="937">
        <f>C12*G12</f>
        <v>0</v>
      </c>
    </row>
    <row r="13" spans="1:8" ht="12.75" x14ac:dyDescent="0.2">
      <c r="A13" s="949" t="s">
        <v>670</v>
      </c>
      <c r="B13" s="6"/>
      <c r="C13" s="6"/>
      <c r="D13" s="6"/>
      <c r="E13" s="6"/>
      <c r="F13" s="6"/>
      <c r="G13" s="6"/>
      <c r="H13" s="6"/>
    </row>
    <row r="14" spans="1:8" ht="22.5" x14ac:dyDescent="0.2">
      <c r="A14" s="917" t="s">
        <v>742</v>
      </c>
      <c r="B14" s="942" t="s">
        <v>103</v>
      </c>
      <c r="C14" s="943">
        <f>VLOOKUP(B14,Steuerung!$A$2:$E$10,5,FALSE)</f>
        <v>12</v>
      </c>
      <c r="D14" s="944"/>
      <c r="E14" s="945"/>
      <c r="F14" s="946"/>
      <c r="G14" s="936">
        <f>(D14+E14/60+F14/60/60)/24</f>
        <v>0</v>
      </c>
      <c r="H14" s="937">
        <f>C14*G14</f>
        <v>0</v>
      </c>
    </row>
    <row r="15" spans="1:8" x14ac:dyDescent="0.2">
      <c r="A15" s="917" t="s">
        <v>701</v>
      </c>
      <c r="B15" s="942" t="s">
        <v>103</v>
      </c>
      <c r="C15" s="943">
        <f>VLOOKUP(B15,Steuerung!$A$2:$E$10,5,FALSE)</f>
        <v>12</v>
      </c>
      <c r="D15" s="944"/>
      <c r="E15" s="945"/>
      <c r="F15" s="946"/>
      <c r="G15" s="936">
        <f>(D15+E15/60+F15/60/60)/24</f>
        <v>0</v>
      </c>
      <c r="H15" s="937">
        <f>C15*G15</f>
        <v>0</v>
      </c>
    </row>
    <row r="16" spans="1:8" x14ac:dyDescent="0.2">
      <c r="A16" s="917" t="s">
        <v>703</v>
      </c>
      <c r="B16" s="942" t="s">
        <v>103</v>
      </c>
      <c r="C16" s="943">
        <f>VLOOKUP(B16,Steuerung!$A$2:$E$10,5,FALSE)</f>
        <v>12</v>
      </c>
      <c r="D16" s="944"/>
      <c r="E16" s="945"/>
      <c r="F16" s="946"/>
      <c r="G16" s="936">
        <f t="shared" ref="G16:G22" si="0">(D16+E16/60+F16/60/60)/24</f>
        <v>0</v>
      </c>
      <c r="H16" s="937">
        <f t="shared" ref="H16:H22" si="1">C16*G16</f>
        <v>0</v>
      </c>
    </row>
    <row r="17" spans="1:8" ht="22.5" x14ac:dyDescent="0.2">
      <c r="A17" s="917" t="s">
        <v>734</v>
      </c>
      <c r="B17" s="942" t="s">
        <v>103</v>
      </c>
      <c r="C17" s="943">
        <f>VLOOKUP(B17,Steuerung!$A$2:$E$10,5,FALSE)</f>
        <v>12</v>
      </c>
      <c r="D17" s="944"/>
      <c r="E17" s="945"/>
      <c r="F17" s="946"/>
      <c r="G17" s="936">
        <f t="shared" si="0"/>
        <v>0</v>
      </c>
      <c r="H17" s="937">
        <f t="shared" si="1"/>
        <v>0</v>
      </c>
    </row>
    <row r="18" spans="1:8" x14ac:dyDescent="0.2">
      <c r="A18" s="917" t="s">
        <v>682</v>
      </c>
      <c r="B18" s="942" t="s">
        <v>103</v>
      </c>
      <c r="C18" s="943">
        <f>VLOOKUP(B18,Steuerung!$A$2:$E$10,5,FALSE)</f>
        <v>12</v>
      </c>
      <c r="D18" s="944"/>
      <c r="E18" s="945"/>
      <c r="F18" s="946"/>
      <c r="G18" s="936">
        <f t="shared" si="0"/>
        <v>0</v>
      </c>
      <c r="H18" s="937">
        <f t="shared" si="1"/>
        <v>0</v>
      </c>
    </row>
    <row r="19" spans="1:8" ht="33.75" x14ac:dyDescent="0.2">
      <c r="A19" s="917" t="s">
        <v>735</v>
      </c>
      <c r="B19" s="942" t="s">
        <v>103</v>
      </c>
      <c r="C19" s="943">
        <f>VLOOKUP(B19,Steuerung!$A$2:$E$10,5,FALSE)</f>
        <v>12</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2" t="s">
        <v>103</v>
      </c>
      <c r="C21" s="943">
        <f>VLOOKUP(B21,Steuerung!$A$2:$E$10,5,FALSE)</f>
        <v>12</v>
      </c>
      <c r="D21" s="944"/>
      <c r="E21" s="945"/>
      <c r="F21" s="946"/>
      <c r="G21" s="936">
        <f t="shared" si="0"/>
        <v>0</v>
      </c>
      <c r="H21" s="937">
        <f t="shared" si="1"/>
        <v>0</v>
      </c>
    </row>
    <row r="22" spans="1:8" ht="22.5" x14ac:dyDescent="0.2">
      <c r="A22" s="917" t="s">
        <v>736</v>
      </c>
      <c r="B22" s="942" t="s">
        <v>103</v>
      </c>
      <c r="C22" s="943">
        <f>VLOOKUP(B22,Steuerung!$A$2:$E$10,5,FALSE)</f>
        <v>12</v>
      </c>
      <c r="D22" s="944"/>
      <c r="E22" s="945"/>
      <c r="F22" s="946"/>
      <c r="G22" s="936">
        <f t="shared" si="0"/>
        <v>0</v>
      </c>
      <c r="H22" s="937">
        <f t="shared" si="1"/>
        <v>0</v>
      </c>
    </row>
    <row r="23" spans="1:8" x14ac:dyDescent="0.2">
      <c r="A23" s="917" t="s">
        <v>684</v>
      </c>
      <c r="B23" s="948" t="s">
        <v>101</v>
      </c>
      <c r="C23" s="943">
        <f>VLOOKUP(B23,Steuerung!$A$2:$E$10,5,FALSE)</f>
        <v>2</v>
      </c>
      <c r="D23" s="944"/>
      <c r="E23" s="945"/>
      <c r="F23" s="946"/>
      <c r="G23" s="936">
        <f>(D23+E23/60+F23/60/60)/24</f>
        <v>0</v>
      </c>
      <c r="H23" s="937">
        <f>C23*G23</f>
        <v>0</v>
      </c>
    </row>
    <row r="24" spans="1:8" x14ac:dyDescent="0.2">
      <c r="A24" s="14"/>
      <c r="B24" s="6"/>
      <c r="C24" s="6"/>
      <c r="D24" s="519"/>
      <c r="E24" s="939"/>
      <c r="F24" s="939"/>
      <c r="G24" s="940" t="s">
        <v>685</v>
      </c>
      <c r="H24" s="941">
        <f>SUM(H12:H23)</f>
        <v>0</v>
      </c>
    </row>
    <row r="25" spans="1:8" ht="22.5" x14ac:dyDescent="0.2">
      <c r="A25" s="187" t="s">
        <v>737</v>
      </c>
      <c r="B25" s="6"/>
      <c r="C25" s="6"/>
      <c r="D25" s="6"/>
      <c r="E25" s="6"/>
      <c r="F25" s="6"/>
      <c r="G25" s="6"/>
      <c r="H25" s="6"/>
    </row>
    <row r="26" spans="1:8" x14ac:dyDescent="0.2">
      <c r="A26" s="14"/>
      <c r="B26" s="6"/>
      <c r="C26" s="6"/>
      <c r="D26" s="519"/>
      <c r="E26" s="939"/>
      <c r="F26" s="939"/>
      <c r="G26" s="940" t="s">
        <v>686</v>
      </c>
      <c r="H26" s="941">
        <f>SUM(H14:H23)+H11</f>
        <v>0</v>
      </c>
    </row>
  </sheetData>
  <sheetProtection algorithmName="SHA-512" hashValue="cQPDqiFo6IMr8bPy70gpSUv9ZYFNcWyXj7ueqAoMrJoHKI6JasOq7YBuBTB3se7YiGmZ0Twqrw88WelsLkCbIA==" saltValue="f2dqNdalcyNV2mD3AHCcE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55"/>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((H24*24) /C5)</f>
        <v>#DIV/0!</v>
      </c>
      <c r="C5" s="931">
        <f>C12</f>
        <v>4</v>
      </c>
      <c r="D5" s="1287" t="s">
        <v>225</v>
      </c>
      <c r="E5" s="1288"/>
      <c r="F5" s="6"/>
      <c r="G5" s="6"/>
      <c r="H5" s="6"/>
    </row>
    <row r="6" spans="1:8" ht="12" thickBot="1" x14ac:dyDescent="0.25">
      <c r="A6" s="425" t="s">
        <v>659</v>
      </c>
      <c r="B6" s="930" t="e">
        <f>B2 / ((H26*24) /C6)</f>
        <v>#DIV/0!</v>
      </c>
      <c r="C6" s="931">
        <f>C11</f>
        <v>4</v>
      </c>
      <c r="D6" s="1289" t="s">
        <v>226</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102</v>
      </c>
      <c r="C11" s="943">
        <f>VLOOKUP(B11,Steuerung!$A$2:$E$10,5,FALSE)</f>
        <v>4</v>
      </c>
      <c r="D11" s="944"/>
      <c r="E11" s="944"/>
      <c r="F11" s="944"/>
      <c r="G11" s="936">
        <f>(D11+E11/60+F11/60/60)/24</f>
        <v>0</v>
      </c>
      <c r="H11" s="937">
        <f>C11*G11</f>
        <v>0</v>
      </c>
    </row>
    <row r="12" spans="1:8" x14ac:dyDescent="0.2">
      <c r="A12" s="917" t="s">
        <v>669</v>
      </c>
      <c r="B12" s="942" t="s">
        <v>102</v>
      </c>
      <c r="C12" s="943">
        <f>VLOOKUP(B12,Steuerung!$A$2:$E$10,5,FALSE)</f>
        <v>4</v>
      </c>
      <c r="D12" s="944"/>
      <c r="E12" s="944"/>
      <c r="F12" s="944"/>
      <c r="G12" s="936">
        <f>(D12+E12/60+F12/60/60)/24</f>
        <v>0</v>
      </c>
      <c r="H12" s="937">
        <f>C12*G12</f>
        <v>0</v>
      </c>
    </row>
    <row r="13" spans="1:8" ht="12.75" x14ac:dyDescent="0.2">
      <c r="A13" s="949" t="s">
        <v>670</v>
      </c>
      <c r="B13" s="6"/>
      <c r="C13" s="6"/>
      <c r="D13" s="6"/>
      <c r="E13" s="6"/>
      <c r="F13" s="6"/>
      <c r="G13" s="6"/>
      <c r="H13" s="6"/>
    </row>
    <row r="14" spans="1:8" ht="22.5" x14ac:dyDescent="0.2">
      <c r="A14" s="917" t="s">
        <v>742</v>
      </c>
      <c r="B14" s="942" t="s">
        <v>102</v>
      </c>
      <c r="C14" s="943">
        <f>VLOOKUP(B14,Steuerung!$A$2:$E$10,5,FALSE)</f>
        <v>4</v>
      </c>
      <c r="D14" s="944"/>
      <c r="E14" s="945"/>
      <c r="F14" s="946"/>
      <c r="G14" s="936">
        <f>(D14+E14/60+F14/60/60)/24</f>
        <v>0</v>
      </c>
      <c r="H14" s="937">
        <f>C14*G14</f>
        <v>0</v>
      </c>
    </row>
    <row r="15" spans="1:8" x14ac:dyDescent="0.2">
      <c r="A15" s="917" t="s">
        <v>701</v>
      </c>
      <c r="B15" s="942" t="s">
        <v>102</v>
      </c>
      <c r="C15" s="943">
        <f>VLOOKUP(B15,Steuerung!$A$2:$E$10,5,FALSE)</f>
        <v>4</v>
      </c>
      <c r="D15" s="944"/>
      <c r="E15" s="945"/>
      <c r="F15" s="946"/>
      <c r="G15" s="936">
        <f>(D15+E15/60+F15/60/60)/24</f>
        <v>0</v>
      </c>
      <c r="H15" s="937">
        <f>C15*G15</f>
        <v>0</v>
      </c>
    </row>
    <row r="16" spans="1:8" x14ac:dyDescent="0.2">
      <c r="A16" s="917" t="s">
        <v>703</v>
      </c>
      <c r="B16" s="942" t="s">
        <v>102</v>
      </c>
      <c r="C16" s="943">
        <f>VLOOKUP(B16,Steuerung!$A$2:$E$10,5,FALSE)</f>
        <v>4</v>
      </c>
      <c r="D16" s="944"/>
      <c r="E16" s="945"/>
      <c r="F16" s="946"/>
      <c r="G16" s="936">
        <f t="shared" ref="G16:G22" si="0">(D16+E16/60+F16/60/60)/24</f>
        <v>0</v>
      </c>
      <c r="H16" s="937">
        <f t="shared" ref="H16:H22" si="1">C16*G16</f>
        <v>0</v>
      </c>
    </row>
    <row r="17" spans="1:8" ht="22.5" x14ac:dyDescent="0.2">
      <c r="A17" s="917" t="s">
        <v>734</v>
      </c>
      <c r="B17" s="942" t="s">
        <v>102</v>
      </c>
      <c r="C17" s="943">
        <f>VLOOKUP(B17,Steuerung!$A$2:$E$10,5,FALSE)</f>
        <v>4</v>
      </c>
      <c r="D17" s="944"/>
      <c r="E17" s="945"/>
      <c r="F17" s="946"/>
      <c r="G17" s="936">
        <f t="shared" si="0"/>
        <v>0</v>
      </c>
      <c r="H17" s="937">
        <f t="shared" si="1"/>
        <v>0</v>
      </c>
    </row>
    <row r="18" spans="1:8" x14ac:dyDescent="0.2">
      <c r="A18" s="917" t="s">
        <v>682</v>
      </c>
      <c r="B18" s="942" t="s">
        <v>102</v>
      </c>
      <c r="C18" s="943">
        <f>VLOOKUP(B18,Steuerung!$A$2:$E$10,5,FALSE)</f>
        <v>4</v>
      </c>
      <c r="D18" s="944"/>
      <c r="E18" s="945"/>
      <c r="F18" s="946"/>
      <c r="G18" s="936">
        <f t="shared" si="0"/>
        <v>0</v>
      </c>
      <c r="H18" s="937">
        <f t="shared" si="1"/>
        <v>0</v>
      </c>
    </row>
    <row r="19" spans="1:8" ht="33.75" x14ac:dyDescent="0.2">
      <c r="A19" s="917" t="s">
        <v>735</v>
      </c>
      <c r="B19" s="942" t="s">
        <v>102</v>
      </c>
      <c r="C19" s="943">
        <f>VLOOKUP(B19,Steuerung!$A$2:$E$10,5,FALSE)</f>
        <v>4</v>
      </c>
      <c r="D19" s="944"/>
      <c r="E19" s="945"/>
      <c r="F19" s="946"/>
      <c r="G19" s="936">
        <f t="shared" si="0"/>
        <v>0</v>
      </c>
      <c r="H19" s="937">
        <f t="shared" si="1"/>
        <v>0</v>
      </c>
    </row>
    <row r="20" spans="1:8" ht="22.5" x14ac:dyDescent="0.2">
      <c r="A20" s="917" t="s">
        <v>675</v>
      </c>
      <c r="B20" s="942" t="s">
        <v>102</v>
      </c>
      <c r="C20" s="943">
        <f>VLOOKUP(B20,Steuerung!$A$2:$E$10,5,FALSE)</f>
        <v>4</v>
      </c>
      <c r="D20" s="944"/>
      <c r="E20" s="945"/>
      <c r="F20" s="946"/>
      <c r="G20" s="936">
        <f t="shared" si="0"/>
        <v>0</v>
      </c>
      <c r="H20" s="937">
        <f t="shared" si="1"/>
        <v>0</v>
      </c>
    </row>
    <row r="21" spans="1:8" x14ac:dyDescent="0.2">
      <c r="A21" s="917" t="s">
        <v>676</v>
      </c>
      <c r="B21" s="942" t="s">
        <v>102</v>
      </c>
      <c r="C21" s="943">
        <f>VLOOKUP(B21,Steuerung!$A$2:$E$10,5,FALSE)</f>
        <v>4</v>
      </c>
      <c r="D21" s="944"/>
      <c r="E21" s="945"/>
      <c r="F21" s="946"/>
      <c r="G21" s="936">
        <f t="shared" si="0"/>
        <v>0</v>
      </c>
      <c r="H21" s="937">
        <f t="shared" si="1"/>
        <v>0</v>
      </c>
    </row>
    <row r="22" spans="1:8" ht="22.5" x14ac:dyDescent="0.2">
      <c r="A22" s="917" t="s">
        <v>736</v>
      </c>
      <c r="B22" s="942" t="s">
        <v>102</v>
      </c>
      <c r="C22" s="943">
        <f>VLOOKUP(B22,Steuerung!$A$2:$E$10,5,FALSE)</f>
        <v>4</v>
      </c>
      <c r="D22" s="944"/>
      <c r="E22" s="945"/>
      <c r="F22" s="946"/>
      <c r="G22" s="936">
        <f t="shared" si="0"/>
        <v>0</v>
      </c>
      <c r="H22" s="937">
        <f t="shared" si="1"/>
        <v>0</v>
      </c>
    </row>
    <row r="23" spans="1:8" x14ac:dyDescent="0.2">
      <c r="A23" s="917" t="s">
        <v>684</v>
      </c>
      <c r="B23" s="948" t="s">
        <v>101</v>
      </c>
      <c r="C23" s="943">
        <f>VLOOKUP(B23,Steuerung!$A$2:$E$10,5,FALSE)</f>
        <v>2</v>
      </c>
      <c r="D23" s="944"/>
      <c r="E23" s="945"/>
      <c r="F23" s="946"/>
      <c r="G23" s="936">
        <f>(D23+E23/60+F23/60/60)/24</f>
        <v>0</v>
      </c>
      <c r="H23" s="937">
        <f>C23*G23</f>
        <v>0</v>
      </c>
    </row>
    <row r="24" spans="1:8" x14ac:dyDescent="0.2">
      <c r="A24" s="14"/>
      <c r="B24" s="6"/>
      <c r="C24" s="6"/>
      <c r="D24" s="519"/>
      <c r="E24" s="939"/>
      <c r="F24" s="939"/>
      <c r="G24" s="940" t="s">
        <v>685</v>
      </c>
      <c r="H24" s="941">
        <f>SUM(H12:H23)</f>
        <v>0</v>
      </c>
    </row>
    <row r="25" spans="1:8" ht="22.5" x14ac:dyDescent="0.2">
      <c r="A25" s="187" t="s">
        <v>737</v>
      </c>
      <c r="B25" s="6"/>
      <c r="C25" s="6"/>
      <c r="D25" s="6"/>
      <c r="E25" s="6"/>
      <c r="F25" s="6"/>
      <c r="G25" s="6"/>
      <c r="H25" s="6"/>
    </row>
    <row r="26" spans="1:8" x14ac:dyDescent="0.2">
      <c r="A26" s="14"/>
      <c r="B26" s="6"/>
      <c r="C26" s="6"/>
      <c r="D26" s="519"/>
      <c r="E26" s="939"/>
      <c r="F26" s="939"/>
      <c r="G26" s="940" t="s">
        <v>686</v>
      </c>
      <c r="H26" s="941">
        <f>SUM(H14:H23)+H11</f>
        <v>0</v>
      </c>
    </row>
  </sheetData>
  <sheetProtection algorithmName="SHA-512" hashValue="sVK9j5UwaS1eOOjC5ACDREahxlnO9LzZGNGHEWeBQ4Zfnzn4VMW0KuOcOM89g11/Lkiw5lLUjlZw8jpZKeK+SA==" saltValue="XAFGEx6+KbawoB1G148bbg=="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56"/>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((H24*24) /C5)</f>
        <v>#DIV/0!</v>
      </c>
      <c r="C5" s="931">
        <f>C12</f>
        <v>2</v>
      </c>
      <c r="D5" s="1287" t="s">
        <v>223</v>
      </c>
      <c r="E5" s="1288"/>
      <c r="F5" s="6"/>
      <c r="G5" s="6"/>
      <c r="H5" s="6"/>
    </row>
    <row r="6" spans="1:8" ht="12" thickBot="1" x14ac:dyDescent="0.25">
      <c r="A6" s="425" t="s">
        <v>659</v>
      </c>
      <c r="B6" s="930" t="e">
        <f>B2 / ((H26*24) /C6)</f>
        <v>#DIV/0!</v>
      </c>
      <c r="C6" s="931">
        <f>C11</f>
        <v>2</v>
      </c>
      <c r="D6" s="1289" t="s">
        <v>224</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101</v>
      </c>
      <c r="C11" s="943">
        <f>VLOOKUP(B11,Steuerung!$A$2:$E$10,5,FALSE)</f>
        <v>2</v>
      </c>
      <c r="D11" s="944"/>
      <c r="E11" s="944"/>
      <c r="F11" s="944"/>
      <c r="G11" s="936">
        <f>(D11+E11/60+F11/60/60)/24</f>
        <v>0</v>
      </c>
      <c r="H11" s="937">
        <f>C11*G11</f>
        <v>0</v>
      </c>
    </row>
    <row r="12" spans="1:8" x14ac:dyDescent="0.2">
      <c r="A12" s="917" t="s">
        <v>669</v>
      </c>
      <c r="B12" s="942" t="s">
        <v>101</v>
      </c>
      <c r="C12" s="943">
        <f>VLOOKUP(B12,Steuerung!$A$2:$E$10,5,FALSE)</f>
        <v>2</v>
      </c>
      <c r="D12" s="944"/>
      <c r="E12" s="944"/>
      <c r="F12" s="944"/>
      <c r="G12" s="936">
        <f>(D12+E12/60+F12/60/60)/24</f>
        <v>0</v>
      </c>
      <c r="H12" s="937">
        <f>C12*G12</f>
        <v>0</v>
      </c>
    </row>
    <row r="13" spans="1:8" ht="12.75" x14ac:dyDescent="0.2">
      <c r="A13" s="949" t="s">
        <v>670</v>
      </c>
      <c r="B13" s="6"/>
      <c r="C13" s="6"/>
      <c r="D13" s="6"/>
      <c r="E13" s="6"/>
      <c r="F13" s="6"/>
      <c r="G13" s="6"/>
      <c r="H13" s="6"/>
    </row>
    <row r="14" spans="1:8" ht="22.5" x14ac:dyDescent="0.2">
      <c r="A14" s="917" t="s">
        <v>742</v>
      </c>
      <c r="B14" s="942" t="s">
        <v>101</v>
      </c>
      <c r="C14" s="943">
        <f>VLOOKUP(B14,Steuerung!$A$2:$E$10,5,FALSE)</f>
        <v>2</v>
      </c>
      <c r="D14" s="944"/>
      <c r="E14" s="945"/>
      <c r="F14" s="946"/>
      <c r="G14" s="936">
        <f>(D14+E14/60+F14/60/60)/24</f>
        <v>0</v>
      </c>
      <c r="H14" s="937">
        <f>C14*G14</f>
        <v>0</v>
      </c>
    </row>
    <row r="15" spans="1:8" x14ac:dyDescent="0.2">
      <c r="A15" s="917" t="s">
        <v>701</v>
      </c>
      <c r="B15" s="942" t="s">
        <v>101</v>
      </c>
      <c r="C15" s="943">
        <f>VLOOKUP(B15,Steuerung!$A$2:$E$10,5,FALSE)</f>
        <v>2</v>
      </c>
      <c r="D15" s="944"/>
      <c r="E15" s="945"/>
      <c r="F15" s="946"/>
      <c r="G15" s="936">
        <f>(D15+E15/60+F15/60/60)/24</f>
        <v>0</v>
      </c>
      <c r="H15" s="937">
        <f>C15*G15</f>
        <v>0</v>
      </c>
    </row>
    <row r="16" spans="1:8" x14ac:dyDescent="0.2">
      <c r="A16" s="917" t="s">
        <v>703</v>
      </c>
      <c r="B16" s="942" t="s">
        <v>101</v>
      </c>
      <c r="C16" s="943">
        <f>VLOOKUP(B16,Steuerung!$A$2:$E$10,5,FALSE)</f>
        <v>2</v>
      </c>
      <c r="D16" s="944"/>
      <c r="E16" s="945"/>
      <c r="F16" s="946"/>
      <c r="G16" s="936">
        <f t="shared" ref="G16:G22" si="0">(D16+E16/60+F16/60/60)/24</f>
        <v>0</v>
      </c>
      <c r="H16" s="937">
        <f t="shared" ref="H16:H22" si="1">C16*G16</f>
        <v>0</v>
      </c>
    </row>
    <row r="17" spans="1:8" ht="22.5" x14ac:dyDescent="0.2">
      <c r="A17" s="917" t="s">
        <v>734</v>
      </c>
      <c r="B17" s="942" t="s">
        <v>101</v>
      </c>
      <c r="C17" s="943">
        <f>VLOOKUP(B17,Steuerung!$A$2:$E$10,5,FALSE)</f>
        <v>2</v>
      </c>
      <c r="D17" s="944"/>
      <c r="E17" s="945"/>
      <c r="F17" s="946"/>
      <c r="G17" s="936">
        <f t="shared" si="0"/>
        <v>0</v>
      </c>
      <c r="H17" s="937">
        <f t="shared" si="1"/>
        <v>0</v>
      </c>
    </row>
    <row r="18" spans="1:8" x14ac:dyDescent="0.2">
      <c r="A18" s="917" t="s">
        <v>682</v>
      </c>
      <c r="B18" s="942" t="s">
        <v>101</v>
      </c>
      <c r="C18" s="943">
        <f>VLOOKUP(B18,Steuerung!$A$2:$E$10,5,FALSE)</f>
        <v>2</v>
      </c>
      <c r="D18" s="944"/>
      <c r="E18" s="945"/>
      <c r="F18" s="946"/>
      <c r="G18" s="936">
        <f t="shared" si="0"/>
        <v>0</v>
      </c>
      <c r="H18" s="937">
        <f t="shared" si="1"/>
        <v>0</v>
      </c>
    </row>
    <row r="19" spans="1:8" ht="33.75" x14ac:dyDescent="0.2">
      <c r="A19" s="917" t="s">
        <v>735</v>
      </c>
      <c r="B19" s="942" t="s">
        <v>101</v>
      </c>
      <c r="C19" s="943">
        <f>VLOOKUP(B19,Steuerung!$A$2:$E$10,5,FALSE)</f>
        <v>2</v>
      </c>
      <c r="D19" s="944"/>
      <c r="E19" s="945"/>
      <c r="F19" s="946"/>
      <c r="G19" s="936">
        <f t="shared" si="0"/>
        <v>0</v>
      </c>
      <c r="H19" s="937">
        <f t="shared" si="1"/>
        <v>0</v>
      </c>
    </row>
    <row r="20" spans="1:8" ht="22.5" x14ac:dyDescent="0.2">
      <c r="A20" s="917" t="s">
        <v>675</v>
      </c>
      <c r="B20" s="942" t="s">
        <v>101</v>
      </c>
      <c r="C20" s="943">
        <f>VLOOKUP(B20,Steuerung!$A$2:$E$10,5,FALSE)</f>
        <v>2</v>
      </c>
      <c r="D20" s="944"/>
      <c r="E20" s="945"/>
      <c r="F20" s="946"/>
      <c r="G20" s="936">
        <f t="shared" si="0"/>
        <v>0</v>
      </c>
      <c r="H20" s="937">
        <f t="shared" si="1"/>
        <v>0</v>
      </c>
    </row>
    <row r="21" spans="1:8" x14ac:dyDescent="0.2">
      <c r="A21" s="917" t="s">
        <v>676</v>
      </c>
      <c r="B21" s="942" t="s">
        <v>101</v>
      </c>
      <c r="C21" s="943">
        <f>VLOOKUP(B21,Steuerung!$A$2:$E$10,5,FALSE)</f>
        <v>2</v>
      </c>
      <c r="D21" s="944"/>
      <c r="E21" s="945"/>
      <c r="F21" s="946"/>
      <c r="G21" s="936">
        <f t="shared" si="0"/>
        <v>0</v>
      </c>
      <c r="H21" s="937">
        <f t="shared" si="1"/>
        <v>0</v>
      </c>
    </row>
    <row r="22" spans="1:8" ht="22.5" x14ac:dyDescent="0.2">
      <c r="A22" s="917" t="s">
        <v>736</v>
      </c>
      <c r="B22" s="942" t="s">
        <v>101</v>
      </c>
      <c r="C22" s="943">
        <f>VLOOKUP(B22,Steuerung!$A$2:$E$10,5,FALSE)</f>
        <v>2</v>
      </c>
      <c r="D22" s="944"/>
      <c r="E22" s="945"/>
      <c r="F22" s="946"/>
      <c r="G22" s="936">
        <f t="shared" si="0"/>
        <v>0</v>
      </c>
      <c r="H22" s="937">
        <f t="shared" si="1"/>
        <v>0</v>
      </c>
    </row>
    <row r="23" spans="1:8" x14ac:dyDescent="0.2">
      <c r="A23" s="917" t="s">
        <v>684</v>
      </c>
      <c r="B23" s="942" t="s">
        <v>101</v>
      </c>
      <c r="C23" s="943">
        <f>VLOOKUP(B23,Steuerung!$A$2:$E$10,5,FALSE)</f>
        <v>2</v>
      </c>
      <c r="D23" s="944"/>
      <c r="E23" s="945"/>
      <c r="F23" s="946"/>
      <c r="G23" s="936">
        <f>(D23+E23/60+F23/60/60)/24</f>
        <v>0</v>
      </c>
      <c r="H23" s="937">
        <f>C23*G23</f>
        <v>0</v>
      </c>
    </row>
    <row r="24" spans="1:8" x14ac:dyDescent="0.2">
      <c r="A24" s="14"/>
      <c r="B24" s="6"/>
      <c r="C24" s="6"/>
      <c r="D24" s="519"/>
      <c r="E24" s="939"/>
      <c r="F24" s="939"/>
      <c r="G24" s="940" t="s">
        <v>685</v>
      </c>
      <c r="H24" s="941">
        <f>SUM(H12:H23)</f>
        <v>0</v>
      </c>
    </row>
    <row r="25" spans="1:8" ht="22.5" x14ac:dyDescent="0.2">
      <c r="A25" s="187" t="s">
        <v>737</v>
      </c>
      <c r="B25" s="6"/>
      <c r="C25" s="6"/>
      <c r="D25" s="6"/>
      <c r="E25" s="6"/>
      <c r="F25" s="6"/>
      <c r="G25" s="6"/>
      <c r="H25" s="6"/>
    </row>
    <row r="26" spans="1:8" x14ac:dyDescent="0.2">
      <c r="A26" s="14"/>
      <c r="B26" s="6"/>
      <c r="C26" s="6"/>
      <c r="D26" s="519"/>
      <c r="E26" s="939"/>
      <c r="F26" s="939"/>
      <c r="G26" s="940" t="s">
        <v>686</v>
      </c>
      <c r="H26" s="941">
        <f>SUM(H14:H23)+H11</f>
        <v>0</v>
      </c>
    </row>
  </sheetData>
  <sheetProtection algorithmName="SHA-512" hashValue="L7hHvEI+d1sbCa5+ovK7L30mYG2C7V4WSqwfhZLSlyKB98z9CTvcv4EGHr2yJZW2rX4Fxg8oPDAioSgxxyCRwg==" saltValue="nV2LET5ZzLFF27xkwIy9+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57"/>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284" t="s">
        <v>221</v>
      </c>
      <c r="B1" s="1285"/>
      <c r="C1" s="1285"/>
      <c r="D1" s="1285"/>
      <c r="E1" s="1285"/>
      <c r="F1" s="1285"/>
      <c r="G1" s="1285"/>
      <c r="H1" s="1286"/>
    </row>
    <row r="2" spans="1:8" ht="12" thickBot="1" x14ac:dyDescent="0.25">
      <c r="A2" s="425" t="s">
        <v>656</v>
      </c>
      <c r="B2" s="430">
        <v>40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((H24*24) /C5)</f>
        <v>#DIV/0!</v>
      </c>
      <c r="C5" s="931">
        <f>C12</f>
        <v>1</v>
      </c>
      <c r="D5" s="1287" t="s">
        <v>220</v>
      </c>
      <c r="E5" s="1288"/>
      <c r="F5" s="6"/>
      <c r="G5" s="6"/>
      <c r="H5" s="6"/>
    </row>
    <row r="6" spans="1:8" ht="12" thickBot="1" x14ac:dyDescent="0.25">
      <c r="A6" s="425" t="s">
        <v>659</v>
      </c>
      <c r="B6" s="930" t="e">
        <f>B2 / ((H26*24) /C6)</f>
        <v>#DIV/0!</v>
      </c>
      <c r="C6" s="931">
        <f>C11</f>
        <v>1</v>
      </c>
      <c r="D6" s="1289" t="s">
        <v>743</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100</v>
      </c>
      <c r="C11" s="943">
        <f>VLOOKUP(B11,Steuerung!$A$2:$E$10,5,FALSE)</f>
        <v>1</v>
      </c>
      <c r="D11" s="944"/>
      <c r="E11" s="944"/>
      <c r="F11" s="944"/>
      <c r="G11" s="936">
        <f>(D11+E11/60+F11/60/60)/24</f>
        <v>0</v>
      </c>
      <c r="H11" s="937">
        <f>C11*G11</f>
        <v>0</v>
      </c>
    </row>
    <row r="12" spans="1:8" x14ac:dyDescent="0.2">
      <c r="A12" s="917" t="s">
        <v>669</v>
      </c>
      <c r="B12" s="942" t="s">
        <v>100</v>
      </c>
      <c r="C12" s="943">
        <f>VLOOKUP(B12,Steuerung!$A$2:$E$10,5,FALSE)</f>
        <v>1</v>
      </c>
      <c r="D12" s="944"/>
      <c r="E12" s="944"/>
      <c r="F12" s="944"/>
      <c r="G12" s="936">
        <f>(D12+E12/60+F12/60/60)/24</f>
        <v>0</v>
      </c>
      <c r="H12" s="937">
        <f>C12*G12</f>
        <v>0</v>
      </c>
    </row>
    <row r="13" spans="1:8" ht="12.75" x14ac:dyDescent="0.2">
      <c r="A13" s="949" t="s">
        <v>670</v>
      </c>
      <c r="B13" s="6"/>
      <c r="C13" s="6"/>
      <c r="D13" s="6"/>
      <c r="E13" s="6"/>
      <c r="F13" s="6"/>
      <c r="G13" s="6"/>
      <c r="H13" s="6"/>
    </row>
    <row r="14" spans="1:8" ht="22.5" x14ac:dyDescent="0.2">
      <c r="A14" s="917" t="s">
        <v>742</v>
      </c>
      <c r="B14" s="942" t="s">
        <v>100</v>
      </c>
      <c r="C14" s="943">
        <f>VLOOKUP(B14,Steuerung!$A$2:$E$10,5,FALSE)</f>
        <v>1</v>
      </c>
      <c r="D14" s="944"/>
      <c r="E14" s="945"/>
      <c r="F14" s="946"/>
      <c r="G14" s="936">
        <f>(D14+E14/60+F14/60/60)/24</f>
        <v>0</v>
      </c>
      <c r="H14" s="937">
        <f>C14*G14</f>
        <v>0</v>
      </c>
    </row>
    <row r="15" spans="1:8" x14ac:dyDescent="0.2">
      <c r="A15" s="917" t="s">
        <v>701</v>
      </c>
      <c r="B15" s="942" t="s">
        <v>100</v>
      </c>
      <c r="C15" s="943">
        <f>VLOOKUP(B15,Steuerung!$A$2:$E$10,5,FALSE)</f>
        <v>1</v>
      </c>
      <c r="D15" s="944"/>
      <c r="E15" s="945"/>
      <c r="F15" s="946"/>
      <c r="G15" s="936">
        <f>(D15+E15/60+F15/60/60)/24</f>
        <v>0</v>
      </c>
      <c r="H15" s="937">
        <f>C15*G15</f>
        <v>0</v>
      </c>
    </row>
    <row r="16" spans="1:8" x14ac:dyDescent="0.2">
      <c r="A16" s="917" t="s">
        <v>703</v>
      </c>
      <c r="B16" s="942" t="s">
        <v>100</v>
      </c>
      <c r="C16" s="943">
        <f>VLOOKUP(B16,Steuerung!$A$2:$E$10,5,FALSE)</f>
        <v>1</v>
      </c>
      <c r="D16" s="944"/>
      <c r="E16" s="945"/>
      <c r="F16" s="946"/>
      <c r="G16" s="936">
        <f t="shared" ref="G16:G22" si="0">(D16+E16/60+F16/60/60)/24</f>
        <v>0</v>
      </c>
      <c r="H16" s="937">
        <f t="shared" ref="H16:H22" si="1">C16*G16</f>
        <v>0</v>
      </c>
    </row>
    <row r="17" spans="1:8" ht="22.5" x14ac:dyDescent="0.2">
      <c r="A17" s="917" t="s">
        <v>734</v>
      </c>
      <c r="B17" s="942" t="s">
        <v>100</v>
      </c>
      <c r="C17" s="943">
        <f>VLOOKUP(B17,Steuerung!$A$2:$E$10,5,FALSE)</f>
        <v>1</v>
      </c>
      <c r="D17" s="944"/>
      <c r="E17" s="945"/>
      <c r="F17" s="946"/>
      <c r="G17" s="936">
        <f t="shared" si="0"/>
        <v>0</v>
      </c>
      <c r="H17" s="937">
        <f t="shared" si="1"/>
        <v>0</v>
      </c>
    </row>
    <row r="18" spans="1:8" x14ac:dyDescent="0.2">
      <c r="A18" s="917" t="s">
        <v>682</v>
      </c>
      <c r="B18" s="942" t="s">
        <v>100</v>
      </c>
      <c r="C18" s="943">
        <f>VLOOKUP(B18,Steuerung!$A$2:$E$10,5,FALSE)</f>
        <v>1</v>
      </c>
      <c r="D18" s="944"/>
      <c r="E18" s="945"/>
      <c r="F18" s="946"/>
      <c r="G18" s="936">
        <f t="shared" si="0"/>
        <v>0</v>
      </c>
      <c r="H18" s="937">
        <f t="shared" si="1"/>
        <v>0</v>
      </c>
    </row>
    <row r="19" spans="1:8" ht="33.75" x14ac:dyDescent="0.2">
      <c r="A19" s="917" t="s">
        <v>735</v>
      </c>
      <c r="B19" s="942" t="s">
        <v>100</v>
      </c>
      <c r="C19" s="943">
        <f>VLOOKUP(B19,Steuerung!$A$2:$E$10,5,FALSE)</f>
        <v>1</v>
      </c>
      <c r="D19" s="944"/>
      <c r="E19" s="945"/>
      <c r="F19" s="946"/>
      <c r="G19" s="936">
        <f t="shared" si="0"/>
        <v>0</v>
      </c>
      <c r="H19" s="937">
        <f t="shared" si="1"/>
        <v>0</v>
      </c>
    </row>
    <row r="20" spans="1:8" ht="22.5" x14ac:dyDescent="0.2">
      <c r="A20" s="917" t="s">
        <v>675</v>
      </c>
      <c r="B20" s="942" t="s">
        <v>100</v>
      </c>
      <c r="C20" s="943">
        <f>VLOOKUP(B20,Steuerung!$A$2:$E$10,5,FALSE)</f>
        <v>1</v>
      </c>
      <c r="D20" s="944"/>
      <c r="E20" s="945"/>
      <c r="F20" s="946"/>
      <c r="G20" s="936">
        <f t="shared" si="0"/>
        <v>0</v>
      </c>
      <c r="H20" s="937">
        <f t="shared" si="1"/>
        <v>0</v>
      </c>
    </row>
    <row r="21" spans="1:8" x14ac:dyDescent="0.2">
      <c r="A21" s="917" t="s">
        <v>676</v>
      </c>
      <c r="B21" s="942" t="s">
        <v>100</v>
      </c>
      <c r="C21" s="943">
        <f>VLOOKUP(B21,Steuerung!$A$2:$E$10,5,FALSE)</f>
        <v>1</v>
      </c>
      <c r="D21" s="944"/>
      <c r="E21" s="945"/>
      <c r="F21" s="946"/>
      <c r="G21" s="936">
        <f t="shared" si="0"/>
        <v>0</v>
      </c>
      <c r="H21" s="937">
        <f t="shared" si="1"/>
        <v>0</v>
      </c>
    </row>
    <row r="22" spans="1:8" ht="22.5" x14ac:dyDescent="0.2">
      <c r="A22" s="917" t="s">
        <v>736</v>
      </c>
      <c r="B22" s="942" t="s">
        <v>100</v>
      </c>
      <c r="C22" s="943">
        <f>VLOOKUP(B22,Steuerung!$A$2:$E$10,5,FALSE)</f>
        <v>1</v>
      </c>
      <c r="D22" s="944"/>
      <c r="E22" s="945"/>
      <c r="F22" s="946"/>
      <c r="G22" s="936">
        <f t="shared" si="0"/>
        <v>0</v>
      </c>
      <c r="H22" s="937">
        <f t="shared" si="1"/>
        <v>0</v>
      </c>
    </row>
    <row r="23" spans="1:8" x14ac:dyDescent="0.2">
      <c r="A23" s="917" t="s">
        <v>684</v>
      </c>
      <c r="B23" s="942" t="s">
        <v>100</v>
      </c>
      <c r="C23" s="943">
        <f>VLOOKUP(B23,Steuerung!$A$2:$E$10,5,FALSE)</f>
        <v>1</v>
      </c>
      <c r="D23" s="944"/>
      <c r="E23" s="945"/>
      <c r="F23" s="946"/>
      <c r="G23" s="936">
        <f>(D23+E23/60+F23/60/60)/24</f>
        <v>0</v>
      </c>
      <c r="H23" s="937">
        <f>C23*G23</f>
        <v>0</v>
      </c>
    </row>
    <row r="24" spans="1:8" x14ac:dyDescent="0.2">
      <c r="A24" s="14"/>
      <c r="B24" s="6"/>
      <c r="C24" s="6"/>
      <c r="D24" s="519"/>
      <c r="E24" s="939"/>
      <c r="F24" s="939"/>
      <c r="G24" s="940" t="s">
        <v>685</v>
      </c>
      <c r="H24" s="941">
        <f>SUM(H12:H23)</f>
        <v>0</v>
      </c>
    </row>
    <row r="25" spans="1:8" ht="22.5" x14ac:dyDescent="0.2">
      <c r="A25" s="187" t="s">
        <v>737</v>
      </c>
      <c r="B25" s="6"/>
      <c r="C25" s="6"/>
      <c r="D25" s="6"/>
      <c r="E25" s="6"/>
      <c r="F25" s="6"/>
      <c r="G25" s="6"/>
      <c r="H25" s="6"/>
    </row>
    <row r="26" spans="1:8" x14ac:dyDescent="0.2">
      <c r="A26" s="14"/>
      <c r="B26" s="6"/>
      <c r="C26" s="6"/>
      <c r="D26" s="519"/>
      <c r="E26" s="939"/>
      <c r="F26" s="939"/>
      <c r="G26" s="940" t="s">
        <v>686</v>
      </c>
      <c r="H26" s="941">
        <f>SUM(H14:H23)+H11</f>
        <v>0</v>
      </c>
    </row>
  </sheetData>
  <sheetProtection algorithmName="SHA-512" hashValue="U2AaxHZjZgZif4yXb2cUUsZJdPLLeez0XNThee3ZXjPNMshhcu/WqBk4sIaKSffh82iKrLhSxJ8KhKesM4zuKA==" saltValue="Qb96k4FjNJ+g1f/CDd45X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58"/>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365</v>
      </c>
      <c r="D5" s="1287" t="s">
        <v>260</v>
      </c>
      <c r="E5" s="1288"/>
      <c r="F5" s="6"/>
      <c r="G5" s="6"/>
      <c r="H5" s="6"/>
    </row>
    <row r="6" spans="1:8" ht="12" thickBot="1" x14ac:dyDescent="0.25">
      <c r="A6" s="425" t="s">
        <v>659</v>
      </c>
      <c r="B6" s="930" t="e">
        <f>B2 / ((H31*24) /C6)</f>
        <v>#DIV/0!</v>
      </c>
      <c r="C6" s="931">
        <f>C11</f>
        <v>365</v>
      </c>
      <c r="D6" s="1289" t="s">
        <v>261</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7</v>
      </c>
      <c r="C11" s="943">
        <f>VLOOKUP(B11,Steuerung!$A$2:$E$13,5,FALSE)</f>
        <v>365</v>
      </c>
      <c r="D11" s="944"/>
      <c r="E11" s="945"/>
      <c r="F11" s="946"/>
      <c r="G11" s="936">
        <f>(D11+E11/60+F11/60/60)/24</f>
        <v>0</v>
      </c>
      <c r="H11" s="937">
        <f>C11*G11</f>
        <v>0</v>
      </c>
    </row>
    <row r="12" spans="1:8" x14ac:dyDescent="0.2">
      <c r="A12" s="917" t="s">
        <v>669</v>
      </c>
      <c r="B12" s="942">
        <v>7</v>
      </c>
      <c r="C12" s="943">
        <f>VLOOKUP(B12,Steuerung!$A$2:$E$13,5,FALSE)</f>
        <v>365</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v>7</v>
      </c>
      <c r="C14" s="943">
        <f>VLOOKUP(B14,Steuerung!$A$2:$E$13,5,FALSE)</f>
        <v>365</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7</v>
      </c>
      <c r="C16" s="943">
        <f>VLOOKUP(B16,Steuerung!$A$2:$E$13,5,FALSE)</f>
        <v>365</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704</v>
      </c>
      <c r="B18" s="929">
        <v>4</v>
      </c>
      <c r="C18" s="943">
        <f>VLOOKUP(B18,Steuerung!$A$2:$E$10,5,FALSE)</f>
        <v>200.26666666666665</v>
      </c>
      <c r="D18" s="944"/>
      <c r="E18" s="945"/>
      <c r="F18" s="946"/>
      <c r="G18" s="936">
        <f t="shared" si="0"/>
        <v>0</v>
      </c>
      <c r="H18" s="937">
        <f t="shared" si="1"/>
        <v>0</v>
      </c>
    </row>
    <row r="19" spans="1:8" x14ac:dyDescent="0.2">
      <c r="A19" s="917" t="s">
        <v>705</v>
      </c>
      <c r="B19" s="942">
        <v>3</v>
      </c>
      <c r="C19" s="943">
        <f>VLOOKUP(B19,Steuerung!$A$2:$E$10,5,FALSE)</f>
        <v>150.20000000000002</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8"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2">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2"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2"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cnJvEHcdR2K2bG4WfNuWLvCZIRh0dOjeLb00cECQOC1j66jWGGDrBgh+s2LsI+UsoY3reI4ESay01849iDSFYQ==" saltValue="CGtRPSqh0TyTacRGah9+u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59"/>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302.5</v>
      </c>
      <c r="D5" s="1287" t="s">
        <v>258</v>
      </c>
      <c r="E5" s="1288"/>
      <c r="F5" s="6"/>
      <c r="G5" s="6"/>
      <c r="H5" s="6"/>
    </row>
    <row r="6" spans="1:8" ht="12" thickBot="1" x14ac:dyDescent="0.25">
      <c r="A6" s="425" t="s">
        <v>659</v>
      </c>
      <c r="B6" s="930" t="e">
        <f>B2 / ((H31*24) /C6)</f>
        <v>#DIV/0!</v>
      </c>
      <c r="C6" s="931">
        <f>C11</f>
        <v>302.5</v>
      </c>
      <c r="D6" s="1289" t="s">
        <v>259</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6</v>
      </c>
      <c r="C11" s="943">
        <f>VLOOKUP(B11,Steuerung!$A$2:$E$13,5,FALSE)</f>
        <v>302.5</v>
      </c>
      <c r="D11" s="944"/>
      <c r="E11" s="945"/>
      <c r="F11" s="946"/>
      <c r="G11" s="936">
        <f>(D11+E11/60+F11/60/60)/24</f>
        <v>0</v>
      </c>
      <c r="H11" s="937">
        <f>C11*G11</f>
        <v>0</v>
      </c>
    </row>
    <row r="12" spans="1:8" x14ac:dyDescent="0.2">
      <c r="A12" s="917" t="s">
        <v>669</v>
      </c>
      <c r="B12" s="942">
        <v>6</v>
      </c>
      <c r="C12" s="943">
        <f>VLOOKUP(B12,Steuerung!$A$2:$E$13,5,FALSE)</f>
        <v>302.5</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v>6</v>
      </c>
      <c r="C14" s="943">
        <f>VLOOKUP(B14,Steuerung!$A$2:$E$13,5,FALSE)</f>
        <v>302.5</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6</v>
      </c>
      <c r="C16" s="943">
        <f>VLOOKUP(B16,Steuerung!$A$2:$E$12,5,FALSE)</f>
        <v>302.5</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711</v>
      </c>
      <c r="B18" s="929">
        <v>4</v>
      </c>
      <c r="C18" s="943">
        <f>VLOOKUP(B18,Steuerung!$A$2:$E$10,5,FALSE)</f>
        <v>200.26666666666665</v>
      </c>
      <c r="D18" s="944"/>
      <c r="E18" s="945"/>
      <c r="F18" s="946"/>
      <c r="G18" s="936">
        <f t="shared" si="0"/>
        <v>0</v>
      </c>
      <c r="H18" s="937">
        <f t="shared" si="1"/>
        <v>0</v>
      </c>
    </row>
    <row r="19" spans="1:8" x14ac:dyDescent="0.2">
      <c r="A19" s="917" t="s">
        <v>712</v>
      </c>
      <c r="B19" s="942">
        <v>2</v>
      </c>
      <c r="C19" s="943">
        <f>VLOOKUP(B19,Steuerung!$A$2:$E$10,5,FALSE)</f>
        <v>104.33333333333333</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8"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2">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2"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2"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0MUSKYW6RJa2VoNFYKMu7iEoHvFGjSWXTQkYDueYF+dVoBSGwHB/KBiQtsDjFUSC5sRrBRfXEHxXFoeGpqfiAg==" saltValue="/dnbt5IoYdzf2XhmBkMqp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60"/>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250.33333333333334</v>
      </c>
      <c r="D5" s="1287" t="s">
        <v>256</v>
      </c>
      <c r="E5" s="1288"/>
      <c r="F5" s="6"/>
      <c r="G5" s="6"/>
      <c r="H5" s="6"/>
    </row>
    <row r="6" spans="1:8" ht="12" thickBot="1" x14ac:dyDescent="0.25">
      <c r="A6" s="425" t="s">
        <v>659</v>
      </c>
      <c r="B6" s="930" t="e">
        <f>B2 / ((H31*24) /C6)</f>
        <v>#DIV/0!</v>
      </c>
      <c r="C6" s="931">
        <f>C11</f>
        <v>250.33333333333334</v>
      </c>
      <c r="D6" s="1289" t="s">
        <v>257</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5</v>
      </c>
      <c r="C11" s="943">
        <f>VLOOKUP(B11,Steuerung!$A$2:$E$13,5,FALSE)</f>
        <v>250.33333333333334</v>
      </c>
      <c r="D11" s="944"/>
      <c r="E11" s="945"/>
      <c r="F11" s="946"/>
      <c r="G11" s="936">
        <f>(D11+E11/60+F11/60/60)/24</f>
        <v>0</v>
      </c>
      <c r="H11" s="937">
        <f>C11*G11</f>
        <v>0</v>
      </c>
    </row>
    <row r="12" spans="1:8" x14ac:dyDescent="0.2">
      <c r="A12" s="917" t="s">
        <v>669</v>
      </c>
      <c r="B12" s="942">
        <v>5</v>
      </c>
      <c r="C12" s="943">
        <f>VLOOKUP(B12,Steuerung!$A$2:$E$13,5,FALSE)</f>
        <v>250.33333333333334</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v>5</v>
      </c>
      <c r="C14" s="943">
        <f>VLOOKUP(B14,Steuerung!$A$2:$E$13,5,FALSE)</f>
        <v>250.33333333333334</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5</v>
      </c>
      <c r="C16" s="943">
        <f>VLOOKUP(B16,Steuerung!$A$2:$E$11,5,FALSE)</f>
        <v>250.33333333333334</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714</v>
      </c>
      <c r="B18" s="942">
        <v>3</v>
      </c>
      <c r="C18" s="943">
        <f>VLOOKUP(B18,Steuerung!$A$2:$E$10,5,FALSE)</f>
        <v>150.20000000000002</v>
      </c>
      <c r="D18" s="944"/>
      <c r="E18" s="945"/>
      <c r="F18" s="946"/>
      <c r="G18" s="936">
        <f t="shared" si="0"/>
        <v>0</v>
      </c>
      <c r="H18" s="937">
        <f t="shared" si="1"/>
        <v>0</v>
      </c>
    </row>
    <row r="19" spans="1:8" x14ac:dyDescent="0.2">
      <c r="A19" s="917" t="s">
        <v>712</v>
      </c>
      <c r="B19" s="942">
        <v>2</v>
      </c>
      <c r="C19" s="943">
        <f>VLOOKUP(B19,Steuerung!$A$2:$E$10,5,FALSE)</f>
        <v>104.33333333333333</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2"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2">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2"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2"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5xmcv8E0qCgFdMtNRD1DOUQ7dsTpfZspkzTbBgAOffieEpHyCZ9KqKmTZxFS7lenbp8YhmC7VIdOh1nmiMxJzA==" saltValue="vqUsMh+mYGPdkaQU+A8Jw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61"/>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150.20000000000002</v>
      </c>
      <c r="D5" s="1287" t="s">
        <v>254</v>
      </c>
      <c r="E5" s="1288"/>
      <c r="F5" s="6"/>
      <c r="G5" s="6"/>
      <c r="H5" s="6"/>
    </row>
    <row r="6" spans="1:8" ht="12" thickBot="1" x14ac:dyDescent="0.25">
      <c r="A6" s="425" t="s">
        <v>659</v>
      </c>
      <c r="B6" s="930" t="e">
        <f>B2 / ((H31*24) /C6)</f>
        <v>#DIV/0!</v>
      </c>
      <c r="C6" s="931">
        <f>C11</f>
        <v>150.20000000000002</v>
      </c>
      <c r="D6" s="1289" t="s">
        <v>255</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3</v>
      </c>
      <c r="C11" s="943">
        <f>VLOOKUP(B11,Steuerung!$A$2:$E$10,5,FALSE)</f>
        <v>150.20000000000002</v>
      </c>
      <c r="D11" s="944"/>
      <c r="E11" s="945"/>
      <c r="F11" s="946"/>
      <c r="G11" s="936">
        <f>(D11+E11/60+F11/60/60)/24</f>
        <v>0</v>
      </c>
      <c r="H11" s="937">
        <f>C11*G11</f>
        <v>0</v>
      </c>
    </row>
    <row r="12" spans="1:8" x14ac:dyDescent="0.2">
      <c r="A12" s="917" t="s">
        <v>669</v>
      </c>
      <c r="B12" s="942">
        <v>3</v>
      </c>
      <c r="C12" s="943">
        <f>VLOOKUP(B12,Steuerung!$A$2:$E$10,5,FALSE)</f>
        <v>150.20000000000002</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v>5</v>
      </c>
      <c r="C14" s="943">
        <f>VLOOKUP(B14,Steuerung!$A$2:$E$13,5,FALSE)</f>
        <v>250.33333333333334</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3</v>
      </c>
      <c r="C16" s="943">
        <f>VLOOKUP(B16,Steuerung!$A$2:$E$10,5,FALSE)</f>
        <v>150.20000000000002</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714</v>
      </c>
      <c r="B18" s="942">
        <v>3</v>
      </c>
      <c r="C18" s="943">
        <f>VLOOKUP(B18,Steuerung!$A$2:$E$10,5,FALSE)</f>
        <v>150.20000000000002</v>
      </c>
      <c r="D18" s="944"/>
      <c r="E18" s="945"/>
      <c r="F18" s="946"/>
      <c r="G18" s="936">
        <f t="shared" si="0"/>
        <v>0</v>
      </c>
      <c r="H18" s="937">
        <f t="shared" si="1"/>
        <v>0</v>
      </c>
    </row>
    <row r="19" spans="1:8" x14ac:dyDescent="0.2">
      <c r="A19" s="917" t="s">
        <v>712</v>
      </c>
      <c r="B19" s="942">
        <v>2</v>
      </c>
      <c r="C19" s="943">
        <f>VLOOKUP(B19,Steuerung!$A$2:$E$10,5,FALSE)</f>
        <v>104.33333333333333</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8"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2">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8"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8"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wMWKAHzV7ZtbRNhEbZ8p7zJ6szhSY12JKS9uXzYIeGe4EaF/g62tZGK6PTO/AgYivW8DpU5WeykSg39Ggj/Xvg==" saltValue="RE7u2WwMwJey1Tzb7yOZR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62"/>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104.33333333333333</v>
      </c>
      <c r="D5" s="1287" t="s">
        <v>252</v>
      </c>
      <c r="E5" s="1288"/>
      <c r="F5" s="6"/>
      <c r="G5" s="6"/>
      <c r="H5" s="6"/>
    </row>
    <row r="6" spans="1:8" ht="12" thickBot="1" x14ac:dyDescent="0.25">
      <c r="A6" s="425" t="s">
        <v>659</v>
      </c>
      <c r="B6" s="930" t="e">
        <f>B2 / ((H31*24) /C6)</f>
        <v>#DIV/0!</v>
      </c>
      <c r="C6" s="931">
        <f>C11</f>
        <v>104.33333333333333</v>
      </c>
      <c r="D6" s="1289" t="s">
        <v>253</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2</v>
      </c>
      <c r="C11" s="943">
        <f>VLOOKUP(B11,Steuerung!$A$2:$E$10,5,FALSE)</f>
        <v>104.33333333333333</v>
      </c>
      <c r="D11" s="944"/>
      <c r="E11" s="945"/>
      <c r="F11" s="946"/>
      <c r="G11" s="936">
        <f>(D11+E11/60+F11/60/60)/24</f>
        <v>0</v>
      </c>
      <c r="H11" s="937">
        <f>C11*G11</f>
        <v>0</v>
      </c>
    </row>
    <row r="12" spans="1:8" x14ac:dyDescent="0.2">
      <c r="A12" s="917" t="s">
        <v>669</v>
      </c>
      <c r="B12" s="942">
        <v>2</v>
      </c>
      <c r="C12" s="943">
        <f>VLOOKUP(B12,Steuerung!$A$2:$E$10,5,FALSE)</f>
        <v>104.33333333333333</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v>5</v>
      </c>
      <c r="C14" s="943">
        <f>VLOOKUP(B14,Steuerung!$A$2:$E$13,5,FALSE)</f>
        <v>250.33333333333334</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2</v>
      </c>
      <c r="C16" s="943">
        <f>VLOOKUP(B16,Steuerung!$A$2:$E$10,5,FALSE)</f>
        <v>104.33333333333333</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714</v>
      </c>
      <c r="B18" s="942">
        <v>3</v>
      </c>
      <c r="C18" s="943">
        <f>VLOOKUP(B18,Steuerung!$A$2:$E$10,5,FALSE)</f>
        <v>150.20000000000002</v>
      </c>
      <c r="D18" s="944"/>
      <c r="E18" s="945"/>
      <c r="F18" s="946"/>
      <c r="G18" s="936">
        <f t="shared" si="0"/>
        <v>0</v>
      </c>
      <c r="H18" s="937">
        <f t="shared" si="1"/>
        <v>0</v>
      </c>
    </row>
    <row r="19" spans="1:8" x14ac:dyDescent="0.2">
      <c r="A19" s="917" t="s">
        <v>712</v>
      </c>
      <c r="B19" s="942">
        <v>2</v>
      </c>
      <c r="C19" s="943">
        <f>VLOOKUP(B19,Steuerung!$A$2:$E$10,5,FALSE)</f>
        <v>104.33333333333333</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8"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2">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8"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8"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MMAib8zgsk9SawOGUl4t7JTtk4XgqMweV9ySsCd+bPM0KkO+SLA7kZUPZNOhAGbhp/OmH5TogceTrqIMaFfEIg==" saltValue="YJWbHS2CWjmmgJWkixvpo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63"/>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((H29*24) /C5)</f>
        <v>#DIV/0!</v>
      </c>
      <c r="C5" s="931">
        <f>C12</f>
        <v>52.166666666666657</v>
      </c>
      <c r="D5" s="1287" t="s">
        <v>250</v>
      </c>
      <c r="E5" s="1288"/>
      <c r="F5" s="6"/>
      <c r="G5" s="6"/>
      <c r="H5" s="6"/>
    </row>
    <row r="6" spans="1:8" ht="12" thickBot="1" x14ac:dyDescent="0.25">
      <c r="A6" s="425" t="s">
        <v>659</v>
      </c>
      <c r="B6" s="930" t="e">
        <f>B2 / ((H31*24) /C6)</f>
        <v>#DIV/0!</v>
      </c>
      <c r="C6" s="931">
        <f>C11</f>
        <v>52.166666666666657</v>
      </c>
      <c r="D6" s="1289" t="s">
        <v>744</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v>1</v>
      </c>
      <c r="C11" s="943">
        <f>VLOOKUP(B11,Steuerung!$A$2:$E$10,5,FALSE)</f>
        <v>52.166666666666657</v>
      </c>
      <c r="D11" s="944"/>
      <c r="E11" s="945"/>
      <c r="F11" s="946"/>
      <c r="G11" s="936">
        <f>(D11+E11/60+F11/60/60)/24</f>
        <v>0</v>
      </c>
      <c r="H11" s="937">
        <f>C11*G11</f>
        <v>0</v>
      </c>
    </row>
    <row r="12" spans="1:8" x14ac:dyDescent="0.2">
      <c r="A12" s="917" t="s">
        <v>669</v>
      </c>
      <c r="B12" s="942">
        <v>1</v>
      </c>
      <c r="C12" s="943">
        <f>VLOOKUP(B12,Steuerung!$A$2:$E$10,5,FALSE)</f>
        <v>52.166666666666657</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8">
        <v>5</v>
      </c>
      <c r="C14" s="954">
        <f>VLOOKUP(B14,Steuerung!$A$2:$E$13,5,FALSE)</f>
        <v>250.33333333333334</v>
      </c>
      <c r="D14" s="944"/>
      <c r="E14" s="945"/>
      <c r="F14" s="946"/>
      <c r="G14" s="936">
        <f t="shared" ref="G14:G28" si="0">(D14+E14/60+F14/60/60)/24</f>
        <v>0</v>
      </c>
      <c r="H14" s="937">
        <f t="shared" ref="H14:H28" si="1">C14*G14</f>
        <v>0</v>
      </c>
    </row>
    <row r="15" spans="1:8" x14ac:dyDescent="0.2">
      <c r="A15" s="917" t="s">
        <v>701</v>
      </c>
      <c r="B15" s="942">
        <v>1</v>
      </c>
      <c r="C15" s="943">
        <f>VLOOKUP(B15,Steuerung!$A$2:$E$10,5,FALSE)</f>
        <v>52.166666666666657</v>
      </c>
      <c r="D15" s="944"/>
      <c r="E15" s="945"/>
      <c r="F15" s="946"/>
      <c r="G15" s="936">
        <f t="shared" si="0"/>
        <v>0</v>
      </c>
      <c r="H15" s="937">
        <f t="shared" si="1"/>
        <v>0</v>
      </c>
    </row>
    <row r="16" spans="1:8" x14ac:dyDescent="0.2">
      <c r="A16" s="917" t="s">
        <v>702</v>
      </c>
      <c r="B16" s="942">
        <v>1</v>
      </c>
      <c r="C16" s="943">
        <f>VLOOKUP(B16,Steuerung!$A$2:$E$10,5,FALSE)</f>
        <v>52.166666666666657</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714</v>
      </c>
      <c r="B18" s="942">
        <v>3</v>
      </c>
      <c r="C18" s="943">
        <f>VLOOKUP(B18,Steuerung!$A$2:$E$10,5,FALSE)</f>
        <v>150.20000000000002</v>
      </c>
      <c r="D18" s="944"/>
      <c r="E18" s="945"/>
      <c r="F18" s="946"/>
      <c r="G18" s="936">
        <f t="shared" si="0"/>
        <v>0</v>
      </c>
      <c r="H18" s="937">
        <f t="shared" si="1"/>
        <v>0</v>
      </c>
    </row>
    <row r="19" spans="1:8" x14ac:dyDescent="0.2">
      <c r="A19" s="917" t="s">
        <v>712</v>
      </c>
      <c r="B19" s="942">
        <v>2</v>
      </c>
      <c r="C19" s="943">
        <f>VLOOKUP(B19,Steuerung!$A$2:$E$10,5,FALSE)</f>
        <v>104.33333333333333</v>
      </c>
      <c r="D19" s="944"/>
      <c r="E19" s="945"/>
      <c r="F19" s="946"/>
      <c r="G19" s="936">
        <f t="shared" si="0"/>
        <v>0</v>
      </c>
      <c r="H19" s="937">
        <f t="shared" si="1"/>
        <v>0</v>
      </c>
    </row>
    <row r="20" spans="1:8" ht="22.5" x14ac:dyDescent="0.2">
      <c r="A20" s="917" t="s">
        <v>675</v>
      </c>
      <c r="B20" s="942" t="s">
        <v>103</v>
      </c>
      <c r="C20" s="943">
        <f>VLOOKUP(B20,Steuerung!$A$2:$E$10,5,FALSE)</f>
        <v>12</v>
      </c>
      <c r="D20" s="944"/>
      <c r="E20" s="945"/>
      <c r="F20" s="946"/>
      <c r="G20" s="936">
        <f t="shared" si="0"/>
        <v>0</v>
      </c>
      <c r="H20" s="937">
        <f t="shared" si="1"/>
        <v>0</v>
      </c>
    </row>
    <row r="21" spans="1:8" x14ac:dyDescent="0.2">
      <c r="A21" s="917" t="s">
        <v>676</v>
      </c>
      <c r="B21" s="942" t="s">
        <v>103</v>
      </c>
      <c r="C21" s="943">
        <f>VLOOKUP(B21,Steuerung!$A$2:$E$10,5,FALSE)</f>
        <v>12</v>
      </c>
      <c r="D21" s="944"/>
      <c r="E21" s="945"/>
      <c r="F21" s="946"/>
      <c r="G21" s="936">
        <f t="shared" si="0"/>
        <v>0</v>
      </c>
      <c r="H21" s="937">
        <f t="shared" si="1"/>
        <v>0</v>
      </c>
    </row>
    <row r="22" spans="1:8" ht="22.5" x14ac:dyDescent="0.2">
      <c r="A22" s="917" t="s">
        <v>679</v>
      </c>
      <c r="B22" s="942">
        <v>1</v>
      </c>
      <c r="C22" s="943">
        <f>VLOOKUP(B22,Steuerung!$A$2:$E$10,5,FALSE)</f>
        <v>52.166666666666657</v>
      </c>
      <c r="D22" s="944"/>
      <c r="E22" s="945"/>
      <c r="F22" s="946"/>
      <c r="G22" s="936">
        <f t="shared" si="0"/>
        <v>0</v>
      </c>
      <c r="H22" s="937">
        <f t="shared" si="1"/>
        <v>0</v>
      </c>
    </row>
    <row r="23" spans="1:8" x14ac:dyDescent="0.2">
      <c r="A23" s="917" t="s">
        <v>706</v>
      </c>
      <c r="B23" s="942">
        <v>1</v>
      </c>
      <c r="C23" s="943">
        <f>VLOOKUP(B23,Steuerung!$A$2:$E$10,5,FALSE)</f>
        <v>52.166666666666657</v>
      </c>
      <c r="D23" s="944"/>
      <c r="E23" s="945"/>
      <c r="F23" s="946"/>
      <c r="G23" s="936">
        <f t="shared" si="0"/>
        <v>0</v>
      </c>
      <c r="H23" s="937">
        <f t="shared" si="1"/>
        <v>0</v>
      </c>
    </row>
    <row r="24" spans="1:8" x14ac:dyDescent="0.2">
      <c r="A24" s="917" t="s">
        <v>707</v>
      </c>
      <c r="B24" s="948">
        <v>1</v>
      </c>
      <c r="C24" s="943">
        <f>VLOOKUP(B24,Steuerung!$A$2:$E$10,5,FALSE)</f>
        <v>52.166666666666657</v>
      </c>
      <c r="D24" s="944"/>
      <c r="E24" s="945"/>
      <c r="F24" s="946"/>
      <c r="G24" s="936">
        <f t="shared" si="0"/>
        <v>0</v>
      </c>
      <c r="H24" s="937">
        <f t="shared" si="1"/>
        <v>0</v>
      </c>
    </row>
    <row r="25" spans="1:8" ht="33.75" x14ac:dyDescent="0.2">
      <c r="A25" s="917" t="s">
        <v>708</v>
      </c>
      <c r="B25" s="942">
        <v>1</v>
      </c>
      <c r="C25" s="943">
        <f>VLOOKUP(B25,Steuerung!$A$2:$E$10,5,FALSE)</f>
        <v>52.166666666666657</v>
      </c>
      <c r="D25" s="944"/>
      <c r="E25" s="945"/>
      <c r="F25" s="946"/>
      <c r="G25" s="936">
        <f t="shared" si="0"/>
        <v>0</v>
      </c>
      <c r="H25" s="937">
        <f t="shared" si="1"/>
        <v>0</v>
      </c>
    </row>
    <row r="26" spans="1:8" ht="22.5" x14ac:dyDescent="0.2">
      <c r="A26" s="917" t="s">
        <v>680</v>
      </c>
      <c r="B26" s="942" t="s">
        <v>102</v>
      </c>
      <c r="C26" s="943">
        <f>VLOOKUP(B26,Steuerung!$A$2:$E$10,5,FALSE)</f>
        <v>4</v>
      </c>
      <c r="D26" s="944"/>
      <c r="E26" s="945"/>
      <c r="F26" s="946"/>
      <c r="G26" s="936">
        <f t="shared" si="0"/>
        <v>0</v>
      </c>
      <c r="H26" s="937">
        <f t="shared" si="1"/>
        <v>0</v>
      </c>
    </row>
    <row r="27" spans="1:8" x14ac:dyDescent="0.2">
      <c r="A27" s="917" t="s">
        <v>709</v>
      </c>
      <c r="B27" s="942">
        <v>1</v>
      </c>
      <c r="C27" s="943">
        <f>VLOOKUP(B27,Steuerung!$A$2:$E$10,5,FALSE)</f>
        <v>52.166666666666657</v>
      </c>
      <c r="D27" s="944"/>
      <c r="E27" s="945"/>
      <c r="F27" s="946"/>
      <c r="G27" s="936">
        <f t="shared" si="0"/>
        <v>0</v>
      </c>
      <c r="H27" s="937">
        <f t="shared" si="1"/>
        <v>0</v>
      </c>
    </row>
    <row r="28" spans="1:8" x14ac:dyDescent="0.2">
      <c r="A28" s="917" t="s">
        <v>684</v>
      </c>
      <c r="B28" s="942" t="s">
        <v>101</v>
      </c>
      <c r="C28" s="943">
        <f>VLOOKUP(B28,Steuerung!$A$2:$E$10,5,FALSE)</f>
        <v>2</v>
      </c>
      <c r="D28" s="944"/>
      <c r="E28" s="945"/>
      <c r="F28" s="946"/>
      <c r="G28" s="936">
        <f t="shared" si="0"/>
        <v>0</v>
      </c>
      <c r="H28" s="937">
        <f t="shared" si="1"/>
        <v>0</v>
      </c>
    </row>
    <row r="29" spans="1:8" x14ac:dyDescent="0.2">
      <c r="A29" s="14"/>
      <c r="B29" s="6"/>
      <c r="C29" s="6"/>
      <c r="D29" s="519"/>
      <c r="E29" s="939"/>
      <c r="F29" s="939"/>
      <c r="G29" s="940" t="s">
        <v>685</v>
      </c>
      <c r="H29" s="941">
        <f>SUM(H12:H28)</f>
        <v>0</v>
      </c>
    </row>
    <row r="30" spans="1:8" x14ac:dyDescent="0.2">
      <c r="A30" s="14"/>
      <c r="B30" s="6"/>
      <c r="C30" s="6"/>
      <c r="D30" s="6"/>
      <c r="E30" s="6"/>
      <c r="F30" s="6"/>
      <c r="G30" s="6"/>
      <c r="H30" s="6"/>
    </row>
    <row r="31" spans="1:8" x14ac:dyDescent="0.2">
      <c r="A31" s="14"/>
      <c r="B31" s="6"/>
      <c r="C31" s="6"/>
      <c r="D31" s="519"/>
      <c r="E31" s="939"/>
      <c r="F31" s="939"/>
      <c r="G31" s="940" t="s">
        <v>686</v>
      </c>
      <c r="H31" s="941">
        <f>SUM(H14:H28)+H11</f>
        <v>0</v>
      </c>
    </row>
  </sheetData>
  <sheetProtection algorithmName="SHA-512" hashValue="X/b3DtK4nbQZjlWDsayaDRiNGXWmz7kS7SVBu+hoFYpC8BUYWLSsmHJUrgr0VEPmz+SnAgYENpwPJ+IWNFvZJQ==" saltValue="r6nvfSLSS+k4QulUFgLBI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64"/>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((H28*24) /C5)</f>
        <v>#DIV/0!</v>
      </c>
      <c r="C5" s="931">
        <f>C12</f>
        <v>12</v>
      </c>
      <c r="D5" s="1287" t="s">
        <v>248</v>
      </c>
      <c r="E5" s="1288"/>
      <c r="F5" s="6"/>
      <c r="G5" s="6"/>
      <c r="H5" s="6"/>
    </row>
    <row r="6" spans="1:8" ht="12" thickBot="1" x14ac:dyDescent="0.25">
      <c r="A6" s="425" t="s">
        <v>659</v>
      </c>
      <c r="B6" s="930" t="e">
        <f>B2 / ((H30*24) /C6)</f>
        <v>#DIV/0!</v>
      </c>
      <c r="C6" s="931">
        <f>C11</f>
        <v>12</v>
      </c>
      <c r="D6" s="1289" t="s">
        <v>249</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103</v>
      </c>
      <c r="C11" s="943">
        <f>VLOOKUP(B11,Steuerung!$A$2:$E$10,5,FALSE)</f>
        <v>12</v>
      </c>
      <c r="D11" s="944"/>
      <c r="E11" s="945"/>
      <c r="F11" s="946"/>
      <c r="G11" s="936">
        <f>(D11+E11/60+F11/60/60)/24</f>
        <v>0</v>
      </c>
      <c r="H11" s="937">
        <f>C11*G11</f>
        <v>0</v>
      </c>
    </row>
    <row r="12" spans="1:8" x14ac:dyDescent="0.2">
      <c r="A12" s="917" t="s">
        <v>669</v>
      </c>
      <c r="B12" s="942" t="s">
        <v>103</v>
      </c>
      <c r="C12" s="943">
        <f>VLOOKUP(B12,Steuerung!$A$2:$E$10,5,FALSE)</f>
        <v>12</v>
      </c>
      <c r="D12" s="944"/>
      <c r="E12" s="945"/>
      <c r="F12" s="946"/>
      <c r="G12" s="936">
        <f>(D12+E12/60+F12/60/60)/24</f>
        <v>0</v>
      </c>
      <c r="H12" s="937">
        <f>C12*G12</f>
        <v>0</v>
      </c>
    </row>
    <row r="13" spans="1:8" ht="12.75" x14ac:dyDescent="0.2">
      <c r="A13" s="949" t="s">
        <v>670</v>
      </c>
      <c r="B13" s="6"/>
    </row>
    <row r="14" spans="1:8" ht="33.75" x14ac:dyDescent="0.2">
      <c r="A14" s="917" t="s">
        <v>700</v>
      </c>
      <c r="B14" s="942" t="s">
        <v>103</v>
      </c>
      <c r="C14" s="943">
        <f>VLOOKUP(B14,Steuerung!$A$2:$E$10,5,FALSE)</f>
        <v>12</v>
      </c>
      <c r="D14" s="944"/>
      <c r="E14" s="945"/>
      <c r="F14" s="946"/>
      <c r="G14" s="936">
        <f t="shared" ref="G14:G27" si="0">(D14+E14/60+F14/60/60)/24</f>
        <v>0</v>
      </c>
      <c r="H14" s="937">
        <f t="shared" ref="H14:H27" si="1">C14*G14</f>
        <v>0</v>
      </c>
    </row>
    <row r="15" spans="1:8" x14ac:dyDescent="0.2">
      <c r="A15" s="917" t="s">
        <v>701</v>
      </c>
      <c r="B15" s="942" t="s">
        <v>103</v>
      </c>
      <c r="C15" s="943">
        <f>VLOOKUP(B15,Steuerung!$A$2:$E$10,5,FALSE)</f>
        <v>12</v>
      </c>
      <c r="D15" s="944"/>
      <c r="E15" s="945"/>
      <c r="F15" s="946"/>
      <c r="G15" s="936">
        <f t="shared" si="0"/>
        <v>0</v>
      </c>
      <c r="H15" s="937">
        <f t="shared" si="1"/>
        <v>0</v>
      </c>
    </row>
    <row r="16" spans="1:8" x14ac:dyDescent="0.2">
      <c r="A16" s="917" t="s">
        <v>702</v>
      </c>
      <c r="B16" s="942" t="s">
        <v>103</v>
      </c>
      <c r="C16" s="943">
        <f>VLOOKUP(B16,Steuerung!$A$2:$E$10,5,FALSE)</f>
        <v>12</v>
      </c>
      <c r="D16" s="944"/>
      <c r="E16" s="945"/>
      <c r="F16" s="946"/>
      <c r="G16" s="936">
        <f t="shared" si="0"/>
        <v>0</v>
      </c>
      <c r="H16" s="937">
        <f t="shared" si="1"/>
        <v>0</v>
      </c>
    </row>
    <row r="17" spans="1:8" x14ac:dyDescent="0.2">
      <c r="A17" s="917" t="s">
        <v>703</v>
      </c>
      <c r="B17" s="942" t="s">
        <v>103</v>
      </c>
      <c r="C17" s="943">
        <f>VLOOKUP(B17,Steuerung!$A$2:$E$10,5,FALSE)</f>
        <v>12</v>
      </c>
      <c r="D17" s="944"/>
      <c r="E17" s="945"/>
      <c r="F17" s="946"/>
      <c r="G17" s="936">
        <f t="shared" si="0"/>
        <v>0</v>
      </c>
      <c r="H17" s="937">
        <f t="shared" si="1"/>
        <v>0</v>
      </c>
    </row>
    <row r="18" spans="1:8" x14ac:dyDescent="0.2">
      <c r="A18" s="917" t="s">
        <v>745</v>
      </c>
      <c r="B18" s="942" t="s">
        <v>103</v>
      </c>
      <c r="C18" s="943">
        <f>VLOOKUP(B18,Steuerung!$A$2:$E$10,5,FALSE)</f>
        <v>12</v>
      </c>
      <c r="D18" s="944"/>
      <c r="E18" s="945"/>
      <c r="F18" s="946"/>
      <c r="G18" s="936">
        <f t="shared" si="0"/>
        <v>0</v>
      </c>
      <c r="H18" s="937">
        <f t="shared" si="1"/>
        <v>0</v>
      </c>
    </row>
    <row r="19" spans="1:8" ht="22.5" x14ac:dyDescent="0.2">
      <c r="A19" s="917" t="s">
        <v>675</v>
      </c>
      <c r="B19" s="942" t="s">
        <v>103</v>
      </c>
      <c r="C19" s="943">
        <f>VLOOKUP(B19,Steuerung!$A$2:$E$10,5,FALSE)</f>
        <v>12</v>
      </c>
      <c r="D19" s="944"/>
      <c r="E19" s="945"/>
      <c r="F19" s="946"/>
      <c r="G19" s="936">
        <f t="shared" si="0"/>
        <v>0</v>
      </c>
      <c r="H19" s="937">
        <f t="shared" si="1"/>
        <v>0</v>
      </c>
    </row>
    <row r="20" spans="1:8" x14ac:dyDescent="0.2">
      <c r="A20" s="917" t="s">
        <v>676</v>
      </c>
      <c r="B20" s="942" t="s">
        <v>103</v>
      </c>
      <c r="C20" s="943">
        <f>VLOOKUP(B20,Steuerung!$A$2:$E$10,5,FALSE)</f>
        <v>12</v>
      </c>
      <c r="D20" s="944"/>
      <c r="E20" s="945"/>
      <c r="F20" s="946"/>
      <c r="G20" s="936">
        <f t="shared" si="0"/>
        <v>0</v>
      </c>
      <c r="H20" s="937">
        <f t="shared" si="1"/>
        <v>0</v>
      </c>
    </row>
    <row r="21" spans="1:8" ht="22.5" x14ac:dyDescent="0.2">
      <c r="A21" s="917" t="s">
        <v>679</v>
      </c>
      <c r="B21" s="942" t="s">
        <v>103</v>
      </c>
      <c r="C21" s="943">
        <f>VLOOKUP(B21,Steuerung!$A$2:$E$10,5,FALSE)</f>
        <v>12</v>
      </c>
      <c r="D21" s="944"/>
      <c r="E21" s="945"/>
      <c r="F21" s="946"/>
      <c r="G21" s="936">
        <f t="shared" si="0"/>
        <v>0</v>
      </c>
      <c r="H21" s="937">
        <f t="shared" si="1"/>
        <v>0</v>
      </c>
    </row>
    <row r="22" spans="1:8" x14ac:dyDescent="0.2">
      <c r="A22" s="917" t="s">
        <v>706</v>
      </c>
      <c r="B22" s="942" t="s">
        <v>103</v>
      </c>
      <c r="C22" s="943">
        <f>VLOOKUP(B22,Steuerung!$A$2:$E$10,5,FALSE)</f>
        <v>12</v>
      </c>
      <c r="D22" s="944"/>
      <c r="E22" s="945"/>
      <c r="F22" s="946"/>
      <c r="G22" s="936">
        <f t="shared" si="0"/>
        <v>0</v>
      </c>
      <c r="H22" s="937">
        <f t="shared" si="1"/>
        <v>0</v>
      </c>
    </row>
    <row r="23" spans="1:8" x14ac:dyDescent="0.2">
      <c r="A23" s="917" t="s">
        <v>707</v>
      </c>
      <c r="B23" s="942" t="s">
        <v>103</v>
      </c>
      <c r="C23" s="943">
        <f>VLOOKUP(B23,Steuerung!$A$2:$E$10,5,FALSE)</f>
        <v>12</v>
      </c>
      <c r="D23" s="944"/>
      <c r="E23" s="945"/>
      <c r="F23" s="946"/>
      <c r="G23" s="936">
        <f t="shared" si="0"/>
        <v>0</v>
      </c>
      <c r="H23" s="937">
        <f t="shared" si="1"/>
        <v>0</v>
      </c>
    </row>
    <row r="24" spans="1:8" ht="33.75" x14ac:dyDescent="0.2">
      <c r="A24" s="917" t="s">
        <v>708</v>
      </c>
      <c r="B24" s="942" t="s">
        <v>103</v>
      </c>
      <c r="C24" s="943">
        <f>VLOOKUP(B24,Steuerung!$A$2:$E$10,5,FALSE)</f>
        <v>12</v>
      </c>
      <c r="D24" s="944"/>
      <c r="E24" s="945"/>
      <c r="F24" s="946"/>
      <c r="G24" s="936">
        <f t="shared" si="0"/>
        <v>0</v>
      </c>
      <c r="H24" s="937">
        <f t="shared" si="1"/>
        <v>0</v>
      </c>
    </row>
    <row r="25" spans="1:8" ht="22.5" x14ac:dyDescent="0.2">
      <c r="A25" s="917" t="s">
        <v>680</v>
      </c>
      <c r="B25" s="942" t="s">
        <v>103</v>
      </c>
      <c r="C25" s="943">
        <f>VLOOKUP(B25,Steuerung!$A$2:$E$10,5,FALSE)</f>
        <v>12</v>
      </c>
      <c r="D25" s="944"/>
      <c r="E25" s="945"/>
      <c r="F25" s="946"/>
      <c r="G25" s="936">
        <f t="shared" si="0"/>
        <v>0</v>
      </c>
      <c r="H25" s="937">
        <f t="shared" si="1"/>
        <v>0</v>
      </c>
    </row>
    <row r="26" spans="1:8" x14ac:dyDescent="0.2">
      <c r="A26" s="917" t="s">
        <v>709</v>
      </c>
      <c r="B26" s="942" t="s">
        <v>103</v>
      </c>
      <c r="C26" s="943">
        <f>VLOOKUP(B26,Steuerung!$A$2:$E$10,5,FALSE)</f>
        <v>12</v>
      </c>
      <c r="D26" s="944"/>
      <c r="E26" s="945"/>
      <c r="F26" s="946"/>
      <c r="G26" s="936">
        <f t="shared" si="0"/>
        <v>0</v>
      </c>
      <c r="H26" s="937">
        <f t="shared" si="1"/>
        <v>0</v>
      </c>
    </row>
    <row r="27" spans="1:8" x14ac:dyDescent="0.2">
      <c r="A27" s="917" t="s">
        <v>684</v>
      </c>
      <c r="B27" s="942" t="s">
        <v>101</v>
      </c>
      <c r="C27" s="943">
        <f>VLOOKUP(B27,Steuerung!$A$2:$E$10,5,FALSE)</f>
        <v>2</v>
      </c>
      <c r="D27" s="944"/>
      <c r="E27" s="945"/>
      <c r="F27" s="946"/>
      <c r="G27" s="936">
        <f t="shared" si="0"/>
        <v>0</v>
      </c>
      <c r="H27" s="937">
        <f t="shared" si="1"/>
        <v>0</v>
      </c>
    </row>
    <row r="28" spans="1:8" x14ac:dyDescent="0.2">
      <c r="A28" s="14"/>
      <c r="B28" s="6"/>
      <c r="C28" s="6"/>
      <c r="D28" s="520"/>
      <c r="E28" s="951"/>
      <c r="F28" s="951"/>
      <c r="G28" s="940" t="s">
        <v>685</v>
      </c>
      <c r="H28" s="941">
        <f>SUM(H12:H27)</f>
        <v>0</v>
      </c>
    </row>
    <row r="29" spans="1:8"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7IwwZbzwrjFt1rVoIBVcvuIohg0rM0flfDaW8kf71Jo30j3jDqRfFQzw9V1/nbWVPNoltfss/6l0UtY8RFjZHQ==" saltValue="wZmK4FaUV5J/6y6rmd6Fq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65"/>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((H28*24) /C5)</f>
        <v>#DIV/0!</v>
      </c>
      <c r="C5" s="931">
        <f>C12</f>
        <v>4</v>
      </c>
      <c r="D5" s="1287" t="s">
        <v>246</v>
      </c>
      <c r="E5" s="1288"/>
      <c r="F5" s="6"/>
      <c r="G5" s="6"/>
      <c r="H5" s="6"/>
    </row>
    <row r="6" spans="1:8" ht="12" thickBot="1" x14ac:dyDescent="0.25">
      <c r="A6" s="425" t="s">
        <v>659</v>
      </c>
      <c r="B6" s="930" t="e">
        <f>B2 / ((H30*24) /C6)</f>
        <v>#DIV/0!</v>
      </c>
      <c r="C6" s="931">
        <f>C11</f>
        <v>4</v>
      </c>
      <c r="D6" s="1289" t="s">
        <v>247</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102</v>
      </c>
      <c r="C11" s="943">
        <f>VLOOKUP(B11,Steuerung!$A$2:$E$10,5,FALSE)</f>
        <v>4</v>
      </c>
      <c r="D11" s="944"/>
      <c r="E11" s="945"/>
      <c r="F11" s="946"/>
      <c r="G11" s="936">
        <f>(D11+E11/60+F11/60/60)/24</f>
        <v>0</v>
      </c>
      <c r="H11" s="937">
        <f>C11*G11</f>
        <v>0</v>
      </c>
    </row>
    <row r="12" spans="1:8" x14ac:dyDescent="0.2">
      <c r="A12" s="917" t="s">
        <v>669</v>
      </c>
      <c r="B12" s="942" t="s">
        <v>102</v>
      </c>
      <c r="C12" s="943">
        <f>VLOOKUP(B12,Steuerung!$A$2:$E$10,5,FALSE)</f>
        <v>4</v>
      </c>
      <c r="D12" s="944"/>
      <c r="E12" s="945"/>
      <c r="F12" s="946"/>
      <c r="G12" s="936">
        <f>(D12+E12/60+F12/60/60)/24</f>
        <v>0</v>
      </c>
      <c r="H12" s="937">
        <f>C12*G12</f>
        <v>0</v>
      </c>
    </row>
    <row r="13" spans="1:8" ht="12.75" x14ac:dyDescent="0.2">
      <c r="A13" s="949" t="s">
        <v>670</v>
      </c>
      <c r="B13" s="6"/>
      <c r="C13" s="6"/>
      <c r="D13" s="6"/>
      <c r="E13" s="6"/>
      <c r="F13" s="6"/>
      <c r="G13" s="6"/>
      <c r="H13" s="6"/>
    </row>
    <row r="14" spans="1:8" ht="33.75" x14ac:dyDescent="0.2">
      <c r="A14" s="917" t="s">
        <v>700</v>
      </c>
      <c r="B14" s="942" t="s">
        <v>102</v>
      </c>
      <c r="C14" s="943">
        <f>VLOOKUP(B14,Steuerung!$A$2:$E$10,5,FALSE)</f>
        <v>4</v>
      </c>
      <c r="D14" s="944"/>
      <c r="E14" s="945"/>
      <c r="F14" s="946"/>
      <c r="G14" s="936">
        <f t="shared" ref="G14:G27" si="0">(D14+E14/60+F14/60/60)/24</f>
        <v>0</v>
      </c>
      <c r="H14" s="937">
        <f t="shared" ref="H14:H27" si="1">C14*G14</f>
        <v>0</v>
      </c>
    </row>
    <row r="15" spans="1:8" x14ac:dyDescent="0.2">
      <c r="A15" s="917" t="s">
        <v>701</v>
      </c>
      <c r="B15" s="942" t="s">
        <v>102</v>
      </c>
      <c r="C15" s="943">
        <f>VLOOKUP(B15,Steuerung!$A$2:$E$10,5,FALSE)</f>
        <v>4</v>
      </c>
      <c r="D15" s="944"/>
      <c r="E15" s="945"/>
      <c r="F15" s="946"/>
      <c r="G15" s="936">
        <f t="shared" si="0"/>
        <v>0</v>
      </c>
      <c r="H15" s="937">
        <f t="shared" si="1"/>
        <v>0</v>
      </c>
    </row>
    <row r="16" spans="1:8" x14ac:dyDescent="0.2">
      <c r="A16" s="917" t="s">
        <v>702</v>
      </c>
      <c r="B16" s="942" t="s">
        <v>102</v>
      </c>
      <c r="C16" s="943">
        <f>VLOOKUP(B16,Steuerung!$A$2:$E$10,5,FALSE)</f>
        <v>4</v>
      </c>
      <c r="D16" s="944"/>
      <c r="E16" s="945"/>
      <c r="F16" s="946"/>
      <c r="G16" s="936">
        <f t="shared" si="0"/>
        <v>0</v>
      </c>
      <c r="H16" s="937">
        <f t="shared" si="1"/>
        <v>0</v>
      </c>
    </row>
    <row r="17" spans="1:8" x14ac:dyDescent="0.2">
      <c r="A17" s="917" t="s">
        <v>703</v>
      </c>
      <c r="B17" s="942" t="s">
        <v>102</v>
      </c>
      <c r="C17" s="943">
        <f>VLOOKUP(B17,Steuerung!$A$2:$E$10,5,FALSE)</f>
        <v>4</v>
      </c>
      <c r="D17" s="944"/>
      <c r="E17" s="945"/>
      <c r="F17" s="946"/>
      <c r="G17" s="936">
        <f t="shared" si="0"/>
        <v>0</v>
      </c>
      <c r="H17" s="937">
        <f t="shared" si="1"/>
        <v>0</v>
      </c>
    </row>
    <row r="18" spans="1:8" x14ac:dyDescent="0.2">
      <c r="A18" s="917" t="s">
        <v>745</v>
      </c>
      <c r="B18" s="942" t="s">
        <v>102</v>
      </c>
      <c r="C18" s="943">
        <f>VLOOKUP(B18,Steuerung!$A$2:$E$10,5,FALSE)</f>
        <v>4</v>
      </c>
      <c r="D18" s="944"/>
      <c r="E18" s="945"/>
      <c r="F18" s="946"/>
      <c r="G18" s="936">
        <f t="shared" si="0"/>
        <v>0</v>
      </c>
      <c r="H18" s="937">
        <f t="shared" si="1"/>
        <v>0</v>
      </c>
    </row>
    <row r="19" spans="1:8" ht="22.5" x14ac:dyDescent="0.2">
      <c r="A19" s="917" t="s">
        <v>675</v>
      </c>
      <c r="B19" s="942" t="s">
        <v>102</v>
      </c>
      <c r="C19" s="943">
        <f>VLOOKUP(B19,Steuerung!$A$2:$E$10,5,FALSE)</f>
        <v>4</v>
      </c>
      <c r="D19" s="944"/>
      <c r="E19" s="945"/>
      <c r="F19" s="946"/>
      <c r="G19" s="936">
        <f t="shared" si="0"/>
        <v>0</v>
      </c>
      <c r="H19" s="937">
        <f t="shared" si="1"/>
        <v>0</v>
      </c>
    </row>
    <row r="20" spans="1:8" x14ac:dyDescent="0.2">
      <c r="A20" s="917" t="s">
        <v>676</v>
      </c>
      <c r="B20" s="942" t="s">
        <v>102</v>
      </c>
      <c r="C20" s="943">
        <f>VLOOKUP(B20,Steuerung!$A$2:$E$10,5,FALSE)</f>
        <v>4</v>
      </c>
      <c r="D20" s="944"/>
      <c r="E20" s="945"/>
      <c r="F20" s="946"/>
      <c r="G20" s="936">
        <f t="shared" si="0"/>
        <v>0</v>
      </c>
      <c r="H20" s="937">
        <f t="shared" si="1"/>
        <v>0</v>
      </c>
    </row>
    <row r="21" spans="1:8" ht="22.5" x14ac:dyDescent="0.2">
      <c r="A21" s="917" t="s">
        <v>679</v>
      </c>
      <c r="B21" s="942" t="s">
        <v>102</v>
      </c>
      <c r="C21" s="943">
        <f>VLOOKUP(B21,Steuerung!$A$2:$E$10,5,FALSE)</f>
        <v>4</v>
      </c>
      <c r="D21" s="944"/>
      <c r="E21" s="945"/>
      <c r="F21" s="946"/>
      <c r="G21" s="936">
        <f t="shared" si="0"/>
        <v>0</v>
      </c>
      <c r="H21" s="937">
        <f t="shared" si="1"/>
        <v>0</v>
      </c>
    </row>
    <row r="22" spans="1:8" x14ac:dyDescent="0.2">
      <c r="A22" s="917" t="s">
        <v>706</v>
      </c>
      <c r="B22" s="942" t="s">
        <v>102</v>
      </c>
      <c r="C22" s="943">
        <f>VLOOKUP(B22,Steuerung!$A$2:$E$10,5,FALSE)</f>
        <v>4</v>
      </c>
      <c r="D22" s="944"/>
      <c r="E22" s="945"/>
      <c r="F22" s="946"/>
      <c r="G22" s="936">
        <f t="shared" si="0"/>
        <v>0</v>
      </c>
      <c r="H22" s="937">
        <f t="shared" si="1"/>
        <v>0</v>
      </c>
    </row>
    <row r="23" spans="1:8" x14ac:dyDescent="0.2">
      <c r="A23" s="917" t="s">
        <v>707</v>
      </c>
      <c r="B23" s="942" t="s">
        <v>102</v>
      </c>
      <c r="C23" s="943">
        <f>VLOOKUP(B23,Steuerung!$A$2:$E$10,5,FALSE)</f>
        <v>4</v>
      </c>
      <c r="D23" s="944"/>
      <c r="E23" s="945"/>
      <c r="F23" s="946"/>
      <c r="G23" s="936">
        <f t="shared" si="0"/>
        <v>0</v>
      </c>
      <c r="H23" s="937">
        <f t="shared" si="1"/>
        <v>0</v>
      </c>
    </row>
    <row r="24" spans="1:8" ht="33.75" x14ac:dyDescent="0.2">
      <c r="A24" s="917" t="s">
        <v>708</v>
      </c>
      <c r="B24" s="942" t="s">
        <v>102</v>
      </c>
      <c r="C24" s="943">
        <f>VLOOKUP(B24,Steuerung!$A$2:$E$10,5,FALSE)</f>
        <v>4</v>
      </c>
      <c r="D24" s="944"/>
      <c r="E24" s="945"/>
      <c r="F24" s="946"/>
      <c r="G24" s="936">
        <f t="shared" si="0"/>
        <v>0</v>
      </c>
      <c r="H24" s="937">
        <f t="shared" si="1"/>
        <v>0</v>
      </c>
    </row>
    <row r="25" spans="1:8" ht="22.5" x14ac:dyDescent="0.2">
      <c r="A25" s="917" t="s">
        <v>680</v>
      </c>
      <c r="B25" s="942" t="s">
        <v>102</v>
      </c>
      <c r="C25" s="943">
        <f>VLOOKUP(B25,Steuerung!$A$2:$E$10,5,FALSE)</f>
        <v>4</v>
      </c>
      <c r="D25" s="944"/>
      <c r="E25" s="945"/>
      <c r="F25" s="946"/>
      <c r="G25" s="936">
        <f t="shared" si="0"/>
        <v>0</v>
      </c>
      <c r="H25" s="937">
        <f t="shared" si="1"/>
        <v>0</v>
      </c>
    </row>
    <row r="26" spans="1:8" x14ac:dyDescent="0.2">
      <c r="A26" s="917" t="s">
        <v>709</v>
      </c>
      <c r="B26" s="942" t="s">
        <v>102</v>
      </c>
      <c r="C26" s="943">
        <f>VLOOKUP(B26,Steuerung!$A$2:$E$10,5,FALSE)</f>
        <v>4</v>
      </c>
      <c r="D26" s="944"/>
      <c r="E26" s="945"/>
      <c r="F26" s="946"/>
      <c r="G26" s="936">
        <f t="shared" si="0"/>
        <v>0</v>
      </c>
      <c r="H26" s="937">
        <f t="shared" si="1"/>
        <v>0</v>
      </c>
    </row>
    <row r="27" spans="1:8" x14ac:dyDescent="0.2">
      <c r="A27" s="917" t="s">
        <v>684</v>
      </c>
      <c r="B27" s="948" t="s">
        <v>101</v>
      </c>
      <c r="C27" s="943">
        <f>VLOOKUP(B27,Steuerung!$A$2:$E$10,5,FALSE)</f>
        <v>2</v>
      </c>
      <c r="D27" s="944"/>
      <c r="E27" s="945"/>
      <c r="F27" s="946"/>
      <c r="G27" s="936">
        <f t="shared" si="0"/>
        <v>0</v>
      </c>
      <c r="H27" s="937">
        <f t="shared" si="1"/>
        <v>0</v>
      </c>
    </row>
    <row r="28" spans="1:8" x14ac:dyDescent="0.2">
      <c r="A28" s="14"/>
      <c r="B28" s="6"/>
      <c r="C28" s="6"/>
      <c r="D28" s="520"/>
      <c r="E28" s="951"/>
      <c r="F28" s="951"/>
      <c r="G28" s="940" t="s">
        <v>685</v>
      </c>
      <c r="H28" s="941">
        <f>SUM(H12:H27)</f>
        <v>0</v>
      </c>
    </row>
    <row r="29" spans="1:8"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B+O6+wVvwnlshgvoGoF0q0NthGpLmygJPM6hLg7pfbZaixkYcn3F52yFGm+CaHhtUe2qdJF0owJhGS3fuUGiog==" saltValue="9Z+CPlnGauEWEeoeoU52s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Tabelle66"/>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((H28*24) /C5)</f>
        <v>#DIV/0!</v>
      </c>
      <c r="C5" s="931">
        <f>C12</f>
        <v>2</v>
      </c>
      <c r="D5" s="1287" t="s">
        <v>244</v>
      </c>
      <c r="E5" s="1288"/>
      <c r="F5" s="6"/>
      <c r="G5" s="6"/>
      <c r="H5" s="6"/>
    </row>
    <row r="6" spans="1:8" ht="12" thickBot="1" x14ac:dyDescent="0.25">
      <c r="A6" s="425" t="s">
        <v>659</v>
      </c>
      <c r="B6" s="930" t="e">
        <f>B2 / ((H30*24) /C6)</f>
        <v>#DIV/0!</v>
      </c>
      <c r="C6" s="931">
        <f>C11</f>
        <v>2</v>
      </c>
      <c r="D6" s="1289" t="s">
        <v>245</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101</v>
      </c>
      <c r="C11" s="943">
        <f>VLOOKUP(B11,Steuerung!$A$2:$E$10,5,FALSE)</f>
        <v>2</v>
      </c>
      <c r="D11" s="944"/>
      <c r="E11" s="945"/>
      <c r="F11" s="946"/>
      <c r="G11" s="936">
        <f>(D11+E11/60+F11/60/60)/24</f>
        <v>0</v>
      </c>
      <c r="H11" s="937">
        <f>C11*G11</f>
        <v>0</v>
      </c>
    </row>
    <row r="12" spans="1:8" x14ac:dyDescent="0.2">
      <c r="A12" s="917" t="s">
        <v>669</v>
      </c>
      <c r="B12" s="942" t="s">
        <v>101</v>
      </c>
      <c r="C12" s="943">
        <f>VLOOKUP(B12,Steuerung!$A$2:$E$10,5,FALSE)</f>
        <v>2</v>
      </c>
      <c r="D12" s="944"/>
      <c r="E12" s="945"/>
      <c r="F12" s="946"/>
      <c r="G12" s="936">
        <f>(D12+E12/60+F12/60/60)/24</f>
        <v>0</v>
      </c>
      <c r="H12" s="937">
        <f>C12*G12</f>
        <v>0</v>
      </c>
    </row>
    <row r="13" spans="1:8" ht="12.75" x14ac:dyDescent="0.2">
      <c r="A13" s="949" t="s">
        <v>670</v>
      </c>
      <c r="B13" s="6"/>
    </row>
    <row r="14" spans="1:8" ht="33.75" x14ac:dyDescent="0.2">
      <c r="A14" s="917" t="s">
        <v>700</v>
      </c>
      <c r="B14" s="942" t="s">
        <v>101</v>
      </c>
      <c r="C14" s="943">
        <f>VLOOKUP(B14,Steuerung!$A$2:$E$10,5,FALSE)</f>
        <v>2</v>
      </c>
      <c r="D14" s="944"/>
      <c r="E14" s="945"/>
      <c r="F14" s="946"/>
      <c r="G14" s="936">
        <f t="shared" ref="G14:G27" si="0">(D14+E14/60+F14/60/60)/24</f>
        <v>0</v>
      </c>
      <c r="H14" s="937">
        <f t="shared" ref="H14:H27" si="1">C14*G14</f>
        <v>0</v>
      </c>
    </row>
    <row r="15" spans="1:8" x14ac:dyDescent="0.2">
      <c r="A15" s="917" t="s">
        <v>701</v>
      </c>
      <c r="B15" s="942" t="s">
        <v>101</v>
      </c>
      <c r="C15" s="943">
        <f>VLOOKUP(B15,Steuerung!$A$2:$E$10,5,FALSE)</f>
        <v>2</v>
      </c>
      <c r="D15" s="944"/>
      <c r="E15" s="945"/>
      <c r="F15" s="946"/>
      <c r="G15" s="936">
        <f t="shared" si="0"/>
        <v>0</v>
      </c>
      <c r="H15" s="937">
        <f t="shared" si="1"/>
        <v>0</v>
      </c>
    </row>
    <row r="16" spans="1:8" x14ac:dyDescent="0.2">
      <c r="A16" s="917" t="s">
        <v>702</v>
      </c>
      <c r="B16" s="942" t="s">
        <v>101</v>
      </c>
      <c r="C16" s="943">
        <f>VLOOKUP(B16,Steuerung!$A$2:$E$10,5,FALSE)</f>
        <v>2</v>
      </c>
      <c r="D16" s="944"/>
      <c r="E16" s="945"/>
      <c r="F16" s="946"/>
      <c r="G16" s="936">
        <f t="shared" si="0"/>
        <v>0</v>
      </c>
      <c r="H16" s="937">
        <f t="shared" si="1"/>
        <v>0</v>
      </c>
    </row>
    <row r="17" spans="1:8" x14ac:dyDescent="0.2">
      <c r="A17" s="917" t="s">
        <v>703</v>
      </c>
      <c r="B17" s="942" t="s">
        <v>101</v>
      </c>
      <c r="C17" s="943">
        <f>VLOOKUP(B17,Steuerung!$A$2:$E$10,5,FALSE)</f>
        <v>2</v>
      </c>
      <c r="D17" s="944"/>
      <c r="E17" s="945"/>
      <c r="F17" s="946"/>
      <c r="G17" s="936">
        <f t="shared" si="0"/>
        <v>0</v>
      </c>
      <c r="H17" s="937">
        <f t="shared" si="1"/>
        <v>0</v>
      </c>
    </row>
    <row r="18" spans="1:8" x14ac:dyDescent="0.2">
      <c r="A18" s="917" t="s">
        <v>745</v>
      </c>
      <c r="B18" s="942" t="s">
        <v>101</v>
      </c>
      <c r="C18" s="943">
        <f>VLOOKUP(B18,Steuerung!$A$2:$E$10,5,FALSE)</f>
        <v>2</v>
      </c>
      <c r="D18" s="944"/>
      <c r="E18" s="945"/>
      <c r="F18" s="946"/>
      <c r="G18" s="936">
        <f t="shared" si="0"/>
        <v>0</v>
      </c>
      <c r="H18" s="937">
        <f t="shared" si="1"/>
        <v>0</v>
      </c>
    </row>
    <row r="19" spans="1:8" ht="22.5" x14ac:dyDescent="0.2">
      <c r="A19" s="917" t="s">
        <v>675</v>
      </c>
      <c r="B19" s="942" t="s">
        <v>101</v>
      </c>
      <c r="C19" s="943">
        <f>VLOOKUP(B19,Steuerung!$A$2:$E$10,5,FALSE)</f>
        <v>2</v>
      </c>
      <c r="D19" s="944"/>
      <c r="E19" s="945"/>
      <c r="F19" s="946"/>
      <c r="G19" s="936">
        <f t="shared" si="0"/>
        <v>0</v>
      </c>
      <c r="H19" s="937">
        <f t="shared" si="1"/>
        <v>0</v>
      </c>
    </row>
    <row r="20" spans="1:8" x14ac:dyDescent="0.2">
      <c r="A20" s="917" t="s">
        <v>676</v>
      </c>
      <c r="B20" s="942" t="s">
        <v>101</v>
      </c>
      <c r="C20" s="943">
        <f>VLOOKUP(B20,Steuerung!$A$2:$E$10,5,FALSE)</f>
        <v>2</v>
      </c>
      <c r="D20" s="944"/>
      <c r="E20" s="945"/>
      <c r="F20" s="946"/>
      <c r="G20" s="936">
        <f t="shared" si="0"/>
        <v>0</v>
      </c>
      <c r="H20" s="937">
        <f t="shared" si="1"/>
        <v>0</v>
      </c>
    </row>
    <row r="21" spans="1:8" ht="22.5" x14ac:dyDescent="0.2">
      <c r="A21" s="917" t="s">
        <v>679</v>
      </c>
      <c r="B21" s="942" t="s">
        <v>101</v>
      </c>
      <c r="C21" s="943">
        <f>VLOOKUP(B21,Steuerung!$A$2:$E$10,5,FALSE)</f>
        <v>2</v>
      </c>
      <c r="D21" s="944"/>
      <c r="E21" s="945"/>
      <c r="F21" s="946"/>
      <c r="G21" s="936">
        <f t="shared" si="0"/>
        <v>0</v>
      </c>
      <c r="H21" s="937">
        <f t="shared" si="1"/>
        <v>0</v>
      </c>
    </row>
    <row r="22" spans="1:8" x14ac:dyDescent="0.2">
      <c r="A22" s="917" t="s">
        <v>706</v>
      </c>
      <c r="B22" s="942" t="s">
        <v>101</v>
      </c>
      <c r="C22" s="943">
        <f>VLOOKUP(B22,Steuerung!$A$2:$E$10,5,FALSE)</f>
        <v>2</v>
      </c>
      <c r="D22" s="944"/>
      <c r="E22" s="945"/>
      <c r="F22" s="946"/>
      <c r="G22" s="936">
        <f t="shared" si="0"/>
        <v>0</v>
      </c>
      <c r="H22" s="937">
        <f t="shared" si="1"/>
        <v>0</v>
      </c>
    </row>
    <row r="23" spans="1:8" x14ac:dyDescent="0.2">
      <c r="A23" s="917" t="s">
        <v>707</v>
      </c>
      <c r="B23" s="942" t="s">
        <v>101</v>
      </c>
      <c r="C23" s="943">
        <f>VLOOKUP(B23,Steuerung!$A$2:$E$10,5,FALSE)</f>
        <v>2</v>
      </c>
      <c r="D23" s="944"/>
      <c r="E23" s="945"/>
      <c r="F23" s="946"/>
      <c r="G23" s="936">
        <f t="shared" si="0"/>
        <v>0</v>
      </c>
      <c r="H23" s="937">
        <f t="shared" si="1"/>
        <v>0</v>
      </c>
    </row>
    <row r="24" spans="1:8" ht="33.75" x14ac:dyDescent="0.2">
      <c r="A24" s="917" t="s">
        <v>708</v>
      </c>
      <c r="B24" s="942" t="s">
        <v>101</v>
      </c>
      <c r="C24" s="943">
        <f>VLOOKUP(B24,Steuerung!$A$2:$E$10,5,FALSE)</f>
        <v>2</v>
      </c>
      <c r="D24" s="944"/>
      <c r="E24" s="945"/>
      <c r="F24" s="946"/>
      <c r="G24" s="936">
        <f t="shared" si="0"/>
        <v>0</v>
      </c>
      <c r="H24" s="937">
        <f t="shared" si="1"/>
        <v>0</v>
      </c>
    </row>
    <row r="25" spans="1:8" ht="22.5" x14ac:dyDescent="0.2">
      <c r="A25" s="917" t="s">
        <v>680</v>
      </c>
      <c r="B25" s="942" t="s">
        <v>101</v>
      </c>
      <c r="C25" s="943">
        <f>VLOOKUP(B25,Steuerung!$A$2:$E$10,5,FALSE)</f>
        <v>2</v>
      </c>
      <c r="D25" s="944"/>
      <c r="E25" s="945"/>
      <c r="F25" s="946"/>
      <c r="G25" s="936">
        <f t="shared" si="0"/>
        <v>0</v>
      </c>
      <c r="H25" s="937">
        <f t="shared" si="1"/>
        <v>0</v>
      </c>
    </row>
    <row r="26" spans="1:8" x14ac:dyDescent="0.2">
      <c r="A26" s="917" t="s">
        <v>709</v>
      </c>
      <c r="B26" s="942" t="s">
        <v>101</v>
      </c>
      <c r="C26" s="943">
        <f>VLOOKUP(B26,Steuerung!$A$2:$E$10,5,FALSE)</f>
        <v>2</v>
      </c>
      <c r="D26" s="944"/>
      <c r="E26" s="945"/>
      <c r="F26" s="946"/>
      <c r="G26" s="936">
        <f t="shared" si="0"/>
        <v>0</v>
      </c>
      <c r="H26" s="937">
        <f t="shared" si="1"/>
        <v>0</v>
      </c>
    </row>
    <row r="27" spans="1:8" x14ac:dyDescent="0.2">
      <c r="A27" s="917" t="s">
        <v>684</v>
      </c>
      <c r="B27" s="942" t="s">
        <v>101</v>
      </c>
      <c r="C27" s="943">
        <f>VLOOKUP(B27,Steuerung!$A$2:$E$10,5,FALSE)</f>
        <v>2</v>
      </c>
      <c r="D27" s="944"/>
      <c r="E27" s="945"/>
      <c r="F27" s="946"/>
      <c r="G27" s="936">
        <f t="shared" si="0"/>
        <v>0</v>
      </c>
      <c r="H27" s="937">
        <f t="shared" si="1"/>
        <v>0</v>
      </c>
    </row>
    <row r="28" spans="1:8" x14ac:dyDescent="0.2">
      <c r="A28" s="14"/>
      <c r="B28" s="6"/>
      <c r="C28" s="6"/>
      <c r="D28" s="520"/>
      <c r="E28" s="951"/>
      <c r="F28" s="951"/>
      <c r="G28" s="940" t="s">
        <v>685</v>
      </c>
      <c r="H28" s="941">
        <f>SUM(H12:H27)</f>
        <v>0</v>
      </c>
    </row>
    <row r="29" spans="1:8" x14ac:dyDescent="0.2">
      <c r="A29" s="14"/>
      <c r="B29" s="6"/>
      <c r="C29" s="6"/>
      <c r="D29" s="6"/>
      <c r="E29" s="6"/>
      <c r="F29" s="6"/>
      <c r="G29" s="6"/>
      <c r="H29" s="6"/>
    </row>
    <row r="30" spans="1:8" x14ac:dyDescent="0.2">
      <c r="A30" s="14"/>
      <c r="B30" s="6"/>
      <c r="C30" s="6"/>
      <c r="D30" s="519"/>
      <c r="E30" s="939"/>
      <c r="F30" s="939"/>
      <c r="G30" s="940" t="s">
        <v>686</v>
      </c>
      <c r="H30" s="941">
        <f>SUM(H14:H27)+H11</f>
        <v>0</v>
      </c>
    </row>
  </sheetData>
  <sheetProtection algorithmName="SHA-512" hashValue="6l1WMhyTopL6OTJLlQDG0ZzxM3A0dctTcmU6xyCBBW2Xv45MPcICdE+fOGeshkvQN91XdIwJgdBiyLTzAXO57A==" saltValue="rCAQ1bq7yJwv4lLDiqx/h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Tabelle67"/>
  <dimension ref="A1:H30"/>
  <sheetViews>
    <sheetView showGridLines="0" zoomScaleNormal="100" workbookViewId="0">
      <selection activeCell="F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284" t="s">
        <v>242</v>
      </c>
      <c r="B1" s="1285"/>
      <c r="C1" s="1285"/>
      <c r="D1" s="1285"/>
      <c r="E1" s="1285"/>
      <c r="F1" s="1285"/>
      <c r="G1" s="1285"/>
      <c r="H1" s="1286"/>
    </row>
    <row r="2" spans="1:8" ht="12" thickBot="1" x14ac:dyDescent="0.25">
      <c r="A2" s="425" t="s">
        <v>656</v>
      </c>
      <c r="B2" s="430">
        <v>30</v>
      </c>
      <c r="C2" s="6"/>
      <c r="D2" s="6"/>
      <c r="E2" s="6"/>
      <c r="F2" s="6"/>
      <c r="G2" s="6"/>
      <c r="H2" s="6"/>
    </row>
    <row r="3" spans="1:8" x14ac:dyDescent="0.2">
      <c r="A3" s="425"/>
      <c r="B3" s="7"/>
      <c r="C3" s="6"/>
      <c r="D3" s="6"/>
      <c r="E3" s="6"/>
      <c r="F3" s="6"/>
      <c r="G3" s="6"/>
      <c r="H3" s="6"/>
    </row>
    <row r="4" spans="1:8" ht="33.75" x14ac:dyDescent="0.2">
      <c r="A4" s="425"/>
      <c r="B4" s="7"/>
      <c r="C4" s="929" t="s">
        <v>657</v>
      </c>
      <c r="D4" s="1287" t="s">
        <v>464</v>
      </c>
      <c r="E4" s="1288"/>
      <c r="F4" s="6"/>
      <c r="G4" s="6"/>
      <c r="H4" s="6"/>
    </row>
    <row r="5" spans="1:8" x14ac:dyDescent="0.2">
      <c r="A5" s="425" t="s">
        <v>658</v>
      </c>
      <c r="B5" s="930" t="e">
        <f>B2 / ((H28*24) /C5)</f>
        <v>#DIV/0!</v>
      </c>
      <c r="C5" s="931">
        <f>C12</f>
        <v>1</v>
      </c>
      <c r="D5" s="1287" t="s">
        <v>241</v>
      </c>
      <c r="E5" s="1288"/>
      <c r="F5" s="6"/>
      <c r="G5" s="6"/>
      <c r="H5" s="6"/>
    </row>
    <row r="6" spans="1:8" ht="12" thickBot="1" x14ac:dyDescent="0.25">
      <c r="A6" s="425" t="s">
        <v>659</v>
      </c>
      <c r="B6" s="930" t="e">
        <f>B2 / ((H30*24) /C6)</f>
        <v>#DIV/0!</v>
      </c>
      <c r="C6" s="931">
        <f>C11</f>
        <v>1</v>
      </c>
      <c r="D6" s="1289" t="s">
        <v>243</v>
      </c>
      <c r="E6" s="1289"/>
      <c r="F6" s="6"/>
      <c r="G6" s="6"/>
      <c r="H6" s="6"/>
    </row>
    <row r="7" spans="1:8" ht="12" thickBot="1" x14ac:dyDescent="0.25">
      <c r="A7" s="8"/>
      <c r="B7" s="9"/>
      <c r="C7" s="10"/>
      <c r="D7" s="1279" t="s">
        <v>660</v>
      </c>
      <c r="E7" s="1280"/>
      <c r="F7" s="1281"/>
      <c r="G7" s="48"/>
      <c r="H7" s="48"/>
    </row>
    <row r="8" spans="1:8" ht="12" thickBot="1" x14ac:dyDescent="0.25">
      <c r="A8" s="11"/>
      <c r="C8" s="49" t="s">
        <v>466</v>
      </c>
      <c r="D8" s="1282" t="s">
        <v>661</v>
      </c>
      <c r="E8" s="1282"/>
      <c r="F8" s="1283"/>
      <c r="G8" s="507" t="s">
        <v>662</v>
      </c>
      <c r="H8" s="605" t="s">
        <v>663</v>
      </c>
    </row>
    <row r="9" spans="1:8" ht="12" thickBot="1" x14ac:dyDescent="0.25">
      <c r="A9" s="11"/>
      <c r="C9" s="50" t="s">
        <v>664</v>
      </c>
      <c r="D9" s="606" t="s">
        <v>101</v>
      </c>
      <c r="E9" s="607" t="s">
        <v>103</v>
      </c>
      <c r="F9" s="508" t="s">
        <v>665</v>
      </c>
      <c r="G9" s="428" t="s">
        <v>666</v>
      </c>
      <c r="H9" s="608" t="s">
        <v>666</v>
      </c>
    </row>
    <row r="10" spans="1:8" ht="12.75" x14ac:dyDescent="0.2">
      <c r="A10" s="932" t="s">
        <v>667</v>
      </c>
    </row>
    <row r="11" spans="1:8" x14ac:dyDescent="0.2">
      <c r="A11" s="917" t="s">
        <v>668</v>
      </c>
      <c r="B11" s="942" t="s">
        <v>100</v>
      </c>
      <c r="C11" s="943">
        <f>VLOOKUP(B11,Steuerung!$A$2:$E$10,5,FALSE)</f>
        <v>1</v>
      </c>
      <c r="D11" s="944"/>
      <c r="E11" s="945"/>
      <c r="F11" s="946"/>
      <c r="G11" s="936">
        <f>(D11+E11/60+F11/60/60)/24</f>
        <v>0</v>
      </c>
      <c r="H11" s="937">
        <f>C11*G11</f>
        <v>0</v>
      </c>
    </row>
    <row r="12" spans="1:8" x14ac:dyDescent="0.2">
      <c r="A12" s="917" t="s">
        <v>669</v>
      </c>
      <c r="B12" s="942" t="s">
        <v>100</v>
      </c>
      <c r="C12" s="943">
        <f>VLOOKUP(B12,Steuerung!$A$2:$E$10,5,FALSE)</f>
        <v>1</v>
      </c>
      <c r="D12" s="944"/>
      <c r="E12" s="945"/>
      <c r="F12" s="946"/>
      <c r="G12" s="936">
        <f>(D12+E12/60+F12/60/60)/24</f>
        <v>0</v>
      </c>
      <c r="H12" s="937">
        <f>C12*G12</f>
        <v>0</v>
      </c>
    </row>
    <row r="13" spans="1:8" ht="12.75" x14ac:dyDescent="0.2">
      <c r="A13" s="949" t="s">
        <v>670</v>
      </c>
      <c r="B13" s="6"/>
      <c r="C13" s="6"/>
      <c r="G13" s="6"/>
      <c r="H13" s="6"/>
    </row>
    <row r="14" spans="1:8" ht="33.75" x14ac:dyDescent="0.2">
      <c r="A14" s="917" t="s">
        <v>700</v>
      </c>
      <c r="B14" s="942" t="s">
        <v>100</v>
      </c>
      <c r="C14" s="943">
        <f>VLOOKUP(B14,Steuerung!$A$2:$E$10,5,FALSE)</f>
        <v>1</v>
      </c>
      <c r="D14" s="944"/>
      <c r="E14" s="945"/>
      <c r="F14" s="946"/>
      <c r="G14" s="936">
        <f t="shared" ref="G14:G27" si="0">(D14+E14/60+F14/60/60)/24</f>
        <v>0</v>
      </c>
      <c r="H14" s="937">
        <f t="shared" ref="H14:H27" si="1">C14*G14</f>
        <v>0</v>
      </c>
    </row>
    <row r="15" spans="1:8" x14ac:dyDescent="0.2">
      <c r="A15" s="917" t="s">
        <v>701</v>
      </c>
      <c r="B15" s="942" t="s">
        <v>100</v>
      </c>
      <c r="C15" s="943">
        <f>VLOOKUP(B15,Steuerung!$A$2:$E$10,5,FALSE)</f>
        <v>1</v>
      </c>
      <c r="D15" s="944"/>
      <c r="E15" s="945"/>
      <c r="F15" s="946"/>
      <c r="G15" s="936">
        <f t="shared" si="0"/>
        <v>0</v>
      </c>
      <c r="H15" s="937">
        <f t="shared" si="1"/>
        <v>0</v>
      </c>
    </row>
    <row r="16" spans="1:8" x14ac:dyDescent="0.2">
      <c r="A16" s="917" t="s">
        <v>702</v>
      </c>
      <c r="B16" s="942" t="s">
        <v>100</v>
      </c>
      <c r="C16" s="943">
        <f>VLOOKUP(B16,Steuerung!$A$2:$E$10,5,FALSE)</f>
        <v>1</v>
      </c>
      <c r="D16" s="944"/>
      <c r="E16" s="945"/>
      <c r="F16" s="946"/>
      <c r="G16" s="936">
        <f t="shared" si="0"/>
        <v>0</v>
      </c>
      <c r="H16" s="937">
        <f t="shared" si="1"/>
        <v>0</v>
      </c>
    </row>
    <row r="17" spans="1:8" x14ac:dyDescent="0.2">
      <c r="A17" s="917" t="s">
        <v>703</v>
      </c>
      <c r="B17" s="942" t="s">
        <v>100</v>
      </c>
      <c r="C17" s="943">
        <f>VLOOKUP(B17,Steuerung!$A$2:$E$10,5,FALSE)</f>
        <v>1</v>
      </c>
      <c r="D17" s="944"/>
      <c r="E17" s="945"/>
      <c r="F17" s="946"/>
      <c r="G17" s="936">
        <f t="shared" si="0"/>
        <v>0</v>
      </c>
      <c r="H17" s="937">
        <f t="shared" si="1"/>
        <v>0</v>
      </c>
    </row>
    <row r="18" spans="1:8" x14ac:dyDescent="0.2">
      <c r="A18" s="917" t="s">
        <v>745</v>
      </c>
      <c r="B18" s="942" t="s">
        <v>100</v>
      </c>
      <c r="C18" s="943">
        <f>VLOOKUP(B18,Steuerung!$A$2:$E$10,5,FALSE)</f>
        <v>1</v>
      </c>
      <c r="D18" s="944"/>
      <c r="E18" s="945"/>
      <c r="F18" s="946"/>
      <c r="G18" s="936">
        <f t="shared" si="0"/>
        <v>0</v>
      </c>
      <c r="H18" s="937">
        <f t="shared" si="1"/>
        <v>0</v>
      </c>
    </row>
    <row r="19" spans="1:8" ht="22.5" x14ac:dyDescent="0.2">
      <c r="A19" s="917" t="s">
        <v>675</v>
      </c>
      <c r="B19" s="942" t="s">
        <v>100</v>
      </c>
      <c r="C19" s="943">
        <f>VLOOKUP(B19,Steuerung!$A$2:$E$10,5,FALSE)</f>
        <v>1</v>
      </c>
      <c r="D19" s="944"/>
      <c r="E19" s="945"/>
      <c r="F19" s="946"/>
      <c r="G19" s="936">
        <f t="shared" si="0"/>
        <v>0</v>
      </c>
      <c r="H19" s="937">
        <f t="shared" si="1"/>
        <v>0</v>
      </c>
    </row>
    <row r="20" spans="1:8" x14ac:dyDescent="0.2">
      <c r="A20" s="917" t="s">
        <v>676</v>
      </c>
      <c r="B20" s="942" t="s">
        <v>100</v>
      </c>
      <c r="C20" s="943">
        <f>VLOOKUP(B20,Steuerung!$A$2:$E$10,5,FALSE)</f>
        <v>1</v>
      </c>
      <c r="D20" s="944"/>
      <c r="E20" s="945"/>
      <c r="F20" s="946"/>
      <c r="G20" s="936">
        <f t="shared" si="0"/>
        <v>0</v>
      </c>
      <c r="H20" s="937">
        <f t="shared" si="1"/>
        <v>0</v>
      </c>
    </row>
    <row r="21" spans="1:8" ht="22.5" x14ac:dyDescent="0.2">
      <c r="A21" s="917" t="s">
        <v>679</v>
      </c>
      <c r="B21" s="942" t="s">
        <v>100</v>
      </c>
      <c r="C21" s="943">
        <f>VLOOKUP(B21,Steuerung!$A$2:$E$10,5,FALSE)</f>
        <v>1</v>
      </c>
      <c r="D21" s="944"/>
      <c r="E21" s="945"/>
      <c r="F21" s="946"/>
      <c r="G21" s="936">
        <f t="shared" si="0"/>
        <v>0</v>
      </c>
      <c r="H21" s="937">
        <f t="shared" si="1"/>
        <v>0</v>
      </c>
    </row>
    <row r="22" spans="1:8" x14ac:dyDescent="0.2">
      <c r="A22" s="917" t="s">
        <v>706</v>
      </c>
      <c r="B22" s="942" t="s">
        <v>100</v>
      </c>
      <c r="C22" s="943">
        <f>VLOOKUP(B22,Steuerung!$A$2:$E$10,5,FALSE)</f>
        <v>1</v>
      </c>
      <c r="D22" s="944"/>
      <c r="E22" s="945"/>
      <c r="F22" s="946"/>
      <c r="G22" s="936">
        <f t="shared" si="0"/>
        <v>0</v>
      </c>
      <c r="H22" s="937">
        <f t="shared" si="1"/>
        <v>0</v>
      </c>
    </row>
    <row r="23" spans="1:8" x14ac:dyDescent="0.2">
      <c r="A23" s="917" t="s">
        <v>707</v>
      </c>
      <c r="B23" s="942" t="s">
        <v>100</v>
      </c>
      <c r="C23" s="943">
        <f>VLOOKUP(B23,Steuerung!$A$2:$E$10,5,FALSE)</f>
        <v>1</v>
      </c>
      <c r="D23" s="944"/>
      <c r="E23" s="945"/>
      <c r="F23" s="946"/>
      <c r="G23" s="936">
        <f t="shared" si="0"/>
        <v>0</v>
      </c>
      <c r="H23" s="937">
        <f t="shared" si="1"/>
        <v>0</v>
      </c>
    </row>
    <row r="24" spans="1:8" ht="33.75" x14ac:dyDescent="0.2">
      <c r="A24" s="917" t="s">
        <v>708</v>
      </c>
      <c r="B24" s="942" t="s">
        <v>100</v>
      </c>
      <c r="C24" s="943">
        <f>VLOOKUP(B24,Steuerung!$A$2:$E$10,5,FALSE)</f>
        <v>1</v>
      </c>
      <c r="D24" s="944"/>
      <c r="E24" s="945"/>
      <c r="F24" s="946"/>
      <c r="G24" s="936">
        <f t="shared" si="0"/>
        <v>0</v>
      </c>
      <c r="H24" s="937">
        <f t="shared" si="1"/>
        <v>0</v>
      </c>
    </row>
    <row r="25" spans="1:8" ht="22.5" x14ac:dyDescent="0.2">
      <c r="A25" s="917" t="s">
        <v>680</v>
      </c>
      <c r="B25" s="942" t="s">
        <v>100</v>
      </c>
      <c r="C25" s="943">
        <f>VLOOKUP(B25,Steuerung!$A$2:$E$10,5,FALSE)</f>
        <v>1</v>
      </c>
      <c r="D25" s="944"/>
      <c r="E25" s="945"/>
      <c r="F25" s="946"/>
      <c r="G25" s="936">
        <f t="shared" si="0"/>
        <v>0</v>
      </c>
      <c r="H25" s="937">
        <f t="shared" si="1"/>
        <v>0</v>
      </c>
    </row>
    <row r="26" spans="1:8" x14ac:dyDescent="0.2">
      <c r="A26" s="917" t="s">
        <v>709</v>
      </c>
      <c r="B26" s="942" t="s">
        <v>100</v>
      </c>
      <c r="C26" s="943">
        <f>VLOOKUP(B26,Steuerung!$A$2:$E$10,5,FALSE)</f>
        <v>1</v>
      </c>
      <c r="D26" s="944"/>
      <c r="E26" s="945"/>
      <c r="F26" s="946"/>
      <c r="G26" s="936">
        <f t="shared" si="0"/>
        <v>0</v>
      </c>
      <c r="H26" s="937">
        <f t="shared" si="1"/>
        <v>0</v>
      </c>
    </row>
    <row r="27" spans="1:8" x14ac:dyDescent="0.2">
      <c r="A27" s="917" t="s">
        <v>684</v>
      </c>
      <c r="B27" s="942" t="s">
        <v>100</v>
      </c>
      <c r="C27" s="943">
        <f>VLOOKUP(B27,Steuerung!$A$2:$E$10,5,FALSE)</f>
        <v>1</v>
      </c>
      <c r="D27" s="944"/>
      <c r="E27" s="945"/>
      <c r="F27" s="946"/>
      <c r="G27" s="936">
        <f t="shared" si="0"/>
        <v>0</v>
      </c>
      <c r="H27" s="937">
        <f t="shared" si="1"/>
        <v>0</v>
      </c>
    </row>
    <row r="28" spans="1:8" x14ac:dyDescent="0.2">
      <c r="A28" s="14"/>
      <c r="B28" s="6"/>
      <c r="C28" s="6"/>
      <c r="D28" s="520"/>
      <c r="E28" s="951"/>
      <c r="F28" s="951"/>
      <c r="G28" s="940" t="s">
        <v>685</v>
      </c>
      <c r="H28" s="941">
        <f>SUM(H12:H27)</f>
        <v>0</v>
      </c>
    </row>
    <row r="29" spans="1:8" x14ac:dyDescent="0.2">
      <c r="A29" s="14"/>
      <c r="B29" s="6"/>
    </row>
    <row r="30" spans="1:8" x14ac:dyDescent="0.2">
      <c r="A30" s="14"/>
      <c r="B30" s="6"/>
      <c r="C30" s="6"/>
      <c r="D30" s="519"/>
      <c r="E30" s="939"/>
      <c r="F30" s="939"/>
      <c r="G30" s="940" t="s">
        <v>686</v>
      </c>
      <c r="H30" s="941">
        <f>SUM(H11:H27)-H12</f>
        <v>0</v>
      </c>
    </row>
  </sheetData>
  <sheetProtection algorithmName="SHA-512" hashValue="JQswjPFtQhWiqPOsPj90vDDXz2wfBcIDehNeI+yuEG5bhzG9ONflscwB8h5aSYgUfF3kCG10q3xbIl79l2thJQ==" saltValue="CH6lQZbUCmCnAx4/Cg4wx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F89A0-F827-4F23-B192-43D0769DAC5F}">
  <sheetPr codeName="Tabelle68"/>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365</v>
      </c>
      <c r="D5" s="1287" t="s">
        <v>280</v>
      </c>
      <c r="E5" s="1288"/>
      <c r="F5" s="6"/>
      <c r="G5" s="6"/>
      <c r="H5" s="6"/>
    </row>
    <row r="6" spans="1:8" ht="12" thickBot="1" x14ac:dyDescent="0.25">
      <c r="A6" s="190" t="s">
        <v>659</v>
      </c>
      <c r="B6" s="955" t="e">
        <f>B2 / ((H32*24) /C6)</f>
        <v>#DIV/0!</v>
      </c>
      <c r="C6" s="931">
        <f>C11</f>
        <v>365</v>
      </c>
      <c r="D6" s="1289" t="s">
        <v>281</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7</v>
      </c>
      <c r="C11" s="943">
        <f>VLOOKUP(B11,Steuerung!$A$2:$E$15,5,FALSE)</f>
        <v>365</v>
      </c>
      <c r="D11" s="958"/>
      <c r="E11" s="959"/>
      <c r="F11" s="960"/>
      <c r="G11" s="961">
        <f>(D11+E11/60+F11/60/60)/24</f>
        <v>0</v>
      </c>
      <c r="H11" s="962">
        <f>C11*G11</f>
        <v>0</v>
      </c>
    </row>
    <row r="12" spans="1:8" x14ac:dyDescent="0.2">
      <c r="A12" s="957" t="s">
        <v>669</v>
      </c>
      <c r="B12" s="942">
        <v>7</v>
      </c>
      <c r="C12" s="943">
        <f>VLOOKUP(B12,Steuerung!$A$2:$E$15,5,FALSE)</f>
        <v>365</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v>7</v>
      </c>
      <c r="C14" s="943">
        <f>VLOOKUP(B14,Steuerung!$A$2:$E$15,5,FALSE)</f>
        <v>365</v>
      </c>
      <c r="D14" s="958"/>
      <c r="E14" s="959"/>
      <c r="F14" s="960"/>
      <c r="G14" s="961">
        <f>(D14+E14/60+F14/60/60)/24</f>
        <v>0</v>
      </c>
      <c r="H14" s="962">
        <f>C14*G14</f>
        <v>0</v>
      </c>
    </row>
    <row r="15" spans="1:8" ht="33.75" x14ac:dyDescent="0.2">
      <c r="A15" s="957" t="s">
        <v>700</v>
      </c>
      <c r="B15" s="942">
        <v>7</v>
      </c>
      <c r="C15" s="943">
        <f>VLOOKUP(B15,Steuerung!$A$2:$E$15,5,FALSE)</f>
        <v>365</v>
      </c>
      <c r="D15" s="958"/>
      <c r="E15" s="959"/>
      <c r="F15" s="960"/>
      <c r="G15" s="961">
        <f>(D15+E15/60+F15/60/60)/24</f>
        <v>0</v>
      </c>
      <c r="H15" s="962">
        <f>C15*G15</f>
        <v>0</v>
      </c>
    </row>
    <row r="16" spans="1:8" x14ac:dyDescent="0.2">
      <c r="A16" s="957" t="s">
        <v>701</v>
      </c>
      <c r="B16" s="942">
        <v>1</v>
      </c>
      <c r="C16" s="943">
        <f>VLOOKUP(B16,Steuerung!$A$2:$E$15,5,FALSE)</f>
        <v>52.166666666666657</v>
      </c>
      <c r="D16" s="958"/>
      <c r="E16" s="959"/>
      <c r="F16" s="960"/>
      <c r="G16" s="961">
        <f>(D16+E16/60+F16/60/60)/24</f>
        <v>0</v>
      </c>
      <c r="H16" s="962">
        <f>C16*G16</f>
        <v>0</v>
      </c>
    </row>
    <row r="17" spans="1:8" x14ac:dyDescent="0.2">
      <c r="A17" s="957" t="s">
        <v>702</v>
      </c>
      <c r="B17" s="942">
        <v>7</v>
      </c>
      <c r="C17" s="943">
        <f>VLOOKUP(B17,Steuerung!$A$2:$E$15,5,FALSE)</f>
        <v>365</v>
      </c>
      <c r="D17" s="958"/>
      <c r="E17" s="959"/>
      <c r="F17" s="960"/>
      <c r="G17" s="961">
        <f>(D17+E17/60+F17/60/60)/24</f>
        <v>0</v>
      </c>
      <c r="H17" s="962">
        <f>C17*G17</f>
        <v>0</v>
      </c>
    </row>
    <row r="18" spans="1:8" x14ac:dyDescent="0.2">
      <c r="A18" s="957" t="s">
        <v>703</v>
      </c>
      <c r="B18" s="942" t="s">
        <v>103</v>
      </c>
      <c r="C18" s="943">
        <f>VLOOKUP(B18,Steuerung!$A$2:$E$10,5,FALSE)</f>
        <v>12</v>
      </c>
      <c r="D18" s="958"/>
      <c r="E18" s="959"/>
      <c r="F18" s="960"/>
      <c r="G18" s="961">
        <f t="shared" ref="G18:G27" si="0">(D18+E18/60+F18/60/60)/24</f>
        <v>0</v>
      </c>
      <c r="H18" s="962">
        <f t="shared" ref="H18:H27" si="1">C18*G18</f>
        <v>0</v>
      </c>
    </row>
    <row r="19" spans="1:8" x14ac:dyDescent="0.2">
      <c r="A19" s="957" t="s">
        <v>748</v>
      </c>
      <c r="B19" s="942">
        <v>4</v>
      </c>
      <c r="C19" s="943">
        <f>VLOOKUP(B19,Steuerung!$A$2:$E$10,5,FALSE)</f>
        <v>200.26666666666665</v>
      </c>
      <c r="D19" s="958"/>
      <c r="E19" s="959"/>
      <c r="F19" s="960"/>
      <c r="G19" s="961">
        <f t="shared" si="0"/>
        <v>0</v>
      </c>
      <c r="H19" s="962">
        <f t="shared" si="1"/>
        <v>0</v>
      </c>
    </row>
    <row r="20" spans="1:8" x14ac:dyDescent="0.2">
      <c r="A20" s="957" t="s">
        <v>749</v>
      </c>
      <c r="B20" s="942">
        <v>3</v>
      </c>
      <c r="C20" s="943">
        <f>VLOOKUP(B20,Steuerung!$A$2:$E$10,5,FALSE)</f>
        <v>150.20000000000002</v>
      </c>
      <c r="D20" s="958"/>
      <c r="E20" s="959"/>
      <c r="F20" s="960"/>
      <c r="G20" s="961">
        <f t="shared" si="0"/>
        <v>0</v>
      </c>
      <c r="H20" s="962">
        <f t="shared" si="1"/>
        <v>0</v>
      </c>
    </row>
    <row r="21" spans="1:8" ht="22.5" x14ac:dyDescent="0.2">
      <c r="A21" s="917" t="s">
        <v>675</v>
      </c>
      <c r="B21" s="942" t="s">
        <v>103</v>
      </c>
      <c r="C21" s="943">
        <f>VLOOKUP(B21,Steuerung!$A$2:$E$10,5,FALSE)</f>
        <v>12</v>
      </c>
      <c r="D21" s="958"/>
      <c r="E21" s="959"/>
      <c r="F21" s="960"/>
      <c r="G21" s="961">
        <f t="shared" si="0"/>
        <v>0</v>
      </c>
      <c r="H21" s="962">
        <f t="shared" si="1"/>
        <v>0</v>
      </c>
    </row>
    <row r="22" spans="1:8" x14ac:dyDescent="0.2">
      <c r="A22" s="957" t="s">
        <v>676</v>
      </c>
      <c r="B22" s="942" t="s">
        <v>103</v>
      </c>
      <c r="C22" s="943">
        <f>VLOOKUP(B22,Steuerung!$A$2:$E$10,5,FALSE)</f>
        <v>12</v>
      </c>
      <c r="D22" s="958"/>
      <c r="E22" s="959"/>
      <c r="F22" s="960"/>
      <c r="G22" s="961">
        <f t="shared" si="0"/>
        <v>0</v>
      </c>
      <c r="H22" s="962">
        <f t="shared" si="1"/>
        <v>0</v>
      </c>
    </row>
    <row r="23" spans="1:8" ht="22.5" x14ac:dyDescent="0.2">
      <c r="A23" s="957" t="s">
        <v>679</v>
      </c>
      <c r="B23" s="942">
        <v>1</v>
      </c>
      <c r="C23" s="943">
        <f>VLOOKUP(B23,Steuerung!$A$2:$E$10,5,FALSE)</f>
        <v>52.166666666666657</v>
      </c>
      <c r="D23" s="958"/>
      <c r="E23" s="959"/>
      <c r="F23" s="960"/>
      <c r="G23" s="961">
        <f t="shared" si="0"/>
        <v>0</v>
      </c>
      <c r="H23" s="962">
        <f t="shared" si="1"/>
        <v>0</v>
      </c>
    </row>
    <row r="24" spans="1:8" x14ac:dyDescent="0.2">
      <c r="A24" s="957" t="s">
        <v>706</v>
      </c>
      <c r="B24" s="942">
        <v>1</v>
      </c>
      <c r="C24" s="943">
        <f>VLOOKUP(B24,Steuerung!$A$2:$E$10,5,FALSE)</f>
        <v>52.166666666666657</v>
      </c>
      <c r="D24" s="958"/>
      <c r="E24" s="959"/>
      <c r="F24" s="960"/>
      <c r="G24" s="961">
        <f t="shared" si="0"/>
        <v>0</v>
      </c>
      <c r="H24" s="962">
        <f t="shared" si="1"/>
        <v>0</v>
      </c>
    </row>
    <row r="25" spans="1:8" x14ac:dyDescent="0.2">
      <c r="A25" s="957" t="s">
        <v>707</v>
      </c>
      <c r="B25" s="942">
        <v>1</v>
      </c>
      <c r="C25" s="943">
        <f>VLOOKUP(B25,Steuerung!$A$2:$E$10,5,FALSE)</f>
        <v>52.166666666666657</v>
      </c>
      <c r="D25" s="958"/>
      <c r="E25" s="959"/>
      <c r="F25" s="960"/>
      <c r="G25" s="961">
        <f t="shared" si="0"/>
        <v>0</v>
      </c>
      <c r="H25" s="962">
        <f t="shared" si="1"/>
        <v>0</v>
      </c>
    </row>
    <row r="26" spans="1:8" ht="33.75" x14ac:dyDescent="0.2">
      <c r="A26" s="957" t="s">
        <v>708</v>
      </c>
      <c r="B26" s="942">
        <v>1</v>
      </c>
      <c r="C26" s="943">
        <f>VLOOKUP(B26,Steuerung!$A$2:$E$10,5,FALSE)</f>
        <v>52.166666666666657</v>
      </c>
      <c r="D26" s="958"/>
      <c r="E26" s="959"/>
      <c r="F26" s="960"/>
      <c r="G26" s="961">
        <f t="shared" si="0"/>
        <v>0</v>
      </c>
      <c r="H26" s="962">
        <f t="shared" si="1"/>
        <v>0</v>
      </c>
    </row>
    <row r="27" spans="1:8" ht="22.5" x14ac:dyDescent="0.2">
      <c r="A27" s="957" t="s">
        <v>680</v>
      </c>
      <c r="B27" s="942" t="s">
        <v>102</v>
      </c>
      <c r="C27" s="943">
        <f>VLOOKUP(B27,Steuerung!$A$2:$E$10,5,FALSE)</f>
        <v>4</v>
      </c>
      <c r="D27" s="958"/>
      <c r="E27" s="959"/>
      <c r="F27" s="960"/>
      <c r="G27" s="961">
        <f t="shared" si="0"/>
        <v>0</v>
      </c>
      <c r="H27" s="962">
        <f t="shared" si="1"/>
        <v>0</v>
      </c>
    </row>
    <row r="28" spans="1:8" x14ac:dyDescent="0.2">
      <c r="A28" s="957" t="s">
        <v>709</v>
      </c>
      <c r="B28" s="942">
        <v>1</v>
      </c>
      <c r="C28" s="943">
        <f>VLOOKUP(B28,Steuerung!$A$2:$E$10,5,FALSE)</f>
        <v>52.166666666666657</v>
      </c>
      <c r="D28" s="958"/>
      <c r="E28" s="959"/>
      <c r="F28" s="960"/>
      <c r="G28" s="961">
        <f>(D28+E28/60+F28/60/60)/24</f>
        <v>0</v>
      </c>
      <c r="H28" s="962">
        <f>C28*G28</f>
        <v>0</v>
      </c>
    </row>
    <row r="29" spans="1:8" x14ac:dyDescent="0.2">
      <c r="A29" s="957" t="s">
        <v>684</v>
      </c>
      <c r="B29" s="942" t="s">
        <v>101</v>
      </c>
      <c r="C29" s="943">
        <f>VLOOKUP(B29,Steuerung!$A$2:$E$10,5,FALSE)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hw8kGrD3oUhZGkqCyLo7m4LbQTLiNmJIVVoPw4noNs60a7uolclhExYrVfYMuPB3imQj2ubg/AaiOMguPYKXkg==" saltValue="5tyqrPtKI6W0OwoNlHSbJ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98944-01B2-4721-AE25-123447FBE603}">
  <sheetPr codeName="Tabelle69"/>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302.5</v>
      </c>
      <c r="D5" s="1287" t="s">
        <v>278</v>
      </c>
      <c r="E5" s="1288"/>
      <c r="F5" s="6"/>
      <c r="G5" s="6"/>
      <c r="H5" s="6"/>
    </row>
    <row r="6" spans="1:8" ht="12" thickBot="1" x14ac:dyDescent="0.25">
      <c r="A6" s="190" t="s">
        <v>659</v>
      </c>
      <c r="B6" s="955" t="e">
        <f>B2 / ((H32*24) /C6)</f>
        <v>#DIV/0!</v>
      </c>
      <c r="C6" s="931">
        <f>C11</f>
        <v>302.5</v>
      </c>
      <c r="D6" s="1289" t="s">
        <v>279</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6</v>
      </c>
      <c r="C11" s="968">
        <f>VLOOKUP(B11,Steuerung!$A$2:$E$14,5,FALSE)</f>
        <v>302.5</v>
      </c>
      <c r="D11" s="958"/>
      <c r="E11" s="959"/>
      <c r="F11" s="960"/>
      <c r="G11" s="961">
        <f>(D11+E11/60+F11/60/60)/24</f>
        <v>0</v>
      </c>
      <c r="H11" s="962">
        <f>C11*G11</f>
        <v>0</v>
      </c>
    </row>
    <row r="12" spans="1:8" x14ac:dyDescent="0.2">
      <c r="A12" s="957" t="s">
        <v>669</v>
      </c>
      <c r="B12" s="942">
        <v>6</v>
      </c>
      <c r="C12" s="968">
        <f>VLOOKUP(B12,Steuerung!$A$2:$E$14,5,FALSE)</f>
        <v>302.5</v>
      </c>
      <c r="D12" s="958"/>
      <c r="E12" s="959"/>
      <c r="F12" s="960"/>
      <c r="G12" s="961">
        <f>(D12+E12/60+F12/60/60)/24</f>
        <v>0</v>
      </c>
      <c r="H12" s="962">
        <f>C12*G12</f>
        <v>0</v>
      </c>
    </row>
    <row r="13" spans="1:8" ht="12.75" x14ac:dyDescent="0.2">
      <c r="A13" s="963" t="s">
        <v>670</v>
      </c>
      <c r="B13" s="6"/>
      <c r="C13" s="968"/>
      <c r="D13" s="6"/>
      <c r="E13" s="6"/>
      <c r="F13" s="6"/>
      <c r="G13" s="6"/>
      <c r="H13" s="6"/>
    </row>
    <row r="14" spans="1:8" ht="22.5" x14ac:dyDescent="0.2">
      <c r="A14" s="964" t="s">
        <v>747</v>
      </c>
      <c r="B14" s="942">
        <v>6</v>
      </c>
      <c r="C14" s="968">
        <f>VLOOKUP(B14,Steuerung!$A$2:$E$14,5,FALSE)</f>
        <v>302.5</v>
      </c>
      <c r="D14" s="958"/>
      <c r="E14" s="959"/>
      <c r="F14" s="960"/>
      <c r="G14" s="961">
        <f>(D14+E14/60+F14/60/60)/24</f>
        <v>0</v>
      </c>
      <c r="H14" s="962">
        <f>C14*G14</f>
        <v>0</v>
      </c>
    </row>
    <row r="15" spans="1:8" ht="33.75" x14ac:dyDescent="0.2">
      <c r="A15" s="957" t="s">
        <v>700</v>
      </c>
      <c r="B15" s="942">
        <v>6</v>
      </c>
      <c r="C15" s="968">
        <f>VLOOKUP(B15,Steuerung!$A$2:$E$14,5,FALSE)</f>
        <v>302.5</v>
      </c>
      <c r="D15" s="958"/>
      <c r="E15" s="959"/>
      <c r="F15" s="960"/>
      <c r="G15" s="961">
        <f>(D15+E15/60+F15/60/60)/24</f>
        <v>0</v>
      </c>
      <c r="H15" s="962">
        <f>C15*G15</f>
        <v>0</v>
      </c>
    </row>
    <row r="16" spans="1:8" x14ac:dyDescent="0.2">
      <c r="A16" s="957" t="s">
        <v>701</v>
      </c>
      <c r="B16" s="942">
        <v>1</v>
      </c>
      <c r="C16" s="968">
        <f>VLOOKUP(B16,Steuerung!$A$2:$E$10,5,FALSE)</f>
        <v>52.166666666666657</v>
      </c>
      <c r="D16" s="958"/>
      <c r="E16" s="959"/>
      <c r="F16" s="960"/>
      <c r="G16" s="961">
        <f>(D16+E16/60+F16/60/60)/24</f>
        <v>0</v>
      </c>
      <c r="H16" s="962">
        <f>C16*G16</f>
        <v>0</v>
      </c>
    </row>
    <row r="17" spans="1:8" x14ac:dyDescent="0.2">
      <c r="A17" s="957" t="s">
        <v>702</v>
      </c>
      <c r="B17" s="942">
        <v>6</v>
      </c>
      <c r="C17" s="968">
        <f>VLOOKUP(B17,Steuerung!$A$2:$E$14,5,FALSE)</f>
        <v>302.5</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7" si="0">(D18+E18/60+F18/60/60)/24</f>
        <v>0</v>
      </c>
      <c r="H18" s="962">
        <f t="shared" ref="H18:H27" si="1">C18*G18</f>
        <v>0</v>
      </c>
    </row>
    <row r="19" spans="1:8" x14ac:dyDescent="0.2">
      <c r="A19" s="957" t="s">
        <v>748</v>
      </c>
      <c r="B19" s="942">
        <v>4</v>
      </c>
      <c r="C19" s="968">
        <f>VLOOKUP(B19,Steuerung!$A$2:$E$10,5,FALSE)</f>
        <v>200.26666666666665</v>
      </c>
      <c r="D19" s="958"/>
      <c r="E19" s="959"/>
      <c r="F19" s="960"/>
      <c r="G19" s="961">
        <f t="shared" si="0"/>
        <v>0</v>
      </c>
      <c r="H19" s="962">
        <f t="shared" si="1"/>
        <v>0</v>
      </c>
    </row>
    <row r="20" spans="1:8" x14ac:dyDescent="0.2">
      <c r="A20" s="957" t="s">
        <v>712</v>
      </c>
      <c r="B20" s="942">
        <v>2</v>
      </c>
      <c r="C20" s="968">
        <f>VLOOKUP(B20,Steuerung!$A$2:$E$10,5,FALSE)</f>
        <v>104.33333333333333</v>
      </c>
      <c r="D20" s="958"/>
      <c r="E20" s="959"/>
      <c r="F20" s="960"/>
      <c r="G20" s="961">
        <f t="shared" si="0"/>
        <v>0</v>
      </c>
      <c r="H20" s="962">
        <f t="shared" si="1"/>
        <v>0</v>
      </c>
    </row>
    <row r="21" spans="1:8" ht="22.5" x14ac:dyDescent="0.2">
      <c r="A21" s="917" t="s">
        <v>675</v>
      </c>
      <c r="B21" s="942" t="s">
        <v>103</v>
      </c>
      <c r="C21" s="968">
        <f>VLOOKUP(B21,Steuerung!$A$2:$E$10,5,FALSE)</f>
        <v>12</v>
      </c>
      <c r="D21" s="958"/>
      <c r="E21" s="959"/>
      <c r="F21" s="960"/>
      <c r="G21" s="961">
        <f t="shared" si="0"/>
        <v>0</v>
      </c>
      <c r="H21" s="962">
        <f t="shared" si="1"/>
        <v>0</v>
      </c>
    </row>
    <row r="22" spans="1:8" x14ac:dyDescent="0.2">
      <c r="A22" s="957" t="s">
        <v>676</v>
      </c>
      <c r="B22" s="942" t="s">
        <v>103</v>
      </c>
      <c r="C22" s="968">
        <f>VLOOKUP(B22,Steuerung!$A$2:$E$10,5,FALSE)</f>
        <v>12</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x14ac:dyDescent="0.2">
      <c r="A24" s="957" t="s">
        <v>706</v>
      </c>
      <c r="B24" s="942">
        <v>1</v>
      </c>
      <c r="C24" s="968">
        <f>VLOOKUP(B24,Steuerung!$A$2:$E$10,5,FALSE)</f>
        <v>52.166666666666657</v>
      </c>
      <c r="D24" s="958"/>
      <c r="E24" s="959"/>
      <c r="F24" s="960"/>
      <c r="G24" s="961">
        <f t="shared" si="0"/>
        <v>0</v>
      </c>
      <c r="H24" s="962">
        <f t="shared" si="1"/>
        <v>0</v>
      </c>
    </row>
    <row r="25" spans="1:8" x14ac:dyDescent="0.2">
      <c r="A25" s="957" t="s">
        <v>707</v>
      </c>
      <c r="B25" s="942">
        <v>1</v>
      </c>
      <c r="C25" s="968">
        <f>VLOOKUP(B25,Steuerung!$A$2:$E$10,5,FALSE)</f>
        <v>52.166666666666657</v>
      </c>
      <c r="D25" s="958"/>
      <c r="E25" s="959"/>
      <c r="F25" s="960"/>
      <c r="G25" s="961">
        <f t="shared" si="0"/>
        <v>0</v>
      </c>
      <c r="H25" s="962">
        <f t="shared" si="1"/>
        <v>0</v>
      </c>
    </row>
    <row r="26" spans="1:8" ht="33.75" x14ac:dyDescent="0.2">
      <c r="A26" s="957" t="s">
        <v>708</v>
      </c>
      <c r="B26" s="942">
        <v>1</v>
      </c>
      <c r="C26" s="968">
        <f>VLOOKUP(B26,Steuerung!$A$2:$E$10,5,FALSE)</f>
        <v>52.166666666666657</v>
      </c>
      <c r="D26" s="958"/>
      <c r="E26" s="959"/>
      <c r="F26" s="960"/>
      <c r="G26" s="961">
        <f t="shared" si="0"/>
        <v>0</v>
      </c>
      <c r="H26" s="962">
        <f t="shared" si="1"/>
        <v>0</v>
      </c>
    </row>
    <row r="27" spans="1:8" ht="22.5" x14ac:dyDescent="0.2">
      <c r="A27" s="957" t="s">
        <v>680</v>
      </c>
      <c r="B27" s="942" t="s">
        <v>102</v>
      </c>
      <c r="C27" s="968">
        <f>VLOOKUP(B27,Steuerung!$A$2:$E$10,5,FALSE)</f>
        <v>4</v>
      </c>
      <c r="D27" s="958"/>
      <c r="E27" s="959"/>
      <c r="F27" s="960"/>
      <c r="G27" s="961">
        <f t="shared" si="0"/>
        <v>0</v>
      </c>
      <c r="H27" s="962">
        <f t="shared" si="1"/>
        <v>0</v>
      </c>
    </row>
    <row r="28" spans="1:8" x14ac:dyDescent="0.2">
      <c r="A28" s="957" t="s">
        <v>709</v>
      </c>
      <c r="B28" s="942">
        <v>1</v>
      </c>
      <c r="C28" s="968">
        <f>VLOOKUP(B28,Steuerung!$A$2:$E$10,5,FALSE)</f>
        <v>52.166666666666657</v>
      </c>
      <c r="D28" s="958"/>
      <c r="E28" s="959"/>
      <c r="F28" s="960"/>
      <c r="G28" s="961">
        <f>(D28+E28/60+F28/60/60)/24</f>
        <v>0</v>
      </c>
      <c r="H28" s="962">
        <f>C28*G28</f>
        <v>0</v>
      </c>
    </row>
    <row r="29" spans="1:8" x14ac:dyDescent="0.2">
      <c r="A29" s="957" t="s">
        <v>684</v>
      </c>
      <c r="B29" s="942" t="s">
        <v>101</v>
      </c>
      <c r="C29" s="968">
        <f>VLOOKUP(B29,Steuerung!$A$2:$E$10,5,FALSE)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Jloc525NxzrbrC4bwEdodf2EvbjJ8x0umxaI69R2h40CZpSN4ukJZqWywdz2Ya2UlYzac0t3/xpvOHigOQrWvw==" saltValue="Tw9irtn02bsNXk4kxYpYY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DA58F-8606-4F7C-A2D1-FC1C930CED41}">
  <sheetPr codeName="Tabelle70"/>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250.33333333333334</v>
      </c>
      <c r="D5" s="1287" t="s">
        <v>276</v>
      </c>
      <c r="E5" s="1288"/>
      <c r="F5" s="6"/>
      <c r="G5" s="6"/>
      <c r="H5" s="6"/>
    </row>
    <row r="6" spans="1:8" ht="12" thickBot="1" x14ac:dyDescent="0.25">
      <c r="A6" s="190" t="s">
        <v>659</v>
      </c>
      <c r="B6" s="955" t="e">
        <f>B2 / ((H32*24) /C6)</f>
        <v>#DIV/0!</v>
      </c>
      <c r="C6" s="931">
        <f>C11</f>
        <v>250.33333333333334</v>
      </c>
      <c r="D6" s="1289" t="s">
        <v>277</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5</v>
      </c>
      <c r="C11" s="968">
        <f>VLOOKUP(B11,Steuerung!$A$2:$E$11,5,FALSE)</f>
        <v>250.33333333333334</v>
      </c>
      <c r="D11" s="958"/>
      <c r="E11" s="959"/>
      <c r="F11" s="960"/>
      <c r="G11" s="961">
        <f>(D11+E11/60+F11/60/60)/24</f>
        <v>0</v>
      </c>
      <c r="H11" s="962">
        <f>C11*G11</f>
        <v>0</v>
      </c>
    </row>
    <row r="12" spans="1:8" x14ac:dyDescent="0.2">
      <c r="A12" s="957" t="s">
        <v>669</v>
      </c>
      <c r="B12" s="942">
        <v>5</v>
      </c>
      <c r="C12" s="968">
        <f>VLOOKUP(B12,Steuerung!$A$2:$E$11,5,FALSE)</f>
        <v>250.33333333333334</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v>5</v>
      </c>
      <c r="C14" s="968">
        <f>VLOOKUP(B14,Steuerung!$A$2:$E$11,5,FALSE)</f>
        <v>250.33333333333334</v>
      </c>
      <c r="D14" s="958"/>
      <c r="E14" s="959"/>
      <c r="F14" s="960"/>
      <c r="G14" s="961">
        <f>(D14+E14/60+F14/60/60)/24</f>
        <v>0</v>
      </c>
      <c r="H14" s="962">
        <f>C14*G14</f>
        <v>0</v>
      </c>
    </row>
    <row r="15" spans="1:8" ht="33.75" x14ac:dyDescent="0.2">
      <c r="A15" s="957" t="s">
        <v>700</v>
      </c>
      <c r="B15" s="942">
        <v>5</v>
      </c>
      <c r="C15" s="968">
        <f>VLOOKUP(B15,Steuerung!$A$2:$E$11,5,FALSE)</f>
        <v>250.33333333333334</v>
      </c>
      <c r="D15" s="958"/>
      <c r="E15" s="959"/>
      <c r="F15" s="960"/>
      <c r="G15" s="961">
        <f>(D15+E15/60+F15/60/60)/24</f>
        <v>0</v>
      </c>
      <c r="H15" s="962">
        <f>C15*G15</f>
        <v>0</v>
      </c>
    </row>
    <row r="16" spans="1:8" x14ac:dyDescent="0.2">
      <c r="A16" s="957" t="s">
        <v>701</v>
      </c>
      <c r="B16" s="942">
        <v>1</v>
      </c>
      <c r="C16" s="968">
        <f>VLOOKUP(B16,Steuerung!$A$2:$E$11,5,FALSE)</f>
        <v>52.166666666666657</v>
      </c>
      <c r="D16" s="958"/>
      <c r="E16" s="959"/>
      <c r="F16" s="960"/>
      <c r="G16" s="961">
        <f>(D16+E16/60+F16/60/60)/24</f>
        <v>0</v>
      </c>
      <c r="H16" s="962">
        <f>C16*G16</f>
        <v>0</v>
      </c>
    </row>
    <row r="17" spans="1:8" x14ac:dyDescent="0.2">
      <c r="A17" s="957" t="s">
        <v>702</v>
      </c>
      <c r="B17" s="942">
        <v>5</v>
      </c>
      <c r="C17" s="968">
        <f>VLOOKUP(B17,Steuerung!$A$2:$E$11,5,FALSE)</f>
        <v>250.33333333333334</v>
      </c>
      <c r="D17" s="958"/>
      <c r="E17" s="959"/>
      <c r="F17" s="960"/>
      <c r="G17" s="961">
        <f>(D17+E17/60+F17/60/60)/24</f>
        <v>0</v>
      </c>
      <c r="H17" s="962">
        <f>C17*G17</f>
        <v>0</v>
      </c>
    </row>
    <row r="18" spans="1:8" x14ac:dyDescent="0.2">
      <c r="A18" s="957" t="s">
        <v>703</v>
      </c>
      <c r="B18" s="942" t="s">
        <v>103</v>
      </c>
      <c r="C18" s="968">
        <f>VLOOKUP(B18,Steuerung!$A$2:$E$11,5,FALSE)</f>
        <v>12</v>
      </c>
      <c r="D18" s="958"/>
      <c r="E18" s="959"/>
      <c r="F18" s="960"/>
      <c r="G18" s="961">
        <f t="shared" ref="G18:G27" si="0">(D18+E18/60+F18/60/60)/24</f>
        <v>0</v>
      </c>
      <c r="H18" s="962">
        <f t="shared" ref="H18:H27" si="1">C18*G18</f>
        <v>0</v>
      </c>
    </row>
    <row r="19" spans="1:8" x14ac:dyDescent="0.2">
      <c r="A19" s="957" t="s">
        <v>714</v>
      </c>
      <c r="B19" s="942">
        <v>3</v>
      </c>
      <c r="C19" s="968">
        <f>VLOOKUP(B19,Steuerung!$A$2:$E$11,5,FALSE)</f>
        <v>150.20000000000002</v>
      </c>
      <c r="D19" s="958"/>
      <c r="E19" s="959"/>
      <c r="F19" s="960"/>
      <c r="G19" s="961">
        <f t="shared" si="0"/>
        <v>0</v>
      </c>
      <c r="H19" s="962">
        <f t="shared" si="1"/>
        <v>0</v>
      </c>
    </row>
    <row r="20" spans="1:8" x14ac:dyDescent="0.2">
      <c r="A20" s="957" t="s">
        <v>712</v>
      </c>
      <c r="B20" s="942">
        <v>2</v>
      </c>
      <c r="C20" s="968">
        <f>VLOOKUP(B20,Steuerung!$A$2:$E$11,5,FALSE)</f>
        <v>104.33333333333333</v>
      </c>
      <c r="D20" s="958"/>
      <c r="E20" s="959"/>
      <c r="F20" s="960"/>
      <c r="G20" s="961">
        <f t="shared" si="0"/>
        <v>0</v>
      </c>
      <c r="H20" s="962">
        <f t="shared" si="1"/>
        <v>0</v>
      </c>
    </row>
    <row r="21" spans="1:8" ht="22.5" x14ac:dyDescent="0.2">
      <c r="A21" s="917" t="s">
        <v>675</v>
      </c>
      <c r="B21" s="942" t="s">
        <v>103</v>
      </c>
      <c r="C21" s="968">
        <f>VLOOKUP(B21,Steuerung!$A$2:$E$11,5,FALSE)</f>
        <v>12</v>
      </c>
      <c r="D21" s="958"/>
      <c r="E21" s="959"/>
      <c r="F21" s="960"/>
      <c r="G21" s="961">
        <f t="shared" si="0"/>
        <v>0</v>
      </c>
      <c r="H21" s="962">
        <f t="shared" si="1"/>
        <v>0</v>
      </c>
    </row>
    <row r="22" spans="1:8" x14ac:dyDescent="0.2">
      <c r="A22" s="957" t="s">
        <v>676</v>
      </c>
      <c r="B22" s="942" t="s">
        <v>103</v>
      </c>
      <c r="C22" s="968">
        <f>VLOOKUP(B22,Steuerung!$A$2:$E$11,5,FALSE)</f>
        <v>12</v>
      </c>
      <c r="D22" s="958"/>
      <c r="E22" s="959"/>
      <c r="F22" s="960"/>
      <c r="G22" s="961">
        <f t="shared" si="0"/>
        <v>0</v>
      </c>
      <c r="H22" s="962">
        <f t="shared" si="1"/>
        <v>0</v>
      </c>
    </row>
    <row r="23" spans="1:8" ht="22.5" x14ac:dyDescent="0.2">
      <c r="A23" s="957" t="s">
        <v>679</v>
      </c>
      <c r="B23" s="942">
        <v>1</v>
      </c>
      <c r="C23" s="968">
        <f>VLOOKUP(B23,Steuerung!$A$2:$E$11,5,FALSE)</f>
        <v>52.166666666666657</v>
      </c>
      <c r="D23" s="958"/>
      <c r="E23" s="959"/>
      <c r="F23" s="960"/>
      <c r="G23" s="961">
        <f t="shared" si="0"/>
        <v>0</v>
      </c>
      <c r="H23" s="962">
        <f t="shared" si="1"/>
        <v>0</v>
      </c>
    </row>
    <row r="24" spans="1:8" x14ac:dyDescent="0.2">
      <c r="A24" s="957" t="s">
        <v>706</v>
      </c>
      <c r="B24" s="942">
        <v>1</v>
      </c>
      <c r="C24" s="968">
        <f>VLOOKUP(B24,Steuerung!$A$2:$E$11,5,FALSE)</f>
        <v>52.166666666666657</v>
      </c>
      <c r="D24" s="958"/>
      <c r="E24" s="959"/>
      <c r="F24" s="960"/>
      <c r="G24" s="961">
        <f t="shared" si="0"/>
        <v>0</v>
      </c>
      <c r="H24" s="962">
        <f t="shared" si="1"/>
        <v>0</v>
      </c>
    </row>
    <row r="25" spans="1:8" x14ac:dyDescent="0.2">
      <c r="A25" s="957" t="s">
        <v>707</v>
      </c>
      <c r="B25" s="942">
        <v>1</v>
      </c>
      <c r="C25" s="968">
        <f>VLOOKUP(B25,Steuerung!$A$2:$E$11,5,FALSE)</f>
        <v>52.166666666666657</v>
      </c>
      <c r="D25" s="958"/>
      <c r="E25" s="959"/>
      <c r="F25" s="960"/>
      <c r="G25" s="961">
        <f t="shared" si="0"/>
        <v>0</v>
      </c>
      <c r="H25" s="962">
        <f t="shared" si="1"/>
        <v>0</v>
      </c>
    </row>
    <row r="26" spans="1:8" ht="33.75" x14ac:dyDescent="0.2">
      <c r="A26" s="957" t="s">
        <v>708</v>
      </c>
      <c r="B26" s="942">
        <v>1</v>
      </c>
      <c r="C26" s="968">
        <f>VLOOKUP(B26,Steuerung!$A$2:$E$11,5,FALSE)</f>
        <v>52.166666666666657</v>
      </c>
      <c r="D26" s="958"/>
      <c r="E26" s="959"/>
      <c r="F26" s="960"/>
      <c r="G26" s="961">
        <f t="shared" si="0"/>
        <v>0</v>
      </c>
      <c r="H26" s="962">
        <f t="shared" si="1"/>
        <v>0</v>
      </c>
    </row>
    <row r="27" spans="1:8" ht="22.5" x14ac:dyDescent="0.2">
      <c r="A27" s="957" t="s">
        <v>680</v>
      </c>
      <c r="B27" s="942" t="s">
        <v>102</v>
      </c>
      <c r="C27" s="968">
        <f>VLOOKUP(B27,Steuerung!$A$2:$E$11,5,FALSE)</f>
        <v>4</v>
      </c>
      <c r="D27" s="958"/>
      <c r="E27" s="959"/>
      <c r="F27" s="960"/>
      <c r="G27" s="961">
        <f t="shared" si="0"/>
        <v>0</v>
      </c>
      <c r="H27" s="962">
        <f t="shared" si="1"/>
        <v>0</v>
      </c>
    </row>
    <row r="28" spans="1:8" x14ac:dyDescent="0.2">
      <c r="A28" s="957" t="s">
        <v>709</v>
      </c>
      <c r="B28" s="942">
        <v>1</v>
      </c>
      <c r="C28" s="968">
        <f>VLOOKUP(B28,Steuerung!$A$2:$E$11,5,FALSE)</f>
        <v>52.166666666666657</v>
      </c>
      <c r="D28" s="958"/>
      <c r="E28" s="959"/>
      <c r="F28" s="960"/>
      <c r="G28" s="961">
        <f>(D28+E28/60+F28/60/60)/24</f>
        <v>0</v>
      </c>
      <c r="H28" s="962">
        <f>C28*G28</f>
        <v>0</v>
      </c>
    </row>
    <row r="29" spans="1:8" x14ac:dyDescent="0.2">
      <c r="A29" s="957" t="s">
        <v>684</v>
      </c>
      <c r="B29" s="942" t="s">
        <v>101</v>
      </c>
      <c r="C29" s="968">
        <f>VLOOKUP(B29,Steuerung!$A$2:$E$11,5,FALSE)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w5siMmZBEE88gco9sZCqdtJWwh5nUGjbRdAqTY6z5CLev3Aw7lsN9ZgEn1kaxYcMEo1OFZtuGmZ0LjJ6W+2XNQ==" saltValue="x4rMXaa5cYHy9Pb4BSRVu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38603-4F78-4509-856E-2A70975EE730}">
  <sheetPr codeName="Tabelle71"/>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150.20000000000002</v>
      </c>
      <c r="D5" s="1287" t="s">
        <v>274</v>
      </c>
      <c r="E5" s="1288"/>
      <c r="F5" s="6"/>
      <c r="G5" s="6"/>
      <c r="H5" s="6"/>
    </row>
    <row r="6" spans="1:8" ht="12" thickBot="1" x14ac:dyDescent="0.25">
      <c r="A6" s="190" t="s">
        <v>659</v>
      </c>
      <c r="B6" s="955" t="e">
        <f>B2 / ((H32*24) /C6)</f>
        <v>#DIV/0!</v>
      </c>
      <c r="C6" s="931">
        <f>C11</f>
        <v>150.20000000000002</v>
      </c>
      <c r="D6" s="1289" t="s">
        <v>275</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3</v>
      </c>
      <c r="C11" s="968">
        <f>VLOOKUP(B11,Steuerung!$A$2:$E$10,5,FALSE)</f>
        <v>150.20000000000002</v>
      </c>
      <c r="D11" s="958"/>
      <c r="E11" s="959"/>
      <c r="F11" s="960"/>
      <c r="G11" s="961">
        <f>(D11+E11/60+F11/60/60)/24</f>
        <v>0</v>
      </c>
      <c r="H11" s="962">
        <f>C11*G11</f>
        <v>0</v>
      </c>
    </row>
    <row r="12" spans="1:8" x14ac:dyDescent="0.2">
      <c r="A12" s="957" t="s">
        <v>669</v>
      </c>
      <c r="B12" s="942">
        <v>3</v>
      </c>
      <c r="C12" s="968">
        <f>VLOOKUP(B12,Steuerung!$A$2:$E$10,5,FALSE)</f>
        <v>150.20000000000002</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v>3</v>
      </c>
      <c r="C14" s="968">
        <f>VLOOKUP(B14,Steuerung!$A$2:$E$10,5,FALSE)</f>
        <v>150.20000000000002</v>
      </c>
      <c r="D14" s="958"/>
      <c r="E14" s="959"/>
      <c r="F14" s="960"/>
      <c r="G14" s="961">
        <f>(D14+E14/60+F14/60/60)/24</f>
        <v>0</v>
      </c>
      <c r="H14" s="962">
        <f>C14*G14</f>
        <v>0</v>
      </c>
    </row>
    <row r="15" spans="1:8" ht="33.75" x14ac:dyDescent="0.2">
      <c r="A15" s="957" t="s">
        <v>700</v>
      </c>
      <c r="B15" s="942">
        <v>3</v>
      </c>
      <c r="C15" s="968">
        <f>VLOOKUP(B15,Steuerung!$A$2:$E$10,5,FALSE)</f>
        <v>150.20000000000002</v>
      </c>
      <c r="D15" s="958"/>
      <c r="E15" s="959"/>
      <c r="F15" s="960"/>
      <c r="G15" s="961">
        <f>(D15+E15/60+F15/60/60)/24</f>
        <v>0</v>
      </c>
      <c r="H15" s="962">
        <f>C15*G15</f>
        <v>0</v>
      </c>
    </row>
    <row r="16" spans="1:8" x14ac:dyDescent="0.2">
      <c r="A16" s="957" t="s">
        <v>701</v>
      </c>
      <c r="B16" s="942">
        <v>1</v>
      </c>
      <c r="C16" s="968">
        <f>VLOOKUP(B16,Steuerung!$A$2:$E$10,5,FALSE)</f>
        <v>52.166666666666657</v>
      </c>
      <c r="D16" s="958"/>
      <c r="E16" s="959"/>
      <c r="F16" s="960"/>
      <c r="G16" s="961">
        <f>(D16+E16/60+F16/60/60)/24</f>
        <v>0</v>
      </c>
      <c r="H16" s="962">
        <f>C16*G16</f>
        <v>0</v>
      </c>
    </row>
    <row r="17" spans="1:8" x14ac:dyDescent="0.2">
      <c r="A17" s="957" t="s">
        <v>702</v>
      </c>
      <c r="B17" s="942">
        <v>3</v>
      </c>
      <c r="C17" s="968">
        <f>VLOOKUP(B17,Steuerung!$A$2:$E$10,5,FALSE)</f>
        <v>150.20000000000002</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7" si="0">(D18+E18/60+F18/60/60)/24</f>
        <v>0</v>
      </c>
      <c r="H18" s="962">
        <f t="shared" ref="H18:H27" si="1">C18*G18</f>
        <v>0</v>
      </c>
    </row>
    <row r="19" spans="1:8" x14ac:dyDescent="0.2">
      <c r="A19" s="957" t="s">
        <v>714</v>
      </c>
      <c r="B19" s="942">
        <v>3</v>
      </c>
      <c r="C19" s="968">
        <f>VLOOKUP(B19,Steuerung!$A$2:$E$10,5,FALSE)</f>
        <v>150.20000000000002</v>
      </c>
      <c r="D19" s="958"/>
      <c r="E19" s="959"/>
      <c r="F19" s="960"/>
      <c r="G19" s="961">
        <f t="shared" si="0"/>
        <v>0</v>
      </c>
      <c r="H19" s="962">
        <f t="shared" si="1"/>
        <v>0</v>
      </c>
    </row>
    <row r="20" spans="1:8" x14ac:dyDescent="0.2">
      <c r="A20" s="957" t="s">
        <v>712</v>
      </c>
      <c r="B20" s="942">
        <v>2</v>
      </c>
      <c r="C20" s="968">
        <f>VLOOKUP(B20,Steuerung!$A$2:$E$10,5,FALSE)</f>
        <v>104.33333333333333</v>
      </c>
      <c r="D20" s="958"/>
      <c r="E20" s="959"/>
      <c r="F20" s="960"/>
      <c r="G20" s="961">
        <f t="shared" si="0"/>
        <v>0</v>
      </c>
      <c r="H20" s="962">
        <f t="shared" si="1"/>
        <v>0</v>
      </c>
    </row>
    <row r="21" spans="1:8" ht="22.5" x14ac:dyDescent="0.2">
      <c r="A21" s="917" t="s">
        <v>675</v>
      </c>
      <c r="B21" s="942" t="s">
        <v>103</v>
      </c>
      <c r="C21" s="968">
        <f>VLOOKUP(B21,Steuerung!$A$2:$E$10,5,FALSE)</f>
        <v>12</v>
      </c>
      <c r="D21" s="958"/>
      <c r="E21" s="959"/>
      <c r="F21" s="960"/>
      <c r="G21" s="961">
        <f t="shared" si="0"/>
        <v>0</v>
      </c>
      <c r="H21" s="962">
        <f t="shared" si="1"/>
        <v>0</v>
      </c>
    </row>
    <row r="22" spans="1:8" x14ac:dyDescent="0.2">
      <c r="A22" s="957" t="s">
        <v>676</v>
      </c>
      <c r="B22" s="942" t="s">
        <v>103</v>
      </c>
      <c r="C22" s="968">
        <f>VLOOKUP(B22,Steuerung!$A$2:$E$10,5,FALSE)</f>
        <v>12</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x14ac:dyDescent="0.2">
      <c r="A24" s="957" t="s">
        <v>706</v>
      </c>
      <c r="B24" s="942">
        <v>1</v>
      </c>
      <c r="C24" s="968">
        <f>VLOOKUP(B24,Steuerung!$A$2:$E$10,5,FALSE)</f>
        <v>52.166666666666657</v>
      </c>
      <c r="D24" s="958"/>
      <c r="E24" s="959"/>
      <c r="F24" s="960"/>
      <c r="G24" s="961">
        <f t="shared" si="0"/>
        <v>0</v>
      </c>
      <c r="H24" s="962">
        <f t="shared" si="1"/>
        <v>0</v>
      </c>
    </row>
    <row r="25" spans="1:8" x14ac:dyDescent="0.2">
      <c r="A25" s="957" t="s">
        <v>707</v>
      </c>
      <c r="B25" s="942">
        <v>1</v>
      </c>
      <c r="C25" s="968">
        <f>VLOOKUP(B25,Steuerung!$A$2:$E$10,5,FALSE)</f>
        <v>52.166666666666657</v>
      </c>
      <c r="D25" s="958"/>
      <c r="E25" s="959"/>
      <c r="F25" s="960"/>
      <c r="G25" s="961">
        <f t="shared" si="0"/>
        <v>0</v>
      </c>
      <c r="H25" s="962">
        <f t="shared" si="1"/>
        <v>0</v>
      </c>
    </row>
    <row r="26" spans="1:8" ht="33.75" x14ac:dyDescent="0.2">
      <c r="A26" s="957" t="s">
        <v>708</v>
      </c>
      <c r="B26" s="942">
        <v>1</v>
      </c>
      <c r="C26" s="968">
        <f>VLOOKUP(B26,Steuerung!$A$2:$E$10,5,FALSE)</f>
        <v>52.166666666666657</v>
      </c>
      <c r="D26" s="958"/>
      <c r="E26" s="959"/>
      <c r="F26" s="960"/>
      <c r="G26" s="961">
        <f t="shared" si="0"/>
        <v>0</v>
      </c>
      <c r="H26" s="962">
        <f t="shared" si="1"/>
        <v>0</v>
      </c>
    </row>
    <row r="27" spans="1:8" ht="22.5" x14ac:dyDescent="0.2">
      <c r="A27" s="957" t="s">
        <v>680</v>
      </c>
      <c r="B27" s="942" t="s">
        <v>102</v>
      </c>
      <c r="C27" s="968">
        <f>VLOOKUP(B27,Steuerung!$A$2:$E$10,5,FALSE)</f>
        <v>4</v>
      </c>
      <c r="D27" s="958"/>
      <c r="E27" s="959"/>
      <c r="F27" s="960"/>
      <c r="G27" s="961">
        <f t="shared" si="0"/>
        <v>0</v>
      </c>
      <c r="H27" s="962">
        <f t="shared" si="1"/>
        <v>0</v>
      </c>
    </row>
    <row r="28" spans="1:8" x14ac:dyDescent="0.2">
      <c r="A28" s="957" t="s">
        <v>709</v>
      </c>
      <c r="B28" s="942">
        <v>1</v>
      </c>
      <c r="C28" s="968">
        <f>VLOOKUP(B28,Steuerung!$A$2:$E$10,5,FALSE)</f>
        <v>52.166666666666657</v>
      </c>
      <c r="D28" s="958"/>
      <c r="E28" s="959"/>
      <c r="F28" s="960"/>
      <c r="G28" s="961">
        <f>(D28+E28/60+F28/60/60)/24</f>
        <v>0</v>
      </c>
      <c r="H28" s="962">
        <f>C28*G28</f>
        <v>0</v>
      </c>
    </row>
    <row r="29" spans="1:8" x14ac:dyDescent="0.2">
      <c r="A29" s="957" t="s">
        <v>684</v>
      </c>
      <c r="B29" s="942" t="s">
        <v>101</v>
      </c>
      <c r="C29" s="968">
        <f>VLOOKUP(B29,Steuerung!$A$2:$E$10,5,FALSE)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WLKDWa0W9hlHETdhIO9Se1UYm3hGoIOR7zdSD5MFle7sLKA98uQGdjX02qfKp2LVBmzTt3zeHu2KXhp6GoS5YA==" saltValue="+COGgOABRncOnKX5aYJhd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CABAD-C1E5-4878-9DEA-59B0977EC3F6}">
  <sheetPr codeName="Tabelle72"/>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104.33333333333333</v>
      </c>
      <c r="D5" s="1287" t="s">
        <v>272</v>
      </c>
      <c r="E5" s="1288"/>
      <c r="F5" s="6"/>
      <c r="G5" s="6"/>
      <c r="H5" s="6"/>
    </row>
    <row r="6" spans="1:8" ht="12" thickBot="1" x14ac:dyDescent="0.25">
      <c r="A6" s="190" t="s">
        <v>659</v>
      </c>
      <c r="B6" s="955" t="e">
        <f>B2 / ((H32*24) /C6)</f>
        <v>#DIV/0!</v>
      </c>
      <c r="C6" s="931">
        <f>C11</f>
        <v>104.33333333333333</v>
      </c>
      <c r="D6" s="1289" t="s">
        <v>273</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2</v>
      </c>
      <c r="C11" s="968">
        <f>VLOOKUP(B11,Steuerung!$A$2:$E$10,5,FALSE)</f>
        <v>104.33333333333333</v>
      </c>
      <c r="D11" s="958"/>
      <c r="E11" s="959"/>
      <c r="F11" s="960"/>
      <c r="G11" s="961">
        <f>(D11+E11/60+F11/60/60)/24</f>
        <v>0</v>
      </c>
      <c r="H11" s="962">
        <f>C11*G11</f>
        <v>0</v>
      </c>
    </row>
    <row r="12" spans="1:8" x14ac:dyDescent="0.2">
      <c r="A12" s="957" t="s">
        <v>669</v>
      </c>
      <c r="B12" s="942">
        <v>2</v>
      </c>
      <c r="C12" s="968">
        <f>VLOOKUP(B12,Steuerung!$A$2:$E$10,5,FALSE)</f>
        <v>104.33333333333333</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v>2</v>
      </c>
      <c r="C14" s="968">
        <f>VLOOKUP(B14,Steuerung!$A$2:$E$10,5,FALSE)</f>
        <v>104.33333333333333</v>
      </c>
      <c r="D14" s="958"/>
      <c r="E14" s="959"/>
      <c r="F14" s="960"/>
      <c r="G14" s="961">
        <f>(D14+E14/60+F14/60/60)/24</f>
        <v>0</v>
      </c>
      <c r="H14" s="962">
        <f>C14*G14</f>
        <v>0</v>
      </c>
    </row>
    <row r="15" spans="1:8" ht="33.75" x14ac:dyDescent="0.2">
      <c r="A15" s="957" t="s">
        <v>700</v>
      </c>
      <c r="B15" s="942">
        <v>2</v>
      </c>
      <c r="C15" s="968">
        <f>VLOOKUP(B15,Steuerung!$A$2:$E$10,5,FALSE)</f>
        <v>104.33333333333333</v>
      </c>
      <c r="D15" s="958"/>
      <c r="E15" s="959"/>
      <c r="F15" s="960"/>
      <c r="G15" s="961">
        <f>(D15+E15/60+F15/60/60)/24</f>
        <v>0</v>
      </c>
      <c r="H15" s="962">
        <f>C15*G15</f>
        <v>0</v>
      </c>
    </row>
    <row r="16" spans="1:8" x14ac:dyDescent="0.2">
      <c r="A16" s="957" t="s">
        <v>701</v>
      </c>
      <c r="B16" s="942">
        <v>1</v>
      </c>
      <c r="C16" s="968">
        <f>VLOOKUP(B16,Steuerung!$A$2:$E$10,5,FALSE)</f>
        <v>52.166666666666657</v>
      </c>
      <c r="D16" s="958"/>
      <c r="E16" s="959"/>
      <c r="F16" s="960"/>
      <c r="G16" s="961">
        <f>(D16+E16/60+F16/60/60)/24</f>
        <v>0</v>
      </c>
      <c r="H16" s="962">
        <f>C16*G16</f>
        <v>0</v>
      </c>
    </row>
    <row r="17" spans="1:8" x14ac:dyDescent="0.2">
      <c r="A17" s="957" t="s">
        <v>702</v>
      </c>
      <c r="B17" s="942">
        <v>2</v>
      </c>
      <c r="C17" s="968">
        <f>VLOOKUP(B17,Steuerung!$A$2:$E$10,5,FALSE)</f>
        <v>104.33333333333333</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7" si="0">(D18+E18/60+F18/60/60)/24</f>
        <v>0</v>
      </c>
      <c r="H18" s="962">
        <f t="shared" ref="H18:H27" si="1">C18*G18</f>
        <v>0</v>
      </c>
    </row>
    <row r="19" spans="1:8" x14ac:dyDescent="0.2">
      <c r="A19" s="957" t="s">
        <v>714</v>
      </c>
      <c r="B19" s="942">
        <v>3</v>
      </c>
      <c r="C19" s="968">
        <f>VLOOKUP(B19,Steuerung!$A$2:$E$10,5,FALSE)</f>
        <v>150.20000000000002</v>
      </c>
      <c r="D19" s="958"/>
      <c r="E19" s="959"/>
      <c r="F19" s="960"/>
      <c r="G19" s="961">
        <f t="shared" si="0"/>
        <v>0</v>
      </c>
      <c r="H19" s="962">
        <f t="shared" si="1"/>
        <v>0</v>
      </c>
    </row>
    <row r="20" spans="1:8" x14ac:dyDescent="0.2">
      <c r="A20" s="957" t="s">
        <v>712</v>
      </c>
      <c r="B20" s="942">
        <v>2</v>
      </c>
      <c r="C20" s="968">
        <f>VLOOKUP(B20,Steuerung!$A$2:$E$10,5,FALSE)</f>
        <v>104.33333333333333</v>
      </c>
      <c r="D20" s="958"/>
      <c r="E20" s="959"/>
      <c r="F20" s="960"/>
      <c r="G20" s="961">
        <f t="shared" si="0"/>
        <v>0</v>
      </c>
      <c r="H20" s="962">
        <f t="shared" si="1"/>
        <v>0</v>
      </c>
    </row>
    <row r="21" spans="1:8" ht="22.5" x14ac:dyDescent="0.2">
      <c r="A21" s="917" t="s">
        <v>675</v>
      </c>
      <c r="B21" s="942" t="s">
        <v>103</v>
      </c>
      <c r="C21" s="968">
        <f>VLOOKUP(B21,Steuerung!$A$2:$E$10,5,FALSE)</f>
        <v>12</v>
      </c>
      <c r="D21" s="958"/>
      <c r="E21" s="959"/>
      <c r="F21" s="960"/>
      <c r="G21" s="961">
        <f t="shared" si="0"/>
        <v>0</v>
      </c>
      <c r="H21" s="962">
        <f t="shared" si="1"/>
        <v>0</v>
      </c>
    </row>
    <row r="22" spans="1:8" x14ac:dyDescent="0.2">
      <c r="A22" s="957" t="s">
        <v>676</v>
      </c>
      <c r="B22" s="942" t="s">
        <v>103</v>
      </c>
      <c r="C22" s="968">
        <f>VLOOKUP(B22,Steuerung!$A$2:$E$10,5,FALSE)</f>
        <v>12</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x14ac:dyDescent="0.2">
      <c r="A24" s="957" t="s">
        <v>706</v>
      </c>
      <c r="B24" s="942">
        <v>1</v>
      </c>
      <c r="C24" s="968">
        <f>VLOOKUP(B24,Steuerung!$A$2:$E$10,5,FALSE)</f>
        <v>52.166666666666657</v>
      </c>
      <c r="D24" s="958"/>
      <c r="E24" s="959"/>
      <c r="F24" s="960"/>
      <c r="G24" s="961">
        <f t="shared" si="0"/>
        <v>0</v>
      </c>
      <c r="H24" s="962">
        <f t="shared" si="1"/>
        <v>0</v>
      </c>
    </row>
    <row r="25" spans="1:8" x14ac:dyDescent="0.2">
      <c r="A25" s="957" t="s">
        <v>707</v>
      </c>
      <c r="B25" s="942">
        <v>1</v>
      </c>
      <c r="C25" s="968">
        <f>VLOOKUP(B25,Steuerung!$A$2:$E$10,5,FALSE)</f>
        <v>52.166666666666657</v>
      </c>
      <c r="D25" s="958"/>
      <c r="E25" s="959"/>
      <c r="F25" s="960"/>
      <c r="G25" s="961">
        <f t="shared" si="0"/>
        <v>0</v>
      </c>
      <c r="H25" s="962">
        <f t="shared" si="1"/>
        <v>0</v>
      </c>
    </row>
    <row r="26" spans="1:8" ht="33.75" x14ac:dyDescent="0.2">
      <c r="A26" s="957" t="s">
        <v>708</v>
      </c>
      <c r="B26" s="942">
        <v>1</v>
      </c>
      <c r="C26" s="968">
        <f>VLOOKUP(B26,Steuerung!$A$2:$E$10,5,FALSE)</f>
        <v>52.166666666666657</v>
      </c>
      <c r="D26" s="958"/>
      <c r="E26" s="959"/>
      <c r="F26" s="960"/>
      <c r="G26" s="961">
        <f t="shared" si="0"/>
        <v>0</v>
      </c>
      <c r="H26" s="962">
        <f t="shared" si="1"/>
        <v>0</v>
      </c>
    </row>
    <row r="27" spans="1:8" ht="22.5" x14ac:dyDescent="0.2">
      <c r="A27" s="957" t="s">
        <v>680</v>
      </c>
      <c r="B27" s="942" t="s">
        <v>102</v>
      </c>
      <c r="C27" s="968">
        <f>VLOOKUP(B27,Steuerung!$A$2:$E$10,5,FALSE)</f>
        <v>4</v>
      </c>
      <c r="D27" s="958"/>
      <c r="E27" s="959"/>
      <c r="F27" s="960"/>
      <c r="G27" s="961">
        <f t="shared" si="0"/>
        <v>0</v>
      </c>
      <c r="H27" s="962">
        <f t="shared" si="1"/>
        <v>0</v>
      </c>
    </row>
    <row r="28" spans="1:8" x14ac:dyDescent="0.2">
      <c r="A28" s="957" t="s">
        <v>709</v>
      </c>
      <c r="B28" s="942">
        <v>1</v>
      </c>
      <c r="C28" s="968">
        <f>VLOOKUP(B28,Steuerung!$A$2:$E$10,5,FALSE)</f>
        <v>52.166666666666657</v>
      </c>
      <c r="D28" s="958"/>
      <c r="E28" s="959"/>
      <c r="F28" s="960"/>
      <c r="G28" s="961">
        <f>(D28+E28/60+F28/60/60)/24</f>
        <v>0</v>
      </c>
      <c r="H28" s="962">
        <f>C28*G28</f>
        <v>0</v>
      </c>
    </row>
    <row r="29" spans="1:8" x14ac:dyDescent="0.2">
      <c r="A29" s="957" t="s">
        <v>684</v>
      </c>
      <c r="B29" s="942" t="s">
        <v>101</v>
      </c>
      <c r="C29" s="968">
        <f>VLOOKUP(B29,Steuerung!$A$2:$E$10,5,FALSE)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nJdax3/R4RM6TTglPpgPPv+iGc7zM3OGfAy7fnLrd6VejuySJtUBC6RZkOzYNsYEivF1/MZBrVe5IyL6vw95ZQ==" saltValue="92lbTZ0RzRnxgFLjE/zYy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B5AAC-8859-4811-9A28-A324801ADAC3}">
  <sheetPr codeName="Tabelle73"/>
  <dimension ref="A1:H32"/>
  <sheetViews>
    <sheetView showGridLines="0" view="pageLayout" zoomScaleNormal="100" workbookViewId="0">
      <selection activeCell="E14" sqref="E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((H30*24) /C5)</f>
        <v>#DIV/0!</v>
      </c>
      <c r="C5" s="931">
        <f>C12</f>
        <v>52.166666666666657</v>
      </c>
      <c r="D5" s="1287" t="s">
        <v>270</v>
      </c>
      <c r="E5" s="1288"/>
      <c r="F5" s="6"/>
      <c r="G5" s="6"/>
      <c r="H5" s="6"/>
    </row>
    <row r="6" spans="1:8" ht="12" thickBot="1" x14ac:dyDescent="0.25">
      <c r="A6" s="190" t="s">
        <v>659</v>
      </c>
      <c r="B6" s="955" t="e">
        <f>B2 / ((H32*24) /C6)</f>
        <v>#DIV/0!</v>
      </c>
      <c r="C6" s="931">
        <f>C11</f>
        <v>52.166666666666657</v>
      </c>
      <c r="D6" s="1289" t="s">
        <v>271</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1</v>
      </c>
      <c r="C11" s="968">
        <f>VLOOKUP(B11,Steuerung!$A$2:$E$10,5,FALSE)</f>
        <v>52.166666666666657</v>
      </c>
      <c r="D11" s="958"/>
      <c r="E11" s="959"/>
      <c r="F11" s="960"/>
      <c r="G11" s="961">
        <f>(D11+E11/60+F11/60/60)/24</f>
        <v>0</v>
      </c>
      <c r="H11" s="962">
        <f>C11*G11</f>
        <v>0</v>
      </c>
    </row>
    <row r="12" spans="1:8" x14ac:dyDescent="0.2">
      <c r="A12" s="957" t="s">
        <v>669</v>
      </c>
      <c r="B12" s="942">
        <v>1</v>
      </c>
      <c r="C12" s="968">
        <f>VLOOKUP(B12,Steuerung!$A$2:$E$10,5,FALSE)</f>
        <v>52.166666666666657</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v>1</v>
      </c>
      <c r="C14" s="968">
        <f>VLOOKUP(B14,Steuerung!$A$2:$E$10,5,FALSE)</f>
        <v>52.166666666666657</v>
      </c>
      <c r="D14" s="958"/>
      <c r="E14" s="959"/>
      <c r="F14" s="960"/>
      <c r="G14" s="961">
        <f>(D14+E14/60+F14/60/60)/24</f>
        <v>0</v>
      </c>
      <c r="H14" s="962">
        <f>C14*G14</f>
        <v>0</v>
      </c>
    </row>
    <row r="15" spans="1:8" ht="33.75" x14ac:dyDescent="0.2">
      <c r="A15" s="957" t="s">
        <v>700</v>
      </c>
      <c r="B15" s="942">
        <v>1</v>
      </c>
      <c r="C15" s="968">
        <f>VLOOKUP(B15,Steuerung!$A$2:$E$10,5,FALSE)</f>
        <v>52.166666666666657</v>
      </c>
      <c r="D15" s="958"/>
      <c r="E15" s="959"/>
      <c r="F15" s="960"/>
      <c r="G15" s="961">
        <f>(D15+E15/60+F15/60/60)/24</f>
        <v>0</v>
      </c>
      <c r="H15" s="962">
        <f>C15*G15</f>
        <v>0</v>
      </c>
    </row>
    <row r="16" spans="1:8" x14ac:dyDescent="0.2">
      <c r="A16" s="957" t="s">
        <v>701</v>
      </c>
      <c r="B16" s="942">
        <v>1</v>
      </c>
      <c r="C16" s="968">
        <f>VLOOKUP(B16,Steuerung!$A$2:$E$10,5,FALSE)</f>
        <v>52.166666666666657</v>
      </c>
      <c r="D16" s="958"/>
      <c r="E16" s="959"/>
      <c r="F16" s="960"/>
      <c r="G16" s="961">
        <f>(D16+E16/60+F16/60/60)/24</f>
        <v>0</v>
      </c>
      <c r="H16" s="962">
        <f>C16*G16</f>
        <v>0</v>
      </c>
    </row>
    <row r="17" spans="1:8" x14ac:dyDescent="0.2">
      <c r="A17" s="957" t="s">
        <v>702</v>
      </c>
      <c r="B17" s="942">
        <v>1</v>
      </c>
      <c r="C17" s="968">
        <f>VLOOKUP(B17,Steuerung!$A$2:$E$10,5,FALSE)</f>
        <v>52.166666666666657</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7" si="0">(D18+E18/60+F18/60/60)/24</f>
        <v>0</v>
      </c>
      <c r="H18" s="962">
        <f t="shared" ref="H18:H27" si="1">C18*G18</f>
        <v>0</v>
      </c>
    </row>
    <row r="19" spans="1:8" x14ac:dyDescent="0.2">
      <c r="A19" s="957" t="s">
        <v>714</v>
      </c>
      <c r="B19" s="942">
        <v>3</v>
      </c>
      <c r="C19" s="968">
        <f>VLOOKUP(B19,Steuerung!$A$2:$E$10,5,FALSE)</f>
        <v>150.20000000000002</v>
      </c>
      <c r="D19" s="958"/>
      <c r="E19" s="959"/>
      <c r="F19" s="960"/>
      <c r="G19" s="961">
        <f t="shared" si="0"/>
        <v>0</v>
      </c>
      <c r="H19" s="962">
        <f t="shared" si="1"/>
        <v>0</v>
      </c>
    </row>
    <row r="20" spans="1:8" x14ac:dyDescent="0.2">
      <c r="A20" s="957" t="s">
        <v>712</v>
      </c>
      <c r="B20" s="942">
        <v>2</v>
      </c>
      <c r="C20" s="968">
        <f>VLOOKUP(B20,Steuerung!$A$2:$E$10,5,FALSE)</f>
        <v>104.33333333333333</v>
      </c>
      <c r="D20" s="958"/>
      <c r="E20" s="959"/>
      <c r="F20" s="960"/>
      <c r="G20" s="961">
        <f t="shared" si="0"/>
        <v>0</v>
      </c>
      <c r="H20" s="962">
        <f t="shared" si="1"/>
        <v>0</v>
      </c>
    </row>
    <row r="21" spans="1:8" ht="22.5" x14ac:dyDescent="0.2">
      <c r="A21" s="917" t="s">
        <v>675</v>
      </c>
      <c r="B21" s="942" t="s">
        <v>103</v>
      </c>
      <c r="C21" s="968">
        <f>VLOOKUP(B21,Steuerung!$A$2:$E$10,5,FALSE)</f>
        <v>12</v>
      </c>
      <c r="D21" s="958"/>
      <c r="E21" s="959"/>
      <c r="F21" s="960"/>
      <c r="G21" s="961">
        <f t="shared" si="0"/>
        <v>0</v>
      </c>
      <c r="H21" s="962">
        <f t="shared" si="1"/>
        <v>0</v>
      </c>
    </row>
    <row r="22" spans="1:8" x14ac:dyDescent="0.2">
      <c r="A22" s="957" t="s">
        <v>676</v>
      </c>
      <c r="B22" s="942" t="s">
        <v>103</v>
      </c>
      <c r="C22" s="968">
        <f>VLOOKUP(B22,Steuerung!$A$2:$E$10,5,FALSE)</f>
        <v>12</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x14ac:dyDescent="0.2">
      <c r="A24" s="957" t="s">
        <v>706</v>
      </c>
      <c r="B24" s="942">
        <v>1</v>
      </c>
      <c r="C24" s="968">
        <f>VLOOKUP(B24,Steuerung!$A$2:$E$10,5,FALSE)</f>
        <v>52.166666666666657</v>
      </c>
      <c r="D24" s="958"/>
      <c r="E24" s="959"/>
      <c r="F24" s="960"/>
      <c r="G24" s="961">
        <f t="shared" si="0"/>
        <v>0</v>
      </c>
      <c r="H24" s="962">
        <f t="shared" si="1"/>
        <v>0</v>
      </c>
    </row>
    <row r="25" spans="1:8" x14ac:dyDescent="0.2">
      <c r="A25" s="957" t="s">
        <v>707</v>
      </c>
      <c r="B25" s="942">
        <v>1</v>
      </c>
      <c r="C25" s="968">
        <f>VLOOKUP(B25,Steuerung!$A$2:$E$10,5,FALSE)</f>
        <v>52.166666666666657</v>
      </c>
      <c r="D25" s="958"/>
      <c r="E25" s="959"/>
      <c r="F25" s="960"/>
      <c r="G25" s="961">
        <f t="shared" si="0"/>
        <v>0</v>
      </c>
      <c r="H25" s="962">
        <f t="shared" si="1"/>
        <v>0</v>
      </c>
    </row>
    <row r="26" spans="1:8" ht="33.75" x14ac:dyDescent="0.2">
      <c r="A26" s="957" t="s">
        <v>708</v>
      </c>
      <c r="B26" s="942">
        <v>1</v>
      </c>
      <c r="C26" s="968">
        <f>VLOOKUP(B26,Steuerung!$A$2:$E$10,5,FALSE)</f>
        <v>52.166666666666657</v>
      </c>
      <c r="D26" s="958"/>
      <c r="E26" s="959"/>
      <c r="F26" s="960"/>
      <c r="G26" s="961">
        <f t="shared" si="0"/>
        <v>0</v>
      </c>
      <c r="H26" s="962">
        <f t="shared" si="1"/>
        <v>0</v>
      </c>
    </row>
    <row r="27" spans="1:8" ht="22.5" x14ac:dyDescent="0.2">
      <c r="A27" s="957" t="s">
        <v>680</v>
      </c>
      <c r="B27" s="942" t="s">
        <v>102</v>
      </c>
      <c r="C27" s="968">
        <f>VLOOKUP(B27,Steuerung!$A$2:$E$10,5,FALSE)</f>
        <v>4</v>
      </c>
      <c r="D27" s="958"/>
      <c r="E27" s="959"/>
      <c r="F27" s="960"/>
      <c r="G27" s="961">
        <f t="shared" si="0"/>
        <v>0</v>
      </c>
      <c r="H27" s="962">
        <f t="shared" si="1"/>
        <v>0</v>
      </c>
    </row>
    <row r="28" spans="1:8" x14ac:dyDescent="0.2">
      <c r="A28" s="957" t="s">
        <v>709</v>
      </c>
      <c r="B28" s="942">
        <v>1</v>
      </c>
      <c r="C28" s="968">
        <f>VLOOKUP(B28,Steuerung!$A$2:$E$10,5,FALSE)</f>
        <v>52.166666666666657</v>
      </c>
      <c r="D28" s="958"/>
      <c r="E28" s="959"/>
      <c r="F28" s="960"/>
      <c r="G28" s="961">
        <f>(D28+E28/60+F28/60/60)/24</f>
        <v>0</v>
      </c>
      <c r="H28" s="962">
        <f>C28*G28</f>
        <v>0</v>
      </c>
    </row>
    <row r="29" spans="1:8" x14ac:dyDescent="0.2">
      <c r="A29" s="957" t="s">
        <v>684</v>
      </c>
      <c r="B29" s="942" t="s">
        <v>101</v>
      </c>
      <c r="C29" s="968">
        <f>VLOOKUP(B29,Steuerung!$A$2:$E$10,5,FALSE)</f>
        <v>2</v>
      </c>
      <c r="D29" s="958"/>
      <c r="E29" s="959"/>
      <c r="F29" s="960"/>
      <c r="G29" s="961">
        <f>(D29+E29/60+F29/60/60)/24</f>
        <v>0</v>
      </c>
      <c r="H29" s="962">
        <f>C29*G29</f>
        <v>0</v>
      </c>
    </row>
    <row r="30" spans="1:8" x14ac:dyDescent="0.2">
      <c r="A30" s="14"/>
      <c r="B30" s="6"/>
      <c r="C30" s="6"/>
      <c r="D30" s="521"/>
      <c r="E30" s="965"/>
      <c r="F30" s="965"/>
      <c r="G30" s="966" t="s">
        <v>685</v>
      </c>
      <c r="H30" s="967">
        <f>SUM(H12:H29)</f>
        <v>0</v>
      </c>
    </row>
    <row r="31" spans="1:8" x14ac:dyDescent="0.2">
      <c r="A31" s="14"/>
      <c r="B31" s="6"/>
      <c r="C31" s="6"/>
      <c r="D31" s="6"/>
      <c r="E31" s="6"/>
      <c r="F31" s="6"/>
      <c r="G31" s="6"/>
      <c r="H31" s="6"/>
    </row>
    <row r="32" spans="1:8" x14ac:dyDescent="0.2">
      <c r="A32" s="14"/>
      <c r="B32" s="6"/>
      <c r="C32" s="6"/>
      <c r="D32" s="521"/>
      <c r="E32" s="965"/>
      <c r="F32" s="965"/>
      <c r="G32" s="966" t="s">
        <v>686</v>
      </c>
      <c r="H32" s="967">
        <f>SUM(H14:H29)+H11</f>
        <v>0</v>
      </c>
    </row>
  </sheetData>
  <sheetProtection algorithmName="SHA-512" hashValue="Y49CMXhJXPqBojnhc88ndzN/CHgRYnqhcqWVjdkRPSjukBlOLKEtZzlfHZrYsSicMrl5nXKNri8n0umRkt6Zgw==" saltValue="+ykaMX4uVcDRiELaOf/kY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071EF-AFDF-4CAB-82B4-4005A681AAD8}">
  <sheetPr codeName="Tabelle74"/>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12</v>
      </c>
      <c r="D5" s="1287" t="s">
        <v>268</v>
      </c>
      <c r="E5" s="1288"/>
      <c r="F5" s="6"/>
      <c r="G5" s="6"/>
      <c r="H5" s="6"/>
    </row>
    <row r="6" spans="1:8" ht="12" thickBot="1" x14ac:dyDescent="0.25">
      <c r="A6" s="190" t="s">
        <v>659</v>
      </c>
      <c r="B6" s="955" t="e">
        <f>B2 / ((H31*24) /C6)</f>
        <v>#DIV/0!</v>
      </c>
      <c r="C6" s="931">
        <f>C11</f>
        <v>12</v>
      </c>
      <c r="D6" s="1289" t="s">
        <v>269</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103</v>
      </c>
      <c r="C11" s="968">
        <f>VLOOKUP(B11,Steuerung!$A$2:$E$10,5,FALSE)</f>
        <v>12</v>
      </c>
      <c r="D11" s="958"/>
      <c r="E11" s="959"/>
      <c r="F11" s="960"/>
      <c r="G11" s="961">
        <f>(D11+E11/60+F11/60/60)/24</f>
        <v>0</v>
      </c>
      <c r="H11" s="962">
        <f>C11*G11</f>
        <v>0</v>
      </c>
    </row>
    <row r="12" spans="1:8" x14ac:dyDescent="0.2">
      <c r="A12" s="957" t="s">
        <v>669</v>
      </c>
      <c r="B12" s="942" t="s">
        <v>103</v>
      </c>
      <c r="C12" s="968">
        <f>VLOOKUP(B12,Steuerung!$A$2:$E$10,5,FALSE)</f>
        <v>12</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t="s">
        <v>103</v>
      </c>
      <c r="C14" s="968">
        <f>VLOOKUP(B14,Steuerung!$A$2:$E$10,5,FALSE)</f>
        <v>12</v>
      </c>
      <c r="D14" s="958"/>
      <c r="E14" s="959"/>
      <c r="F14" s="960"/>
      <c r="G14" s="961">
        <f>(D14+E14/60+F14/60/60)/24</f>
        <v>0</v>
      </c>
      <c r="H14" s="962">
        <f>C14*G14</f>
        <v>0</v>
      </c>
    </row>
    <row r="15" spans="1:8" ht="33.75" x14ac:dyDescent="0.2">
      <c r="A15" s="957" t="s">
        <v>700</v>
      </c>
      <c r="B15" s="942" t="s">
        <v>103</v>
      </c>
      <c r="C15" s="968">
        <f>VLOOKUP(B15,Steuerung!$A$2:$E$10,5,FALSE)</f>
        <v>12</v>
      </c>
      <c r="D15" s="958"/>
      <c r="E15" s="959"/>
      <c r="F15" s="960"/>
      <c r="G15" s="961">
        <f>(D15+E15/60+F15/60/60)/24</f>
        <v>0</v>
      </c>
      <c r="H15" s="962">
        <f>C15*G15</f>
        <v>0</v>
      </c>
    </row>
    <row r="16" spans="1:8" x14ac:dyDescent="0.2">
      <c r="A16" s="957" t="s">
        <v>701</v>
      </c>
      <c r="B16" s="942" t="s">
        <v>103</v>
      </c>
      <c r="C16" s="968">
        <f>VLOOKUP(B16,Steuerung!$A$2:$E$10,5,FALSE)</f>
        <v>12</v>
      </c>
      <c r="D16" s="958"/>
      <c r="E16" s="959"/>
      <c r="F16" s="960"/>
      <c r="G16" s="961">
        <f>(D16+E16/60+F16/60/60)/24</f>
        <v>0</v>
      </c>
      <c r="H16" s="962">
        <f>C16*G16</f>
        <v>0</v>
      </c>
    </row>
    <row r="17" spans="1:8" x14ac:dyDescent="0.2">
      <c r="A17" s="957" t="s">
        <v>702</v>
      </c>
      <c r="B17" s="942" t="s">
        <v>103</v>
      </c>
      <c r="C17" s="968">
        <f>VLOOKUP(B17,Steuerung!$A$2:$E$10,5,FALSE)</f>
        <v>12</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6" si="0">(D18+E18/60+F18/60/60)/24</f>
        <v>0</v>
      </c>
      <c r="H18" s="962">
        <f t="shared" ref="H18:H26" si="1">C18*G18</f>
        <v>0</v>
      </c>
    </row>
    <row r="19" spans="1:8" x14ac:dyDescent="0.2">
      <c r="A19" s="957" t="s">
        <v>750</v>
      </c>
      <c r="B19" s="942" t="s">
        <v>103</v>
      </c>
      <c r="C19" s="968">
        <f>VLOOKUP(B19,Steuerung!$A$2:$E$10,5,FALSE)</f>
        <v>12</v>
      </c>
      <c r="D19" s="958"/>
      <c r="E19" s="959"/>
      <c r="F19" s="960"/>
      <c r="G19" s="961">
        <f t="shared" si="0"/>
        <v>0</v>
      </c>
      <c r="H19" s="962">
        <f t="shared" si="1"/>
        <v>0</v>
      </c>
    </row>
    <row r="20" spans="1:8" ht="22.5" x14ac:dyDescent="0.2">
      <c r="A20" s="917" t="s">
        <v>675</v>
      </c>
      <c r="B20" s="942" t="s">
        <v>103</v>
      </c>
      <c r="C20" s="968">
        <f>VLOOKUP(B20,Steuerung!$A$2:$E$10,5,FALSE)</f>
        <v>12</v>
      </c>
      <c r="D20" s="958"/>
      <c r="E20" s="959"/>
      <c r="F20" s="960"/>
      <c r="G20" s="961">
        <f t="shared" si="0"/>
        <v>0</v>
      </c>
      <c r="H20" s="962">
        <f t="shared" si="1"/>
        <v>0</v>
      </c>
    </row>
    <row r="21" spans="1:8" x14ac:dyDescent="0.2">
      <c r="A21" s="957" t="s">
        <v>676</v>
      </c>
      <c r="B21" s="942" t="s">
        <v>103</v>
      </c>
      <c r="C21" s="968">
        <f>VLOOKUP(B21,Steuerung!$A$2:$E$10,5,FALSE)</f>
        <v>12</v>
      </c>
      <c r="D21" s="958"/>
      <c r="E21" s="959"/>
      <c r="F21" s="960"/>
      <c r="G21" s="961">
        <f t="shared" si="0"/>
        <v>0</v>
      </c>
      <c r="H21" s="962">
        <f t="shared" si="1"/>
        <v>0</v>
      </c>
    </row>
    <row r="22" spans="1:8" ht="22.5" x14ac:dyDescent="0.2">
      <c r="A22" s="957" t="s">
        <v>679</v>
      </c>
      <c r="B22" s="942" t="s">
        <v>103</v>
      </c>
      <c r="C22" s="968">
        <f>VLOOKUP(B22,Steuerung!$A$2:$E$10,5,FALSE)</f>
        <v>12</v>
      </c>
      <c r="D22" s="958"/>
      <c r="E22" s="959"/>
      <c r="F22" s="960"/>
      <c r="G22" s="961">
        <f t="shared" si="0"/>
        <v>0</v>
      </c>
      <c r="H22" s="962">
        <f t="shared" si="1"/>
        <v>0</v>
      </c>
    </row>
    <row r="23" spans="1:8" x14ac:dyDescent="0.2">
      <c r="A23" s="957" t="s">
        <v>706</v>
      </c>
      <c r="B23" s="942" t="s">
        <v>103</v>
      </c>
      <c r="C23" s="968">
        <f>VLOOKUP(B23,Steuerung!$A$2:$E$10,5,FALSE)</f>
        <v>12</v>
      </c>
      <c r="D23" s="958"/>
      <c r="E23" s="959"/>
      <c r="F23" s="960"/>
      <c r="G23" s="961">
        <f t="shared" si="0"/>
        <v>0</v>
      </c>
      <c r="H23" s="962">
        <f t="shared" si="1"/>
        <v>0</v>
      </c>
    </row>
    <row r="24" spans="1:8" x14ac:dyDescent="0.2">
      <c r="A24" s="957" t="s">
        <v>707</v>
      </c>
      <c r="B24" s="942" t="s">
        <v>103</v>
      </c>
      <c r="C24" s="968">
        <f>VLOOKUP(B24,Steuerung!$A$2:$E$10,5,FALSE)</f>
        <v>12</v>
      </c>
      <c r="D24" s="958"/>
      <c r="E24" s="959"/>
      <c r="F24" s="960"/>
      <c r="G24" s="961">
        <f t="shared" si="0"/>
        <v>0</v>
      </c>
      <c r="H24" s="962">
        <f t="shared" si="1"/>
        <v>0</v>
      </c>
    </row>
    <row r="25" spans="1:8" ht="33.75" x14ac:dyDescent="0.2">
      <c r="A25" s="957" t="s">
        <v>708</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2"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LWFDBvED8V32H78HM7E+v6Qv+ySTP6+/VVsdNCUyG9IKnzprbuEMR0wE5LVLP6QysszaIwI/Gkj5lNwMds4KA==" saltValue="Q+aMV1AcORLOPybo+Pn0f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A7059-8875-4BE6-B482-5D7EAA55612C}">
  <sheetPr codeName="Tabelle75"/>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4</v>
      </c>
      <c r="D5" s="1287" t="s">
        <v>266</v>
      </c>
      <c r="E5" s="1288"/>
      <c r="F5" s="6"/>
      <c r="G5" s="6"/>
      <c r="H5" s="6"/>
    </row>
    <row r="6" spans="1:8" ht="12" thickBot="1" x14ac:dyDescent="0.25">
      <c r="A6" s="190" t="s">
        <v>659</v>
      </c>
      <c r="B6" s="955" t="e">
        <f>B2 / ((H31*24) /C6)</f>
        <v>#DIV/0!</v>
      </c>
      <c r="C6" s="931">
        <f>C11</f>
        <v>4</v>
      </c>
      <c r="D6" s="1289" t="s">
        <v>267</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102</v>
      </c>
      <c r="C11" s="968">
        <f>VLOOKUP(B11,Steuerung!$A$2:$E$10,5,FALSE)</f>
        <v>4</v>
      </c>
      <c r="D11" s="958"/>
      <c r="E11" s="959"/>
      <c r="F11" s="960"/>
      <c r="G11" s="961">
        <f>(D11+E11/60+F11/60/60)/24</f>
        <v>0</v>
      </c>
      <c r="H11" s="962">
        <f>C11*G11</f>
        <v>0</v>
      </c>
    </row>
    <row r="12" spans="1:8" x14ac:dyDescent="0.2">
      <c r="A12" s="957" t="s">
        <v>669</v>
      </c>
      <c r="B12" s="942" t="s">
        <v>102</v>
      </c>
      <c r="C12" s="968">
        <f>VLOOKUP(B12,Steuerung!$A$2:$E$10,5,FALSE)</f>
        <v>4</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t="s">
        <v>102</v>
      </c>
      <c r="C14" s="968">
        <f>VLOOKUP(B14,Steuerung!$A$2:$E$10,5,FALSE)</f>
        <v>4</v>
      </c>
      <c r="D14" s="958"/>
      <c r="E14" s="959"/>
      <c r="F14" s="960"/>
      <c r="G14" s="961">
        <f>(D14+E14/60+F14/60/60)/24</f>
        <v>0</v>
      </c>
      <c r="H14" s="962">
        <f>C14*G14</f>
        <v>0</v>
      </c>
    </row>
    <row r="15" spans="1:8" ht="33.75" x14ac:dyDescent="0.2">
      <c r="A15" s="957" t="s">
        <v>700</v>
      </c>
      <c r="B15" s="942" t="s">
        <v>102</v>
      </c>
      <c r="C15" s="968">
        <f>VLOOKUP(B15,Steuerung!$A$2:$E$10,5,FALSE)</f>
        <v>4</v>
      </c>
      <c r="D15" s="958"/>
      <c r="E15" s="959"/>
      <c r="F15" s="960"/>
      <c r="G15" s="961">
        <f>(D15+E15/60+F15/60/60)/24</f>
        <v>0</v>
      </c>
      <c r="H15" s="962">
        <f>C15*G15</f>
        <v>0</v>
      </c>
    </row>
    <row r="16" spans="1:8" x14ac:dyDescent="0.2">
      <c r="A16" s="957" t="s">
        <v>701</v>
      </c>
      <c r="B16" s="942" t="s">
        <v>102</v>
      </c>
      <c r="C16" s="968">
        <f>VLOOKUP(B16,Steuerung!$A$2:$E$10,5,FALSE)</f>
        <v>4</v>
      </c>
      <c r="D16" s="958"/>
      <c r="E16" s="959"/>
      <c r="F16" s="960"/>
      <c r="G16" s="961">
        <f>(D16+E16/60+F16/60/60)/24</f>
        <v>0</v>
      </c>
      <c r="H16" s="962">
        <f>C16*G16</f>
        <v>0</v>
      </c>
    </row>
    <row r="17" spans="1:8" x14ac:dyDescent="0.2">
      <c r="A17" s="957" t="s">
        <v>702</v>
      </c>
      <c r="B17" s="942" t="s">
        <v>102</v>
      </c>
      <c r="C17" s="968">
        <f>VLOOKUP(B17,Steuerung!$A$2:$E$10,5,FALSE)</f>
        <v>4</v>
      </c>
      <c r="D17" s="958"/>
      <c r="E17" s="959"/>
      <c r="F17" s="960"/>
      <c r="G17" s="961">
        <f>(D17+E17/60+F17/60/60)/24</f>
        <v>0</v>
      </c>
      <c r="H17" s="962">
        <f>C17*G17</f>
        <v>0</v>
      </c>
    </row>
    <row r="18" spans="1:8" x14ac:dyDescent="0.2">
      <c r="A18" s="957" t="s">
        <v>703</v>
      </c>
      <c r="B18" s="942" t="s">
        <v>102</v>
      </c>
      <c r="C18" s="968">
        <f>VLOOKUP(B18,Steuerung!$A$2:$E$10,5,FALSE)</f>
        <v>4</v>
      </c>
      <c r="D18" s="958"/>
      <c r="E18" s="959"/>
      <c r="F18" s="960"/>
      <c r="G18" s="961">
        <f t="shared" ref="G18:G26" si="0">(D18+E18/60+F18/60/60)/24</f>
        <v>0</v>
      </c>
      <c r="H18" s="962">
        <f t="shared" ref="H18:H26" si="1">C18*G18</f>
        <v>0</v>
      </c>
    </row>
    <row r="19" spans="1:8" x14ac:dyDescent="0.2">
      <c r="A19" s="957" t="s">
        <v>750</v>
      </c>
      <c r="B19" s="942" t="s">
        <v>102</v>
      </c>
      <c r="C19" s="968">
        <f>VLOOKUP(B19,Steuerung!$A$2:$E$10,5,FALSE)</f>
        <v>4</v>
      </c>
      <c r="D19" s="958"/>
      <c r="E19" s="959"/>
      <c r="F19" s="960"/>
      <c r="G19" s="961">
        <f t="shared" si="0"/>
        <v>0</v>
      </c>
      <c r="H19" s="962">
        <f t="shared" si="1"/>
        <v>0</v>
      </c>
    </row>
    <row r="20" spans="1:8" ht="22.5" x14ac:dyDescent="0.2">
      <c r="A20" s="917" t="s">
        <v>675</v>
      </c>
      <c r="B20" s="942" t="s">
        <v>102</v>
      </c>
      <c r="C20" s="968">
        <f>VLOOKUP(B20,Steuerung!$A$2:$E$10,5,FALSE)</f>
        <v>4</v>
      </c>
      <c r="D20" s="958"/>
      <c r="E20" s="959"/>
      <c r="F20" s="960"/>
      <c r="G20" s="961">
        <f t="shared" si="0"/>
        <v>0</v>
      </c>
      <c r="H20" s="962">
        <f t="shared" si="1"/>
        <v>0</v>
      </c>
    </row>
    <row r="21" spans="1:8" x14ac:dyDescent="0.2">
      <c r="A21" s="957" t="s">
        <v>676</v>
      </c>
      <c r="B21" s="942" t="s">
        <v>102</v>
      </c>
      <c r="C21" s="968">
        <f>VLOOKUP(B21,Steuerung!$A$2:$E$10,5,FALSE)</f>
        <v>4</v>
      </c>
      <c r="D21" s="958"/>
      <c r="E21" s="959"/>
      <c r="F21" s="960"/>
      <c r="G21" s="961">
        <f t="shared" si="0"/>
        <v>0</v>
      </c>
      <c r="H21" s="962">
        <f t="shared" si="1"/>
        <v>0</v>
      </c>
    </row>
    <row r="22" spans="1:8" ht="22.5" x14ac:dyDescent="0.2">
      <c r="A22" s="957" t="s">
        <v>679</v>
      </c>
      <c r="B22" s="942" t="s">
        <v>102</v>
      </c>
      <c r="C22" s="968">
        <f>VLOOKUP(B22,Steuerung!$A$2:$E$10,5,FALSE)</f>
        <v>4</v>
      </c>
      <c r="D22" s="958"/>
      <c r="E22" s="959"/>
      <c r="F22" s="960"/>
      <c r="G22" s="961">
        <f t="shared" si="0"/>
        <v>0</v>
      </c>
      <c r="H22" s="962">
        <f t="shared" si="1"/>
        <v>0</v>
      </c>
    </row>
    <row r="23" spans="1:8" x14ac:dyDescent="0.2">
      <c r="A23" s="957" t="s">
        <v>706</v>
      </c>
      <c r="B23" s="942" t="s">
        <v>102</v>
      </c>
      <c r="C23" s="968">
        <f>VLOOKUP(B23,Steuerung!$A$2:$E$10,5,FALSE)</f>
        <v>4</v>
      </c>
      <c r="D23" s="958"/>
      <c r="E23" s="959"/>
      <c r="F23" s="960"/>
      <c r="G23" s="961">
        <f t="shared" si="0"/>
        <v>0</v>
      </c>
      <c r="H23" s="962">
        <f t="shared" si="1"/>
        <v>0</v>
      </c>
    </row>
    <row r="24" spans="1:8" x14ac:dyDescent="0.2">
      <c r="A24" s="957" t="s">
        <v>707</v>
      </c>
      <c r="B24" s="942" t="s">
        <v>102</v>
      </c>
      <c r="C24" s="968">
        <f>VLOOKUP(B24,Steuerung!$A$2:$E$10,5,FALSE)</f>
        <v>4</v>
      </c>
      <c r="D24" s="958"/>
      <c r="E24" s="959"/>
      <c r="F24" s="960"/>
      <c r="G24" s="961">
        <f t="shared" si="0"/>
        <v>0</v>
      </c>
      <c r="H24" s="962">
        <f t="shared" si="1"/>
        <v>0</v>
      </c>
    </row>
    <row r="25" spans="1:8" ht="33.75" x14ac:dyDescent="0.2">
      <c r="A25" s="957" t="s">
        <v>708</v>
      </c>
      <c r="B25" s="942" t="s">
        <v>102</v>
      </c>
      <c r="C25" s="968">
        <f>VLOOKUP(B25,Steuerung!$A$2:$E$10,5,FALSE)</f>
        <v>4</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2" t="s">
        <v>102</v>
      </c>
      <c r="C27" s="968">
        <f>VLOOKUP(B27,Steuerung!$A$2:$E$10,5,FALSE)</f>
        <v>4</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yOuw5fD8EbPBUkJWI1+eLhIL3eVZLsNmSO4jBHyKdIm0JAGhdaV8LTGwEdMu13tim4UAxjXX9e4wskzdH0O63Q==" saltValue="WaKsUiQTAelrDE6D1DD24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3E31C-9A01-472B-BEFF-44981DE08CA8}">
  <sheetPr codeName="Tabelle76"/>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2</v>
      </c>
      <c r="D5" s="1287" t="s">
        <v>264</v>
      </c>
      <c r="E5" s="1288"/>
      <c r="F5" s="6"/>
      <c r="G5" s="6"/>
      <c r="H5" s="6"/>
    </row>
    <row r="6" spans="1:8" ht="12" thickBot="1" x14ac:dyDescent="0.25">
      <c r="A6" s="190" t="s">
        <v>659</v>
      </c>
      <c r="B6" s="955" t="e">
        <f>B2 / ((H31*24) /C6)</f>
        <v>#DIV/0!</v>
      </c>
      <c r="C6" s="931">
        <f>C11</f>
        <v>2</v>
      </c>
      <c r="D6" s="1289" t="s">
        <v>265</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101</v>
      </c>
      <c r="C11" s="968">
        <f>VLOOKUP(B11,Steuerung!$A$2:$E$10,5,FALSE)</f>
        <v>2</v>
      </c>
      <c r="D11" s="958"/>
      <c r="E11" s="959"/>
      <c r="F11" s="960"/>
      <c r="G11" s="961">
        <f>(D11+E11/60+F11/60/60)/24</f>
        <v>0</v>
      </c>
      <c r="H11" s="962">
        <f>C11*G11</f>
        <v>0</v>
      </c>
    </row>
    <row r="12" spans="1:8" x14ac:dyDescent="0.2">
      <c r="A12" s="957" t="s">
        <v>669</v>
      </c>
      <c r="B12" s="942" t="s">
        <v>101</v>
      </c>
      <c r="C12" s="968">
        <f>VLOOKUP(B12,Steuerung!$A$2:$E$10,5,FALSE)</f>
        <v>2</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t="s">
        <v>101</v>
      </c>
      <c r="C14" s="968">
        <f>VLOOKUP(B14,Steuerung!$A$2:$E$10,5,FALSE)</f>
        <v>2</v>
      </c>
      <c r="D14" s="958"/>
      <c r="E14" s="959"/>
      <c r="F14" s="960"/>
      <c r="G14" s="961">
        <f>(D14+E14/60+F14/60/60)/24</f>
        <v>0</v>
      </c>
      <c r="H14" s="962">
        <f>C14*G14</f>
        <v>0</v>
      </c>
    </row>
    <row r="15" spans="1:8" ht="33.75" x14ac:dyDescent="0.2">
      <c r="A15" s="957" t="s">
        <v>700</v>
      </c>
      <c r="B15" s="942" t="s">
        <v>101</v>
      </c>
      <c r="C15" s="968">
        <f>VLOOKUP(B15,Steuerung!$A$2:$E$10,5,FALSE)</f>
        <v>2</v>
      </c>
      <c r="D15" s="958"/>
      <c r="E15" s="959"/>
      <c r="F15" s="960"/>
      <c r="G15" s="961">
        <f>(D15+E15/60+F15/60/60)/24</f>
        <v>0</v>
      </c>
      <c r="H15" s="962">
        <f>C15*G15</f>
        <v>0</v>
      </c>
    </row>
    <row r="16" spans="1:8" x14ac:dyDescent="0.2">
      <c r="A16" s="957" t="s">
        <v>701</v>
      </c>
      <c r="B16" s="942" t="s">
        <v>101</v>
      </c>
      <c r="C16" s="968">
        <f>VLOOKUP(B16,Steuerung!$A$2:$E$10,5,FALSE)</f>
        <v>2</v>
      </c>
      <c r="D16" s="958"/>
      <c r="E16" s="959"/>
      <c r="F16" s="960"/>
      <c r="G16" s="961">
        <f>(D16+E16/60+F16/60/60)/24</f>
        <v>0</v>
      </c>
      <c r="H16" s="962">
        <f>C16*G16</f>
        <v>0</v>
      </c>
    </row>
    <row r="17" spans="1:8" x14ac:dyDescent="0.2">
      <c r="A17" s="957" t="s">
        <v>702</v>
      </c>
      <c r="B17" s="942" t="s">
        <v>101</v>
      </c>
      <c r="C17" s="968">
        <f>VLOOKUP(B17,Steuerung!$A$2:$E$10,5,FALSE)</f>
        <v>2</v>
      </c>
      <c r="D17" s="958"/>
      <c r="E17" s="959"/>
      <c r="F17" s="960"/>
      <c r="G17" s="961">
        <f>(D17+E17/60+F17/60/60)/24</f>
        <v>0</v>
      </c>
      <c r="H17" s="962">
        <f>C17*G17</f>
        <v>0</v>
      </c>
    </row>
    <row r="18" spans="1:8" x14ac:dyDescent="0.2">
      <c r="A18" s="957" t="s">
        <v>703</v>
      </c>
      <c r="B18" s="942" t="s">
        <v>101</v>
      </c>
      <c r="C18" s="968">
        <f>VLOOKUP(B18,Steuerung!$A$2:$E$10,5,FALSE)</f>
        <v>2</v>
      </c>
      <c r="D18" s="958"/>
      <c r="E18" s="959"/>
      <c r="F18" s="960"/>
      <c r="G18" s="961">
        <f t="shared" ref="G18:G26" si="0">(D18+E18/60+F18/60/60)/24</f>
        <v>0</v>
      </c>
      <c r="H18" s="962">
        <f t="shared" ref="H18:H26" si="1">C18*G18</f>
        <v>0</v>
      </c>
    </row>
    <row r="19" spans="1:8" x14ac:dyDescent="0.2">
      <c r="A19" s="957" t="s">
        <v>750</v>
      </c>
      <c r="B19" s="942" t="s">
        <v>101</v>
      </c>
      <c r="C19" s="968">
        <f>VLOOKUP(B19,Steuerung!$A$2:$E$10,5,FALSE)</f>
        <v>2</v>
      </c>
      <c r="D19" s="958"/>
      <c r="E19" s="959"/>
      <c r="F19" s="960"/>
      <c r="G19" s="961">
        <f t="shared" si="0"/>
        <v>0</v>
      </c>
      <c r="H19" s="962">
        <f t="shared" si="1"/>
        <v>0</v>
      </c>
    </row>
    <row r="20" spans="1:8" ht="22.5" x14ac:dyDescent="0.2">
      <c r="A20" s="917" t="s">
        <v>675</v>
      </c>
      <c r="B20" s="942" t="s">
        <v>101</v>
      </c>
      <c r="C20" s="968">
        <f>VLOOKUP(B20,Steuerung!$A$2:$E$10,5,FALSE)</f>
        <v>2</v>
      </c>
      <c r="D20" s="958"/>
      <c r="E20" s="959"/>
      <c r="F20" s="960"/>
      <c r="G20" s="961">
        <f t="shared" si="0"/>
        <v>0</v>
      </c>
      <c r="H20" s="962">
        <f t="shared" si="1"/>
        <v>0</v>
      </c>
    </row>
    <row r="21" spans="1:8" x14ac:dyDescent="0.2">
      <c r="A21" s="957" t="s">
        <v>676</v>
      </c>
      <c r="B21" s="942" t="s">
        <v>101</v>
      </c>
      <c r="C21" s="968">
        <f>VLOOKUP(B21,Steuerung!$A$2:$E$10,5,FALSE)</f>
        <v>2</v>
      </c>
      <c r="D21" s="958"/>
      <c r="E21" s="959"/>
      <c r="F21" s="960"/>
      <c r="G21" s="961">
        <f t="shared" si="0"/>
        <v>0</v>
      </c>
      <c r="H21" s="962">
        <f t="shared" si="1"/>
        <v>0</v>
      </c>
    </row>
    <row r="22" spans="1:8" ht="22.5" x14ac:dyDescent="0.2">
      <c r="A22" s="957" t="s">
        <v>679</v>
      </c>
      <c r="B22" s="942" t="s">
        <v>101</v>
      </c>
      <c r="C22" s="968">
        <f>VLOOKUP(B22,Steuerung!$A$2:$E$10,5,FALSE)</f>
        <v>2</v>
      </c>
      <c r="D22" s="958"/>
      <c r="E22" s="959"/>
      <c r="F22" s="960"/>
      <c r="G22" s="961">
        <f t="shared" si="0"/>
        <v>0</v>
      </c>
      <c r="H22" s="962">
        <f t="shared" si="1"/>
        <v>0</v>
      </c>
    </row>
    <row r="23" spans="1:8" x14ac:dyDescent="0.2">
      <c r="A23" s="957" t="s">
        <v>706</v>
      </c>
      <c r="B23" s="942" t="s">
        <v>101</v>
      </c>
      <c r="C23" s="968">
        <f>VLOOKUP(B23,Steuerung!$A$2:$E$10,5,FALSE)</f>
        <v>2</v>
      </c>
      <c r="D23" s="958"/>
      <c r="E23" s="959"/>
      <c r="F23" s="960"/>
      <c r="G23" s="961">
        <f t="shared" si="0"/>
        <v>0</v>
      </c>
      <c r="H23" s="962">
        <f t="shared" si="1"/>
        <v>0</v>
      </c>
    </row>
    <row r="24" spans="1:8" x14ac:dyDescent="0.2">
      <c r="A24" s="957" t="s">
        <v>707</v>
      </c>
      <c r="B24" s="942" t="s">
        <v>101</v>
      </c>
      <c r="C24" s="968">
        <f>VLOOKUP(B24,Steuerung!$A$2:$E$10,5,FALSE)</f>
        <v>2</v>
      </c>
      <c r="D24" s="958"/>
      <c r="E24" s="959"/>
      <c r="F24" s="960"/>
      <c r="G24" s="961">
        <f t="shared" si="0"/>
        <v>0</v>
      </c>
      <c r="H24" s="962">
        <f t="shared" si="1"/>
        <v>0</v>
      </c>
    </row>
    <row r="25" spans="1:8" ht="33.75" x14ac:dyDescent="0.2">
      <c r="A25" s="957" t="s">
        <v>708</v>
      </c>
      <c r="B25" s="942" t="s">
        <v>101</v>
      </c>
      <c r="C25" s="968">
        <f>VLOOKUP(B25,Steuerung!$A$2:$E$10,5,FALSE)</f>
        <v>2</v>
      </c>
      <c r="D25" s="958"/>
      <c r="E25" s="959"/>
      <c r="F25" s="960"/>
      <c r="G25" s="961">
        <f t="shared" si="0"/>
        <v>0</v>
      </c>
      <c r="H25" s="962">
        <f t="shared" si="1"/>
        <v>0</v>
      </c>
    </row>
    <row r="26" spans="1:8" ht="22.5" x14ac:dyDescent="0.2">
      <c r="A26" s="957" t="s">
        <v>680</v>
      </c>
      <c r="B26" s="942" t="s">
        <v>101</v>
      </c>
      <c r="C26" s="968">
        <f>VLOOKUP(B26,Steuerung!$A$2:$E$10,5,FALSE)</f>
        <v>2</v>
      </c>
      <c r="D26" s="958"/>
      <c r="E26" s="959"/>
      <c r="F26" s="960"/>
      <c r="G26" s="961">
        <f t="shared" si="0"/>
        <v>0</v>
      </c>
      <c r="H26" s="962">
        <f t="shared" si="1"/>
        <v>0</v>
      </c>
    </row>
    <row r="27" spans="1:8" x14ac:dyDescent="0.2">
      <c r="A27" s="957" t="s">
        <v>709</v>
      </c>
      <c r="B27" s="942" t="s">
        <v>101</v>
      </c>
      <c r="C27" s="968">
        <f>VLOOKUP(B27,Steuerung!$A$2:$E$10,5,FALSE)</f>
        <v>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fk6No4ocogkPKAe8JPCu7ssaHr4MywYHv8dhRyAZdJlQa7cymw/FCqh3xvHifM7UuFKCF7SEY0YWBGVEZ56y4A==" saltValue="aGk3fgFS107/sCOfgH/nN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98D59-B830-43D1-BA72-42E716A3ECAD}">
  <sheetPr codeName="Tabelle77"/>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292" t="s">
        <v>131</v>
      </c>
      <c r="B1" s="1293"/>
      <c r="C1" s="1293"/>
      <c r="D1" s="1293"/>
      <c r="E1" s="1293"/>
      <c r="F1" s="1293"/>
      <c r="G1" s="1293"/>
      <c r="H1" s="1294"/>
    </row>
    <row r="2" spans="1:8" ht="12" thickBot="1" x14ac:dyDescent="0.25">
      <c r="A2" s="188" t="s">
        <v>746</v>
      </c>
      <c r="B2" s="189">
        <v>70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1</v>
      </c>
      <c r="D5" s="1287" t="s">
        <v>262</v>
      </c>
      <c r="E5" s="1288"/>
      <c r="F5" s="6"/>
      <c r="G5" s="6"/>
      <c r="H5" s="6"/>
    </row>
    <row r="6" spans="1:8" ht="12" thickBot="1" x14ac:dyDescent="0.25">
      <c r="A6" s="190" t="s">
        <v>659</v>
      </c>
      <c r="B6" s="955" t="e">
        <f>B2 / ((H31*24) /C6)</f>
        <v>#DIV/0!</v>
      </c>
      <c r="C6" s="931">
        <f>C11</f>
        <v>1</v>
      </c>
      <c r="D6" s="1289" t="s">
        <v>263</v>
      </c>
      <c r="E6" s="1289"/>
      <c r="F6" s="6"/>
      <c r="G6" s="6"/>
      <c r="H6" s="6"/>
    </row>
    <row r="7" spans="1:8" ht="12" thickBot="1" x14ac:dyDescent="0.25">
      <c r="A7" s="8"/>
      <c r="B7" s="9"/>
      <c r="C7" s="192"/>
      <c r="D7" s="1295" t="s">
        <v>660</v>
      </c>
      <c r="E7" s="1296"/>
      <c r="F7" s="1297"/>
      <c r="G7" s="193"/>
      <c r="H7" s="193"/>
    </row>
    <row r="8" spans="1:8" ht="2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100</v>
      </c>
      <c r="C11" s="968">
        <f>VLOOKUP(B11,Steuerung!$A$2:$E$10,5,FALSE)</f>
        <v>1</v>
      </c>
      <c r="D11" s="958"/>
      <c r="E11" s="959"/>
      <c r="F11" s="960"/>
      <c r="G11" s="961">
        <f>(D11+E11/60+F11/60/60)/24</f>
        <v>0</v>
      </c>
      <c r="H11" s="962">
        <f>C11*G11</f>
        <v>0</v>
      </c>
    </row>
    <row r="12" spans="1:8" x14ac:dyDescent="0.2">
      <c r="A12" s="957" t="s">
        <v>669</v>
      </c>
      <c r="B12" s="942" t="s">
        <v>100</v>
      </c>
      <c r="C12" s="968">
        <f>VLOOKUP(B12,Steuerung!$A$2:$E$10,5,FALSE)</f>
        <v>1</v>
      </c>
      <c r="D12" s="958"/>
      <c r="E12" s="959"/>
      <c r="F12" s="960"/>
      <c r="G12" s="961">
        <f>(D12+E12/60+F12/60/60)/24</f>
        <v>0</v>
      </c>
      <c r="H12" s="962">
        <f>C12*G12</f>
        <v>0</v>
      </c>
    </row>
    <row r="13" spans="1:8" ht="12.75" x14ac:dyDescent="0.2">
      <c r="A13" s="963" t="s">
        <v>670</v>
      </c>
      <c r="B13" s="6"/>
      <c r="C13" s="6"/>
      <c r="D13" s="6"/>
      <c r="E13" s="6"/>
      <c r="F13" s="6"/>
      <c r="G13" s="6"/>
      <c r="H13" s="6"/>
    </row>
    <row r="14" spans="1:8" ht="22.5" x14ac:dyDescent="0.2">
      <c r="A14" s="964" t="s">
        <v>747</v>
      </c>
      <c r="B14" s="942" t="s">
        <v>100</v>
      </c>
      <c r="C14" s="968">
        <f>VLOOKUP(B14,Steuerung!$A$2:$E$10,5,FALSE)</f>
        <v>1</v>
      </c>
      <c r="D14" s="958"/>
      <c r="E14" s="959"/>
      <c r="F14" s="960"/>
      <c r="G14" s="961">
        <f>(D14+E14/60+F14/60/60)/24</f>
        <v>0</v>
      </c>
      <c r="H14" s="962">
        <f>C14*G14</f>
        <v>0</v>
      </c>
    </row>
    <row r="15" spans="1:8" ht="33.75" x14ac:dyDescent="0.2">
      <c r="A15" s="957" t="s">
        <v>700</v>
      </c>
      <c r="B15" s="942" t="s">
        <v>100</v>
      </c>
      <c r="C15" s="968">
        <f>VLOOKUP(B15,Steuerung!$A$2:$E$10,5,FALSE)</f>
        <v>1</v>
      </c>
      <c r="D15" s="958"/>
      <c r="E15" s="959"/>
      <c r="F15" s="960"/>
      <c r="G15" s="961">
        <f>(D15+E15/60+F15/60/60)/24</f>
        <v>0</v>
      </c>
      <c r="H15" s="962">
        <f>C15*G15</f>
        <v>0</v>
      </c>
    </row>
    <row r="16" spans="1:8" x14ac:dyDescent="0.2">
      <c r="A16" s="957" t="s">
        <v>701</v>
      </c>
      <c r="B16" s="942" t="s">
        <v>100</v>
      </c>
      <c r="C16" s="968">
        <f>VLOOKUP(B16,Steuerung!$A$2:$E$10,5,FALSE)</f>
        <v>1</v>
      </c>
      <c r="D16" s="958"/>
      <c r="E16" s="959"/>
      <c r="F16" s="960"/>
      <c r="G16" s="961">
        <f>(D16+E16/60+F16/60/60)/24</f>
        <v>0</v>
      </c>
      <c r="H16" s="962">
        <f>C16*G16</f>
        <v>0</v>
      </c>
    </row>
    <row r="17" spans="1:8" x14ac:dyDescent="0.2">
      <c r="A17" s="957" t="s">
        <v>702</v>
      </c>
      <c r="B17" s="942" t="s">
        <v>100</v>
      </c>
      <c r="C17" s="968">
        <f>VLOOKUP(B17,Steuerung!$A$2:$E$10,5,FALSE)</f>
        <v>1</v>
      </c>
      <c r="D17" s="958"/>
      <c r="E17" s="959"/>
      <c r="F17" s="960"/>
      <c r="G17" s="961">
        <f>(D17+E17/60+F17/60/60)/24</f>
        <v>0</v>
      </c>
      <c r="H17" s="962">
        <f>C17*G17</f>
        <v>0</v>
      </c>
    </row>
    <row r="18" spans="1:8" x14ac:dyDescent="0.2">
      <c r="A18" s="957" t="s">
        <v>703</v>
      </c>
      <c r="B18" s="942" t="s">
        <v>100</v>
      </c>
      <c r="C18" s="968">
        <f>VLOOKUP(B18,Steuerung!$A$2:$E$10,5,FALSE)</f>
        <v>1</v>
      </c>
      <c r="D18" s="958"/>
      <c r="E18" s="959"/>
      <c r="F18" s="960"/>
      <c r="G18" s="961">
        <f t="shared" ref="G18:G26" si="0">(D18+E18/60+F18/60/60)/24</f>
        <v>0</v>
      </c>
      <c r="H18" s="962">
        <f t="shared" ref="H18:H26" si="1">C18*G18</f>
        <v>0</v>
      </c>
    </row>
    <row r="19" spans="1:8" x14ac:dyDescent="0.2">
      <c r="A19" s="957" t="s">
        <v>750</v>
      </c>
      <c r="B19" s="942" t="s">
        <v>100</v>
      </c>
      <c r="C19" s="968">
        <f>VLOOKUP(B19,Steuerung!$A$2:$E$10,5,FALSE)</f>
        <v>1</v>
      </c>
      <c r="D19" s="958"/>
      <c r="E19" s="959"/>
      <c r="F19" s="960"/>
      <c r="G19" s="961">
        <f t="shared" si="0"/>
        <v>0</v>
      </c>
      <c r="H19" s="962">
        <f t="shared" si="1"/>
        <v>0</v>
      </c>
    </row>
    <row r="20" spans="1:8" ht="22.5" x14ac:dyDescent="0.2">
      <c r="A20" s="917" t="s">
        <v>675</v>
      </c>
      <c r="B20" s="942" t="s">
        <v>100</v>
      </c>
      <c r="C20" s="968">
        <f>VLOOKUP(B20,Steuerung!$A$2:$E$10,5,FALSE)</f>
        <v>1</v>
      </c>
      <c r="D20" s="958"/>
      <c r="E20" s="959"/>
      <c r="F20" s="960"/>
      <c r="G20" s="961">
        <f t="shared" si="0"/>
        <v>0</v>
      </c>
      <c r="H20" s="962">
        <f t="shared" si="1"/>
        <v>0</v>
      </c>
    </row>
    <row r="21" spans="1:8" x14ac:dyDescent="0.2">
      <c r="A21" s="957" t="s">
        <v>676</v>
      </c>
      <c r="B21" s="942" t="s">
        <v>100</v>
      </c>
      <c r="C21" s="968">
        <f>VLOOKUP(B21,Steuerung!$A$2:$E$10,5,FALSE)</f>
        <v>1</v>
      </c>
      <c r="D21" s="958"/>
      <c r="E21" s="959"/>
      <c r="F21" s="960"/>
      <c r="G21" s="961">
        <f t="shared" si="0"/>
        <v>0</v>
      </c>
      <c r="H21" s="962">
        <f t="shared" si="1"/>
        <v>0</v>
      </c>
    </row>
    <row r="22" spans="1:8" ht="22.5" x14ac:dyDescent="0.2">
      <c r="A22" s="957" t="s">
        <v>679</v>
      </c>
      <c r="B22" s="942" t="s">
        <v>100</v>
      </c>
      <c r="C22" s="968">
        <f>VLOOKUP(B22,Steuerung!$A$2:$E$10,5,FALSE)</f>
        <v>1</v>
      </c>
      <c r="D22" s="958"/>
      <c r="E22" s="959"/>
      <c r="F22" s="960"/>
      <c r="G22" s="961">
        <f t="shared" si="0"/>
        <v>0</v>
      </c>
      <c r="H22" s="962">
        <f t="shared" si="1"/>
        <v>0</v>
      </c>
    </row>
    <row r="23" spans="1:8" x14ac:dyDescent="0.2">
      <c r="A23" s="957" t="s">
        <v>706</v>
      </c>
      <c r="B23" s="942" t="s">
        <v>100</v>
      </c>
      <c r="C23" s="968">
        <f>VLOOKUP(B23,Steuerung!$A$2:$E$10,5,FALSE)</f>
        <v>1</v>
      </c>
      <c r="D23" s="958"/>
      <c r="E23" s="959"/>
      <c r="F23" s="960"/>
      <c r="G23" s="961">
        <f t="shared" si="0"/>
        <v>0</v>
      </c>
      <c r="H23" s="962">
        <f t="shared" si="1"/>
        <v>0</v>
      </c>
    </row>
    <row r="24" spans="1:8" x14ac:dyDescent="0.2">
      <c r="A24" s="957" t="s">
        <v>707</v>
      </c>
      <c r="B24" s="942" t="s">
        <v>100</v>
      </c>
      <c r="C24" s="968">
        <f>VLOOKUP(B24,Steuerung!$A$2:$E$10,5,FALSE)</f>
        <v>1</v>
      </c>
      <c r="D24" s="958"/>
      <c r="E24" s="959"/>
      <c r="F24" s="960"/>
      <c r="G24" s="961">
        <f t="shared" si="0"/>
        <v>0</v>
      </c>
      <c r="H24" s="962">
        <f t="shared" si="1"/>
        <v>0</v>
      </c>
    </row>
    <row r="25" spans="1:8" ht="33.75" x14ac:dyDescent="0.2">
      <c r="A25" s="957" t="s">
        <v>708</v>
      </c>
      <c r="B25" s="942" t="s">
        <v>100</v>
      </c>
      <c r="C25" s="968">
        <f>VLOOKUP(B25,Steuerung!$A$2:$E$10,5,FALSE)</f>
        <v>1</v>
      </c>
      <c r="D25" s="958"/>
      <c r="E25" s="959"/>
      <c r="F25" s="960"/>
      <c r="G25" s="961">
        <f t="shared" si="0"/>
        <v>0</v>
      </c>
      <c r="H25" s="962">
        <f t="shared" si="1"/>
        <v>0</v>
      </c>
    </row>
    <row r="26" spans="1:8" ht="22.5" x14ac:dyDescent="0.2">
      <c r="A26" s="957" t="s">
        <v>680</v>
      </c>
      <c r="B26" s="942" t="s">
        <v>100</v>
      </c>
      <c r="C26" s="968">
        <f>VLOOKUP(B26,Steuerung!$A$2:$E$10,5,FALSE)</f>
        <v>1</v>
      </c>
      <c r="D26" s="958"/>
      <c r="E26" s="959"/>
      <c r="F26" s="960"/>
      <c r="G26" s="961">
        <f t="shared" si="0"/>
        <v>0</v>
      </c>
      <c r="H26" s="962">
        <f t="shared" si="1"/>
        <v>0</v>
      </c>
    </row>
    <row r="27" spans="1:8" x14ac:dyDescent="0.2">
      <c r="A27" s="957" t="s">
        <v>709</v>
      </c>
      <c r="B27" s="942" t="s">
        <v>100</v>
      </c>
      <c r="C27" s="968">
        <f>VLOOKUP(B27,Steuerung!$A$2:$E$10,5,FALSE)</f>
        <v>1</v>
      </c>
      <c r="D27" s="958"/>
      <c r="E27" s="959"/>
      <c r="F27" s="960"/>
      <c r="G27" s="961">
        <f>(D27+E27/60+F27/60/60)/24</f>
        <v>0</v>
      </c>
      <c r="H27" s="962">
        <f>C27*G27</f>
        <v>0</v>
      </c>
    </row>
    <row r="28" spans="1:8" x14ac:dyDescent="0.2">
      <c r="A28" s="957" t="s">
        <v>684</v>
      </c>
      <c r="B28" s="942" t="s">
        <v>100</v>
      </c>
      <c r="C28" s="968">
        <f>VLOOKUP(B28,Steuerung!$A$2:$E$10,5,FALSE)</f>
        <v>1</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quP6tYbgfEGVHbmztyFjPrneKVl5CShdm+RrrRVmLtGF5n5nvJf5X3MzEBDbtpumr7R/2BaOONnS2hmaLyHe+A==" saltValue="YTqgGRJl78sf2QJAI5LMZ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1E69B-EF92-4CA1-97F1-9E871CC5087A}">
  <sheetPr codeName="Tabelle78"/>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365</v>
      </c>
      <c r="D5" s="1287" t="s">
        <v>300</v>
      </c>
      <c r="E5" s="1288"/>
      <c r="F5" s="6"/>
      <c r="G5" s="6"/>
      <c r="H5" s="6"/>
    </row>
    <row r="6" spans="1:8" ht="12" thickBot="1" x14ac:dyDescent="0.25">
      <c r="A6" s="190" t="s">
        <v>659</v>
      </c>
      <c r="B6" s="955" t="e">
        <f>B2 / ((H31*24) /C6)</f>
        <v>#DIV/0!</v>
      </c>
      <c r="C6" s="931">
        <f>C11</f>
        <v>365</v>
      </c>
      <c r="D6" s="1289" t="s">
        <v>301</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7</v>
      </c>
      <c r="C11" s="968">
        <f>VLOOKUP(B11,Steuerung!$A$2:$E$13,5,FALSE)</f>
        <v>365</v>
      </c>
      <c r="D11" s="958"/>
      <c r="E11" s="959"/>
      <c r="F11" s="960"/>
      <c r="G11" s="961">
        <f>(D11+E11/60+F11/60/60)/24</f>
        <v>0</v>
      </c>
      <c r="H11" s="962">
        <f>C11*G11</f>
        <v>0</v>
      </c>
    </row>
    <row r="12" spans="1:8" x14ac:dyDescent="0.2">
      <c r="A12" s="957" t="s">
        <v>669</v>
      </c>
      <c r="B12" s="942">
        <v>7</v>
      </c>
      <c r="C12" s="968">
        <f>VLOOKUP(B12,Steuerung!$A$2:$E$13,5,FALSE)</f>
        <v>365</v>
      </c>
      <c r="D12" s="958"/>
      <c r="E12" s="959"/>
      <c r="F12" s="960"/>
      <c r="G12" s="961">
        <f>(D12+E12/60+F12/60/60)/24</f>
        <v>0</v>
      </c>
      <c r="H12" s="962">
        <f>C12*G12</f>
        <v>0</v>
      </c>
    </row>
    <row r="13" spans="1:8" ht="12.75" x14ac:dyDescent="0.2">
      <c r="A13" s="969" t="s">
        <v>670</v>
      </c>
      <c r="B13" s="6"/>
      <c r="C13" s="6"/>
      <c r="D13" s="6"/>
      <c r="E13" s="6"/>
      <c r="F13" s="6"/>
      <c r="G13" s="6"/>
      <c r="H13" s="6"/>
    </row>
    <row r="14" spans="1:8" ht="33.75" x14ac:dyDescent="0.2">
      <c r="A14" s="957" t="s">
        <v>700</v>
      </c>
      <c r="B14" s="942">
        <v>7</v>
      </c>
      <c r="C14" s="968">
        <f>VLOOKUP(B14,Steuerung!$A$2:$E$13,5,FALSE)</f>
        <v>365</v>
      </c>
      <c r="D14" s="958"/>
      <c r="E14" s="959"/>
      <c r="F14" s="960"/>
      <c r="G14" s="961">
        <f>(D14+E14/60+F14/60/60)/24</f>
        <v>0</v>
      </c>
      <c r="H14" s="962">
        <f>C14*G14</f>
        <v>0</v>
      </c>
    </row>
    <row r="15" spans="1:8" x14ac:dyDescent="0.2">
      <c r="A15" s="957" t="s">
        <v>748</v>
      </c>
      <c r="B15" s="942">
        <v>4</v>
      </c>
      <c r="C15" s="968">
        <f>VLOOKUP(B15,Steuerung!$A$2:$E$10,5,FALSE)</f>
        <v>200.26666666666665</v>
      </c>
      <c r="D15" s="958"/>
      <c r="E15" s="959"/>
      <c r="F15" s="960"/>
      <c r="G15" s="961">
        <f>(D15+E15/60+F15/60/60)/24</f>
        <v>0</v>
      </c>
      <c r="H15" s="962">
        <f>C15*G15</f>
        <v>0</v>
      </c>
    </row>
    <row r="16" spans="1:8" x14ac:dyDescent="0.2">
      <c r="A16" s="957" t="s">
        <v>751</v>
      </c>
      <c r="B16" s="942">
        <v>3</v>
      </c>
      <c r="C16" s="968">
        <f>VLOOKUP(B16,Steuerung!$A$2:$E$10,5,FALSE)</f>
        <v>150.20000000000002</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7</v>
      </c>
      <c r="C18" s="968">
        <f>VLOOKUP(B18,Steuerung!$A$2:$E$13,5,FALSE)</f>
        <v>365</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ObjyENK8T0wOee5O7s7vDMYLV/DOCSp2uLRR0ldhUQQgpqn4HmVHWfAsel4FarKdhS7EAnpeTbIuRQcgmulhtw==" saltValue="wKGc8Nno0cATzeFl8aocV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B81C0D-7202-4D2B-BFED-E4B2FDA6C623}">
  <sheetPr codeName="Tabelle79"/>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302.5</v>
      </c>
      <c r="D5" s="1287" t="s">
        <v>298</v>
      </c>
      <c r="E5" s="1288"/>
      <c r="F5" s="6"/>
      <c r="G5" s="6"/>
      <c r="H5" s="6"/>
    </row>
    <row r="6" spans="1:8" ht="12" thickBot="1" x14ac:dyDescent="0.25">
      <c r="A6" s="190" t="s">
        <v>659</v>
      </c>
      <c r="B6" s="955" t="e">
        <f>B2 / ((H31*24) /C6)</f>
        <v>#DIV/0!</v>
      </c>
      <c r="C6" s="931">
        <f>C11</f>
        <v>302.5</v>
      </c>
      <c r="D6" s="1289" t="s">
        <v>299</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6</v>
      </c>
      <c r="C11" s="968">
        <f>VLOOKUP(B11,Steuerung!$A$2:$E$12,5,FALSE)</f>
        <v>302.5</v>
      </c>
      <c r="D11" s="958"/>
      <c r="E11" s="959"/>
      <c r="F11" s="960"/>
      <c r="G11" s="961">
        <f>(D11+E11/60+F11/60/60)/24</f>
        <v>0</v>
      </c>
      <c r="H11" s="962">
        <f>C11*G11</f>
        <v>0</v>
      </c>
    </row>
    <row r="12" spans="1:8" x14ac:dyDescent="0.2">
      <c r="A12" s="957" t="s">
        <v>669</v>
      </c>
      <c r="B12" s="942">
        <v>6</v>
      </c>
      <c r="C12" s="968">
        <f>VLOOKUP(B12,Steuerung!$A$2:$E$12,5,FALSE)</f>
        <v>302.5</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6</v>
      </c>
      <c r="C14" s="968">
        <f>VLOOKUP(B14,Steuerung!$A$2:$E$12,5,FALSE)</f>
        <v>302.5</v>
      </c>
      <c r="D14" s="958"/>
      <c r="E14" s="959"/>
      <c r="F14" s="960"/>
      <c r="G14" s="961">
        <f>(D14+E14/60+F14/60/60)/24</f>
        <v>0</v>
      </c>
      <c r="H14" s="962">
        <f>C14*G14</f>
        <v>0</v>
      </c>
    </row>
    <row r="15" spans="1:8" x14ac:dyDescent="0.2">
      <c r="A15" s="957" t="s">
        <v>748</v>
      </c>
      <c r="B15" s="942">
        <v>4</v>
      </c>
      <c r="C15" s="968">
        <f>VLOOKUP(B15,Steuerung!$A$2:$E$10,5,FALSE)</f>
        <v>200.26666666666665</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6</v>
      </c>
      <c r="C18" s="968">
        <f>VLOOKUP(B18,Steuerung!$A$2:$E$12,5,FALSE)</f>
        <v>302.5</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oyfO5fCCULX8976JdFlhdnROrpRjzyJJJkiykbfrVRho5w1dCJ7SmuSiN5xhWNtoZVWa16Xet+O1oAZh7+mMnA==" saltValue="GOgHhTfvP9FQaWbUnFDIc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56EF1-E33D-480A-98DE-6A2A111A8AF4}">
  <sheetPr codeName="Tabelle80"/>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250.33333333333334</v>
      </c>
      <c r="D5" s="1287" t="s">
        <v>296</v>
      </c>
      <c r="E5" s="1288"/>
      <c r="F5" s="6"/>
      <c r="G5" s="6"/>
      <c r="H5" s="6"/>
    </row>
    <row r="6" spans="1:8" ht="12" thickBot="1" x14ac:dyDescent="0.25">
      <c r="A6" s="190" t="s">
        <v>659</v>
      </c>
      <c r="B6" s="955" t="e">
        <f>B2 / ((H31*24) /C6)</f>
        <v>#DIV/0!</v>
      </c>
      <c r="C6" s="931">
        <f>C11</f>
        <v>250.33333333333334</v>
      </c>
      <c r="D6" s="1289" t="s">
        <v>297</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5</v>
      </c>
      <c r="C11" s="968">
        <f>VLOOKUP(B11,Steuerung!$A$2:$E$11,5,FALSE)</f>
        <v>250.33333333333334</v>
      </c>
      <c r="D11" s="958"/>
      <c r="E11" s="959"/>
      <c r="F11" s="960"/>
      <c r="G11" s="961">
        <f>(D11+E11/60+F11/60/60)/24</f>
        <v>0</v>
      </c>
      <c r="H11" s="962">
        <f>C11*G11</f>
        <v>0</v>
      </c>
    </row>
    <row r="12" spans="1:8" x14ac:dyDescent="0.2">
      <c r="A12" s="957" t="s">
        <v>669</v>
      </c>
      <c r="B12" s="942">
        <v>5</v>
      </c>
      <c r="C12" s="968">
        <f>VLOOKUP(B12,Steuerung!$A$2:$E$11,5,FALSE)</f>
        <v>250.33333333333334</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5</v>
      </c>
      <c r="C14" s="968">
        <f>VLOOKUP(B14,Steuerung!$A$2:$E$11,5,FALSE)</f>
        <v>250.33333333333334</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5</v>
      </c>
      <c r="C18" s="970">
        <v>248</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3ZaOjOw/VLCj7iV/U7yNaUjVzVtb3a64MBnK0fP+pWzjTEw8JnIfjrRSNsBt/qMDVIoWI/8rb+WaT6AL+BfjnQ==" saltValue="GonpCgw6W71MVCx7BW/Np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4C8D-4994-4C3E-9A66-445B4D04A84F}">
  <sheetPr codeName="Tabelle81"/>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150.20000000000002</v>
      </c>
      <c r="D5" s="1287" t="s">
        <v>294</v>
      </c>
      <c r="E5" s="1288"/>
      <c r="F5" s="6"/>
      <c r="G5" s="6"/>
      <c r="H5" s="6"/>
    </row>
    <row r="6" spans="1:8" ht="12" thickBot="1" x14ac:dyDescent="0.25">
      <c r="A6" s="190" t="s">
        <v>659</v>
      </c>
      <c r="B6" s="955" t="e">
        <f>B2 / ((H31*24) /C6)</f>
        <v>#DIV/0!</v>
      </c>
      <c r="C6" s="931">
        <f>C11</f>
        <v>150.20000000000002</v>
      </c>
      <c r="D6" s="1289" t="s">
        <v>295</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3</v>
      </c>
      <c r="C11" s="968">
        <f>VLOOKUP(B11,Steuerung!$A$2:$E$10,5,FALSE)</f>
        <v>150.20000000000002</v>
      </c>
      <c r="D11" s="958"/>
      <c r="E11" s="959"/>
      <c r="F11" s="960"/>
      <c r="G11" s="961">
        <f>(D11+E11/60+F11/60/60)/24</f>
        <v>0</v>
      </c>
      <c r="H11" s="962">
        <f>C11*G11</f>
        <v>0</v>
      </c>
    </row>
    <row r="12" spans="1:8" x14ac:dyDescent="0.2">
      <c r="A12" s="957" t="s">
        <v>669</v>
      </c>
      <c r="B12" s="942">
        <v>3</v>
      </c>
      <c r="C12" s="968">
        <f>VLOOKUP(B12,Steuerung!$A$2:$E$10,5,FALSE)</f>
        <v>150.20000000000002</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3</v>
      </c>
      <c r="C14" s="968">
        <f>VLOOKUP(B14,Steuerung!$A$2:$E$10,5,FALSE)</f>
        <v>150.20000000000002</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3</v>
      </c>
      <c r="C18" s="968">
        <f>VLOOKUP(B18,Steuerung!$A$2:$E$10,5,FALSE)</f>
        <v>150.20000000000002</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L3KUusi/qna6SvG1DbekMsaKAcWUZT+t05MjGucd3OVGBpqtBNTwBFnkHNHJAogEYpuf4KooUqwAbheEVgsibA==" saltValue="YcOaDKHCWG4sBwIknn4wf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87585-5FFA-4B99-BE67-F54BBF01A38E}">
  <sheetPr codeName="Tabelle82"/>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104.33333333333333</v>
      </c>
      <c r="D5" s="1287" t="s">
        <v>292</v>
      </c>
      <c r="E5" s="1288"/>
      <c r="F5" s="6"/>
      <c r="G5" s="6"/>
      <c r="H5" s="6"/>
    </row>
    <row r="6" spans="1:8" ht="12" thickBot="1" x14ac:dyDescent="0.25">
      <c r="A6" s="190" t="s">
        <v>659</v>
      </c>
      <c r="B6" s="955" t="e">
        <f>B2 / ((H31*24) /C6)</f>
        <v>#DIV/0!</v>
      </c>
      <c r="C6" s="931">
        <f>C11</f>
        <v>104.33333333333333</v>
      </c>
      <c r="D6" s="1289" t="s">
        <v>293</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2</v>
      </c>
      <c r="C11" s="968">
        <f>VLOOKUP(B11,Steuerung!$A$2:$E$10,5,FALSE)</f>
        <v>104.33333333333333</v>
      </c>
      <c r="D11" s="958"/>
      <c r="E11" s="959"/>
      <c r="F11" s="960"/>
      <c r="G11" s="961">
        <f>(D11+E11/60+F11/60/60)/24</f>
        <v>0</v>
      </c>
      <c r="H11" s="962">
        <f>C11*G11</f>
        <v>0</v>
      </c>
    </row>
    <row r="12" spans="1:8" x14ac:dyDescent="0.2">
      <c r="A12" s="957" t="s">
        <v>669</v>
      </c>
      <c r="B12" s="942">
        <v>2</v>
      </c>
      <c r="C12" s="968">
        <f>VLOOKUP(B12,Steuerung!$A$2:$E$10,5,FALSE)</f>
        <v>104.33333333333333</v>
      </c>
      <c r="D12" s="958"/>
      <c r="E12" s="959"/>
      <c r="F12" s="960"/>
      <c r="G12" s="961">
        <f>(D12+E12/60+F12/60/60)/24</f>
        <v>0</v>
      </c>
      <c r="H12" s="962">
        <f>C12*G12</f>
        <v>0</v>
      </c>
    </row>
    <row r="13" spans="1:8" ht="12.75" x14ac:dyDescent="0.2">
      <c r="A13" s="969" t="s">
        <v>670</v>
      </c>
      <c r="B13" s="6"/>
      <c r="C13" s="6"/>
      <c r="D13" s="6"/>
      <c r="E13" s="6"/>
      <c r="F13" s="6"/>
      <c r="G13" s="6"/>
      <c r="H13" s="6"/>
    </row>
    <row r="14" spans="1:8" ht="33.75" x14ac:dyDescent="0.2">
      <c r="A14" s="957" t="s">
        <v>700</v>
      </c>
      <c r="B14" s="942">
        <v>2</v>
      </c>
      <c r="C14" s="968">
        <f>VLOOKUP(B14,Steuerung!$A$2:$E$10,5,FALSE)</f>
        <v>104.33333333333333</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2</v>
      </c>
      <c r="C18" s="968">
        <f>VLOOKUP(B18,Steuerung!$A$2:$E$10,5,FALSE)</f>
        <v>104.33333333333333</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sO5J+/qK/LARoUmNhEAZsuWbnEGhiL0U+z6QrDqQFZUpLu/JVkGsXa6e1LFKbcLRqfpmOWa3O7DDulrQOkOiLw==" saltValue="wxyRYCs9j7ErG1jp28D56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4FD7E0-7297-4EE0-8664-1848C0A9428B}">
  <sheetPr codeName="Tabelle83"/>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((H29*24) /C5)</f>
        <v>#DIV/0!</v>
      </c>
      <c r="C5" s="931">
        <f>C12</f>
        <v>52.166666666666657</v>
      </c>
      <c r="D5" s="1287" t="s">
        <v>290</v>
      </c>
      <c r="E5" s="1288"/>
      <c r="F5" s="6"/>
      <c r="G5" s="6"/>
      <c r="H5" s="6"/>
    </row>
    <row r="6" spans="1:8" ht="12" thickBot="1" x14ac:dyDescent="0.25">
      <c r="A6" s="190" t="s">
        <v>659</v>
      </c>
      <c r="B6" s="955" t="e">
        <f>B2 / ((H31*24) /C6)</f>
        <v>#DIV/0!</v>
      </c>
      <c r="C6" s="931">
        <f>C11</f>
        <v>52.166666666666657</v>
      </c>
      <c r="D6" s="1289" t="s">
        <v>291</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1</v>
      </c>
      <c r="C11" s="968">
        <f>VLOOKUP(B11,Steuerung!$A$2:$E$10,5,FALSE)</f>
        <v>52.166666666666657</v>
      </c>
      <c r="D11" s="958"/>
      <c r="E11" s="959"/>
      <c r="F11" s="960"/>
      <c r="G11" s="961">
        <f>(D11+E11/60+F11/60/60)/24</f>
        <v>0</v>
      </c>
      <c r="H11" s="962">
        <f>C11*G11</f>
        <v>0</v>
      </c>
    </row>
    <row r="12" spans="1:8" x14ac:dyDescent="0.2">
      <c r="A12" s="957" t="s">
        <v>669</v>
      </c>
      <c r="B12" s="942">
        <v>1</v>
      </c>
      <c r="C12" s="968">
        <f>VLOOKUP(B12,Steuerung!$A$2:$E$10,5,FALSE)</f>
        <v>52.166666666666657</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1</v>
      </c>
      <c r="C14" s="968">
        <f>VLOOKUP(B14,Steuerung!$A$2:$E$10,5,FALSE)</f>
        <v>52.166666666666657</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ht="22.5" x14ac:dyDescent="0.2">
      <c r="A18" s="957" t="s">
        <v>752</v>
      </c>
      <c r="B18" s="942">
        <v>1</v>
      </c>
      <c r="C18" s="968">
        <f>VLOOKUP(B18,Steuerung!$A$2:$E$10,5,FALSE)</f>
        <v>52.166666666666657</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8GmbLxll1HZmHSzcYaMYAnlUW/nuXZSb/jG/+X7FJIRfQGy4jW8FUmN1wOudxc0Ava1GH9fDiz5I2aKEn6NNaA==" saltValue="o1RxJ/uoXGLHbFQ/oWSYx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3E3EF-BD3E-4FD4-8E10-3A9D4DA6B240}">
  <sheetPr codeName="Tabelle84"/>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((H28*24) /C5)</f>
        <v>#DIV/0!</v>
      </c>
      <c r="C5" s="931">
        <f>C12</f>
        <v>12</v>
      </c>
      <c r="D5" s="1287" t="s">
        <v>288</v>
      </c>
      <c r="E5" s="1288"/>
      <c r="F5" s="6"/>
      <c r="G5" s="6"/>
      <c r="H5" s="6"/>
    </row>
    <row r="6" spans="1:8" ht="12" thickBot="1" x14ac:dyDescent="0.25">
      <c r="A6" s="190" t="s">
        <v>659</v>
      </c>
      <c r="B6" s="955" t="e">
        <f>B2 / ((H30*24) /C6)</f>
        <v>#DIV/0!</v>
      </c>
      <c r="C6" s="931">
        <f>C11</f>
        <v>12</v>
      </c>
      <c r="D6" s="1289" t="s">
        <v>289</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103</v>
      </c>
      <c r="C11" s="968">
        <f>VLOOKUP(B11,Steuerung!$A$2:$E$10,5,FALSE)</f>
        <v>12</v>
      </c>
      <c r="D11" s="958"/>
      <c r="E11" s="959"/>
      <c r="F11" s="960"/>
      <c r="G11" s="961">
        <f>(D11+E11/60+F11/60/60)/24</f>
        <v>0</v>
      </c>
      <c r="H11" s="962">
        <f>C11*G11</f>
        <v>0</v>
      </c>
    </row>
    <row r="12" spans="1:8" x14ac:dyDescent="0.2">
      <c r="A12" s="957" t="s">
        <v>669</v>
      </c>
      <c r="B12" s="942" t="s">
        <v>103</v>
      </c>
      <c r="C12" s="968">
        <f>VLOOKUP(B12,Steuerung!$A$2:$E$10,5,FALSE)</f>
        <v>12</v>
      </c>
      <c r="D12" s="958"/>
      <c r="E12" s="959"/>
      <c r="F12" s="960"/>
      <c r="G12" s="961">
        <f>(D12+E12/60+F12/60/60)/24</f>
        <v>0</v>
      </c>
      <c r="H12" s="962">
        <f>C12*G12</f>
        <v>0</v>
      </c>
    </row>
    <row r="13" spans="1:8" ht="12.75" x14ac:dyDescent="0.2">
      <c r="A13" s="969" t="s">
        <v>670</v>
      </c>
      <c r="B13" s="6"/>
      <c r="C13" s="6"/>
      <c r="D13" s="6"/>
      <c r="E13" s="6"/>
      <c r="F13" s="6"/>
      <c r="G13" s="6"/>
      <c r="H13" s="6"/>
    </row>
    <row r="14" spans="1:8" ht="33.75" x14ac:dyDescent="0.2">
      <c r="A14" s="957" t="s">
        <v>700</v>
      </c>
      <c r="B14" s="942" t="s">
        <v>103</v>
      </c>
      <c r="C14" s="968">
        <f>VLOOKUP(B14,Steuerung!$A$2:$E$10,5,FALSE)</f>
        <v>12</v>
      </c>
      <c r="D14" s="958"/>
      <c r="E14" s="959"/>
      <c r="F14" s="960"/>
      <c r="G14" s="961">
        <f>(D14+E14/60+F14/60/60)/24</f>
        <v>0</v>
      </c>
      <c r="H14" s="962">
        <f>C14*G14</f>
        <v>0</v>
      </c>
    </row>
    <row r="15" spans="1:8" x14ac:dyDescent="0.2">
      <c r="A15" s="957" t="s">
        <v>750</v>
      </c>
      <c r="B15" s="942" t="s">
        <v>103</v>
      </c>
      <c r="C15" s="968">
        <f>VLOOKUP(B15,Steuerung!$A$2:$E$10,5,FALSE)</f>
        <v>12</v>
      </c>
      <c r="D15" s="958"/>
      <c r="E15" s="959"/>
      <c r="F15" s="960"/>
      <c r="G15" s="961">
        <f>(D15+E15/60+F15/60/60)/24</f>
        <v>0</v>
      </c>
      <c r="H15" s="962">
        <f>C15*G15</f>
        <v>0</v>
      </c>
    </row>
    <row r="16" spans="1:8" x14ac:dyDescent="0.2">
      <c r="A16" s="957" t="s">
        <v>701</v>
      </c>
      <c r="B16" s="942" t="s">
        <v>103</v>
      </c>
      <c r="C16" s="968">
        <f>VLOOKUP(B16,Steuerung!$A$2:$E$10,5,FALSE)</f>
        <v>12</v>
      </c>
      <c r="D16" s="958"/>
      <c r="E16" s="959"/>
      <c r="F16" s="960"/>
      <c r="G16" s="961">
        <f>(D16+E16/60+F16/60/60)/24</f>
        <v>0</v>
      </c>
      <c r="H16" s="962">
        <f>C16*G16</f>
        <v>0</v>
      </c>
    </row>
    <row r="17" spans="1:8" ht="22.5" x14ac:dyDescent="0.2">
      <c r="A17" s="957" t="s">
        <v>752</v>
      </c>
      <c r="B17" s="942" t="s">
        <v>103</v>
      </c>
      <c r="C17" s="968">
        <f>VLOOKUP(B17,Steuerung!$A$2:$E$10,5,FALSE)</f>
        <v>12</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5" si="0">(D18+E18/60+F18/60/60)/24</f>
        <v>0</v>
      </c>
      <c r="H18" s="962">
        <f t="shared" ref="H18:H25" si="1">C18*G18</f>
        <v>0</v>
      </c>
    </row>
    <row r="19" spans="1:8" ht="33.75" x14ac:dyDescent="0.2">
      <c r="A19" s="957" t="s">
        <v>753</v>
      </c>
      <c r="B19" s="942" t="s">
        <v>103</v>
      </c>
      <c r="C19" s="968">
        <f>VLOOKUP(B19,Steuerung!$A$2:$E$10,5,FALSE)</f>
        <v>12</v>
      </c>
      <c r="D19" s="958"/>
      <c r="E19" s="959"/>
      <c r="F19" s="960"/>
      <c r="G19" s="961">
        <f t="shared" si="0"/>
        <v>0</v>
      </c>
      <c r="H19" s="962">
        <f t="shared" si="1"/>
        <v>0</v>
      </c>
    </row>
    <row r="20" spans="1:8" x14ac:dyDescent="0.2">
      <c r="A20" s="957" t="s">
        <v>682</v>
      </c>
      <c r="B20" s="942" t="s">
        <v>103</v>
      </c>
      <c r="C20" s="968">
        <f>VLOOKUP(B20,Steuerung!$A$2:$E$10,5,FALSE)</f>
        <v>12</v>
      </c>
      <c r="D20" s="958"/>
      <c r="E20" s="959"/>
      <c r="F20" s="960"/>
      <c r="G20" s="961">
        <f t="shared" si="0"/>
        <v>0</v>
      </c>
      <c r="H20" s="962">
        <f t="shared" si="1"/>
        <v>0</v>
      </c>
    </row>
    <row r="21" spans="1:8" x14ac:dyDescent="0.2">
      <c r="A21" s="957" t="s">
        <v>707</v>
      </c>
      <c r="B21" s="942" t="s">
        <v>103</v>
      </c>
      <c r="C21" s="968">
        <f>VLOOKUP(B21,Steuerung!$A$2:$E$10,5,FALSE)</f>
        <v>12</v>
      </c>
      <c r="D21" s="958"/>
      <c r="E21" s="959"/>
      <c r="F21" s="960"/>
      <c r="G21" s="961">
        <f t="shared" si="0"/>
        <v>0</v>
      </c>
      <c r="H21" s="962">
        <f t="shared" si="1"/>
        <v>0</v>
      </c>
    </row>
    <row r="22" spans="1:8" ht="22.5" x14ac:dyDescent="0.2">
      <c r="A22" s="957" t="s">
        <v>679</v>
      </c>
      <c r="B22" s="942" t="s">
        <v>103</v>
      </c>
      <c r="C22" s="968">
        <f>VLOOKUP(B22,Steuerung!$A$2:$E$10,5,FALSE)</f>
        <v>12</v>
      </c>
      <c r="D22" s="958"/>
      <c r="E22" s="959"/>
      <c r="F22" s="960"/>
      <c r="G22" s="961">
        <f t="shared" si="0"/>
        <v>0</v>
      </c>
      <c r="H22" s="962">
        <f t="shared" si="1"/>
        <v>0</v>
      </c>
    </row>
    <row r="23" spans="1:8" ht="22.5" x14ac:dyDescent="0.2">
      <c r="A23" s="917" t="s">
        <v>675</v>
      </c>
      <c r="B23" s="942" t="s">
        <v>103</v>
      </c>
      <c r="C23" s="968">
        <f>VLOOKUP(B23,Steuerung!$A$2:$E$10,5,FALSE)</f>
        <v>12</v>
      </c>
      <c r="D23" s="958"/>
      <c r="E23" s="959"/>
      <c r="F23" s="960"/>
      <c r="G23" s="961">
        <f t="shared" si="0"/>
        <v>0</v>
      </c>
      <c r="H23" s="962">
        <f t="shared" si="1"/>
        <v>0</v>
      </c>
    </row>
    <row r="24" spans="1:8" x14ac:dyDescent="0.2">
      <c r="A24" s="957" t="s">
        <v>676</v>
      </c>
      <c r="B24" s="942" t="s">
        <v>103</v>
      </c>
      <c r="C24" s="968">
        <f>VLOOKUP(B24,Steuerung!$A$2:$E$10,5,FALSE)</f>
        <v>12</v>
      </c>
      <c r="D24" s="958"/>
      <c r="E24" s="959"/>
      <c r="F24" s="960"/>
      <c r="G24" s="961">
        <f t="shared" si="0"/>
        <v>0</v>
      </c>
      <c r="H24" s="962">
        <f t="shared" si="1"/>
        <v>0</v>
      </c>
    </row>
    <row r="25" spans="1:8" ht="22.5" x14ac:dyDescent="0.2">
      <c r="A25" s="957" t="s">
        <v>680</v>
      </c>
      <c r="B25" s="942" t="s">
        <v>102</v>
      </c>
      <c r="C25" s="968">
        <f>VLOOKUP(B25,Steuerung!$A$2:$E$10,5,FALSE)</f>
        <v>4</v>
      </c>
      <c r="D25" s="958"/>
      <c r="E25" s="959"/>
      <c r="F25" s="960"/>
      <c r="G25" s="961">
        <f t="shared" si="0"/>
        <v>0</v>
      </c>
      <c r="H25" s="962">
        <f t="shared" si="1"/>
        <v>0</v>
      </c>
    </row>
    <row r="26" spans="1:8" x14ac:dyDescent="0.2">
      <c r="A26" s="957" t="s">
        <v>709</v>
      </c>
      <c r="B26" s="948" t="s">
        <v>103</v>
      </c>
      <c r="C26" s="968">
        <f>VLOOKUP(B26,Steuerung!$A$2:$E$10,5,FALSE)</f>
        <v>12</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8GMtLlArMbEkwJvjY1n7t3vbsrf6NAkUypmIg18CZdYygWUCe08QIWxv9h6X/upEBWDcntAcnRBEgSa8qh3RWQ==" saltValue="Xhfk85d9igRRMof0RFjjb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37DD7-BDD1-45CE-B058-186C6C07DF20}">
  <sheetPr codeName="Tabelle85"/>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((H28*24) /C5)</f>
        <v>#DIV/0!</v>
      </c>
      <c r="C5" s="931">
        <f>C12</f>
        <v>4</v>
      </c>
      <c r="D5" s="1287" t="s">
        <v>286</v>
      </c>
      <c r="E5" s="1288"/>
      <c r="F5" s="6"/>
      <c r="G5" s="6"/>
      <c r="H5" s="6"/>
    </row>
    <row r="6" spans="1:8" ht="12" thickBot="1" x14ac:dyDescent="0.25">
      <c r="A6" s="190" t="s">
        <v>659</v>
      </c>
      <c r="B6" s="955" t="e">
        <f>B2 / ((H30*24) /C6)</f>
        <v>#DIV/0!</v>
      </c>
      <c r="C6" s="931">
        <f>C11</f>
        <v>4</v>
      </c>
      <c r="D6" s="1289" t="s">
        <v>287</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102</v>
      </c>
      <c r="C11" s="968">
        <f>VLOOKUP(B11,Steuerung!$A$2:$E$10,5,FALSE)</f>
        <v>4</v>
      </c>
      <c r="D11" s="958"/>
      <c r="E11" s="959"/>
      <c r="F11" s="960"/>
      <c r="G11" s="961">
        <f>(D11+E11/60+F11/60/60)/24</f>
        <v>0</v>
      </c>
      <c r="H11" s="962">
        <f>C11*G11</f>
        <v>0</v>
      </c>
    </row>
    <row r="12" spans="1:8" x14ac:dyDescent="0.2">
      <c r="A12" s="957" t="s">
        <v>669</v>
      </c>
      <c r="B12" s="942" t="s">
        <v>102</v>
      </c>
      <c r="C12" s="968">
        <f>VLOOKUP(B12,Steuerung!$A$2:$E$10,5,FALSE)</f>
        <v>4</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102</v>
      </c>
      <c r="C14" s="968">
        <f>VLOOKUP(B14,Steuerung!$A$2:$E$10,5,FALSE)</f>
        <v>4</v>
      </c>
      <c r="D14" s="958"/>
      <c r="E14" s="959"/>
      <c r="F14" s="960"/>
      <c r="G14" s="961">
        <f>(D14+E14/60+F14/60/60)/24</f>
        <v>0</v>
      </c>
      <c r="H14" s="962">
        <f>C14*G14</f>
        <v>0</v>
      </c>
    </row>
    <row r="15" spans="1:8" x14ac:dyDescent="0.2">
      <c r="A15" s="957" t="s">
        <v>750</v>
      </c>
      <c r="B15" s="942" t="s">
        <v>102</v>
      </c>
      <c r="C15" s="968">
        <f>VLOOKUP(B15,Steuerung!$A$2:$E$10,5,FALSE)</f>
        <v>4</v>
      </c>
      <c r="D15" s="958"/>
      <c r="E15" s="959"/>
      <c r="F15" s="960"/>
      <c r="G15" s="961">
        <f>(D15+E15/60+F15/60/60)/24</f>
        <v>0</v>
      </c>
      <c r="H15" s="962">
        <f>C15*G15</f>
        <v>0</v>
      </c>
    </row>
    <row r="16" spans="1:8" x14ac:dyDescent="0.2">
      <c r="A16" s="957" t="s">
        <v>701</v>
      </c>
      <c r="B16" s="942" t="s">
        <v>102</v>
      </c>
      <c r="C16" s="968">
        <f>VLOOKUP(B16,Steuerung!$A$2:$E$10,5,FALSE)</f>
        <v>4</v>
      </c>
      <c r="D16" s="958"/>
      <c r="E16" s="959"/>
      <c r="F16" s="960"/>
      <c r="G16" s="961">
        <f>(D16+E16/60+F16/60/60)/24</f>
        <v>0</v>
      </c>
      <c r="H16" s="962">
        <f>C16*G16</f>
        <v>0</v>
      </c>
    </row>
    <row r="17" spans="1:8" ht="22.5" x14ac:dyDescent="0.2">
      <c r="A17" s="957" t="s">
        <v>752</v>
      </c>
      <c r="B17" s="942" t="s">
        <v>102</v>
      </c>
      <c r="C17" s="968">
        <f>VLOOKUP(B17,Steuerung!$A$2:$E$10,5,FALSE)</f>
        <v>4</v>
      </c>
      <c r="D17" s="958"/>
      <c r="E17" s="959"/>
      <c r="F17" s="960"/>
      <c r="G17" s="961">
        <f>(D17+E17/60+F17/60/60)/24</f>
        <v>0</v>
      </c>
      <c r="H17" s="962">
        <f>C17*G17</f>
        <v>0</v>
      </c>
    </row>
    <row r="18" spans="1:8" x14ac:dyDescent="0.2">
      <c r="A18" s="957" t="s">
        <v>703</v>
      </c>
      <c r="B18" s="942" t="s">
        <v>102</v>
      </c>
      <c r="C18" s="968">
        <f>VLOOKUP(B18,Steuerung!$A$2:$E$10,5,FALSE)</f>
        <v>4</v>
      </c>
      <c r="D18" s="958"/>
      <c r="E18" s="959"/>
      <c r="F18" s="960"/>
      <c r="G18" s="961">
        <f t="shared" ref="G18:G25" si="0">(D18+E18/60+F18/60/60)/24</f>
        <v>0</v>
      </c>
      <c r="H18" s="962">
        <f t="shared" ref="H18:H25" si="1">C18*G18</f>
        <v>0</v>
      </c>
    </row>
    <row r="19" spans="1:8" ht="33.75" x14ac:dyDescent="0.2">
      <c r="A19" s="957" t="s">
        <v>753</v>
      </c>
      <c r="B19" s="942" t="s">
        <v>102</v>
      </c>
      <c r="C19" s="968">
        <f>VLOOKUP(B19,Steuerung!$A$2:$E$10,5,FALSE)</f>
        <v>4</v>
      </c>
      <c r="D19" s="958"/>
      <c r="E19" s="959"/>
      <c r="F19" s="960"/>
      <c r="G19" s="961">
        <f t="shared" si="0"/>
        <v>0</v>
      </c>
      <c r="H19" s="962">
        <f t="shared" si="1"/>
        <v>0</v>
      </c>
    </row>
    <row r="20" spans="1:8" x14ac:dyDescent="0.2">
      <c r="A20" s="957" t="s">
        <v>682</v>
      </c>
      <c r="B20" s="942" t="s">
        <v>102</v>
      </c>
      <c r="C20" s="968">
        <f>VLOOKUP(B20,Steuerung!$A$2:$E$10,5,FALSE)</f>
        <v>4</v>
      </c>
      <c r="D20" s="958"/>
      <c r="E20" s="959"/>
      <c r="F20" s="960"/>
      <c r="G20" s="961">
        <f t="shared" si="0"/>
        <v>0</v>
      </c>
      <c r="H20" s="962">
        <f t="shared" si="1"/>
        <v>0</v>
      </c>
    </row>
    <row r="21" spans="1:8" x14ac:dyDescent="0.2">
      <c r="A21" s="957" t="s">
        <v>707</v>
      </c>
      <c r="B21" s="942" t="s">
        <v>102</v>
      </c>
      <c r="C21" s="968">
        <f>VLOOKUP(B21,Steuerung!$A$2:$E$10,5,FALSE)</f>
        <v>4</v>
      </c>
      <c r="D21" s="958"/>
      <c r="E21" s="959"/>
      <c r="F21" s="960"/>
      <c r="G21" s="961">
        <f t="shared" si="0"/>
        <v>0</v>
      </c>
      <c r="H21" s="962">
        <f t="shared" si="1"/>
        <v>0</v>
      </c>
    </row>
    <row r="22" spans="1:8" ht="22.5" x14ac:dyDescent="0.2">
      <c r="A22" s="957" t="s">
        <v>679</v>
      </c>
      <c r="B22" s="942" t="s">
        <v>102</v>
      </c>
      <c r="C22" s="968">
        <f>VLOOKUP(B22,Steuerung!$A$2:$E$10,5,FALSE)</f>
        <v>4</v>
      </c>
      <c r="D22" s="958"/>
      <c r="E22" s="959"/>
      <c r="F22" s="960"/>
      <c r="G22" s="961">
        <f t="shared" si="0"/>
        <v>0</v>
      </c>
      <c r="H22" s="962">
        <f t="shared" si="1"/>
        <v>0</v>
      </c>
    </row>
    <row r="23" spans="1:8" ht="22.5" x14ac:dyDescent="0.2">
      <c r="A23" s="917" t="s">
        <v>675</v>
      </c>
      <c r="B23" s="942" t="s">
        <v>102</v>
      </c>
      <c r="C23" s="968">
        <f>VLOOKUP(B23,Steuerung!$A$2:$E$10,5,FALSE)</f>
        <v>4</v>
      </c>
      <c r="D23" s="958"/>
      <c r="E23" s="959"/>
      <c r="F23" s="960"/>
      <c r="G23" s="961">
        <f t="shared" si="0"/>
        <v>0</v>
      </c>
      <c r="H23" s="962">
        <f t="shared" si="1"/>
        <v>0</v>
      </c>
    </row>
    <row r="24" spans="1:8" x14ac:dyDescent="0.2">
      <c r="A24" s="957" t="s">
        <v>676</v>
      </c>
      <c r="B24" s="942" t="s">
        <v>102</v>
      </c>
      <c r="C24" s="968">
        <f>VLOOKUP(B24,Steuerung!$A$2:$E$10,5,FALSE)</f>
        <v>4</v>
      </c>
      <c r="D24" s="958"/>
      <c r="E24" s="959"/>
      <c r="F24" s="960"/>
      <c r="G24" s="961">
        <f t="shared" si="0"/>
        <v>0</v>
      </c>
      <c r="H24" s="962">
        <f t="shared" si="1"/>
        <v>0</v>
      </c>
    </row>
    <row r="25" spans="1:8" ht="22.5" x14ac:dyDescent="0.2">
      <c r="A25" s="957" t="s">
        <v>680</v>
      </c>
      <c r="B25" s="942" t="s">
        <v>102</v>
      </c>
      <c r="C25" s="968">
        <f>VLOOKUP(B25,Steuerung!$A$2:$E$10,5,FALSE)</f>
        <v>4</v>
      </c>
      <c r="D25" s="958"/>
      <c r="E25" s="959"/>
      <c r="F25" s="960"/>
      <c r="G25" s="961">
        <f t="shared" si="0"/>
        <v>0</v>
      </c>
      <c r="H25" s="962">
        <f t="shared" si="1"/>
        <v>0</v>
      </c>
    </row>
    <row r="26" spans="1:8" x14ac:dyDescent="0.2">
      <c r="A26" s="957" t="s">
        <v>709</v>
      </c>
      <c r="B26" s="948" t="s">
        <v>102</v>
      </c>
      <c r="C26" s="968">
        <f>VLOOKUP(B26,Steuerung!$A$2:$E$10,5,FALSE)</f>
        <v>4</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4dLCRAkAVTpwJWQz2z72uBmdoU+urpvIPOLypq1NRvozlqMUhVd9xfea0n5UAdIz6i6WdKyZCtjJLqmJog03Tw==" saltValue="Ck0mYeucQWOVwXSswKjMO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F662B-1904-485D-8B6C-5B6D4F350E8C}">
  <sheetPr codeName="Tabelle86"/>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((H28*24) /C5)</f>
        <v>#DIV/0!</v>
      </c>
      <c r="C5" s="931">
        <f>C12</f>
        <v>2</v>
      </c>
      <c r="D5" s="1287" t="s">
        <v>284</v>
      </c>
      <c r="E5" s="1288"/>
      <c r="F5" s="6"/>
      <c r="G5" s="6"/>
      <c r="H5" s="6"/>
    </row>
    <row r="6" spans="1:8" ht="12" thickBot="1" x14ac:dyDescent="0.25">
      <c r="A6" s="190" t="s">
        <v>659</v>
      </c>
      <c r="B6" s="955" t="e">
        <f>B2 / ((H30*24) /C6)</f>
        <v>#DIV/0!</v>
      </c>
      <c r="C6" s="931">
        <f>C11</f>
        <v>2</v>
      </c>
      <c r="D6" s="1289" t="s">
        <v>285</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101</v>
      </c>
      <c r="C11" s="968">
        <f>VLOOKUP(B11,Steuerung!$A$2:$E$10,5,FALSE)</f>
        <v>2</v>
      </c>
      <c r="D11" s="958"/>
      <c r="E11" s="959"/>
      <c r="F11" s="960"/>
      <c r="G11" s="961">
        <f>(D11+E11/60+F11/60/60)/24</f>
        <v>0</v>
      </c>
      <c r="H11" s="962">
        <f>C11*G11</f>
        <v>0</v>
      </c>
    </row>
    <row r="12" spans="1:8" x14ac:dyDescent="0.2">
      <c r="A12" s="957" t="s">
        <v>669</v>
      </c>
      <c r="B12" s="942" t="s">
        <v>101</v>
      </c>
      <c r="C12" s="968">
        <f>VLOOKUP(B12,Steuerung!$A$2:$E$10,5,FALSE)</f>
        <v>2</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101</v>
      </c>
      <c r="C14" s="968">
        <f>VLOOKUP(B14,Steuerung!$A$2:$E$10,5,FALSE)</f>
        <v>2</v>
      </c>
      <c r="D14" s="958"/>
      <c r="E14" s="959"/>
      <c r="F14" s="960"/>
      <c r="G14" s="961">
        <f>(D14+E14/60+F14/60/60)/24</f>
        <v>0</v>
      </c>
      <c r="H14" s="962">
        <f>C14*G14</f>
        <v>0</v>
      </c>
    </row>
    <row r="15" spans="1:8" x14ac:dyDescent="0.2">
      <c r="A15" s="957" t="s">
        <v>750</v>
      </c>
      <c r="B15" s="942" t="s">
        <v>101</v>
      </c>
      <c r="C15" s="968">
        <f>VLOOKUP(B15,Steuerung!$A$2:$E$10,5,FALSE)</f>
        <v>2</v>
      </c>
      <c r="D15" s="958"/>
      <c r="E15" s="959"/>
      <c r="F15" s="960"/>
      <c r="G15" s="961">
        <f>(D15+E15/60+F15/60/60)/24</f>
        <v>0</v>
      </c>
      <c r="H15" s="962">
        <f>C15*G15</f>
        <v>0</v>
      </c>
    </row>
    <row r="16" spans="1:8" x14ac:dyDescent="0.2">
      <c r="A16" s="957" t="s">
        <v>701</v>
      </c>
      <c r="B16" s="942" t="s">
        <v>101</v>
      </c>
      <c r="C16" s="968">
        <f>VLOOKUP(B16,Steuerung!$A$2:$E$10,5,FALSE)</f>
        <v>2</v>
      </c>
      <c r="D16" s="958"/>
      <c r="E16" s="959"/>
      <c r="F16" s="960"/>
      <c r="G16" s="961">
        <f>(D16+E16/60+F16/60/60)/24</f>
        <v>0</v>
      </c>
      <c r="H16" s="962">
        <f>C16*G16</f>
        <v>0</v>
      </c>
    </row>
    <row r="17" spans="1:8" ht="22.5" x14ac:dyDescent="0.2">
      <c r="A17" s="957" t="s">
        <v>752</v>
      </c>
      <c r="B17" s="942" t="s">
        <v>101</v>
      </c>
      <c r="C17" s="968">
        <f>VLOOKUP(B17,Steuerung!$A$2:$E$10,5,FALSE)</f>
        <v>2</v>
      </c>
      <c r="D17" s="958"/>
      <c r="E17" s="959"/>
      <c r="F17" s="960"/>
      <c r="G17" s="961">
        <f>(D17+E17/60+F17/60/60)/24</f>
        <v>0</v>
      </c>
      <c r="H17" s="962">
        <f>C17*G17</f>
        <v>0</v>
      </c>
    </row>
    <row r="18" spans="1:8" x14ac:dyDescent="0.2">
      <c r="A18" s="957" t="s">
        <v>703</v>
      </c>
      <c r="B18" s="942" t="s">
        <v>101</v>
      </c>
      <c r="C18" s="968">
        <f>VLOOKUP(B18,Steuerung!$A$2:$E$10,5,FALSE)</f>
        <v>2</v>
      </c>
      <c r="D18" s="958"/>
      <c r="E18" s="959"/>
      <c r="F18" s="960"/>
      <c r="G18" s="961">
        <f t="shared" ref="G18:G25" si="0">(D18+E18/60+F18/60/60)/24</f>
        <v>0</v>
      </c>
      <c r="H18" s="962">
        <f t="shared" ref="H18:H25" si="1">C18*G18</f>
        <v>0</v>
      </c>
    </row>
    <row r="19" spans="1:8" ht="33.75" x14ac:dyDescent="0.2">
      <c r="A19" s="957" t="s">
        <v>753</v>
      </c>
      <c r="B19" s="942" t="s">
        <v>101</v>
      </c>
      <c r="C19" s="968">
        <f>VLOOKUP(B19,Steuerung!$A$2:$E$10,5,FALSE)</f>
        <v>2</v>
      </c>
      <c r="D19" s="958"/>
      <c r="E19" s="959"/>
      <c r="F19" s="960"/>
      <c r="G19" s="961">
        <f t="shared" si="0"/>
        <v>0</v>
      </c>
      <c r="H19" s="962">
        <f t="shared" si="1"/>
        <v>0</v>
      </c>
    </row>
    <row r="20" spans="1:8" x14ac:dyDescent="0.2">
      <c r="A20" s="957" t="s">
        <v>682</v>
      </c>
      <c r="B20" s="942" t="s">
        <v>101</v>
      </c>
      <c r="C20" s="968">
        <f>VLOOKUP(B20,Steuerung!$A$2:$E$10,5,FALSE)</f>
        <v>2</v>
      </c>
      <c r="D20" s="958"/>
      <c r="E20" s="959"/>
      <c r="F20" s="960"/>
      <c r="G20" s="961">
        <f t="shared" si="0"/>
        <v>0</v>
      </c>
      <c r="H20" s="962">
        <f t="shared" si="1"/>
        <v>0</v>
      </c>
    </row>
    <row r="21" spans="1:8" x14ac:dyDescent="0.2">
      <c r="A21" s="957" t="s">
        <v>707</v>
      </c>
      <c r="B21" s="942" t="s">
        <v>101</v>
      </c>
      <c r="C21" s="968">
        <f>VLOOKUP(B21,Steuerung!$A$2:$E$10,5,FALSE)</f>
        <v>2</v>
      </c>
      <c r="D21" s="958"/>
      <c r="E21" s="959"/>
      <c r="F21" s="960"/>
      <c r="G21" s="961">
        <f t="shared" si="0"/>
        <v>0</v>
      </c>
      <c r="H21" s="962">
        <f t="shared" si="1"/>
        <v>0</v>
      </c>
    </row>
    <row r="22" spans="1:8" ht="22.5" x14ac:dyDescent="0.2">
      <c r="A22" s="957" t="s">
        <v>679</v>
      </c>
      <c r="B22" s="942" t="s">
        <v>101</v>
      </c>
      <c r="C22" s="968">
        <f>VLOOKUP(B22,Steuerung!$A$2:$E$10,5,FALSE)</f>
        <v>2</v>
      </c>
      <c r="D22" s="958"/>
      <c r="E22" s="959"/>
      <c r="F22" s="960"/>
      <c r="G22" s="961">
        <f t="shared" si="0"/>
        <v>0</v>
      </c>
      <c r="H22" s="962">
        <f t="shared" si="1"/>
        <v>0</v>
      </c>
    </row>
    <row r="23" spans="1:8" ht="22.5" x14ac:dyDescent="0.2">
      <c r="A23" s="917" t="s">
        <v>675</v>
      </c>
      <c r="B23" s="942" t="s">
        <v>101</v>
      </c>
      <c r="C23" s="968">
        <f>VLOOKUP(B23,Steuerung!$A$2:$E$10,5,FALSE)</f>
        <v>2</v>
      </c>
      <c r="D23" s="958"/>
      <c r="E23" s="959"/>
      <c r="F23" s="960"/>
      <c r="G23" s="961">
        <f t="shared" si="0"/>
        <v>0</v>
      </c>
      <c r="H23" s="962">
        <f t="shared" si="1"/>
        <v>0</v>
      </c>
    </row>
    <row r="24" spans="1:8" x14ac:dyDescent="0.2">
      <c r="A24" s="957" t="s">
        <v>676</v>
      </c>
      <c r="B24" s="942" t="s">
        <v>101</v>
      </c>
      <c r="C24" s="968">
        <f>VLOOKUP(B24,Steuerung!$A$2:$E$10,5,FALSE)</f>
        <v>2</v>
      </c>
      <c r="D24" s="958"/>
      <c r="E24" s="959"/>
      <c r="F24" s="960"/>
      <c r="G24" s="961">
        <f t="shared" si="0"/>
        <v>0</v>
      </c>
      <c r="H24" s="962">
        <f t="shared" si="1"/>
        <v>0</v>
      </c>
    </row>
    <row r="25" spans="1:8" ht="22.5" x14ac:dyDescent="0.2">
      <c r="A25" s="957" t="s">
        <v>680</v>
      </c>
      <c r="B25" s="942" t="s">
        <v>101</v>
      </c>
      <c r="C25" s="968">
        <f>VLOOKUP(B25,Steuerung!$A$2:$E$10,5,FALSE)</f>
        <v>2</v>
      </c>
      <c r="D25" s="958"/>
      <c r="E25" s="959"/>
      <c r="F25" s="960"/>
      <c r="G25" s="961">
        <f t="shared" si="0"/>
        <v>0</v>
      </c>
      <c r="H25" s="962">
        <f t="shared" si="1"/>
        <v>0</v>
      </c>
    </row>
    <row r="26" spans="1:8" x14ac:dyDescent="0.2">
      <c r="A26" s="957" t="s">
        <v>709</v>
      </c>
      <c r="B26" s="948" t="s">
        <v>101</v>
      </c>
      <c r="C26" s="968">
        <f>VLOOKUP(B26,Steuerung!$A$2:$E$10,5,FALSE)</f>
        <v>2</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1xhcSCxMQVOh1jLHIp9/OYeclJZspCfTuXFa2fV1SAQObeNjCoXkipGo40Qcc5bSg2t4ZjchRA0f9Oc2bvy9Mg==" saltValue="/xWx/LmiBb3Ep7E70qgZi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9515A-C135-4C63-BA9F-6B0D1005E2FF}">
  <sheetPr codeName="Tabelle87"/>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292" t="s">
        <v>134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((H28*24) /C5)</f>
        <v>#DIV/0!</v>
      </c>
      <c r="C5" s="931">
        <f>C12</f>
        <v>1</v>
      </c>
      <c r="D5" s="1287" t="s">
        <v>282</v>
      </c>
      <c r="E5" s="1288"/>
      <c r="F5" s="6"/>
      <c r="G5" s="6"/>
      <c r="H5" s="6"/>
    </row>
    <row r="6" spans="1:8" ht="12" thickBot="1" x14ac:dyDescent="0.25">
      <c r="A6" s="190" t="s">
        <v>659</v>
      </c>
      <c r="B6" s="955" t="e">
        <f>B2 / ((H30*24) /C6)</f>
        <v>#DIV/0!</v>
      </c>
      <c r="C6" s="931">
        <f>C11</f>
        <v>1</v>
      </c>
      <c r="D6" s="1289" t="s">
        <v>283</v>
      </c>
      <c r="E6" s="1289"/>
      <c r="F6" s="6"/>
      <c r="G6" s="6"/>
      <c r="H6" s="6"/>
    </row>
    <row r="7" spans="1:8" ht="12" thickBot="1" x14ac:dyDescent="0.25">
      <c r="A7" s="8"/>
      <c r="B7" s="9"/>
      <c r="C7" s="192"/>
      <c r="D7" s="1295" t="s">
        <v>660</v>
      </c>
      <c r="E7" s="1296"/>
      <c r="F7" s="1297"/>
      <c r="G7" s="193"/>
      <c r="H7" s="193"/>
    </row>
    <row r="8" spans="1:8" ht="24.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100</v>
      </c>
      <c r="C11" s="968">
        <f>VLOOKUP(B11,Steuerung!$A$2:$E$10,5,FALSE)</f>
        <v>1</v>
      </c>
      <c r="D11" s="958"/>
      <c r="E11" s="959"/>
      <c r="F11" s="960"/>
      <c r="G11" s="961">
        <f>(D11+E11/60+F11/60/60)/24</f>
        <v>0</v>
      </c>
      <c r="H11" s="962">
        <f>C11*G11</f>
        <v>0</v>
      </c>
    </row>
    <row r="12" spans="1:8" x14ac:dyDescent="0.2">
      <c r="A12" s="957" t="s">
        <v>669</v>
      </c>
      <c r="B12" s="942" t="s">
        <v>100</v>
      </c>
      <c r="C12" s="968">
        <f>VLOOKUP(B12,Steuerung!$A$2:$E$10,5,FALSE)</f>
        <v>1</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100</v>
      </c>
      <c r="C14" s="968">
        <f>VLOOKUP(B14,Steuerung!$A$2:$E$10,5,FALSE)</f>
        <v>1</v>
      </c>
      <c r="D14" s="958"/>
      <c r="E14" s="959"/>
      <c r="F14" s="960"/>
      <c r="G14" s="961">
        <f>(D14+E14/60+F14/60/60)/24</f>
        <v>0</v>
      </c>
      <c r="H14" s="962">
        <f>C14*G14</f>
        <v>0</v>
      </c>
    </row>
    <row r="15" spans="1:8" x14ac:dyDescent="0.2">
      <c r="A15" s="957" t="s">
        <v>750</v>
      </c>
      <c r="B15" s="942" t="s">
        <v>100</v>
      </c>
      <c r="C15" s="968">
        <f>VLOOKUP(B15,Steuerung!$A$2:$E$10,5,FALSE)</f>
        <v>1</v>
      </c>
      <c r="D15" s="958"/>
      <c r="E15" s="959"/>
      <c r="F15" s="960"/>
      <c r="G15" s="961">
        <f>(D15+E15/60+F15/60/60)/24</f>
        <v>0</v>
      </c>
      <c r="H15" s="962">
        <f>C15*G15</f>
        <v>0</v>
      </c>
    </row>
    <row r="16" spans="1:8" x14ac:dyDescent="0.2">
      <c r="A16" s="957" t="s">
        <v>701</v>
      </c>
      <c r="B16" s="942" t="s">
        <v>100</v>
      </c>
      <c r="C16" s="968">
        <f>VLOOKUP(B16,Steuerung!$A$2:$E$10,5,FALSE)</f>
        <v>1</v>
      </c>
      <c r="D16" s="958"/>
      <c r="E16" s="959"/>
      <c r="F16" s="960"/>
      <c r="G16" s="961">
        <f>(D16+E16/60+F16/60/60)/24</f>
        <v>0</v>
      </c>
      <c r="H16" s="962">
        <f>C16*G16</f>
        <v>0</v>
      </c>
    </row>
    <row r="17" spans="1:8" ht="22.5" x14ac:dyDescent="0.2">
      <c r="A17" s="957" t="s">
        <v>752</v>
      </c>
      <c r="B17" s="942" t="s">
        <v>100</v>
      </c>
      <c r="C17" s="968">
        <f>VLOOKUP(B17,Steuerung!$A$2:$E$10,5,FALSE)</f>
        <v>1</v>
      </c>
      <c r="D17" s="958"/>
      <c r="E17" s="959"/>
      <c r="F17" s="960"/>
      <c r="G17" s="961">
        <f>(D17+E17/60+F17/60/60)/24</f>
        <v>0</v>
      </c>
      <c r="H17" s="962">
        <f>C17*G17</f>
        <v>0</v>
      </c>
    </row>
    <row r="18" spans="1:8" x14ac:dyDescent="0.2">
      <c r="A18" s="957" t="s">
        <v>703</v>
      </c>
      <c r="B18" s="942" t="s">
        <v>100</v>
      </c>
      <c r="C18" s="968">
        <f>VLOOKUP(B18,Steuerung!$A$2:$E$10,5,FALSE)</f>
        <v>1</v>
      </c>
      <c r="D18" s="958"/>
      <c r="E18" s="959"/>
      <c r="F18" s="960"/>
      <c r="G18" s="961">
        <f t="shared" ref="G18:G25" si="0">(D18+E18/60+F18/60/60)/24</f>
        <v>0</v>
      </c>
      <c r="H18" s="962">
        <f t="shared" ref="H18:H25" si="1">C18*G18</f>
        <v>0</v>
      </c>
    </row>
    <row r="19" spans="1:8" ht="33.75" x14ac:dyDescent="0.2">
      <c r="A19" s="957" t="s">
        <v>753</v>
      </c>
      <c r="B19" s="942" t="s">
        <v>100</v>
      </c>
      <c r="C19" s="968">
        <f>VLOOKUP(B19,Steuerung!$A$2:$E$10,5,FALSE)</f>
        <v>1</v>
      </c>
      <c r="D19" s="958"/>
      <c r="E19" s="959"/>
      <c r="F19" s="960"/>
      <c r="G19" s="961">
        <f t="shared" si="0"/>
        <v>0</v>
      </c>
      <c r="H19" s="962">
        <f t="shared" si="1"/>
        <v>0</v>
      </c>
    </row>
    <row r="20" spans="1:8" x14ac:dyDescent="0.2">
      <c r="A20" s="957" t="s">
        <v>682</v>
      </c>
      <c r="B20" s="942" t="s">
        <v>100</v>
      </c>
      <c r="C20" s="968">
        <f>VLOOKUP(B20,Steuerung!$A$2:$E$10,5,FALSE)</f>
        <v>1</v>
      </c>
      <c r="D20" s="958"/>
      <c r="E20" s="959"/>
      <c r="F20" s="960"/>
      <c r="G20" s="961">
        <f t="shared" si="0"/>
        <v>0</v>
      </c>
      <c r="H20" s="962">
        <f t="shared" si="1"/>
        <v>0</v>
      </c>
    </row>
    <row r="21" spans="1:8" x14ac:dyDescent="0.2">
      <c r="A21" s="957" t="s">
        <v>707</v>
      </c>
      <c r="B21" s="942" t="s">
        <v>100</v>
      </c>
      <c r="C21" s="968">
        <f>VLOOKUP(B21,Steuerung!$A$2:$E$10,5,FALSE)</f>
        <v>1</v>
      </c>
      <c r="D21" s="958"/>
      <c r="E21" s="959"/>
      <c r="F21" s="960"/>
      <c r="G21" s="961">
        <f t="shared" si="0"/>
        <v>0</v>
      </c>
      <c r="H21" s="962">
        <f t="shared" si="1"/>
        <v>0</v>
      </c>
    </row>
    <row r="22" spans="1:8" ht="22.5" x14ac:dyDescent="0.2">
      <c r="A22" s="957" t="s">
        <v>679</v>
      </c>
      <c r="B22" s="942" t="s">
        <v>100</v>
      </c>
      <c r="C22" s="968">
        <f>VLOOKUP(B22,Steuerung!$A$2:$E$10,5,FALSE)</f>
        <v>1</v>
      </c>
      <c r="D22" s="958"/>
      <c r="E22" s="959"/>
      <c r="F22" s="960"/>
      <c r="G22" s="961">
        <f t="shared" si="0"/>
        <v>0</v>
      </c>
      <c r="H22" s="962">
        <f t="shared" si="1"/>
        <v>0</v>
      </c>
    </row>
    <row r="23" spans="1:8" ht="22.5" x14ac:dyDescent="0.2">
      <c r="A23" s="917" t="s">
        <v>675</v>
      </c>
      <c r="B23" s="942" t="s">
        <v>100</v>
      </c>
      <c r="C23" s="968">
        <f>VLOOKUP(B23,Steuerung!$A$2:$E$10,5,FALSE)</f>
        <v>1</v>
      </c>
      <c r="D23" s="958"/>
      <c r="E23" s="959"/>
      <c r="F23" s="960"/>
      <c r="G23" s="961">
        <f t="shared" si="0"/>
        <v>0</v>
      </c>
      <c r="H23" s="962">
        <f t="shared" si="1"/>
        <v>0</v>
      </c>
    </row>
    <row r="24" spans="1:8" x14ac:dyDescent="0.2">
      <c r="A24" s="957" t="s">
        <v>676</v>
      </c>
      <c r="B24" s="942" t="s">
        <v>100</v>
      </c>
      <c r="C24" s="968">
        <f>VLOOKUP(B24,Steuerung!$A$2:$E$10,5,FALSE)</f>
        <v>1</v>
      </c>
      <c r="D24" s="958"/>
      <c r="E24" s="959"/>
      <c r="F24" s="960"/>
      <c r="G24" s="961">
        <f t="shared" si="0"/>
        <v>0</v>
      </c>
      <c r="H24" s="962">
        <f t="shared" si="1"/>
        <v>0</v>
      </c>
    </row>
    <row r="25" spans="1:8" ht="22.5" x14ac:dyDescent="0.2">
      <c r="A25" s="957" t="s">
        <v>680</v>
      </c>
      <c r="B25" s="942" t="s">
        <v>100</v>
      </c>
      <c r="C25" s="968">
        <f>VLOOKUP(B25,Steuerung!$A$2:$E$10,5,FALSE)</f>
        <v>1</v>
      </c>
      <c r="D25" s="958"/>
      <c r="E25" s="959"/>
      <c r="F25" s="960"/>
      <c r="G25" s="961">
        <f t="shared" si="0"/>
        <v>0</v>
      </c>
      <c r="H25" s="962">
        <f t="shared" si="1"/>
        <v>0</v>
      </c>
    </row>
    <row r="26" spans="1:8" x14ac:dyDescent="0.2">
      <c r="A26" s="957" t="s">
        <v>709</v>
      </c>
      <c r="B26" s="948" t="s">
        <v>100</v>
      </c>
      <c r="C26" s="968">
        <f>VLOOKUP(B26,Steuerung!$A$2:$E$10,5,FALSE)</f>
        <v>1</v>
      </c>
      <c r="D26" s="958"/>
      <c r="E26" s="959"/>
      <c r="F26" s="960"/>
      <c r="G26" s="961">
        <f>(D26+E26/60+F26/60/60)/24</f>
        <v>0</v>
      </c>
      <c r="H26" s="962">
        <f>C26*G26</f>
        <v>0</v>
      </c>
    </row>
    <row r="27" spans="1:8" x14ac:dyDescent="0.2">
      <c r="A27" s="957" t="s">
        <v>684</v>
      </c>
      <c r="B27" s="942" t="s">
        <v>100</v>
      </c>
      <c r="C27" s="968">
        <f>VLOOKUP(B27,Steuerung!$A$2:$E$10,5,FALSE)</f>
        <v>1</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QCn0hqzQu7iZ3me7Kz4PlxAztjlBPA/C4Jgp99DmTaFdnxSHAbUC4W9gh61hRJlZtbOvU20glBDc+vWnZlwlbA==" saltValue="x2hoX/ycECr9tonUp3oSI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D4A4A-F91B-4605-B986-0C1790F9BB7A}">
  <sheetPr codeName="Tabelle88"/>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365</v>
      </c>
      <c r="D5" s="1287" t="s">
        <v>321</v>
      </c>
      <c r="E5" s="1288"/>
      <c r="F5" s="6"/>
      <c r="G5" s="6"/>
      <c r="H5" s="6"/>
    </row>
    <row r="6" spans="1:8" ht="12" thickBot="1" x14ac:dyDescent="0.25">
      <c r="A6" s="190" t="s">
        <v>659</v>
      </c>
      <c r="B6" s="955" t="e">
        <f>B2 / ((H31*24) /C6)</f>
        <v>#DIV/0!</v>
      </c>
      <c r="C6" s="931">
        <f>C11</f>
        <v>365</v>
      </c>
      <c r="D6" s="1289" t="s">
        <v>322</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7</v>
      </c>
      <c r="C11" s="968">
        <f>VLOOKUP(B11,Steuerung!$A$2:$E$13,5,FALSE)</f>
        <v>365</v>
      </c>
      <c r="D11" s="958"/>
      <c r="E11" s="959"/>
      <c r="F11" s="960"/>
      <c r="G11" s="961">
        <f>(D11+E11/60+F11/60/60)/24</f>
        <v>0</v>
      </c>
      <c r="H11" s="962">
        <f>C11*G11</f>
        <v>0</v>
      </c>
    </row>
    <row r="12" spans="1:8" x14ac:dyDescent="0.2">
      <c r="A12" s="957" t="s">
        <v>669</v>
      </c>
      <c r="B12" s="942">
        <v>7</v>
      </c>
      <c r="C12" s="968">
        <f>VLOOKUP(B12,Steuerung!$A$2:$E$13,5,FALSE)</f>
        <v>365</v>
      </c>
      <c r="D12" s="958"/>
      <c r="E12" s="959"/>
      <c r="F12" s="960"/>
      <c r="G12" s="961">
        <f>(D12+E12/60+F12/60/60)/24</f>
        <v>0</v>
      </c>
      <c r="H12" s="962">
        <f>C12*G12</f>
        <v>0</v>
      </c>
    </row>
    <row r="13" spans="1:8" ht="12.75" x14ac:dyDescent="0.2">
      <c r="A13" s="969" t="s">
        <v>670</v>
      </c>
      <c r="B13" s="6"/>
      <c r="C13" s="6"/>
      <c r="D13" s="6"/>
      <c r="E13" s="6"/>
      <c r="F13" s="6"/>
      <c r="G13" s="6"/>
      <c r="H13" s="6"/>
    </row>
    <row r="14" spans="1:8" ht="33.75" x14ac:dyDescent="0.2">
      <c r="A14" s="957" t="s">
        <v>700</v>
      </c>
      <c r="B14" s="942">
        <v>7</v>
      </c>
      <c r="C14" s="968">
        <f>VLOOKUP(B14,Steuerung!$A$2:$E$13,5,FALSE)</f>
        <v>365</v>
      </c>
      <c r="D14" s="958"/>
      <c r="E14" s="959"/>
      <c r="F14" s="960"/>
      <c r="G14" s="961">
        <f>(D14+E14/60+F14/60/60)/24</f>
        <v>0</v>
      </c>
      <c r="H14" s="962">
        <f>C14*G14</f>
        <v>0</v>
      </c>
    </row>
    <row r="15" spans="1:8" x14ac:dyDescent="0.2">
      <c r="A15" s="957" t="s">
        <v>748</v>
      </c>
      <c r="B15" s="942">
        <v>4</v>
      </c>
      <c r="C15" s="968">
        <f>VLOOKUP(B15,Steuerung!$A$2:$E$10,5,FALSE)</f>
        <v>200.26666666666665</v>
      </c>
      <c r="D15" s="958"/>
      <c r="E15" s="959"/>
      <c r="F15" s="960"/>
      <c r="G15" s="961">
        <f>(D15+E15/60+F15/60/60)/24</f>
        <v>0</v>
      </c>
      <c r="H15" s="962">
        <f>C15*G15</f>
        <v>0</v>
      </c>
    </row>
    <row r="16" spans="1:8" x14ac:dyDescent="0.2">
      <c r="A16" s="957" t="s">
        <v>756</v>
      </c>
      <c r="B16" s="942">
        <v>3</v>
      </c>
      <c r="C16" s="968">
        <f>VLOOKUP(B16,Steuerung!$A$2:$E$10,5,FALSE)</f>
        <v>150.20000000000002</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7</v>
      </c>
      <c r="C18" s="968">
        <f>VLOOKUP(B18,Steuerung!$A$2:$E$13,5,FALSE)</f>
        <v>365</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MgkkIiipnxWzNqL06v2OKBLFeCOnBeUOsIq8Fp0dKlToS93cOa6606ouV/d6tKc7peI1A3F8smcT5z9w2xVG9Q==" saltValue="o1UnifSFiaxOG0qWKDLKS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136E1-C1E9-4E89-9E7F-4E4182604B77}">
  <sheetPr codeName="Tabelle89"/>
  <dimension ref="A1:H31"/>
  <sheetViews>
    <sheetView showGridLines="0" view="pageLayout"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302.5</v>
      </c>
      <c r="D5" s="1287" t="s">
        <v>319</v>
      </c>
      <c r="E5" s="1288"/>
      <c r="F5" s="6"/>
      <c r="G5" s="6"/>
      <c r="H5" s="6"/>
    </row>
    <row r="6" spans="1:8" ht="12" thickBot="1" x14ac:dyDescent="0.25">
      <c r="A6" s="190" t="s">
        <v>659</v>
      </c>
      <c r="B6" s="955" t="e">
        <f>B2 / ((H31*24) /C6)</f>
        <v>#DIV/0!</v>
      </c>
      <c r="C6" s="931">
        <f>C11</f>
        <v>302.5</v>
      </c>
      <c r="D6" s="1289" t="s">
        <v>320</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6</v>
      </c>
      <c r="C11" s="968">
        <f>VLOOKUP(B11,Steuerung!$A$2:$E$12,5,FALSE)</f>
        <v>302.5</v>
      </c>
      <c r="D11" s="958"/>
      <c r="E11" s="959"/>
      <c r="F11" s="960"/>
      <c r="G11" s="961">
        <f>(D11+E11/60+F11/60/60)/24</f>
        <v>0</v>
      </c>
      <c r="H11" s="962">
        <f>C11*G11</f>
        <v>0</v>
      </c>
    </row>
    <row r="12" spans="1:8" x14ac:dyDescent="0.2">
      <c r="A12" s="957" t="s">
        <v>669</v>
      </c>
      <c r="B12" s="942">
        <v>6</v>
      </c>
      <c r="C12" s="968">
        <f>VLOOKUP(B12,Steuerung!$A$2:$E$12,5,FALSE)</f>
        <v>302.5</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6</v>
      </c>
      <c r="C14" s="968">
        <f>VLOOKUP(B14,Steuerung!$A$2:$E$12,5,FALSE)</f>
        <v>302.5</v>
      </c>
      <c r="D14" s="958"/>
      <c r="E14" s="959"/>
      <c r="F14" s="960"/>
      <c r="G14" s="961">
        <f>(D14+E14/60+F14/60/60)/24</f>
        <v>0</v>
      </c>
      <c r="H14" s="962">
        <f>C14*G14</f>
        <v>0</v>
      </c>
    </row>
    <row r="15" spans="1:8" x14ac:dyDescent="0.2">
      <c r="A15" s="957" t="s">
        <v>748</v>
      </c>
      <c r="B15" s="942">
        <v>4</v>
      </c>
      <c r="C15" s="968">
        <f>VLOOKUP(B15,Steuerung!$A$2:$E$10,5,FALSE)</f>
        <v>200.26666666666665</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6</v>
      </c>
      <c r="C18" s="968">
        <f>VLOOKUP(B18,Steuerung!$A$2:$E$12,5,FALSE)</f>
        <v>302.5</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gTdgaotkPZG07QF9ONRdckRmmdUe4ty8TNKc+VAggZRDZNYj6Jnj0qCn7A2ehtaGP6X+aug5P13xz+6uwU5kqg==" saltValue="OuMgsWifXzH/J8OCKeA20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01519-DEA8-4C1E-A45B-BD99DA4D194F}">
  <sheetPr codeName="Tabelle90"/>
  <dimension ref="A1:H31"/>
  <sheetViews>
    <sheetView showGridLines="0" view="pageLayout" zoomScaleNormal="100" workbookViewId="0">
      <selection activeCell="C17" sqref="C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250.33333333333334</v>
      </c>
      <c r="D5" s="1287" t="s">
        <v>317</v>
      </c>
      <c r="E5" s="1288"/>
      <c r="F5" s="6"/>
      <c r="G5" s="6"/>
      <c r="H5" s="6"/>
    </row>
    <row r="6" spans="1:8" ht="12" thickBot="1" x14ac:dyDescent="0.25">
      <c r="A6" s="190" t="s">
        <v>659</v>
      </c>
      <c r="B6" s="955" t="e">
        <f>B2 / ((H31*24) /C6)</f>
        <v>#DIV/0!</v>
      </c>
      <c r="C6" s="931">
        <f>C11</f>
        <v>250.33333333333334</v>
      </c>
      <c r="D6" s="1289" t="s">
        <v>318</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5</v>
      </c>
      <c r="C11" s="968">
        <f>VLOOKUP(B11,Steuerung!$A$2:$E$11,5,FALSE)</f>
        <v>250.33333333333334</v>
      </c>
      <c r="D11" s="958"/>
      <c r="E11" s="959"/>
      <c r="F11" s="960"/>
      <c r="G11" s="961">
        <f>(D11+E11/60+F11/60/60)/24</f>
        <v>0</v>
      </c>
      <c r="H11" s="962">
        <f>C11*G11</f>
        <v>0</v>
      </c>
    </row>
    <row r="12" spans="1:8" x14ac:dyDescent="0.2">
      <c r="A12" s="957" t="s">
        <v>669</v>
      </c>
      <c r="B12" s="942">
        <v>5</v>
      </c>
      <c r="C12" s="968">
        <f>VLOOKUP(B12,Steuerung!$A$2:$E$11,5,FALSE)</f>
        <v>250.33333333333334</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5</v>
      </c>
      <c r="C14" s="968">
        <v>248</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5</v>
      </c>
      <c r="C18" s="968">
        <v>248</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9FOraVE0qNTpQ3LfE3o8jxTaAY7HlgVB6kF6SoKZd3+VZ6vcHPsCY+HkPhz4jV1oj36LCyVfVVhxL/a5m5kVWA==" saltValue="XkkYvuoMPoDn+Abu0QdC4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36C55-2A94-4B6A-9B8F-418123B2D23A}">
  <sheetPr codeName="Tabelle91"/>
  <dimension ref="A1:H31"/>
  <sheetViews>
    <sheetView showGridLines="0" view="pageLayout"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150.20000000000002</v>
      </c>
      <c r="D5" s="1287" t="s">
        <v>315</v>
      </c>
      <c r="E5" s="1288"/>
      <c r="F5" s="6"/>
      <c r="G5" s="6"/>
      <c r="H5" s="6"/>
    </row>
    <row r="6" spans="1:8" ht="12" thickBot="1" x14ac:dyDescent="0.25">
      <c r="A6" s="190" t="s">
        <v>659</v>
      </c>
      <c r="B6" s="955" t="e">
        <f>B2 / ((H31*24) /C6)</f>
        <v>#DIV/0!</v>
      </c>
      <c r="C6" s="931">
        <f>C11</f>
        <v>150.20000000000002</v>
      </c>
      <c r="D6" s="1289" t="s">
        <v>316</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3</v>
      </c>
      <c r="C11" s="968">
        <f>VLOOKUP(B11,Steuerung!$A$2:$E$10,5,FALSE)</f>
        <v>150.20000000000002</v>
      </c>
      <c r="D11" s="958"/>
      <c r="E11" s="959"/>
      <c r="F11" s="960"/>
      <c r="G11" s="961">
        <f>(D11+E11/60+F11/60/60)/24</f>
        <v>0</v>
      </c>
      <c r="H11" s="962">
        <f>C11*G11</f>
        <v>0</v>
      </c>
    </row>
    <row r="12" spans="1:8" x14ac:dyDescent="0.2">
      <c r="A12" s="957" t="s">
        <v>669</v>
      </c>
      <c r="B12" s="942">
        <v>3</v>
      </c>
      <c r="C12" s="968">
        <f>VLOOKUP(B12,Steuerung!$A$2:$E$10,5,FALSE)</f>
        <v>150.20000000000002</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3</v>
      </c>
      <c r="C14" s="968">
        <f>VLOOKUP(B14,Steuerung!$A$2:$E$10,5,FALSE)</f>
        <v>150.20000000000002</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3</v>
      </c>
      <c r="C18" s="968">
        <f>VLOOKUP(B18,Steuerung!$A$2:$E$10,5,FALSE)</f>
        <v>150.20000000000002</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RR4eKRWq8R6OmnNKVDiBWlZ/jZfBB4DOK3Qye00Rbeq+ElkZJaLdXGPLOntVpvqpmOC1dFkyaEPJeTef4qK2gA==" saltValue="p8y9gtGHfhqjQiUO7rYX1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FF89-2BF5-4C29-B8F9-66C46D894FF1}">
  <sheetPr codeName="Tabelle92"/>
  <dimension ref="A1:H31"/>
  <sheetViews>
    <sheetView showGridLines="0" view="pageLayout"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104.33333333333333</v>
      </c>
      <c r="D5" s="1287" t="s">
        <v>313</v>
      </c>
      <c r="E5" s="1288"/>
      <c r="F5" s="6"/>
      <c r="G5" s="6"/>
      <c r="H5" s="6"/>
    </row>
    <row r="6" spans="1:8" ht="12" thickBot="1" x14ac:dyDescent="0.25">
      <c r="A6" s="190" t="s">
        <v>659</v>
      </c>
      <c r="B6" s="955" t="e">
        <f>B2 / ((H31*24) /C6)</f>
        <v>#DIV/0!</v>
      </c>
      <c r="C6" s="931">
        <f>C11</f>
        <v>104.33333333333333</v>
      </c>
      <c r="D6" s="1289" t="s">
        <v>314</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2</v>
      </c>
      <c r="C11" s="968">
        <f>VLOOKUP(B11,Steuerung!$A$2:$E$10,5,FALSE)</f>
        <v>104.33333333333333</v>
      </c>
      <c r="D11" s="958"/>
      <c r="E11" s="959"/>
      <c r="F11" s="960"/>
      <c r="G11" s="961">
        <f>(D11+E11/60+F11/60/60)/24</f>
        <v>0</v>
      </c>
      <c r="H11" s="962">
        <f>C11*G11</f>
        <v>0</v>
      </c>
    </row>
    <row r="12" spans="1:8" x14ac:dyDescent="0.2">
      <c r="A12" s="957" t="s">
        <v>669</v>
      </c>
      <c r="B12" s="942">
        <v>2</v>
      </c>
      <c r="C12" s="968">
        <f>VLOOKUP(B12,Steuerung!$A$2:$E$10,5,FALSE)</f>
        <v>104.33333333333333</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2</v>
      </c>
      <c r="C14" s="968">
        <f>VLOOKUP(B14,Steuerung!$A$2:$E$10,5,FALSE)</f>
        <v>104.33333333333333</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2</v>
      </c>
      <c r="C18" s="968">
        <f>VLOOKUP(B18,Steuerung!$A$2:$E$10,5,FALSE)</f>
        <v>104.33333333333333</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WrLqEsQbo7A0VZhp9aFVsP4pZ9onKRCdYdXFR2FelRiC9M9CF5vxVVKOk29qr0OjSEjc0bmSieZxD6Vkl5VG5Q==" saltValue="1uDAgHHARsBapKMLRuKPi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63B85-13B8-41BC-80FB-AF392C4114D8}">
  <sheetPr codeName="Tabelle93"/>
  <dimension ref="A1:H31"/>
  <sheetViews>
    <sheetView showGridLines="0" view="pageLayout"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((H29*24) /C5)</f>
        <v>#DIV/0!</v>
      </c>
      <c r="C5" s="931">
        <f>C12</f>
        <v>52.166666666666657</v>
      </c>
      <c r="D5" s="1287" t="s">
        <v>311</v>
      </c>
      <c r="E5" s="1288"/>
      <c r="F5" s="6"/>
      <c r="G5" s="6"/>
      <c r="H5" s="6"/>
    </row>
    <row r="6" spans="1:8" ht="12" thickBot="1" x14ac:dyDescent="0.25">
      <c r="A6" s="190" t="s">
        <v>659</v>
      </c>
      <c r="B6" s="955" t="e">
        <f>B2 / ((H31*24) /C6)</f>
        <v>#DIV/0!</v>
      </c>
      <c r="C6" s="931">
        <f>C11</f>
        <v>52.166666666666657</v>
      </c>
      <c r="D6" s="1289" t="s">
        <v>312</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v>1</v>
      </c>
      <c r="C11" s="968">
        <f>VLOOKUP(B11,Steuerung!$A$2:$E$10,5,FALSE)</f>
        <v>52.166666666666657</v>
      </c>
      <c r="D11" s="958"/>
      <c r="E11" s="959"/>
      <c r="F11" s="960"/>
      <c r="G11" s="961">
        <f>(D11+E11/60+F11/60/60)/24</f>
        <v>0</v>
      </c>
      <c r="H11" s="962">
        <f>C11*G11</f>
        <v>0</v>
      </c>
    </row>
    <row r="12" spans="1:8" x14ac:dyDescent="0.2">
      <c r="A12" s="957" t="s">
        <v>669</v>
      </c>
      <c r="B12" s="942">
        <v>1</v>
      </c>
      <c r="C12" s="968">
        <f>VLOOKUP(B12,Steuerung!$A$2:$E$10,5,FALSE)</f>
        <v>52.166666666666657</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v>1</v>
      </c>
      <c r="C14" s="968">
        <f>VLOOKUP(B14,Steuerung!$A$2:$E$10,5,FALSE)</f>
        <v>52.166666666666657</v>
      </c>
      <c r="D14" s="958"/>
      <c r="E14" s="959"/>
      <c r="F14" s="960"/>
      <c r="G14" s="961">
        <f>(D14+E14/60+F14/60/60)/24</f>
        <v>0</v>
      </c>
      <c r="H14" s="962">
        <f>C14*G14</f>
        <v>0</v>
      </c>
    </row>
    <row r="15" spans="1:8" x14ac:dyDescent="0.2">
      <c r="A15" s="957" t="s">
        <v>714</v>
      </c>
      <c r="B15" s="942">
        <v>3</v>
      </c>
      <c r="C15" s="968">
        <f>VLOOKUP(B15,Steuerung!$A$2:$E$10,5,FALSE)</f>
        <v>150.20000000000002</v>
      </c>
      <c r="D15" s="958"/>
      <c r="E15" s="959"/>
      <c r="F15" s="960"/>
      <c r="G15" s="961">
        <f>(D15+E15/60+F15/60/60)/24</f>
        <v>0</v>
      </c>
      <c r="H15" s="962">
        <f>C15*G15</f>
        <v>0</v>
      </c>
    </row>
    <row r="16" spans="1:8" x14ac:dyDescent="0.2">
      <c r="A16" s="957" t="s">
        <v>712</v>
      </c>
      <c r="B16" s="942">
        <v>2</v>
      </c>
      <c r="C16" s="968">
        <f>VLOOKUP(B16,Steuerung!$A$2:$E$10,5,FALSE)</f>
        <v>104.33333333333333</v>
      </c>
      <c r="D16" s="958"/>
      <c r="E16" s="959"/>
      <c r="F16" s="960"/>
      <c r="G16" s="961">
        <f>(D16+E16/60+F16/60/60)/24</f>
        <v>0</v>
      </c>
      <c r="H16" s="962">
        <f>C16*G16</f>
        <v>0</v>
      </c>
    </row>
    <row r="17" spans="1:8" x14ac:dyDescent="0.2">
      <c r="A17" s="957" t="s">
        <v>701</v>
      </c>
      <c r="B17" s="942">
        <v>1</v>
      </c>
      <c r="C17" s="968">
        <f>VLOOKUP(B17,Steuerung!$A$2:$E$10,5,FALSE)</f>
        <v>52.166666666666657</v>
      </c>
      <c r="D17" s="958"/>
      <c r="E17" s="959"/>
      <c r="F17" s="960"/>
      <c r="G17" s="961">
        <f>(D17+E17/60+F17/60/60)/24</f>
        <v>0</v>
      </c>
      <c r="H17" s="962">
        <f>C17*G17</f>
        <v>0</v>
      </c>
    </row>
    <row r="18" spans="1:8" x14ac:dyDescent="0.2">
      <c r="A18" s="957" t="s">
        <v>702</v>
      </c>
      <c r="B18" s="942">
        <v>1</v>
      </c>
      <c r="C18" s="968">
        <f>VLOOKUP(B18,Steuerung!$A$2:$E$10,5,FALSE)</f>
        <v>52.166666666666657</v>
      </c>
      <c r="D18" s="958"/>
      <c r="E18" s="959"/>
      <c r="F18" s="960"/>
      <c r="G18" s="961">
        <f>(D18+E18/60+F18/60/60)/24</f>
        <v>0</v>
      </c>
      <c r="H18" s="962">
        <f>C18*G18</f>
        <v>0</v>
      </c>
    </row>
    <row r="19" spans="1:8" x14ac:dyDescent="0.2">
      <c r="A19" s="957" t="s">
        <v>703</v>
      </c>
      <c r="B19" s="942" t="s">
        <v>103</v>
      </c>
      <c r="C19" s="968">
        <f>VLOOKUP(B19,Steuerung!$A$2:$E$10,5,FALSE)</f>
        <v>12</v>
      </c>
      <c r="D19" s="958"/>
      <c r="E19" s="959"/>
      <c r="F19" s="960"/>
      <c r="G19" s="961">
        <f t="shared" ref="G19:G26" si="0">(D19+E19/60+F19/60/60)/24</f>
        <v>0</v>
      </c>
      <c r="H19" s="962">
        <f t="shared" ref="H19:H26" si="1">C19*G19</f>
        <v>0</v>
      </c>
    </row>
    <row r="20" spans="1:8" ht="33.75" x14ac:dyDescent="0.2">
      <c r="A20" s="957" t="s">
        <v>753</v>
      </c>
      <c r="B20" s="942">
        <v>1</v>
      </c>
      <c r="C20" s="968">
        <f>VLOOKUP(B20,Steuerung!$A$2:$E$10,5,FALSE)</f>
        <v>52.166666666666657</v>
      </c>
      <c r="D20" s="958"/>
      <c r="E20" s="959"/>
      <c r="F20" s="960"/>
      <c r="G20" s="961">
        <f t="shared" si="0"/>
        <v>0</v>
      </c>
      <c r="H20" s="962">
        <f t="shared" si="1"/>
        <v>0</v>
      </c>
    </row>
    <row r="21" spans="1:8" x14ac:dyDescent="0.2">
      <c r="A21" s="957" t="s">
        <v>682</v>
      </c>
      <c r="B21" s="942">
        <v>1</v>
      </c>
      <c r="C21" s="968">
        <f>VLOOKUP(B21,Steuerung!$A$2:$E$10,5,FALSE)</f>
        <v>52.166666666666657</v>
      </c>
      <c r="D21" s="958"/>
      <c r="E21" s="959"/>
      <c r="F21" s="960"/>
      <c r="G21" s="961">
        <f t="shared" si="0"/>
        <v>0</v>
      </c>
      <c r="H21" s="962">
        <f t="shared" si="1"/>
        <v>0</v>
      </c>
    </row>
    <row r="22" spans="1:8" x14ac:dyDescent="0.2">
      <c r="A22" s="957" t="s">
        <v>707</v>
      </c>
      <c r="B22" s="942">
        <v>1</v>
      </c>
      <c r="C22" s="968">
        <f>VLOOKUP(B22,Steuerung!$A$2:$E$10,5,FALSE)</f>
        <v>52.166666666666657</v>
      </c>
      <c r="D22" s="958"/>
      <c r="E22" s="959"/>
      <c r="F22" s="960"/>
      <c r="G22" s="961">
        <f t="shared" si="0"/>
        <v>0</v>
      </c>
      <c r="H22" s="962">
        <f t="shared" si="1"/>
        <v>0</v>
      </c>
    </row>
    <row r="23" spans="1:8" ht="22.5" x14ac:dyDescent="0.2">
      <c r="A23" s="957" t="s">
        <v>679</v>
      </c>
      <c r="B23" s="942">
        <v>1</v>
      </c>
      <c r="C23" s="968">
        <f>VLOOKUP(B23,Steuerung!$A$2:$E$10,5,FALSE)</f>
        <v>52.166666666666657</v>
      </c>
      <c r="D23" s="958"/>
      <c r="E23" s="959"/>
      <c r="F23" s="960"/>
      <c r="G23" s="961">
        <f t="shared" si="0"/>
        <v>0</v>
      </c>
      <c r="H23" s="962">
        <f t="shared" si="1"/>
        <v>0</v>
      </c>
    </row>
    <row r="24" spans="1:8" ht="22.5" x14ac:dyDescent="0.2">
      <c r="A24" s="917" t="s">
        <v>675</v>
      </c>
      <c r="B24" s="942" t="s">
        <v>103</v>
      </c>
      <c r="C24" s="968">
        <f>VLOOKUP(B24,Steuerung!$A$2:$E$10,5,FALSE)</f>
        <v>12</v>
      </c>
      <c r="D24" s="958"/>
      <c r="E24" s="959"/>
      <c r="F24" s="960"/>
      <c r="G24" s="961">
        <f t="shared" si="0"/>
        <v>0</v>
      </c>
      <c r="H24" s="962">
        <f t="shared" si="1"/>
        <v>0</v>
      </c>
    </row>
    <row r="25" spans="1:8" x14ac:dyDescent="0.2">
      <c r="A25" s="957" t="s">
        <v>676</v>
      </c>
      <c r="B25" s="942" t="s">
        <v>103</v>
      </c>
      <c r="C25" s="968">
        <f>VLOOKUP(B25,Steuerung!$A$2:$E$10,5,FALSE)</f>
        <v>12</v>
      </c>
      <c r="D25" s="958"/>
      <c r="E25" s="959"/>
      <c r="F25" s="960"/>
      <c r="G25" s="961">
        <f t="shared" si="0"/>
        <v>0</v>
      </c>
      <c r="H25" s="962">
        <f t="shared" si="1"/>
        <v>0</v>
      </c>
    </row>
    <row r="26" spans="1:8" ht="22.5" x14ac:dyDescent="0.2">
      <c r="A26" s="957" t="s">
        <v>680</v>
      </c>
      <c r="B26" s="942" t="s">
        <v>102</v>
      </c>
      <c r="C26" s="968">
        <f>VLOOKUP(B26,Steuerung!$A$2:$E$10,5,FALSE)</f>
        <v>4</v>
      </c>
      <c r="D26" s="958"/>
      <c r="E26" s="959"/>
      <c r="F26" s="960"/>
      <c r="G26" s="961">
        <f t="shared" si="0"/>
        <v>0</v>
      </c>
      <c r="H26" s="962">
        <f t="shared" si="1"/>
        <v>0</v>
      </c>
    </row>
    <row r="27" spans="1:8" x14ac:dyDescent="0.2">
      <c r="A27" s="957" t="s">
        <v>709</v>
      </c>
      <c r="B27" s="948" t="s">
        <v>103</v>
      </c>
      <c r="C27" s="968">
        <f>VLOOKUP(B27,Steuerung!$A$2:$E$10,5,FALSE)</f>
        <v>12</v>
      </c>
      <c r="D27" s="958"/>
      <c r="E27" s="959"/>
      <c r="F27" s="960"/>
      <c r="G27" s="961">
        <f>(D27+E27/60+F27/60/60)/24</f>
        <v>0</v>
      </c>
      <c r="H27" s="962">
        <f>C27*G27</f>
        <v>0</v>
      </c>
    </row>
    <row r="28" spans="1:8" x14ac:dyDescent="0.2">
      <c r="A28" s="957" t="s">
        <v>684</v>
      </c>
      <c r="B28" s="942" t="s">
        <v>101</v>
      </c>
      <c r="C28" s="968">
        <f>VLOOKUP(B28,Steuerung!$A$2:$E$10,5,FALSE)</f>
        <v>2</v>
      </c>
      <c r="D28" s="958"/>
      <c r="E28" s="959"/>
      <c r="F28" s="960"/>
      <c r="G28" s="961">
        <f>(D28+E28/60+F28/60/60)/24</f>
        <v>0</v>
      </c>
      <c r="H28" s="962">
        <f>C28*G28</f>
        <v>0</v>
      </c>
    </row>
    <row r="29" spans="1:8" x14ac:dyDescent="0.2">
      <c r="A29" s="14"/>
      <c r="B29" s="6"/>
      <c r="C29" s="6"/>
      <c r="D29" s="521"/>
      <c r="E29" s="965"/>
      <c r="F29" s="965"/>
      <c r="G29" s="966" t="s">
        <v>685</v>
      </c>
      <c r="H29" s="967">
        <f>SUM(H12:H28)</f>
        <v>0</v>
      </c>
    </row>
    <row r="30" spans="1:8" x14ac:dyDescent="0.2">
      <c r="A30" s="14"/>
      <c r="B30" s="6"/>
      <c r="C30" s="6"/>
      <c r="D30" s="6"/>
      <c r="E30" s="6"/>
      <c r="F30" s="6"/>
      <c r="G30" s="6"/>
      <c r="H30" s="6"/>
    </row>
    <row r="31" spans="1:8" x14ac:dyDescent="0.2">
      <c r="A31" s="14"/>
      <c r="B31" s="6"/>
      <c r="C31" s="6"/>
      <c r="D31" s="521"/>
      <c r="E31" s="965"/>
      <c r="F31" s="965"/>
      <c r="G31" s="966" t="s">
        <v>686</v>
      </c>
      <c r="H31" s="967">
        <f>SUM(H14:H28)+H11</f>
        <v>0</v>
      </c>
    </row>
  </sheetData>
  <sheetProtection algorithmName="SHA-512" hashValue="1pmEcbJyTGpz2b3JnefJ9oc3grrK1/9uEotgeWyKEO0vOiGqlN+GAQMgNIfdLBBUrrheLuoMcpnlxnzPLq/cuw==" saltValue="kEQt6o+UIMeG75hZvk+N8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9FBF8-312E-4FDF-9554-CB496701222F}">
  <sheetPr codeName="Tabelle94"/>
  <dimension ref="A1:H30"/>
  <sheetViews>
    <sheetView showGridLines="0" view="pageLayout"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((H28*24) /C5)</f>
        <v>#DIV/0!</v>
      </c>
      <c r="C5" s="931">
        <f>C12</f>
        <v>12</v>
      </c>
      <c r="D5" s="1287" t="s">
        <v>309</v>
      </c>
      <c r="E5" s="1288"/>
      <c r="F5" s="6"/>
      <c r="G5" s="6"/>
      <c r="H5" s="6"/>
    </row>
    <row r="6" spans="1:8" ht="12" thickBot="1" x14ac:dyDescent="0.25">
      <c r="A6" s="190" t="s">
        <v>659</v>
      </c>
      <c r="B6" s="955" t="e">
        <f>B2 / ((H30*24) /C6)</f>
        <v>#DIV/0!</v>
      </c>
      <c r="C6" s="931">
        <f>C11</f>
        <v>12</v>
      </c>
      <c r="D6" s="1289" t="s">
        <v>310</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103</v>
      </c>
      <c r="C11" s="968">
        <f>VLOOKUP(B11,Steuerung!$A$2:$E$10,5,FALSE)</f>
        <v>12</v>
      </c>
      <c r="D11" s="958"/>
      <c r="E11" s="959"/>
      <c r="F11" s="960"/>
      <c r="G11" s="961">
        <f>(D11+E11/60+F11/60/60)/24</f>
        <v>0</v>
      </c>
      <c r="H11" s="962">
        <f>C11*G11</f>
        <v>0</v>
      </c>
    </row>
    <row r="12" spans="1:8" x14ac:dyDescent="0.2">
      <c r="A12" s="957" t="s">
        <v>669</v>
      </c>
      <c r="B12" s="942" t="s">
        <v>103</v>
      </c>
      <c r="C12" s="968">
        <f>VLOOKUP(B12,Steuerung!$A$2:$E$10,5,FALSE)</f>
        <v>12</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103</v>
      </c>
      <c r="C14" s="968">
        <f>VLOOKUP(B14,Steuerung!$A$2:$E$10,5,FALSE)</f>
        <v>12</v>
      </c>
      <c r="D14" s="958"/>
      <c r="E14" s="959"/>
      <c r="F14" s="960"/>
      <c r="G14" s="961">
        <f>(D14+E14/60+F14/60/60)/24</f>
        <v>0</v>
      </c>
      <c r="H14" s="962">
        <f>C14*G14</f>
        <v>0</v>
      </c>
    </row>
    <row r="15" spans="1:8" x14ac:dyDescent="0.2">
      <c r="A15" s="957" t="s">
        <v>750</v>
      </c>
      <c r="B15" s="942" t="s">
        <v>103</v>
      </c>
      <c r="C15" s="968">
        <f>VLOOKUP(B15,Steuerung!$A$2:$E$10,5,FALSE)</f>
        <v>12</v>
      </c>
      <c r="D15" s="958"/>
      <c r="E15" s="959"/>
      <c r="F15" s="960"/>
      <c r="G15" s="961">
        <f>(D15+E15/60+F15/60/60)/24</f>
        <v>0</v>
      </c>
      <c r="H15" s="962">
        <f>C15*G15</f>
        <v>0</v>
      </c>
    </row>
    <row r="16" spans="1:8" x14ac:dyDescent="0.2">
      <c r="A16" s="957" t="s">
        <v>701</v>
      </c>
      <c r="B16" s="942" t="s">
        <v>103</v>
      </c>
      <c r="C16" s="968">
        <f>VLOOKUP(B16,Steuerung!$A$2:$E$10,5,FALSE)</f>
        <v>12</v>
      </c>
      <c r="D16" s="958"/>
      <c r="E16" s="959"/>
      <c r="F16" s="960"/>
      <c r="G16" s="961">
        <f>(D16+E16/60+F16/60/60)/24</f>
        <v>0</v>
      </c>
      <c r="H16" s="962">
        <f>C16*G16</f>
        <v>0</v>
      </c>
    </row>
    <row r="17" spans="1:8" x14ac:dyDescent="0.2">
      <c r="A17" s="957" t="s">
        <v>702</v>
      </c>
      <c r="B17" s="942" t="s">
        <v>103</v>
      </c>
      <c r="C17" s="968">
        <f>VLOOKUP(B17,Steuerung!$A$2:$E$10,5,FALSE)</f>
        <v>12</v>
      </c>
      <c r="D17" s="958"/>
      <c r="E17" s="959"/>
      <c r="F17" s="960"/>
      <c r="G17" s="961">
        <f>(D17+E17/60+F17/60/60)/24</f>
        <v>0</v>
      </c>
      <c r="H17" s="962">
        <f>C17*G17</f>
        <v>0</v>
      </c>
    </row>
    <row r="18" spans="1:8" x14ac:dyDescent="0.2">
      <c r="A18" s="957" t="s">
        <v>703</v>
      </c>
      <c r="B18" s="942" t="s">
        <v>103</v>
      </c>
      <c r="C18" s="968">
        <f>VLOOKUP(B18,Steuerung!$A$2:$E$10,5,FALSE)</f>
        <v>12</v>
      </c>
      <c r="D18" s="958"/>
      <c r="E18" s="959"/>
      <c r="F18" s="960"/>
      <c r="G18" s="961">
        <f t="shared" ref="G18:G25" si="0">(D18+E18/60+F18/60/60)/24</f>
        <v>0</v>
      </c>
      <c r="H18" s="962">
        <f t="shared" ref="H18:H25" si="1">C18*G18</f>
        <v>0</v>
      </c>
    </row>
    <row r="19" spans="1:8" ht="33.75" x14ac:dyDescent="0.2">
      <c r="A19" s="957" t="s">
        <v>753</v>
      </c>
      <c r="B19" s="942" t="s">
        <v>103</v>
      </c>
      <c r="C19" s="968">
        <f>VLOOKUP(B19,Steuerung!$A$2:$E$10,5,FALSE)</f>
        <v>12</v>
      </c>
      <c r="D19" s="958"/>
      <c r="E19" s="959"/>
      <c r="F19" s="960"/>
      <c r="G19" s="961">
        <f t="shared" si="0"/>
        <v>0</v>
      </c>
      <c r="H19" s="962">
        <f t="shared" si="1"/>
        <v>0</v>
      </c>
    </row>
    <row r="20" spans="1:8" x14ac:dyDescent="0.2">
      <c r="A20" s="957" t="s">
        <v>682</v>
      </c>
      <c r="B20" s="942" t="s">
        <v>103</v>
      </c>
      <c r="C20" s="968">
        <f>VLOOKUP(B20,Steuerung!$A$2:$E$10,5,FALSE)</f>
        <v>12</v>
      </c>
      <c r="D20" s="958"/>
      <c r="E20" s="959"/>
      <c r="F20" s="960"/>
      <c r="G20" s="961">
        <f t="shared" si="0"/>
        <v>0</v>
      </c>
      <c r="H20" s="962">
        <f t="shared" si="1"/>
        <v>0</v>
      </c>
    </row>
    <row r="21" spans="1:8" x14ac:dyDescent="0.2">
      <c r="A21" s="957" t="s">
        <v>707</v>
      </c>
      <c r="B21" s="942" t="s">
        <v>103</v>
      </c>
      <c r="C21" s="968">
        <f>VLOOKUP(B21,Steuerung!$A$2:$E$10,5,FALSE)</f>
        <v>12</v>
      </c>
      <c r="D21" s="958"/>
      <c r="E21" s="959"/>
      <c r="F21" s="960"/>
      <c r="G21" s="961">
        <f t="shared" si="0"/>
        <v>0</v>
      </c>
      <c r="H21" s="962">
        <f t="shared" si="1"/>
        <v>0</v>
      </c>
    </row>
    <row r="22" spans="1:8" ht="22.5" x14ac:dyDescent="0.2">
      <c r="A22" s="957" t="s">
        <v>679</v>
      </c>
      <c r="B22" s="942" t="s">
        <v>103</v>
      </c>
      <c r="C22" s="968">
        <f>VLOOKUP(B22,Steuerung!$A$2:$E$10,5,FALSE)</f>
        <v>12</v>
      </c>
      <c r="D22" s="958"/>
      <c r="E22" s="959"/>
      <c r="F22" s="960"/>
      <c r="G22" s="961">
        <f t="shared" si="0"/>
        <v>0</v>
      </c>
      <c r="H22" s="962">
        <f t="shared" si="1"/>
        <v>0</v>
      </c>
    </row>
    <row r="23" spans="1:8" ht="22.5" x14ac:dyDescent="0.2">
      <c r="A23" s="917" t="s">
        <v>675</v>
      </c>
      <c r="B23" s="942" t="s">
        <v>103</v>
      </c>
      <c r="C23" s="968">
        <f>VLOOKUP(B23,Steuerung!$A$2:$E$10,5,FALSE)</f>
        <v>12</v>
      </c>
      <c r="D23" s="958"/>
      <c r="E23" s="959"/>
      <c r="F23" s="960"/>
      <c r="G23" s="961">
        <f t="shared" si="0"/>
        <v>0</v>
      </c>
      <c r="H23" s="962">
        <f t="shared" si="1"/>
        <v>0</v>
      </c>
    </row>
    <row r="24" spans="1:8" x14ac:dyDescent="0.2">
      <c r="A24" s="957" t="s">
        <v>676</v>
      </c>
      <c r="B24" s="942" t="s">
        <v>103</v>
      </c>
      <c r="C24" s="968">
        <f>VLOOKUP(B24,Steuerung!$A$2:$E$10,5,FALSE)</f>
        <v>12</v>
      </c>
      <c r="D24" s="958"/>
      <c r="E24" s="959"/>
      <c r="F24" s="960"/>
      <c r="G24" s="961">
        <f t="shared" si="0"/>
        <v>0</v>
      </c>
      <c r="H24" s="962">
        <f t="shared" si="1"/>
        <v>0</v>
      </c>
    </row>
    <row r="25" spans="1:8" ht="22.5" x14ac:dyDescent="0.2">
      <c r="A25" s="957" t="s">
        <v>680</v>
      </c>
      <c r="B25" s="942" t="s">
        <v>102</v>
      </c>
      <c r="C25" s="968">
        <f>VLOOKUP(B25,Steuerung!$A$2:$E$10,5,FALSE)</f>
        <v>4</v>
      </c>
      <c r="D25" s="958"/>
      <c r="E25" s="959"/>
      <c r="F25" s="960"/>
      <c r="G25" s="961">
        <f t="shared" si="0"/>
        <v>0</v>
      </c>
      <c r="H25" s="962">
        <f t="shared" si="1"/>
        <v>0</v>
      </c>
    </row>
    <row r="26" spans="1:8" x14ac:dyDescent="0.2">
      <c r="A26" s="957" t="s">
        <v>709</v>
      </c>
      <c r="B26" s="948" t="s">
        <v>103</v>
      </c>
      <c r="C26" s="968">
        <f>VLOOKUP(B26,Steuerung!$A$2:$E$10,5,FALSE)</f>
        <v>12</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QKoP+Lju+7Ux9qXdgXjdUHZptA1Mb17cyhBOEfRKpqzxYyD8tKdOtgM7DCeJtd+WXiRG+QSRTG3XAQ+SnRfZlQ==" saltValue="fwDc62Aj5zjhr1jnLlchG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16C60-14F1-4B77-A2F1-1F241DAFDEED}">
  <sheetPr codeName="Tabelle95"/>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1"/>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((H28*24) /C5)</f>
        <v>#DIV/0!</v>
      </c>
      <c r="C5" s="931">
        <f>C12</f>
        <v>4</v>
      </c>
      <c r="D5" s="1287" t="s">
        <v>307</v>
      </c>
      <c r="E5" s="1288"/>
      <c r="F5" s="6"/>
      <c r="G5" s="6"/>
      <c r="H5" s="6"/>
    </row>
    <row r="6" spans="1:8" ht="12" thickBot="1" x14ac:dyDescent="0.25">
      <c r="A6" s="190" t="s">
        <v>659</v>
      </c>
      <c r="B6" s="955" t="e">
        <f>B2 / ((H30*24) /C6)</f>
        <v>#DIV/0!</v>
      </c>
      <c r="C6" s="931">
        <f>C11</f>
        <v>4</v>
      </c>
      <c r="D6" s="1289" t="s">
        <v>308</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102</v>
      </c>
      <c r="C11" s="968">
        <f>VLOOKUP(B11,Steuerung!$A$2:$E$10,5,FALSE)</f>
        <v>4</v>
      </c>
      <c r="D11" s="958"/>
      <c r="E11" s="959"/>
      <c r="F11" s="960"/>
      <c r="G11" s="961">
        <f>(D11+E11/60+F11/60/60)/24</f>
        <v>0</v>
      </c>
      <c r="H11" s="962">
        <f>C11*G11</f>
        <v>0</v>
      </c>
    </row>
    <row r="12" spans="1:8" x14ac:dyDescent="0.2">
      <c r="A12" s="957" t="s">
        <v>669</v>
      </c>
      <c r="B12" s="942" t="s">
        <v>102</v>
      </c>
      <c r="C12" s="968">
        <f>VLOOKUP(B12,Steuerung!$A$2:$E$10,5,FALSE)</f>
        <v>4</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102</v>
      </c>
      <c r="C14" s="968">
        <f>VLOOKUP(B14,Steuerung!$A$2:$E$10,5,FALSE)</f>
        <v>4</v>
      </c>
      <c r="D14" s="958"/>
      <c r="E14" s="959"/>
      <c r="F14" s="960"/>
      <c r="G14" s="961">
        <f>(D14+E14/60+F14/60/60)/24</f>
        <v>0</v>
      </c>
      <c r="H14" s="962">
        <f>C14*G14</f>
        <v>0</v>
      </c>
    </row>
    <row r="15" spans="1:8" x14ac:dyDescent="0.2">
      <c r="A15" s="957" t="s">
        <v>750</v>
      </c>
      <c r="B15" s="942" t="s">
        <v>102</v>
      </c>
      <c r="C15" s="968">
        <f>VLOOKUP(B15,Steuerung!$A$2:$E$10,5,FALSE)</f>
        <v>4</v>
      </c>
      <c r="D15" s="958"/>
      <c r="E15" s="959"/>
      <c r="F15" s="960"/>
      <c r="G15" s="961">
        <f>(D15+E15/60+F15/60/60)/24</f>
        <v>0</v>
      </c>
      <c r="H15" s="962">
        <f>C15*G15</f>
        <v>0</v>
      </c>
    </row>
    <row r="16" spans="1:8" x14ac:dyDescent="0.2">
      <c r="A16" s="957" t="s">
        <v>701</v>
      </c>
      <c r="B16" s="942" t="s">
        <v>102</v>
      </c>
      <c r="C16" s="968">
        <f>VLOOKUP(B16,Steuerung!$A$2:$E$10,5,FALSE)</f>
        <v>4</v>
      </c>
      <c r="D16" s="958"/>
      <c r="E16" s="959"/>
      <c r="F16" s="960"/>
      <c r="G16" s="961">
        <f>(D16+E16/60+F16/60/60)/24</f>
        <v>0</v>
      </c>
      <c r="H16" s="962">
        <f>C16*G16</f>
        <v>0</v>
      </c>
    </row>
    <row r="17" spans="1:8" x14ac:dyDescent="0.2">
      <c r="A17" s="957" t="s">
        <v>702</v>
      </c>
      <c r="B17" s="942" t="s">
        <v>102</v>
      </c>
      <c r="C17" s="968">
        <f>VLOOKUP(B17,Steuerung!$A$2:$E$10,5,FALSE)</f>
        <v>4</v>
      </c>
      <c r="D17" s="958"/>
      <c r="E17" s="959"/>
      <c r="F17" s="960"/>
      <c r="G17" s="961">
        <f>(D17+E17/60+F17/60/60)/24</f>
        <v>0</v>
      </c>
      <c r="H17" s="962">
        <f>C17*G17</f>
        <v>0</v>
      </c>
    </row>
    <row r="18" spans="1:8" x14ac:dyDescent="0.2">
      <c r="A18" s="957" t="s">
        <v>703</v>
      </c>
      <c r="B18" s="942" t="s">
        <v>102</v>
      </c>
      <c r="C18" s="968">
        <f>VLOOKUP(B18,Steuerung!$A$2:$E$10,5,FALSE)</f>
        <v>4</v>
      </c>
      <c r="D18" s="958"/>
      <c r="E18" s="959"/>
      <c r="F18" s="960"/>
      <c r="G18" s="961">
        <f t="shared" ref="G18:G25" si="0">(D18+E18/60+F18/60/60)/24</f>
        <v>0</v>
      </c>
      <c r="H18" s="962">
        <f t="shared" ref="H18:H25" si="1">C18*G18</f>
        <v>0</v>
      </c>
    </row>
    <row r="19" spans="1:8" ht="33.75" x14ac:dyDescent="0.2">
      <c r="A19" s="957" t="s">
        <v>753</v>
      </c>
      <c r="B19" s="942" t="s">
        <v>102</v>
      </c>
      <c r="C19" s="968">
        <f>VLOOKUP(B19,Steuerung!$A$2:$E$10,5,FALSE)</f>
        <v>4</v>
      </c>
      <c r="D19" s="958"/>
      <c r="E19" s="959"/>
      <c r="F19" s="960"/>
      <c r="G19" s="961">
        <f t="shared" si="0"/>
        <v>0</v>
      </c>
      <c r="H19" s="962">
        <f t="shared" si="1"/>
        <v>0</v>
      </c>
    </row>
    <row r="20" spans="1:8" x14ac:dyDescent="0.2">
      <c r="A20" s="957" t="s">
        <v>682</v>
      </c>
      <c r="B20" s="942" t="s">
        <v>102</v>
      </c>
      <c r="C20" s="968">
        <f>VLOOKUP(B20,Steuerung!$A$2:$E$10,5,FALSE)</f>
        <v>4</v>
      </c>
      <c r="D20" s="958"/>
      <c r="E20" s="959"/>
      <c r="F20" s="960"/>
      <c r="G20" s="961">
        <f t="shared" si="0"/>
        <v>0</v>
      </c>
      <c r="H20" s="962">
        <f t="shared" si="1"/>
        <v>0</v>
      </c>
    </row>
    <row r="21" spans="1:8" x14ac:dyDescent="0.2">
      <c r="A21" s="957" t="s">
        <v>707</v>
      </c>
      <c r="B21" s="942" t="s">
        <v>102</v>
      </c>
      <c r="C21" s="968">
        <f>VLOOKUP(B21,Steuerung!$A$2:$E$10,5,FALSE)</f>
        <v>4</v>
      </c>
      <c r="D21" s="958"/>
      <c r="E21" s="959"/>
      <c r="F21" s="960"/>
      <c r="G21" s="961">
        <f t="shared" si="0"/>
        <v>0</v>
      </c>
      <c r="H21" s="962">
        <f t="shared" si="1"/>
        <v>0</v>
      </c>
    </row>
    <row r="22" spans="1:8" ht="22.5" x14ac:dyDescent="0.2">
      <c r="A22" s="957" t="s">
        <v>679</v>
      </c>
      <c r="B22" s="942" t="s">
        <v>102</v>
      </c>
      <c r="C22" s="968">
        <f>VLOOKUP(B22,Steuerung!$A$2:$E$10,5,FALSE)</f>
        <v>4</v>
      </c>
      <c r="D22" s="958"/>
      <c r="E22" s="959"/>
      <c r="F22" s="960"/>
      <c r="G22" s="961">
        <f t="shared" si="0"/>
        <v>0</v>
      </c>
      <c r="H22" s="962">
        <f t="shared" si="1"/>
        <v>0</v>
      </c>
    </row>
    <row r="23" spans="1:8" ht="22.5" x14ac:dyDescent="0.2">
      <c r="A23" s="917" t="s">
        <v>675</v>
      </c>
      <c r="B23" s="942" t="s">
        <v>102</v>
      </c>
      <c r="C23" s="968">
        <f>VLOOKUP(B23,Steuerung!$A$2:$E$10,5,FALSE)</f>
        <v>4</v>
      </c>
      <c r="D23" s="958"/>
      <c r="E23" s="959"/>
      <c r="F23" s="960"/>
      <c r="G23" s="961">
        <f t="shared" si="0"/>
        <v>0</v>
      </c>
      <c r="H23" s="962">
        <f t="shared" si="1"/>
        <v>0</v>
      </c>
    </row>
    <row r="24" spans="1:8" x14ac:dyDescent="0.2">
      <c r="A24" s="957" t="s">
        <v>676</v>
      </c>
      <c r="B24" s="942" t="s">
        <v>102</v>
      </c>
      <c r="C24" s="968">
        <f>VLOOKUP(B24,Steuerung!$A$2:$E$10,5,FALSE)</f>
        <v>4</v>
      </c>
      <c r="D24" s="958"/>
      <c r="E24" s="959"/>
      <c r="F24" s="960"/>
      <c r="G24" s="961">
        <f t="shared" si="0"/>
        <v>0</v>
      </c>
      <c r="H24" s="962">
        <f t="shared" si="1"/>
        <v>0</v>
      </c>
    </row>
    <row r="25" spans="1:8" ht="22.5" x14ac:dyDescent="0.2">
      <c r="A25" s="957" t="s">
        <v>680</v>
      </c>
      <c r="B25" s="942" t="s">
        <v>102</v>
      </c>
      <c r="C25" s="968">
        <f>VLOOKUP(B25,Steuerung!$A$2:$E$10,5,FALSE)</f>
        <v>4</v>
      </c>
      <c r="D25" s="958"/>
      <c r="E25" s="959"/>
      <c r="F25" s="960"/>
      <c r="G25" s="961">
        <f t="shared" si="0"/>
        <v>0</v>
      </c>
      <c r="H25" s="962">
        <f t="shared" si="1"/>
        <v>0</v>
      </c>
    </row>
    <row r="26" spans="1:8" x14ac:dyDescent="0.2">
      <c r="A26" s="957" t="s">
        <v>709</v>
      </c>
      <c r="B26" s="948" t="s">
        <v>102</v>
      </c>
      <c r="C26" s="968">
        <f>VLOOKUP(B26,Steuerung!$A$2:$E$10,5,FALSE)</f>
        <v>4</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2N8ZfXBMm/GktsQLijw7yvsDqzfCj9iKrRXdu2AUKnxJ1MQiQ9xB+pJBEQCsFE4cvHWedCwSC5MDNLhmhA7dWg==" saltValue="Te8z7fWVP9cDy9ni2n0rZ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B0441-5133-41C8-979F-44EDCDF17700}">
  <sheetPr codeName="Tabelle96"/>
  <dimension ref="A1:H30"/>
  <sheetViews>
    <sheetView showGridLines="0" view="pageLayout"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((H28*24) /C5)</f>
        <v>#DIV/0!</v>
      </c>
      <c r="C5" s="931">
        <f>C12</f>
        <v>2</v>
      </c>
      <c r="D5" s="1287" t="s">
        <v>305</v>
      </c>
      <c r="E5" s="1288"/>
      <c r="F5" s="6"/>
      <c r="G5" s="6"/>
      <c r="H5" s="6"/>
    </row>
    <row r="6" spans="1:8" ht="12" thickBot="1" x14ac:dyDescent="0.25">
      <c r="A6" s="190" t="s">
        <v>659</v>
      </c>
      <c r="B6" s="955" t="e">
        <f>B2 / ((H30*24) /C6)</f>
        <v>#DIV/0!</v>
      </c>
      <c r="C6" s="931">
        <f>C11</f>
        <v>2</v>
      </c>
      <c r="D6" s="1289" t="s">
        <v>306</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101</v>
      </c>
      <c r="C11" s="968">
        <f>VLOOKUP(B11,Steuerung!$A$2:$E$10,5,FALSE)</f>
        <v>2</v>
      </c>
      <c r="D11" s="958"/>
      <c r="E11" s="959"/>
      <c r="F11" s="960"/>
      <c r="G11" s="961">
        <f>(D11+E11/60+F11/60/60)/24</f>
        <v>0</v>
      </c>
      <c r="H11" s="962">
        <f>C11*G11</f>
        <v>0</v>
      </c>
    </row>
    <row r="12" spans="1:8" x14ac:dyDescent="0.2">
      <c r="A12" s="957" t="s">
        <v>669</v>
      </c>
      <c r="B12" s="942" t="s">
        <v>101</v>
      </c>
      <c r="C12" s="968">
        <f>VLOOKUP(B12,Steuerung!$A$2:$E$10,5,FALSE)</f>
        <v>2</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101</v>
      </c>
      <c r="C14" s="968">
        <f>VLOOKUP(B14,Steuerung!$A$2:$E$10,5,FALSE)</f>
        <v>2</v>
      </c>
      <c r="D14" s="958"/>
      <c r="E14" s="959"/>
      <c r="F14" s="960"/>
      <c r="G14" s="961">
        <f>(D14+E14/60+F14/60/60)/24</f>
        <v>0</v>
      </c>
      <c r="H14" s="962">
        <f>C14*G14</f>
        <v>0</v>
      </c>
    </row>
    <row r="15" spans="1:8" x14ac:dyDescent="0.2">
      <c r="A15" s="957" t="s">
        <v>750</v>
      </c>
      <c r="B15" s="942" t="s">
        <v>101</v>
      </c>
      <c r="C15" s="968">
        <f>VLOOKUP(B15,Steuerung!$A$2:$E$10,5,FALSE)</f>
        <v>2</v>
      </c>
      <c r="D15" s="958"/>
      <c r="E15" s="959"/>
      <c r="F15" s="960"/>
      <c r="G15" s="961">
        <f>(D15+E15/60+F15/60/60)/24</f>
        <v>0</v>
      </c>
      <c r="H15" s="962">
        <f>C15*G15</f>
        <v>0</v>
      </c>
    </row>
    <row r="16" spans="1:8" x14ac:dyDescent="0.2">
      <c r="A16" s="957" t="s">
        <v>701</v>
      </c>
      <c r="B16" s="942" t="s">
        <v>101</v>
      </c>
      <c r="C16" s="968">
        <f>VLOOKUP(B16,Steuerung!$A$2:$E$10,5,FALSE)</f>
        <v>2</v>
      </c>
      <c r="D16" s="958"/>
      <c r="E16" s="959"/>
      <c r="F16" s="960"/>
      <c r="G16" s="961">
        <f>(D16+E16/60+F16/60/60)/24</f>
        <v>0</v>
      </c>
      <c r="H16" s="962">
        <f>C16*G16</f>
        <v>0</v>
      </c>
    </row>
    <row r="17" spans="1:8" x14ac:dyDescent="0.2">
      <c r="A17" s="957" t="s">
        <v>702</v>
      </c>
      <c r="B17" s="942" t="s">
        <v>101</v>
      </c>
      <c r="C17" s="968">
        <f>VLOOKUP(B17,Steuerung!$A$2:$E$10,5,FALSE)</f>
        <v>2</v>
      </c>
      <c r="D17" s="958"/>
      <c r="E17" s="959"/>
      <c r="F17" s="960"/>
      <c r="G17" s="961">
        <f>(D17+E17/60+F17/60/60)/24</f>
        <v>0</v>
      </c>
      <c r="H17" s="962">
        <f>C17*G17</f>
        <v>0</v>
      </c>
    </row>
    <row r="18" spans="1:8" x14ac:dyDescent="0.2">
      <c r="A18" s="957" t="s">
        <v>703</v>
      </c>
      <c r="B18" s="942" t="s">
        <v>101</v>
      </c>
      <c r="C18" s="968">
        <f>VLOOKUP(B18,Steuerung!$A$2:$E$10,5,FALSE)</f>
        <v>2</v>
      </c>
      <c r="D18" s="958"/>
      <c r="E18" s="959"/>
      <c r="F18" s="960"/>
      <c r="G18" s="961">
        <f t="shared" ref="G18:G25" si="0">(D18+E18/60+F18/60/60)/24</f>
        <v>0</v>
      </c>
      <c r="H18" s="962">
        <f t="shared" ref="H18:H25" si="1">C18*G18</f>
        <v>0</v>
      </c>
    </row>
    <row r="19" spans="1:8" ht="33.75" x14ac:dyDescent="0.2">
      <c r="A19" s="957" t="s">
        <v>753</v>
      </c>
      <c r="B19" s="942" t="s">
        <v>101</v>
      </c>
      <c r="C19" s="968">
        <f>VLOOKUP(B19,Steuerung!$A$2:$E$10,5,FALSE)</f>
        <v>2</v>
      </c>
      <c r="D19" s="958"/>
      <c r="E19" s="959"/>
      <c r="F19" s="960"/>
      <c r="G19" s="961">
        <f t="shared" si="0"/>
        <v>0</v>
      </c>
      <c r="H19" s="962">
        <f t="shared" si="1"/>
        <v>0</v>
      </c>
    </row>
    <row r="20" spans="1:8" x14ac:dyDescent="0.2">
      <c r="A20" s="957" t="s">
        <v>682</v>
      </c>
      <c r="B20" s="942" t="s">
        <v>101</v>
      </c>
      <c r="C20" s="968">
        <f>VLOOKUP(B20,Steuerung!$A$2:$E$10,5,FALSE)</f>
        <v>2</v>
      </c>
      <c r="D20" s="958"/>
      <c r="E20" s="959"/>
      <c r="F20" s="960"/>
      <c r="G20" s="961">
        <f t="shared" si="0"/>
        <v>0</v>
      </c>
      <c r="H20" s="962">
        <f t="shared" si="1"/>
        <v>0</v>
      </c>
    </row>
    <row r="21" spans="1:8" x14ac:dyDescent="0.2">
      <c r="A21" s="957" t="s">
        <v>707</v>
      </c>
      <c r="B21" s="942" t="s">
        <v>101</v>
      </c>
      <c r="C21" s="968">
        <f>VLOOKUP(B21,Steuerung!$A$2:$E$10,5,FALSE)</f>
        <v>2</v>
      </c>
      <c r="D21" s="958"/>
      <c r="E21" s="959"/>
      <c r="F21" s="960"/>
      <c r="G21" s="961">
        <f t="shared" si="0"/>
        <v>0</v>
      </c>
      <c r="H21" s="962">
        <f t="shared" si="1"/>
        <v>0</v>
      </c>
    </row>
    <row r="22" spans="1:8" ht="22.5" x14ac:dyDescent="0.2">
      <c r="A22" s="957" t="s">
        <v>679</v>
      </c>
      <c r="B22" s="942" t="s">
        <v>101</v>
      </c>
      <c r="C22" s="968">
        <f>VLOOKUP(B22,Steuerung!$A$2:$E$10,5,FALSE)</f>
        <v>2</v>
      </c>
      <c r="D22" s="958"/>
      <c r="E22" s="959"/>
      <c r="F22" s="960"/>
      <c r="G22" s="961">
        <f t="shared" si="0"/>
        <v>0</v>
      </c>
      <c r="H22" s="962">
        <f t="shared" si="1"/>
        <v>0</v>
      </c>
    </row>
    <row r="23" spans="1:8" ht="22.5" x14ac:dyDescent="0.2">
      <c r="A23" s="917" t="s">
        <v>675</v>
      </c>
      <c r="B23" s="942" t="s">
        <v>101</v>
      </c>
      <c r="C23" s="968">
        <f>VLOOKUP(B23,Steuerung!$A$2:$E$10,5,FALSE)</f>
        <v>2</v>
      </c>
      <c r="D23" s="958"/>
      <c r="E23" s="959"/>
      <c r="F23" s="960"/>
      <c r="G23" s="961">
        <f t="shared" si="0"/>
        <v>0</v>
      </c>
      <c r="H23" s="962">
        <f t="shared" si="1"/>
        <v>0</v>
      </c>
    </row>
    <row r="24" spans="1:8" x14ac:dyDescent="0.2">
      <c r="A24" s="957" t="s">
        <v>676</v>
      </c>
      <c r="B24" s="942" t="s">
        <v>101</v>
      </c>
      <c r="C24" s="968">
        <f>VLOOKUP(B24,Steuerung!$A$2:$E$10,5,FALSE)</f>
        <v>2</v>
      </c>
      <c r="D24" s="958"/>
      <c r="E24" s="959"/>
      <c r="F24" s="960"/>
      <c r="G24" s="961">
        <f t="shared" si="0"/>
        <v>0</v>
      </c>
      <c r="H24" s="962">
        <f t="shared" si="1"/>
        <v>0</v>
      </c>
    </row>
    <row r="25" spans="1:8" ht="22.5" x14ac:dyDescent="0.2">
      <c r="A25" s="957" t="s">
        <v>680</v>
      </c>
      <c r="B25" s="942" t="s">
        <v>101</v>
      </c>
      <c r="C25" s="968">
        <f>VLOOKUP(B25,Steuerung!$A$2:$E$10,5,FALSE)</f>
        <v>2</v>
      </c>
      <c r="D25" s="958"/>
      <c r="E25" s="959"/>
      <c r="F25" s="960"/>
      <c r="G25" s="961">
        <f t="shared" si="0"/>
        <v>0</v>
      </c>
      <c r="H25" s="962">
        <f t="shared" si="1"/>
        <v>0</v>
      </c>
    </row>
    <row r="26" spans="1:8" x14ac:dyDescent="0.2">
      <c r="A26" s="957" t="s">
        <v>709</v>
      </c>
      <c r="B26" s="948" t="s">
        <v>101</v>
      </c>
      <c r="C26" s="968">
        <f>VLOOKUP(B26,Steuerung!$A$2:$E$10,5,FALSE)</f>
        <v>2</v>
      </c>
      <c r="D26" s="958"/>
      <c r="E26" s="959"/>
      <c r="F26" s="960"/>
      <c r="G26" s="961">
        <f>(D26+E26/60+F26/60/60)/24</f>
        <v>0</v>
      </c>
      <c r="H26" s="962">
        <f>C26*G26</f>
        <v>0</v>
      </c>
    </row>
    <row r="27" spans="1:8" x14ac:dyDescent="0.2">
      <c r="A27" s="957" t="s">
        <v>684</v>
      </c>
      <c r="B27" s="942" t="s">
        <v>101</v>
      </c>
      <c r="C27" s="968">
        <f>VLOOKUP(B27,Steuerung!$A$2:$E$10,5,FALSE)</f>
        <v>2</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m5AXJZjP6RrG9wUFs1CPZqnmysacy7gqYhwd1Awyp9QluwP+s82HXpEMe3l+Bjz28fQkn17q0zCDeKv4mGtinQ==" saltValue="I9brXa/zpZuRElZohhEPY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81A3A-7CE3-4733-933C-4752DF1D4334}">
  <sheetPr codeName="Tabelle97"/>
  <dimension ref="A1:H30"/>
  <sheetViews>
    <sheetView showGridLines="0" view="pageLayout" zoomScaleNormal="100" workbookViewId="0">
      <selection activeCell="I45" sqref="I45:J4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292" t="s">
        <v>754</v>
      </c>
      <c r="B1" s="1293"/>
      <c r="C1" s="1293"/>
      <c r="D1" s="1293"/>
      <c r="E1" s="1293"/>
      <c r="F1" s="1293"/>
      <c r="G1" s="1293"/>
      <c r="H1" s="1294"/>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8" t="s">
        <v>755</v>
      </c>
      <c r="B4" s="191"/>
      <c r="C4" s="929" t="s">
        <v>657</v>
      </c>
      <c r="D4" s="1287" t="s">
        <v>464</v>
      </c>
      <c r="E4" s="1288"/>
      <c r="F4" s="6"/>
      <c r="G4" s="6"/>
      <c r="H4" s="6"/>
    </row>
    <row r="5" spans="1:8" x14ac:dyDescent="0.2">
      <c r="A5" s="190" t="s">
        <v>658</v>
      </c>
      <c r="B5" s="955" t="e">
        <f>B2 / ((H28*24) /C5)</f>
        <v>#DIV/0!</v>
      </c>
      <c r="C5" s="931">
        <f>C12</f>
        <v>1</v>
      </c>
      <c r="D5" s="1287" t="s">
        <v>302</v>
      </c>
      <c r="E5" s="1288"/>
      <c r="F5" s="6"/>
      <c r="G5" s="6"/>
      <c r="H5" s="6"/>
    </row>
    <row r="6" spans="1:8" ht="12" thickBot="1" x14ac:dyDescent="0.25">
      <c r="A6" s="190" t="s">
        <v>659</v>
      </c>
      <c r="B6" s="955" t="e">
        <f>B2 / ((H30*24) /C6)</f>
        <v>#DIV/0!</v>
      </c>
      <c r="C6" s="931">
        <f>C11</f>
        <v>1</v>
      </c>
      <c r="D6" s="1289" t="s">
        <v>304</v>
      </c>
      <c r="E6" s="1289"/>
      <c r="F6" s="6"/>
      <c r="G6" s="6"/>
      <c r="H6" s="6"/>
    </row>
    <row r="7" spans="1:8" ht="12" thickBot="1" x14ac:dyDescent="0.25">
      <c r="A7" s="8"/>
      <c r="B7" s="196"/>
      <c r="C7" s="192"/>
      <c r="D7" s="1295" t="s">
        <v>660</v>
      </c>
      <c r="E7" s="1296"/>
      <c r="F7" s="1297"/>
      <c r="G7" s="193"/>
      <c r="H7" s="193"/>
    </row>
    <row r="8" spans="1:8" ht="27.7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668</v>
      </c>
      <c r="B11" s="942" t="s">
        <v>100</v>
      </c>
      <c r="C11" s="968">
        <f>VLOOKUP(B11,Steuerung!$A$2:$E$10,5,FALSE)</f>
        <v>1</v>
      </c>
      <c r="D11" s="958"/>
      <c r="E11" s="959"/>
      <c r="F11" s="960"/>
      <c r="G11" s="961">
        <f>(D11+E11/60+F11/60/60)/24</f>
        <v>0</v>
      </c>
      <c r="H11" s="962">
        <f>C11*G11</f>
        <v>0</v>
      </c>
    </row>
    <row r="12" spans="1:8" x14ac:dyDescent="0.2">
      <c r="A12" s="957" t="s">
        <v>669</v>
      </c>
      <c r="B12" s="942" t="s">
        <v>100</v>
      </c>
      <c r="C12" s="968">
        <f>VLOOKUP(B12,Steuerung!$A$2:$E$10,5,FALSE)</f>
        <v>1</v>
      </c>
      <c r="D12" s="958"/>
      <c r="E12" s="959"/>
      <c r="F12" s="960"/>
      <c r="G12" s="961">
        <f>(D12+E12/60+F12/60/60)/24</f>
        <v>0</v>
      </c>
      <c r="H12" s="962">
        <f>C12*G12</f>
        <v>0</v>
      </c>
    </row>
    <row r="13" spans="1:8" ht="12.75" x14ac:dyDescent="0.2">
      <c r="A13" s="963" t="s">
        <v>670</v>
      </c>
      <c r="B13" s="6"/>
      <c r="C13" s="6"/>
      <c r="D13" s="6"/>
      <c r="E13" s="6"/>
      <c r="F13" s="6"/>
      <c r="G13" s="6"/>
      <c r="H13" s="6"/>
    </row>
    <row r="14" spans="1:8" ht="33.75" x14ac:dyDescent="0.2">
      <c r="A14" s="957" t="s">
        <v>700</v>
      </c>
      <c r="B14" s="942" t="s">
        <v>100</v>
      </c>
      <c r="C14" s="968">
        <f>VLOOKUP(B14,Steuerung!$A$2:$E$10,5,FALSE)</f>
        <v>1</v>
      </c>
      <c r="D14" s="958"/>
      <c r="E14" s="959"/>
      <c r="F14" s="960"/>
      <c r="G14" s="961">
        <f>(D14+E14/60+F14/60/60)/24</f>
        <v>0</v>
      </c>
      <c r="H14" s="962">
        <f>C14*G14</f>
        <v>0</v>
      </c>
    </row>
    <row r="15" spans="1:8" x14ac:dyDescent="0.2">
      <c r="A15" s="957" t="s">
        <v>750</v>
      </c>
      <c r="B15" s="942" t="s">
        <v>100</v>
      </c>
      <c r="C15" s="968">
        <f>VLOOKUP(B15,Steuerung!$A$2:$E$10,5,FALSE)</f>
        <v>1</v>
      </c>
      <c r="D15" s="958"/>
      <c r="E15" s="959"/>
      <c r="F15" s="960"/>
      <c r="G15" s="961">
        <f>(D15+E15/60+F15/60/60)/24</f>
        <v>0</v>
      </c>
      <c r="H15" s="962">
        <f>C15*G15</f>
        <v>0</v>
      </c>
    </row>
    <row r="16" spans="1:8" x14ac:dyDescent="0.2">
      <c r="A16" s="957" t="s">
        <v>701</v>
      </c>
      <c r="B16" s="942" t="s">
        <v>100</v>
      </c>
      <c r="C16" s="968">
        <f>VLOOKUP(B16,Steuerung!$A$2:$E$10,5,FALSE)</f>
        <v>1</v>
      </c>
      <c r="D16" s="958"/>
      <c r="E16" s="959"/>
      <c r="F16" s="960"/>
      <c r="G16" s="961">
        <f>(D16+E16/60+F16/60/60)/24</f>
        <v>0</v>
      </c>
      <c r="H16" s="962">
        <f>C16*G16</f>
        <v>0</v>
      </c>
    </row>
    <row r="17" spans="1:8" x14ac:dyDescent="0.2">
      <c r="A17" s="957" t="s">
        <v>702</v>
      </c>
      <c r="B17" s="942" t="s">
        <v>100</v>
      </c>
      <c r="C17" s="968">
        <f>VLOOKUP(B17,Steuerung!$A$2:$E$10,5,FALSE)</f>
        <v>1</v>
      </c>
      <c r="D17" s="958"/>
      <c r="E17" s="959"/>
      <c r="F17" s="960"/>
      <c r="G17" s="961">
        <f>(D17+E17/60+F17/60/60)/24</f>
        <v>0</v>
      </c>
      <c r="H17" s="962">
        <f>C17*G17</f>
        <v>0</v>
      </c>
    </row>
    <row r="18" spans="1:8" x14ac:dyDescent="0.2">
      <c r="A18" s="957" t="s">
        <v>703</v>
      </c>
      <c r="B18" s="942" t="s">
        <v>100</v>
      </c>
      <c r="C18" s="968">
        <f>VLOOKUP(B18,Steuerung!$A$2:$E$10,5,FALSE)</f>
        <v>1</v>
      </c>
      <c r="D18" s="958"/>
      <c r="E18" s="959"/>
      <c r="F18" s="960"/>
      <c r="G18" s="961">
        <f t="shared" ref="G18:G25" si="0">(D18+E18/60+F18/60/60)/24</f>
        <v>0</v>
      </c>
      <c r="H18" s="962">
        <f t="shared" ref="H18:H25" si="1">C18*G18</f>
        <v>0</v>
      </c>
    </row>
    <row r="19" spans="1:8" ht="33.75" x14ac:dyDescent="0.2">
      <c r="A19" s="957" t="s">
        <v>753</v>
      </c>
      <c r="B19" s="942" t="s">
        <v>100</v>
      </c>
      <c r="C19" s="968">
        <f>VLOOKUP(B19,Steuerung!$A$2:$E$10,5,FALSE)</f>
        <v>1</v>
      </c>
      <c r="D19" s="958"/>
      <c r="E19" s="959"/>
      <c r="F19" s="960"/>
      <c r="G19" s="961">
        <f t="shared" si="0"/>
        <v>0</v>
      </c>
      <c r="H19" s="962">
        <f t="shared" si="1"/>
        <v>0</v>
      </c>
    </row>
    <row r="20" spans="1:8" x14ac:dyDescent="0.2">
      <c r="A20" s="957" t="s">
        <v>682</v>
      </c>
      <c r="B20" s="942" t="s">
        <v>100</v>
      </c>
      <c r="C20" s="968">
        <f>VLOOKUP(B20,Steuerung!$A$2:$E$10,5,FALSE)</f>
        <v>1</v>
      </c>
      <c r="D20" s="958"/>
      <c r="E20" s="959"/>
      <c r="F20" s="960"/>
      <c r="G20" s="961">
        <f t="shared" si="0"/>
        <v>0</v>
      </c>
      <c r="H20" s="962">
        <f t="shared" si="1"/>
        <v>0</v>
      </c>
    </row>
    <row r="21" spans="1:8" x14ac:dyDescent="0.2">
      <c r="A21" s="957" t="s">
        <v>707</v>
      </c>
      <c r="B21" s="942" t="s">
        <v>100</v>
      </c>
      <c r="C21" s="968">
        <f>VLOOKUP(B21,Steuerung!$A$2:$E$10,5,FALSE)</f>
        <v>1</v>
      </c>
      <c r="D21" s="958"/>
      <c r="E21" s="959"/>
      <c r="F21" s="960"/>
      <c r="G21" s="961">
        <f t="shared" si="0"/>
        <v>0</v>
      </c>
      <c r="H21" s="962">
        <f t="shared" si="1"/>
        <v>0</v>
      </c>
    </row>
    <row r="22" spans="1:8" ht="22.5" x14ac:dyDescent="0.2">
      <c r="A22" s="957" t="s">
        <v>679</v>
      </c>
      <c r="B22" s="942" t="s">
        <v>100</v>
      </c>
      <c r="C22" s="968">
        <f>VLOOKUP(B22,Steuerung!$A$2:$E$10,5,FALSE)</f>
        <v>1</v>
      </c>
      <c r="D22" s="958"/>
      <c r="E22" s="959"/>
      <c r="F22" s="960"/>
      <c r="G22" s="961">
        <f t="shared" si="0"/>
        <v>0</v>
      </c>
      <c r="H22" s="962">
        <f t="shared" si="1"/>
        <v>0</v>
      </c>
    </row>
    <row r="23" spans="1:8" ht="22.5" x14ac:dyDescent="0.2">
      <c r="A23" s="917" t="s">
        <v>675</v>
      </c>
      <c r="B23" s="942" t="s">
        <v>100</v>
      </c>
      <c r="C23" s="968">
        <f>VLOOKUP(B23,Steuerung!$A$2:$E$10,5,FALSE)</f>
        <v>1</v>
      </c>
      <c r="D23" s="958"/>
      <c r="E23" s="959"/>
      <c r="F23" s="960"/>
      <c r="G23" s="961">
        <f t="shared" si="0"/>
        <v>0</v>
      </c>
      <c r="H23" s="962">
        <f t="shared" si="1"/>
        <v>0</v>
      </c>
    </row>
    <row r="24" spans="1:8" x14ac:dyDescent="0.2">
      <c r="A24" s="957" t="s">
        <v>676</v>
      </c>
      <c r="B24" s="942" t="s">
        <v>100</v>
      </c>
      <c r="C24" s="968">
        <f>VLOOKUP(B24,Steuerung!$A$2:$E$10,5,FALSE)</f>
        <v>1</v>
      </c>
      <c r="D24" s="958"/>
      <c r="E24" s="959"/>
      <c r="F24" s="960"/>
      <c r="G24" s="961">
        <f t="shared" si="0"/>
        <v>0</v>
      </c>
      <c r="H24" s="962">
        <f t="shared" si="1"/>
        <v>0</v>
      </c>
    </row>
    <row r="25" spans="1:8" ht="22.5" x14ac:dyDescent="0.2">
      <c r="A25" s="957" t="s">
        <v>680</v>
      </c>
      <c r="B25" s="942" t="s">
        <v>100</v>
      </c>
      <c r="C25" s="968">
        <f>VLOOKUP(B25,Steuerung!$A$2:$E$10,5,FALSE)</f>
        <v>1</v>
      </c>
      <c r="D25" s="958"/>
      <c r="E25" s="959"/>
      <c r="F25" s="960"/>
      <c r="G25" s="961">
        <f t="shared" si="0"/>
        <v>0</v>
      </c>
      <c r="H25" s="962">
        <f t="shared" si="1"/>
        <v>0</v>
      </c>
    </row>
    <row r="26" spans="1:8" x14ac:dyDescent="0.2">
      <c r="A26" s="957" t="s">
        <v>709</v>
      </c>
      <c r="B26" s="948" t="s">
        <v>100</v>
      </c>
      <c r="C26" s="968">
        <f>VLOOKUP(B26,Steuerung!$A$2:$E$10,5,FALSE)</f>
        <v>1</v>
      </c>
      <c r="D26" s="958"/>
      <c r="E26" s="959"/>
      <c r="F26" s="960"/>
      <c r="G26" s="961">
        <f>(D26+E26/60+F26/60/60)/24</f>
        <v>0</v>
      </c>
      <c r="H26" s="962">
        <f>C26*G26</f>
        <v>0</v>
      </c>
    </row>
    <row r="27" spans="1:8" x14ac:dyDescent="0.2">
      <c r="A27" s="957" t="s">
        <v>684</v>
      </c>
      <c r="B27" s="942" t="s">
        <v>100</v>
      </c>
      <c r="C27" s="968">
        <f>VLOOKUP(B27,Steuerung!$A$2:$E$10,5,FALSE)</f>
        <v>1</v>
      </c>
      <c r="D27" s="958"/>
      <c r="E27" s="959"/>
      <c r="F27" s="960"/>
      <c r="G27" s="961">
        <f>(D27+E27/60+F27/60/60)/24</f>
        <v>0</v>
      </c>
      <c r="H27" s="962">
        <f>C27*G27</f>
        <v>0</v>
      </c>
    </row>
    <row r="28" spans="1:8" x14ac:dyDescent="0.2">
      <c r="A28" s="14"/>
      <c r="B28" s="6"/>
      <c r="C28" s="6"/>
      <c r="D28" s="521"/>
      <c r="E28" s="965"/>
      <c r="F28" s="965"/>
      <c r="G28" s="966" t="s">
        <v>685</v>
      </c>
      <c r="H28" s="967">
        <f>SUM(H12:H27)</f>
        <v>0</v>
      </c>
    </row>
    <row r="29" spans="1:8" x14ac:dyDescent="0.2">
      <c r="A29" s="14"/>
      <c r="B29" s="6"/>
      <c r="C29" s="6"/>
      <c r="D29" s="6"/>
      <c r="E29" s="6"/>
      <c r="F29" s="6"/>
      <c r="G29" s="6"/>
      <c r="H29" s="6"/>
    </row>
    <row r="30" spans="1:8" x14ac:dyDescent="0.2">
      <c r="A30" s="14"/>
      <c r="B30" s="6"/>
      <c r="C30" s="6"/>
      <c r="D30" s="521"/>
      <c r="E30" s="965"/>
      <c r="F30" s="965"/>
      <c r="G30" s="966" t="s">
        <v>686</v>
      </c>
      <c r="H30" s="967">
        <f>SUM(H14:H27)+H11</f>
        <v>0</v>
      </c>
    </row>
  </sheetData>
  <sheetProtection algorithmName="SHA-512" hashValue="QTmsXb+4TMJCwVnesyyH3mMXKWfv4JCYP4SKVEBrffrEh0gNBqXGorNwuf+LZit3sgyCdDMIu24HyNW/kVg1hw==" saltValue="NWuXMI3ik7kgxqSJz++xY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D5FB2-01FE-4206-AB34-E7C9D7642430}">
  <sheetPr codeName="Tabelle98"/>
  <dimension ref="A1:H21"/>
  <sheetViews>
    <sheetView showGridLines="0" showWhiteSpace="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365</v>
      </c>
      <c r="D5" s="1287" t="s">
        <v>342</v>
      </c>
      <c r="E5" s="1288"/>
      <c r="F5" s="6"/>
      <c r="G5" s="6"/>
      <c r="H5" s="6"/>
    </row>
    <row r="6" spans="1:8" ht="12" thickBot="1" x14ac:dyDescent="0.25">
      <c r="A6" s="190" t="s">
        <v>757</v>
      </c>
      <c r="B6" s="955" t="e">
        <f>B2 / ((H21*24) /C6)</f>
        <v>#DIV/0!</v>
      </c>
      <c r="C6" s="931">
        <f>C11</f>
        <v>365</v>
      </c>
      <c r="D6" s="1289" t="s">
        <v>343</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7</v>
      </c>
      <c r="C11" s="968">
        <f>VLOOKUP(B11,Steuerung!$A$2:$E$13,5,FALSE)</f>
        <v>365</v>
      </c>
      <c r="D11" s="958"/>
      <c r="E11" s="959"/>
      <c r="F11" s="960"/>
      <c r="G11" s="961">
        <f>(D11+E11/60+F11/60/60)/24</f>
        <v>0</v>
      </c>
      <c r="H11" s="962">
        <f>C11*G11</f>
        <v>0</v>
      </c>
    </row>
    <row r="12" spans="1:8" x14ac:dyDescent="0.2">
      <c r="A12" s="957" t="s">
        <v>669</v>
      </c>
      <c r="B12" s="929">
        <v>7</v>
      </c>
      <c r="C12" s="968">
        <f>VLOOKUP(B12,Steuerung!$A$2:$E$13,5,FALSE)</f>
        <v>365</v>
      </c>
      <c r="D12" s="958"/>
      <c r="E12" s="959"/>
      <c r="F12" s="960"/>
      <c r="G12" s="961">
        <f>(D12+E12/60+F12/60/60)/24</f>
        <v>0</v>
      </c>
      <c r="H12" s="962">
        <f>C12*G12</f>
        <v>0</v>
      </c>
    </row>
    <row r="13" spans="1:8" ht="22.5" x14ac:dyDescent="0.2">
      <c r="A13" s="957" t="s">
        <v>759</v>
      </c>
      <c r="B13" s="929">
        <v>7</v>
      </c>
      <c r="C13" s="968">
        <f>VLOOKUP(B13,Steuerung!$A$2:$E$13,5,FALSE)</f>
        <v>365</v>
      </c>
      <c r="D13" s="958"/>
      <c r="E13" s="959"/>
      <c r="F13" s="960"/>
      <c r="G13" s="961">
        <f>(D13+E13/60+F13/60/60)/24</f>
        <v>0</v>
      </c>
      <c r="H13" s="962">
        <f>C13*G13</f>
        <v>0</v>
      </c>
    </row>
    <row r="14" spans="1:8" x14ac:dyDescent="0.2">
      <c r="A14" s="957" t="s">
        <v>760</v>
      </c>
      <c r="B14" s="929">
        <v>7</v>
      </c>
      <c r="C14" s="968">
        <f>VLOOKUP(B14,Steuerung!$A$2:$E$13,5,FALSE)</f>
        <v>365</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7</v>
      </c>
      <c r="C16" s="968">
        <f>VLOOKUP(B16,Steuerung!$A$2:$E$13,5,FALSE)</f>
        <v>365</v>
      </c>
      <c r="D16" s="958"/>
      <c r="E16" s="959"/>
      <c r="F16" s="960"/>
      <c r="G16" s="961">
        <f>(D16+E16/60+F16/60/60)/24</f>
        <v>0</v>
      </c>
      <c r="H16" s="962">
        <f>C16*G16</f>
        <v>0</v>
      </c>
    </row>
    <row r="17" spans="1:8" x14ac:dyDescent="0.2">
      <c r="A17" s="957" t="s">
        <v>701</v>
      </c>
      <c r="B17" s="929">
        <v>1</v>
      </c>
      <c r="C17" s="968">
        <f>VLOOKUP(B17,Steuerung!$A$2:$E$10,5,FALSE)</f>
        <v>52.166666666666657</v>
      </c>
      <c r="D17" s="958"/>
      <c r="E17" s="959"/>
      <c r="F17" s="960"/>
      <c r="G17" s="961">
        <f>(D17+E17/60+F17/60/60)/24</f>
        <v>0</v>
      </c>
      <c r="H17" s="962">
        <f>C17*G17</f>
        <v>0</v>
      </c>
    </row>
    <row r="18" spans="1:8" x14ac:dyDescent="0.2">
      <c r="A18" s="957" t="s">
        <v>762</v>
      </c>
      <c r="B18" s="929">
        <v>7</v>
      </c>
      <c r="C18" s="968">
        <f>VLOOKUP(B18,Steuerung!$A$2:$E$13,5,FALSE)</f>
        <v>365</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X38oT0Gj3oagTVXDO+9WPjfWRi9QDnpKhnTsUDFcQ3d3tPJhv40TXIMdn1WAB0CgtchoLVrLmzgk1G6CXfkNmA==" saltValue="vWktIZq0ju7VtBl17lIAn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38866-1147-4E3A-97C8-2F8A9E43DE46}">
  <sheetPr codeName="Tabelle99"/>
  <dimension ref="A1:H21"/>
  <sheetViews>
    <sheetView showGridLines="0" view="pageLayout" zoomScaleNormal="120" workbookViewId="0">
      <selection activeCell="C16" sqref="C1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302.5</v>
      </c>
      <c r="D5" s="1287" t="s">
        <v>340</v>
      </c>
      <c r="E5" s="1288"/>
      <c r="F5" s="6"/>
      <c r="G5" s="6"/>
      <c r="H5" s="6"/>
    </row>
    <row r="6" spans="1:8" ht="12" thickBot="1" x14ac:dyDescent="0.25">
      <c r="A6" s="190" t="s">
        <v>757</v>
      </c>
      <c r="B6" s="955" t="e">
        <f>B2 / ((H21*24) /C6)</f>
        <v>#DIV/0!</v>
      </c>
      <c r="C6" s="931">
        <f>C11</f>
        <v>302.5</v>
      </c>
      <c r="D6" s="1289" t="s">
        <v>341</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6</v>
      </c>
      <c r="C11" s="968">
        <f>VLOOKUP(B11,Steuerung!$A$2:$E$12,5,FALSE)</f>
        <v>302.5</v>
      </c>
      <c r="D11" s="958"/>
      <c r="E11" s="959"/>
      <c r="F11" s="960"/>
      <c r="G11" s="961">
        <f>(D11+E11/60+F11/60/60)/24</f>
        <v>0</v>
      </c>
      <c r="H11" s="962">
        <f>C11*G11</f>
        <v>0</v>
      </c>
    </row>
    <row r="12" spans="1:8" x14ac:dyDescent="0.2">
      <c r="A12" s="957" t="s">
        <v>669</v>
      </c>
      <c r="B12" s="929">
        <v>6</v>
      </c>
      <c r="C12" s="968">
        <f>VLOOKUP(B12,Steuerung!$A$2:$E$12,5,FALSE)</f>
        <v>302.5</v>
      </c>
      <c r="D12" s="958"/>
      <c r="E12" s="959"/>
      <c r="F12" s="960"/>
      <c r="G12" s="961">
        <f>(D12+E12/60+F12/60/60)/24</f>
        <v>0</v>
      </c>
      <c r="H12" s="962">
        <f>C12*G12</f>
        <v>0</v>
      </c>
    </row>
    <row r="13" spans="1:8" ht="22.5" x14ac:dyDescent="0.2">
      <c r="A13" s="957" t="s">
        <v>759</v>
      </c>
      <c r="B13" s="929">
        <v>6</v>
      </c>
      <c r="C13" s="968">
        <f>VLOOKUP(B13,Steuerung!$A$2:$E$12,5,FALSE)</f>
        <v>302.5</v>
      </c>
      <c r="D13" s="958"/>
      <c r="E13" s="959"/>
      <c r="F13" s="960"/>
      <c r="G13" s="961">
        <f>(D13+E13/60+F13/60/60)/24</f>
        <v>0</v>
      </c>
      <c r="H13" s="962">
        <f>C13*G13</f>
        <v>0</v>
      </c>
    </row>
    <row r="14" spans="1:8" x14ac:dyDescent="0.2">
      <c r="A14" s="957" t="s">
        <v>760</v>
      </c>
      <c r="B14" s="929">
        <v>6</v>
      </c>
      <c r="C14" s="968">
        <f>VLOOKUP(B14,Steuerung!$A$2:$E$12,5,FALSE)</f>
        <v>302.5</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6</v>
      </c>
      <c r="C16" s="968">
        <v>302</v>
      </c>
      <c r="D16" s="958"/>
      <c r="E16" s="959"/>
      <c r="F16" s="960"/>
      <c r="G16" s="961">
        <f>(D16+E16/60+F16/60/60)/24</f>
        <v>0</v>
      </c>
      <c r="H16" s="962">
        <f>C16*G16</f>
        <v>0</v>
      </c>
    </row>
    <row r="17" spans="1:8" x14ac:dyDescent="0.2">
      <c r="A17" s="957" t="s">
        <v>701</v>
      </c>
      <c r="B17" s="929">
        <v>1</v>
      </c>
      <c r="C17" s="968">
        <f>VLOOKUP(B17,Steuerung!$A$2:$E$10,5,FALSE)</f>
        <v>52.166666666666657</v>
      </c>
      <c r="D17" s="958"/>
      <c r="E17" s="959"/>
      <c r="F17" s="960"/>
      <c r="G17" s="961">
        <f>(D17+E17/60+F17/60/60)/24</f>
        <v>0</v>
      </c>
      <c r="H17" s="962">
        <f>C17*G17</f>
        <v>0</v>
      </c>
    </row>
    <row r="18" spans="1:8" x14ac:dyDescent="0.2">
      <c r="A18" s="957" t="s">
        <v>762</v>
      </c>
      <c r="B18" s="929">
        <v>6</v>
      </c>
      <c r="C18" s="968">
        <v>302</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7JBrkgEA74rRz0+OjtlcLf04PlTtxIehJy6ShtmuwN01r4qmfem+WQ9RMz2jXTWcEw0tY2X8JNduFXIa7LH0Vw==" saltValue="ZAoIY5BCg8i/Ca2QszP9j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0AE51-06E1-4D8B-A338-69CD7C9BE8E3}">
  <sheetPr codeName="Tabelle100"/>
  <dimension ref="A1:H21"/>
  <sheetViews>
    <sheetView showGridLines="0" view="pageLayout" zoomScaleNormal="120" workbookViewId="0">
      <selection activeCell="D16" sqref="D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250.33333333333334</v>
      </c>
      <c r="D5" s="1287" t="s">
        <v>338</v>
      </c>
      <c r="E5" s="1288"/>
      <c r="F5" s="6"/>
      <c r="G5" s="6"/>
      <c r="H5" s="6"/>
    </row>
    <row r="6" spans="1:8" ht="12" thickBot="1" x14ac:dyDescent="0.25">
      <c r="A6" s="190" t="s">
        <v>757</v>
      </c>
      <c r="B6" s="955" t="e">
        <f>B2 / ((H21*24) /C6)</f>
        <v>#DIV/0!</v>
      </c>
      <c r="C6" s="931">
        <f>C11</f>
        <v>250.33333333333334</v>
      </c>
      <c r="D6" s="1289" t="s">
        <v>339</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5</v>
      </c>
      <c r="C11" s="968">
        <f>VLOOKUP(B11,Steuerung!$A$2:$E$11,5,FALSE)</f>
        <v>250.33333333333334</v>
      </c>
      <c r="D11" s="958"/>
      <c r="E11" s="959"/>
      <c r="F11" s="960"/>
      <c r="G11" s="961">
        <f>(D11+E11/60+F11/60/60)/24</f>
        <v>0</v>
      </c>
      <c r="H11" s="962">
        <f>C11*G11</f>
        <v>0</v>
      </c>
    </row>
    <row r="12" spans="1:8" x14ac:dyDescent="0.2">
      <c r="A12" s="957" t="s">
        <v>669</v>
      </c>
      <c r="B12" s="929">
        <v>5</v>
      </c>
      <c r="C12" s="968">
        <f>VLOOKUP(B12,Steuerung!$A$2:$E$11,5,FALSE)</f>
        <v>250.33333333333334</v>
      </c>
      <c r="D12" s="958"/>
      <c r="E12" s="959"/>
      <c r="F12" s="960"/>
      <c r="G12" s="961">
        <f>(D12+E12/60+F12/60/60)/24</f>
        <v>0</v>
      </c>
      <c r="H12" s="962">
        <f>C12*G12</f>
        <v>0</v>
      </c>
    </row>
    <row r="13" spans="1:8" ht="22.5" x14ac:dyDescent="0.2">
      <c r="A13" s="957" t="s">
        <v>759</v>
      </c>
      <c r="B13" s="929">
        <v>5</v>
      </c>
      <c r="C13" s="968">
        <f>VLOOKUP(B13,Steuerung!$A$2:$E$11,5,FALSE)</f>
        <v>250.33333333333334</v>
      </c>
      <c r="D13" s="958"/>
      <c r="E13" s="959"/>
      <c r="F13" s="960"/>
      <c r="G13" s="961">
        <f>(D13+E13/60+F13/60/60)/24</f>
        <v>0</v>
      </c>
      <c r="H13" s="962">
        <f>C13*G13</f>
        <v>0</v>
      </c>
    </row>
    <row r="14" spans="1:8" x14ac:dyDescent="0.2">
      <c r="A14" s="957" t="s">
        <v>760</v>
      </c>
      <c r="B14" s="929">
        <v>5</v>
      </c>
      <c r="C14" s="968">
        <f>VLOOKUP(B14,Steuerung!$A$2:$E$11,5,FALSE)</f>
        <v>250.33333333333334</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5</v>
      </c>
      <c r="C16" s="968">
        <f>VLOOKUP(B16,Steuerung!$A$2:$E$11,5,FALSE)</f>
        <v>250.33333333333334</v>
      </c>
      <c r="D16" s="958"/>
      <c r="E16" s="959"/>
      <c r="F16" s="960"/>
      <c r="G16" s="961">
        <f>(D16+E16/60+F16/60/60)/24</f>
        <v>0</v>
      </c>
      <c r="H16" s="962">
        <f>C16*G16</f>
        <v>0</v>
      </c>
    </row>
    <row r="17" spans="1:8" x14ac:dyDescent="0.2">
      <c r="A17" s="957" t="s">
        <v>701</v>
      </c>
      <c r="B17" s="929">
        <v>1</v>
      </c>
      <c r="C17" s="968">
        <f>VLOOKUP(B17,Steuerung!$A$2:$E$11,5,FALSE)</f>
        <v>52.166666666666657</v>
      </c>
      <c r="D17" s="958"/>
      <c r="E17" s="959"/>
      <c r="F17" s="960"/>
      <c r="G17" s="961">
        <f>(D17+E17/60+F17/60/60)/24</f>
        <v>0</v>
      </c>
      <c r="H17" s="962">
        <f>C17*G17</f>
        <v>0</v>
      </c>
    </row>
    <row r="18" spans="1:8" x14ac:dyDescent="0.2">
      <c r="A18" s="957" t="s">
        <v>762</v>
      </c>
      <c r="B18" s="929">
        <v>5</v>
      </c>
      <c r="C18" s="968">
        <f>VLOOKUP(B18,Steuerung!$A$2:$E$11,5,FALSE)</f>
        <v>250.33333333333334</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0VAZBA3k6U/NFdFvluP5HGN88lrmCPmkPM3QTk/NM4ybc9XVQFv14hyF2BxHvDpUnZzBzYMXrhNeirUUJMfKfQ==" saltValue="Yab5htuCOKg0j1TNXAvwh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5557C-5CFB-4C1D-910F-4B2CB0333BE4}">
  <sheetPr codeName="Tabelle101"/>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150.20000000000002</v>
      </c>
      <c r="D5" s="1287" t="s">
        <v>336</v>
      </c>
      <c r="E5" s="1288"/>
      <c r="F5" s="6"/>
      <c r="G5" s="6"/>
      <c r="H5" s="6"/>
    </row>
    <row r="6" spans="1:8" ht="12" thickBot="1" x14ac:dyDescent="0.25">
      <c r="A6" s="190" t="s">
        <v>757</v>
      </c>
      <c r="B6" s="955" t="e">
        <f>B2 / ((H21*24) /C6)</f>
        <v>#DIV/0!</v>
      </c>
      <c r="C6" s="931">
        <f>C11</f>
        <v>150.20000000000002</v>
      </c>
      <c r="D6" s="1289" t="s">
        <v>337</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3</v>
      </c>
      <c r="C11" s="968">
        <f>VLOOKUP(B11,Steuerung!$A$2:$E$10,5,FALSE)</f>
        <v>150.20000000000002</v>
      </c>
      <c r="D11" s="958"/>
      <c r="E11" s="959"/>
      <c r="F11" s="960"/>
      <c r="G11" s="961">
        <f>(D11+E11/60+F11/60/60)/24</f>
        <v>0</v>
      </c>
      <c r="H11" s="962">
        <f>C11*G11</f>
        <v>0</v>
      </c>
    </row>
    <row r="12" spans="1:8" x14ac:dyDescent="0.2">
      <c r="A12" s="957" t="s">
        <v>669</v>
      </c>
      <c r="B12" s="929">
        <v>3</v>
      </c>
      <c r="C12" s="968">
        <f>VLOOKUP(B12,Steuerung!$A$2:$E$10,5,FALSE)</f>
        <v>150.20000000000002</v>
      </c>
      <c r="D12" s="958"/>
      <c r="E12" s="959"/>
      <c r="F12" s="960"/>
      <c r="G12" s="961">
        <f>(D12+E12/60+F12/60/60)/24</f>
        <v>0</v>
      </c>
      <c r="H12" s="962">
        <f>C12*G12</f>
        <v>0</v>
      </c>
    </row>
    <row r="13" spans="1:8" ht="22.5" x14ac:dyDescent="0.2">
      <c r="A13" s="957" t="s">
        <v>759</v>
      </c>
      <c r="B13" s="929">
        <v>3</v>
      </c>
      <c r="C13" s="968">
        <f>VLOOKUP(B13,Steuerung!$A$2:$E$10,5,FALSE)</f>
        <v>150.20000000000002</v>
      </c>
      <c r="D13" s="958"/>
      <c r="E13" s="959"/>
      <c r="F13" s="960"/>
      <c r="G13" s="961">
        <f>(D13+E13/60+F13/60/60)/24</f>
        <v>0</v>
      </c>
      <c r="H13" s="962">
        <f>C13*G13</f>
        <v>0</v>
      </c>
    </row>
    <row r="14" spans="1:8" x14ac:dyDescent="0.2">
      <c r="A14" s="957" t="s">
        <v>760</v>
      </c>
      <c r="B14" s="929">
        <v>3</v>
      </c>
      <c r="C14" s="968">
        <f>VLOOKUP(B14,Steuerung!$A$2:$E$10,5,FALSE)</f>
        <v>150.20000000000002</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3</v>
      </c>
      <c r="C16" s="968">
        <f>VLOOKUP(B16,Steuerung!$A$2:$E$10,5,FALSE)</f>
        <v>150.20000000000002</v>
      </c>
      <c r="D16" s="958"/>
      <c r="E16" s="959"/>
      <c r="F16" s="960"/>
      <c r="G16" s="961">
        <f>(D16+E16/60+F16/60/60)/24</f>
        <v>0</v>
      </c>
      <c r="H16" s="962">
        <f>C16*G16</f>
        <v>0</v>
      </c>
    </row>
    <row r="17" spans="1:8" x14ac:dyDescent="0.2">
      <c r="A17" s="957" t="s">
        <v>701</v>
      </c>
      <c r="B17" s="929">
        <v>1</v>
      </c>
      <c r="C17" s="968">
        <f>VLOOKUP(B17,Steuerung!$A$2:$E$10,5,FALSE)</f>
        <v>52.166666666666657</v>
      </c>
      <c r="D17" s="958"/>
      <c r="E17" s="959"/>
      <c r="F17" s="960"/>
      <c r="G17" s="961">
        <f>(D17+E17/60+F17/60/60)/24</f>
        <v>0</v>
      </c>
      <c r="H17" s="962">
        <f>C17*G17</f>
        <v>0</v>
      </c>
    </row>
    <row r="18" spans="1:8" x14ac:dyDescent="0.2">
      <c r="A18" s="957" t="s">
        <v>762</v>
      </c>
      <c r="B18" s="929">
        <v>3</v>
      </c>
      <c r="C18" s="968">
        <f>VLOOKUP(B18,Steuerung!$A$2:$E$10,5,FALSE)</f>
        <v>150.20000000000002</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2O1wkd0DEri6zZu7UgK1wYtK6s4ULnU0+g8loH7VDLo6F1585XlrHgZlfXCWv4Ot0vUMdBHeHVFkOXxxEGI0TQ==" saltValue="4pf23PtR4HEC/NSt0Em2c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2D689-3CE9-47AA-AAEE-20A53F9BFF2D}">
  <sheetPr codeName="Tabelle102"/>
  <dimension ref="A1:H21"/>
  <sheetViews>
    <sheetView showGridLines="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104.33333333333333</v>
      </c>
      <c r="D5" s="1287" t="s">
        <v>334</v>
      </c>
      <c r="E5" s="1288"/>
      <c r="F5" s="6"/>
      <c r="G5" s="6"/>
      <c r="H5" s="6"/>
    </row>
    <row r="6" spans="1:8" ht="12" thickBot="1" x14ac:dyDescent="0.25">
      <c r="A6" s="190" t="s">
        <v>757</v>
      </c>
      <c r="B6" s="955" t="e">
        <f>B2 / ((H21*24) /C6)</f>
        <v>#DIV/0!</v>
      </c>
      <c r="C6" s="931">
        <f>C11</f>
        <v>104.33333333333333</v>
      </c>
      <c r="D6" s="1289" t="s">
        <v>335</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2</v>
      </c>
      <c r="C11" s="968">
        <f>VLOOKUP(B11,Steuerung!$A$2:$E$10,5,FALSE)</f>
        <v>104.33333333333333</v>
      </c>
      <c r="D11" s="958"/>
      <c r="E11" s="959"/>
      <c r="F11" s="960"/>
      <c r="G11" s="961">
        <f>(D11+E11/60+F11/60/60)/24</f>
        <v>0</v>
      </c>
      <c r="H11" s="962">
        <f>C11*G11</f>
        <v>0</v>
      </c>
    </row>
    <row r="12" spans="1:8" x14ac:dyDescent="0.2">
      <c r="A12" s="957" t="s">
        <v>669</v>
      </c>
      <c r="B12" s="929">
        <v>2</v>
      </c>
      <c r="C12" s="968">
        <f>VLOOKUP(B12,Steuerung!$A$2:$E$10,5,FALSE)</f>
        <v>104.33333333333333</v>
      </c>
      <c r="D12" s="958"/>
      <c r="E12" s="959"/>
      <c r="F12" s="960"/>
      <c r="G12" s="961">
        <f>(D12+E12/60+F12/60/60)/24</f>
        <v>0</v>
      </c>
      <c r="H12" s="962">
        <f>C12*G12</f>
        <v>0</v>
      </c>
    </row>
    <row r="13" spans="1:8" ht="22.5" x14ac:dyDescent="0.2">
      <c r="A13" s="957" t="s">
        <v>759</v>
      </c>
      <c r="B13" s="929">
        <v>2</v>
      </c>
      <c r="C13" s="968">
        <f>VLOOKUP(B13,Steuerung!$A$2:$E$10,5,FALSE)</f>
        <v>104.33333333333333</v>
      </c>
      <c r="D13" s="958"/>
      <c r="E13" s="959"/>
      <c r="F13" s="960"/>
      <c r="G13" s="961">
        <f>(D13+E13/60+F13/60/60)/24</f>
        <v>0</v>
      </c>
      <c r="H13" s="962">
        <f>C13*G13</f>
        <v>0</v>
      </c>
    </row>
    <row r="14" spans="1:8" x14ac:dyDescent="0.2">
      <c r="A14" s="957" t="s">
        <v>760</v>
      </c>
      <c r="B14" s="929">
        <v>2</v>
      </c>
      <c r="C14" s="968">
        <f>VLOOKUP(B14,Steuerung!$A$2:$E$10,5,FALSE)</f>
        <v>104.33333333333333</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2</v>
      </c>
      <c r="C16" s="968">
        <f>VLOOKUP(B16,Steuerung!$A$2:$E$10,5,FALSE)</f>
        <v>104.33333333333333</v>
      </c>
      <c r="D16" s="958"/>
      <c r="E16" s="959"/>
      <c r="F16" s="960"/>
      <c r="G16" s="961">
        <f>(D16+E16/60+F16/60/60)/24</f>
        <v>0</v>
      </c>
      <c r="H16" s="962">
        <f>C16*G16</f>
        <v>0</v>
      </c>
    </row>
    <row r="17" spans="1:8" x14ac:dyDescent="0.2">
      <c r="A17" s="957" t="s">
        <v>701</v>
      </c>
      <c r="B17" s="929">
        <v>1</v>
      </c>
      <c r="C17" s="968">
        <f>VLOOKUP(B17,Steuerung!$A$2:$E$10,5,FALSE)</f>
        <v>52.166666666666657</v>
      </c>
      <c r="D17" s="958"/>
      <c r="E17" s="959"/>
      <c r="F17" s="960"/>
      <c r="G17" s="961">
        <f>(D17+E17/60+F17/60/60)/24</f>
        <v>0</v>
      </c>
      <c r="H17" s="962">
        <f>C17*G17</f>
        <v>0</v>
      </c>
    </row>
    <row r="18" spans="1:8" x14ac:dyDescent="0.2">
      <c r="A18" s="957" t="s">
        <v>762</v>
      </c>
      <c r="B18" s="929">
        <v>2</v>
      </c>
      <c r="C18" s="968">
        <f>VLOOKUP(B18,Steuerung!$A$2:$E$10,5,FALSE)</f>
        <v>104.33333333333333</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spFMu95StdOQxE288d0rpSzIf51kHGTxbAT5gIrgHE4MPioVZ2+GDjFbCsl6D61GHO/6W0Oey2ZBLJEvbO+yWw==" saltValue="ETVBCAXwKhxH8K0VRIx4tQ=="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7D830-8146-4E08-9826-3EA780F28B8A}">
  <sheetPr codeName="Tabelle103"/>
  <dimension ref="A1:H21"/>
  <sheetViews>
    <sheetView showGridLines="0" view="pageLayout"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52.166666666666657</v>
      </c>
      <c r="D5" s="1287" t="s">
        <v>332</v>
      </c>
      <c r="E5" s="1288"/>
      <c r="F5" s="6"/>
      <c r="G5" s="6"/>
      <c r="H5" s="6"/>
    </row>
    <row r="6" spans="1:8" ht="12" thickBot="1" x14ac:dyDescent="0.25">
      <c r="A6" s="190" t="s">
        <v>757</v>
      </c>
      <c r="B6" s="955" t="e">
        <f>B2 / ((H21*24) /C6)</f>
        <v>#DIV/0!</v>
      </c>
      <c r="C6" s="931">
        <f>C11</f>
        <v>52.166666666666657</v>
      </c>
      <c r="D6" s="1289" t="s">
        <v>333</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v>1</v>
      </c>
      <c r="C11" s="968">
        <f>VLOOKUP(B11,Steuerung!$A$2:$E$10,5,FALSE)</f>
        <v>52.166666666666657</v>
      </c>
      <c r="D11" s="958"/>
      <c r="E11" s="959"/>
      <c r="F11" s="960"/>
      <c r="G11" s="961">
        <f>(D11+E11/60+F11/60/60)/24</f>
        <v>0</v>
      </c>
      <c r="H11" s="962">
        <f>C11*G11</f>
        <v>0</v>
      </c>
    </row>
    <row r="12" spans="1:8" x14ac:dyDescent="0.2">
      <c r="A12" s="957" t="s">
        <v>669</v>
      </c>
      <c r="B12" s="929">
        <v>1</v>
      </c>
      <c r="C12" s="968">
        <f>VLOOKUP(B12,Steuerung!$A$2:$E$10,5,FALSE)</f>
        <v>52.166666666666657</v>
      </c>
      <c r="D12" s="958"/>
      <c r="E12" s="959"/>
      <c r="F12" s="960"/>
      <c r="G12" s="961">
        <f>(D12+E12/60+F12/60/60)/24</f>
        <v>0</v>
      </c>
      <c r="H12" s="962">
        <f>C12*G12</f>
        <v>0</v>
      </c>
    </row>
    <row r="13" spans="1:8" ht="22.5" x14ac:dyDescent="0.2">
      <c r="A13" s="957" t="s">
        <v>759</v>
      </c>
      <c r="B13" s="929">
        <v>1</v>
      </c>
      <c r="C13" s="968">
        <f>VLOOKUP(B13,Steuerung!$A$2:$E$10,5,FALSE)</f>
        <v>52.166666666666657</v>
      </c>
      <c r="D13" s="958"/>
      <c r="E13" s="959"/>
      <c r="F13" s="960"/>
      <c r="G13" s="961">
        <f>(D13+E13/60+F13/60/60)/24</f>
        <v>0</v>
      </c>
      <c r="H13" s="962">
        <f>C13*G13</f>
        <v>0</v>
      </c>
    </row>
    <row r="14" spans="1:8" x14ac:dyDescent="0.2">
      <c r="A14" s="957" t="s">
        <v>760</v>
      </c>
      <c r="B14" s="929">
        <v>1</v>
      </c>
      <c r="C14" s="968">
        <f>VLOOKUP(B14,Steuerung!$A$2:$E$10,5,FALSE)</f>
        <v>52.166666666666657</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v>1</v>
      </c>
      <c r="C16" s="968">
        <f>VLOOKUP(B16,Steuerung!$A$2:$E$10,5,FALSE)</f>
        <v>52.166666666666657</v>
      </c>
      <c r="D16" s="958"/>
      <c r="E16" s="959"/>
      <c r="F16" s="960"/>
      <c r="G16" s="961">
        <f>(D16+E16/60+F16/60/60)/24</f>
        <v>0</v>
      </c>
      <c r="H16" s="962">
        <f>C16*G16</f>
        <v>0</v>
      </c>
    </row>
    <row r="17" spans="1:8" x14ac:dyDescent="0.2">
      <c r="A17" s="957" t="s">
        <v>701</v>
      </c>
      <c r="B17" s="929">
        <v>1</v>
      </c>
      <c r="C17" s="968">
        <f>VLOOKUP(B17,Steuerung!$A$2:$E$10,5,FALSE)</f>
        <v>52.166666666666657</v>
      </c>
      <c r="D17" s="958"/>
      <c r="E17" s="959"/>
      <c r="F17" s="960"/>
      <c r="G17" s="961">
        <f>(D17+E17/60+F17/60/60)/24</f>
        <v>0</v>
      </c>
      <c r="H17" s="962">
        <f>C17*G17</f>
        <v>0</v>
      </c>
    </row>
    <row r="18" spans="1:8" x14ac:dyDescent="0.2">
      <c r="A18" s="957" t="s">
        <v>762</v>
      </c>
      <c r="B18" s="929">
        <v>1</v>
      </c>
      <c r="C18" s="968">
        <f>VLOOKUP(B18,Steuerung!$A$2:$E$10,5,FALSE)</f>
        <v>52.166666666666657</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oUaVjIulKPvxk2RWOTYqGPhgHvAl/y4TnFYR8/SAq5CJYcKg/AQV/+1BIt0mAZEa/i7e2+H+H414U9XQG2o2ew==" saltValue="a9BxSVS+/79VDjf/FaoTSQ=="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6B8BC-0FDB-4606-B758-AB370D08C54A}">
  <sheetPr codeName="Tabelle104"/>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12</v>
      </c>
      <c r="D5" s="1287" t="s">
        <v>330</v>
      </c>
      <c r="E5" s="1288"/>
      <c r="F5" s="6"/>
      <c r="G5" s="6"/>
      <c r="H5" s="6"/>
    </row>
    <row r="6" spans="1:8" ht="12" thickBot="1" x14ac:dyDescent="0.25">
      <c r="A6" s="190" t="s">
        <v>757</v>
      </c>
      <c r="B6" s="955" t="e">
        <f>B2 / ((H21*24) /C6)</f>
        <v>#DIV/0!</v>
      </c>
      <c r="C6" s="931">
        <f>C11</f>
        <v>12</v>
      </c>
      <c r="D6" s="1289" t="s">
        <v>331</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t="s">
        <v>103</v>
      </c>
      <c r="C11" s="968">
        <f>VLOOKUP(B11,Steuerung!$A$2:$E$10,5,FALSE)</f>
        <v>12</v>
      </c>
      <c r="D11" s="958"/>
      <c r="E11" s="959"/>
      <c r="F11" s="960"/>
      <c r="G11" s="961">
        <f>(D11+E11/60+F11/60/60)/24</f>
        <v>0</v>
      </c>
      <c r="H11" s="962">
        <f>C11*G11</f>
        <v>0</v>
      </c>
    </row>
    <row r="12" spans="1:8" x14ac:dyDescent="0.2">
      <c r="A12" s="957" t="s">
        <v>669</v>
      </c>
      <c r="B12" s="929" t="s">
        <v>103</v>
      </c>
      <c r="C12" s="968">
        <f>VLOOKUP(B12,Steuerung!$A$2:$E$10,5,FALSE)</f>
        <v>12</v>
      </c>
      <c r="D12" s="958"/>
      <c r="E12" s="959"/>
      <c r="F12" s="960"/>
      <c r="G12" s="961">
        <f>(D12+E12/60+F12/60/60)/24</f>
        <v>0</v>
      </c>
      <c r="H12" s="962">
        <f>C12*G12</f>
        <v>0</v>
      </c>
    </row>
    <row r="13" spans="1:8" ht="22.5" x14ac:dyDescent="0.2">
      <c r="A13" s="957" t="s">
        <v>759</v>
      </c>
      <c r="B13" s="929" t="s">
        <v>103</v>
      </c>
      <c r="C13" s="968">
        <f>VLOOKUP(B13,Steuerung!$A$2:$E$10,5,FALSE)</f>
        <v>12</v>
      </c>
      <c r="D13" s="958"/>
      <c r="E13" s="959"/>
      <c r="F13" s="960"/>
      <c r="G13" s="961">
        <f>(D13+E13/60+F13/60/60)/24</f>
        <v>0</v>
      </c>
      <c r="H13" s="962">
        <f>C13*G13</f>
        <v>0</v>
      </c>
    </row>
    <row r="14" spans="1:8" x14ac:dyDescent="0.2">
      <c r="A14" s="957" t="s">
        <v>760</v>
      </c>
      <c r="B14" s="929" t="s">
        <v>103</v>
      </c>
      <c r="C14" s="968">
        <f>VLOOKUP(B14,Steuerung!$A$2:$E$10,5,FALSE)</f>
        <v>12</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t="s">
        <v>103</v>
      </c>
      <c r="C16" s="968">
        <f>VLOOKUP(B16,Steuerung!$A$2:$E$10,5,FALSE)</f>
        <v>12</v>
      </c>
      <c r="D16" s="958"/>
      <c r="E16" s="959"/>
      <c r="F16" s="960"/>
      <c r="G16" s="961">
        <f>(D16+E16/60+F16/60/60)/24</f>
        <v>0</v>
      </c>
      <c r="H16" s="962">
        <f>C16*G16</f>
        <v>0</v>
      </c>
    </row>
    <row r="17" spans="1:8" x14ac:dyDescent="0.2">
      <c r="A17" s="957" t="s">
        <v>701</v>
      </c>
      <c r="B17" s="929" t="s">
        <v>103</v>
      </c>
      <c r="C17" s="968">
        <f>VLOOKUP(B17,Steuerung!$A$2:$E$10,5,FALSE)</f>
        <v>12</v>
      </c>
      <c r="D17" s="958"/>
      <c r="E17" s="959"/>
      <c r="F17" s="960"/>
      <c r="G17" s="961">
        <f>(D17+E17/60+F17/60/60)/24</f>
        <v>0</v>
      </c>
      <c r="H17" s="962">
        <f>C17*G17</f>
        <v>0</v>
      </c>
    </row>
    <row r="18" spans="1:8" x14ac:dyDescent="0.2">
      <c r="A18" s="957" t="s">
        <v>762</v>
      </c>
      <c r="B18" s="929" t="s">
        <v>103</v>
      </c>
      <c r="C18" s="968">
        <f>VLOOKUP(B18,Steuerung!$A$2:$E$10,5,FALSE)</f>
        <v>12</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7kikGJfW2onhJmbeZm86JNcZfaW+mfPE40/hLFktsp6BjHSnrHuE9nvwSmyryCvFDzkvApmnlgJuCJ2Mr/NGlQ==" saltValue="YFUxfIS+fmW6+SYlzjvDw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EF8C3-1791-47D5-9CF2-86175250E4B2}">
  <sheetPr codeName="Tabelle105"/>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4</v>
      </c>
      <c r="D5" s="1287" t="s">
        <v>328</v>
      </c>
      <c r="E5" s="1288"/>
      <c r="F5" s="6"/>
      <c r="G5" s="6"/>
      <c r="H5" s="6"/>
    </row>
    <row r="6" spans="1:8" ht="12" thickBot="1" x14ac:dyDescent="0.25">
      <c r="A6" s="190" t="s">
        <v>757</v>
      </c>
      <c r="B6" s="955" t="e">
        <f>B2 / ((H21*24) /C6)</f>
        <v>#DIV/0!</v>
      </c>
      <c r="C6" s="931">
        <f>C11</f>
        <v>4</v>
      </c>
      <c r="D6" s="1289" t="s">
        <v>329</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t="s">
        <v>102</v>
      </c>
      <c r="C11" s="968">
        <f>VLOOKUP(B11,Steuerung!$A$2:$E$10,5,FALSE)</f>
        <v>4</v>
      </c>
      <c r="D11" s="958"/>
      <c r="E11" s="959"/>
      <c r="F11" s="960"/>
      <c r="G11" s="961">
        <f>(D11+E11/60+F11/60/60)/24</f>
        <v>0</v>
      </c>
      <c r="H11" s="962">
        <f>C11*G11</f>
        <v>0</v>
      </c>
    </row>
    <row r="12" spans="1:8" x14ac:dyDescent="0.2">
      <c r="A12" s="957" t="s">
        <v>669</v>
      </c>
      <c r="B12" s="929" t="s">
        <v>102</v>
      </c>
      <c r="C12" s="968">
        <f>VLOOKUP(B12,Steuerung!$A$2:$E$10,5,FALSE)</f>
        <v>4</v>
      </c>
      <c r="D12" s="958"/>
      <c r="E12" s="959"/>
      <c r="F12" s="960"/>
      <c r="G12" s="961">
        <f>(D12+E12/60+F12/60/60)/24</f>
        <v>0</v>
      </c>
      <c r="H12" s="962">
        <f>C12*G12</f>
        <v>0</v>
      </c>
    </row>
    <row r="13" spans="1:8" ht="22.5" x14ac:dyDescent="0.2">
      <c r="A13" s="957" t="s">
        <v>759</v>
      </c>
      <c r="B13" s="929" t="s">
        <v>102</v>
      </c>
      <c r="C13" s="968">
        <f>VLOOKUP(B13,Steuerung!$A$2:$E$10,5,FALSE)</f>
        <v>4</v>
      </c>
      <c r="D13" s="958"/>
      <c r="E13" s="959"/>
      <c r="F13" s="960"/>
      <c r="G13" s="961">
        <f>(D13+E13/60+F13/60/60)/24</f>
        <v>0</v>
      </c>
      <c r="H13" s="962">
        <f>C13*G13</f>
        <v>0</v>
      </c>
    </row>
    <row r="14" spans="1:8" x14ac:dyDescent="0.2">
      <c r="A14" s="957" t="s">
        <v>760</v>
      </c>
      <c r="B14" s="929" t="s">
        <v>102</v>
      </c>
      <c r="C14" s="968">
        <f>VLOOKUP(B14,Steuerung!$A$2:$E$10,5,FALSE)</f>
        <v>4</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t="s">
        <v>102</v>
      </c>
      <c r="C16" s="968">
        <f>VLOOKUP(B16,Steuerung!$A$2:$E$10,5,FALSE)</f>
        <v>4</v>
      </c>
      <c r="D16" s="958"/>
      <c r="E16" s="959"/>
      <c r="F16" s="960"/>
      <c r="G16" s="961">
        <f>(D16+E16/60+F16/60/60)/24</f>
        <v>0</v>
      </c>
      <c r="H16" s="962">
        <f>C16*G16</f>
        <v>0</v>
      </c>
    </row>
    <row r="17" spans="1:8" x14ac:dyDescent="0.2">
      <c r="A17" s="957" t="s">
        <v>701</v>
      </c>
      <c r="B17" s="929" t="s">
        <v>102</v>
      </c>
      <c r="C17" s="968">
        <f>VLOOKUP(B17,Steuerung!$A$2:$E$10,5,FALSE)</f>
        <v>4</v>
      </c>
      <c r="D17" s="958"/>
      <c r="E17" s="959"/>
      <c r="F17" s="960"/>
      <c r="G17" s="961">
        <f>(D17+E17/60+F17/60/60)/24</f>
        <v>0</v>
      </c>
      <c r="H17" s="962">
        <f>C17*G17</f>
        <v>0</v>
      </c>
    </row>
    <row r="18" spans="1:8" x14ac:dyDescent="0.2">
      <c r="A18" s="957" t="s">
        <v>762</v>
      </c>
      <c r="B18" s="929" t="s">
        <v>102</v>
      </c>
      <c r="C18" s="968">
        <f>VLOOKUP(B18,Steuerung!$A$2:$E$10,5,FALSE)</f>
        <v>4</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U3siKv5RU4jrbjJj+JyTYHPNmePdP+HR0DjnwY+2eHWe7HblZzf125fY2OJofu+M8JgITe379O/gH3nW42pXNA==" saltValue="k7RHHYi55IsWZFY/38ljN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F68F5-5D77-4C6F-9A00-EA4BF35C92D6}">
  <sheetPr codeName="Tabelle106"/>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2</v>
      </c>
      <c r="D5" s="1287" t="s">
        <v>326</v>
      </c>
      <c r="E5" s="1288"/>
      <c r="F5" s="6"/>
      <c r="G5" s="6"/>
      <c r="H5" s="6"/>
    </row>
    <row r="6" spans="1:8" ht="12" thickBot="1" x14ac:dyDescent="0.25">
      <c r="A6" s="190" t="s">
        <v>757</v>
      </c>
      <c r="B6" s="955" t="e">
        <f>B2 / ((H21*24) /C6)</f>
        <v>#DIV/0!</v>
      </c>
      <c r="C6" s="931">
        <f>C11</f>
        <v>2</v>
      </c>
      <c r="D6" s="1289" t="s">
        <v>327</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t="s">
        <v>101</v>
      </c>
      <c r="C11" s="968">
        <f>VLOOKUP(B11,Steuerung!$A$2:$E$10,5,FALSE)</f>
        <v>2</v>
      </c>
      <c r="D11" s="958"/>
      <c r="E11" s="959"/>
      <c r="F11" s="960"/>
      <c r="G11" s="961">
        <f>(D11+E11/60+F11/60/60)/24</f>
        <v>0</v>
      </c>
      <c r="H11" s="962">
        <f>C11*G11</f>
        <v>0</v>
      </c>
    </row>
    <row r="12" spans="1:8" x14ac:dyDescent="0.2">
      <c r="A12" s="957" t="s">
        <v>669</v>
      </c>
      <c r="B12" s="929" t="s">
        <v>101</v>
      </c>
      <c r="C12" s="968">
        <f>VLOOKUP(B12,Steuerung!$A$2:$E$10,5,FALSE)</f>
        <v>2</v>
      </c>
      <c r="D12" s="958"/>
      <c r="E12" s="959"/>
      <c r="F12" s="960"/>
      <c r="G12" s="961">
        <f>(D12+E12/60+F12/60/60)/24</f>
        <v>0</v>
      </c>
      <c r="H12" s="962">
        <f>C12*G12</f>
        <v>0</v>
      </c>
    </row>
    <row r="13" spans="1:8" ht="22.5" x14ac:dyDescent="0.2">
      <c r="A13" s="957" t="s">
        <v>759</v>
      </c>
      <c r="B13" s="929" t="s">
        <v>101</v>
      </c>
      <c r="C13" s="968">
        <f>VLOOKUP(B13,Steuerung!$A$2:$E$10,5,FALSE)</f>
        <v>2</v>
      </c>
      <c r="D13" s="958"/>
      <c r="E13" s="959"/>
      <c r="F13" s="960"/>
      <c r="G13" s="961">
        <f>(D13+E13/60+F13/60/60)/24</f>
        <v>0</v>
      </c>
      <c r="H13" s="962">
        <f>C13*G13</f>
        <v>0</v>
      </c>
    </row>
    <row r="14" spans="1:8" x14ac:dyDescent="0.2">
      <c r="A14" s="957" t="s">
        <v>760</v>
      </c>
      <c r="B14" s="929" t="s">
        <v>101</v>
      </c>
      <c r="C14" s="968">
        <f>VLOOKUP(B14,Steuerung!$A$2:$E$10,5,FALSE)</f>
        <v>2</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t="s">
        <v>101</v>
      </c>
      <c r="C16" s="968">
        <f>VLOOKUP(B16,Steuerung!$A$2:$E$10,5,FALSE)</f>
        <v>2</v>
      </c>
      <c r="D16" s="958"/>
      <c r="E16" s="959"/>
      <c r="F16" s="960"/>
      <c r="G16" s="961">
        <f>(D16+E16/60+F16/60/60)/24</f>
        <v>0</v>
      </c>
      <c r="H16" s="962">
        <f>C16*G16</f>
        <v>0</v>
      </c>
    </row>
    <row r="17" spans="1:8" x14ac:dyDescent="0.2">
      <c r="A17" s="957" t="s">
        <v>701</v>
      </c>
      <c r="B17" s="929" t="s">
        <v>101</v>
      </c>
      <c r="C17" s="968">
        <f>VLOOKUP(B17,Steuerung!$A$2:$E$10,5,FALSE)</f>
        <v>2</v>
      </c>
      <c r="D17" s="958"/>
      <c r="E17" s="959"/>
      <c r="F17" s="960"/>
      <c r="G17" s="961">
        <f>(D17+E17/60+F17/60/60)/24</f>
        <v>0</v>
      </c>
      <c r="H17" s="962">
        <f>C17*G17</f>
        <v>0</v>
      </c>
    </row>
    <row r="18" spans="1:8" x14ac:dyDescent="0.2">
      <c r="A18" s="957" t="s">
        <v>762</v>
      </c>
      <c r="B18" s="929" t="s">
        <v>101</v>
      </c>
      <c r="C18" s="968">
        <f>VLOOKUP(B18,Steuerung!$A$2:$E$10,5,FALSE)</f>
        <v>2</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qjHmASw0i2pqL8QHJN3FjJ57InxAuA2HoEtoTVwURY1TA1I2tm1/33sr9JUmQYKbAN/2GlYOwKVgBiJdZ1+A7A==" saltValue="9F8f/lI7mfAZhDZzTHtRd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94DD9-161C-4FDC-9CA9-6FFDCFF98038}">
  <sheetPr codeName="Tabelle107"/>
  <dimension ref="A1:H21"/>
  <sheetViews>
    <sheetView showGridLines="0" view="pageLayout"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292" t="s">
        <v>324</v>
      </c>
      <c r="B1" s="1298"/>
      <c r="C1" s="1298"/>
      <c r="D1" s="1298"/>
      <c r="E1" s="1298"/>
      <c r="F1" s="1298"/>
      <c r="G1" s="1298"/>
      <c r="H1" s="1299"/>
    </row>
    <row r="2" spans="1:8" ht="12" thickBot="1" x14ac:dyDescent="0.25">
      <c r="A2" s="188" t="s">
        <v>746</v>
      </c>
      <c r="B2" s="189">
        <v>40</v>
      </c>
      <c r="C2" s="6"/>
      <c r="D2" s="6"/>
      <c r="E2" s="6"/>
      <c r="F2" s="6"/>
      <c r="G2" s="6"/>
      <c r="H2" s="6"/>
    </row>
    <row r="3" spans="1:8" x14ac:dyDescent="0.2">
      <c r="A3" s="190"/>
      <c r="B3" s="191"/>
      <c r="C3" s="6"/>
      <c r="D3" s="6"/>
      <c r="E3" s="6"/>
      <c r="F3" s="6"/>
      <c r="G3" s="6"/>
      <c r="H3" s="6"/>
    </row>
    <row r="4" spans="1:8" ht="33.75" x14ac:dyDescent="0.2">
      <c r="A4" s="190"/>
      <c r="B4" s="191"/>
      <c r="C4" s="929" t="s">
        <v>657</v>
      </c>
      <c r="D4" s="1287" t="s">
        <v>464</v>
      </c>
      <c r="E4" s="1288"/>
      <c r="F4" s="6"/>
      <c r="G4" s="6"/>
      <c r="H4" s="6"/>
    </row>
    <row r="5" spans="1:8" x14ac:dyDescent="0.2">
      <c r="A5" s="190" t="s">
        <v>658</v>
      </c>
      <c r="B5" s="955" t="e">
        <f>B2 / ((H19*24) /C5)</f>
        <v>#DIV/0!</v>
      </c>
      <c r="C5" s="931">
        <f>C12</f>
        <v>1</v>
      </c>
      <c r="D5" s="1287" t="s">
        <v>323</v>
      </c>
      <c r="E5" s="1288"/>
      <c r="F5" s="6"/>
      <c r="G5" s="6"/>
      <c r="H5" s="6"/>
    </row>
    <row r="6" spans="1:8" ht="12" thickBot="1" x14ac:dyDescent="0.25">
      <c r="A6" s="190" t="s">
        <v>757</v>
      </c>
      <c r="B6" s="955" t="e">
        <f>B2 / ((H21*24) /C6)</f>
        <v>#DIV/0!</v>
      </c>
      <c r="C6" s="931">
        <f>C11</f>
        <v>1</v>
      </c>
      <c r="D6" s="1289" t="s">
        <v>325</v>
      </c>
      <c r="E6" s="1289"/>
      <c r="F6" s="6"/>
      <c r="G6" s="6"/>
      <c r="H6" s="6"/>
    </row>
    <row r="7" spans="1:8" ht="12" thickBot="1" x14ac:dyDescent="0.25">
      <c r="A7" s="8"/>
      <c r="B7" s="196"/>
      <c r="C7" s="192"/>
      <c r="D7" s="1295" t="s">
        <v>660</v>
      </c>
      <c r="E7" s="1296"/>
      <c r="F7" s="1297"/>
      <c r="G7" s="193"/>
      <c r="H7" s="193"/>
    </row>
    <row r="8" spans="1:8" ht="20.25" customHeight="1" thickBot="1" x14ac:dyDescent="0.25">
      <c r="A8" s="11"/>
      <c r="C8" s="194" t="s">
        <v>466</v>
      </c>
      <c r="D8" s="1290" t="s">
        <v>661</v>
      </c>
      <c r="E8" s="1290"/>
      <c r="F8" s="1291"/>
      <c r="G8" s="509" t="s">
        <v>662</v>
      </c>
      <c r="H8" s="610" t="s">
        <v>663</v>
      </c>
    </row>
    <row r="9" spans="1:8" ht="12" thickBot="1" x14ac:dyDescent="0.25">
      <c r="A9" s="11"/>
      <c r="C9" s="195" t="s">
        <v>664</v>
      </c>
      <c r="D9" s="611" t="s">
        <v>101</v>
      </c>
      <c r="E9" s="612" t="s">
        <v>103</v>
      </c>
      <c r="F9" s="510" t="s">
        <v>665</v>
      </c>
      <c r="G9" s="432" t="s">
        <v>666</v>
      </c>
      <c r="H9" s="613" t="s">
        <v>666</v>
      </c>
    </row>
    <row r="10" spans="1:8" ht="12.75" x14ac:dyDescent="0.2">
      <c r="A10" s="956" t="s">
        <v>667</v>
      </c>
    </row>
    <row r="11" spans="1:8" x14ac:dyDescent="0.2">
      <c r="A11" s="957" t="s">
        <v>758</v>
      </c>
      <c r="B11" s="929" t="s">
        <v>100</v>
      </c>
      <c r="C11" s="968">
        <f>VLOOKUP(B11,Steuerung!$A$2:$E$10,5,FALSE)</f>
        <v>1</v>
      </c>
      <c r="D11" s="958"/>
      <c r="E11" s="959"/>
      <c r="F11" s="960"/>
      <c r="G11" s="961">
        <f>(D11+E11/60+F11/60/60)/24</f>
        <v>0</v>
      </c>
      <c r="H11" s="962">
        <f>C11*G11</f>
        <v>0</v>
      </c>
    </row>
    <row r="12" spans="1:8" x14ac:dyDescent="0.2">
      <c r="A12" s="957" t="s">
        <v>669</v>
      </c>
      <c r="B12" s="929" t="s">
        <v>100</v>
      </c>
      <c r="C12" s="968">
        <f>VLOOKUP(B12,Steuerung!$A$2:$E$10,5,FALSE)</f>
        <v>1</v>
      </c>
      <c r="D12" s="958"/>
      <c r="E12" s="959"/>
      <c r="F12" s="960"/>
      <c r="G12" s="961">
        <f>(D12+E12/60+F12/60/60)/24</f>
        <v>0</v>
      </c>
      <c r="H12" s="962">
        <f>C12*G12</f>
        <v>0</v>
      </c>
    </row>
    <row r="13" spans="1:8" ht="22.5" x14ac:dyDescent="0.2">
      <c r="A13" s="957" t="s">
        <v>759</v>
      </c>
      <c r="B13" s="929" t="s">
        <v>100</v>
      </c>
      <c r="C13" s="968">
        <f>VLOOKUP(B13,Steuerung!$A$2:$E$10,5,FALSE)</f>
        <v>1</v>
      </c>
      <c r="D13" s="958"/>
      <c r="E13" s="959"/>
      <c r="F13" s="960"/>
      <c r="G13" s="961">
        <f>(D13+E13/60+F13/60/60)/24</f>
        <v>0</v>
      </c>
      <c r="H13" s="962">
        <f>C13*G13</f>
        <v>0</v>
      </c>
    </row>
    <row r="14" spans="1:8" x14ac:dyDescent="0.2">
      <c r="A14" s="957" t="s">
        <v>760</v>
      </c>
      <c r="B14" s="929" t="s">
        <v>100</v>
      </c>
      <c r="C14" s="968">
        <f>VLOOKUP(B14,Steuerung!$A$2:$E$10,5,FALSE)</f>
        <v>1</v>
      </c>
      <c r="D14" s="958"/>
      <c r="E14" s="959"/>
      <c r="F14" s="960"/>
      <c r="G14" s="961">
        <f>(D14+E14/60+F14/60/60)/24</f>
        <v>0</v>
      </c>
      <c r="H14" s="962">
        <f>C14*G14</f>
        <v>0</v>
      </c>
    </row>
    <row r="15" spans="1:8" ht="12.75" x14ac:dyDescent="0.2">
      <c r="A15" s="969" t="s">
        <v>670</v>
      </c>
      <c r="B15" s="6"/>
      <c r="C15" s="6"/>
      <c r="D15" s="6"/>
      <c r="E15" s="6"/>
      <c r="F15" s="6"/>
      <c r="G15" s="6"/>
      <c r="H15" s="6"/>
    </row>
    <row r="16" spans="1:8" x14ac:dyDescent="0.2">
      <c r="A16" s="957" t="s">
        <v>761</v>
      </c>
      <c r="B16" s="929" t="s">
        <v>100</v>
      </c>
      <c r="C16" s="968">
        <f>VLOOKUP(B16,Steuerung!$A$2:$E$10,5,FALSE)</f>
        <v>1</v>
      </c>
      <c r="D16" s="958"/>
      <c r="E16" s="959"/>
      <c r="F16" s="960"/>
      <c r="G16" s="961">
        <f>(D16+E16/60+F16/60/60)/24</f>
        <v>0</v>
      </c>
      <c r="H16" s="962">
        <f>C16*G16</f>
        <v>0</v>
      </c>
    </row>
    <row r="17" spans="1:8" x14ac:dyDescent="0.2">
      <c r="A17" s="957" t="s">
        <v>701</v>
      </c>
      <c r="B17" s="929" t="s">
        <v>100</v>
      </c>
      <c r="C17" s="968">
        <f>VLOOKUP(B17,Steuerung!$A$2:$E$10,5,FALSE)</f>
        <v>1</v>
      </c>
      <c r="D17" s="958"/>
      <c r="E17" s="959"/>
      <c r="F17" s="960"/>
      <c r="G17" s="961">
        <f>(D17+E17/60+F17/60/60)/24</f>
        <v>0</v>
      </c>
      <c r="H17" s="962">
        <f>C17*G17</f>
        <v>0</v>
      </c>
    </row>
    <row r="18" spans="1:8" x14ac:dyDescent="0.2">
      <c r="A18" s="957" t="s">
        <v>762</v>
      </c>
      <c r="B18" s="929" t="s">
        <v>100</v>
      </c>
      <c r="C18" s="968">
        <f>VLOOKUP(B18,Steuerung!$A$2:$E$10,5,FALSE)</f>
        <v>1</v>
      </c>
      <c r="D18" s="958"/>
      <c r="E18" s="959"/>
      <c r="F18" s="960"/>
      <c r="G18" s="961">
        <f>(D18+E18/60+F18/60/60)/24</f>
        <v>0</v>
      </c>
      <c r="H18" s="962">
        <f>C18*G18</f>
        <v>0</v>
      </c>
    </row>
    <row r="19" spans="1:8" x14ac:dyDescent="0.2">
      <c r="A19" s="14"/>
      <c r="B19" s="6"/>
      <c r="C19" s="6"/>
      <c r="D19" s="521"/>
      <c r="E19" s="965"/>
      <c r="F19" s="965"/>
      <c r="G19" s="966" t="s">
        <v>685</v>
      </c>
      <c r="H19" s="967">
        <f>SUM(H12:H18)</f>
        <v>0</v>
      </c>
    </row>
    <row r="20" spans="1:8" x14ac:dyDescent="0.2">
      <c r="A20" s="14"/>
      <c r="B20" s="6"/>
      <c r="C20" s="6"/>
      <c r="D20" s="6"/>
      <c r="E20" s="6"/>
      <c r="F20" s="6"/>
      <c r="G20" s="6"/>
      <c r="H20" s="6"/>
    </row>
    <row r="21" spans="1:8" x14ac:dyDescent="0.2">
      <c r="A21" s="14"/>
      <c r="B21" s="6"/>
      <c r="C21" s="6"/>
      <c r="D21" s="521"/>
      <c r="E21" s="965"/>
      <c r="F21" s="965"/>
      <c r="G21" s="966" t="s">
        <v>686</v>
      </c>
      <c r="H21" s="967">
        <f>SUM(H16:H18)+H11</f>
        <v>0</v>
      </c>
    </row>
  </sheetData>
  <sheetProtection algorithmName="SHA-512" hashValue="M78jrqC2e1POf1fFpcwuRBZpmFhPrBbgowSWwetETMAxSObi31OKEO5pJMYCUCMsDvFPYG2OBQxcVNkAfiOW6g==" saltValue="J0uX8r7XMPqB32wW7G9XC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Tabelle108"/>
  <dimension ref="A1:B93"/>
  <sheetViews>
    <sheetView showGridLines="0" zoomScaleNormal="100" workbookViewId="0">
      <selection activeCell="A42" sqref="A42"/>
    </sheetView>
  </sheetViews>
  <sheetFormatPr baseColWidth="10" defaultColWidth="11.42578125" defaultRowHeight="12.75" x14ac:dyDescent="0.2"/>
  <cols>
    <col min="2" max="2" width="40.140625" bestFit="1" customWidth="1"/>
  </cols>
  <sheetData>
    <row r="1" spans="1:2" ht="15.75" x14ac:dyDescent="0.25">
      <c r="A1" s="1300" t="s">
        <v>763</v>
      </c>
      <c r="B1" s="1300"/>
    </row>
    <row r="3" spans="1:2" x14ac:dyDescent="0.2">
      <c r="A3" s="100" t="s">
        <v>764</v>
      </c>
      <c r="B3" s="101"/>
    </row>
    <row r="4" spans="1:2" x14ac:dyDescent="0.2">
      <c r="A4" s="92"/>
      <c r="B4" s="7"/>
    </row>
    <row r="5" spans="1:2" x14ac:dyDescent="0.2">
      <c r="A5" s="92" t="s">
        <v>765</v>
      </c>
      <c r="B5" s="7"/>
    </row>
    <row r="6" spans="1:2" x14ac:dyDescent="0.2">
      <c r="A6" s="92" t="s">
        <v>766</v>
      </c>
      <c r="B6" s="7"/>
    </row>
    <row r="7" spans="1:2" x14ac:dyDescent="0.2">
      <c r="A7" s="92" t="s">
        <v>767</v>
      </c>
      <c r="B7" s="7"/>
    </row>
    <row r="8" spans="1:2" x14ac:dyDescent="0.2">
      <c r="A8" s="92" t="s">
        <v>768</v>
      </c>
      <c r="B8" s="7" t="s">
        <v>769</v>
      </c>
    </row>
    <row r="9" spans="1:2" x14ac:dyDescent="0.2">
      <c r="A9" s="92" t="s">
        <v>770</v>
      </c>
      <c r="B9" s="7" t="s">
        <v>771</v>
      </c>
    </row>
    <row r="10" spans="1:2" x14ac:dyDescent="0.2">
      <c r="A10" s="92" t="s">
        <v>772</v>
      </c>
      <c r="B10" s="7" t="s">
        <v>773</v>
      </c>
    </row>
    <row r="11" spans="1:2" x14ac:dyDescent="0.2">
      <c r="A11" s="92" t="s">
        <v>774</v>
      </c>
      <c r="B11" s="7" t="s">
        <v>775</v>
      </c>
    </row>
    <row r="12" spans="1:2" x14ac:dyDescent="0.2">
      <c r="A12" s="92" t="s">
        <v>776</v>
      </c>
      <c r="B12" s="7" t="s">
        <v>777</v>
      </c>
    </row>
    <row r="13" spans="1:2" x14ac:dyDescent="0.2">
      <c r="A13" s="433" t="s">
        <v>778</v>
      </c>
      <c r="B13" s="434" t="s">
        <v>779</v>
      </c>
    </row>
    <row r="14" spans="1:2" x14ac:dyDescent="0.2">
      <c r="A14" s="92"/>
      <c r="B14" s="7"/>
    </row>
    <row r="15" spans="1:2" x14ac:dyDescent="0.2">
      <c r="A15" s="100" t="s">
        <v>780</v>
      </c>
      <c r="B15" s="7"/>
    </row>
    <row r="16" spans="1:2" x14ac:dyDescent="0.2">
      <c r="A16" s="92"/>
      <c r="B16" s="7"/>
    </row>
    <row r="17" spans="1:2" x14ac:dyDescent="0.2">
      <c r="A17" s="92">
        <v>1155</v>
      </c>
      <c r="B17" s="7"/>
    </row>
    <row r="18" spans="1:2" x14ac:dyDescent="0.2">
      <c r="A18" s="92" t="s">
        <v>781</v>
      </c>
      <c r="B18" s="7"/>
    </row>
    <row r="19" spans="1:2" x14ac:dyDescent="0.2">
      <c r="A19" s="92">
        <v>1156</v>
      </c>
      <c r="B19" s="7"/>
    </row>
    <row r="20" spans="1:2" x14ac:dyDescent="0.2">
      <c r="A20" s="92" t="s">
        <v>782</v>
      </c>
      <c r="B20" s="7"/>
    </row>
    <row r="21" spans="1:2" x14ac:dyDescent="0.2">
      <c r="A21" s="92">
        <v>1157</v>
      </c>
      <c r="B21" s="7"/>
    </row>
    <row r="22" spans="1:2" x14ac:dyDescent="0.2">
      <c r="A22" s="92" t="s">
        <v>783</v>
      </c>
      <c r="B22" s="7"/>
    </row>
    <row r="23" spans="1:2" x14ac:dyDescent="0.2">
      <c r="A23" s="92" t="s">
        <v>784</v>
      </c>
      <c r="B23" s="7"/>
    </row>
    <row r="24" spans="1:2" x14ac:dyDescent="0.2">
      <c r="A24" s="92">
        <v>1159</v>
      </c>
      <c r="B24" s="7"/>
    </row>
    <row r="25" spans="1:2" x14ac:dyDescent="0.2">
      <c r="A25" s="92" t="s">
        <v>785</v>
      </c>
      <c r="B25" s="7"/>
    </row>
    <row r="26" spans="1:2" x14ac:dyDescent="0.2">
      <c r="A26" s="92">
        <v>1163</v>
      </c>
      <c r="B26" s="7"/>
    </row>
    <row r="27" spans="1:2" x14ac:dyDescent="0.2">
      <c r="A27" s="92" t="s">
        <v>786</v>
      </c>
      <c r="B27" s="7"/>
    </row>
    <row r="28" spans="1:2" x14ac:dyDescent="0.2">
      <c r="A28" s="92">
        <v>1164</v>
      </c>
      <c r="B28" s="7"/>
    </row>
    <row r="29" spans="1:2" x14ac:dyDescent="0.2">
      <c r="A29" s="92" t="s">
        <v>787</v>
      </c>
      <c r="B29" s="7"/>
    </row>
    <row r="30" spans="1:2" x14ac:dyDescent="0.2">
      <c r="A30" s="92">
        <v>1269</v>
      </c>
      <c r="B30" s="7"/>
    </row>
    <row r="31" spans="1:2" x14ac:dyDescent="0.2">
      <c r="A31" s="92" t="s">
        <v>788</v>
      </c>
      <c r="B31" s="7"/>
    </row>
    <row r="32" spans="1:2" x14ac:dyDescent="0.2">
      <c r="A32" s="433">
        <v>1271</v>
      </c>
      <c r="B32" s="434"/>
    </row>
    <row r="33" spans="1:2" x14ac:dyDescent="0.2">
      <c r="A33" s="92"/>
      <c r="B33" s="7"/>
    </row>
    <row r="34" spans="1:2" x14ac:dyDescent="0.2">
      <c r="A34" s="100" t="s">
        <v>789</v>
      </c>
      <c r="B34" s="7"/>
    </row>
    <row r="35" spans="1:2" x14ac:dyDescent="0.2">
      <c r="A35" s="100">
        <v>1211</v>
      </c>
      <c r="B35" s="7"/>
    </row>
    <row r="36" spans="1:2" x14ac:dyDescent="0.2">
      <c r="A36" s="92" t="s">
        <v>790</v>
      </c>
      <c r="B36" s="7"/>
    </row>
    <row r="37" spans="1:2" x14ac:dyDescent="0.2">
      <c r="A37" s="100">
        <v>1213</v>
      </c>
      <c r="B37" s="7"/>
    </row>
    <row r="38" spans="1:2" x14ac:dyDescent="0.2">
      <c r="A38" s="92" t="s">
        <v>791</v>
      </c>
      <c r="B38" s="7"/>
    </row>
    <row r="39" spans="1:2" x14ac:dyDescent="0.2">
      <c r="A39" s="100">
        <v>1311</v>
      </c>
      <c r="B39" s="7"/>
    </row>
    <row r="40" spans="1:2" x14ac:dyDescent="0.2">
      <c r="A40" s="92" t="s">
        <v>792</v>
      </c>
      <c r="B40" s="7"/>
    </row>
    <row r="41" spans="1:2" x14ac:dyDescent="0.2">
      <c r="A41" s="100">
        <v>1422</v>
      </c>
      <c r="B41" s="7"/>
    </row>
    <row r="42" spans="1:2" x14ac:dyDescent="0.2">
      <c r="A42" s="92" t="s">
        <v>793</v>
      </c>
      <c r="B42" s="7"/>
    </row>
    <row r="43" spans="1:2" x14ac:dyDescent="0.2">
      <c r="A43" s="100">
        <v>1431</v>
      </c>
      <c r="B43" s="7"/>
    </row>
    <row r="44" spans="1:2" x14ac:dyDescent="0.2">
      <c r="A44" s="92" t="s">
        <v>794</v>
      </c>
      <c r="B44" s="7"/>
    </row>
    <row r="45" spans="1:2" x14ac:dyDescent="0.2">
      <c r="A45" s="92" t="s">
        <v>795</v>
      </c>
      <c r="B45" s="7"/>
    </row>
    <row r="46" spans="1:2" x14ac:dyDescent="0.2">
      <c r="A46" s="92" t="s">
        <v>796</v>
      </c>
      <c r="B46" s="7"/>
    </row>
    <row r="47" spans="1:2" x14ac:dyDescent="0.2">
      <c r="A47" s="92" t="s">
        <v>791</v>
      </c>
      <c r="B47" s="7"/>
    </row>
    <row r="48" spans="1:2" x14ac:dyDescent="0.2">
      <c r="A48" s="100" t="s">
        <v>797</v>
      </c>
      <c r="B48" s="7"/>
    </row>
    <row r="49" spans="1:2" x14ac:dyDescent="0.2">
      <c r="A49" s="92" t="s">
        <v>792</v>
      </c>
      <c r="B49" s="7"/>
    </row>
    <row r="50" spans="1:2" x14ac:dyDescent="0.2">
      <c r="A50" s="433" t="s">
        <v>798</v>
      </c>
      <c r="B50" s="434"/>
    </row>
    <row r="51" spans="1:2" x14ac:dyDescent="0.2">
      <c r="A51" s="92"/>
      <c r="B51" s="7"/>
    </row>
    <row r="53" spans="1:2" x14ac:dyDescent="0.2">
      <c r="A53" s="2" t="s">
        <v>799</v>
      </c>
      <c r="B53" s="2"/>
    </row>
    <row r="54" spans="1:2" x14ac:dyDescent="0.2">
      <c r="A54" s="48" t="s">
        <v>800</v>
      </c>
      <c r="B54" s="48" t="s">
        <v>801</v>
      </c>
    </row>
    <row r="55" spans="1:2" x14ac:dyDescent="0.2">
      <c r="A55" s="48" t="s">
        <v>802</v>
      </c>
      <c r="B55" s="48" t="s">
        <v>803</v>
      </c>
    </row>
    <row r="56" spans="1:2" x14ac:dyDescent="0.2">
      <c r="A56" s="48" t="s">
        <v>804</v>
      </c>
      <c r="B56" s="48" t="s">
        <v>805</v>
      </c>
    </row>
    <row r="57" spans="1:2" x14ac:dyDescent="0.2">
      <c r="A57" s="435" t="s">
        <v>806</v>
      </c>
      <c r="B57" s="435" t="s">
        <v>807</v>
      </c>
    </row>
    <row r="59" spans="1:2" x14ac:dyDescent="0.2">
      <c r="A59" s="2" t="s">
        <v>808</v>
      </c>
    </row>
    <row r="60" spans="1:2" x14ac:dyDescent="0.2">
      <c r="A60" t="s">
        <v>809</v>
      </c>
      <c r="B60" s="106" t="s">
        <v>810</v>
      </c>
    </row>
    <row r="61" spans="1:2" x14ac:dyDescent="0.2">
      <c r="A61" t="s">
        <v>811</v>
      </c>
      <c r="B61" s="106" t="s">
        <v>793</v>
      </c>
    </row>
    <row r="62" spans="1:2" x14ac:dyDescent="0.2">
      <c r="A62" t="s">
        <v>812</v>
      </c>
      <c r="B62" s="106" t="s">
        <v>793</v>
      </c>
    </row>
    <row r="63" spans="1:2" x14ac:dyDescent="0.2">
      <c r="A63" t="s">
        <v>813</v>
      </c>
      <c r="B63" s="106" t="s">
        <v>810</v>
      </c>
    </row>
    <row r="64" spans="1:2" x14ac:dyDescent="0.2">
      <c r="A64" t="s">
        <v>814</v>
      </c>
      <c r="B64" s="106"/>
    </row>
    <row r="65" spans="1:2" x14ac:dyDescent="0.2">
      <c r="A65" t="s">
        <v>815</v>
      </c>
      <c r="B65" s="106"/>
    </row>
    <row r="66" spans="1:2" x14ac:dyDescent="0.2">
      <c r="A66" t="s">
        <v>816</v>
      </c>
      <c r="B66" s="106" t="s">
        <v>792</v>
      </c>
    </row>
    <row r="67" spans="1:2" x14ac:dyDescent="0.2">
      <c r="A67" t="s">
        <v>817</v>
      </c>
      <c r="B67" s="106" t="s">
        <v>798</v>
      </c>
    </row>
    <row r="68" spans="1:2" x14ac:dyDescent="0.2">
      <c r="A68" t="s">
        <v>818</v>
      </c>
      <c r="B68" s="106" t="s">
        <v>792</v>
      </c>
    </row>
    <row r="69" spans="1:2" x14ac:dyDescent="0.2">
      <c r="A69" s="436" t="s">
        <v>819</v>
      </c>
      <c r="B69" s="437" t="s">
        <v>798</v>
      </c>
    </row>
    <row r="71" spans="1:2" x14ac:dyDescent="0.2">
      <c r="A71" s="100" t="s">
        <v>820</v>
      </c>
    </row>
    <row r="73" spans="1:2" x14ac:dyDescent="0.2">
      <c r="A73" s="48" t="s">
        <v>765</v>
      </c>
      <c r="B73" s="48"/>
    </row>
    <row r="74" spans="1:2" x14ac:dyDescent="0.2">
      <c r="A74" s="48" t="s">
        <v>821</v>
      </c>
      <c r="B74" s="48" t="s">
        <v>822</v>
      </c>
    </row>
    <row r="75" spans="1:2" x14ac:dyDescent="0.2">
      <c r="A75" s="48" t="s">
        <v>823</v>
      </c>
      <c r="B75" s="48" t="s">
        <v>822</v>
      </c>
    </row>
    <row r="76" spans="1:2" x14ac:dyDescent="0.2">
      <c r="A76" s="48" t="s">
        <v>824</v>
      </c>
      <c r="B76" s="48" t="s">
        <v>822</v>
      </c>
    </row>
    <row r="77" spans="1:2" x14ac:dyDescent="0.2">
      <c r="A77" s="48" t="s">
        <v>825</v>
      </c>
      <c r="B77" s="48" t="s">
        <v>822</v>
      </c>
    </row>
    <row r="78" spans="1:2" x14ac:dyDescent="0.2">
      <c r="A78" s="48" t="s">
        <v>826</v>
      </c>
      <c r="B78" s="48" t="s">
        <v>822</v>
      </c>
    </row>
    <row r="79" spans="1:2" x14ac:dyDescent="0.2">
      <c r="A79" s="48" t="s">
        <v>827</v>
      </c>
      <c r="B79" s="48" t="s">
        <v>822</v>
      </c>
    </row>
    <row r="80" spans="1:2" x14ac:dyDescent="0.2">
      <c r="A80" s="48" t="s">
        <v>828</v>
      </c>
      <c r="B80" s="48" t="s">
        <v>822</v>
      </c>
    </row>
    <row r="81" spans="1:2" x14ac:dyDescent="0.2">
      <c r="A81" s="48" t="s">
        <v>829</v>
      </c>
      <c r="B81" s="91" t="s">
        <v>822</v>
      </c>
    </row>
    <row r="82" spans="1:2" x14ac:dyDescent="0.2">
      <c r="A82" s="48" t="s">
        <v>830</v>
      </c>
      <c r="B82" s="91" t="s">
        <v>822</v>
      </c>
    </row>
    <row r="83" spans="1:2" x14ac:dyDescent="0.2">
      <c r="A83" s="48" t="s">
        <v>831</v>
      </c>
      <c r="B83" s="91" t="s">
        <v>822</v>
      </c>
    </row>
    <row r="84" spans="1:2" x14ac:dyDescent="0.2">
      <c r="A84" s="48" t="s">
        <v>832</v>
      </c>
      <c r="B84" s="91" t="s">
        <v>822</v>
      </c>
    </row>
    <row r="85" spans="1:2" x14ac:dyDescent="0.2">
      <c r="A85" s="48" t="s">
        <v>833</v>
      </c>
      <c r="B85" s="91" t="s">
        <v>822</v>
      </c>
    </row>
    <row r="86" spans="1:2" x14ac:dyDescent="0.2">
      <c r="A86" s="435" t="s">
        <v>834</v>
      </c>
      <c r="B86" s="438" t="s">
        <v>822</v>
      </c>
    </row>
    <row r="88" spans="1:2" x14ac:dyDescent="0.2">
      <c r="A88" s="100" t="s">
        <v>835</v>
      </c>
    </row>
    <row r="89" spans="1:2" x14ac:dyDescent="0.2">
      <c r="A89" s="48" t="s">
        <v>836</v>
      </c>
      <c r="B89" s="91"/>
    </row>
    <row r="90" spans="1:2" x14ac:dyDescent="0.2">
      <c r="A90" s="48" t="s">
        <v>837</v>
      </c>
      <c r="B90" s="91" t="s">
        <v>810</v>
      </c>
    </row>
    <row r="91" spans="1:2" x14ac:dyDescent="0.2">
      <c r="A91" s="48" t="s">
        <v>838</v>
      </c>
      <c r="B91" s="91"/>
    </row>
    <row r="92" spans="1:2" x14ac:dyDescent="0.2">
      <c r="A92" s="48" t="s">
        <v>839</v>
      </c>
      <c r="B92" s="91"/>
    </row>
    <row r="93" spans="1:2" x14ac:dyDescent="0.2">
      <c r="A93" s="435" t="s">
        <v>840</v>
      </c>
      <c r="B93" s="438"/>
    </row>
  </sheetData>
  <sheetProtection algorithmName="SHA-512" hashValue="C20f0P4w5TlecYBBU4awTdpkFIe1w7yo5CcNj6q9Hlh34OIIUpzhVRJjhBVxUMkXyJe6sG6aJ2EDL39yDBIbLA==" saltValue="O3GzC8SmVSoLtUz3IZhWfw==" spinCount="100000" sheet="1" objects="1" scenarios="1"/>
  <mergeCells count="1">
    <mergeCell ref="A1:B1"/>
  </mergeCells>
  <phoneticPr fontId="9" type="noConversion"/>
  <pageMargins left="0.78740157499999996" right="0.78740157499999996" top="0.984251969" bottom="0.984251969" header="0.4921259845" footer="0.4921259845"/>
  <pageSetup paperSize="9" scale="99" orientation="portrait" r:id="rId1"/>
  <headerFooter alignWithMargins="0"/>
  <rowBreaks count="1" manualBreakCount="1">
    <brk id="5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Tabelle109"/>
  <dimension ref="A1:Z1122"/>
  <sheetViews>
    <sheetView showGridLines="0" zoomScale="120" zoomScaleNormal="120" workbookViewId="0">
      <selection activeCell="Y13" sqref="Y13"/>
    </sheetView>
  </sheetViews>
  <sheetFormatPr baseColWidth="10" defaultColWidth="11.42578125" defaultRowHeight="11.25" x14ac:dyDescent="0.2"/>
  <cols>
    <col min="1" max="1" width="11.42578125" style="47"/>
    <col min="2" max="2" width="21.85546875" style="47" customWidth="1"/>
    <col min="3" max="3" width="10.42578125" style="47" bestFit="1" customWidth="1"/>
    <col min="4" max="4" width="5.7109375" style="47" customWidth="1"/>
    <col min="5" max="5" width="7.5703125" style="47" bestFit="1" customWidth="1"/>
    <col min="6" max="6" width="8" style="47" bestFit="1" customWidth="1"/>
    <col min="7" max="7" width="5.42578125" style="47" bestFit="1" customWidth="1"/>
    <col min="8" max="8" width="9.5703125" style="82" bestFit="1" customWidth="1"/>
    <col min="9" max="9" width="6" style="67" customWidth="1"/>
    <col min="10" max="10" width="6" style="83" customWidth="1"/>
    <col min="11" max="12" width="6" style="67" customWidth="1"/>
    <col min="13" max="13" width="6" style="83" customWidth="1"/>
    <col min="14" max="16" width="14.5703125" style="66" bestFit="1" customWidth="1"/>
    <col min="17" max="20" width="11.5703125" style="68" customWidth="1"/>
    <col min="21" max="21" width="11.7109375" style="69" bestFit="1" customWidth="1"/>
    <col min="22" max="22" width="11.5703125" style="69" bestFit="1" customWidth="1"/>
    <col min="23" max="23" width="11.7109375" style="69" bestFit="1" customWidth="1"/>
    <col min="24" max="24" width="11.42578125" style="47"/>
    <col min="25" max="25" width="23.28515625" style="47" customWidth="1"/>
    <col min="26" max="26" width="25.85546875" style="47" customWidth="1"/>
    <col min="27" max="16384" width="11.42578125" style="47"/>
  </cols>
  <sheetData>
    <row r="1" spans="1:26" ht="13.5" customHeight="1" x14ac:dyDescent="0.2">
      <c r="A1" s="620"/>
      <c r="B1" s="48"/>
      <c r="C1" s="48"/>
      <c r="D1" s="48"/>
      <c r="E1" s="48"/>
      <c r="F1" s="48"/>
      <c r="G1" s="48"/>
      <c r="H1" s="95"/>
      <c r="I1" s="7"/>
      <c r="J1" s="73"/>
      <c r="K1" s="7"/>
      <c r="L1" s="7"/>
      <c r="M1" s="73"/>
      <c r="N1" s="91"/>
      <c r="O1" s="91"/>
      <c r="P1" s="91"/>
      <c r="Q1" s="63"/>
      <c r="R1" s="63"/>
      <c r="S1" s="63"/>
      <c r="T1" s="63"/>
      <c r="U1" s="112"/>
      <c r="V1" s="112"/>
      <c r="W1" s="112"/>
      <c r="X1" s="48"/>
      <c r="Y1" s="48"/>
      <c r="Z1" s="48"/>
    </row>
    <row r="2" spans="1:26" x14ac:dyDescent="0.2">
      <c r="A2" s="48"/>
      <c r="B2" s="621"/>
      <c r="C2" s="92"/>
      <c r="D2" s="48"/>
      <c r="E2" s="1303" t="s">
        <v>841</v>
      </c>
      <c r="F2" s="1304"/>
      <c r="G2" s="48"/>
      <c r="H2" s="95"/>
      <c r="I2" s="7"/>
      <c r="J2" s="73"/>
      <c r="K2" s="7"/>
      <c r="L2" s="7"/>
      <c r="M2" s="73"/>
      <c r="N2" s="614" t="s">
        <v>842</v>
      </c>
      <c r="O2" s="614" t="s">
        <v>842</v>
      </c>
      <c r="P2" s="614" t="s">
        <v>842</v>
      </c>
      <c r="Q2" s="127"/>
      <c r="R2" s="127"/>
      <c r="S2" s="127"/>
      <c r="T2" s="127"/>
      <c r="U2" s="112"/>
      <c r="V2" s="112"/>
      <c r="W2" s="112"/>
      <c r="X2" s="48"/>
      <c r="Y2" s="48"/>
      <c r="Z2" s="48"/>
    </row>
    <row r="3" spans="1:26" x14ac:dyDescent="0.2">
      <c r="A3" s="48"/>
      <c r="B3" s="48"/>
      <c r="C3" s="48"/>
      <c r="D3" s="48"/>
      <c r="E3" s="1305" t="s">
        <v>843</v>
      </c>
      <c r="F3" s="1306"/>
      <c r="G3" s="48"/>
      <c r="H3" s="95"/>
      <c r="I3" s="1307" t="s">
        <v>843</v>
      </c>
      <c r="J3" s="1308"/>
      <c r="K3" s="1304"/>
      <c r="L3" s="7"/>
      <c r="M3" s="73"/>
      <c r="N3" s="472" t="s">
        <v>844</v>
      </c>
      <c r="O3" s="472" t="s">
        <v>844</v>
      </c>
      <c r="P3" s="472" t="s">
        <v>844</v>
      </c>
      <c r="Q3" s="1301" t="s">
        <v>845</v>
      </c>
      <c r="R3" s="1302"/>
      <c r="S3" s="127"/>
      <c r="T3" s="127"/>
      <c r="U3" s="112"/>
      <c r="V3" s="112"/>
      <c r="W3" s="112"/>
      <c r="X3" s="48"/>
      <c r="Y3" s="48"/>
      <c r="Z3" s="48"/>
    </row>
    <row r="4" spans="1:26" ht="12.75" customHeight="1"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c r="X4" s="48"/>
      <c r="Y4" s="48"/>
      <c r="Z4" s="48"/>
    </row>
    <row r="5" spans="1:26" ht="12.75" customHeight="1" x14ac:dyDescent="0.2">
      <c r="A5" s="2"/>
      <c r="B5" s="48"/>
      <c r="C5" s="48"/>
      <c r="D5" s="48"/>
      <c r="E5" s="48"/>
      <c r="F5" s="48"/>
      <c r="G5" s="48"/>
      <c r="H5" s="95"/>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c r="X5" s="48"/>
      <c r="Y5" s="48"/>
      <c r="Z5" s="48"/>
    </row>
    <row r="6" spans="1:26" x14ac:dyDescent="0.2">
      <c r="A6" s="48"/>
      <c r="B6" s="48"/>
      <c r="C6" s="48"/>
      <c r="D6" s="48"/>
      <c r="E6" s="48"/>
      <c r="F6" s="48"/>
      <c r="G6" s="48"/>
      <c r="H6" s="95"/>
      <c r="I6" s="7"/>
      <c r="J6" s="73"/>
      <c r="K6" s="7"/>
      <c r="L6" s="7"/>
      <c r="M6" s="73"/>
      <c r="N6" s="91"/>
      <c r="O6" s="91"/>
      <c r="P6" s="91"/>
      <c r="Q6" s="112"/>
      <c r="R6" s="112"/>
      <c r="S6" s="112"/>
      <c r="T6" s="112"/>
      <c r="U6" s="112"/>
      <c r="V6" s="112"/>
      <c r="W6" s="112"/>
      <c r="X6" s="48"/>
      <c r="Y6" s="48"/>
      <c r="Z6" s="48"/>
    </row>
    <row r="7" spans="1:26" ht="16.5" customHeight="1" x14ac:dyDescent="0.25">
      <c r="A7" s="57" t="s">
        <v>53</v>
      </c>
      <c r="B7" s="57"/>
      <c r="C7" s="57"/>
      <c r="D7" s="48"/>
      <c r="E7" s="210" t="s">
        <v>862</v>
      </c>
      <c r="F7" s="157"/>
      <c r="G7" s="48"/>
      <c r="H7" s="95"/>
      <c r="I7" s="7"/>
      <c r="J7" s="73"/>
      <c r="K7" s="7"/>
      <c r="L7" s="7"/>
      <c r="M7" s="73"/>
      <c r="N7" s="91"/>
      <c r="O7" s="91"/>
      <c r="P7" s="91"/>
      <c r="Q7" s="112"/>
      <c r="R7" s="112"/>
      <c r="S7" s="112"/>
      <c r="T7" s="112"/>
      <c r="U7" s="112"/>
      <c r="V7" s="112"/>
      <c r="W7" s="112"/>
      <c r="X7" s="48"/>
      <c r="Y7" s="48"/>
      <c r="Z7" s="48"/>
    </row>
    <row r="8" spans="1:26" ht="12.75" customHeight="1" x14ac:dyDescent="0.2">
      <c r="A8" s="2" t="s">
        <v>863</v>
      </c>
      <c r="B8" s="48"/>
      <c r="C8" s="48"/>
      <c r="D8" s="48"/>
      <c r="E8" s="48"/>
      <c r="F8" s="48"/>
      <c r="G8" s="48"/>
      <c r="H8" s="95"/>
      <c r="I8" s="7"/>
      <c r="J8" s="73"/>
      <c r="K8" s="7"/>
      <c r="L8" s="7"/>
      <c r="M8" s="73"/>
      <c r="N8" s="91"/>
      <c r="O8" s="91"/>
      <c r="P8" s="91"/>
      <c r="Q8" s="112"/>
      <c r="R8" s="112"/>
      <c r="S8" s="112"/>
      <c r="T8" s="112"/>
      <c r="U8" s="112"/>
      <c r="V8" s="112"/>
      <c r="W8" s="112"/>
      <c r="X8" s="48"/>
      <c r="Y8" s="48"/>
      <c r="Z8" s="48"/>
    </row>
    <row r="9" spans="1:26" x14ac:dyDescent="0.2">
      <c r="A9" s="48"/>
      <c r="B9" s="48"/>
      <c r="C9" s="48"/>
      <c r="D9" s="48"/>
      <c r="E9" s="48"/>
      <c r="F9" s="48"/>
      <c r="G9" s="48"/>
      <c r="H9" s="95"/>
      <c r="I9" s="7"/>
      <c r="J9" s="73"/>
      <c r="K9" s="7"/>
      <c r="L9" s="7"/>
      <c r="M9" s="73"/>
      <c r="N9" s="91"/>
      <c r="O9" s="91"/>
      <c r="P9" s="91"/>
      <c r="Q9" s="112"/>
      <c r="R9" s="112"/>
      <c r="S9" s="112"/>
      <c r="T9" s="112"/>
      <c r="U9" s="112"/>
      <c r="V9" s="112"/>
      <c r="W9" s="112"/>
      <c r="X9" s="48"/>
      <c r="Y9" s="48"/>
      <c r="Z9" s="48"/>
    </row>
    <row r="10" spans="1:26" x14ac:dyDescent="0.2">
      <c r="A10" s="48" t="s">
        <v>864</v>
      </c>
      <c r="B10" s="48"/>
      <c r="C10" s="48"/>
      <c r="D10" s="48"/>
      <c r="E10" s="48"/>
      <c r="F10" s="48"/>
      <c r="G10" s="48"/>
      <c r="H10" s="95"/>
      <c r="I10" s="7"/>
      <c r="J10" s="73"/>
      <c r="K10" s="7"/>
      <c r="L10" s="7"/>
      <c r="M10" s="73"/>
      <c r="N10" s="91"/>
      <c r="O10" s="91"/>
      <c r="P10" s="91"/>
      <c r="Q10" s="112"/>
      <c r="R10" s="112"/>
      <c r="S10" s="112"/>
      <c r="T10" s="112"/>
      <c r="U10" s="112"/>
      <c r="V10" s="112"/>
      <c r="W10" s="112"/>
      <c r="X10" s="48"/>
      <c r="Y10" s="48"/>
      <c r="Z10" s="48"/>
    </row>
    <row r="11" spans="1:26" x14ac:dyDescent="0.2">
      <c r="A11" s="132" t="s">
        <v>865</v>
      </c>
      <c r="B11" s="48"/>
      <c r="C11" s="48"/>
      <c r="D11" s="48"/>
      <c r="E11" s="48"/>
      <c r="F11" s="2"/>
      <c r="G11" s="48"/>
      <c r="H11" s="95"/>
      <c r="I11" s="7"/>
      <c r="J11" s="73"/>
      <c r="K11" s="7"/>
      <c r="L11" s="7"/>
      <c r="M11" s="73"/>
      <c r="N11" s="91"/>
      <c r="O11" s="91"/>
      <c r="P11" s="91"/>
      <c r="Q11" s="112"/>
      <c r="R11" s="112"/>
      <c r="S11" s="112"/>
      <c r="T11" s="112"/>
      <c r="U11" s="112"/>
      <c r="V11" s="112"/>
      <c r="W11" s="112"/>
      <c r="X11" s="48"/>
      <c r="Y11" s="48"/>
      <c r="Z11" s="48"/>
    </row>
    <row r="12" spans="1:26" x14ac:dyDescent="0.2">
      <c r="A12" s="2"/>
      <c r="B12" s="48"/>
      <c r="C12" s="48"/>
      <c r="D12" s="48"/>
      <c r="E12" s="48"/>
      <c r="F12" s="2"/>
      <c r="G12" s="48"/>
      <c r="H12" s="95"/>
      <c r="I12" s="7"/>
      <c r="J12" s="73"/>
      <c r="K12" s="7"/>
      <c r="L12" s="7"/>
      <c r="M12" s="73"/>
      <c r="N12" s="91"/>
      <c r="O12" s="91"/>
      <c r="P12" s="91"/>
      <c r="Q12" s="112"/>
      <c r="R12" s="112"/>
      <c r="S12" s="112"/>
      <c r="T12" s="112"/>
      <c r="U12" s="112"/>
      <c r="V12" s="112"/>
      <c r="W12" s="112"/>
      <c r="X12" s="48"/>
      <c r="Y12" s="48"/>
      <c r="Z12" s="48"/>
    </row>
    <row r="13" spans="1:26" ht="12.75" x14ac:dyDescent="0.2">
      <c r="A13" s="104" t="s">
        <v>866</v>
      </c>
      <c r="B13" s="7" t="s">
        <v>867</v>
      </c>
      <c r="C13" s="7"/>
      <c r="D13" s="7" t="s">
        <v>868</v>
      </c>
      <c r="E13" s="7" t="s">
        <v>124</v>
      </c>
      <c r="F13" s="7" t="s">
        <v>124</v>
      </c>
      <c r="G13" s="73" t="s">
        <v>869</v>
      </c>
      <c r="H13" s="95">
        <v>2.0564</v>
      </c>
      <c r="I13" s="7">
        <f>VLOOKUP(E13,Steuerung!$A$17:$E$500,5,FALSE)</f>
        <v>0</v>
      </c>
      <c r="J13" s="73">
        <f>VLOOKUP(E13,Steuerung!$A$17:$F$500,6,FALSE)</f>
        <v>0</v>
      </c>
      <c r="K13" s="7">
        <f>VLOOKUP(F13,Steuerung!$A$17:$G$500,7,FALSE)</f>
        <v>0</v>
      </c>
      <c r="L13" s="7">
        <f>VLOOKUP(F13,Steuerung!$A$17:$H$500,8,FALSE)</f>
        <v>0</v>
      </c>
      <c r="M13" s="73">
        <f t="shared" ref="M13:M23" si="0">J13+L13</f>
        <v>0</v>
      </c>
      <c r="N13" s="91">
        <f t="shared" ref="N13:N23" si="1">H13*M13</f>
        <v>0</v>
      </c>
      <c r="O13" s="91">
        <f t="shared" ref="O13:O23" si="2">H13*J13</f>
        <v>0</v>
      </c>
      <c r="P13" s="91">
        <f t="shared" ref="P13:P23" si="3">H13*L13</f>
        <v>0</v>
      </c>
      <c r="Q13" s="63">
        <f>VLOOKUP(E13,Steuerung!$A$17:$B$500,2,FALSE)</f>
        <v>0</v>
      </c>
      <c r="R13" s="63">
        <f>VLOOKUP(F13,Steuerung!$A$17:$B$500,2,FALSE)</f>
        <v>0</v>
      </c>
      <c r="S13" s="4">
        <f>IFERROR(O13/Q13,0)</f>
        <v>0</v>
      </c>
      <c r="T13" s="4">
        <f>IFERROR(P13/R13,0)</f>
        <v>0</v>
      </c>
      <c r="U13" s="112">
        <f t="shared" ref="U13:U23" si="4">IF(J13&gt;0,O13/Q13*SVS_UHR,0)</f>
        <v>0</v>
      </c>
      <c r="V13" s="112">
        <f t="shared" ref="V13:V23" si="5">IF(L13&gt;0,P13/R13*SVS_UHR,0)</f>
        <v>0</v>
      </c>
      <c r="W13" s="112">
        <f t="shared" ref="W13:W23" si="6">U13+V13</f>
        <v>0</v>
      </c>
      <c r="X13" s="48"/>
      <c r="Y13" s="4"/>
      <c r="Z13" s="4"/>
    </row>
    <row r="14" spans="1:26" ht="12.75" x14ac:dyDescent="0.2">
      <c r="A14" s="133" t="s">
        <v>870</v>
      </c>
      <c r="B14" s="7" t="s">
        <v>871</v>
      </c>
      <c r="C14" s="7"/>
      <c r="D14" s="7" t="s">
        <v>868</v>
      </c>
      <c r="E14" s="7" t="s">
        <v>124</v>
      </c>
      <c r="F14" s="7" t="s">
        <v>124</v>
      </c>
      <c r="G14" s="73" t="s">
        <v>872</v>
      </c>
      <c r="H14" s="95">
        <v>5.9363999999999999</v>
      </c>
      <c r="I14" s="7">
        <f>VLOOKUP(E14,Steuerung!$A$17:$E$500,5,FALSE)</f>
        <v>0</v>
      </c>
      <c r="J14" s="73">
        <f>VLOOKUP(E14,Steuerung!$A$17:$F$500,6,FALSE)</f>
        <v>0</v>
      </c>
      <c r="K14" s="7">
        <f>VLOOKUP(F14,Steuerung!$A$17:$G$500,7,FALSE)</f>
        <v>0</v>
      </c>
      <c r="L14" s="7">
        <f>VLOOKUP(F14,Steuerung!$A$17:$H$500,8,FALSE)</f>
        <v>0</v>
      </c>
      <c r="M14" s="73">
        <f t="shared" si="0"/>
        <v>0</v>
      </c>
      <c r="N14" s="91">
        <f t="shared" si="1"/>
        <v>0</v>
      </c>
      <c r="O14" s="91">
        <f t="shared" si="2"/>
        <v>0</v>
      </c>
      <c r="P14" s="91">
        <f t="shared" si="3"/>
        <v>0</v>
      </c>
      <c r="Q14" s="63">
        <f>VLOOKUP(E14,Steuerung!$A$17:$B$500,2,FALSE)</f>
        <v>0</v>
      </c>
      <c r="R14" s="63">
        <f>VLOOKUP(F14,Steuerung!$A$17:$B$500,2,FALSE)</f>
        <v>0</v>
      </c>
      <c r="S14" s="4">
        <f t="shared" ref="S14:S23" si="7">IFERROR(O14/Q14,0)</f>
        <v>0</v>
      </c>
      <c r="T14" s="4">
        <f t="shared" ref="T14:T23" si="8">IFERROR(P14/R14,0)</f>
        <v>0</v>
      </c>
      <c r="U14" s="112">
        <f t="shared" si="4"/>
        <v>0</v>
      </c>
      <c r="V14" s="112">
        <f t="shared" si="5"/>
        <v>0</v>
      </c>
      <c r="W14" s="112">
        <f t="shared" si="6"/>
        <v>0</v>
      </c>
      <c r="X14" s="48"/>
      <c r="Y14" s="48"/>
      <c r="Z14" s="48"/>
    </row>
    <row r="15" spans="1:26" ht="12.75" x14ac:dyDescent="0.2">
      <c r="A15" s="133" t="s">
        <v>873</v>
      </c>
      <c r="B15" s="7" t="s">
        <v>874</v>
      </c>
      <c r="C15" s="7"/>
      <c r="D15" s="7" t="s">
        <v>875</v>
      </c>
      <c r="E15" s="7" t="s">
        <v>181</v>
      </c>
      <c r="F15" s="7" t="s">
        <v>181</v>
      </c>
      <c r="G15" s="73" t="s">
        <v>876</v>
      </c>
      <c r="H15" s="95">
        <v>9.6612000000000009</v>
      </c>
      <c r="I15" s="7">
        <f>VLOOKUP(E15,Steuerung!$A$17:$E$500,5,FALSE)</f>
        <v>3</v>
      </c>
      <c r="J15" s="73">
        <f>VLOOKUP(E15,Steuerung!$A$17:$F$500,6,FALSE)</f>
        <v>82.4</v>
      </c>
      <c r="K15" s="7">
        <f>VLOOKUP(F15,Steuerung!$A$17:$G$500,7,FALSE)</f>
        <v>3</v>
      </c>
      <c r="L15" s="7">
        <f>VLOOKUP(F15,Steuerung!$A$17:$H$500,8,FALSE)</f>
        <v>67.800000000000011</v>
      </c>
      <c r="M15" s="73">
        <f t="shared" si="0"/>
        <v>150.20000000000002</v>
      </c>
      <c r="N15" s="91">
        <f t="shared" si="1"/>
        <v>1451.1122400000004</v>
      </c>
      <c r="O15" s="91">
        <f t="shared" si="2"/>
        <v>796.08288000000016</v>
      </c>
      <c r="P15" s="91">
        <f t="shared" si="3"/>
        <v>655.02936000000022</v>
      </c>
      <c r="Q15" s="63">
        <f>VLOOKUP(E15,Steuerung!$A$17:$B$500,2,FALSE)</f>
        <v>0</v>
      </c>
      <c r="R15" s="63">
        <f>VLOOKUP(F15,Steuerung!$A$17:$B$500,2,FALSE)</f>
        <v>0</v>
      </c>
      <c r="S15" s="4">
        <f t="shared" si="7"/>
        <v>0</v>
      </c>
      <c r="T15" s="4">
        <f t="shared" si="8"/>
        <v>0</v>
      </c>
      <c r="U15" s="112" t="e">
        <f t="shared" si="4"/>
        <v>#DIV/0!</v>
      </c>
      <c r="V15" s="112" t="e">
        <f t="shared" si="5"/>
        <v>#DIV/0!</v>
      </c>
      <c r="W15" s="112" t="e">
        <f t="shared" si="6"/>
        <v>#DIV/0!</v>
      </c>
      <c r="X15" s="48"/>
      <c r="Y15" s="48"/>
      <c r="Z15" s="48"/>
    </row>
    <row r="16" spans="1:26" ht="12.75" x14ac:dyDescent="0.2">
      <c r="A16" s="133" t="s">
        <v>877</v>
      </c>
      <c r="B16" s="7" t="s">
        <v>878</v>
      </c>
      <c r="C16" s="7"/>
      <c r="D16" s="7" t="s">
        <v>875</v>
      </c>
      <c r="E16" s="7" t="s">
        <v>161</v>
      </c>
      <c r="F16" s="7" t="s">
        <v>161</v>
      </c>
      <c r="G16" s="73" t="s">
        <v>872</v>
      </c>
      <c r="H16" s="95">
        <v>13.9001</v>
      </c>
      <c r="I16" s="7">
        <f>VLOOKUP(E16,Steuerung!$A$17:$E$500,5,FALSE)</f>
        <v>3</v>
      </c>
      <c r="J16" s="73">
        <f>VLOOKUP(E16,Steuerung!$A$17:$F$500,6,FALSE)</f>
        <v>82.4</v>
      </c>
      <c r="K16" s="7">
        <f>VLOOKUP(F16,Steuerung!$A$17:$G$500,7,FALSE)</f>
        <v>3</v>
      </c>
      <c r="L16" s="7">
        <f>VLOOKUP(F16,Steuerung!$A$17:$H$500,8,FALSE)</f>
        <v>67.800000000000011</v>
      </c>
      <c r="M16" s="73">
        <f t="shared" si="0"/>
        <v>150.20000000000002</v>
      </c>
      <c r="N16" s="91">
        <f t="shared" si="1"/>
        <v>2087.7950200000005</v>
      </c>
      <c r="O16" s="91">
        <f t="shared" si="2"/>
        <v>1145.36824</v>
      </c>
      <c r="P16" s="91">
        <f t="shared" si="3"/>
        <v>942.42678000000012</v>
      </c>
      <c r="Q16" s="63">
        <f>VLOOKUP(E16,Steuerung!$A$17:$B$500,2,FALSE)</f>
        <v>0</v>
      </c>
      <c r="R16" s="63">
        <f>VLOOKUP(F16,Steuerung!$A$17:$B$500,2,FALSE)</f>
        <v>0</v>
      </c>
      <c r="S16" s="4">
        <f t="shared" si="7"/>
        <v>0</v>
      </c>
      <c r="T16" s="4">
        <f t="shared" si="8"/>
        <v>0</v>
      </c>
      <c r="U16" s="112" t="e">
        <f t="shared" si="4"/>
        <v>#DIV/0!</v>
      </c>
      <c r="V16" s="112" t="e">
        <f t="shared" si="5"/>
        <v>#DIV/0!</v>
      </c>
      <c r="W16" s="112" t="e">
        <f t="shared" si="6"/>
        <v>#DIV/0!</v>
      </c>
      <c r="X16" s="48"/>
      <c r="Y16" s="48"/>
      <c r="Z16" s="48"/>
    </row>
    <row r="17" spans="1:23" ht="12.75" x14ac:dyDescent="0.2">
      <c r="A17" s="133" t="s">
        <v>879</v>
      </c>
      <c r="B17" s="7" t="s">
        <v>880</v>
      </c>
      <c r="C17" s="7"/>
      <c r="D17" s="7" t="s">
        <v>881</v>
      </c>
      <c r="E17" s="7" t="s">
        <v>292</v>
      </c>
      <c r="F17" s="7" t="s">
        <v>292</v>
      </c>
      <c r="G17" s="73" t="s">
        <v>872</v>
      </c>
      <c r="H17" s="95">
        <v>86.242699999999999</v>
      </c>
      <c r="I17" s="7">
        <f>VLOOKUP(E17,Steuerung!$A$17:$E$500,5,FALSE)</f>
        <v>2</v>
      </c>
      <c r="J17" s="73">
        <f>VLOOKUP(E17,Steuerung!$A$17:$F$500,6,FALSE)</f>
        <v>58.333333333333329</v>
      </c>
      <c r="K17" s="7">
        <f>VLOOKUP(F17,Steuerung!$A$17:$G$500,7,FALSE)</f>
        <v>2</v>
      </c>
      <c r="L17" s="7">
        <f>VLOOKUP(F17,Steuerung!$A$17:$H$500,8,FALSE)</f>
        <v>46</v>
      </c>
      <c r="M17" s="73">
        <f t="shared" si="0"/>
        <v>104.33333333333333</v>
      </c>
      <c r="N17" s="91">
        <f t="shared" si="1"/>
        <v>8997.9883666666665</v>
      </c>
      <c r="O17" s="91">
        <f t="shared" si="2"/>
        <v>5030.8241666666663</v>
      </c>
      <c r="P17" s="91">
        <f t="shared" si="3"/>
        <v>3967.1642000000002</v>
      </c>
      <c r="Q17" s="63">
        <f>VLOOKUP(E17,Steuerung!$A$17:$B$500,2,FALSE)</f>
        <v>0</v>
      </c>
      <c r="R17" s="63">
        <f>VLOOKUP(F17,Steuerung!$A$17:$B$500,2,FALSE)</f>
        <v>0</v>
      </c>
      <c r="S17" s="4">
        <f t="shared" si="7"/>
        <v>0</v>
      </c>
      <c r="T17" s="4">
        <f t="shared" si="8"/>
        <v>0</v>
      </c>
      <c r="U17" s="112" t="e">
        <f t="shared" si="4"/>
        <v>#DIV/0!</v>
      </c>
      <c r="V17" s="112" t="e">
        <f t="shared" si="5"/>
        <v>#DIV/0!</v>
      </c>
      <c r="W17" s="112" t="e">
        <f t="shared" si="6"/>
        <v>#DIV/0!</v>
      </c>
    </row>
    <row r="18" spans="1:23" ht="12.75" x14ac:dyDescent="0.2">
      <c r="A18" s="133" t="s">
        <v>882</v>
      </c>
      <c r="B18" s="7" t="s">
        <v>883</v>
      </c>
      <c r="C18" s="7"/>
      <c r="D18" s="7" t="s">
        <v>884</v>
      </c>
      <c r="E18" s="7" t="s">
        <v>309</v>
      </c>
      <c r="F18" s="7" t="s">
        <v>309</v>
      </c>
      <c r="G18" s="73" t="s">
        <v>872</v>
      </c>
      <c r="H18" s="95">
        <v>61.837499999999999</v>
      </c>
      <c r="I18" s="7" t="str">
        <f>VLOOKUP(E18,Steuerung!$A$17:$E$500,5,FALSE)</f>
        <v>m</v>
      </c>
      <c r="J18" s="73">
        <f>VLOOKUP(E18,Steuerung!$A$17:$F$500,6,FALSE)</f>
        <v>6.7</v>
      </c>
      <c r="K18" s="7" t="str">
        <f>VLOOKUP(F18,Steuerung!$A$17:$G$500,7,FALSE)</f>
        <v>m</v>
      </c>
      <c r="L18" s="7">
        <f>VLOOKUP(F18,Steuerung!$A$17:$H$500,8,FALSE)</f>
        <v>5.3</v>
      </c>
      <c r="M18" s="73">
        <f t="shared" si="0"/>
        <v>12</v>
      </c>
      <c r="N18" s="91">
        <f t="shared" si="1"/>
        <v>742.05</v>
      </c>
      <c r="O18" s="91">
        <f t="shared" si="2"/>
        <v>414.31125000000003</v>
      </c>
      <c r="P18" s="91">
        <f t="shared" si="3"/>
        <v>327.73874999999998</v>
      </c>
      <c r="Q18" s="63">
        <f>VLOOKUP(E18,Steuerung!$A$17:$B$500,2,FALSE)</f>
        <v>0</v>
      </c>
      <c r="R18" s="63">
        <f>VLOOKUP(F18,Steuerung!$A$17:$B$500,2,FALSE)</f>
        <v>0</v>
      </c>
      <c r="S18" s="4">
        <f t="shared" si="7"/>
        <v>0</v>
      </c>
      <c r="T18" s="4">
        <f t="shared" si="8"/>
        <v>0</v>
      </c>
      <c r="U18" s="112" t="e">
        <f t="shared" si="4"/>
        <v>#DIV/0!</v>
      </c>
      <c r="V18" s="112" t="e">
        <f t="shared" si="5"/>
        <v>#DIV/0!</v>
      </c>
      <c r="W18" s="112" t="e">
        <f t="shared" si="6"/>
        <v>#DIV/0!</v>
      </c>
    </row>
    <row r="19" spans="1:23" ht="12.75" x14ac:dyDescent="0.2">
      <c r="A19" s="133" t="s">
        <v>885</v>
      </c>
      <c r="B19" s="94" t="s">
        <v>886</v>
      </c>
      <c r="C19" s="94"/>
      <c r="D19" s="7" t="s">
        <v>881</v>
      </c>
      <c r="E19" s="7" t="s">
        <v>290</v>
      </c>
      <c r="F19" s="7" t="s">
        <v>290</v>
      </c>
      <c r="G19" s="73" t="s">
        <v>869</v>
      </c>
      <c r="H19" s="95">
        <v>35.715400000000002</v>
      </c>
      <c r="I19" s="7">
        <f>VLOOKUP(E19,Steuerung!$A$17:$E$500,5,FALSE)</f>
        <v>1</v>
      </c>
      <c r="J19" s="73">
        <f>VLOOKUP(E19,Steuerung!$A$17:$F$500,6,FALSE)</f>
        <v>29.166666666666657</v>
      </c>
      <c r="K19" s="7">
        <f>VLOOKUP(F19,Steuerung!$A$17:$G$500,7,FALSE)</f>
        <v>1</v>
      </c>
      <c r="L19" s="7">
        <f>VLOOKUP(F19,Steuerung!$A$17:$H$500,8,FALSE)</f>
        <v>23</v>
      </c>
      <c r="M19" s="73">
        <f t="shared" si="0"/>
        <v>52.166666666666657</v>
      </c>
      <c r="N19" s="91">
        <f t="shared" si="1"/>
        <v>1863.1533666666664</v>
      </c>
      <c r="O19" s="91">
        <f t="shared" si="2"/>
        <v>1041.6991666666663</v>
      </c>
      <c r="P19" s="91">
        <f t="shared" si="3"/>
        <v>821.45420000000001</v>
      </c>
      <c r="Q19" s="63">
        <f>VLOOKUP(E19,Steuerung!$A$17:$B$500,2,FALSE)</f>
        <v>0</v>
      </c>
      <c r="R19" s="63">
        <f>VLOOKUP(F19,Steuerung!$A$17:$B$500,2,FALSE)</f>
        <v>0</v>
      </c>
      <c r="S19" s="4">
        <f t="shared" si="7"/>
        <v>0</v>
      </c>
      <c r="T19" s="4">
        <f t="shared" si="8"/>
        <v>0</v>
      </c>
      <c r="U19" s="112" t="e">
        <f t="shared" si="4"/>
        <v>#DIV/0!</v>
      </c>
      <c r="V19" s="112" t="e">
        <f t="shared" si="5"/>
        <v>#DIV/0!</v>
      </c>
      <c r="W19" s="112" t="e">
        <f t="shared" si="6"/>
        <v>#DIV/0!</v>
      </c>
    </row>
    <row r="20" spans="1:23" ht="12.75" x14ac:dyDescent="0.2">
      <c r="A20" s="133" t="s">
        <v>887</v>
      </c>
      <c r="B20" s="94" t="s">
        <v>888</v>
      </c>
      <c r="C20" s="94"/>
      <c r="D20" s="7" t="s">
        <v>868</v>
      </c>
      <c r="E20" s="7" t="s">
        <v>124</v>
      </c>
      <c r="F20" s="7" t="s">
        <v>124</v>
      </c>
      <c r="G20" s="73" t="s">
        <v>872</v>
      </c>
      <c r="H20" s="95">
        <v>11.572100000000001</v>
      </c>
      <c r="I20" s="7">
        <f>VLOOKUP(E20,Steuerung!$A$17:$E$500,5,FALSE)</f>
        <v>0</v>
      </c>
      <c r="J20" s="73">
        <f>VLOOKUP(E20,Steuerung!$A$17:$F$500,6,FALSE)</f>
        <v>0</v>
      </c>
      <c r="K20" s="7">
        <f>VLOOKUP(F20,Steuerung!$A$17:$G$500,7,FALSE)</f>
        <v>0</v>
      </c>
      <c r="L20" s="7">
        <f>VLOOKUP(F20,Steuerung!$A$17:$H$500,8,FALSE)</f>
        <v>0</v>
      </c>
      <c r="M20" s="73">
        <f t="shared" si="0"/>
        <v>0</v>
      </c>
      <c r="N20" s="91">
        <f t="shared" si="1"/>
        <v>0</v>
      </c>
      <c r="O20" s="91">
        <f t="shared" si="2"/>
        <v>0</v>
      </c>
      <c r="P20" s="91">
        <f t="shared" si="3"/>
        <v>0</v>
      </c>
      <c r="Q20" s="63">
        <f>VLOOKUP(E20,Steuerung!$A$17:$B$500,2,FALSE)</f>
        <v>0</v>
      </c>
      <c r="R20" s="63">
        <f>VLOOKUP(F20,Steuerung!$A$17:$B$500,2,FALSE)</f>
        <v>0</v>
      </c>
      <c r="S20" s="4">
        <f t="shared" si="7"/>
        <v>0</v>
      </c>
      <c r="T20" s="4">
        <f t="shared" si="8"/>
        <v>0</v>
      </c>
      <c r="U20" s="112">
        <f t="shared" si="4"/>
        <v>0</v>
      </c>
      <c r="V20" s="112">
        <f t="shared" si="5"/>
        <v>0</v>
      </c>
      <c r="W20" s="112">
        <f t="shared" si="6"/>
        <v>0</v>
      </c>
    </row>
    <row r="21" spans="1:23" ht="12.75" x14ac:dyDescent="0.2">
      <c r="A21" s="133" t="s">
        <v>889</v>
      </c>
      <c r="B21" s="7" t="s">
        <v>890</v>
      </c>
      <c r="C21" s="7"/>
      <c r="D21" s="7" t="s">
        <v>868</v>
      </c>
      <c r="E21" s="7" t="s">
        <v>124</v>
      </c>
      <c r="F21" s="7" t="s">
        <v>124</v>
      </c>
      <c r="G21" s="73" t="s">
        <v>869</v>
      </c>
      <c r="H21" s="95">
        <v>9.1082999999999998</v>
      </c>
      <c r="I21" s="7">
        <f>VLOOKUP(E21,Steuerung!$A$17:$E$500,5,FALSE)</f>
        <v>0</v>
      </c>
      <c r="J21" s="73">
        <f>VLOOKUP(E21,Steuerung!$A$17:$F$500,6,FALSE)</f>
        <v>0</v>
      </c>
      <c r="K21" s="7">
        <f>VLOOKUP(F21,Steuerung!$A$17:$G$500,7,FALSE)</f>
        <v>0</v>
      </c>
      <c r="L21" s="7">
        <f>VLOOKUP(F21,Steuerung!$A$17:$H$500,8,FALSE)</f>
        <v>0</v>
      </c>
      <c r="M21" s="73">
        <f t="shared" si="0"/>
        <v>0</v>
      </c>
      <c r="N21" s="91">
        <f t="shared" si="1"/>
        <v>0</v>
      </c>
      <c r="O21" s="91">
        <f t="shared" si="2"/>
        <v>0</v>
      </c>
      <c r="P21" s="91">
        <f t="shared" si="3"/>
        <v>0</v>
      </c>
      <c r="Q21" s="63">
        <f>VLOOKUP(E21,Steuerung!$A$17:$B$500,2,FALSE)</f>
        <v>0</v>
      </c>
      <c r="R21" s="63">
        <f>VLOOKUP(F21,Steuerung!$A$17:$B$500,2,FALSE)</f>
        <v>0</v>
      </c>
      <c r="S21" s="4">
        <f t="shared" si="7"/>
        <v>0</v>
      </c>
      <c r="T21" s="4">
        <f t="shared" si="8"/>
        <v>0</v>
      </c>
      <c r="U21" s="112">
        <f t="shared" si="4"/>
        <v>0</v>
      </c>
      <c r="V21" s="112">
        <f t="shared" si="5"/>
        <v>0</v>
      </c>
      <c r="W21" s="112">
        <f t="shared" si="6"/>
        <v>0</v>
      </c>
    </row>
    <row r="22" spans="1:23" ht="12.75" x14ac:dyDescent="0.2">
      <c r="A22" s="133" t="s">
        <v>891</v>
      </c>
      <c r="B22" s="7" t="s">
        <v>892</v>
      </c>
      <c r="C22" s="7"/>
      <c r="D22" s="7" t="s">
        <v>868</v>
      </c>
      <c r="E22" s="7" t="s">
        <v>124</v>
      </c>
      <c r="F22" s="7" t="s">
        <v>124</v>
      </c>
      <c r="G22" s="73" t="s">
        <v>872</v>
      </c>
      <c r="H22" s="95">
        <v>8.2837999999999994</v>
      </c>
      <c r="I22" s="7">
        <f>VLOOKUP(E22,Steuerung!$A$17:$E$500,5,FALSE)</f>
        <v>0</v>
      </c>
      <c r="J22" s="73">
        <f>VLOOKUP(E22,Steuerung!$A$17:$F$500,6,FALSE)</f>
        <v>0</v>
      </c>
      <c r="K22" s="7">
        <f>VLOOKUP(F22,Steuerung!$A$17:$G$500,7,FALSE)</f>
        <v>0</v>
      </c>
      <c r="L22" s="7">
        <f>VLOOKUP(F22,Steuerung!$A$17:$H$500,8,FALSE)</f>
        <v>0</v>
      </c>
      <c r="M22" s="73">
        <f t="shared" si="0"/>
        <v>0</v>
      </c>
      <c r="N22" s="91">
        <f t="shared" si="1"/>
        <v>0</v>
      </c>
      <c r="O22" s="91">
        <f t="shared" si="2"/>
        <v>0</v>
      </c>
      <c r="P22" s="91">
        <f t="shared" si="3"/>
        <v>0</v>
      </c>
      <c r="Q22" s="63">
        <f>VLOOKUP(E22,Steuerung!$A$17:$B$500,2,FALSE)</f>
        <v>0</v>
      </c>
      <c r="R22" s="63">
        <f>VLOOKUP(F22,Steuerung!$A$17:$B$500,2,FALSE)</f>
        <v>0</v>
      </c>
      <c r="S22" s="4">
        <f t="shared" si="7"/>
        <v>0</v>
      </c>
      <c r="T22" s="4">
        <f t="shared" si="8"/>
        <v>0</v>
      </c>
      <c r="U22" s="112">
        <f t="shared" si="4"/>
        <v>0</v>
      </c>
      <c r="V22" s="112">
        <f t="shared" si="5"/>
        <v>0</v>
      </c>
      <c r="W22" s="112">
        <f t="shared" si="6"/>
        <v>0</v>
      </c>
    </row>
    <row r="23" spans="1:23" ht="12.75" x14ac:dyDescent="0.2">
      <c r="A23" s="133" t="s">
        <v>893</v>
      </c>
      <c r="B23" s="7" t="s">
        <v>894</v>
      </c>
      <c r="C23" s="7"/>
      <c r="D23" s="7" t="s">
        <v>868</v>
      </c>
      <c r="E23" s="7" t="s">
        <v>124</v>
      </c>
      <c r="F23" s="7" t="s">
        <v>124</v>
      </c>
      <c r="G23" s="73" t="s">
        <v>869</v>
      </c>
      <c r="H23" s="95">
        <v>17.595800000000001</v>
      </c>
      <c r="I23" s="7">
        <f>VLOOKUP(E23,Steuerung!$A$17:$E$500,5,FALSE)</f>
        <v>0</v>
      </c>
      <c r="J23" s="73">
        <f>VLOOKUP(E23,Steuerung!$A$17:$F$500,6,FALSE)</f>
        <v>0</v>
      </c>
      <c r="K23" s="7">
        <f>VLOOKUP(F23,Steuerung!$A$17:$G$500,7,FALSE)</f>
        <v>0</v>
      </c>
      <c r="L23" s="7">
        <f>VLOOKUP(F23,Steuerung!$A$17:$H$500,8,FALSE)</f>
        <v>0</v>
      </c>
      <c r="M23" s="73">
        <f t="shared" si="0"/>
        <v>0</v>
      </c>
      <c r="N23" s="91">
        <f t="shared" si="1"/>
        <v>0</v>
      </c>
      <c r="O23" s="91">
        <f t="shared" si="2"/>
        <v>0</v>
      </c>
      <c r="P23" s="91">
        <f t="shared" si="3"/>
        <v>0</v>
      </c>
      <c r="Q23" s="63">
        <f>VLOOKUP(E23,Steuerung!$A$17:$B$500,2,FALSE)</f>
        <v>0</v>
      </c>
      <c r="R23" s="63">
        <f>VLOOKUP(F23,Steuerung!$A$17:$B$500,2,FALSE)</f>
        <v>0</v>
      </c>
      <c r="S23" s="4">
        <f t="shared" si="7"/>
        <v>0</v>
      </c>
      <c r="T23" s="4">
        <f t="shared" si="8"/>
        <v>0</v>
      </c>
      <c r="U23" s="112">
        <f t="shared" si="4"/>
        <v>0</v>
      </c>
      <c r="V23" s="112">
        <f t="shared" si="5"/>
        <v>0</v>
      </c>
      <c r="W23" s="112">
        <f t="shared" si="6"/>
        <v>0</v>
      </c>
    </row>
    <row r="24" spans="1:23" x14ac:dyDescent="0.2">
      <c r="A24" s="7"/>
      <c r="B24" s="92"/>
      <c r="C24" s="92"/>
      <c r="D24" s="7"/>
      <c r="E24" s="7"/>
      <c r="F24" s="7"/>
      <c r="G24" s="73"/>
      <c r="H24" s="95"/>
      <c r="I24" s="7"/>
      <c r="J24" s="73"/>
      <c r="K24" s="7"/>
      <c r="L24" s="7"/>
      <c r="M24" s="73"/>
      <c r="N24" s="91"/>
      <c r="O24" s="91"/>
      <c r="P24" s="91"/>
      <c r="Q24" s="63"/>
      <c r="R24" s="63"/>
      <c r="S24" s="4"/>
      <c r="T24" s="4"/>
      <c r="U24" s="112"/>
      <c r="V24" s="112"/>
      <c r="W24" s="112"/>
    </row>
    <row r="25" spans="1:23" x14ac:dyDescent="0.2">
      <c r="A25" s="100" t="s">
        <v>895</v>
      </c>
      <c r="B25" s="92"/>
      <c r="C25" s="92"/>
      <c r="D25" s="7"/>
      <c r="E25" s="7"/>
      <c r="F25" s="7"/>
      <c r="G25" s="73"/>
      <c r="H25" s="95"/>
      <c r="I25" s="7"/>
      <c r="J25" s="73"/>
      <c r="K25" s="7"/>
      <c r="L25" s="7"/>
      <c r="M25" s="73"/>
      <c r="N25" s="91"/>
      <c r="O25" s="91"/>
      <c r="P25" s="91"/>
      <c r="Q25" s="63"/>
      <c r="R25" s="63"/>
      <c r="S25" s="4"/>
      <c r="T25" s="4"/>
      <c r="U25" s="112"/>
      <c r="V25" s="112"/>
      <c r="W25" s="112"/>
    </row>
    <row r="26" spans="1:23" x14ac:dyDescent="0.2">
      <c r="A26" s="7"/>
      <c r="B26" s="92"/>
      <c r="C26" s="92"/>
      <c r="D26" s="7"/>
      <c r="E26" s="7"/>
      <c r="F26" s="7"/>
      <c r="G26" s="73"/>
      <c r="H26" s="95"/>
      <c r="I26" s="7"/>
      <c r="J26" s="73"/>
      <c r="K26" s="7"/>
      <c r="L26" s="7"/>
      <c r="M26" s="73"/>
      <c r="N26" s="91"/>
      <c r="O26" s="91"/>
      <c r="P26" s="91"/>
      <c r="Q26" s="63"/>
      <c r="R26" s="63"/>
      <c r="S26" s="4"/>
      <c r="T26" s="4"/>
      <c r="U26" s="112"/>
      <c r="V26" s="112"/>
      <c r="W26" s="112"/>
    </row>
    <row r="27" spans="1:23" ht="12.75" x14ac:dyDescent="0.2">
      <c r="A27" s="133" t="s">
        <v>896</v>
      </c>
      <c r="B27" s="7" t="s">
        <v>897</v>
      </c>
      <c r="C27" s="7"/>
      <c r="D27" s="7" t="s">
        <v>875</v>
      </c>
      <c r="E27" s="7" t="s">
        <v>159</v>
      </c>
      <c r="F27" s="7" t="s">
        <v>159</v>
      </c>
      <c r="G27" s="73" t="s">
        <v>876</v>
      </c>
      <c r="H27" s="95">
        <v>23.551600000000004</v>
      </c>
      <c r="I27" s="7">
        <f>VLOOKUP(E27,Steuerung!$A$17:$E$500,5,FALSE)</f>
        <v>2</v>
      </c>
      <c r="J27" s="73">
        <f>VLOOKUP(E27,Steuerung!$A$17:$F$500,6,FALSE)</f>
        <v>58.333333333333329</v>
      </c>
      <c r="K27" s="7">
        <f>VLOOKUP(F27,Steuerung!$A$17:$G$500,7,FALSE)</f>
        <v>2</v>
      </c>
      <c r="L27" s="7">
        <f>VLOOKUP(F27,Steuerung!$A$17:$H$500,8,FALSE)</f>
        <v>46</v>
      </c>
      <c r="M27" s="73">
        <f t="shared" ref="M27:M41" si="9">J27+L27</f>
        <v>104.33333333333333</v>
      </c>
      <c r="N27" s="91">
        <f t="shared" ref="N27:N41" si="10">H27*M27</f>
        <v>2457.2169333333336</v>
      </c>
      <c r="O27" s="91">
        <f t="shared" ref="O27:O41" si="11">H27*J27</f>
        <v>1373.8433333333335</v>
      </c>
      <c r="P27" s="91">
        <f t="shared" ref="P27:P41" si="12">H27*L27</f>
        <v>1083.3736000000001</v>
      </c>
      <c r="Q27" s="63">
        <f>VLOOKUP(E27,Steuerung!$A$17:$B$500,2,FALSE)</f>
        <v>0</v>
      </c>
      <c r="R27" s="63">
        <f>VLOOKUP(F27,Steuerung!$A$17:$B$500,2,FALSE)</f>
        <v>0</v>
      </c>
      <c r="S27" s="4">
        <f t="shared" ref="S27:T41" si="13">IFERROR(O27/Q27,0)</f>
        <v>0</v>
      </c>
      <c r="T27" s="4">
        <f t="shared" si="13"/>
        <v>0</v>
      </c>
      <c r="U27" s="112" t="e">
        <f t="shared" ref="U27:U41" si="14">IF(J27&gt;0,O27/Q27*SVS_UHR,0)</f>
        <v>#DIV/0!</v>
      </c>
      <c r="V27" s="112" t="e">
        <f t="shared" ref="V27:V41" si="15">IF(L27&gt;0,P27/R27*SVS_UHR,0)</f>
        <v>#DIV/0!</v>
      </c>
      <c r="W27" s="112" t="e">
        <f t="shared" ref="W27:W41" si="16">U27+V27</f>
        <v>#DIV/0!</v>
      </c>
    </row>
    <row r="28" spans="1:23" ht="12.75" x14ac:dyDescent="0.2">
      <c r="A28" s="133" t="s">
        <v>898</v>
      </c>
      <c r="B28" s="7" t="s">
        <v>871</v>
      </c>
      <c r="C28" s="7"/>
      <c r="D28" s="7" t="s">
        <v>868</v>
      </c>
      <c r="E28" s="7" t="s">
        <v>124</v>
      </c>
      <c r="F28" s="7" t="s">
        <v>124</v>
      </c>
      <c r="G28" s="73" t="s">
        <v>869</v>
      </c>
      <c r="H28" s="95">
        <v>8.4875000000000007</v>
      </c>
      <c r="I28" s="7">
        <f>VLOOKUP(E28,Steuerung!$A$17:$E$500,5,FALSE)</f>
        <v>0</v>
      </c>
      <c r="J28" s="73">
        <f>VLOOKUP(E28,Steuerung!$A$17:$F$500,6,FALSE)</f>
        <v>0</v>
      </c>
      <c r="K28" s="7">
        <f>VLOOKUP(F28,Steuerung!$A$17:$G$500,7,FALSE)</f>
        <v>0</v>
      </c>
      <c r="L28" s="7">
        <f>VLOOKUP(F28,Steuerung!$A$17:$H$500,8,FALSE)</f>
        <v>0</v>
      </c>
      <c r="M28" s="73">
        <f t="shared" si="9"/>
        <v>0</v>
      </c>
      <c r="N28" s="91">
        <f t="shared" si="10"/>
        <v>0</v>
      </c>
      <c r="O28" s="91">
        <f t="shared" si="11"/>
        <v>0</v>
      </c>
      <c r="P28" s="91">
        <f t="shared" si="12"/>
        <v>0</v>
      </c>
      <c r="Q28" s="63">
        <f>VLOOKUP(E28,Steuerung!$A$17:$B$500,2,FALSE)</f>
        <v>0</v>
      </c>
      <c r="R28" s="63">
        <f>VLOOKUP(F28,Steuerung!$A$17:$B$500,2,FALSE)</f>
        <v>0</v>
      </c>
      <c r="S28" s="4">
        <f t="shared" si="13"/>
        <v>0</v>
      </c>
      <c r="T28" s="4">
        <f t="shared" si="13"/>
        <v>0</v>
      </c>
      <c r="U28" s="112">
        <f t="shared" si="14"/>
        <v>0</v>
      </c>
      <c r="V28" s="112">
        <f t="shared" si="15"/>
        <v>0</v>
      </c>
      <c r="W28" s="112">
        <f t="shared" si="16"/>
        <v>0</v>
      </c>
    </row>
    <row r="29" spans="1:23" ht="12.75" x14ac:dyDescent="0.2">
      <c r="A29" s="133" t="s">
        <v>899</v>
      </c>
      <c r="B29" s="7" t="s">
        <v>793</v>
      </c>
      <c r="C29" s="7"/>
      <c r="D29" s="7" t="s">
        <v>875</v>
      </c>
      <c r="E29" s="7" t="s">
        <v>179</v>
      </c>
      <c r="F29" s="7" t="s">
        <v>179</v>
      </c>
      <c r="G29" s="73" t="s">
        <v>872</v>
      </c>
      <c r="H29" s="95">
        <v>37.985199999999992</v>
      </c>
      <c r="I29" s="7">
        <f>VLOOKUP(E29,Steuerung!$A$17:$E$500,5,FALSE)</f>
        <v>2</v>
      </c>
      <c r="J29" s="73">
        <f>VLOOKUP(E29,Steuerung!$A$17:$F$500,6,FALSE)</f>
        <v>58.333333333333329</v>
      </c>
      <c r="K29" s="7">
        <f>VLOOKUP(F29,Steuerung!$A$17:$G$500,7,FALSE)</f>
        <v>2</v>
      </c>
      <c r="L29" s="7">
        <f>VLOOKUP(F29,Steuerung!$A$17:$H$500,8,FALSE)</f>
        <v>46</v>
      </c>
      <c r="M29" s="73">
        <f t="shared" si="9"/>
        <v>104.33333333333333</v>
      </c>
      <c r="N29" s="91">
        <f t="shared" si="10"/>
        <v>3963.1225333333323</v>
      </c>
      <c r="O29" s="91">
        <f t="shared" si="11"/>
        <v>2215.8033333333328</v>
      </c>
      <c r="P29" s="91">
        <f t="shared" si="12"/>
        <v>1747.3191999999997</v>
      </c>
      <c r="Q29" s="63">
        <f>VLOOKUP(E29,Steuerung!$A$17:$B$500,2,FALSE)</f>
        <v>0</v>
      </c>
      <c r="R29" s="63">
        <f>VLOOKUP(F29,Steuerung!$A$17:$B$500,2,FALSE)</f>
        <v>0</v>
      </c>
      <c r="S29" s="4">
        <f t="shared" si="13"/>
        <v>0</v>
      </c>
      <c r="T29" s="4">
        <f t="shared" si="13"/>
        <v>0</v>
      </c>
      <c r="U29" s="112" t="e">
        <f t="shared" si="14"/>
        <v>#DIV/0!</v>
      </c>
      <c r="V29" s="112" t="e">
        <f t="shared" si="15"/>
        <v>#DIV/0!</v>
      </c>
      <c r="W29" s="112" t="e">
        <f t="shared" si="16"/>
        <v>#DIV/0!</v>
      </c>
    </row>
    <row r="30" spans="1:23" ht="12.75" x14ac:dyDescent="0.2">
      <c r="A30" s="133" t="s">
        <v>900</v>
      </c>
      <c r="B30" s="7" t="s">
        <v>901</v>
      </c>
      <c r="C30" s="7"/>
      <c r="D30" s="7" t="s">
        <v>902</v>
      </c>
      <c r="E30" s="7" t="s">
        <v>199</v>
      </c>
      <c r="F30" s="7" t="s">
        <v>199</v>
      </c>
      <c r="G30" s="73" t="s">
        <v>869</v>
      </c>
      <c r="H30" s="95">
        <v>24.608899999999998</v>
      </c>
      <c r="I30" s="7">
        <f>VLOOKUP(E30,Steuerung!$A$17:$E$500,5,FALSE)</f>
        <v>2</v>
      </c>
      <c r="J30" s="73">
        <f>VLOOKUP(E30,Steuerung!$A$17:$F$500,6,FALSE)</f>
        <v>58.333333333333329</v>
      </c>
      <c r="K30" s="7">
        <f>VLOOKUP(F30,Steuerung!$A$17:$G$500,7,FALSE)</f>
        <v>2</v>
      </c>
      <c r="L30" s="7">
        <f>VLOOKUP(F30,Steuerung!$A$17:$H$500,8,FALSE)</f>
        <v>46</v>
      </c>
      <c r="M30" s="73">
        <f t="shared" si="9"/>
        <v>104.33333333333333</v>
      </c>
      <c r="N30" s="91">
        <f t="shared" si="10"/>
        <v>2567.5285666666664</v>
      </c>
      <c r="O30" s="91">
        <f t="shared" si="11"/>
        <v>1435.5191666666665</v>
      </c>
      <c r="P30" s="91">
        <f t="shared" si="12"/>
        <v>1132.0093999999999</v>
      </c>
      <c r="Q30" s="63">
        <f>VLOOKUP(E30,Steuerung!$A$17:$B$500,2,FALSE)</f>
        <v>0</v>
      </c>
      <c r="R30" s="63">
        <f>VLOOKUP(F30,Steuerung!$A$17:$B$500,2,FALSE)</f>
        <v>0</v>
      </c>
      <c r="S30" s="4">
        <f t="shared" si="13"/>
        <v>0</v>
      </c>
      <c r="T30" s="4">
        <f t="shared" si="13"/>
        <v>0</v>
      </c>
      <c r="U30" s="112" t="e">
        <f t="shared" si="14"/>
        <v>#DIV/0!</v>
      </c>
      <c r="V30" s="112" t="e">
        <f t="shared" si="15"/>
        <v>#DIV/0!</v>
      </c>
      <c r="W30" s="112" t="e">
        <f t="shared" si="16"/>
        <v>#DIV/0!</v>
      </c>
    </row>
    <row r="31" spans="1:23" ht="12.75" x14ac:dyDescent="0.2">
      <c r="A31" s="133" t="s">
        <v>903</v>
      </c>
      <c r="B31" s="7" t="s">
        <v>904</v>
      </c>
      <c r="C31" s="7"/>
      <c r="D31" s="7" t="s">
        <v>884</v>
      </c>
      <c r="E31" s="7" t="s">
        <v>309</v>
      </c>
      <c r="F31" s="7" t="s">
        <v>309</v>
      </c>
      <c r="G31" s="73" t="s">
        <v>872</v>
      </c>
      <c r="H31" s="95">
        <v>41.108600000000003</v>
      </c>
      <c r="I31" s="7" t="str">
        <f>VLOOKUP(E31,Steuerung!$A$17:$E$500,5,FALSE)</f>
        <v>m</v>
      </c>
      <c r="J31" s="73">
        <f>VLOOKUP(E31,Steuerung!$A$17:$F$500,6,FALSE)</f>
        <v>6.7</v>
      </c>
      <c r="K31" s="7" t="str">
        <f>VLOOKUP(F31,Steuerung!$A$17:$G$500,7,FALSE)</f>
        <v>m</v>
      </c>
      <c r="L31" s="7">
        <f>VLOOKUP(F31,Steuerung!$A$17:$H$500,8,FALSE)</f>
        <v>5.3</v>
      </c>
      <c r="M31" s="73">
        <f t="shared" si="9"/>
        <v>12</v>
      </c>
      <c r="N31" s="91">
        <f t="shared" si="10"/>
        <v>493.30320000000006</v>
      </c>
      <c r="O31" s="91">
        <f t="shared" si="11"/>
        <v>275.42762000000005</v>
      </c>
      <c r="P31" s="91">
        <f t="shared" si="12"/>
        <v>217.87558000000001</v>
      </c>
      <c r="Q31" s="63">
        <f>VLOOKUP(E31,Steuerung!$A$17:$B$500,2,FALSE)</f>
        <v>0</v>
      </c>
      <c r="R31" s="63">
        <f>VLOOKUP(F31,Steuerung!$A$17:$B$500,2,FALSE)</f>
        <v>0</v>
      </c>
      <c r="S31" s="4">
        <f t="shared" si="13"/>
        <v>0</v>
      </c>
      <c r="T31" s="4">
        <f t="shared" si="13"/>
        <v>0</v>
      </c>
      <c r="U31" s="112" t="e">
        <f t="shared" si="14"/>
        <v>#DIV/0!</v>
      </c>
      <c r="V31" s="112" t="e">
        <f t="shared" si="15"/>
        <v>#DIV/0!</v>
      </c>
      <c r="W31" s="112" t="e">
        <f t="shared" si="16"/>
        <v>#DIV/0!</v>
      </c>
    </row>
    <row r="32" spans="1:23" ht="12.75" x14ac:dyDescent="0.2">
      <c r="A32" s="133" t="s">
        <v>905</v>
      </c>
      <c r="B32" s="7" t="s">
        <v>906</v>
      </c>
      <c r="C32" s="7"/>
      <c r="D32" s="7" t="s">
        <v>907</v>
      </c>
      <c r="E32" s="7" t="s">
        <v>250</v>
      </c>
      <c r="F32" s="7" t="s">
        <v>250</v>
      </c>
      <c r="G32" s="73" t="s">
        <v>872</v>
      </c>
      <c r="H32" s="95">
        <v>28.3337</v>
      </c>
      <c r="I32" s="7">
        <f>VLOOKUP(E32,Steuerung!$A$17:$E$500,5,FALSE)</f>
        <v>1</v>
      </c>
      <c r="J32" s="73">
        <f>VLOOKUP(E32,Steuerung!$A$17:$F$500,6,FALSE)</f>
        <v>29.166666666666657</v>
      </c>
      <c r="K32" s="7">
        <f>VLOOKUP(F32,Steuerung!$A$17:$G$500,7,FALSE)</f>
        <v>1</v>
      </c>
      <c r="L32" s="7">
        <f>VLOOKUP(F32,Steuerung!$A$17:$H$500,8,FALSE)</f>
        <v>23</v>
      </c>
      <c r="M32" s="73">
        <f t="shared" si="9"/>
        <v>52.166666666666657</v>
      </c>
      <c r="N32" s="91">
        <f t="shared" si="10"/>
        <v>1478.074683333333</v>
      </c>
      <c r="O32" s="91">
        <f t="shared" si="11"/>
        <v>826.39958333333311</v>
      </c>
      <c r="P32" s="91">
        <f t="shared" si="12"/>
        <v>651.67510000000004</v>
      </c>
      <c r="Q32" s="63">
        <f>VLOOKUP(E32,Steuerung!$A$17:$B$500,2,FALSE)</f>
        <v>0</v>
      </c>
      <c r="R32" s="63">
        <f>VLOOKUP(F32,Steuerung!$A$17:$B$500,2,FALSE)</f>
        <v>0</v>
      </c>
      <c r="S32" s="4">
        <f t="shared" si="13"/>
        <v>0</v>
      </c>
      <c r="T32" s="4">
        <f t="shared" si="13"/>
        <v>0</v>
      </c>
      <c r="U32" s="112" t="e">
        <f t="shared" si="14"/>
        <v>#DIV/0!</v>
      </c>
      <c r="V32" s="112" t="e">
        <f t="shared" si="15"/>
        <v>#DIV/0!</v>
      </c>
      <c r="W32" s="112" t="e">
        <f t="shared" si="16"/>
        <v>#DIV/0!</v>
      </c>
    </row>
    <row r="33" spans="1:23" ht="12.75" x14ac:dyDescent="0.2">
      <c r="A33" s="133" t="s">
        <v>908</v>
      </c>
      <c r="B33" s="7" t="s">
        <v>909</v>
      </c>
      <c r="C33" s="7"/>
      <c r="D33" s="7" t="s">
        <v>910</v>
      </c>
      <c r="E33" s="7" t="s">
        <v>214</v>
      </c>
      <c r="F33" s="7" t="s">
        <v>214</v>
      </c>
      <c r="G33" s="73" t="s">
        <v>872</v>
      </c>
      <c r="H33" s="95">
        <v>10.660299999999999</v>
      </c>
      <c r="I33" s="7">
        <f>VLOOKUP(E33,Steuerung!$A$17:$E$500,5,FALSE)</f>
        <v>5</v>
      </c>
      <c r="J33" s="73">
        <f>VLOOKUP(E33,Steuerung!$A$17:$F$500,6,FALSE)</f>
        <v>137.33333333333334</v>
      </c>
      <c r="K33" s="7">
        <f>VLOOKUP(F33,Steuerung!$A$17:$G$500,7,FALSE)</f>
        <v>5</v>
      </c>
      <c r="L33" s="7">
        <f>VLOOKUP(F33,Steuerung!$A$17:$H$500,8,FALSE)</f>
        <v>113</v>
      </c>
      <c r="M33" s="73">
        <f t="shared" si="9"/>
        <v>250.33333333333334</v>
      </c>
      <c r="N33" s="91">
        <f t="shared" si="10"/>
        <v>2668.6284333333333</v>
      </c>
      <c r="O33" s="91">
        <f t="shared" si="11"/>
        <v>1464.0145333333332</v>
      </c>
      <c r="P33" s="91">
        <f t="shared" si="12"/>
        <v>1204.6138999999998</v>
      </c>
      <c r="Q33" s="63">
        <f>VLOOKUP(E33,Steuerung!$A$17:$B$500,2,FALSE)</f>
        <v>0</v>
      </c>
      <c r="R33" s="63">
        <f>VLOOKUP(F33,Steuerung!$A$17:$B$500,2,FALSE)</f>
        <v>0</v>
      </c>
      <c r="S33" s="4">
        <f t="shared" si="13"/>
        <v>0</v>
      </c>
      <c r="T33" s="4">
        <f t="shared" si="13"/>
        <v>0</v>
      </c>
      <c r="U33" s="112" t="e">
        <f t="shared" si="14"/>
        <v>#DIV/0!</v>
      </c>
      <c r="V33" s="112" t="e">
        <f t="shared" si="15"/>
        <v>#DIV/0!</v>
      </c>
      <c r="W33" s="112" t="e">
        <f t="shared" si="16"/>
        <v>#DIV/0!</v>
      </c>
    </row>
    <row r="34" spans="1:23" ht="12.75" x14ac:dyDescent="0.2">
      <c r="A34" s="133" t="s">
        <v>911</v>
      </c>
      <c r="B34" s="7" t="s">
        <v>912</v>
      </c>
      <c r="C34" s="7"/>
      <c r="D34" s="7" t="s">
        <v>868</v>
      </c>
      <c r="E34" s="7" t="s">
        <v>124</v>
      </c>
      <c r="F34" s="7" t="s">
        <v>124</v>
      </c>
      <c r="G34" s="73" t="s">
        <v>856</v>
      </c>
      <c r="H34" s="95">
        <v>7.9637000000000011</v>
      </c>
      <c r="I34" s="7">
        <f>VLOOKUP(E34,Steuerung!$A$17:$E$500,5,FALSE)</f>
        <v>0</v>
      </c>
      <c r="J34" s="73">
        <f>VLOOKUP(E34,Steuerung!$A$17:$F$500,6,FALSE)</f>
        <v>0</v>
      </c>
      <c r="K34" s="7">
        <f>VLOOKUP(F34,Steuerung!$A$17:$G$500,7,FALSE)</f>
        <v>0</v>
      </c>
      <c r="L34" s="7">
        <f>VLOOKUP(F34,Steuerung!$A$17:$H$500,8,FALSE)</f>
        <v>0</v>
      </c>
      <c r="M34" s="73">
        <f t="shared" si="9"/>
        <v>0</v>
      </c>
      <c r="N34" s="91">
        <f t="shared" si="10"/>
        <v>0</v>
      </c>
      <c r="O34" s="91">
        <f t="shared" si="11"/>
        <v>0</v>
      </c>
      <c r="P34" s="91">
        <f t="shared" si="12"/>
        <v>0</v>
      </c>
      <c r="Q34" s="63">
        <f>VLOOKUP(E34,Steuerung!$A$17:$B$500,2,FALSE)</f>
        <v>0</v>
      </c>
      <c r="R34" s="63">
        <f>VLOOKUP(F34,Steuerung!$A$17:$B$500,2,FALSE)</f>
        <v>0</v>
      </c>
      <c r="S34" s="4">
        <f t="shared" si="13"/>
        <v>0</v>
      </c>
      <c r="T34" s="4">
        <f t="shared" si="13"/>
        <v>0</v>
      </c>
      <c r="U34" s="112">
        <f t="shared" si="14"/>
        <v>0</v>
      </c>
      <c r="V34" s="112">
        <f t="shared" si="15"/>
        <v>0</v>
      </c>
      <c r="W34" s="112">
        <f t="shared" si="16"/>
        <v>0</v>
      </c>
    </row>
    <row r="35" spans="1:23" ht="12.75" x14ac:dyDescent="0.2">
      <c r="A35" s="133" t="s">
        <v>913</v>
      </c>
      <c r="B35" s="7" t="s">
        <v>914</v>
      </c>
      <c r="C35" s="7"/>
      <c r="D35" s="7" t="s">
        <v>868</v>
      </c>
      <c r="E35" s="7" t="s">
        <v>124</v>
      </c>
      <c r="F35" s="7" t="s">
        <v>124</v>
      </c>
      <c r="G35" s="73" t="s">
        <v>856</v>
      </c>
      <c r="H35" s="95">
        <v>6.3923000000000005</v>
      </c>
      <c r="I35" s="7">
        <f>VLOOKUP(E35,Steuerung!$A$17:$E$500,5,FALSE)</f>
        <v>0</v>
      </c>
      <c r="J35" s="73">
        <f>VLOOKUP(E35,Steuerung!$A$17:$F$500,6,FALSE)</f>
        <v>0</v>
      </c>
      <c r="K35" s="7">
        <f>VLOOKUP(F35,Steuerung!$A$17:$G$500,7,FALSE)</f>
        <v>0</v>
      </c>
      <c r="L35" s="7">
        <f>VLOOKUP(F35,Steuerung!$A$17:$H$500,8,FALSE)</f>
        <v>0</v>
      </c>
      <c r="M35" s="73">
        <f t="shared" si="9"/>
        <v>0</v>
      </c>
      <c r="N35" s="91">
        <f t="shared" si="10"/>
        <v>0</v>
      </c>
      <c r="O35" s="91">
        <f t="shared" si="11"/>
        <v>0</v>
      </c>
      <c r="P35" s="91">
        <f t="shared" si="12"/>
        <v>0</v>
      </c>
      <c r="Q35" s="63">
        <f>VLOOKUP(E35,Steuerung!$A$17:$B$500,2,FALSE)</f>
        <v>0</v>
      </c>
      <c r="R35" s="63">
        <f>VLOOKUP(F35,Steuerung!$A$17:$B$500,2,FALSE)</f>
        <v>0</v>
      </c>
      <c r="S35" s="4">
        <f t="shared" si="13"/>
        <v>0</v>
      </c>
      <c r="T35" s="4">
        <f t="shared" si="13"/>
        <v>0</v>
      </c>
      <c r="U35" s="112">
        <f t="shared" si="14"/>
        <v>0</v>
      </c>
      <c r="V35" s="112">
        <f t="shared" si="15"/>
        <v>0</v>
      </c>
      <c r="W35" s="112">
        <f t="shared" si="16"/>
        <v>0</v>
      </c>
    </row>
    <row r="36" spans="1:23" ht="12.75" x14ac:dyDescent="0.2">
      <c r="A36" s="133" t="s">
        <v>915</v>
      </c>
      <c r="B36" s="7" t="s">
        <v>916</v>
      </c>
      <c r="C36" s="7"/>
      <c r="D36" s="7" t="s">
        <v>910</v>
      </c>
      <c r="E36" s="7" t="s">
        <v>214</v>
      </c>
      <c r="F36" s="7" t="s">
        <v>214</v>
      </c>
      <c r="G36" s="73" t="s">
        <v>872</v>
      </c>
      <c r="H36" s="95">
        <v>8.0704000000000011</v>
      </c>
      <c r="I36" s="7">
        <f>VLOOKUP(E36,Steuerung!$A$17:$E$500,5,FALSE)</f>
        <v>5</v>
      </c>
      <c r="J36" s="73">
        <f>VLOOKUP(E36,Steuerung!$A$17:$F$500,6,FALSE)</f>
        <v>137.33333333333334</v>
      </c>
      <c r="K36" s="7">
        <f>VLOOKUP(F36,Steuerung!$A$17:$G$500,7,FALSE)</f>
        <v>5</v>
      </c>
      <c r="L36" s="7">
        <f>VLOOKUP(F36,Steuerung!$A$17:$H$500,8,FALSE)</f>
        <v>113</v>
      </c>
      <c r="M36" s="73">
        <f t="shared" si="9"/>
        <v>250.33333333333334</v>
      </c>
      <c r="N36" s="91">
        <f t="shared" si="10"/>
        <v>2020.2901333333336</v>
      </c>
      <c r="O36" s="91">
        <f t="shared" si="11"/>
        <v>1108.3349333333335</v>
      </c>
      <c r="P36" s="91">
        <f t="shared" si="12"/>
        <v>911.9552000000001</v>
      </c>
      <c r="Q36" s="63">
        <f>VLOOKUP(E36,Steuerung!$A$17:$B$500,2,FALSE)</f>
        <v>0</v>
      </c>
      <c r="R36" s="63">
        <f>VLOOKUP(F36,Steuerung!$A$17:$B$500,2,FALSE)</f>
        <v>0</v>
      </c>
      <c r="S36" s="4">
        <f t="shared" si="13"/>
        <v>0</v>
      </c>
      <c r="T36" s="4">
        <f t="shared" si="13"/>
        <v>0</v>
      </c>
      <c r="U36" s="112" t="e">
        <f t="shared" si="14"/>
        <v>#DIV/0!</v>
      </c>
      <c r="V36" s="112" t="e">
        <f t="shared" si="15"/>
        <v>#DIV/0!</v>
      </c>
      <c r="W36" s="112" t="e">
        <f t="shared" si="16"/>
        <v>#DIV/0!</v>
      </c>
    </row>
    <row r="37" spans="1:23" ht="12.75" x14ac:dyDescent="0.2">
      <c r="A37" s="133" t="s">
        <v>917</v>
      </c>
      <c r="B37" s="7" t="s">
        <v>918</v>
      </c>
      <c r="C37" s="7"/>
      <c r="D37" s="7" t="s">
        <v>868</v>
      </c>
      <c r="E37" s="7" t="s">
        <v>124</v>
      </c>
      <c r="F37" s="7" t="s">
        <v>124</v>
      </c>
      <c r="G37" s="73" t="s">
        <v>919</v>
      </c>
      <c r="H37" s="95">
        <v>9.9619</v>
      </c>
      <c r="I37" s="7">
        <f>VLOOKUP(E37,Steuerung!$A$17:$E$500,5,FALSE)</f>
        <v>0</v>
      </c>
      <c r="J37" s="73">
        <f>VLOOKUP(E37,Steuerung!$A$17:$F$500,6,FALSE)</f>
        <v>0</v>
      </c>
      <c r="K37" s="7">
        <f>VLOOKUP(F37,Steuerung!$A$17:$G$500,7,FALSE)</f>
        <v>0</v>
      </c>
      <c r="L37" s="7">
        <f>VLOOKUP(F37,Steuerung!$A$17:$H$500,8,FALSE)</f>
        <v>0</v>
      </c>
      <c r="M37" s="73">
        <f t="shared" si="9"/>
        <v>0</v>
      </c>
      <c r="N37" s="91">
        <f t="shared" si="10"/>
        <v>0</v>
      </c>
      <c r="O37" s="91">
        <f t="shared" si="11"/>
        <v>0</v>
      </c>
      <c r="P37" s="91">
        <f t="shared" si="12"/>
        <v>0</v>
      </c>
      <c r="Q37" s="63">
        <f>VLOOKUP(E37,Steuerung!$A$17:$B$500,2,FALSE)</f>
        <v>0</v>
      </c>
      <c r="R37" s="63">
        <f>VLOOKUP(F37,Steuerung!$A$17:$B$500,2,FALSE)</f>
        <v>0</v>
      </c>
      <c r="S37" s="4">
        <f t="shared" si="13"/>
        <v>0</v>
      </c>
      <c r="T37" s="4">
        <f t="shared" si="13"/>
        <v>0</v>
      </c>
      <c r="U37" s="112">
        <f t="shared" si="14"/>
        <v>0</v>
      </c>
      <c r="V37" s="112">
        <f t="shared" si="15"/>
        <v>0</v>
      </c>
      <c r="W37" s="112">
        <f t="shared" si="16"/>
        <v>0</v>
      </c>
    </row>
    <row r="38" spans="1:23" ht="12.75" x14ac:dyDescent="0.2">
      <c r="A38" s="133" t="s">
        <v>920</v>
      </c>
      <c r="B38" s="7" t="s">
        <v>921</v>
      </c>
      <c r="C38" s="7"/>
      <c r="D38" s="7" t="s">
        <v>910</v>
      </c>
      <c r="E38" s="7" t="s">
        <v>214</v>
      </c>
      <c r="F38" s="7" t="s">
        <v>214</v>
      </c>
      <c r="G38" s="73" t="s">
        <v>919</v>
      </c>
      <c r="H38" s="95">
        <v>7.9151999999999996</v>
      </c>
      <c r="I38" s="7">
        <f>VLOOKUP(E38,Steuerung!$A$17:$E$500,5,FALSE)</f>
        <v>5</v>
      </c>
      <c r="J38" s="73">
        <f>VLOOKUP(E38,Steuerung!$A$17:$F$500,6,FALSE)</f>
        <v>137.33333333333334</v>
      </c>
      <c r="K38" s="7">
        <f>VLOOKUP(F38,Steuerung!$A$17:$G$500,7,FALSE)</f>
        <v>5</v>
      </c>
      <c r="L38" s="7">
        <f>VLOOKUP(F38,Steuerung!$A$17:$H$500,8,FALSE)</f>
        <v>113</v>
      </c>
      <c r="M38" s="73">
        <f t="shared" si="9"/>
        <v>250.33333333333334</v>
      </c>
      <c r="N38" s="91">
        <f t="shared" si="10"/>
        <v>1981.4384</v>
      </c>
      <c r="O38" s="91">
        <f t="shared" si="11"/>
        <v>1087.0208</v>
      </c>
      <c r="P38" s="91">
        <f t="shared" si="12"/>
        <v>894.41759999999999</v>
      </c>
      <c r="Q38" s="63">
        <f>VLOOKUP(E38,Steuerung!$A$17:$B$500,2,FALSE)</f>
        <v>0</v>
      </c>
      <c r="R38" s="63">
        <f>VLOOKUP(F38,Steuerung!$A$17:$B$500,2,FALSE)</f>
        <v>0</v>
      </c>
      <c r="S38" s="4">
        <f t="shared" si="13"/>
        <v>0</v>
      </c>
      <c r="T38" s="4">
        <f t="shared" si="13"/>
        <v>0</v>
      </c>
      <c r="U38" s="112" t="e">
        <f t="shared" si="14"/>
        <v>#DIV/0!</v>
      </c>
      <c r="V38" s="112" t="e">
        <f t="shared" si="15"/>
        <v>#DIV/0!</v>
      </c>
      <c r="W38" s="112" t="e">
        <f t="shared" si="16"/>
        <v>#DIV/0!</v>
      </c>
    </row>
    <row r="39" spans="1:23" ht="12.75" x14ac:dyDescent="0.2">
      <c r="A39" s="133" t="s">
        <v>922</v>
      </c>
      <c r="B39" s="7" t="s">
        <v>923</v>
      </c>
      <c r="C39" s="7"/>
      <c r="D39" s="7" t="s">
        <v>868</v>
      </c>
      <c r="E39" s="7" t="s">
        <v>124</v>
      </c>
      <c r="F39" s="7" t="s">
        <v>124</v>
      </c>
      <c r="G39" s="73" t="s">
        <v>919</v>
      </c>
      <c r="H39" s="95">
        <v>15.966200000000001</v>
      </c>
      <c r="I39" s="7">
        <f>VLOOKUP(E39,Steuerung!$A$17:$E$500,5,FALSE)</f>
        <v>0</v>
      </c>
      <c r="J39" s="73">
        <f>VLOOKUP(E39,Steuerung!$A$17:$F$500,6,FALSE)</f>
        <v>0</v>
      </c>
      <c r="K39" s="7">
        <f>VLOOKUP(F39,Steuerung!$A$17:$G$500,7,FALSE)</f>
        <v>0</v>
      </c>
      <c r="L39" s="7">
        <f>VLOOKUP(F39,Steuerung!$A$17:$H$500,8,FALSE)</f>
        <v>0</v>
      </c>
      <c r="M39" s="73">
        <f t="shared" si="9"/>
        <v>0</v>
      </c>
      <c r="N39" s="91">
        <f t="shared" si="10"/>
        <v>0</v>
      </c>
      <c r="O39" s="91">
        <f t="shared" si="11"/>
        <v>0</v>
      </c>
      <c r="P39" s="91">
        <f t="shared" si="12"/>
        <v>0</v>
      </c>
      <c r="Q39" s="63">
        <f>VLOOKUP(E39,Steuerung!$A$17:$B$500,2,FALSE)</f>
        <v>0</v>
      </c>
      <c r="R39" s="63">
        <f>VLOOKUP(F39,Steuerung!$A$17:$B$500,2,FALSE)</f>
        <v>0</v>
      </c>
      <c r="S39" s="4">
        <f t="shared" si="13"/>
        <v>0</v>
      </c>
      <c r="T39" s="4">
        <f t="shared" si="13"/>
        <v>0</v>
      </c>
      <c r="U39" s="112">
        <f t="shared" si="14"/>
        <v>0</v>
      </c>
      <c r="V39" s="112">
        <f t="shared" si="15"/>
        <v>0</v>
      </c>
      <c r="W39" s="112">
        <f t="shared" si="16"/>
        <v>0</v>
      </c>
    </row>
    <row r="40" spans="1:23" ht="12.75" x14ac:dyDescent="0.2">
      <c r="A40" s="133" t="s">
        <v>924</v>
      </c>
      <c r="B40" s="7" t="s">
        <v>925</v>
      </c>
      <c r="C40" s="7"/>
      <c r="D40" s="7" t="s">
        <v>910</v>
      </c>
      <c r="E40" s="7" t="s">
        <v>214</v>
      </c>
      <c r="F40" s="7" t="s">
        <v>214</v>
      </c>
      <c r="G40" s="73" t="s">
        <v>919</v>
      </c>
      <c r="H40" s="95">
        <v>12.7555</v>
      </c>
      <c r="I40" s="7">
        <f>VLOOKUP(E40,Steuerung!$A$17:$E$500,5,FALSE)</f>
        <v>5</v>
      </c>
      <c r="J40" s="73">
        <f>VLOOKUP(E40,Steuerung!$A$17:$F$500,6,FALSE)</f>
        <v>137.33333333333334</v>
      </c>
      <c r="K40" s="7">
        <f>VLOOKUP(F40,Steuerung!$A$17:$G$500,7,FALSE)</f>
        <v>5</v>
      </c>
      <c r="L40" s="7">
        <f>VLOOKUP(F40,Steuerung!$A$17:$H$500,8,FALSE)</f>
        <v>113</v>
      </c>
      <c r="M40" s="73">
        <f t="shared" si="9"/>
        <v>250.33333333333334</v>
      </c>
      <c r="N40" s="91">
        <f t="shared" si="10"/>
        <v>3193.1268333333333</v>
      </c>
      <c r="O40" s="91">
        <f t="shared" si="11"/>
        <v>1751.7553333333335</v>
      </c>
      <c r="P40" s="91">
        <f t="shared" si="12"/>
        <v>1441.3715</v>
      </c>
      <c r="Q40" s="63">
        <f>VLOOKUP(E40,Steuerung!$A$17:$B$500,2,FALSE)</f>
        <v>0</v>
      </c>
      <c r="R40" s="63">
        <f>VLOOKUP(F40,Steuerung!$A$17:$B$500,2,FALSE)</f>
        <v>0</v>
      </c>
      <c r="S40" s="4">
        <f t="shared" si="13"/>
        <v>0</v>
      </c>
      <c r="T40" s="4">
        <f t="shared" si="13"/>
        <v>0</v>
      </c>
      <c r="U40" s="112" t="e">
        <f t="shared" si="14"/>
        <v>#DIV/0!</v>
      </c>
      <c r="V40" s="112" t="e">
        <f t="shared" si="15"/>
        <v>#DIV/0!</v>
      </c>
      <c r="W40" s="112" t="e">
        <f t="shared" si="16"/>
        <v>#DIV/0!</v>
      </c>
    </row>
    <row r="41" spans="1:23" ht="12.75" x14ac:dyDescent="0.2">
      <c r="A41" s="133" t="s">
        <v>926</v>
      </c>
      <c r="B41" s="7" t="s">
        <v>927</v>
      </c>
      <c r="C41" s="7"/>
      <c r="D41" s="7" t="s">
        <v>868</v>
      </c>
      <c r="E41" s="7" t="s">
        <v>124</v>
      </c>
      <c r="F41" s="7" t="s">
        <v>124</v>
      </c>
      <c r="G41" s="73" t="s">
        <v>856</v>
      </c>
      <c r="H41" s="95">
        <v>9.5157000000000007</v>
      </c>
      <c r="I41" s="7">
        <f>VLOOKUP(E41,Steuerung!$A$17:$E$500,5,FALSE)</f>
        <v>0</v>
      </c>
      <c r="J41" s="73">
        <f>VLOOKUP(E41,Steuerung!$A$17:$F$500,6,FALSE)</f>
        <v>0</v>
      </c>
      <c r="K41" s="7">
        <f>VLOOKUP(F41,Steuerung!$A$17:$G$500,7,FALSE)</f>
        <v>0</v>
      </c>
      <c r="L41" s="7">
        <f>VLOOKUP(F41,Steuerung!$A$17:$H$500,8,FALSE)</f>
        <v>0</v>
      </c>
      <c r="M41" s="73">
        <f t="shared" si="9"/>
        <v>0</v>
      </c>
      <c r="N41" s="91">
        <f t="shared" si="10"/>
        <v>0</v>
      </c>
      <c r="O41" s="91">
        <f t="shared" si="11"/>
        <v>0</v>
      </c>
      <c r="P41" s="91">
        <f t="shared" si="12"/>
        <v>0</v>
      </c>
      <c r="Q41" s="63">
        <f>VLOOKUP(E41,Steuerung!$A$17:$B$500,2,FALSE)</f>
        <v>0</v>
      </c>
      <c r="R41" s="63">
        <f>VLOOKUP(F41,Steuerung!$A$17:$B$500,2,FALSE)</f>
        <v>0</v>
      </c>
      <c r="S41" s="4">
        <f t="shared" si="13"/>
        <v>0</v>
      </c>
      <c r="T41" s="4">
        <f t="shared" si="13"/>
        <v>0</v>
      </c>
      <c r="U41" s="112">
        <f t="shared" si="14"/>
        <v>0</v>
      </c>
      <c r="V41" s="112">
        <f t="shared" si="15"/>
        <v>0</v>
      </c>
      <c r="W41" s="112">
        <f t="shared" si="16"/>
        <v>0</v>
      </c>
    </row>
    <row r="42" spans="1:23" x14ac:dyDescent="0.2">
      <c r="A42" s="7"/>
      <c r="B42" s="7"/>
      <c r="C42" s="7"/>
      <c r="D42" s="7"/>
      <c r="E42" s="7"/>
      <c r="F42" s="7"/>
      <c r="G42" s="7"/>
      <c r="H42" s="95"/>
      <c r="I42" s="7"/>
      <c r="J42" s="73"/>
      <c r="K42" s="7"/>
      <c r="L42" s="7"/>
      <c r="M42" s="73"/>
      <c r="N42" s="91"/>
      <c r="O42" s="91"/>
      <c r="P42" s="91"/>
      <c r="Q42" s="63"/>
      <c r="R42" s="63"/>
      <c r="S42" s="4"/>
      <c r="T42" s="4"/>
      <c r="U42" s="112"/>
      <c r="V42" s="112"/>
      <c r="W42" s="112"/>
    </row>
    <row r="43" spans="1:23" x14ac:dyDescent="0.2">
      <c r="A43" s="101"/>
      <c r="B43" s="101" t="s">
        <v>928</v>
      </c>
      <c r="C43" s="101"/>
      <c r="D43" s="101"/>
      <c r="E43" s="101"/>
      <c r="F43" s="101"/>
      <c r="G43" s="101"/>
      <c r="H43" s="440">
        <f>SUM(H13:H41)</f>
        <v>515.18640000000005</v>
      </c>
      <c r="I43" s="7"/>
      <c r="J43" s="73"/>
      <c r="K43" s="7"/>
      <c r="L43" s="7"/>
      <c r="M43" s="73"/>
      <c r="N43" s="440">
        <f>SUM(N13:N41)</f>
        <v>35964.828710000002</v>
      </c>
      <c r="O43" s="440">
        <f>SUM(O13:O41)</f>
        <v>19966.404340000001</v>
      </c>
      <c r="P43" s="440">
        <f>SUM(P13:P41)</f>
        <v>15998.424369999999</v>
      </c>
      <c r="Q43" s="63"/>
      <c r="R43" s="63"/>
      <c r="S43" s="371">
        <f>SUM(S13:S42)</f>
        <v>0</v>
      </c>
      <c r="T43" s="371">
        <f>SUM(T13:T42)</f>
        <v>0</v>
      </c>
      <c r="U43" s="103" t="e">
        <f>SUM(U13:U41)</f>
        <v>#DIV/0!</v>
      </c>
      <c r="V43" s="103" t="e">
        <f>SUM(V13:V41)</f>
        <v>#DIV/0!</v>
      </c>
      <c r="W43" s="103" t="e">
        <f>SUM(W13:W41)</f>
        <v>#DIV/0!</v>
      </c>
    </row>
    <row r="44" spans="1:23" x14ac:dyDescent="0.2">
      <c r="A44" s="7"/>
      <c r="B44" s="7"/>
      <c r="C44" s="7"/>
      <c r="D44" s="7"/>
      <c r="E44" s="7"/>
      <c r="F44" s="7"/>
      <c r="G44" s="7"/>
      <c r="H44" s="95"/>
      <c r="I44" s="7"/>
      <c r="J44" s="73"/>
      <c r="K44" s="7"/>
      <c r="L44" s="7"/>
      <c r="M44" s="73"/>
      <c r="N44" s="91"/>
      <c r="O44" s="91"/>
      <c r="P44" s="91"/>
      <c r="Q44" s="63"/>
      <c r="R44" s="63"/>
      <c r="S44" s="63"/>
      <c r="T44" s="63"/>
      <c r="U44" s="112"/>
      <c r="V44" s="112"/>
      <c r="W44" s="112"/>
    </row>
    <row r="45" spans="1:23" x14ac:dyDescent="0.2">
      <c r="A45" s="7"/>
      <c r="B45" s="7"/>
      <c r="C45" s="7"/>
      <c r="D45" s="7"/>
      <c r="E45" s="7"/>
      <c r="F45" s="7"/>
      <c r="G45" s="7"/>
      <c r="H45" s="95"/>
      <c r="I45" s="7"/>
      <c r="J45" s="73"/>
      <c r="K45" s="7"/>
      <c r="L45" s="7"/>
      <c r="M45" s="73"/>
      <c r="N45" s="91"/>
      <c r="O45" s="91"/>
      <c r="P45" s="91"/>
      <c r="Q45" s="63"/>
      <c r="R45" s="63"/>
      <c r="S45" s="63"/>
      <c r="T45" s="63"/>
      <c r="U45" s="112"/>
      <c r="V45" s="112"/>
      <c r="W45" s="112"/>
    </row>
    <row r="46" spans="1:23" x14ac:dyDescent="0.2">
      <c r="A46" s="7"/>
      <c r="B46" s="7"/>
      <c r="C46" s="7" t="s">
        <v>929</v>
      </c>
      <c r="D46" s="414"/>
      <c r="E46" s="32">
        <f>E48-E47</f>
        <v>14</v>
      </c>
      <c r="F46" s="7"/>
      <c r="G46" s="7"/>
      <c r="H46" s="95"/>
      <c r="I46" s="7"/>
      <c r="J46" s="73"/>
      <c r="K46" s="7"/>
      <c r="L46" s="7"/>
      <c r="M46" s="73"/>
      <c r="N46" s="91"/>
      <c r="O46" s="91"/>
      <c r="P46" s="91"/>
      <c r="Q46" s="63"/>
      <c r="R46" s="63"/>
      <c r="S46" s="63"/>
      <c r="T46" s="63"/>
      <c r="U46" s="112"/>
      <c r="V46" s="112"/>
      <c r="W46" s="112"/>
    </row>
    <row r="47" spans="1:23" x14ac:dyDescent="0.2">
      <c r="A47" s="7"/>
      <c r="B47" s="7"/>
      <c r="C47" s="7" t="s">
        <v>930</v>
      </c>
      <c r="D47" s="414"/>
      <c r="E47" s="32">
        <f>COUNTIFS(M13:M41,0)</f>
        <v>12</v>
      </c>
      <c r="F47" s="7"/>
      <c r="G47" s="7"/>
      <c r="H47" s="95"/>
      <c r="I47" s="7"/>
      <c r="J47" s="73"/>
      <c r="K47" s="7"/>
      <c r="L47" s="7"/>
      <c r="M47" s="73"/>
      <c r="N47" s="91"/>
      <c r="O47" s="91"/>
      <c r="P47" s="91"/>
      <c r="Q47" s="63"/>
      <c r="R47" s="63"/>
      <c r="S47" s="63"/>
      <c r="T47" s="63"/>
      <c r="U47" s="112"/>
      <c r="V47" s="112"/>
      <c r="W47" s="112"/>
    </row>
    <row r="48" spans="1:23" x14ac:dyDescent="0.2">
      <c r="A48" s="7"/>
      <c r="B48" s="7"/>
      <c r="C48" s="7" t="s">
        <v>931</v>
      </c>
      <c r="D48" s="414"/>
      <c r="E48" s="32">
        <f>COUNTA(M13:M41)</f>
        <v>26</v>
      </c>
      <c r="F48" s="7"/>
      <c r="G48" s="7"/>
      <c r="H48" s="95"/>
      <c r="I48" s="7"/>
      <c r="J48" s="73"/>
      <c r="K48" s="7"/>
      <c r="L48" s="7"/>
      <c r="M48" s="73"/>
      <c r="N48" s="91"/>
      <c r="O48" s="91"/>
      <c r="P48" s="91"/>
      <c r="Q48" s="63"/>
      <c r="R48" s="63"/>
      <c r="S48" s="63"/>
      <c r="T48" s="63"/>
      <c r="U48" s="112"/>
      <c r="V48" s="112"/>
      <c r="W48" s="112"/>
    </row>
    <row r="49" spans="1:23" x14ac:dyDescent="0.2">
      <c r="A49" s="7"/>
      <c r="B49" s="7"/>
      <c r="C49" s="7"/>
      <c r="D49" s="7"/>
      <c r="E49" s="7"/>
      <c r="F49" s="7"/>
      <c r="G49" s="7"/>
      <c r="H49" s="95"/>
      <c r="I49" s="7"/>
      <c r="J49" s="73"/>
      <c r="K49" s="7"/>
      <c r="L49" s="7"/>
      <c r="M49" s="73"/>
      <c r="N49" s="91"/>
      <c r="O49" s="91"/>
      <c r="P49" s="91"/>
      <c r="Q49" s="63"/>
      <c r="R49" s="63"/>
      <c r="S49" s="63"/>
      <c r="T49" s="63"/>
      <c r="U49" s="112"/>
      <c r="V49" s="112"/>
      <c r="W49" s="112"/>
    </row>
    <row r="50" spans="1:23" x14ac:dyDescent="0.2">
      <c r="A50" s="7"/>
      <c r="B50" s="7"/>
      <c r="C50" s="7"/>
      <c r="D50" s="7"/>
      <c r="E50" s="7"/>
      <c r="F50" s="7"/>
      <c r="G50" s="7"/>
      <c r="H50" s="95"/>
      <c r="I50" s="7"/>
      <c r="J50" s="73"/>
      <c r="K50" s="7"/>
      <c r="L50" s="7"/>
      <c r="M50" s="73"/>
      <c r="N50" s="91"/>
      <c r="O50" s="91"/>
      <c r="P50" s="91"/>
      <c r="Q50" s="63"/>
      <c r="R50" s="63"/>
      <c r="S50" s="63"/>
      <c r="T50" s="63"/>
      <c r="U50" s="112"/>
      <c r="V50" s="112"/>
      <c r="W50" s="112"/>
    </row>
    <row r="51" spans="1:23" x14ac:dyDescent="0.2">
      <c r="A51" s="7"/>
      <c r="B51" s="7"/>
      <c r="C51" s="7"/>
      <c r="D51" s="7"/>
      <c r="E51" s="7"/>
      <c r="F51" s="7"/>
      <c r="G51" s="7"/>
      <c r="H51" s="95"/>
      <c r="I51" s="7"/>
      <c r="J51" s="73"/>
      <c r="K51" s="7"/>
      <c r="L51" s="7"/>
      <c r="M51" s="73"/>
      <c r="N51" s="91"/>
      <c r="O51" s="91"/>
      <c r="P51" s="91"/>
      <c r="Q51" s="63"/>
      <c r="R51" s="63"/>
      <c r="S51" s="63"/>
      <c r="T51" s="63"/>
      <c r="U51" s="112"/>
      <c r="V51" s="112"/>
      <c r="W51" s="112"/>
    </row>
    <row r="52" spans="1:23" x14ac:dyDescent="0.2">
      <c r="A52" s="7"/>
      <c r="B52" s="7"/>
      <c r="C52" s="7"/>
      <c r="D52" s="7"/>
      <c r="E52" s="7"/>
      <c r="F52" s="7"/>
      <c r="G52" s="7"/>
      <c r="H52" s="95"/>
      <c r="I52" s="7"/>
      <c r="J52" s="73"/>
      <c r="K52" s="7"/>
      <c r="L52" s="7"/>
      <c r="M52" s="73"/>
      <c r="N52" s="91"/>
      <c r="O52" s="91"/>
      <c r="P52" s="91"/>
      <c r="Q52" s="63"/>
      <c r="R52" s="63"/>
      <c r="S52" s="63"/>
      <c r="T52" s="63"/>
      <c r="U52" s="112"/>
      <c r="V52" s="112"/>
      <c r="W52" s="112"/>
    </row>
    <row r="53" spans="1:23" x14ac:dyDescent="0.2">
      <c r="A53" s="7"/>
      <c r="B53" s="7"/>
      <c r="C53" s="7"/>
      <c r="D53" s="7"/>
      <c r="E53" s="7"/>
      <c r="F53" s="7"/>
      <c r="G53" s="7"/>
      <c r="H53" s="95"/>
      <c r="I53" s="7"/>
      <c r="J53" s="73"/>
      <c r="K53" s="7"/>
      <c r="L53" s="7"/>
      <c r="M53" s="73"/>
      <c r="N53" s="91"/>
      <c r="O53" s="91"/>
      <c r="P53" s="91"/>
      <c r="Q53" s="63"/>
      <c r="R53" s="63"/>
      <c r="S53" s="63"/>
      <c r="T53" s="63"/>
      <c r="U53" s="112"/>
      <c r="V53" s="112"/>
      <c r="W53" s="112"/>
    </row>
    <row r="54" spans="1:23" x14ac:dyDescent="0.2">
      <c r="A54" s="7"/>
      <c r="B54" s="7"/>
      <c r="C54" s="7"/>
      <c r="D54" s="7"/>
      <c r="E54" s="7"/>
      <c r="F54" s="7"/>
      <c r="G54" s="7"/>
      <c r="H54" s="95"/>
      <c r="I54" s="7"/>
      <c r="J54" s="73"/>
      <c r="K54" s="7"/>
      <c r="L54" s="7"/>
      <c r="M54" s="73"/>
      <c r="N54" s="91"/>
      <c r="O54" s="91"/>
      <c r="P54" s="91"/>
      <c r="Q54" s="63"/>
      <c r="R54" s="63"/>
      <c r="S54" s="63"/>
      <c r="T54" s="63"/>
      <c r="U54" s="112"/>
      <c r="V54" s="112"/>
      <c r="W54" s="112"/>
    </row>
    <row r="55" spans="1:23" x14ac:dyDescent="0.2">
      <c r="A55" s="7"/>
      <c r="B55" s="7"/>
      <c r="C55" s="7"/>
      <c r="D55" s="7"/>
      <c r="E55" s="7"/>
      <c r="F55" s="7"/>
      <c r="G55" s="7"/>
      <c r="H55" s="95"/>
      <c r="I55" s="7"/>
      <c r="J55" s="73"/>
      <c r="K55" s="7"/>
      <c r="L55" s="7"/>
      <c r="M55" s="73"/>
      <c r="N55" s="91"/>
      <c r="O55" s="91"/>
      <c r="P55" s="91"/>
      <c r="Q55" s="63"/>
      <c r="R55" s="63"/>
      <c r="S55" s="63"/>
      <c r="T55" s="63"/>
      <c r="U55" s="112"/>
      <c r="V55" s="112"/>
      <c r="W55" s="112"/>
    </row>
    <row r="56" spans="1:23" x14ac:dyDescent="0.2">
      <c r="A56" s="7"/>
      <c r="B56" s="7"/>
      <c r="C56" s="7"/>
      <c r="D56" s="7"/>
      <c r="E56" s="7"/>
      <c r="F56" s="7"/>
      <c r="G56" s="7"/>
      <c r="H56" s="95"/>
      <c r="I56" s="7"/>
      <c r="J56" s="73"/>
      <c r="K56" s="7"/>
      <c r="L56" s="7"/>
      <c r="M56" s="73"/>
      <c r="N56" s="91"/>
      <c r="O56" s="91"/>
      <c r="P56" s="91"/>
      <c r="Q56" s="63"/>
      <c r="R56" s="63"/>
      <c r="S56" s="63"/>
      <c r="T56" s="63"/>
      <c r="U56" s="112"/>
      <c r="V56" s="112"/>
      <c r="W56" s="112"/>
    </row>
    <row r="57" spans="1:23" x14ac:dyDescent="0.2">
      <c r="A57" s="7"/>
      <c r="B57" s="7"/>
      <c r="C57" s="7"/>
      <c r="D57" s="7"/>
      <c r="E57" s="7"/>
      <c r="F57" s="7"/>
      <c r="G57" s="7"/>
      <c r="H57" s="95"/>
      <c r="I57" s="7"/>
      <c r="J57" s="73"/>
      <c r="K57" s="7"/>
      <c r="L57" s="7"/>
      <c r="M57" s="73"/>
      <c r="N57" s="91"/>
      <c r="O57" s="91"/>
      <c r="P57" s="91"/>
      <c r="Q57" s="63"/>
      <c r="R57" s="63"/>
      <c r="S57" s="63"/>
      <c r="T57" s="63"/>
      <c r="U57" s="112"/>
      <c r="V57" s="112"/>
      <c r="W57" s="112"/>
    </row>
    <row r="58" spans="1:23" x14ac:dyDescent="0.2">
      <c r="A58" s="7"/>
      <c r="B58" s="7"/>
      <c r="C58" s="7"/>
      <c r="D58" s="7"/>
      <c r="E58" s="7"/>
      <c r="F58" s="7"/>
      <c r="G58" s="7"/>
      <c r="H58" s="95"/>
      <c r="I58" s="7"/>
      <c r="J58" s="73"/>
      <c r="K58" s="7"/>
      <c r="L58" s="7"/>
      <c r="M58" s="73"/>
      <c r="N58" s="91"/>
      <c r="O58" s="91"/>
      <c r="P58" s="91"/>
      <c r="Q58" s="63"/>
      <c r="R58" s="63"/>
      <c r="S58" s="63"/>
      <c r="T58" s="63"/>
      <c r="U58" s="112"/>
      <c r="V58" s="112"/>
      <c r="W58" s="112"/>
    </row>
    <row r="59" spans="1:23" x14ac:dyDescent="0.2">
      <c r="A59" s="7"/>
      <c r="B59" s="7"/>
      <c r="C59" s="7"/>
      <c r="D59" s="7"/>
      <c r="E59" s="7"/>
      <c r="F59" s="7"/>
      <c r="G59" s="7"/>
      <c r="H59" s="95"/>
      <c r="I59" s="7"/>
      <c r="J59" s="73"/>
      <c r="K59" s="7"/>
      <c r="L59" s="7"/>
      <c r="M59" s="73"/>
      <c r="N59" s="91"/>
      <c r="O59" s="91"/>
      <c r="P59" s="91"/>
      <c r="Q59" s="63"/>
      <c r="R59" s="63"/>
      <c r="S59" s="63"/>
      <c r="T59" s="63"/>
      <c r="U59" s="112"/>
      <c r="V59" s="112"/>
      <c r="W59" s="112"/>
    </row>
    <row r="60" spans="1:23" x14ac:dyDescent="0.2">
      <c r="A60" s="7"/>
      <c r="B60" s="7"/>
      <c r="C60" s="7"/>
      <c r="D60" s="7"/>
      <c r="E60" s="7"/>
      <c r="F60" s="7"/>
      <c r="G60" s="7"/>
      <c r="H60" s="95"/>
      <c r="I60" s="7"/>
      <c r="J60" s="73"/>
      <c r="K60" s="7"/>
      <c r="L60" s="7"/>
      <c r="M60" s="73"/>
      <c r="N60" s="91"/>
      <c r="O60" s="91"/>
      <c r="P60" s="91"/>
      <c r="Q60" s="63"/>
      <c r="R60" s="63"/>
      <c r="S60" s="63"/>
      <c r="T60" s="63"/>
      <c r="U60" s="112"/>
      <c r="V60" s="112"/>
      <c r="W60" s="112"/>
    </row>
    <row r="61" spans="1:23" s="59" customFormat="1" x14ac:dyDescent="0.2">
      <c r="A61" s="101"/>
      <c r="B61" s="101"/>
      <c r="C61" s="101"/>
      <c r="D61" s="101"/>
      <c r="E61" s="101"/>
      <c r="F61" s="101"/>
      <c r="G61" s="101"/>
      <c r="H61" s="440"/>
      <c r="I61" s="101"/>
      <c r="J61" s="412"/>
      <c r="K61" s="101"/>
      <c r="L61" s="101"/>
      <c r="M61" s="412"/>
      <c r="N61" s="440"/>
      <c r="O61" s="440"/>
      <c r="P61" s="440"/>
      <c r="Q61" s="108"/>
      <c r="R61" s="108"/>
      <c r="S61" s="108"/>
      <c r="T61" s="108"/>
      <c r="U61" s="103"/>
      <c r="V61" s="103"/>
      <c r="W61" s="103"/>
    </row>
    <row r="62" spans="1:23" x14ac:dyDescent="0.2">
      <c r="A62" s="7"/>
      <c r="B62" s="7"/>
      <c r="C62" s="7"/>
      <c r="D62" s="7"/>
      <c r="E62" s="7"/>
      <c r="F62" s="7"/>
      <c r="G62" s="7"/>
      <c r="H62" s="95"/>
      <c r="I62" s="7"/>
      <c r="J62" s="73"/>
      <c r="K62" s="7"/>
      <c r="L62" s="7"/>
      <c r="M62" s="73"/>
      <c r="N62" s="91"/>
      <c r="O62" s="91"/>
      <c r="P62" s="91"/>
      <c r="Q62" s="63"/>
      <c r="R62" s="63"/>
      <c r="S62" s="63"/>
      <c r="T62" s="63"/>
      <c r="U62" s="112"/>
      <c r="V62" s="112"/>
      <c r="W62" s="112"/>
    </row>
    <row r="63" spans="1:23" x14ac:dyDescent="0.2">
      <c r="A63" s="7"/>
      <c r="B63" s="7"/>
      <c r="C63" s="7"/>
      <c r="D63" s="7"/>
      <c r="E63" s="7"/>
      <c r="F63" s="7"/>
      <c r="G63" s="7"/>
      <c r="H63" s="95"/>
      <c r="I63" s="7"/>
      <c r="J63" s="73"/>
      <c r="K63" s="7"/>
      <c r="L63" s="7"/>
      <c r="M63" s="73"/>
      <c r="N63" s="91"/>
      <c r="O63" s="91"/>
      <c r="P63" s="91"/>
      <c r="Q63" s="63"/>
      <c r="R63" s="63"/>
      <c r="S63" s="63"/>
      <c r="T63" s="63"/>
      <c r="U63" s="112"/>
      <c r="V63" s="112"/>
      <c r="W63" s="112"/>
    </row>
    <row r="64" spans="1:23" x14ac:dyDescent="0.2">
      <c r="A64" s="7"/>
      <c r="B64" s="7"/>
      <c r="C64" s="7"/>
      <c r="D64" s="7"/>
      <c r="E64" s="7"/>
      <c r="F64" s="7"/>
      <c r="G64" s="7"/>
      <c r="H64" s="95"/>
      <c r="I64" s="7"/>
      <c r="J64" s="73"/>
      <c r="K64" s="7"/>
      <c r="L64" s="7"/>
      <c r="M64" s="73"/>
      <c r="N64" s="91"/>
      <c r="O64" s="91"/>
      <c r="P64" s="91"/>
      <c r="Q64" s="63"/>
      <c r="R64" s="63"/>
      <c r="S64" s="63"/>
      <c r="T64" s="63"/>
      <c r="U64" s="112"/>
      <c r="V64" s="112"/>
      <c r="W64" s="112"/>
    </row>
    <row r="65" spans="1:7" x14ac:dyDescent="0.2">
      <c r="A65" s="7"/>
      <c r="B65" s="7"/>
      <c r="C65" s="7"/>
      <c r="D65" s="7"/>
      <c r="E65" s="7"/>
      <c r="F65" s="7"/>
      <c r="G65" s="7"/>
    </row>
    <row r="66" spans="1:7" x14ac:dyDescent="0.2">
      <c r="A66" s="7"/>
      <c r="B66" s="7"/>
      <c r="C66" s="7"/>
      <c r="D66" s="7"/>
      <c r="E66" s="7"/>
      <c r="F66" s="7"/>
      <c r="G66" s="7"/>
    </row>
    <row r="67" spans="1:7" x14ac:dyDescent="0.2">
      <c r="A67" s="7"/>
      <c r="B67" s="7"/>
      <c r="C67" s="7"/>
      <c r="D67" s="7"/>
      <c r="E67" s="7"/>
      <c r="F67" s="7"/>
      <c r="G67" s="7"/>
    </row>
    <row r="68" spans="1:7" x14ac:dyDescent="0.2">
      <c r="A68" s="7"/>
      <c r="B68" s="7"/>
      <c r="C68" s="7"/>
      <c r="D68" s="7"/>
      <c r="E68" s="7"/>
      <c r="F68" s="7"/>
      <c r="G68" s="7"/>
    </row>
    <row r="69" spans="1:7" x14ac:dyDescent="0.2">
      <c r="A69" s="7"/>
      <c r="B69" s="7"/>
      <c r="C69" s="7"/>
      <c r="D69" s="7"/>
      <c r="E69" s="7"/>
      <c r="F69" s="7"/>
      <c r="G69" s="7"/>
    </row>
    <row r="70" spans="1:7" x14ac:dyDescent="0.2">
      <c r="A70" s="7"/>
      <c r="B70" s="7"/>
      <c r="C70" s="7"/>
      <c r="D70" s="7"/>
      <c r="E70" s="7"/>
      <c r="F70" s="7"/>
      <c r="G70" s="7"/>
    </row>
    <row r="71" spans="1:7" x14ac:dyDescent="0.2">
      <c r="A71" s="7"/>
      <c r="B71" s="7"/>
      <c r="C71" s="7"/>
      <c r="D71" s="7"/>
      <c r="E71" s="7"/>
      <c r="F71" s="7"/>
      <c r="G71" s="7"/>
    </row>
    <row r="72" spans="1:7" x14ac:dyDescent="0.2">
      <c r="A72" s="7"/>
      <c r="B72" s="7"/>
      <c r="C72" s="7"/>
      <c r="D72" s="7"/>
      <c r="E72" s="7"/>
      <c r="F72" s="7"/>
      <c r="G72" s="7"/>
    </row>
    <row r="73" spans="1:7" x14ac:dyDescent="0.2">
      <c r="A73" s="7"/>
      <c r="B73" s="7"/>
      <c r="C73" s="7"/>
      <c r="D73" s="7"/>
      <c r="E73" s="7"/>
      <c r="F73" s="7"/>
      <c r="G73" s="7"/>
    </row>
    <row r="74" spans="1:7" x14ac:dyDescent="0.2">
      <c r="A74" s="7"/>
      <c r="B74" s="7"/>
      <c r="C74" s="7"/>
      <c r="D74" s="7"/>
      <c r="E74" s="7"/>
      <c r="F74" s="7"/>
      <c r="G74" s="7"/>
    </row>
    <row r="75" spans="1:7" x14ac:dyDescent="0.2">
      <c r="A75" s="7"/>
      <c r="B75" s="7"/>
      <c r="C75" s="7"/>
      <c r="D75" s="7"/>
      <c r="E75" s="7"/>
      <c r="F75" s="7"/>
      <c r="G75" s="7"/>
    </row>
    <row r="76" spans="1:7" x14ac:dyDescent="0.2">
      <c r="A76" s="7"/>
      <c r="B76" s="7"/>
      <c r="C76" s="7"/>
      <c r="D76" s="7"/>
      <c r="E76" s="7"/>
      <c r="F76" s="7"/>
      <c r="G76" s="7"/>
    </row>
    <row r="77" spans="1:7" x14ac:dyDescent="0.2">
      <c r="A77" s="7"/>
      <c r="B77" s="7"/>
      <c r="C77" s="7"/>
      <c r="D77" s="7"/>
      <c r="E77" s="7"/>
      <c r="F77" s="7"/>
      <c r="G77" s="7"/>
    </row>
    <row r="78" spans="1:7" x14ac:dyDescent="0.2">
      <c r="A78" s="7"/>
      <c r="B78" s="7"/>
      <c r="C78" s="7"/>
      <c r="D78" s="7"/>
      <c r="E78" s="7"/>
      <c r="F78" s="7"/>
      <c r="G78" s="7"/>
    </row>
    <row r="79" spans="1:7" x14ac:dyDescent="0.2">
      <c r="A79" s="7"/>
      <c r="B79" s="7"/>
      <c r="C79" s="7"/>
      <c r="D79" s="7"/>
      <c r="E79" s="7"/>
      <c r="F79" s="7"/>
      <c r="G79" s="7"/>
    </row>
    <row r="80" spans="1:7" x14ac:dyDescent="0.2">
      <c r="A80" s="7"/>
      <c r="B80" s="7"/>
      <c r="C80" s="7"/>
      <c r="D80" s="7"/>
      <c r="E80" s="7"/>
      <c r="F80" s="7"/>
      <c r="G80" s="7"/>
    </row>
    <row r="81" spans="1:7" x14ac:dyDescent="0.2">
      <c r="A81" s="7"/>
      <c r="B81" s="7"/>
      <c r="C81" s="7"/>
      <c r="D81" s="7"/>
      <c r="E81" s="7"/>
      <c r="F81" s="7"/>
      <c r="G81" s="7"/>
    </row>
    <row r="82" spans="1:7" x14ac:dyDescent="0.2">
      <c r="A82" s="7"/>
      <c r="B82" s="7"/>
      <c r="C82" s="7"/>
      <c r="D82" s="7"/>
      <c r="E82" s="7"/>
      <c r="F82" s="7"/>
      <c r="G82" s="7"/>
    </row>
    <row r="83" spans="1:7" x14ac:dyDescent="0.2">
      <c r="A83" s="7"/>
      <c r="B83" s="7"/>
      <c r="C83" s="7"/>
      <c r="D83" s="7"/>
      <c r="E83" s="7"/>
      <c r="F83" s="7"/>
      <c r="G83" s="7"/>
    </row>
    <row r="84" spans="1:7" x14ac:dyDescent="0.2">
      <c r="A84" s="7"/>
      <c r="B84" s="7"/>
      <c r="C84" s="7"/>
      <c r="D84" s="7"/>
      <c r="E84" s="7"/>
      <c r="F84" s="7"/>
      <c r="G84" s="7"/>
    </row>
    <row r="85" spans="1:7" x14ac:dyDescent="0.2">
      <c r="A85" s="7"/>
      <c r="B85" s="7"/>
      <c r="C85" s="7"/>
      <c r="D85" s="7"/>
      <c r="E85" s="7"/>
      <c r="F85" s="7"/>
      <c r="G85" s="7"/>
    </row>
    <row r="86" spans="1:7" x14ac:dyDescent="0.2">
      <c r="A86" s="7"/>
      <c r="B86" s="7"/>
      <c r="C86" s="7"/>
      <c r="D86" s="7"/>
      <c r="E86" s="7"/>
      <c r="F86" s="7"/>
      <c r="G86" s="7"/>
    </row>
    <row r="87" spans="1:7" x14ac:dyDescent="0.2">
      <c r="A87" s="7"/>
      <c r="B87" s="7"/>
      <c r="C87" s="7"/>
      <c r="D87" s="7"/>
      <c r="E87" s="7"/>
      <c r="F87" s="7"/>
      <c r="G87" s="7"/>
    </row>
    <row r="88" spans="1:7" x14ac:dyDescent="0.2">
      <c r="A88" s="7"/>
      <c r="B88" s="7"/>
      <c r="C88" s="7"/>
      <c r="D88" s="7"/>
      <c r="E88" s="7"/>
      <c r="F88" s="7"/>
      <c r="G88" s="7"/>
    </row>
    <row r="89" spans="1:7" x14ac:dyDescent="0.2">
      <c r="A89" s="7"/>
      <c r="B89" s="7"/>
      <c r="C89" s="7"/>
      <c r="D89" s="7"/>
      <c r="E89" s="7"/>
      <c r="F89" s="7"/>
      <c r="G89" s="7"/>
    </row>
    <row r="90" spans="1:7" x14ac:dyDescent="0.2">
      <c r="A90" s="7"/>
      <c r="B90" s="7"/>
      <c r="C90" s="7"/>
      <c r="D90" s="7"/>
      <c r="E90" s="7"/>
      <c r="F90" s="7"/>
      <c r="G90" s="7"/>
    </row>
    <row r="91" spans="1:7" x14ac:dyDescent="0.2">
      <c r="A91" s="7"/>
      <c r="B91" s="7"/>
      <c r="C91" s="7"/>
      <c r="D91" s="7"/>
      <c r="E91" s="7"/>
      <c r="F91" s="7"/>
      <c r="G91" s="7"/>
    </row>
    <row r="92" spans="1:7" x14ac:dyDescent="0.2">
      <c r="A92" s="7"/>
      <c r="B92" s="7"/>
      <c r="C92" s="7"/>
      <c r="D92" s="7"/>
      <c r="E92" s="7"/>
      <c r="F92" s="7"/>
      <c r="G92" s="7"/>
    </row>
    <row r="93" spans="1:7" x14ac:dyDescent="0.2">
      <c r="A93" s="7"/>
      <c r="B93" s="7"/>
      <c r="C93" s="7"/>
      <c r="D93" s="7"/>
      <c r="E93" s="7"/>
      <c r="F93" s="7"/>
      <c r="G93" s="7"/>
    </row>
    <row r="94" spans="1:7" x14ac:dyDescent="0.2">
      <c r="A94" s="7"/>
      <c r="B94" s="7"/>
      <c r="C94" s="7"/>
      <c r="D94" s="7"/>
      <c r="E94" s="7"/>
      <c r="F94" s="7"/>
      <c r="G94" s="7"/>
    </row>
    <row r="95" spans="1:7" x14ac:dyDescent="0.2">
      <c r="A95" s="7"/>
      <c r="B95" s="7"/>
      <c r="C95" s="7"/>
      <c r="D95" s="7"/>
      <c r="E95" s="7"/>
      <c r="F95" s="7"/>
      <c r="G95" s="7"/>
    </row>
    <row r="96" spans="1:7" x14ac:dyDescent="0.2">
      <c r="A96" s="7"/>
      <c r="B96" s="7"/>
      <c r="C96" s="7"/>
      <c r="D96" s="7"/>
      <c r="E96" s="7"/>
      <c r="F96" s="7"/>
      <c r="G96" s="7"/>
    </row>
    <row r="97" spans="1:7" x14ac:dyDescent="0.2">
      <c r="A97" s="7"/>
      <c r="B97" s="7"/>
      <c r="C97" s="7"/>
      <c r="D97" s="7"/>
      <c r="E97" s="7"/>
      <c r="F97" s="7"/>
      <c r="G97" s="7"/>
    </row>
    <row r="98" spans="1:7" x14ac:dyDescent="0.2">
      <c r="A98" s="7"/>
      <c r="B98" s="7"/>
      <c r="C98" s="7"/>
      <c r="D98" s="7"/>
      <c r="E98" s="7"/>
      <c r="F98" s="7"/>
      <c r="G98" s="7"/>
    </row>
    <row r="99" spans="1:7" x14ac:dyDescent="0.2">
      <c r="A99" s="7"/>
      <c r="B99" s="7"/>
      <c r="C99" s="7"/>
      <c r="D99" s="7"/>
      <c r="E99" s="7"/>
      <c r="F99" s="7"/>
      <c r="G99" s="7"/>
    </row>
    <row r="100" spans="1:7" x14ac:dyDescent="0.2">
      <c r="A100" s="7"/>
      <c r="B100" s="7"/>
      <c r="C100" s="7"/>
      <c r="D100" s="7"/>
      <c r="E100" s="7"/>
      <c r="F100" s="7"/>
      <c r="G100" s="7"/>
    </row>
    <row r="101" spans="1:7" x14ac:dyDescent="0.2">
      <c r="A101" s="7"/>
      <c r="B101" s="7"/>
      <c r="C101" s="7"/>
      <c r="D101" s="7"/>
      <c r="E101" s="7"/>
      <c r="F101" s="7"/>
      <c r="G101" s="7"/>
    </row>
    <row r="102" spans="1:7" x14ac:dyDescent="0.2">
      <c r="A102" s="7"/>
      <c r="B102" s="7"/>
      <c r="C102" s="7"/>
      <c r="D102" s="7"/>
      <c r="E102" s="7"/>
      <c r="F102" s="7"/>
      <c r="G102" s="7"/>
    </row>
    <row r="103" spans="1:7" x14ac:dyDescent="0.2">
      <c r="A103" s="7"/>
      <c r="B103" s="7"/>
      <c r="C103" s="7"/>
      <c r="D103" s="7"/>
      <c r="E103" s="7"/>
      <c r="F103" s="7"/>
      <c r="G103" s="7"/>
    </row>
    <row r="104" spans="1:7" x14ac:dyDescent="0.2">
      <c r="A104" s="7"/>
      <c r="B104" s="7"/>
      <c r="C104" s="7"/>
      <c r="D104" s="7"/>
      <c r="E104" s="7"/>
      <c r="F104" s="7"/>
      <c r="G104" s="7"/>
    </row>
    <row r="105" spans="1:7" x14ac:dyDescent="0.2">
      <c r="A105" s="7"/>
      <c r="B105" s="7"/>
      <c r="C105" s="7"/>
      <c r="D105" s="7"/>
      <c r="E105" s="7"/>
      <c r="F105" s="7"/>
      <c r="G105" s="7"/>
    </row>
    <row r="106" spans="1:7" x14ac:dyDescent="0.2">
      <c r="A106" s="7"/>
      <c r="B106" s="7"/>
      <c r="C106" s="7"/>
      <c r="D106" s="7"/>
      <c r="E106" s="7"/>
      <c r="F106" s="7"/>
      <c r="G106" s="7"/>
    </row>
    <row r="107" spans="1:7" x14ac:dyDescent="0.2">
      <c r="A107" s="7"/>
      <c r="B107" s="7"/>
      <c r="C107" s="7"/>
      <c r="D107" s="7"/>
      <c r="E107" s="7"/>
      <c r="F107" s="7"/>
      <c r="G107" s="7"/>
    </row>
    <row r="108" spans="1:7" x14ac:dyDescent="0.2">
      <c r="A108" s="7"/>
      <c r="B108" s="7"/>
      <c r="C108" s="7"/>
      <c r="D108" s="7"/>
      <c r="E108" s="7"/>
      <c r="F108" s="7"/>
      <c r="G108" s="7"/>
    </row>
    <row r="109" spans="1:7" x14ac:dyDescent="0.2">
      <c r="A109" s="7"/>
      <c r="B109" s="7"/>
      <c r="C109" s="7"/>
      <c r="D109" s="7"/>
      <c r="E109" s="7"/>
      <c r="F109" s="7"/>
      <c r="G109" s="7"/>
    </row>
    <row r="110" spans="1:7" x14ac:dyDescent="0.2">
      <c r="A110" s="7"/>
      <c r="B110" s="7"/>
      <c r="C110" s="7"/>
      <c r="D110" s="7"/>
      <c r="E110" s="7"/>
      <c r="F110" s="7"/>
      <c r="G110" s="7"/>
    </row>
    <row r="111" spans="1:7" x14ac:dyDescent="0.2">
      <c r="A111" s="7"/>
      <c r="B111" s="7"/>
      <c r="C111" s="7"/>
      <c r="D111" s="7"/>
      <c r="E111" s="7"/>
      <c r="F111" s="7"/>
      <c r="G111" s="7"/>
    </row>
    <row r="112" spans="1:7" x14ac:dyDescent="0.2">
      <c r="A112" s="7"/>
      <c r="B112" s="7"/>
      <c r="C112" s="7"/>
      <c r="D112" s="7"/>
      <c r="E112" s="7"/>
      <c r="F112" s="7"/>
      <c r="G112" s="7"/>
    </row>
    <row r="113" spans="1:7" x14ac:dyDescent="0.2">
      <c r="A113" s="7"/>
      <c r="B113" s="7"/>
      <c r="C113" s="7"/>
      <c r="D113" s="7"/>
      <c r="E113" s="7"/>
      <c r="F113" s="7"/>
      <c r="G113" s="7"/>
    </row>
    <row r="114" spans="1:7" x14ac:dyDescent="0.2">
      <c r="A114" s="7"/>
      <c r="B114" s="7"/>
      <c r="C114" s="7"/>
      <c r="D114" s="7"/>
      <c r="E114" s="7"/>
      <c r="F114" s="7"/>
      <c r="G114" s="7"/>
    </row>
    <row r="115" spans="1:7" x14ac:dyDescent="0.2">
      <c r="A115" s="7"/>
      <c r="B115" s="7"/>
      <c r="C115" s="7"/>
      <c r="D115" s="7"/>
      <c r="E115" s="7"/>
      <c r="F115" s="7"/>
      <c r="G115" s="7"/>
    </row>
    <row r="116" spans="1:7" x14ac:dyDescent="0.2">
      <c r="A116" s="7"/>
      <c r="B116" s="7"/>
      <c r="C116" s="7"/>
      <c r="D116" s="7"/>
      <c r="E116" s="7"/>
      <c r="F116" s="7"/>
      <c r="G116" s="7"/>
    </row>
    <row r="117" spans="1:7" x14ac:dyDescent="0.2">
      <c r="A117" s="7"/>
      <c r="B117" s="7"/>
      <c r="C117" s="7"/>
      <c r="D117" s="7"/>
      <c r="E117" s="7"/>
      <c r="F117" s="7"/>
      <c r="G117" s="7"/>
    </row>
    <row r="118" spans="1:7" x14ac:dyDescent="0.2">
      <c r="A118" s="7"/>
      <c r="B118" s="7"/>
      <c r="C118" s="7"/>
      <c r="D118" s="7"/>
      <c r="E118" s="7"/>
      <c r="F118" s="7"/>
      <c r="G118" s="7"/>
    </row>
    <row r="119" spans="1:7" x14ac:dyDescent="0.2">
      <c r="A119" s="7"/>
      <c r="B119" s="7"/>
      <c r="C119" s="7"/>
      <c r="D119" s="7"/>
      <c r="E119" s="7"/>
      <c r="F119" s="7"/>
      <c r="G119" s="7"/>
    </row>
    <row r="120" spans="1:7" x14ac:dyDescent="0.2">
      <c r="A120" s="7"/>
      <c r="B120" s="7"/>
      <c r="C120" s="7"/>
      <c r="D120" s="7"/>
      <c r="E120" s="7"/>
      <c r="F120" s="7"/>
      <c r="G120" s="7"/>
    </row>
    <row r="121" spans="1:7" x14ac:dyDescent="0.2">
      <c r="A121" s="7"/>
      <c r="B121" s="7"/>
      <c r="C121" s="7"/>
      <c r="D121" s="7"/>
      <c r="E121" s="7"/>
      <c r="F121" s="7"/>
      <c r="G121" s="7"/>
    </row>
    <row r="122" spans="1:7" x14ac:dyDescent="0.2">
      <c r="A122" s="7"/>
      <c r="B122" s="7"/>
      <c r="C122" s="7"/>
      <c r="D122" s="7"/>
      <c r="E122" s="7"/>
      <c r="F122" s="7"/>
      <c r="G122" s="7"/>
    </row>
    <row r="123" spans="1:7" x14ac:dyDescent="0.2">
      <c r="A123" s="7"/>
      <c r="B123" s="7"/>
      <c r="C123" s="7"/>
      <c r="D123" s="7"/>
      <c r="E123" s="7"/>
      <c r="F123" s="7"/>
      <c r="G123" s="7"/>
    </row>
    <row r="124" spans="1:7" x14ac:dyDescent="0.2">
      <c r="A124" s="7"/>
      <c r="B124" s="7"/>
      <c r="C124" s="7"/>
      <c r="D124" s="7"/>
      <c r="E124" s="7"/>
      <c r="F124" s="7"/>
      <c r="G124" s="7"/>
    </row>
    <row r="125" spans="1:7" x14ac:dyDescent="0.2">
      <c r="A125" s="7"/>
      <c r="B125" s="7"/>
      <c r="C125" s="7"/>
      <c r="D125" s="7"/>
      <c r="E125" s="7"/>
      <c r="F125" s="7"/>
      <c r="G125" s="7"/>
    </row>
    <row r="126" spans="1:7" x14ac:dyDescent="0.2">
      <c r="A126" s="7"/>
      <c r="B126" s="7"/>
      <c r="C126" s="7"/>
      <c r="D126" s="7"/>
      <c r="E126" s="7"/>
      <c r="F126" s="7"/>
      <c r="G126" s="7"/>
    </row>
    <row r="127" spans="1:7" x14ac:dyDescent="0.2">
      <c r="A127" s="7"/>
      <c r="B127" s="7"/>
      <c r="C127" s="7"/>
      <c r="D127" s="7"/>
      <c r="E127" s="7"/>
      <c r="F127" s="7"/>
      <c r="G127" s="7"/>
    </row>
    <row r="128" spans="1:7" x14ac:dyDescent="0.2">
      <c r="A128" s="7"/>
      <c r="B128" s="7"/>
      <c r="C128" s="7"/>
      <c r="D128" s="7"/>
      <c r="E128" s="7"/>
      <c r="F128" s="7"/>
      <c r="G128" s="7"/>
    </row>
    <row r="129" spans="1:7" x14ac:dyDescent="0.2">
      <c r="A129" s="7"/>
      <c r="B129" s="7"/>
      <c r="C129" s="7"/>
      <c r="D129" s="7"/>
      <c r="E129" s="7"/>
      <c r="F129" s="7"/>
      <c r="G129" s="7"/>
    </row>
    <row r="130" spans="1:7" x14ac:dyDescent="0.2">
      <c r="A130" s="7"/>
      <c r="B130" s="7"/>
      <c r="C130" s="7"/>
      <c r="D130" s="7"/>
      <c r="E130" s="7"/>
      <c r="F130" s="7"/>
      <c r="G130" s="7"/>
    </row>
    <row r="131" spans="1:7" x14ac:dyDescent="0.2">
      <c r="A131" s="7"/>
      <c r="B131" s="7"/>
      <c r="C131" s="7"/>
      <c r="D131" s="7"/>
      <c r="E131" s="7"/>
      <c r="F131" s="7"/>
      <c r="G131" s="7"/>
    </row>
    <row r="132" spans="1:7" x14ac:dyDescent="0.2">
      <c r="A132" s="7"/>
      <c r="B132" s="7"/>
      <c r="C132" s="7"/>
      <c r="D132" s="7"/>
      <c r="E132" s="7"/>
      <c r="F132" s="7"/>
      <c r="G132" s="7"/>
    </row>
    <row r="133" spans="1:7" x14ac:dyDescent="0.2">
      <c r="A133" s="7"/>
      <c r="B133" s="7"/>
      <c r="C133" s="7"/>
      <c r="D133" s="7"/>
      <c r="E133" s="7"/>
      <c r="F133" s="7"/>
      <c r="G133" s="7"/>
    </row>
    <row r="134" spans="1:7" x14ac:dyDescent="0.2">
      <c r="A134" s="7"/>
      <c r="B134" s="7"/>
      <c r="C134" s="7"/>
      <c r="D134" s="7"/>
      <c r="E134" s="7"/>
      <c r="F134" s="7"/>
      <c r="G134" s="7"/>
    </row>
    <row r="135" spans="1:7" x14ac:dyDescent="0.2">
      <c r="A135" s="7"/>
      <c r="B135" s="7"/>
      <c r="C135" s="7"/>
      <c r="D135" s="7"/>
      <c r="E135" s="7"/>
      <c r="F135" s="7"/>
      <c r="G135" s="7"/>
    </row>
    <row r="136" spans="1:7" x14ac:dyDescent="0.2">
      <c r="A136" s="7"/>
      <c r="B136" s="7"/>
      <c r="C136" s="7"/>
      <c r="D136" s="7"/>
      <c r="E136" s="7"/>
      <c r="F136" s="7"/>
      <c r="G136" s="7"/>
    </row>
    <row r="137" spans="1:7" x14ac:dyDescent="0.2">
      <c r="A137" s="7"/>
      <c r="B137" s="7"/>
      <c r="C137" s="7"/>
      <c r="D137" s="7"/>
      <c r="E137" s="7"/>
      <c r="F137" s="7"/>
      <c r="G137" s="7"/>
    </row>
    <row r="138" spans="1:7" x14ac:dyDescent="0.2">
      <c r="A138" s="7"/>
      <c r="B138" s="7"/>
      <c r="C138" s="7"/>
      <c r="D138" s="7"/>
      <c r="E138" s="7"/>
      <c r="F138" s="7"/>
      <c r="G138" s="7"/>
    </row>
    <row r="139" spans="1:7" x14ac:dyDescent="0.2">
      <c r="A139" s="7"/>
      <c r="B139" s="7"/>
      <c r="C139" s="7"/>
      <c r="D139" s="7"/>
      <c r="E139" s="7"/>
      <c r="F139" s="7"/>
      <c r="G139" s="7"/>
    </row>
    <row r="140" spans="1:7" x14ac:dyDescent="0.2">
      <c r="A140" s="7"/>
      <c r="B140" s="7"/>
      <c r="C140" s="7"/>
      <c r="D140" s="7"/>
      <c r="E140" s="7"/>
      <c r="F140" s="7"/>
      <c r="G140" s="7"/>
    </row>
    <row r="141" spans="1:7" x14ac:dyDescent="0.2">
      <c r="A141" s="7"/>
      <c r="B141" s="7"/>
      <c r="C141" s="7"/>
      <c r="D141" s="7"/>
      <c r="E141" s="7"/>
      <c r="F141" s="7"/>
      <c r="G141" s="7"/>
    </row>
    <row r="142" spans="1:7" x14ac:dyDescent="0.2">
      <c r="A142" s="7"/>
      <c r="B142" s="7"/>
      <c r="C142" s="7"/>
      <c r="D142" s="7"/>
      <c r="E142" s="7"/>
      <c r="F142" s="7"/>
      <c r="G142" s="7"/>
    </row>
    <row r="143" spans="1:7" x14ac:dyDescent="0.2">
      <c r="A143" s="7"/>
      <c r="B143" s="7"/>
      <c r="C143" s="7"/>
      <c r="D143" s="7"/>
      <c r="E143" s="7"/>
      <c r="F143" s="7"/>
      <c r="G143" s="7"/>
    </row>
    <row r="144" spans="1:7" x14ac:dyDescent="0.2">
      <c r="A144" s="7"/>
      <c r="B144" s="7"/>
      <c r="C144" s="7"/>
      <c r="D144" s="7"/>
      <c r="E144" s="7"/>
      <c r="F144" s="7"/>
      <c r="G144" s="7"/>
    </row>
    <row r="145" spans="1:7" x14ac:dyDescent="0.2">
      <c r="A145" s="7"/>
      <c r="B145" s="7"/>
      <c r="C145" s="7"/>
      <c r="D145" s="7"/>
      <c r="E145" s="7"/>
      <c r="F145" s="7"/>
      <c r="G145" s="7"/>
    </row>
    <row r="146" spans="1:7" x14ac:dyDescent="0.2">
      <c r="A146" s="7"/>
      <c r="B146" s="7"/>
      <c r="C146" s="7"/>
      <c r="D146" s="7"/>
      <c r="E146" s="7"/>
      <c r="F146" s="7"/>
      <c r="G146" s="7"/>
    </row>
    <row r="147" spans="1:7" x14ac:dyDescent="0.2">
      <c r="A147" s="7"/>
      <c r="B147" s="7"/>
      <c r="C147" s="7"/>
      <c r="D147" s="7"/>
      <c r="E147" s="7"/>
      <c r="F147" s="7"/>
      <c r="G147" s="7"/>
    </row>
    <row r="148" spans="1:7" x14ac:dyDescent="0.2">
      <c r="A148" s="7"/>
      <c r="B148" s="7"/>
      <c r="C148" s="7"/>
      <c r="D148" s="7"/>
      <c r="E148" s="7"/>
      <c r="F148" s="7"/>
      <c r="G148" s="7"/>
    </row>
    <row r="149" spans="1:7" x14ac:dyDescent="0.2">
      <c r="A149" s="7"/>
      <c r="B149" s="7"/>
      <c r="C149" s="7"/>
      <c r="D149" s="7"/>
      <c r="E149" s="7"/>
      <c r="F149" s="7"/>
      <c r="G149" s="7"/>
    </row>
    <row r="150" spans="1:7" x14ac:dyDescent="0.2">
      <c r="A150" s="7"/>
      <c r="B150" s="7"/>
      <c r="C150" s="7"/>
      <c r="D150" s="7"/>
      <c r="E150" s="7"/>
      <c r="F150" s="7"/>
      <c r="G150" s="7"/>
    </row>
    <row r="151" spans="1:7" x14ac:dyDescent="0.2">
      <c r="A151" s="7"/>
      <c r="B151" s="7"/>
      <c r="C151" s="7"/>
      <c r="D151" s="7"/>
      <c r="E151" s="7"/>
      <c r="F151" s="7"/>
      <c r="G151" s="7"/>
    </row>
    <row r="152" spans="1:7" x14ac:dyDescent="0.2">
      <c r="A152" s="7"/>
      <c r="B152" s="7"/>
      <c r="C152" s="7"/>
      <c r="D152" s="7"/>
      <c r="E152" s="7"/>
      <c r="F152" s="7"/>
      <c r="G152" s="7"/>
    </row>
    <row r="153" spans="1:7" x14ac:dyDescent="0.2">
      <c r="A153" s="7"/>
      <c r="B153" s="7"/>
      <c r="C153" s="7"/>
      <c r="D153" s="7"/>
      <c r="E153" s="7"/>
      <c r="F153" s="7"/>
      <c r="G153" s="7"/>
    </row>
    <row r="154" spans="1:7" x14ac:dyDescent="0.2">
      <c r="A154" s="7"/>
      <c r="B154" s="7"/>
      <c r="C154" s="7"/>
      <c r="D154" s="7"/>
      <c r="E154" s="7"/>
      <c r="F154" s="7"/>
      <c r="G154" s="7"/>
    </row>
    <row r="155" spans="1:7" x14ac:dyDescent="0.2">
      <c r="A155" s="7"/>
      <c r="B155" s="7"/>
      <c r="C155" s="7"/>
      <c r="D155" s="7"/>
      <c r="E155" s="7"/>
      <c r="F155" s="7"/>
      <c r="G155" s="7"/>
    </row>
    <row r="156" spans="1:7" x14ac:dyDescent="0.2">
      <c r="A156" s="7"/>
      <c r="B156" s="7"/>
      <c r="C156" s="7"/>
      <c r="D156" s="7"/>
      <c r="E156" s="7"/>
      <c r="F156" s="7"/>
      <c r="G156" s="7"/>
    </row>
    <row r="157" spans="1:7" x14ac:dyDescent="0.2">
      <c r="A157" s="7"/>
      <c r="B157" s="7"/>
      <c r="C157" s="7"/>
      <c r="D157" s="7"/>
      <c r="E157" s="7"/>
      <c r="F157" s="7"/>
      <c r="G157" s="7"/>
    </row>
    <row r="158" spans="1:7" x14ac:dyDescent="0.2">
      <c r="A158" s="7"/>
      <c r="B158" s="7"/>
      <c r="C158" s="7"/>
      <c r="D158" s="7"/>
      <c r="E158" s="7"/>
      <c r="F158" s="7"/>
      <c r="G158" s="7"/>
    </row>
    <row r="159" spans="1:7" x14ac:dyDescent="0.2">
      <c r="A159" s="7"/>
      <c r="B159" s="7"/>
      <c r="C159" s="7"/>
      <c r="D159" s="7"/>
      <c r="E159" s="7"/>
      <c r="F159" s="7"/>
      <c r="G159" s="7"/>
    </row>
    <row r="160" spans="1:7" x14ac:dyDescent="0.2">
      <c r="A160" s="7"/>
      <c r="B160" s="7"/>
      <c r="C160" s="7"/>
      <c r="D160" s="7"/>
      <c r="E160" s="7"/>
      <c r="F160" s="7"/>
      <c r="G160" s="7"/>
    </row>
    <row r="161" spans="1:7" x14ac:dyDescent="0.2">
      <c r="A161" s="7"/>
      <c r="B161" s="7"/>
      <c r="C161" s="7"/>
      <c r="D161" s="7"/>
      <c r="E161" s="7"/>
      <c r="F161" s="7"/>
      <c r="G161" s="7"/>
    </row>
    <row r="162" spans="1:7" x14ac:dyDescent="0.2">
      <c r="A162" s="7"/>
      <c r="B162" s="7"/>
      <c r="C162" s="7"/>
      <c r="D162" s="7"/>
      <c r="E162" s="7"/>
      <c r="F162" s="7"/>
      <c r="G162" s="7"/>
    </row>
    <row r="163" spans="1:7" x14ac:dyDescent="0.2">
      <c r="A163" s="7"/>
      <c r="B163" s="7"/>
      <c r="C163" s="7"/>
      <c r="D163" s="7"/>
      <c r="E163" s="7"/>
      <c r="F163" s="7"/>
      <c r="G163" s="7"/>
    </row>
    <row r="164" spans="1:7" x14ac:dyDescent="0.2">
      <c r="A164" s="7"/>
      <c r="B164" s="7"/>
      <c r="C164" s="7"/>
      <c r="D164" s="7"/>
      <c r="E164" s="7"/>
      <c r="F164" s="7"/>
      <c r="G164" s="7"/>
    </row>
    <row r="165" spans="1:7" x14ac:dyDescent="0.2">
      <c r="A165" s="7"/>
      <c r="B165" s="7"/>
      <c r="C165" s="7"/>
      <c r="D165" s="7"/>
      <c r="E165" s="7"/>
      <c r="F165" s="7"/>
      <c r="G165" s="7"/>
    </row>
    <row r="166" spans="1:7" x14ac:dyDescent="0.2">
      <c r="A166" s="7"/>
      <c r="B166" s="7"/>
      <c r="C166" s="7"/>
      <c r="D166" s="7"/>
      <c r="E166" s="7"/>
      <c r="F166" s="7"/>
      <c r="G166" s="7"/>
    </row>
    <row r="167" spans="1:7" x14ac:dyDescent="0.2">
      <c r="A167" s="7"/>
      <c r="B167" s="7"/>
      <c r="C167" s="7"/>
      <c r="D167" s="7"/>
      <c r="E167" s="7"/>
      <c r="F167" s="7"/>
      <c r="G167" s="7"/>
    </row>
    <row r="168" spans="1:7" x14ac:dyDescent="0.2">
      <c r="A168" s="7"/>
      <c r="B168" s="7"/>
      <c r="C168" s="7"/>
      <c r="D168" s="7"/>
      <c r="E168" s="7"/>
      <c r="F168" s="7"/>
      <c r="G168" s="7"/>
    </row>
    <row r="169" spans="1:7" x14ac:dyDescent="0.2">
      <c r="A169" s="7"/>
      <c r="B169" s="7"/>
      <c r="C169" s="7"/>
      <c r="D169" s="7"/>
      <c r="E169" s="7"/>
      <c r="F169" s="7"/>
      <c r="G169" s="7"/>
    </row>
    <row r="170" spans="1:7" x14ac:dyDescent="0.2">
      <c r="A170" s="7"/>
      <c r="B170" s="7"/>
      <c r="C170" s="7"/>
      <c r="D170" s="7"/>
      <c r="E170" s="7"/>
      <c r="F170" s="7"/>
      <c r="G170" s="7"/>
    </row>
    <row r="171" spans="1:7" x14ac:dyDescent="0.2">
      <c r="A171" s="7"/>
      <c r="B171" s="7"/>
      <c r="C171" s="7"/>
      <c r="D171" s="7"/>
      <c r="E171" s="7"/>
      <c r="F171" s="7"/>
      <c r="G171" s="7"/>
    </row>
    <row r="172" spans="1:7" x14ac:dyDescent="0.2">
      <c r="A172" s="7"/>
      <c r="B172" s="7"/>
      <c r="C172" s="7"/>
      <c r="D172" s="7"/>
      <c r="E172" s="7"/>
      <c r="F172" s="7"/>
      <c r="G172" s="7"/>
    </row>
    <row r="173" spans="1:7" x14ac:dyDescent="0.2">
      <c r="A173" s="7"/>
      <c r="B173" s="7"/>
      <c r="C173" s="7"/>
      <c r="D173" s="7"/>
      <c r="E173" s="7"/>
      <c r="F173" s="7"/>
      <c r="G173" s="7"/>
    </row>
    <row r="174" spans="1:7" x14ac:dyDescent="0.2">
      <c r="A174" s="7"/>
      <c r="B174" s="7"/>
      <c r="C174" s="7"/>
      <c r="D174" s="7"/>
      <c r="E174" s="7"/>
      <c r="F174" s="7"/>
      <c r="G174" s="7"/>
    </row>
    <row r="175" spans="1:7" x14ac:dyDescent="0.2">
      <c r="A175" s="7"/>
      <c r="B175" s="7"/>
      <c r="C175" s="7"/>
      <c r="D175" s="7"/>
      <c r="E175" s="7"/>
      <c r="F175" s="7"/>
      <c r="G175" s="7"/>
    </row>
    <row r="176" spans="1:7" x14ac:dyDescent="0.2">
      <c r="A176" s="7"/>
      <c r="B176" s="7"/>
      <c r="C176" s="7"/>
      <c r="D176" s="7"/>
      <c r="E176" s="7"/>
      <c r="F176" s="7"/>
      <c r="G176" s="7"/>
    </row>
    <row r="177" spans="1:7" x14ac:dyDescent="0.2">
      <c r="A177" s="7"/>
      <c r="B177" s="7"/>
      <c r="C177" s="7"/>
      <c r="D177" s="7"/>
      <c r="E177" s="7"/>
      <c r="F177" s="7"/>
      <c r="G177" s="7"/>
    </row>
    <row r="178" spans="1:7" x14ac:dyDescent="0.2">
      <c r="A178" s="7"/>
      <c r="B178" s="7"/>
      <c r="C178" s="7"/>
      <c r="D178" s="7"/>
      <c r="E178" s="7"/>
      <c r="F178" s="7"/>
      <c r="G178" s="7"/>
    </row>
    <row r="179" spans="1:7" x14ac:dyDescent="0.2">
      <c r="A179" s="7"/>
      <c r="B179" s="7"/>
      <c r="C179" s="7"/>
      <c r="D179" s="7"/>
      <c r="E179" s="7"/>
      <c r="F179" s="7"/>
      <c r="G179" s="7"/>
    </row>
    <row r="180" spans="1:7" x14ac:dyDescent="0.2">
      <c r="A180" s="7"/>
      <c r="B180" s="7"/>
      <c r="C180" s="7"/>
      <c r="D180" s="7"/>
      <c r="E180" s="7"/>
      <c r="F180" s="7"/>
      <c r="G180" s="7"/>
    </row>
    <row r="181" spans="1:7" x14ac:dyDescent="0.2">
      <c r="A181" s="7"/>
      <c r="B181" s="7"/>
      <c r="C181" s="7"/>
      <c r="D181" s="7"/>
      <c r="E181" s="7"/>
      <c r="F181" s="7"/>
      <c r="G181" s="7"/>
    </row>
    <row r="182" spans="1:7" x14ac:dyDescent="0.2">
      <c r="A182" s="7"/>
      <c r="B182" s="7"/>
      <c r="C182" s="7"/>
      <c r="D182" s="7"/>
      <c r="E182" s="7"/>
      <c r="F182" s="7"/>
      <c r="G182" s="7"/>
    </row>
    <row r="183" spans="1:7" x14ac:dyDescent="0.2">
      <c r="A183" s="7"/>
      <c r="B183" s="7"/>
      <c r="C183" s="7"/>
      <c r="D183" s="7"/>
      <c r="E183" s="7"/>
      <c r="F183" s="7"/>
      <c r="G183" s="7"/>
    </row>
    <row r="184" spans="1:7" x14ac:dyDescent="0.2">
      <c r="A184" s="7"/>
      <c r="B184" s="7"/>
      <c r="C184" s="7"/>
      <c r="D184" s="7"/>
      <c r="E184" s="7"/>
      <c r="F184" s="7"/>
      <c r="G184" s="7"/>
    </row>
    <row r="185" spans="1:7" x14ac:dyDescent="0.2">
      <c r="A185" s="7"/>
      <c r="B185" s="7"/>
      <c r="C185" s="7"/>
      <c r="D185" s="7"/>
      <c r="E185" s="7"/>
      <c r="F185" s="7"/>
      <c r="G185" s="7"/>
    </row>
    <row r="186" spans="1:7" x14ac:dyDescent="0.2">
      <c r="A186" s="7"/>
      <c r="B186" s="7"/>
      <c r="C186" s="7"/>
      <c r="D186" s="7"/>
      <c r="E186" s="7"/>
      <c r="F186" s="7"/>
      <c r="G186" s="7"/>
    </row>
    <row r="187" spans="1:7" x14ac:dyDescent="0.2">
      <c r="A187" s="7"/>
      <c r="B187" s="7"/>
      <c r="C187" s="7"/>
      <c r="D187" s="7"/>
      <c r="E187" s="7"/>
      <c r="F187" s="7"/>
      <c r="G187" s="7"/>
    </row>
    <row r="188" spans="1:7" x14ac:dyDescent="0.2">
      <c r="A188" s="7"/>
      <c r="B188" s="7"/>
      <c r="C188" s="7"/>
      <c r="D188" s="7"/>
      <c r="E188" s="7"/>
      <c r="F188" s="7"/>
      <c r="G188" s="7"/>
    </row>
    <row r="189" spans="1:7" x14ac:dyDescent="0.2">
      <c r="A189" s="7"/>
      <c r="B189" s="7"/>
      <c r="C189" s="7"/>
      <c r="D189" s="7"/>
      <c r="E189" s="7"/>
      <c r="F189" s="7"/>
      <c r="G189" s="7"/>
    </row>
    <row r="190" spans="1:7" x14ac:dyDescent="0.2">
      <c r="A190" s="7"/>
      <c r="B190" s="7"/>
      <c r="C190" s="7"/>
      <c r="D190" s="7"/>
      <c r="E190" s="7"/>
      <c r="F190" s="7"/>
      <c r="G190" s="7"/>
    </row>
    <row r="191" spans="1:7" x14ac:dyDescent="0.2">
      <c r="A191" s="7"/>
      <c r="B191" s="7"/>
      <c r="C191" s="7"/>
      <c r="D191" s="7"/>
      <c r="E191" s="7"/>
      <c r="F191" s="7"/>
      <c r="G191" s="7"/>
    </row>
    <row r="192" spans="1:7" x14ac:dyDescent="0.2">
      <c r="A192" s="7"/>
      <c r="B192" s="7"/>
      <c r="C192" s="7"/>
      <c r="D192" s="7"/>
      <c r="E192" s="7"/>
      <c r="F192" s="7"/>
      <c r="G192" s="7"/>
    </row>
    <row r="193" spans="1:7" x14ac:dyDescent="0.2">
      <c r="A193" s="7"/>
      <c r="B193" s="7"/>
      <c r="C193" s="7"/>
      <c r="D193" s="7"/>
      <c r="E193" s="7"/>
      <c r="F193" s="7"/>
      <c r="G193" s="7"/>
    </row>
    <row r="194" spans="1:7" x14ac:dyDescent="0.2">
      <c r="A194" s="7"/>
      <c r="B194" s="7"/>
      <c r="C194" s="7"/>
      <c r="D194" s="7"/>
      <c r="E194" s="7"/>
      <c r="F194" s="7"/>
      <c r="G194" s="7"/>
    </row>
    <row r="195" spans="1:7" x14ac:dyDescent="0.2">
      <c r="A195" s="7"/>
      <c r="B195" s="7"/>
      <c r="C195" s="7"/>
      <c r="D195" s="7"/>
      <c r="E195" s="7"/>
      <c r="F195" s="7"/>
      <c r="G195" s="7"/>
    </row>
    <row r="196" spans="1:7" x14ac:dyDescent="0.2">
      <c r="A196" s="7"/>
      <c r="B196" s="7"/>
      <c r="C196" s="7"/>
      <c r="D196" s="7"/>
      <c r="E196" s="7"/>
      <c r="F196" s="7"/>
      <c r="G196" s="7"/>
    </row>
    <row r="197" spans="1:7" x14ac:dyDescent="0.2">
      <c r="A197" s="7"/>
      <c r="B197" s="7"/>
      <c r="C197" s="7"/>
      <c r="D197" s="7"/>
      <c r="E197" s="7"/>
      <c r="F197" s="7"/>
      <c r="G197" s="7"/>
    </row>
    <row r="198" spans="1:7" x14ac:dyDescent="0.2">
      <c r="A198" s="7"/>
      <c r="B198" s="7"/>
      <c r="C198" s="7"/>
      <c r="D198" s="7"/>
      <c r="E198" s="7"/>
      <c r="F198" s="7"/>
      <c r="G198" s="7"/>
    </row>
    <row r="199" spans="1:7" x14ac:dyDescent="0.2">
      <c r="A199" s="7"/>
      <c r="B199" s="7"/>
      <c r="C199" s="7"/>
      <c r="D199" s="7"/>
      <c r="E199" s="7"/>
      <c r="F199" s="7"/>
      <c r="G199" s="7"/>
    </row>
    <row r="200" spans="1:7" x14ac:dyDescent="0.2">
      <c r="A200" s="7"/>
      <c r="B200" s="7"/>
      <c r="C200" s="7"/>
      <c r="D200" s="7"/>
      <c r="E200" s="7"/>
      <c r="F200" s="7"/>
      <c r="G200" s="7"/>
    </row>
    <row r="201" spans="1:7" x14ac:dyDescent="0.2">
      <c r="A201" s="7"/>
      <c r="B201" s="7"/>
      <c r="C201" s="7"/>
      <c r="D201" s="7"/>
      <c r="E201" s="7"/>
      <c r="F201" s="7"/>
      <c r="G201" s="7"/>
    </row>
    <row r="202" spans="1:7" x14ac:dyDescent="0.2">
      <c r="A202" s="7"/>
      <c r="B202" s="7"/>
      <c r="C202" s="7"/>
      <c r="D202" s="7"/>
      <c r="E202" s="7"/>
      <c r="F202" s="7"/>
      <c r="G202" s="7"/>
    </row>
    <row r="203" spans="1:7" x14ac:dyDescent="0.2">
      <c r="A203" s="7"/>
      <c r="B203" s="7"/>
      <c r="C203" s="7"/>
      <c r="D203" s="7"/>
      <c r="E203" s="7"/>
      <c r="F203" s="7"/>
      <c r="G203" s="7"/>
    </row>
    <row r="204" spans="1:7" x14ac:dyDescent="0.2">
      <c r="A204" s="7"/>
      <c r="B204" s="7"/>
      <c r="C204" s="7"/>
      <c r="D204" s="7"/>
      <c r="E204" s="7"/>
      <c r="F204" s="7"/>
      <c r="G204" s="7"/>
    </row>
    <row r="205" spans="1:7" x14ac:dyDescent="0.2">
      <c r="A205" s="7"/>
      <c r="B205" s="7"/>
      <c r="C205" s="7"/>
      <c r="D205" s="7"/>
      <c r="E205" s="7"/>
      <c r="F205" s="7"/>
      <c r="G205" s="7"/>
    </row>
    <row r="206" spans="1:7" x14ac:dyDescent="0.2">
      <c r="A206" s="7"/>
      <c r="B206" s="7"/>
      <c r="C206" s="7"/>
      <c r="D206" s="7"/>
      <c r="E206" s="7"/>
      <c r="F206" s="7"/>
      <c r="G206" s="7"/>
    </row>
    <row r="207" spans="1:7" x14ac:dyDescent="0.2">
      <c r="A207" s="7"/>
      <c r="B207" s="7"/>
      <c r="C207" s="7"/>
      <c r="D207" s="7"/>
      <c r="E207" s="7"/>
      <c r="F207" s="7"/>
      <c r="G207" s="7"/>
    </row>
    <row r="208" spans="1:7" x14ac:dyDescent="0.2">
      <c r="A208" s="7"/>
      <c r="B208" s="7"/>
      <c r="C208" s="7"/>
      <c r="D208" s="7"/>
      <c r="E208" s="7"/>
      <c r="F208" s="7"/>
      <c r="G208" s="7"/>
    </row>
    <row r="209" spans="1:7" x14ac:dyDescent="0.2">
      <c r="A209" s="7"/>
      <c r="B209" s="7"/>
      <c r="C209" s="7"/>
      <c r="D209" s="7"/>
      <c r="E209" s="7"/>
      <c r="F209" s="7"/>
      <c r="G209" s="7"/>
    </row>
    <row r="210" spans="1:7" x14ac:dyDescent="0.2">
      <c r="A210" s="7"/>
      <c r="B210" s="7"/>
      <c r="C210" s="7"/>
      <c r="D210" s="7"/>
      <c r="E210" s="7"/>
      <c r="F210" s="7"/>
      <c r="G210" s="7"/>
    </row>
    <row r="211" spans="1:7" x14ac:dyDescent="0.2">
      <c r="A211" s="7"/>
      <c r="B211" s="7"/>
      <c r="C211" s="7"/>
      <c r="D211" s="7"/>
      <c r="E211" s="7"/>
      <c r="F211" s="7"/>
      <c r="G211" s="7"/>
    </row>
    <row r="212" spans="1:7" x14ac:dyDescent="0.2">
      <c r="A212" s="7"/>
      <c r="B212" s="7"/>
      <c r="C212" s="7"/>
      <c r="D212" s="7"/>
      <c r="E212" s="7"/>
      <c r="F212" s="7"/>
      <c r="G212" s="7"/>
    </row>
    <row r="213" spans="1:7" x14ac:dyDescent="0.2">
      <c r="A213" s="7"/>
      <c r="B213" s="7"/>
      <c r="C213" s="7"/>
      <c r="D213" s="7"/>
      <c r="E213" s="7"/>
      <c r="F213" s="7"/>
      <c r="G213" s="7"/>
    </row>
    <row r="214" spans="1:7" x14ac:dyDescent="0.2">
      <c r="A214" s="7"/>
      <c r="B214" s="7"/>
      <c r="C214" s="7"/>
      <c r="D214" s="7"/>
      <c r="E214" s="7"/>
      <c r="F214" s="7"/>
      <c r="G214" s="7"/>
    </row>
    <row r="215" spans="1:7" x14ac:dyDescent="0.2">
      <c r="A215" s="7"/>
      <c r="B215" s="7"/>
      <c r="C215" s="7"/>
      <c r="D215" s="7"/>
      <c r="E215" s="7"/>
      <c r="F215" s="7"/>
      <c r="G215" s="7"/>
    </row>
    <row r="216" spans="1:7" x14ac:dyDescent="0.2">
      <c r="A216" s="7"/>
      <c r="B216" s="7"/>
      <c r="C216" s="7"/>
      <c r="D216" s="7"/>
      <c r="E216" s="7"/>
      <c r="F216" s="7"/>
      <c r="G216" s="7"/>
    </row>
    <row r="217" spans="1:7" x14ac:dyDescent="0.2">
      <c r="A217" s="7"/>
      <c r="B217" s="7"/>
      <c r="C217" s="7"/>
      <c r="D217" s="7"/>
      <c r="E217" s="7"/>
      <c r="F217" s="7"/>
      <c r="G217" s="7"/>
    </row>
    <row r="218" spans="1:7" x14ac:dyDescent="0.2">
      <c r="A218" s="7"/>
      <c r="B218" s="7"/>
      <c r="C218" s="7"/>
      <c r="D218" s="7"/>
      <c r="E218" s="7"/>
      <c r="F218" s="7"/>
      <c r="G218" s="7"/>
    </row>
    <row r="219" spans="1:7" x14ac:dyDescent="0.2">
      <c r="A219" s="7"/>
      <c r="B219" s="7"/>
      <c r="C219" s="7"/>
      <c r="D219" s="7"/>
      <c r="E219" s="7"/>
      <c r="F219" s="7"/>
      <c r="G219" s="7"/>
    </row>
    <row r="220" spans="1:7" x14ac:dyDescent="0.2">
      <c r="A220" s="7"/>
      <c r="B220" s="7"/>
      <c r="C220" s="7"/>
      <c r="D220" s="7"/>
      <c r="E220" s="7"/>
      <c r="F220" s="7"/>
      <c r="G220" s="7"/>
    </row>
    <row r="221" spans="1:7" x14ac:dyDescent="0.2">
      <c r="A221" s="7"/>
      <c r="B221" s="7"/>
      <c r="C221" s="7"/>
      <c r="D221" s="7"/>
      <c r="E221" s="7"/>
      <c r="F221" s="7"/>
      <c r="G221" s="7"/>
    </row>
    <row r="222" spans="1:7" x14ac:dyDescent="0.2">
      <c r="A222" s="7"/>
      <c r="B222" s="7"/>
      <c r="C222" s="7"/>
      <c r="D222" s="7"/>
      <c r="E222" s="7"/>
      <c r="F222" s="7"/>
      <c r="G222" s="7"/>
    </row>
    <row r="223" spans="1:7" x14ac:dyDescent="0.2">
      <c r="A223" s="7"/>
      <c r="B223" s="7"/>
      <c r="C223" s="7"/>
      <c r="D223" s="7"/>
      <c r="E223" s="7"/>
      <c r="F223" s="7"/>
      <c r="G223" s="7"/>
    </row>
    <row r="224" spans="1:7" x14ac:dyDescent="0.2">
      <c r="A224" s="7"/>
      <c r="B224" s="7"/>
      <c r="C224" s="7"/>
      <c r="D224" s="7"/>
      <c r="E224" s="7"/>
      <c r="F224" s="7"/>
      <c r="G224" s="7"/>
    </row>
    <row r="225" spans="1:7" x14ac:dyDescent="0.2">
      <c r="A225" s="7"/>
      <c r="B225" s="7"/>
      <c r="C225" s="7"/>
      <c r="D225" s="7"/>
      <c r="E225" s="7"/>
      <c r="F225" s="7"/>
      <c r="G225" s="7"/>
    </row>
    <row r="226" spans="1:7" x14ac:dyDescent="0.2">
      <c r="A226" s="7"/>
      <c r="B226" s="7"/>
      <c r="C226" s="7"/>
      <c r="D226" s="7"/>
      <c r="E226" s="7"/>
      <c r="F226" s="7"/>
      <c r="G226" s="7"/>
    </row>
    <row r="227" spans="1:7" x14ac:dyDescent="0.2">
      <c r="A227" s="7"/>
      <c r="B227" s="7"/>
      <c r="C227" s="7"/>
      <c r="D227" s="7"/>
      <c r="E227" s="7"/>
      <c r="F227" s="7"/>
      <c r="G227" s="7"/>
    </row>
    <row r="228" spans="1:7" x14ac:dyDescent="0.2">
      <c r="A228" s="7"/>
      <c r="B228" s="7"/>
      <c r="C228" s="7"/>
      <c r="D228" s="7"/>
      <c r="E228" s="7"/>
      <c r="F228" s="7"/>
      <c r="G228" s="7"/>
    </row>
    <row r="229" spans="1:7" x14ac:dyDescent="0.2">
      <c r="A229" s="7"/>
      <c r="B229" s="7"/>
      <c r="C229" s="7"/>
      <c r="D229" s="7"/>
      <c r="E229" s="7"/>
      <c r="F229" s="7"/>
      <c r="G229" s="7"/>
    </row>
    <row r="230" spans="1:7" x14ac:dyDescent="0.2">
      <c r="A230" s="7"/>
      <c r="B230" s="7"/>
      <c r="C230" s="7"/>
      <c r="D230" s="7"/>
      <c r="E230" s="7"/>
      <c r="F230" s="7"/>
      <c r="G230" s="7"/>
    </row>
    <row r="231" spans="1:7" x14ac:dyDescent="0.2">
      <c r="A231" s="7"/>
      <c r="B231" s="7"/>
      <c r="C231" s="7"/>
      <c r="D231" s="7"/>
      <c r="E231" s="7"/>
      <c r="F231" s="7"/>
      <c r="G231" s="7"/>
    </row>
    <row r="232" spans="1:7" x14ac:dyDescent="0.2">
      <c r="A232" s="7"/>
      <c r="B232" s="7"/>
      <c r="C232" s="7"/>
      <c r="D232" s="7"/>
      <c r="E232" s="7"/>
      <c r="F232" s="7"/>
      <c r="G232" s="7"/>
    </row>
    <row r="233" spans="1:7" x14ac:dyDescent="0.2">
      <c r="A233" s="7"/>
      <c r="B233" s="7"/>
      <c r="C233" s="7"/>
      <c r="D233" s="7"/>
      <c r="E233" s="7"/>
      <c r="F233" s="7"/>
      <c r="G233" s="7"/>
    </row>
    <row r="234" spans="1:7" x14ac:dyDescent="0.2">
      <c r="A234" s="7"/>
      <c r="B234" s="7"/>
      <c r="C234" s="7"/>
      <c r="D234" s="7"/>
      <c r="E234" s="7"/>
      <c r="F234" s="7"/>
      <c r="G234" s="7"/>
    </row>
    <row r="235" spans="1:7" x14ac:dyDescent="0.2">
      <c r="A235" s="7"/>
      <c r="B235" s="7"/>
      <c r="C235" s="7"/>
      <c r="D235" s="7"/>
      <c r="E235" s="7"/>
      <c r="F235" s="7"/>
      <c r="G235" s="7"/>
    </row>
    <row r="236" spans="1:7" x14ac:dyDescent="0.2">
      <c r="A236" s="7"/>
      <c r="B236" s="7"/>
      <c r="C236" s="7"/>
      <c r="D236" s="7"/>
      <c r="E236" s="7"/>
      <c r="F236" s="7"/>
      <c r="G236" s="7"/>
    </row>
    <row r="237" spans="1:7" x14ac:dyDescent="0.2">
      <c r="A237" s="7"/>
      <c r="B237" s="7"/>
      <c r="C237" s="7"/>
      <c r="D237" s="7"/>
      <c r="E237" s="7"/>
      <c r="F237" s="7"/>
      <c r="G237" s="7"/>
    </row>
    <row r="238" spans="1:7" x14ac:dyDescent="0.2">
      <c r="A238" s="7"/>
      <c r="B238" s="7"/>
      <c r="C238" s="7"/>
      <c r="D238" s="7"/>
      <c r="E238" s="7"/>
      <c r="F238" s="7"/>
      <c r="G238" s="7"/>
    </row>
    <row r="239" spans="1:7" x14ac:dyDescent="0.2">
      <c r="A239" s="7"/>
      <c r="B239" s="7"/>
      <c r="C239" s="7"/>
      <c r="D239" s="7"/>
      <c r="E239" s="7"/>
      <c r="F239" s="7"/>
      <c r="G239" s="7"/>
    </row>
    <row r="240" spans="1:7" x14ac:dyDescent="0.2">
      <c r="A240" s="7"/>
      <c r="B240" s="7"/>
      <c r="C240" s="7"/>
      <c r="D240" s="7"/>
      <c r="E240" s="7"/>
      <c r="F240" s="7"/>
      <c r="G240" s="7"/>
    </row>
    <row r="241" spans="1:7" x14ac:dyDescent="0.2">
      <c r="A241" s="7"/>
      <c r="B241" s="7"/>
      <c r="C241" s="7"/>
      <c r="D241" s="7"/>
      <c r="E241" s="7"/>
      <c r="F241" s="7"/>
      <c r="G241" s="7"/>
    </row>
    <row r="242" spans="1:7" x14ac:dyDescent="0.2">
      <c r="A242" s="7"/>
      <c r="B242" s="7"/>
      <c r="C242" s="7"/>
      <c r="D242" s="7"/>
      <c r="E242" s="7"/>
      <c r="F242" s="7"/>
      <c r="G242" s="7"/>
    </row>
    <row r="243" spans="1:7" x14ac:dyDescent="0.2">
      <c r="A243" s="7"/>
      <c r="B243" s="7"/>
      <c r="C243" s="7"/>
      <c r="D243" s="7"/>
      <c r="E243" s="7"/>
      <c r="F243" s="7"/>
      <c r="G243" s="7"/>
    </row>
    <row r="244" spans="1:7" x14ac:dyDescent="0.2">
      <c r="A244" s="7"/>
      <c r="B244" s="7"/>
      <c r="C244" s="7"/>
      <c r="D244" s="7"/>
      <c r="E244" s="7"/>
      <c r="F244" s="7"/>
      <c r="G244" s="7"/>
    </row>
    <row r="245" spans="1:7" x14ac:dyDescent="0.2">
      <c r="A245" s="7"/>
      <c r="B245" s="7"/>
      <c r="C245" s="7"/>
      <c r="D245" s="7"/>
      <c r="E245" s="7"/>
      <c r="F245" s="7"/>
      <c r="G245" s="7"/>
    </row>
    <row r="246" spans="1:7" x14ac:dyDescent="0.2">
      <c r="A246" s="7"/>
      <c r="B246" s="7"/>
      <c r="C246" s="7"/>
      <c r="D246" s="7"/>
      <c r="E246" s="7"/>
      <c r="F246" s="7"/>
      <c r="G246" s="7"/>
    </row>
    <row r="247" spans="1:7" x14ac:dyDescent="0.2">
      <c r="A247" s="7"/>
      <c r="B247" s="7"/>
      <c r="C247" s="7"/>
      <c r="D247" s="7"/>
      <c r="E247" s="7"/>
      <c r="F247" s="7"/>
      <c r="G247" s="7"/>
    </row>
    <row r="248" spans="1:7" x14ac:dyDescent="0.2">
      <c r="A248" s="7"/>
      <c r="B248" s="7"/>
      <c r="C248" s="7"/>
      <c r="D248" s="7"/>
      <c r="E248" s="7"/>
      <c r="F248" s="7"/>
      <c r="G248" s="7"/>
    </row>
    <row r="249" spans="1:7" x14ac:dyDescent="0.2">
      <c r="A249" s="7"/>
      <c r="B249" s="7"/>
      <c r="C249" s="7"/>
      <c r="D249" s="7"/>
      <c r="E249" s="7"/>
      <c r="F249" s="7"/>
      <c r="G249" s="7"/>
    </row>
    <row r="250" spans="1:7" x14ac:dyDescent="0.2">
      <c r="A250" s="7"/>
      <c r="B250" s="7"/>
      <c r="C250" s="7"/>
      <c r="D250" s="7"/>
      <c r="E250" s="7"/>
      <c r="F250" s="7"/>
      <c r="G250" s="7"/>
    </row>
    <row r="251" spans="1:7" x14ac:dyDescent="0.2">
      <c r="A251" s="7"/>
      <c r="B251" s="7"/>
      <c r="C251" s="7"/>
      <c r="D251" s="7"/>
      <c r="E251" s="7"/>
      <c r="F251" s="7"/>
      <c r="G251" s="7"/>
    </row>
    <row r="252" spans="1:7" x14ac:dyDescent="0.2">
      <c r="A252" s="7"/>
      <c r="B252" s="7"/>
      <c r="C252" s="7"/>
      <c r="D252" s="7"/>
      <c r="E252" s="7"/>
      <c r="F252" s="7"/>
      <c r="G252" s="7"/>
    </row>
    <row r="253" spans="1:7" x14ac:dyDescent="0.2">
      <c r="A253" s="7"/>
      <c r="B253" s="7"/>
      <c r="C253" s="7"/>
      <c r="D253" s="7"/>
      <c r="E253" s="7"/>
      <c r="F253" s="7"/>
      <c r="G253" s="7"/>
    </row>
    <row r="254" spans="1:7" x14ac:dyDescent="0.2">
      <c r="A254" s="7"/>
      <c r="B254" s="7"/>
      <c r="C254" s="7"/>
      <c r="D254" s="7"/>
      <c r="E254" s="7"/>
      <c r="F254" s="7"/>
      <c r="G254" s="7"/>
    </row>
    <row r="255" spans="1:7" x14ac:dyDescent="0.2">
      <c r="A255" s="7"/>
      <c r="B255" s="7"/>
      <c r="C255" s="7"/>
      <c r="D255" s="7"/>
      <c r="E255" s="7"/>
      <c r="F255" s="7"/>
      <c r="G255" s="7"/>
    </row>
    <row r="256" spans="1:7" x14ac:dyDescent="0.2">
      <c r="A256" s="7"/>
      <c r="B256" s="7"/>
      <c r="C256" s="7"/>
      <c r="D256" s="7"/>
      <c r="E256" s="7"/>
      <c r="F256" s="7"/>
      <c r="G256" s="7"/>
    </row>
    <row r="257" spans="1:7" x14ac:dyDescent="0.2">
      <c r="A257" s="7"/>
      <c r="B257" s="7"/>
      <c r="C257" s="7"/>
      <c r="D257" s="7"/>
      <c r="E257" s="7"/>
      <c r="F257" s="7"/>
      <c r="G257" s="7"/>
    </row>
    <row r="258" spans="1:7" x14ac:dyDescent="0.2">
      <c r="A258" s="7"/>
      <c r="B258" s="7"/>
      <c r="C258" s="7"/>
      <c r="D258" s="7"/>
      <c r="E258" s="7"/>
      <c r="F258" s="7"/>
      <c r="G258" s="7"/>
    </row>
    <row r="259" spans="1:7" x14ac:dyDescent="0.2">
      <c r="A259" s="7"/>
      <c r="B259" s="7"/>
      <c r="C259" s="7"/>
      <c r="D259" s="7"/>
      <c r="E259" s="7"/>
      <c r="F259" s="7"/>
      <c r="G259" s="7"/>
    </row>
    <row r="260" spans="1:7" x14ac:dyDescent="0.2">
      <c r="A260" s="7"/>
      <c r="B260" s="7"/>
      <c r="C260" s="7"/>
      <c r="D260" s="7"/>
      <c r="E260" s="7"/>
      <c r="F260" s="7"/>
      <c r="G260" s="7"/>
    </row>
    <row r="261" spans="1:7" x14ac:dyDescent="0.2">
      <c r="A261" s="7"/>
      <c r="B261" s="7"/>
      <c r="C261" s="7"/>
      <c r="D261" s="7"/>
      <c r="E261" s="7"/>
      <c r="F261" s="7"/>
      <c r="G261" s="7"/>
    </row>
    <row r="262" spans="1:7" x14ac:dyDescent="0.2">
      <c r="A262" s="7"/>
      <c r="B262" s="7"/>
      <c r="C262" s="7"/>
      <c r="D262" s="7"/>
      <c r="E262" s="7"/>
      <c r="F262" s="7"/>
      <c r="G262" s="7"/>
    </row>
    <row r="263" spans="1:7" x14ac:dyDescent="0.2">
      <c r="A263" s="7"/>
      <c r="B263" s="7"/>
      <c r="C263" s="7"/>
      <c r="D263" s="7"/>
      <c r="E263" s="7"/>
      <c r="F263" s="7"/>
      <c r="G263" s="7"/>
    </row>
    <row r="264" spans="1:7" x14ac:dyDescent="0.2">
      <c r="A264" s="7"/>
      <c r="B264" s="7"/>
      <c r="C264" s="7"/>
      <c r="D264" s="7"/>
      <c r="E264" s="7"/>
      <c r="F264" s="7"/>
      <c r="G264" s="7"/>
    </row>
    <row r="265" spans="1:7" x14ac:dyDescent="0.2">
      <c r="A265" s="7"/>
      <c r="B265" s="7"/>
      <c r="C265" s="7"/>
      <c r="D265" s="7"/>
      <c r="E265" s="7"/>
      <c r="F265" s="7"/>
      <c r="G265" s="7"/>
    </row>
    <row r="266" spans="1:7" x14ac:dyDescent="0.2">
      <c r="A266" s="7"/>
      <c r="B266" s="7"/>
      <c r="C266" s="7"/>
      <c r="D266" s="7"/>
      <c r="E266" s="7"/>
      <c r="F266" s="7"/>
      <c r="G266" s="7"/>
    </row>
    <row r="267" spans="1:7" x14ac:dyDescent="0.2">
      <c r="A267" s="7"/>
      <c r="B267" s="7"/>
      <c r="C267" s="7"/>
      <c r="D267" s="7"/>
      <c r="E267" s="7"/>
      <c r="F267" s="7"/>
      <c r="G267" s="7"/>
    </row>
    <row r="268" spans="1:7" x14ac:dyDescent="0.2">
      <c r="A268" s="7"/>
      <c r="B268" s="7"/>
      <c r="C268" s="7"/>
      <c r="D268" s="7"/>
      <c r="E268" s="7"/>
      <c r="F268" s="7"/>
      <c r="G268" s="7"/>
    </row>
    <row r="269" spans="1:7" x14ac:dyDescent="0.2">
      <c r="A269" s="7"/>
      <c r="B269" s="7"/>
      <c r="C269" s="7"/>
      <c r="D269" s="7"/>
      <c r="E269" s="7"/>
      <c r="F269" s="7"/>
      <c r="G269" s="7"/>
    </row>
    <row r="270" spans="1:7" x14ac:dyDescent="0.2">
      <c r="A270" s="7"/>
      <c r="B270" s="7"/>
      <c r="C270" s="7"/>
      <c r="D270" s="7"/>
      <c r="E270" s="7"/>
      <c r="F270" s="7"/>
      <c r="G270" s="7"/>
    </row>
    <row r="271" spans="1:7" x14ac:dyDescent="0.2">
      <c r="A271" s="7"/>
      <c r="B271" s="7"/>
      <c r="C271" s="7"/>
      <c r="D271" s="7"/>
      <c r="E271" s="7"/>
      <c r="F271" s="7"/>
      <c r="G271" s="7"/>
    </row>
    <row r="272" spans="1:7" x14ac:dyDescent="0.2">
      <c r="A272" s="7"/>
      <c r="B272" s="7"/>
      <c r="C272" s="7"/>
      <c r="D272" s="7"/>
      <c r="E272" s="7"/>
      <c r="F272" s="7"/>
      <c r="G272" s="7"/>
    </row>
    <row r="273" spans="1:7" x14ac:dyDescent="0.2">
      <c r="A273" s="7"/>
      <c r="B273" s="7"/>
      <c r="C273" s="7"/>
      <c r="D273" s="7"/>
      <c r="E273" s="7"/>
      <c r="F273" s="7"/>
      <c r="G273" s="7"/>
    </row>
    <row r="274" spans="1:7" x14ac:dyDescent="0.2">
      <c r="A274" s="7"/>
      <c r="B274" s="7"/>
      <c r="C274" s="7"/>
      <c r="D274" s="7"/>
      <c r="E274" s="7"/>
      <c r="F274" s="7"/>
      <c r="G274" s="7"/>
    </row>
    <row r="275" spans="1:7" x14ac:dyDescent="0.2">
      <c r="A275" s="7"/>
      <c r="B275" s="7"/>
      <c r="C275" s="7"/>
      <c r="D275" s="7"/>
      <c r="E275" s="7"/>
      <c r="F275" s="7"/>
      <c r="G275" s="7"/>
    </row>
    <row r="276" spans="1:7" x14ac:dyDescent="0.2">
      <c r="A276" s="7"/>
      <c r="B276" s="7"/>
      <c r="C276" s="7"/>
      <c r="D276" s="7"/>
      <c r="E276" s="7"/>
      <c r="F276" s="7"/>
      <c r="G276" s="7"/>
    </row>
    <row r="277" spans="1:7" x14ac:dyDescent="0.2">
      <c r="A277" s="7"/>
      <c r="B277" s="7"/>
      <c r="C277" s="7"/>
      <c r="D277" s="7"/>
      <c r="E277" s="7"/>
      <c r="F277" s="7"/>
      <c r="G277" s="7"/>
    </row>
    <row r="278" spans="1:7" x14ac:dyDescent="0.2">
      <c r="A278" s="7"/>
      <c r="B278" s="7"/>
      <c r="C278" s="7"/>
      <c r="D278" s="7"/>
      <c r="E278" s="7"/>
      <c r="F278" s="7"/>
      <c r="G278" s="7"/>
    </row>
    <row r="279" spans="1:7" x14ac:dyDescent="0.2">
      <c r="A279" s="7"/>
      <c r="B279" s="7"/>
      <c r="C279" s="7"/>
      <c r="D279" s="7"/>
      <c r="E279" s="7"/>
      <c r="F279" s="7"/>
      <c r="G279" s="7"/>
    </row>
    <row r="280" spans="1:7" x14ac:dyDescent="0.2">
      <c r="A280" s="7"/>
      <c r="B280" s="7"/>
      <c r="C280" s="7"/>
      <c r="D280" s="7"/>
      <c r="E280" s="7"/>
      <c r="F280" s="7"/>
      <c r="G280" s="7"/>
    </row>
    <row r="281" spans="1:7" x14ac:dyDescent="0.2">
      <c r="A281" s="7"/>
      <c r="B281" s="7"/>
      <c r="C281" s="7"/>
      <c r="D281" s="7"/>
      <c r="E281" s="7"/>
      <c r="F281" s="7"/>
      <c r="G281" s="7"/>
    </row>
    <row r="282" spans="1:7" x14ac:dyDescent="0.2">
      <c r="A282" s="7"/>
      <c r="B282" s="7"/>
      <c r="C282" s="7"/>
      <c r="D282" s="7"/>
      <c r="E282" s="7"/>
      <c r="F282" s="7"/>
      <c r="G282" s="7"/>
    </row>
    <row r="283" spans="1:7" x14ac:dyDescent="0.2">
      <c r="A283" s="7"/>
      <c r="B283" s="7"/>
      <c r="C283" s="7"/>
      <c r="D283" s="7"/>
      <c r="E283" s="7"/>
      <c r="F283" s="7"/>
      <c r="G283" s="7"/>
    </row>
    <row r="284" spans="1:7" x14ac:dyDescent="0.2">
      <c r="A284" s="7"/>
      <c r="B284" s="7"/>
      <c r="C284" s="7"/>
      <c r="D284" s="7"/>
      <c r="E284" s="7"/>
      <c r="F284" s="7"/>
      <c r="G284" s="7"/>
    </row>
    <row r="285" spans="1:7" x14ac:dyDescent="0.2">
      <c r="A285" s="7"/>
      <c r="B285" s="7"/>
      <c r="C285" s="7"/>
      <c r="D285" s="7"/>
      <c r="E285" s="7"/>
      <c r="F285" s="7"/>
      <c r="G285" s="7"/>
    </row>
    <row r="286" spans="1:7" x14ac:dyDescent="0.2">
      <c r="A286" s="7"/>
      <c r="B286" s="7"/>
      <c r="C286" s="7"/>
      <c r="D286" s="7"/>
      <c r="E286" s="7"/>
      <c r="F286" s="7"/>
      <c r="G286" s="7"/>
    </row>
    <row r="287" spans="1:7" x14ac:dyDescent="0.2">
      <c r="A287" s="7"/>
      <c r="B287" s="7"/>
      <c r="C287" s="7"/>
      <c r="D287" s="7"/>
      <c r="E287" s="7"/>
      <c r="F287" s="7"/>
      <c r="G287" s="7"/>
    </row>
    <row r="288" spans="1:7" x14ac:dyDescent="0.2">
      <c r="A288" s="7"/>
      <c r="B288" s="7"/>
      <c r="C288" s="7"/>
      <c r="D288" s="7"/>
      <c r="E288" s="7"/>
      <c r="F288" s="7"/>
      <c r="G288" s="7"/>
    </row>
    <row r="289" spans="1:7" x14ac:dyDescent="0.2">
      <c r="A289" s="7"/>
      <c r="B289" s="7"/>
      <c r="C289" s="7"/>
      <c r="D289" s="7"/>
      <c r="E289" s="7"/>
      <c r="F289" s="7"/>
      <c r="G289" s="7"/>
    </row>
    <row r="290" spans="1:7" x14ac:dyDescent="0.2">
      <c r="A290" s="7"/>
      <c r="B290" s="7"/>
      <c r="C290" s="7"/>
      <c r="D290" s="7"/>
      <c r="E290" s="7"/>
      <c r="F290" s="7"/>
      <c r="G290" s="7"/>
    </row>
    <row r="291" spans="1:7" x14ac:dyDescent="0.2">
      <c r="A291" s="7"/>
      <c r="B291" s="7"/>
      <c r="C291" s="7"/>
      <c r="D291" s="7"/>
      <c r="E291" s="7"/>
      <c r="F291" s="7"/>
      <c r="G291" s="7"/>
    </row>
    <row r="292" spans="1:7" x14ac:dyDescent="0.2">
      <c r="A292" s="7"/>
      <c r="B292" s="7"/>
      <c r="C292" s="7"/>
      <c r="D292" s="7"/>
      <c r="E292" s="7"/>
      <c r="F292" s="7"/>
      <c r="G292" s="7"/>
    </row>
    <row r="293" spans="1:7" x14ac:dyDescent="0.2">
      <c r="A293" s="7"/>
      <c r="B293" s="7"/>
      <c r="C293" s="7"/>
      <c r="D293" s="7"/>
      <c r="E293" s="7"/>
      <c r="F293" s="7"/>
      <c r="G293" s="7"/>
    </row>
    <row r="294" spans="1:7" x14ac:dyDescent="0.2">
      <c r="A294" s="7"/>
      <c r="B294" s="7"/>
      <c r="C294" s="7"/>
      <c r="D294" s="7"/>
      <c r="E294" s="7"/>
      <c r="F294" s="7"/>
      <c r="G294" s="7"/>
    </row>
    <row r="295" spans="1:7" x14ac:dyDescent="0.2">
      <c r="A295" s="7"/>
      <c r="B295" s="7"/>
      <c r="C295" s="7"/>
      <c r="D295" s="7"/>
      <c r="E295" s="7"/>
      <c r="F295" s="7"/>
      <c r="G295" s="7"/>
    </row>
    <row r="296" spans="1:7" x14ac:dyDescent="0.2">
      <c r="A296" s="7"/>
      <c r="B296" s="7"/>
      <c r="C296" s="7"/>
      <c r="D296" s="7"/>
      <c r="E296" s="7"/>
      <c r="F296" s="7"/>
      <c r="G296" s="7"/>
    </row>
    <row r="297" spans="1:7" x14ac:dyDescent="0.2">
      <c r="A297" s="7"/>
      <c r="B297" s="7"/>
      <c r="C297" s="7"/>
      <c r="D297" s="7"/>
      <c r="E297" s="7"/>
      <c r="F297" s="7"/>
      <c r="G297" s="7"/>
    </row>
    <row r="298" spans="1:7" x14ac:dyDescent="0.2">
      <c r="A298" s="7"/>
      <c r="B298" s="7"/>
      <c r="C298" s="7"/>
      <c r="D298" s="7"/>
      <c r="E298" s="7"/>
      <c r="F298" s="7"/>
      <c r="G298" s="7"/>
    </row>
    <row r="299" spans="1:7" x14ac:dyDescent="0.2">
      <c r="A299" s="7"/>
      <c r="B299" s="7"/>
      <c r="C299" s="7"/>
      <c r="D299" s="7"/>
      <c r="E299" s="7"/>
      <c r="F299" s="7"/>
      <c r="G299" s="7"/>
    </row>
    <row r="300" spans="1:7" x14ac:dyDescent="0.2">
      <c r="A300" s="7"/>
      <c r="B300" s="7"/>
      <c r="C300" s="7"/>
      <c r="D300" s="7"/>
      <c r="E300" s="7"/>
      <c r="F300" s="7"/>
      <c r="G300" s="7"/>
    </row>
    <row r="301" spans="1:7" x14ac:dyDescent="0.2">
      <c r="A301" s="7"/>
      <c r="B301" s="7"/>
      <c r="C301" s="7"/>
      <c r="D301" s="7"/>
      <c r="E301" s="7"/>
      <c r="F301" s="7"/>
      <c r="G301" s="7"/>
    </row>
    <row r="302" spans="1:7" x14ac:dyDescent="0.2">
      <c r="A302" s="7"/>
      <c r="B302" s="7"/>
      <c r="C302" s="7"/>
      <c r="D302" s="7"/>
      <c r="E302" s="7"/>
      <c r="F302" s="7"/>
      <c r="G302" s="7"/>
    </row>
    <row r="303" spans="1:7" x14ac:dyDescent="0.2">
      <c r="A303" s="7"/>
      <c r="B303" s="7"/>
      <c r="C303" s="7"/>
      <c r="D303" s="7"/>
      <c r="E303" s="7"/>
      <c r="F303" s="7"/>
      <c r="G303" s="7"/>
    </row>
    <row r="304" spans="1:7" x14ac:dyDescent="0.2">
      <c r="A304" s="7"/>
      <c r="B304" s="7"/>
      <c r="C304" s="7"/>
      <c r="D304" s="7"/>
      <c r="E304" s="7"/>
      <c r="F304" s="7"/>
      <c r="G304" s="7"/>
    </row>
    <row r="305" spans="1:7" x14ac:dyDescent="0.2">
      <c r="A305" s="7"/>
      <c r="B305" s="7"/>
      <c r="C305" s="7"/>
      <c r="D305" s="7"/>
      <c r="E305" s="7"/>
      <c r="F305" s="7"/>
      <c r="G305" s="7"/>
    </row>
    <row r="306" spans="1:7" x14ac:dyDescent="0.2">
      <c r="A306" s="7"/>
      <c r="B306" s="7"/>
      <c r="C306" s="7"/>
      <c r="D306" s="7"/>
      <c r="E306" s="7"/>
      <c r="F306" s="7"/>
      <c r="G306" s="7"/>
    </row>
    <row r="307" spans="1:7" x14ac:dyDescent="0.2">
      <c r="A307" s="7"/>
      <c r="B307" s="7"/>
      <c r="C307" s="7"/>
      <c r="D307" s="7"/>
      <c r="E307" s="7"/>
      <c r="F307" s="7"/>
      <c r="G307" s="7"/>
    </row>
    <row r="308" spans="1:7" x14ac:dyDescent="0.2">
      <c r="A308" s="7"/>
      <c r="B308" s="7"/>
      <c r="C308" s="7"/>
      <c r="D308" s="7"/>
      <c r="E308" s="7"/>
      <c r="F308" s="7"/>
      <c r="G308" s="7"/>
    </row>
    <row r="309" spans="1:7" x14ac:dyDescent="0.2">
      <c r="A309" s="7"/>
      <c r="B309" s="7"/>
      <c r="C309" s="7"/>
      <c r="D309" s="7"/>
      <c r="E309" s="7"/>
      <c r="F309" s="7"/>
      <c r="G309" s="7"/>
    </row>
    <row r="310" spans="1:7" x14ac:dyDescent="0.2">
      <c r="A310" s="7"/>
      <c r="B310" s="7"/>
      <c r="C310" s="7"/>
      <c r="D310" s="7"/>
      <c r="E310" s="7"/>
      <c r="F310" s="7"/>
      <c r="G310" s="7"/>
    </row>
    <row r="311" spans="1:7" x14ac:dyDescent="0.2">
      <c r="A311" s="7"/>
      <c r="B311" s="7"/>
      <c r="C311" s="7"/>
      <c r="D311" s="7"/>
      <c r="E311" s="7"/>
      <c r="F311" s="7"/>
      <c r="G311" s="7"/>
    </row>
    <row r="312" spans="1:7" x14ac:dyDescent="0.2">
      <c r="A312" s="7"/>
      <c r="B312" s="7"/>
      <c r="C312" s="7"/>
      <c r="D312" s="7"/>
      <c r="E312" s="7"/>
      <c r="F312" s="7"/>
      <c r="G312" s="7"/>
    </row>
    <row r="313" spans="1:7" x14ac:dyDescent="0.2">
      <c r="A313" s="7"/>
      <c r="B313" s="7"/>
      <c r="C313" s="7"/>
      <c r="D313" s="7"/>
      <c r="E313" s="7"/>
      <c r="F313" s="7"/>
      <c r="G313" s="7"/>
    </row>
    <row r="314" spans="1:7" x14ac:dyDescent="0.2">
      <c r="A314" s="7"/>
      <c r="B314" s="7"/>
      <c r="C314" s="7"/>
      <c r="D314" s="7"/>
      <c r="E314" s="7"/>
      <c r="F314" s="7"/>
      <c r="G314" s="7"/>
    </row>
    <row r="315" spans="1:7" x14ac:dyDescent="0.2">
      <c r="A315" s="7"/>
      <c r="B315" s="7"/>
      <c r="C315" s="7"/>
      <c r="D315" s="7"/>
      <c r="E315" s="7"/>
      <c r="F315" s="7"/>
      <c r="G315" s="7"/>
    </row>
    <row r="316" spans="1:7" x14ac:dyDescent="0.2">
      <c r="A316" s="7"/>
      <c r="B316" s="7"/>
      <c r="C316" s="7"/>
      <c r="D316" s="7"/>
      <c r="E316" s="7"/>
      <c r="F316" s="7"/>
      <c r="G316" s="7"/>
    </row>
    <row r="317" spans="1:7" x14ac:dyDescent="0.2">
      <c r="A317" s="7"/>
      <c r="B317" s="7"/>
      <c r="C317" s="7"/>
      <c r="D317" s="7"/>
      <c r="E317" s="7"/>
      <c r="F317" s="7"/>
      <c r="G317" s="7"/>
    </row>
    <row r="318" spans="1:7" x14ac:dyDescent="0.2">
      <c r="A318" s="7"/>
      <c r="B318" s="7"/>
      <c r="C318" s="7"/>
      <c r="D318" s="7"/>
      <c r="E318" s="7"/>
      <c r="F318" s="7"/>
      <c r="G318" s="7"/>
    </row>
    <row r="319" spans="1:7" x14ac:dyDescent="0.2">
      <c r="A319" s="7"/>
      <c r="B319" s="7"/>
      <c r="C319" s="7"/>
      <c r="D319" s="7"/>
      <c r="E319" s="7"/>
      <c r="F319" s="7"/>
      <c r="G319" s="7"/>
    </row>
    <row r="320" spans="1:7" x14ac:dyDescent="0.2">
      <c r="A320" s="7"/>
      <c r="B320" s="7"/>
      <c r="C320" s="7"/>
      <c r="D320" s="7"/>
      <c r="E320" s="7"/>
      <c r="F320" s="7"/>
      <c r="G320" s="7"/>
    </row>
    <row r="321" spans="1:7" x14ac:dyDescent="0.2">
      <c r="A321" s="7"/>
      <c r="B321" s="7"/>
      <c r="C321" s="7"/>
      <c r="D321" s="7"/>
      <c r="E321" s="7"/>
      <c r="F321" s="7"/>
      <c r="G321" s="7"/>
    </row>
    <row r="322" spans="1:7" x14ac:dyDescent="0.2">
      <c r="A322" s="7"/>
      <c r="B322" s="7"/>
      <c r="C322" s="7"/>
      <c r="D322" s="7"/>
      <c r="E322" s="7"/>
      <c r="F322" s="7"/>
      <c r="G322" s="7"/>
    </row>
    <row r="323" spans="1:7" x14ac:dyDescent="0.2">
      <c r="A323" s="7"/>
      <c r="B323" s="7"/>
      <c r="C323" s="7"/>
      <c r="D323" s="7"/>
      <c r="E323" s="7"/>
      <c r="F323" s="7"/>
      <c r="G323" s="7"/>
    </row>
    <row r="324" spans="1:7" x14ac:dyDescent="0.2">
      <c r="A324" s="7"/>
      <c r="B324" s="7"/>
      <c r="C324" s="7"/>
      <c r="D324" s="7"/>
      <c r="E324" s="7"/>
      <c r="F324" s="7"/>
      <c r="G324" s="7"/>
    </row>
    <row r="325" spans="1:7" x14ac:dyDescent="0.2">
      <c r="A325" s="7"/>
      <c r="B325" s="7"/>
      <c r="C325" s="7"/>
      <c r="D325" s="7"/>
      <c r="E325" s="7"/>
      <c r="F325" s="7"/>
      <c r="G325" s="7"/>
    </row>
    <row r="326" spans="1:7" x14ac:dyDescent="0.2">
      <c r="A326" s="7"/>
      <c r="B326" s="7"/>
      <c r="C326" s="7"/>
      <c r="D326" s="7"/>
      <c r="E326" s="7"/>
      <c r="F326" s="7"/>
      <c r="G326" s="7"/>
    </row>
    <row r="327" spans="1:7" x14ac:dyDescent="0.2">
      <c r="A327" s="7"/>
      <c r="B327" s="7"/>
      <c r="C327" s="7"/>
      <c r="D327" s="7"/>
      <c r="E327" s="7"/>
      <c r="F327" s="7"/>
      <c r="G327" s="7"/>
    </row>
    <row r="328" spans="1:7" x14ac:dyDescent="0.2">
      <c r="A328" s="7"/>
      <c r="B328" s="7"/>
      <c r="C328" s="7"/>
      <c r="D328" s="7"/>
      <c r="E328" s="7"/>
      <c r="F328" s="7"/>
      <c r="G328" s="7"/>
    </row>
    <row r="329" spans="1:7" x14ac:dyDescent="0.2">
      <c r="A329" s="7"/>
      <c r="B329" s="7"/>
      <c r="C329" s="7"/>
      <c r="D329" s="7"/>
      <c r="E329" s="7"/>
      <c r="F329" s="7"/>
      <c r="G329" s="7"/>
    </row>
    <row r="330" spans="1:7" x14ac:dyDescent="0.2">
      <c r="A330" s="7"/>
      <c r="B330" s="7"/>
      <c r="C330" s="7"/>
      <c r="D330" s="7"/>
      <c r="E330" s="7"/>
      <c r="F330" s="7"/>
      <c r="G330" s="7"/>
    </row>
    <row r="331" spans="1:7" x14ac:dyDescent="0.2">
      <c r="A331" s="7"/>
      <c r="B331" s="7"/>
      <c r="C331" s="7"/>
      <c r="D331" s="7"/>
      <c r="E331" s="7"/>
      <c r="F331" s="7"/>
      <c r="G331" s="7"/>
    </row>
    <row r="332" spans="1:7" x14ac:dyDescent="0.2">
      <c r="A332" s="7"/>
      <c r="B332" s="7"/>
      <c r="C332" s="7"/>
      <c r="D332" s="7"/>
      <c r="E332" s="7"/>
      <c r="F332" s="7"/>
      <c r="G332" s="7"/>
    </row>
    <row r="333" spans="1:7" x14ac:dyDescent="0.2">
      <c r="A333" s="7"/>
      <c r="B333" s="7"/>
      <c r="C333" s="7"/>
      <c r="D333" s="7"/>
      <c r="E333" s="7"/>
      <c r="F333" s="7"/>
      <c r="G333" s="7"/>
    </row>
    <row r="334" spans="1:7" x14ac:dyDescent="0.2">
      <c r="A334" s="7"/>
      <c r="B334" s="7"/>
      <c r="C334" s="7"/>
      <c r="D334" s="7"/>
      <c r="E334" s="7"/>
      <c r="F334" s="7"/>
      <c r="G334" s="7"/>
    </row>
    <row r="335" spans="1:7" x14ac:dyDescent="0.2">
      <c r="A335" s="7"/>
      <c r="B335" s="7"/>
      <c r="C335" s="7"/>
      <c r="D335" s="7"/>
      <c r="E335" s="7"/>
      <c r="F335" s="7"/>
      <c r="G335" s="7"/>
    </row>
    <row r="336" spans="1:7" x14ac:dyDescent="0.2">
      <c r="A336" s="7"/>
      <c r="B336" s="7"/>
      <c r="C336" s="7"/>
      <c r="D336" s="7"/>
      <c r="E336" s="7"/>
      <c r="F336" s="7"/>
      <c r="G336" s="7"/>
    </row>
    <row r="337" spans="1:7" x14ac:dyDescent="0.2">
      <c r="A337" s="7"/>
      <c r="B337" s="7"/>
      <c r="C337" s="7"/>
      <c r="D337" s="7"/>
      <c r="E337" s="7"/>
      <c r="F337" s="7"/>
      <c r="G337" s="7"/>
    </row>
    <row r="338" spans="1:7" x14ac:dyDescent="0.2">
      <c r="A338" s="7"/>
      <c r="B338" s="7"/>
      <c r="C338" s="7"/>
      <c r="D338" s="7"/>
      <c r="E338" s="7"/>
      <c r="F338" s="7"/>
      <c r="G338" s="7"/>
    </row>
    <row r="339" spans="1:7" x14ac:dyDescent="0.2">
      <c r="A339" s="7"/>
      <c r="B339" s="7"/>
      <c r="C339" s="7"/>
      <c r="D339" s="7"/>
      <c r="E339" s="7"/>
      <c r="F339" s="7"/>
      <c r="G339" s="7"/>
    </row>
    <row r="340" spans="1:7" x14ac:dyDescent="0.2">
      <c r="A340" s="7"/>
      <c r="B340" s="7"/>
      <c r="C340" s="7"/>
      <c r="D340" s="7"/>
      <c r="E340" s="7"/>
      <c r="F340" s="7"/>
      <c r="G340" s="7"/>
    </row>
    <row r="341" spans="1:7" x14ac:dyDescent="0.2">
      <c r="A341" s="7"/>
      <c r="B341" s="7"/>
      <c r="C341" s="7"/>
      <c r="D341" s="7"/>
      <c r="E341" s="7"/>
      <c r="F341" s="7"/>
      <c r="G341" s="7"/>
    </row>
    <row r="342" spans="1:7" x14ac:dyDescent="0.2">
      <c r="A342" s="7"/>
      <c r="B342" s="7"/>
      <c r="C342" s="7"/>
      <c r="D342" s="7"/>
      <c r="E342" s="7"/>
      <c r="F342" s="7"/>
      <c r="G342" s="7"/>
    </row>
    <row r="343" spans="1:7" x14ac:dyDescent="0.2">
      <c r="A343" s="7"/>
      <c r="B343" s="7"/>
      <c r="C343" s="7"/>
      <c r="D343" s="7"/>
      <c r="E343" s="7"/>
      <c r="F343" s="7"/>
      <c r="G343" s="7"/>
    </row>
    <row r="344" spans="1:7" x14ac:dyDescent="0.2">
      <c r="A344" s="7"/>
      <c r="B344" s="7"/>
      <c r="C344" s="7"/>
      <c r="D344" s="7"/>
      <c r="E344" s="7"/>
      <c r="F344" s="7"/>
      <c r="G344" s="7"/>
    </row>
    <row r="345" spans="1:7" x14ac:dyDescent="0.2">
      <c r="A345" s="7"/>
      <c r="B345" s="7"/>
      <c r="C345" s="7"/>
      <c r="D345" s="7"/>
      <c r="E345" s="7"/>
      <c r="F345" s="7"/>
      <c r="G345" s="7"/>
    </row>
    <row r="346" spans="1:7" x14ac:dyDescent="0.2">
      <c r="A346" s="7"/>
      <c r="B346" s="7"/>
      <c r="C346" s="7"/>
      <c r="D346" s="7"/>
      <c r="E346" s="7"/>
      <c r="F346" s="7"/>
      <c r="G346" s="7"/>
    </row>
    <row r="347" spans="1:7" x14ac:dyDescent="0.2">
      <c r="A347" s="7"/>
      <c r="B347" s="7"/>
      <c r="C347" s="7"/>
      <c r="D347" s="7"/>
      <c r="E347" s="7"/>
      <c r="F347" s="7"/>
      <c r="G347" s="7"/>
    </row>
    <row r="348" spans="1:7" x14ac:dyDescent="0.2">
      <c r="A348" s="7"/>
      <c r="B348" s="7"/>
      <c r="C348" s="7"/>
      <c r="D348" s="7"/>
      <c r="E348" s="7"/>
      <c r="F348" s="7"/>
      <c r="G348" s="7"/>
    </row>
    <row r="349" spans="1:7" x14ac:dyDescent="0.2">
      <c r="A349" s="7"/>
      <c r="B349" s="7"/>
      <c r="C349" s="7"/>
      <c r="D349" s="7"/>
      <c r="E349" s="7"/>
      <c r="F349" s="7"/>
      <c r="G349" s="7"/>
    </row>
    <row r="350" spans="1:7" x14ac:dyDescent="0.2">
      <c r="A350" s="7"/>
      <c r="B350" s="7"/>
      <c r="C350" s="7"/>
      <c r="D350" s="7"/>
      <c r="E350" s="7"/>
      <c r="F350" s="7"/>
      <c r="G350" s="7"/>
    </row>
    <row r="351" spans="1:7" x14ac:dyDescent="0.2">
      <c r="A351" s="7"/>
      <c r="B351" s="7"/>
      <c r="C351" s="7"/>
      <c r="D351" s="7"/>
      <c r="E351" s="7"/>
      <c r="F351" s="7"/>
      <c r="G351" s="7"/>
    </row>
    <row r="352" spans="1:7" x14ac:dyDescent="0.2">
      <c r="A352" s="7"/>
      <c r="B352" s="7"/>
      <c r="C352" s="7"/>
      <c r="D352" s="7"/>
      <c r="E352" s="7"/>
      <c r="F352" s="7"/>
      <c r="G352" s="7"/>
    </row>
    <row r="353" spans="1:7" x14ac:dyDescent="0.2">
      <c r="A353" s="7"/>
      <c r="B353" s="7"/>
      <c r="C353" s="7"/>
      <c r="D353" s="7"/>
      <c r="E353" s="7"/>
      <c r="F353" s="7"/>
      <c r="G353" s="7"/>
    </row>
    <row r="354" spans="1:7" x14ac:dyDescent="0.2">
      <c r="A354" s="7"/>
      <c r="B354" s="7"/>
      <c r="C354" s="7"/>
      <c r="D354" s="7"/>
      <c r="E354" s="7"/>
      <c r="F354" s="7"/>
      <c r="G354" s="7"/>
    </row>
    <row r="355" spans="1:7" x14ac:dyDescent="0.2">
      <c r="A355" s="7"/>
      <c r="B355" s="7"/>
      <c r="C355" s="7"/>
      <c r="D355" s="7"/>
      <c r="E355" s="7"/>
      <c r="F355" s="7"/>
      <c r="G355" s="7"/>
    </row>
    <row r="356" spans="1:7" x14ac:dyDescent="0.2">
      <c r="A356" s="7"/>
      <c r="B356" s="7"/>
      <c r="C356" s="7"/>
      <c r="D356" s="7"/>
      <c r="E356" s="7"/>
      <c r="F356" s="7"/>
      <c r="G356" s="7"/>
    </row>
    <row r="357" spans="1:7" x14ac:dyDescent="0.2">
      <c r="A357" s="7"/>
      <c r="B357" s="7"/>
      <c r="C357" s="7"/>
      <c r="D357" s="7"/>
      <c r="E357" s="7"/>
      <c r="F357" s="7"/>
      <c r="G357" s="7"/>
    </row>
    <row r="358" spans="1:7" x14ac:dyDescent="0.2">
      <c r="A358" s="7"/>
      <c r="B358" s="7"/>
      <c r="C358" s="7"/>
      <c r="D358" s="7"/>
      <c r="E358" s="7"/>
      <c r="F358" s="7"/>
      <c r="G358" s="7"/>
    </row>
    <row r="359" spans="1:7" x14ac:dyDescent="0.2">
      <c r="A359" s="7"/>
      <c r="B359" s="7"/>
      <c r="C359" s="7"/>
      <c r="D359" s="7"/>
      <c r="E359" s="7"/>
      <c r="F359" s="7"/>
      <c r="G359" s="7"/>
    </row>
    <row r="360" spans="1:7" x14ac:dyDescent="0.2">
      <c r="A360" s="7"/>
      <c r="B360" s="7"/>
      <c r="C360" s="7"/>
      <c r="D360" s="7"/>
      <c r="E360" s="7"/>
      <c r="F360" s="7"/>
      <c r="G360" s="7"/>
    </row>
    <row r="361" spans="1:7" x14ac:dyDescent="0.2">
      <c r="A361" s="7"/>
      <c r="B361" s="7"/>
      <c r="C361" s="7"/>
      <c r="D361" s="7"/>
      <c r="E361" s="7"/>
      <c r="F361" s="7"/>
      <c r="G361" s="7"/>
    </row>
    <row r="362" spans="1:7" x14ac:dyDescent="0.2">
      <c r="A362" s="7"/>
      <c r="B362" s="7"/>
      <c r="C362" s="7"/>
      <c r="D362" s="7"/>
      <c r="E362" s="7"/>
      <c r="F362" s="7"/>
      <c r="G362" s="7"/>
    </row>
    <row r="363" spans="1:7" x14ac:dyDescent="0.2">
      <c r="A363" s="7"/>
      <c r="B363" s="7"/>
      <c r="C363" s="7"/>
      <c r="D363" s="7"/>
      <c r="E363" s="7"/>
      <c r="F363" s="7"/>
      <c r="G363" s="7"/>
    </row>
    <row r="364" spans="1:7" x14ac:dyDescent="0.2">
      <c r="A364" s="7"/>
      <c r="B364" s="7"/>
      <c r="C364" s="7"/>
      <c r="D364" s="7"/>
      <c r="E364" s="7"/>
      <c r="F364" s="7"/>
      <c r="G364" s="7"/>
    </row>
    <row r="365" spans="1:7" x14ac:dyDescent="0.2">
      <c r="A365" s="7"/>
      <c r="B365" s="7"/>
      <c r="C365" s="7"/>
      <c r="D365" s="7"/>
      <c r="E365" s="7"/>
      <c r="F365" s="7"/>
      <c r="G365" s="7"/>
    </row>
    <row r="366" spans="1:7" x14ac:dyDescent="0.2">
      <c r="A366" s="7"/>
      <c r="B366" s="7"/>
      <c r="C366" s="7"/>
      <c r="D366" s="7"/>
      <c r="E366" s="7"/>
      <c r="F366" s="7"/>
      <c r="G366" s="7"/>
    </row>
    <row r="367" spans="1:7" x14ac:dyDescent="0.2">
      <c r="A367" s="7"/>
      <c r="B367" s="7"/>
      <c r="C367" s="7"/>
      <c r="D367" s="7"/>
      <c r="E367" s="7"/>
      <c r="F367" s="7"/>
      <c r="G367" s="7"/>
    </row>
    <row r="368" spans="1:7" x14ac:dyDescent="0.2">
      <c r="A368" s="7"/>
      <c r="B368" s="7"/>
      <c r="C368" s="7"/>
      <c r="D368" s="7"/>
      <c r="E368" s="7"/>
      <c r="F368" s="7"/>
      <c r="G368" s="7"/>
    </row>
    <row r="369" spans="1:7" x14ac:dyDescent="0.2">
      <c r="A369" s="7"/>
      <c r="B369" s="7"/>
      <c r="C369" s="7"/>
      <c r="D369" s="7"/>
      <c r="E369" s="7"/>
      <c r="F369" s="7"/>
      <c r="G369" s="7"/>
    </row>
    <row r="370" spans="1:7" x14ac:dyDescent="0.2">
      <c r="A370" s="7"/>
      <c r="B370" s="7"/>
      <c r="C370" s="7"/>
      <c r="D370" s="7"/>
      <c r="E370" s="7"/>
      <c r="F370" s="7"/>
      <c r="G370" s="7"/>
    </row>
    <row r="371" spans="1:7" x14ac:dyDescent="0.2">
      <c r="A371" s="7"/>
      <c r="B371" s="7"/>
      <c r="C371" s="7"/>
      <c r="D371" s="7"/>
      <c r="E371" s="7"/>
      <c r="F371" s="7"/>
      <c r="G371" s="7"/>
    </row>
    <row r="372" spans="1:7" x14ac:dyDescent="0.2">
      <c r="A372" s="7"/>
      <c r="B372" s="7"/>
      <c r="C372" s="7"/>
      <c r="D372" s="7"/>
      <c r="E372" s="7"/>
      <c r="F372" s="7"/>
      <c r="G372" s="7"/>
    </row>
    <row r="373" spans="1:7" x14ac:dyDescent="0.2">
      <c r="A373" s="7"/>
      <c r="B373" s="7"/>
      <c r="C373" s="7"/>
      <c r="D373" s="7"/>
      <c r="E373" s="7"/>
      <c r="F373" s="7"/>
      <c r="G373" s="7"/>
    </row>
    <row r="374" spans="1:7" x14ac:dyDescent="0.2">
      <c r="A374" s="7"/>
      <c r="B374" s="7"/>
      <c r="C374" s="7"/>
      <c r="D374" s="7"/>
      <c r="E374" s="7"/>
      <c r="F374" s="7"/>
      <c r="G374" s="7"/>
    </row>
    <row r="375" spans="1:7" x14ac:dyDescent="0.2">
      <c r="A375" s="7"/>
      <c r="B375" s="7"/>
      <c r="C375" s="7"/>
      <c r="D375" s="7"/>
      <c r="E375" s="7"/>
      <c r="F375" s="7"/>
      <c r="G375" s="7"/>
    </row>
    <row r="376" spans="1:7" x14ac:dyDescent="0.2">
      <c r="A376" s="7"/>
      <c r="B376" s="7"/>
      <c r="C376" s="7"/>
      <c r="D376" s="7"/>
      <c r="E376" s="7"/>
      <c r="F376" s="7"/>
      <c r="G376" s="7"/>
    </row>
    <row r="377" spans="1:7" x14ac:dyDescent="0.2">
      <c r="A377" s="7"/>
      <c r="B377" s="7"/>
      <c r="C377" s="7"/>
      <c r="D377" s="7"/>
      <c r="E377" s="7"/>
      <c r="F377" s="7"/>
      <c r="G377" s="7"/>
    </row>
    <row r="378" spans="1:7" x14ac:dyDescent="0.2">
      <c r="A378" s="7"/>
      <c r="B378" s="7"/>
      <c r="C378" s="7"/>
      <c r="D378" s="7"/>
      <c r="E378" s="7"/>
      <c r="F378" s="7"/>
      <c r="G378" s="7"/>
    </row>
    <row r="379" spans="1:7" x14ac:dyDescent="0.2">
      <c r="A379" s="7"/>
      <c r="B379" s="7"/>
      <c r="C379" s="7"/>
      <c r="D379" s="7"/>
      <c r="E379" s="7"/>
      <c r="F379" s="7"/>
      <c r="G379" s="7"/>
    </row>
    <row r="380" spans="1:7" x14ac:dyDescent="0.2">
      <c r="A380" s="7"/>
      <c r="B380" s="7"/>
      <c r="C380" s="7"/>
      <c r="D380" s="7"/>
      <c r="E380" s="7"/>
      <c r="F380" s="7"/>
      <c r="G380" s="7"/>
    </row>
    <row r="381" spans="1:7" x14ac:dyDescent="0.2">
      <c r="A381" s="7"/>
      <c r="B381" s="7"/>
      <c r="C381" s="7"/>
      <c r="D381" s="7"/>
      <c r="E381" s="7"/>
      <c r="F381" s="7"/>
      <c r="G381" s="7"/>
    </row>
    <row r="382" spans="1:7" x14ac:dyDescent="0.2">
      <c r="A382" s="7"/>
      <c r="B382" s="7"/>
      <c r="C382" s="7"/>
      <c r="D382" s="7"/>
      <c r="E382" s="7"/>
      <c r="F382" s="7"/>
      <c r="G382" s="7"/>
    </row>
    <row r="383" spans="1:7" x14ac:dyDescent="0.2">
      <c r="A383" s="7"/>
      <c r="B383" s="7"/>
      <c r="C383" s="7"/>
      <c r="D383" s="7"/>
      <c r="E383" s="7"/>
      <c r="F383" s="7"/>
      <c r="G383" s="7"/>
    </row>
    <row r="384" spans="1:7" x14ac:dyDescent="0.2">
      <c r="A384" s="7"/>
      <c r="B384" s="7"/>
      <c r="C384" s="7"/>
      <c r="D384" s="7"/>
      <c r="E384" s="7"/>
      <c r="F384" s="7"/>
      <c r="G384" s="7"/>
    </row>
    <row r="385" spans="1:7" x14ac:dyDescent="0.2">
      <c r="A385" s="7"/>
      <c r="B385" s="7"/>
      <c r="C385" s="7"/>
      <c r="D385" s="7"/>
      <c r="E385" s="7"/>
      <c r="F385" s="7"/>
      <c r="G385" s="7"/>
    </row>
    <row r="386" spans="1:7" x14ac:dyDescent="0.2">
      <c r="A386" s="7"/>
      <c r="B386" s="7"/>
      <c r="C386" s="7"/>
      <c r="D386" s="7"/>
      <c r="E386" s="7"/>
      <c r="F386" s="7"/>
      <c r="G386" s="7"/>
    </row>
    <row r="387" spans="1:7" x14ac:dyDescent="0.2">
      <c r="A387" s="7"/>
      <c r="B387" s="7"/>
      <c r="C387" s="7"/>
      <c r="D387" s="7"/>
      <c r="E387" s="7"/>
      <c r="F387" s="7"/>
      <c r="G387" s="7"/>
    </row>
    <row r="388" spans="1:7" x14ac:dyDescent="0.2">
      <c r="A388" s="7"/>
      <c r="B388" s="7"/>
      <c r="C388" s="7"/>
      <c r="D388" s="7"/>
      <c r="E388" s="7"/>
      <c r="F388" s="7"/>
      <c r="G388" s="7"/>
    </row>
    <row r="389" spans="1:7" x14ac:dyDescent="0.2">
      <c r="A389" s="7"/>
      <c r="B389" s="7"/>
      <c r="C389" s="7"/>
      <c r="D389" s="7"/>
      <c r="E389" s="7"/>
      <c r="F389" s="7"/>
      <c r="G389" s="7"/>
    </row>
    <row r="390" spans="1:7" x14ac:dyDescent="0.2">
      <c r="A390" s="7"/>
      <c r="B390" s="7"/>
      <c r="C390" s="7"/>
      <c r="D390" s="7"/>
      <c r="E390" s="7"/>
      <c r="F390" s="7"/>
      <c r="G390" s="7"/>
    </row>
    <row r="391" spans="1:7" x14ac:dyDescent="0.2">
      <c r="A391" s="7"/>
      <c r="B391" s="7"/>
      <c r="C391" s="7"/>
      <c r="D391" s="7"/>
      <c r="E391" s="7"/>
      <c r="F391" s="7"/>
      <c r="G391" s="7"/>
    </row>
    <row r="392" spans="1:7" x14ac:dyDescent="0.2">
      <c r="A392" s="7"/>
      <c r="B392" s="7"/>
      <c r="C392" s="7"/>
      <c r="D392" s="7"/>
      <c r="E392" s="7"/>
      <c r="F392" s="7"/>
      <c r="G392" s="7"/>
    </row>
    <row r="393" spans="1:7" x14ac:dyDescent="0.2">
      <c r="A393" s="7"/>
      <c r="B393" s="7"/>
      <c r="C393" s="7"/>
      <c r="D393" s="7"/>
      <c r="E393" s="7"/>
      <c r="F393" s="7"/>
      <c r="G393" s="7"/>
    </row>
    <row r="394" spans="1:7" x14ac:dyDescent="0.2">
      <c r="A394" s="7"/>
      <c r="B394" s="7"/>
      <c r="C394" s="7"/>
      <c r="D394" s="7"/>
      <c r="E394" s="7"/>
      <c r="F394" s="7"/>
      <c r="G394" s="7"/>
    </row>
    <row r="395" spans="1:7" x14ac:dyDescent="0.2">
      <c r="A395" s="7"/>
      <c r="B395" s="7"/>
      <c r="C395" s="7"/>
      <c r="D395" s="7"/>
      <c r="E395" s="7"/>
      <c r="F395" s="7"/>
      <c r="G395" s="7"/>
    </row>
    <row r="396" spans="1:7" x14ac:dyDescent="0.2">
      <c r="A396" s="7"/>
      <c r="B396" s="7"/>
      <c r="C396" s="7"/>
      <c r="D396" s="7"/>
      <c r="E396" s="7"/>
      <c r="F396" s="7"/>
      <c r="G396" s="7"/>
    </row>
    <row r="397" spans="1:7" x14ac:dyDescent="0.2">
      <c r="A397" s="7"/>
      <c r="B397" s="7"/>
      <c r="C397" s="7"/>
      <c r="D397" s="7"/>
      <c r="E397" s="7"/>
      <c r="F397" s="7"/>
      <c r="G397" s="7"/>
    </row>
    <row r="398" spans="1:7" x14ac:dyDescent="0.2">
      <c r="A398" s="7"/>
      <c r="B398" s="7"/>
      <c r="C398" s="7"/>
      <c r="D398" s="7"/>
      <c r="E398" s="7"/>
      <c r="F398" s="7"/>
      <c r="G398" s="7"/>
    </row>
    <row r="399" spans="1:7" x14ac:dyDescent="0.2">
      <c r="A399" s="7"/>
      <c r="B399" s="7"/>
      <c r="C399" s="7"/>
      <c r="D399" s="7"/>
      <c r="E399" s="7"/>
      <c r="F399" s="7"/>
      <c r="G399" s="7"/>
    </row>
    <row r="400" spans="1:7" x14ac:dyDescent="0.2">
      <c r="A400" s="7"/>
      <c r="B400" s="7"/>
      <c r="C400" s="7"/>
      <c r="D400" s="7"/>
      <c r="E400" s="7"/>
      <c r="F400" s="7"/>
      <c r="G400" s="7"/>
    </row>
    <row r="401" spans="1:7" x14ac:dyDescent="0.2">
      <c r="A401" s="7"/>
      <c r="B401" s="7"/>
      <c r="C401" s="7"/>
      <c r="D401" s="7"/>
      <c r="E401" s="7"/>
      <c r="F401" s="7"/>
      <c r="G401" s="7"/>
    </row>
    <row r="402" spans="1:7" x14ac:dyDescent="0.2">
      <c r="A402" s="7"/>
      <c r="B402" s="7"/>
      <c r="C402" s="7"/>
      <c r="D402" s="7"/>
      <c r="E402" s="7"/>
      <c r="F402" s="7"/>
      <c r="G402" s="7"/>
    </row>
    <row r="403" spans="1:7" x14ac:dyDescent="0.2">
      <c r="A403" s="7"/>
      <c r="B403" s="7"/>
      <c r="C403" s="7"/>
      <c r="D403" s="7"/>
      <c r="E403" s="7"/>
      <c r="F403" s="7"/>
      <c r="G403" s="7"/>
    </row>
    <row r="404" spans="1:7" x14ac:dyDescent="0.2">
      <c r="A404" s="7"/>
      <c r="B404" s="7"/>
      <c r="C404" s="7"/>
      <c r="D404" s="7"/>
      <c r="E404" s="7"/>
      <c r="F404" s="7"/>
      <c r="G404" s="7"/>
    </row>
    <row r="405" spans="1:7" x14ac:dyDescent="0.2">
      <c r="A405" s="7"/>
      <c r="B405" s="7"/>
      <c r="C405" s="7"/>
      <c r="D405" s="7"/>
      <c r="E405" s="7"/>
      <c r="F405" s="7"/>
      <c r="G405" s="7"/>
    </row>
    <row r="406" spans="1:7" x14ac:dyDescent="0.2">
      <c r="A406" s="7"/>
      <c r="B406" s="7"/>
      <c r="C406" s="7"/>
      <c r="D406" s="7"/>
      <c r="E406" s="7"/>
      <c r="F406" s="7"/>
      <c r="G406" s="7"/>
    </row>
    <row r="407" spans="1:7" x14ac:dyDescent="0.2">
      <c r="A407" s="7"/>
      <c r="B407" s="7"/>
      <c r="C407" s="7"/>
      <c r="D407" s="7"/>
      <c r="E407" s="7"/>
      <c r="F407" s="7"/>
      <c r="G407" s="7"/>
    </row>
    <row r="408" spans="1:7" x14ac:dyDescent="0.2">
      <c r="A408" s="7"/>
      <c r="B408" s="7"/>
      <c r="C408" s="7"/>
      <c r="D408" s="7"/>
      <c r="E408" s="7"/>
      <c r="F408" s="7"/>
      <c r="G408" s="7"/>
    </row>
    <row r="409" spans="1:7" x14ac:dyDescent="0.2">
      <c r="A409" s="7"/>
      <c r="B409" s="7"/>
      <c r="C409" s="7"/>
      <c r="D409" s="7"/>
      <c r="E409" s="7"/>
      <c r="F409" s="7"/>
      <c r="G409" s="7"/>
    </row>
    <row r="410" spans="1:7" x14ac:dyDescent="0.2">
      <c r="A410" s="7"/>
      <c r="B410" s="7"/>
      <c r="C410" s="7"/>
      <c r="D410" s="7"/>
      <c r="E410" s="7"/>
      <c r="F410" s="7"/>
      <c r="G410" s="7"/>
    </row>
    <row r="411" spans="1:7" x14ac:dyDescent="0.2">
      <c r="A411" s="7"/>
      <c r="B411" s="7"/>
      <c r="C411" s="7"/>
      <c r="D411" s="7"/>
      <c r="E411" s="7"/>
      <c r="F411" s="7"/>
      <c r="G411" s="7"/>
    </row>
    <row r="412" spans="1:7" x14ac:dyDescent="0.2">
      <c r="A412" s="7"/>
      <c r="B412" s="7"/>
      <c r="C412" s="7"/>
      <c r="D412" s="7"/>
      <c r="E412" s="7"/>
      <c r="F412" s="7"/>
      <c r="G412" s="7"/>
    </row>
    <row r="413" spans="1:7" x14ac:dyDescent="0.2">
      <c r="A413" s="7"/>
      <c r="B413" s="7"/>
      <c r="C413" s="7"/>
      <c r="D413" s="7"/>
      <c r="E413" s="7"/>
      <c r="F413" s="7"/>
      <c r="G413" s="7"/>
    </row>
    <row r="414" spans="1:7" x14ac:dyDescent="0.2">
      <c r="A414" s="7"/>
      <c r="B414" s="7"/>
      <c r="C414" s="7"/>
      <c r="D414" s="7"/>
      <c r="E414" s="7"/>
      <c r="F414" s="7"/>
      <c r="G414" s="7"/>
    </row>
    <row r="415" spans="1:7" x14ac:dyDescent="0.2">
      <c r="A415" s="7"/>
      <c r="B415" s="7"/>
      <c r="C415" s="7"/>
      <c r="D415" s="7"/>
      <c r="E415" s="7"/>
      <c r="F415" s="7"/>
      <c r="G415" s="7"/>
    </row>
    <row r="416" spans="1:7" x14ac:dyDescent="0.2">
      <c r="A416" s="7"/>
      <c r="B416" s="7"/>
      <c r="C416" s="7"/>
      <c r="D416" s="7"/>
      <c r="E416" s="7"/>
      <c r="F416" s="7"/>
      <c r="G416" s="7"/>
    </row>
    <row r="417" spans="1:23" x14ac:dyDescent="0.2">
      <c r="A417" s="7"/>
      <c r="B417" s="7"/>
      <c r="C417" s="7"/>
      <c r="D417" s="7"/>
      <c r="E417" s="7"/>
      <c r="F417" s="7"/>
      <c r="G417" s="7"/>
      <c r="H417" s="95"/>
      <c r="I417" s="7"/>
      <c r="J417" s="73"/>
      <c r="K417" s="7"/>
      <c r="L417" s="7"/>
      <c r="M417" s="73"/>
      <c r="N417" s="91"/>
      <c r="O417" s="91"/>
      <c r="P417" s="91"/>
      <c r="Q417" s="63"/>
      <c r="R417" s="63"/>
      <c r="S417" s="63"/>
      <c r="T417" s="63"/>
      <c r="U417" s="112"/>
      <c r="V417" s="112"/>
      <c r="W417" s="112"/>
    </row>
    <row r="418" spans="1:23" x14ac:dyDescent="0.2">
      <c r="A418" s="7"/>
      <c r="B418" s="7"/>
      <c r="C418" s="7"/>
      <c r="D418" s="7"/>
      <c r="E418" s="7"/>
      <c r="F418" s="7"/>
      <c r="G418" s="7"/>
      <c r="H418" s="95"/>
      <c r="I418" s="7"/>
      <c r="J418" s="73"/>
      <c r="K418" s="7"/>
      <c r="L418" s="7"/>
      <c r="M418" s="73"/>
      <c r="N418" s="91"/>
      <c r="O418" s="91"/>
      <c r="P418" s="91"/>
      <c r="Q418" s="63"/>
      <c r="R418" s="63"/>
      <c r="S418" s="63"/>
      <c r="T418" s="63"/>
      <c r="U418" s="112"/>
      <c r="V418" s="112"/>
      <c r="W418" s="112"/>
    </row>
    <row r="419" spans="1:23" x14ac:dyDescent="0.2">
      <c r="A419" s="7"/>
      <c r="B419" s="7"/>
      <c r="C419" s="7"/>
      <c r="D419" s="7"/>
      <c r="E419" s="7"/>
      <c r="F419" s="7"/>
      <c r="G419" s="7"/>
      <c r="H419" s="95"/>
      <c r="I419" s="7"/>
      <c r="J419" s="73"/>
      <c r="K419" s="7"/>
      <c r="L419" s="7"/>
      <c r="M419" s="73"/>
      <c r="N419" s="91"/>
      <c r="O419" s="91"/>
      <c r="P419" s="91"/>
      <c r="Q419" s="63"/>
      <c r="R419" s="63"/>
      <c r="S419" s="63"/>
      <c r="T419" s="63"/>
      <c r="U419" s="112"/>
      <c r="V419" s="112"/>
      <c r="W419" s="112"/>
    </row>
    <row r="420" spans="1:23" x14ac:dyDescent="0.2">
      <c r="A420" s="7"/>
      <c r="B420" s="7"/>
      <c r="C420" s="7"/>
      <c r="D420" s="7"/>
      <c r="E420" s="7"/>
      <c r="F420" s="7"/>
      <c r="G420" s="7"/>
      <c r="H420" s="95"/>
      <c r="I420" s="7"/>
      <c r="J420" s="73"/>
      <c r="K420" s="7"/>
      <c r="L420" s="7"/>
      <c r="M420" s="73"/>
      <c r="N420" s="91"/>
      <c r="O420" s="91"/>
      <c r="P420" s="91"/>
      <c r="Q420" s="63"/>
      <c r="R420" s="63"/>
      <c r="S420" s="63"/>
      <c r="T420" s="63"/>
      <c r="U420" s="112"/>
      <c r="V420" s="112"/>
      <c r="W420" s="112"/>
    </row>
    <row r="421" spans="1:23" x14ac:dyDescent="0.2">
      <c r="A421" s="7"/>
      <c r="B421" s="7"/>
      <c r="C421" s="7"/>
      <c r="D421" s="7"/>
      <c r="E421" s="7"/>
      <c r="F421" s="7"/>
      <c r="G421" s="7"/>
      <c r="H421" s="95"/>
      <c r="I421" s="7"/>
      <c r="J421" s="73"/>
      <c r="K421" s="7"/>
      <c r="L421" s="7"/>
      <c r="M421" s="73"/>
      <c r="N421" s="91"/>
      <c r="O421" s="91"/>
      <c r="P421" s="91"/>
      <c r="Q421" s="63"/>
      <c r="R421" s="63"/>
      <c r="S421" s="63"/>
      <c r="T421" s="63"/>
      <c r="U421" s="112"/>
      <c r="V421" s="112"/>
      <c r="W421" s="112"/>
    </row>
    <row r="422" spans="1:23" x14ac:dyDescent="0.2">
      <c r="A422" s="7"/>
      <c r="B422" s="7"/>
      <c r="C422" s="7"/>
      <c r="D422" s="7"/>
      <c r="E422" s="7"/>
      <c r="F422" s="7"/>
      <c r="G422" s="7"/>
      <c r="H422" s="95"/>
      <c r="I422" s="7"/>
      <c r="J422" s="73"/>
      <c r="K422" s="7"/>
      <c r="L422" s="7"/>
      <c r="M422" s="73"/>
      <c r="N422" s="91"/>
      <c r="O422" s="91"/>
      <c r="P422" s="91"/>
      <c r="Q422" s="63"/>
      <c r="R422" s="63"/>
      <c r="S422" s="63"/>
      <c r="T422" s="63"/>
      <c r="U422" s="112"/>
      <c r="V422" s="112"/>
      <c r="W422" s="112"/>
    </row>
    <row r="423" spans="1:23" x14ac:dyDescent="0.2">
      <c r="A423" s="7"/>
      <c r="B423" s="7"/>
      <c r="C423" s="7"/>
      <c r="D423" s="7"/>
      <c r="E423" s="7"/>
      <c r="F423" s="7"/>
      <c r="G423" s="7"/>
      <c r="H423" s="95"/>
      <c r="I423" s="7"/>
      <c r="J423" s="73"/>
      <c r="K423" s="7"/>
      <c r="L423" s="7"/>
      <c r="M423" s="73"/>
      <c r="N423" s="91"/>
      <c r="O423" s="91"/>
      <c r="P423" s="91"/>
      <c r="Q423" s="63"/>
      <c r="R423" s="63"/>
      <c r="S423" s="63"/>
      <c r="T423" s="63"/>
      <c r="U423" s="112"/>
      <c r="V423" s="112"/>
      <c r="W423" s="112"/>
    </row>
    <row r="424" spans="1:23" x14ac:dyDescent="0.2">
      <c r="A424" s="7"/>
      <c r="B424" s="7"/>
      <c r="C424" s="7"/>
      <c r="D424" s="7"/>
      <c r="E424" s="7"/>
      <c r="F424" s="7"/>
      <c r="G424" s="7"/>
      <c r="H424" s="441"/>
      <c r="I424" s="7"/>
      <c r="J424" s="73"/>
      <c r="K424" s="7"/>
      <c r="L424" s="7"/>
      <c r="M424" s="73"/>
      <c r="N424" s="91"/>
      <c r="O424" s="91"/>
      <c r="P424" s="91"/>
      <c r="Q424" s="63"/>
      <c r="R424" s="63"/>
      <c r="S424" s="63"/>
      <c r="T424" s="63"/>
      <c r="U424" s="112"/>
      <c r="V424" s="112"/>
      <c r="W424" s="112"/>
    </row>
    <row r="425" spans="1:23" x14ac:dyDescent="0.2">
      <c r="A425" s="7"/>
      <c r="B425" s="7"/>
      <c r="C425" s="7"/>
      <c r="D425" s="7"/>
      <c r="E425" s="7"/>
      <c r="F425" s="7"/>
      <c r="G425" s="7"/>
      <c r="H425" s="95"/>
      <c r="I425" s="7"/>
      <c r="J425" s="73"/>
      <c r="K425" s="7"/>
      <c r="L425" s="7"/>
      <c r="M425" s="73"/>
      <c r="N425" s="91"/>
      <c r="O425" s="91"/>
      <c r="P425" s="91"/>
      <c r="Q425" s="63"/>
      <c r="R425" s="63"/>
      <c r="S425" s="63"/>
      <c r="T425" s="63"/>
      <c r="U425" s="112"/>
      <c r="V425" s="112"/>
      <c r="W425" s="112"/>
    </row>
    <row r="426" spans="1:23" x14ac:dyDescent="0.2">
      <c r="A426" s="7"/>
      <c r="B426" s="7"/>
      <c r="C426" s="7"/>
      <c r="D426" s="7"/>
      <c r="E426" s="7"/>
      <c r="F426" s="7"/>
      <c r="G426" s="7"/>
      <c r="H426" s="95"/>
      <c r="I426" s="7"/>
      <c r="J426" s="73"/>
      <c r="K426" s="7"/>
      <c r="L426" s="7"/>
      <c r="M426" s="73"/>
      <c r="N426" s="91"/>
      <c r="O426" s="91"/>
      <c r="P426" s="91"/>
      <c r="Q426" s="63"/>
      <c r="R426" s="63"/>
      <c r="S426" s="63"/>
      <c r="T426" s="63"/>
      <c r="U426" s="112"/>
      <c r="V426" s="112"/>
      <c r="W426" s="112"/>
    </row>
    <row r="427" spans="1:23" s="59" customFormat="1" x14ac:dyDescent="0.2">
      <c r="A427" s="101"/>
      <c r="B427" s="101"/>
      <c r="C427" s="101"/>
      <c r="D427" s="101"/>
      <c r="E427" s="101"/>
      <c r="F427" s="101"/>
      <c r="G427" s="101"/>
      <c r="H427" s="440"/>
      <c r="I427" s="7"/>
      <c r="J427" s="73"/>
      <c r="K427" s="7"/>
      <c r="L427" s="7"/>
      <c r="M427" s="73"/>
      <c r="N427" s="91"/>
      <c r="O427" s="91"/>
      <c r="P427" s="91"/>
      <c r="Q427" s="63"/>
      <c r="R427" s="63"/>
      <c r="S427" s="63"/>
      <c r="T427" s="63"/>
      <c r="U427" s="112"/>
      <c r="V427" s="112"/>
      <c r="W427" s="112"/>
    </row>
    <row r="428" spans="1:23" x14ac:dyDescent="0.2">
      <c r="A428" s="7"/>
      <c r="B428" s="7"/>
      <c r="C428" s="7"/>
      <c r="D428" s="7"/>
      <c r="E428" s="7"/>
      <c r="F428" s="7"/>
      <c r="G428" s="7"/>
      <c r="H428" s="95"/>
      <c r="I428" s="7"/>
      <c r="J428" s="73"/>
      <c r="K428" s="7"/>
      <c r="L428" s="7"/>
      <c r="M428" s="73"/>
      <c r="N428" s="91"/>
      <c r="O428" s="91"/>
      <c r="P428" s="91"/>
      <c r="Q428" s="63"/>
      <c r="R428" s="63"/>
      <c r="S428" s="63"/>
      <c r="T428" s="63"/>
      <c r="U428" s="112"/>
      <c r="V428" s="112"/>
      <c r="W428" s="112"/>
    </row>
    <row r="429" spans="1:23" x14ac:dyDescent="0.2">
      <c r="A429" s="7"/>
      <c r="B429" s="7"/>
      <c r="C429" s="7"/>
      <c r="D429" s="7"/>
      <c r="E429" s="7"/>
      <c r="F429" s="7"/>
      <c r="G429" s="7"/>
      <c r="H429" s="95"/>
      <c r="I429" s="7"/>
      <c r="J429" s="73"/>
      <c r="K429" s="7"/>
      <c r="L429" s="7"/>
      <c r="M429" s="73"/>
      <c r="N429" s="91"/>
      <c r="O429" s="91"/>
      <c r="P429" s="91"/>
      <c r="Q429" s="63"/>
      <c r="R429" s="63"/>
      <c r="S429" s="63"/>
      <c r="T429" s="63"/>
      <c r="U429" s="112"/>
      <c r="V429" s="112"/>
      <c r="W429" s="112"/>
    </row>
    <row r="430" spans="1:23" x14ac:dyDescent="0.2">
      <c r="A430" s="7"/>
      <c r="B430" s="7"/>
      <c r="C430" s="7"/>
      <c r="D430" s="7"/>
      <c r="E430" s="7"/>
      <c r="F430" s="7"/>
      <c r="G430" s="7"/>
      <c r="H430" s="95"/>
      <c r="I430" s="7"/>
      <c r="J430" s="73"/>
      <c r="K430" s="7"/>
      <c r="L430" s="7"/>
      <c r="M430" s="73"/>
      <c r="N430" s="91"/>
      <c r="O430" s="91"/>
      <c r="P430" s="91"/>
      <c r="Q430" s="63"/>
      <c r="R430" s="63"/>
      <c r="S430" s="63"/>
      <c r="T430" s="63"/>
      <c r="U430" s="112"/>
      <c r="V430" s="112"/>
      <c r="W430" s="112"/>
    </row>
    <row r="431" spans="1:23" x14ac:dyDescent="0.2">
      <c r="A431" s="7"/>
      <c r="B431" s="7"/>
      <c r="C431" s="7"/>
      <c r="D431" s="7"/>
      <c r="E431" s="7"/>
      <c r="F431" s="7"/>
      <c r="G431" s="7"/>
      <c r="H431" s="95"/>
      <c r="I431" s="7"/>
      <c r="J431" s="73"/>
      <c r="K431" s="7"/>
      <c r="L431" s="7"/>
      <c r="M431" s="73"/>
      <c r="N431" s="91"/>
      <c r="O431" s="91"/>
      <c r="P431" s="91"/>
      <c r="Q431" s="63"/>
      <c r="R431" s="63"/>
      <c r="S431" s="63"/>
      <c r="T431" s="63"/>
      <c r="U431" s="112"/>
      <c r="V431" s="112"/>
      <c r="W431" s="112"/>
    </row>
    <row r="432" spans="1:23" x14ac:dyDescent="0.2">
      <c r="A432" s="7"/>
      <c r="B432" s="7"/>
      <c r="C432" s="7"/>
      <c r="D432" s="7"/>
      <c r="E432" s="7"/>
      <c r="F432" s="7"/>
      <c r="G432" s="7"/>
      <c r="H432" s="95"/>
      <c r="I432" s="7"/>
      <c r="J432" s="73"/>
      <c r="K432" s="7"/>
      <c r="L432" s="7"/>
      <c r="M432" s="73"/>
      <c r="N432" s="91"/>
      <c r="O432" s="91"/>
      <c r="P432" s="91"/>
      <c r="Q432" s="63"/>
      <c r="R432" s="63"/>
      <c r="S432" s="63"/>
      <c r="T432" s="63"/>
      <c r="U432" s="112"/>
      <c r="V432" s="112"/>
      <c r="W432" s="112"/>
    </row>
    <row r="433" spans="1:8" x14ac:dyDescent="0.2">
      <c r="A433" s="7"/>
      <c r="B433" s="7"/>
      <c r="C433" s="7"/>
      <c r="D433" s="7"/>
      <c r="E433" s="7"/>
      <c r="F433" s="7"/>
      <c r="G433" s="7"/>
      <c r="H433" s="95"/>
    </row>
    <row r="434" spans="1:8" x14ac:dyDescent="0.2">
      <c r="A434" s="7"/>
      <c r="B434" s="7"/>
      <c r="C434" s="7"/>
      <c r="D434" s="7"/>
      <c r="E434" s="7"/>
      <c r="F434" s="7"/>
      <c r="G434" s="7"/>
      <c r="H434" s="95"/>
    </row>
    <row r="435" spans="1:8" x14ac:dyDescent="0.2">
      <c r="A435" s="7"/>
      <c r="B435" s="7"/>
      <c r="C435" s="7"/>
      <c r="D435" s="7"/>
      <c r="E435" s="7"/>
      <c r="F435" s="7"/>
      <c r="G435" s="7"/>
      <c r="H435" s="95"/>
    </row>
    <row r="436" spans="1:8" x14ac:dyDescent="0.2">
      <c r="A436" s="7"/>
      <c r="B436" s="7"/>
      <c r="C436" s="7"/>
      <c r="D436" s="7"/>
      <c r="E436" s="7"/>
      <c r="F436" s="7"/>
      <c r="G436" s="7"/>
      <c r="H436" s="95"/>
    </row>
    <row r="437" spans="1:8" x14ac:dyDescent="0.2">
      <c r="A437" s="7"/>
      <c r="B437" s="7"/>
      <c r="C437" s="7"/>
      <c r="D437" s="7"/>
      <c r="E437" s="7"/>
      <c r="F437" s="7"/>
      <c r="G437" s="7"/>
      <c r="H437" s="95"/>
    </row>
    <row r="438" spans="1:8" x14ac:dyDescent="0.2">
      <c r="A438" s="7"/>
      <c r="B438" s="7"/>
      <c r="C438" s="7"/>
      <c r="D438" s="7"/>
      <c r="E438" s="7"/>
      <c r="F438" s="7"/>
      <c r="G438" s="7"/>
      <c r="H438" s="95"/>
    </row>
    <row r="439" spans="1:8" x14ac:dyDescent="0.2">
      <c r="A439" s="7"/>
      <c r="B439" s="7"/>
      <c r="C439" s="7"/>
      <c r="D439" s="7"/>
      <c r="E439" s="7"/>
      <c r="F439" s="7"/>
      <c r="G439" s="7"/>
      <c r="H439" s="95"/>
    </row>
    <row r="440" spans="1:8" x14ac:dyDescent="0.2">
      <c r="A440" s="7"/>
      <c r="B440" s="7"/>
      <c r="C440" s="7"/>
      <c r="D440" s="7"/>
      <c r="E440" s="7"/>
      <c r="F440" s="7"/>
      <c r="G440" s="7"/>
      <c r="H440" s="95"/>
    </row>
    <row r="441" spans="1:8" x14ac:dyDescent="0.2">
      <c r="A441" s="7"/>
      <c r="B441" s="7"/>
      <c r="C441" s="7"/>
      <c r="D441" s="7"/>
      <c r="E441" s="7"/>
      <c r="F441" s="7"/>
      <c r="G441" s="7"/>
      <c r="H441" s="95"/>
    </row>
    <row r="442" spans="1:8" x14ac:dyDescent="0.2">
      <c r="A442" s="7"/>
      <c r="B442" s="7"/>
      <c r="C442" s="7"/>
      <c r="D442" s="7"/>
      <c r="E442" s="7"/>
      <c r="F442" s="7"/>
      <c r="G442" s="7"/>
      <c r="H442" s="95"/>
    </row>
    <row r="443" spans="1:8" x14ac:dyDescent="0.2">
      <c r="A443" s="7"/>
      <c r="B443" s="7"/>
      <c r="C443" s="7"/>
      <c r="D443" s="7"/>
      <c r="E443" s="7"/>
      <c r="F443" s="7"/>
      <c r="G443" s="7"/>
      <c r="H443" s="95"/>
    </row>
    <row r="444" spans="1:8" x14ac:dyDescent="0.2">
      <c r="A444" s="7"/>
      <c r="B444" s="7"/>
      <c r="C444" s="7"/>
      <c r="D444" s="7"/>
      <c r="E444" s="7"/>
      <c r="F444" s="7"/>
      <c r="G444" s="7"/>
      <c r="H444" s="95"/>
    </row>
    <row r="445" spans="1:8" x14ac:dyDescent="0.2">
      <c r="A445" s="7"/>
      <c r="B445" s="7"/>
      <c r="C445" s="7"/>
      <c r="D445" s="7"/>
      <c r="E445" s="7"/>
      <c r="F445" s="7"/>
      <c r="G445" s="7"/>
      <c r="H445" s="441"/>
    </row>
    <row r="446" spans="1:8" x14ac:dyDescent="0.2">
      <c r="A446" s="7"/>
      <c r="B446" s="7"/>
      <c r="C446" s="7"/>
      <c r="D446" s="7"/>
      <c r="E446" s="7"/>
      <c r="F446" s="7"/>
      <c r="G446" s="7"/>
      <c r="H446" s="441"/>
    </row>
    <row r="447" spans="1:8" x14ac:dyDescent="0.2">
      <c r="A447" s="7"/>
      <c r="B447" s="7"/>
      <c r="C447" s="7"/>
      <c r="D447" s="7"/>
      <c r="E447" s="7"/>
      <c r="F447" s="7"/>
      <c r="G447" s="7"/>
      <c r="H447" s="95"/>
    </row>
    <row r="448" spans="1:8" x14ac:dyDescent="0.2">
      <c r="A448" s="7"/>
      <c r="B448" s="7"/>
      <c r="C448" s="7"/>
      <c r="D448" s="7"/>
      <c r="E448" s="7"/>
      <c r="F448" s="7"/>
      <c r="G448" s="7"/>
      <c r="H448" s="95"/>
    </row>
    <row r="449" spans="1:23" x14ac:dyDescent="0.2">
      <c r="A449" s="7"/>
      <c r="B449" s="7"/>
      <c r="C449" s="7"/>
      <c r="D449" s="7"/>
      <c r="E449" s="7"/>
      <c r="F449" s="7"/>
      <c r="G449" s="7"/>
      <c r="H449" s="95"/>
      <c r="I449" s="7"/>
      <c r="J449" s="73"/>
      <c r="K449" s="7"/>
      <c r="L449" s="7"/>
      <c r="M449" s="73"/>
      <c r="N449" s="91"/>
      <c r="O449" s="91"/>
      <c r="P449" s="91"/>
      <c r="Q449" s="63"/>
      <c r="R449" s="63"/>
      <c r="S449" s="63"/>
      <c r="T449" s="63"/>
      <c r="U449" s="112"/>
      <c r="V449" s="112"/>
      <c r="W449" s="112"/>
    </row>
    <row r="450" spans="1:23" x14ac:dyDescent="0.2">
      <c r="A450" s="7"/>
      <c r="B450" s="7"/>
      <c r="C450" s="7"/>
      <c r="D450" s="7"/>
      <c r="E450" s="7"/>
      <c r="F450" s="7"/>
      <c r="G450" s="7"/>
      <c r="H450" s="95"/>
      <c r="I450" s="7"/>
      <c r="J450" s="73"/>
      <c r="K450" s="7"/>
      <c r="L450" s="7"/>
      <c r="M450" s="73"/>
      <c r="N450" s="91"/>
      <c r="O450" s="91"/>
      <c r="P450" s="91"/>
      <c r="Q450" s="63"/>
      <c r="R450" s="63"/>
      <c r="S450" s="63"/>
      <c r="T450" s="63"/>
      <c r="U450" s="112"/>
      <c r="V450" s="112"/>
      <c r="W450" s="112"/>
    </row>
    <row r="451" spans="1:23" s="59" customFormat="1" x14ac:dyDescent="0.2">
      <c r="A451" s="101"/>
      <c r="B451" s="101"/>
      <c r="C451" s="101"/>
      <c r="D451" s="101"/>
      <c r="E451" s="101"/>
      <c r="F451" s="101"/>
      <c r="G451" s="101"/>
      <c r="H451" s="440"/>
      <c r="I451" s="7"/>
      <c r="J451" s="73"/>
      <c r="K451" s="7"/>
      <c r="L451" s="7"/>
      <c r="M451" s="73"/>
      <c r="N451" s="91"/>
      <c r="O451" s="91"/>
      <c r="P451" s="91"/>
      <c r="Q451" s="63"/>
      <c r="R451" s="63"/>
      <c r="S451" s="63"/>
      <c r="T451" s="63"/>
      <c r="U451" s="112"/>
      <c r="V451" s="112"/>
      <c r="W451" s="112"/>
    </row>
    <row r="452" spans="1:23" s="59" customFormat="1" x14ac:dyDescent="0.2">
      <c r="A452" s="101"/>
      <c r="B452" s="101"/>
      <c r="C452" s="101"/>
      <c r="D452" s="101"/>
      <c r="E452" s="101"/>
      <c r="F452" s="101"/>
      <c r="G452" s="101"/>
      <c r="H452" s="440"/>
      <c r="I452" s="7"/>
      <c r="J452" s="73"/>
      <c r="K452" s="7"/>
      <c r="L452" s="7"/>
      <c r="M452" s="73"/>
      <c r="N452" s="91"/>
      <c r="O452" s="91"/>
      <c r="P452" s="91"/>
      <c r="Q452" s="63"/>
      <c r="R452" s="63"/>
      <c r="S452" s="63"/>
      <c r="T452" s="63"/>
      <c r="U452" s="112"/>
      <c r="V452" s="112"/>
      <c r="W452" s="112"/>
    </row>
    <row r="453" spans="1:23" s="78" customFormat="1" ht="12.75" x14ac:dyDescent="0.2">
      <c r="A453" s="159"/>
      <c r="B453" s="159"/>
      <c r="C453" s="159"/>
      <c r="D453" s="159"/>
      <c r="E453" s="159"/>
      <c r="F453" s="159"/>
      <c r="G453" s="159"/>
      <c r="H453" s="442"/>
      <c r="I453" s="7"/>
      <c r="J453" s="73"/>
      <c r="K453" s="7"/>
      <c r="L453" s="7"/>
      <c r="M453" s="73"/>
      <c r="N453" s="91"/>
      <c r="O453" s="91"/>
      <c r="P453" s="91"/>
      <c r="Q453" s="63"/>
      <c r="R453" s="63"/>
      <c r="S453" s="63"/>
      <c r="T453" s="63"/>
      <c r="U453" s="112"/>
      <c r="V453" s="112"/>
      <c r="W453" s="112"/>
    </row>
    <row r="454" spans="1:23" s="59" customFormat="1" x14ac:dyDescent="0.2">
      <c r="A454" s="101"/>
      <c r="B454" s="101"/>
      <c r="C454" s="101"/>
      <c r="D454" s="101"/>
      <c r="E454" s="101"/>
      <c r="F454" s="101"/>
      <c r="G454" s="101"/>
      <c r="H454" s="440"/>
      <c r="I454" s="7"/>
      <c r="J454" s="73"/>
      <c r="K454" s="7"/>
      <c r="L454" s="7"/>
      <c r="M454" s="73"/>
      <c r="N454" s="91"/>
      <c r="O454" s="91"/>
      <c r="P454" s="91"/>
      <c r="Q454" s="63"/>
      <c r="R454" s="63"/>
      <c r="S454" s="63"/>
      <c r="T454" s="63"/>
      <c r="U454" s="112"/>
      <c r="V454" s="112"/>
      <c r="W454" s="112"/>
    </row>
    <row r="455" spans="1:23" x14ac:dyDescent="0.2">
      <c r="A455" s="7"/>
      <c r="B455" s="7"/>
      <c r="C455" s="7"/>
      <c r="D455" s="7"/>
      <c r="E455" s="7"/>
      <c r="F455" s="7"/>
      <c r="G455" s="7"/>
      <c r="H455" s="95"/>
      <c r="I455" s="7"/>
      <c r="J455" s="73"/>
      <c r="K455" s="7"/>
      <c r="L455" s="7"/>
      <c r="M455" s="73"/>
      <c r="N455" s="91"/>
      <c r="O455" s="91"/>
      <c r="P455" s="91"/>
      <c r="Q455" s="63"/>
      <c r="R455" s="63"/>
      <c r="S455" s="63"/>
      <c r="T455" s="63"/>
      <c r="U455" s="112"/>
      <c r="V455" s="112"/>
      <c r="W455" s="112"/>
    </row>
    <row r="456" spans="1:23" x14ac:dyDescent="0.2">
      <c r="A456" s="7"/>
      <c r="B456" s="7"/>
      <c r="C456" s="7"/>
      <c r="D456" s="7"/>
      <c r="E456" s="7"/>
      <c r="F456" s="7"/>
      <c r="G456" s="7"/>
      <c r="H456" s="95"/>
      <c r="I456" s="7"/>
      <c r="J456" s="73"/>
      <c r="K456" s="7"/>
      <c r="L456" s="7"/>
      <c r="M456" s="73"/>
      <c r="N456" s="91"/>
      <c r="O456" s="91"/>
      <c r="P456" s="91"/>
      <c r="Q456" s="63"/>
      <c r="R456" s="63"/>
      <c r="S456" s="63"/>
      <c r="T456" s="63"/>
      <c r="U456" s="112"/>
      <c r="V456" s="112"/>
      <c r="W456" s="112"/>
    </row>
    <row r="457" spans="1:23" x14ac:dyDescent="0.2">
      <c r="A457" s="7"/>
      <c r="B457" s="7"/>
      <c r="C457" s="7"/>
      <c r="D457" s="7"/>
      <c r="E457" s="7"/>
      <c r="F457" s="7"/>
      <c r="G457" s="7"/>
      <c r="H457" s="95"/>
      <c r="I457" s="7"/>
      <c r="J457" s="73"/>
      <c r="K457" s="7"/>
      <c r="L457" s="7"/>
      <c r="M457" s="73"/>
      <c r="N457" s="91"/>
      <c r="O457" s="91"/>
      <c r="P457" s="91"/>
      <c r="Q457" s="63"/>
      <c r="R457" s="63"/>
      <c r="S457" s="63"/>
      <c r="T457" s="63"/>
      <c r="U457" s="112"/>
      <c r="V457" s="112"/>
      <c r="W457" s="112"/>
    </row>
    <row r="458" spans="1:23" x14ac:dyDescent="0.2">
      <c r="A458" s="7"/>
      <c r="B458" s="7"/>
      <c r="C458" s="7"/>
      <c r="D458" s="7"/>
      <c r="E458" s="7"/>
      <c r="F458" s="7"/>
      <c r="G458" s="7"/>
      <c r="H458" s="95"/>
      <c r="I458" s="7"/>
      <c r="J458" s="73"/>
      <c r="K458" s="7"/>
      <c r="L458" s="7"/>
      <c r="M458" s="73"/>
      <c r="N458" s="91"/>
      <c r="O458" s="91"/>
      <c r="P458" s="91"/>
      <c r="Q458" s="63"/>
      <c r="R458" s="63"/>
      <c r="S458" s="63"/>
      <c r="T458" s="63"/>
      <c r="U458" s="112"/>
      <c r="V458" s="112"/>
      <c r="W458" s="112"/>
    </row>
    <row r="459" spans="1:23" x14ac:dyDescent="0.2">
      <c r="A459" s="7"/>
      <c r="B459" s="7"/>
      <c r="C459" s="7"/>
      <c r="D459" s="7"/>
      <c r="E459" s="7"/>
      <c r="F459" s="7"/>
      <c r="G459" s="7"/>
      <c r="H459" s="95"/>
      <c r="I459" s="7"/>
      <c r="J459" s="73"/>
      <c r="K459" s="7"/>
      <c r="L459" s="7"/>
      <c r="M459" s="73"/>
      <c r="N459" s="91"/>
      <c r="O459" s="91"/>
      <c r="P459" s="91"/>
      <c r="Q459" s="63"/>
      <c r="R459" s="63"/>
      <c r="S459" s="63"/>
      <c r="T459" s="63"/>
      <c r="U459" s="112"/>
      <c r="V459" s="112"/>
      <c r="W459" s="112"/>
    </row>
    <row r="460" spans="1:23" x14ac:dyDescent="0.2">
      <c r="A460" s="7"/>
      <c r="B460" s="7"/>
      <c r="C460" s="7"/>
      <c r="D460" s="7"/>
      <c r="E460" s="7"/>
      <c r="F460" s="7"/>
      <c r="G460" s="7"/>
      <c r="H460" s="95"/>
      <c r="I460" s="7"/>
      <c r="J460" s="73"/>
      <c r="K460" s="7"/>
      <c r="L460" s="7"/>
      <c r="M460" s="73"/>
      <c r="N460" s="91"/>
      <c r="O460" s="91"/>
      <c r="P460" s="91"/>
      <c r="Q460" s="63"/>
      <c r="R460" s="63"/>
      <c r="S460" s="63"/>
      <c r="T460" s="63"/>
      <c r="U460" s="112"/>
      <c r="V460" s="112"/>
      <c r="W460" s="112"/>
    </row>
    <row r="461" spans="1:23" x14ac:dyDescent="0.2">
      <c r="A461" s="7"/>
      <c r="B461" s="7"/>
      <c r="C461" s="7"/>
      <c r="D461" s="7"/>
      <c r="E461" s="7"/>
      <c r="F461" s="7"/>
      <c r="G461" s="7"/>
      <c r="H461" s="95"/>
      <c r="I461" s="7"/>
      <c r="J461" s="73"/>
      <c r="K461" s="7"/>
      <c r="L461" s="7"/>
      <c r="M461" s="73"/>
      <c r="N461" s="91"/>
      <c r="O461" s="91"/>
      <c r="P461" s="91"/>
      <c r="Q461" s="63"/>
      <c r="R461" s="63"/>
      <c r="S461" s="63"/>
      <c r="T461" s="63"/>
      <c r="U461" s="112"/>
      <c r="V461" s="112"/>
      <c r="W461" s="112"/>
    </row>
    <row r="462" spans="1:23" x14ac:dyDescent="0.2">
      <c r="A462" s="7"/>
      <c r="B462" s="7"/>
      <c r="C462" s="7"/>
      <c r="D462" s="7"/>
      <c r="E462" s="7"/>
      <c r="F462" s="7"/>
      <c r="G462" s="7"/>
      <c r="H462" s="95"/>
      <c r="I462" s="7"/>
      <c r="J462" s="73"/>
      <c r="K462" s="7"/>
      <c r="L462" s="7"/>
      <c r="M462" s="73"/>
      <c r="N462" s="91"/>
      <c r="O462" s="91"/>
      <c r="P462" s="91"/>
      <c r="Q462" s="63"/>
      <c r="R462" s="63"/>
      <c r="S462" s="63"/>
      <c r="T462" s="63"/>
      <c r="U462" s="112"/>
      <c r="V462" s="112"/>
      <c r="W462" s="112"/>
    </row>
    <row r="463" spans="1:23" x14ac:dyDescent="0.2">
      <c r="A463" s="7"/>
      <c r="B463" s="7"/>
      <c r="C463" s="7"/>
      <c r="D463" s="7"/>
      <c r="E463" s="7"/>
      <c r="F463" s="7"/>
      <c r="G463" s="7"/>
      <c r="H463" s="95"/>
      <c r="I463" s="7"/>
      <c r="J463" s="73"/>
      <c r="K463" s="7"/>
      <c r="L463" s="7"/>
      <c r="M463" s="73"/>
      <c r="N463" s="91"/>
      <c r="O463" s="91"/>
      <c r="P463" s="91"/>
      <c r="Q463" s="63"/>
      <c r="R463" s="63"/>
      <c r="S463" s="63"/>
      <c r="T463" s="63"/>
      <c r="U463" s="112"/>
      <c r="V463" s="112"/>
      <c r="W463" s="112"/>
    </row>
    <row r="464" spans="1:23" x14ac:dyDescent="0.2">
      <c r="A464" s="7"/>
      <c r="B464" s="7"/>
      <c r="C464" s="7"/>
      <c r="D464" s="7"/>
      <c r="E464" s="7"/>
      <c r="F464" s="7"/>
      <c r="G464" s="7"/>
      <c r="H464" s="95"/>
      <c r="I464" s="7"/>
      <c r="J464" s="73"/>
      <c r="K464" s="7"/>
      <c r="L464" s="7"/>
      <c r="M464" s="73"/>
      <c r="N464" s="91"/>
      <c r="O464" s="91"/>
      <c r="P464" s="91"/>
      <c r="Q464" s="63"/>
      <c r="R464" s="63"/>
      <c r="S464" s="63"/>
      <c r="T464" s="63"/>
      <c r="U464" s="112"/>
      <c r="V464" s="112"/>
      <c r="W464" s="112"/>
    </row>
    <row r="465" spans="1:7" x14ac:dyDescent="0.2">
      <c r="A465" s="7"/>
      <c r="B465" s="7"/>
      <c r="C465" s="7"/>
      <c r="D465" s="7"/>
      <c r="E465" s="7"/>
      <c r="F465" s="7"/>
      <c r="G465" s="7"/>
    </row>
    <row r="466" spans="1:7" x14ac:dyDescent="0.2">
      <c r="A466" s="7"/>
      <c r="B466" s="7"/>
      <c r="C466" s="7"/>
      <c r="D466" s="7"/>
      <c r="E466" s="7"/>
      <c r="F466" s="7"/>
      <c r="G466" s="7"/>
    </row>
    <row r="467" spans="1:7" x14ac:dyDescent="0.2">
      <c r="A467" s="7"/>
      <c r="B467" s="7"/>
      <c r="C467" s="7"/>
      <c r="D467" s="7"/>
      <c r="E467" s="7"/>
      <c r="F467" s="7"/>
      <c r="G467" s="7"/>
    </row>
    <row r="468" spans="1:7" x14ac:dyDescent="0.2">
      <c r="A468" s="7"/>
      <c r="B468" s="7"/>
      <c r="C468" s="7"/>
      <c r="D468" s="7"/>
      <c r="E468" s="7"/>
      <c r="F468" s="7"/>
      <c r="G468" s="7"/>
    </row>
    <row r="469" spans="1:7" x14ac:dyDescent="0.2">
      <c r="A469" s="7"/>
      <c r="B469" s="7"/>
      <c r="C469" s="7"/>
      <c r="D469" s="7"/>
      <c r="E469" s="7"/>
      <c r="F469" s="7"/>
      <c r="G469" s="7"/>
    </row>
    <row r="470" spans="1:7" x14ac:dyDescent="0.2">
      <c r="A470" s="7"/>
      <c r="B470" s="7"/>
      <c r="C470" s="7"/>
      <c r="D470" s="7"/>
      <c r="E470" s="7"/>
      <c r="F470" s="7"/>
      <c r="G470" s="7"/>
    </row>
    <row r="471" spans="1:7" x14ac:dyDescent="0.2">
      <c r="A471" s="7"/>
      <c r="B471" s="7"/>
      <c r="C471" s="7"/>
      <c r="D471" s="7"/>
      <c r="E471" s="7"/>
      <c r="F471" s="7"/>
      <c r="G471" s="7"/>
    </row>
    <row r="472" spans="1:7" x14ac:dyDescent="0.2">
      <c r="A472" s="7"/>
      <c r="B472" s="7"/>
      <c r="C472" s="7"/>
      <c r="D472" s="7"/>
      <c r="E472" s="7"/>
      <c r="F472" s="7"/>
      <c r="G472" s="7"/>
    </row>
    <row r="473" spans="1:7" x14ac:dyDescent="0.2">
      <c r="A473" s="7"/>
      <c r="B473" s="7"/>
      <c r="C473" s="7"/>
      <c r="D473" s="7"/>
      <c r="E473" s="7"/>
      <c r="F473" s="7"/>
      <c r="G473" s="7"/>
    </row>
    <row r="474" spans="1:7" x14ac:dyDescent="0.2">
      <c r="A474" s="7"/>
      <c r="B474" s="7"/>
      <c r="C474" s="7"/>
      <c r="D474" s="7"/>
      <c r="E474" s="7"/>
      <c r="F474" s="7"/>
      <c r="G474" s="7"/>
    </row>
    <row r="475" spans="1:7" x14ac:dyDescent="0.2">
      <c r="A475" s="7"/>
      <c r="B475" s="7"/>
      <c r="C475" s="7"/>
      <c r="D475" s="7"/>
      <c r="E475" s="7"/>
      <c r="F475" s="7"/>
      <c r="G475" s="7"/>
    </row>
    <row r="476" spans="1:7" x14ac:dyDescent="0.2">
      <c r="A476" s="7"/>
      <c r="B476" s="7"/>
      <c r="C476" s="7"/>
      <c r="D476" s="7"/>
      <c r="E476" s="7"/>
      <c r="F476" s="7"/>
      <c r="G476" s="7"/>
    </row>
    <row r="477" spans="1:7" x14ac:dyDescent="0.2">
      <c r="A477" s="7"/>
      <c r="B477" s="7"/>
      <c r="C477" s="7"/>
      <c r="D477" s="7"/>
      <c r="E477" s="7"/>
      <c r="F477" s="7"/>
      <c r="G477" s="7"/>
    </row>
    <row r="478" spans="1:7" x14ac:dyDescent="0.2">
      <c r="A478" s="7"/>
      <c r="B478" s="7"/>
      <c r="C478" s="7"/>
      <c r="D478" s="7"/>
      <c r="E478" s="7"/>
      <c r="F478" s="7"/>
      <c r="G478" s="7"/>
    </row>
    <row r="479" spans="1:7" x14ac:dyDescent="0.2">
      <c r="A479" s="7"/>
      <c r="B479" s="7"/>
      <c r="C479" s="7"/>
      <c r="D479" s="7"/>
      <c r="E479" s="7"/>
      <c r="F479" s="7"/>
      <c r="G479" s="7"/>
    </row>
    <row r="480" spans="1:7" x14ac:dyDescent="0.2">
      <c r="A480" s="7"/>
      <c r="B480" s="7"/>
      <c r="C480" s="7"/>
      <c r="D480" s="7"/>
      <c r="E480" s="7"/>
      <c r="F480" s="7"/>
      <c r="G480" s="7"/>
    </row>
    <row r="481" spans="1:7" x14ac:dyDescent="0.2">
      <c r="A481" s="7"/>
      <c r="B481" s="7"/>
      <c r="C481" s="7"/>
      <c r="D481" s="7"/>
      <c r="E481" s="7"/>
      <c r="F481" s="7"/>
      <c r="G481" s="7"/>
    </row>
    <row r="482" spans="1:7" x14ac:dyDescent="0.2">
      <c r="A482" s="7"/>
      <c r="B482" s="7"/>
      <c r="C482" s="7"/>
      <c r="D482" s="7"/>
      <c r="E482" s="7"/>
      <c r="F482" s="7"/>
      <c r="G482" s="7"/>
    </row>
    <row r="483" spans="1:7" x14ac:dyDescent="0.2">
      <c r="A483" s="7"/>
      <c r="B483" s="7"/>
      <c r="C483" s="7"/>
      <c r="D483" s="7"/>
      <c r="E483" s="7"/>
      <c r="F483" s="7"/>
      <c r="G483" s="7"/>
    </row>
    <row r="484" spans="1:7" x14ac:dyDescent="0.2">
      <c r="A484" s="7"/>
      <c r="B484" s="7"/>
      <c r="C484" s="7"/>
      <c r="D484" s="7"/>
      <c r="E484" s="7"/>
      <c r="F484" s="7"/>
      <c r="G484" s="7"/>
    </row>
    <row r="485" spans="1:7" x14ac:dyDescent="0.2">
      <c r="A485" s="7"/>
      <c r="B485" s="7"/>
      <c r="C485" s="7"/>
      <c r="D485" s="7"/>
      <c r="E485" s="7"/>
      <c r="F485" s="7"/>
      <c r="G485" s="7"/>
    </row>
    <row r="486" spans="1:7" x14ac:dyDescent="0.2">
      <c r="A486" s="7"/>
      <c r="B486" s="7"/>
      <c r="C486" s="7"/>
      <c r="D486" s="7"/>
      <c r="E486" s="7"/>
      <c r="F486" s="7"/>
      <c r="G486" s="7"/>
    </row>
    <row r="487" spans="1:7" x14ac:dyDescent="0.2">
      <c r="A487" s="7"/>
      <c r="B487" s="7"/>
      <c r="C487" s="7"/>
      <c r="D487" s="7"/>
      <c r="E487" s="7"/>
      <c r="F487" s="7"/>
      <c r="G487" s="7"/>
    </row>
    <row r="488" spans="1:7" x14ac:dyDescent="0.2">
      <c r="A488" s="7"/>
      <c r="B488" s="7"/>
      <c r="C488" s="7"/>
      <c r="D488" s="7"/>
      <c r="E488" s="7"/>
      <c r="F488" s="7"/>
      <c r="G488" s="7"/>
    </row>
    <row r="489" spans="1:7" x14ac:dyDescent="0.2">
      <c r="A489" s="7"/>
      <c r="B489" s="7"/>
      <c r="C489" s="7"/>
      <c r="D489" s="7"/>
      <c r="E489" s="7"/>
      <c r="F489" s="7"/>
      <c r="G489" s="7"/>
    </row>
    <row r="490" spans="1:7" x14ac:dyDescent="0.2">
      <c r="A490" s="7"/>
      <c r="B490" s="7"/>
      <c r="C490" s="7"/>
      <c r="D490" s="7"/>
      <c r="E490" s="7"/>
      <c r="F490" s="7"/>
      <c r="G490" s="7"/>
    </row>
    <row r="491" spans="1:7" x14ac:dyDescent="0.2">
      <c r="A491" s="7"/>
      <c r="B491" s="7"/>
      <c r="C491" s="7"/>
      <c r="D491" s="7"/>
      <c r="E491" s="7"/>
      <c r="F491" s="7"/>
      <c r="G491" s="7"/>
    </row>
    <row r="492" spans="1:7" x14ac:dyDescent="0.2">
      <c r="A492" s="7"/>
      <c r="B492" s="7"/>
      <c r="C492" s="7"/>
      <c r="D492" s="7"/>
      <c r="E492" s="7"/>
      <c r="F492" s="7"/>
      <c r="G492" s="7"/>
    </row>
    <row r="493" spans="1:7" x14ac:dyDescent="0.2">
      <c r="A493" s="7"/>
      <c r="B493" s="7"/>
      <c r="C493" s="7"/>
      <c r="D493" s="7"/>
      <c r="E493" s="7"/>
      <c r="F493" s="7"/>
      <c r="G493" s="7"/>
    </row>
    <row r="494" spans="1:7" x14ac:dyDescent="0.2">
      <c r="A494" s="7"/>
      <c r="B494" s="7"/>
      <c r="C494" s="7"/>
      <c r="D494" s="7"/>
      <c r="E494" s="7"/>
      <c r="F494" s="7"/>
      <c r="G494" s="7"/>
    </row>
    <row r="495" spans="1:7" x14ac:dyDescent="0.2">
      <c r="A495" s="7"/>
      <c r="B495" s="7"/>
      <c r="C495" s="7"/>
      <c r="D495" s="7"/>
      <c r="E495" s="7"/>
      <c r="F495" s="7"/>
      <c r="G495" s="7"/>
    </row>
    <row r="496" spans="1:7" x14ac:dyDescent="0.2">
      <c r="A496" s="7"/>
      <c r="B496" s="7"/>
      <c r="C496" s="7"/>
      <c r="D496" s="7"/>
      <c r="E496" s="7"/>
      <c r="F496" s="7"/>
      <c r="G496" s="7"/>
    </row>
    <row r="497" spans="1:7" x14ac:dyDescent="0.2">
      <c r="A497" s="7"/>
      <c r="B497" s="7"/>
      <c r="C497" s="7"/>
      <c r="D497" s="7"/>
      <c r="E497" s="7"/>
      <c r="F497" s="7"/>
      <c r="G497" s="7"/>
    </row>
    <row r="498" spans="1:7" x14ac:dyDescent="0.2">
      <c r="A498" s="7"/>
      <c r="B498" s="7"/>
      <c r="C498" s="7"/>
      <c r="D498" s="7"/>
      <c r="E498" s="7"/>
      <c r="F498" s="7"/>
      <c r="G498" s="7"/>
    </row>
    <row r="499" spans="1:7" x14ac:dyDescent="0.2">
      <c r="A499" s="7"/>
      <c r="B499" s="7"/>
      <c r="C499" s="7"/>
      <c r="D499" s="7"/>
      <c r="E499" s="7"/>
      <c r="F499" s="7"/>
      <c r="G499" s="7"/>
    </row>
    <row r="500" spans="1:7" x14ac:dyDescent="0.2">
      <c r="A500" s="7"/>
      <c r="B500" s="7"/>
      <c r="C500" s="7"/>
      <c r="D500" s="7"/>
      <c r="E500" s="7"/>
      <c r="F500" s="7"/>
      <c r="G500" s="7"/>
    </row>
    <row r="501" spans="1:7" x14ac:dyDescent="0.2">
      <c r="A501" s="7"/>
      <c r="B501" s="7"/>
      <c r="C501" s="7"/>
      <c r="D501" s="7"/>
      <c r="E501" s="7"/>
      <c r="F501" s="7"/>
      <c r="G501" s="7"/>
    </row>
    <row r="502" spans="1:7" x14ac:dyDescent="0.2">
      <c r="A502" s="7"/>
      <c r="B502" s="7"/>
      <c r="C502" s="7"/>
      <c r="D502" s="7"/>
      <c r="E502" s="7"/>
      <c r="F502" s="7"/>
      <c r="G502" s="7"/>
    </row>
    <row r="503" spans="1:7" x14ac:dyDescent="0.2">
      <c r="A503" s="7"/>
      <c r="B503" s="7"/>
      <c r="C503" s="7"/>
      <c r="D503" s="7"/>
      <c r="E503" s="7"/>
      <c r="F503" s="7"/>
      <c r="G503" s="7"/>
    </row>
    <row r="504" spans="1:7" x14ac:dyDescent="0.2">
      <c r="A504" s="7"/>
      <c r="B504" s="7"/>
      <c r="C504" s="7"/>
      <c r="D504" s="7"/>
      <c r="E504" s="7"/>
      <c r="F504" s="7"/>
      <c r="G504" s="7"/>
    </row>
    <row r="505" spans="1:7" x14ac:dyDescent="0.2">
      <c r="A505" s="7"/>
      <c r="B505" s="7"/>
      <c r="C505" s="7"/>
      <c r="D505" s="7"/>
      <c r="E505" s="7"/>
      <c r="F505" s="7"/>
      <c r="G505" s="7"/>
    </row>
    <row r="506" spans="1:7" x14ac:dyDescent="0.2">
      <c r="A506" s="7"/>
      <c r="B506" s="7"/>
      <c r="C506" s="7"/>
      <c r="D506" s="7"/>
      <c r="E506" s="7"/>
      <c r="F506" s="7"/>
      <c r="G506" s="7"/>
    </row>
    <row r="507" spans="1:7" x14ac:dyDescent="0.2">
      <c r="A507" s="7"/>
      <c r="B507" s="7"/>
      <c r="C507" s="7"/>
      <c r="D507" s="7"/>
      <c r="E507" s="7"/>
      <c r="F507" s="7"/>
      <c r="G507" s="7"/>
    </row>
    <row r="508" spans="1:7" x14ac:dyDescent="0.2">
      <c r="A508" s="7"/>
      <c r="B508" s="7"/>
      <c r="C508" s="7"/>
      <c r="D508" s="7"/>
      <c r="E508" s="7"/>
      <c r="F508" s="7"/>
      <c r="G508" s="7"/>
    </row>
    <row r="509" spans="1:7" x14ac:dyDescent="0.2">
      <c r="A509" s="7"/>
      <c r="B509" s="7"/>
      <c r="C509" s="7"/>
      <c r="D509" s="7"/>
      <c r="E509" s="7"/>
      <c r="F509" s="7"/>
      <c r="G509" s="7"/>
    </row>
    <row r="510" spans="1:7" x14ac:dyDescent="0.2">
      <c r="A510" s="7"/>
      <c r="B510" s="7"/>
      <c r="C510" s="7"/>
      <c r="D510" s="7"/>
      <c r="E510" s="7"/>
      <c r="F510" s="7"/>
      <c r="G510" s="7"/>
    </row>
    <row r="511" spans="1:7" x14ac:dyDescent="0.2">
      <c r="A511" s="7"/>
      <c r="B511" s="7"/>
      <c r="C511" s="7"/>
      <c r="D511" s="7"/>
      <c r="E511" s="7"/>
      <c r="F511" s="7"/>
      <c r="G511" s="7"/>
    </row>
    <row r="512" spans="1:7" x14ac:dyDescent="0.2">
      <c r="A512" s="7"/>
      <c r="B512" s="7"/>
      <c r="C512" s="7"/>
      <c r="D512" s="7"/>
      <c r="E512" s="7"/>
      <c r="F512" s="7"/>
      <c r="G512" s="7"/>
    </row>
    <row r="513" spans="1:7" x14ac:dyDescent="0.2">
      <c r="A513" s="7"/>
      <c r="B513" s="7"/>
      <c r="C513" s="7"/>
      <c r="D513" s="7"/>
      <c r="E513" s="7"/>
      <c r="F513" s="7"/>
      <c r="G513" s="7"/>
    </row>
    <row r="514" spans="1:7" x14ac:dyDescent="0.2">
      <c r="A514" s="7"/>
      <c r="B514" s="7"/>
      <c r="C514" s="7"/>
      <c r="D514" s="7"/>
      <c r="E514" s="7"/>
      <c r="F514" s="7"/>
      <c r="G514" s="7"/>
    </row>
    <row r="515" spans="1:7" x14ac:dyDescent="0.2">
      <c r="A515" s="7"/>
      <c r="B515" s="7"/>
      <c r="C515" s="7"/>
      <c r="D515" s="7"/>
      <c r="E515" s="7"/>
      <c r="F515" s="7"/>
      <c r="G515" s="7"/>
    </row>
    <row r="516" spans="1:7" x14ac:dyDescent="0.2">
      <c r="A516" s="7"/>
      <c r="B516" s="7"/>
      <c r="C516" s="7"/>
      <c r="D516" s="7"/>
      <c r="E516" s="7"/>
      <c r="F516" s="7"/>
      <c r="G516" s="7"/>
    </row>
    <row r="517" spans="1:7" x14ac:dyDescent="0.2">
      <c r="A517" s="7"/>
      <c r="B517" s="7"/>
      <c r="C517" s="7"/>
      <c r="D517" s="7"/>
      <c r="E517" s="7"/>
      <c r="F517" s="7"/>
      <c r="G517" s="7"/>
    </row>
    <row r="518" spans="1:7" x14ac:dyDescent="0.2">
      <c r="A518" s="7"/>
      <c r="B518" s="7"/>
      <c r="C518" s="7"/>
      <c r="D518" s="7"/>
      <c r="E518" s="7"/>
      <c r="F518" s="7"/>
      <c r="G518" s="7"/>
    </row>
    <row r="519" spans="1:7" x14ac:dyDescent="0.2">
      <c r="A519" s="7"/>
      <c r="B519" s="7"/>
      <c r="C519" s="7"/>
      <c r="D519" s="7"/>
      <c r="E519" s="7"/>
      <c r="F519" s="7"/>
      <c r="G519" s="7"/>
    </row>
    <row r="520" spans="1:7" x14ac:dyDescent="0.2">
      <c r="A520" s="7"/>
      <c r="B520" s="7"/>
      <c r="C520" s="7"/>
      <c r="D520" s="7"/>
      <c r="E520" s="7"/>
      <c r="F520" s="7"/>
      <c r="G520" s="7"/>
    </row>
    <row r="521" spans="1:7" x14ac:dyDescent="0.2">
      <c r="A521" s="7"/>
      <c r="B521" s="7"/>
      <c r="C521" s="7"/>
      <c r="D521" s="7"/>
      <c r="E521" s="7"/>
      <c r="F521" s="7"/>
      <c r="G521" s="7"/>
    </row>
    <row r="522" spans="1:7" x14ac:dyDescent="0.2">
      <c r="A522" s="7"/>
      <c r="B522" s="7"/>
      <c r="C522" s="7"/>
      <c r="D522" s="7"/>
      <c r="E522" s="7"/>
      <c r="F522" s="7"/>
      <c r="G522" s="7"/>
    </row>
    <row r="523" spans="1:7" x14ac:dyDescent="0.2">
      <c r="A523" s="7"/>
      <c r="B523" s="7"/>
      <c r="C523" s="7"/>
      <c r="D523" s="7"/>
      <c r="E523" s="7"/>
      <c r="F523" s="7"/>
      <c r="G523" s="7"/>
    </row>
    <row r="524" spans="1:7" x14ac:dyDescent="0.2">
      <c r="A524" s="7"/>
      <c r="B524" s="7"/>
      <c r="C524" s="7"/>
      <c r="D524" s="7"/>
      <c r="E524" s="7"/>
      <c r="F524" s="7"/>
      <c r="G524" s="7"/>
    </row>
    <row r="525" spans="1:7" x14ac:dyDescent="0.2">
      <c r="A525" s="7"/>
      <c r="B525" s="7"/>
      <c r="C525" s="7"/>
      <c r="D525" s="7"/>
      <c r="E525" s="7"/>
      <c r="F525" s="7"/>
      <c r="G525" s="7"/>
    </row>
    <row r="526" spans="1:7" x14ac:dyDescent="0.2">
      <c r="A526" s="7"/>
      <c r="B526" s="7"/>
      <c r="C526" s="7"/>
      <c r="D526" s="7"/>
      <c r="E526" s="7"/>
      <c r="F526" s="7"/>
      <c r="G526" s="7"/>
    </row>
    <row r="527" spans="1:7" x14ac:dyDescent="0.2">
      <c r="A527" s="7"/>
      <c r="B527" s="7"/>
      <c r="C527" s="7"/>
      <c r="D527" s="7"/>
      <c r="E527" s="7"/>
      <c r="F527" s="7"/>
      <c r="G527" s="7"/>
    </row>
    <row r="528" spans="1:7" x14ac:dyDescent="0.2">
      <c r="A528" s="7"/>
      <c r="B528" s="7"/>
      <c r="C528" s="7"/>
      <c r="D528" s="7"/>
      <c r="E528" s="7"/>
      <c r="F528" s="7"/>
      <c r="G528" s="7"/>
    </row>
    <row r="529" spans="1:7" x14ac:dyDescent="0.2">
      <c r="A529" s="7"/>
      <c r="B529" s="7"/>
      <c r="C529" s="7"/>
      <c r="D529" s="7"/>
      <c r="E529" s="7"/>
      <c r="F529" s="7"/>
      <c r="G529" s="7"/>
    </row>
    <row r="530" spans="1:7" x14ac:dyDescent="0.2">
      <c r="A530" s="7"/>
      <c r="B530" s="7"/>
      <c r="C530" s="7"/>
      <c r="D530" s="7"/>
      <c r="E530" s="7"/>
      <c r="F530" s="7"/>
      <c r="G530" s="7"/>
    </row>
    <row r="531" spans="1:7" x14ac:dyDescent="0.2">
      <c r="A531" s="7"/>
      <c r="B531" s="7"/>
      <c r="C531" s="7"/>
      <c r="D531" s="7"/>
      <c r="E531" s="7"/>
      <c r="F531" s="7"/>
      <c r="G531" s="7"/>
    </row>
    <row r="532" spans="1:7" x14ac:dyDescent="0.2">
      <c r="A532" s="7"/>
      <c r="B532" s="7"/>
      <c r="C532" s="7"/>
      <c r="D532" s="7"/>
      <c r="E532" s="7"/>
      <c r="F532" s="7"/>
      <c r="G532" s="7"/>
    </row>
    <row r="533" spans="1:7" x14ac:dyDescent="0.2">
      <c r="A533" s="7"/>
      <c r="B533" s="7"/>
      <c r="C533" s="7"/>
      <c r="D533" s="7"/>
      <c r="E533" s="7"/>
      <c r="F533" s="7"/>
      <c r="G533" s="7"/>
    </row>
    <row r="534" spans="1:7" x14ac:dyDescent="0.2">
      <c r="A534" s="7"/>
      <c r="B534" s="7"/>
      <c r="C534" s="7"/>
      <c r="D534" s="7"/>
      <c r="E534" s="7"/>
      <c r="F534" s="7"/>
      <c r="G534" s="7"/>
    </row>
    <row r="535" spans="1:7" x14ac:dyDescent="0.2">
      <c r="A535" s="7"/>
      <c r="B535" s="7"/>
      <c r="C535" s="7"/>
      <c r="D535" s="7"/>
      <c r="E535" s="7"/>
      <c r="F535" s="7"/>
      <c r="G535" s="7"/>
    </row>
    <row r="536" spans="1:7" x14ac:dyDescent="0.2">
      <c r="A536" s="7"/>
      <c r="B536" s="7"/>
      <c r="C536" s="7"/>
      <c r="D536" s="7"/>
      <c r="E536" s="7"/>
      <c r="F536" s="7"/>
      <c r="G536" s="7"/>
    </row>
    <row r="537" spans="1:7" x14ac:dyDescent="0.2">
      <c r="A537" s="7"/>
      <c r="B537" s="7"/>
      <c r="C537" s="7"/>
      <c r="D537" s="7"/>
      <c r="E537" s="7"/>
      <c r="F537" s="7"/>
      <c r="G537" s="7"/>
    </row>
    <row r="538" spans="1:7" x14ac:dyDescent="0.2">
      <c r="A538" s="7"/>
      <c r="B538" s="7"/>
      <c r="C538" s="7"/>
      <c r="D538" s="7"/>
      <c r="E538" s="7"/>
      <c r="F538" s="7"/>
      <c r="G538" s="7"/>
    </row>
    <row r="539" spans="1:7" x14ac:dyDescent="0.2">
      <c r="A539" s="7"/>
      <c r="B539" s="7"/>
      <c r="C539" s="7"/>
      <c r="D539" s="7"/>
      <c r="E539" s="7"/>
      <c r="F539" s="7"/>
      <c r="G539" s="7"/>
    </row>
    <row r="540" spans="1:7" x14ac:dyDescent="0.2">
      <c r="A540" s="7"/>
      <c r="B540" s="7"/>
      <c r="C540" s="7"/>
      <c r="D540" s="7"/>
      <c r="E540" s="7"/>
      <c r="F540" s="7"/>
      <c r="G540" s="7"/>
    </row>
    <row r="541" spans="1:7" x14ac:dyDescent="0.2">
      <c r="A541" s="7"/>
      <c r="B541" s="7"/>
      <c r="C541" s="7"/>
      <c r="D541" s="7"/>
      <c r="E541" s="7"/>
      <c r="F541" s="7"/>
      <c r="G541" s="7"/>
    </row>
    <row r="542" spans="1:7" x14ac:dyDescent="0.2">
      <c r="A542" s="7"/>
      <c r="B542" s="7"/>
      <c r="C542" s="7"/>
      <c r="D542" s="7"/>
      <c r="E542" s="7"/>
      <c r="F542" s="7"/>
      <c r="G542" s="7"/>
    </row>
    <row r="543" spans="1:7" x14ac:dyDescent="0.2">
      <c r="A543" s="7"/>
      <c r="B543" s="7"/>
      <c r="C543" s="7"/>
      <c r="D543" s="7"/>
      <c r="E543" s="7"/>
      <c r="F543" s="7"/>
      <c r="G543" s="7"/>
    </row>
    <row r="544" spans="1:7" x14ac:dyDescent="0.2">
      <c r="A544" s="7"/>
      <c r="B544" s="7"/>
      <c r="C544" s="7"/>
      <c r="D544" s="7"/>
      <c r="E544" s="7"/>
      <c r="F544" s="7"/>
      <c r="G544" s="7"/>
    </row>
    <row r="545" spans="1:7" x14ac:dyDescent="0.2">
      <c r="A545" s="7"/>
      <c r="B545" s="7"/>
      <c r="C545" s="7"/>
      <c r="D545" s="7"/>
      <c r="E545" s="7"/>
      <c r="F545" s="7"/>
      <c r="G545" s="7"/>
    </row>
    <row r="546" spans="1:7" x14ac:dyDescent="0.2">
      <c r="A546" s="7"/>
      <c r="B546" s="7"/>
      <c r="C546" s="7"/>
      <c r="D546" s="7"/>
      <c r="E546" s="7"/>
      <c r="F546" s="7"/>
      <c r="G546" s="7"/>
    </row>
    <row r="547" spans="1:7" x14ac:dyDescent="0.2">
      <c r="A547" s="7"/>
      <c r="B547" s="7"/>
      <c r="C547" s="7"/>
      <c r="D547" s="7"/>
      <c r="E547" s="7"/>
      <c r="F547" s="7"/>
      <c r="G547" s="7"/>
    </row>
    <row r="548" spans="1:7" x14ac:dyDescent="0.2">
      <c r="A548" s="7"/>
      <c r="B548" s="7"/>
      <c r="C548" s="7"/>
      <c r="D548" s="7"/>
      <c r="E548" s="7"/>
      <c r="F548" s="7"/>
      <c r="G548" s="7"/>
    </row>
    <row r="549" spans="1:7" x14ac:dyDescent="0.2">
      <c r="A549" s="7"/>
      <c r="B549" s="7"/>
      <c r="C549" s="7"/>
      <c r="D549" s="7"/>
      <c r="E549" s="7"/>
      <c r="F549" s="7"/>
      <c r="G549" s="7"/>
    </row>
    <row r="550" spans="1:7" x14ac:dyDescent="0.2">
      <c r="A550" s="7"/>
      <c r="B550" s="7"/>
      <c r="C550" s="7"/>
      <c r="D550" s="7"/>
      <c r="E550" s="7"/>
      <c r="F550" s="7"/>
      <c r="G550" s="7"/>
    </row>
    <row r="551" spans="1:7" x14ac:dyDescent="0.2">
      <c r="A551" s="7"/>
      <c r="B551" s="7"/>
      <c r="C551" s="7"/>
      <c r="D551" s="7"/>
      <c r="E551" s="7"/>
      <c r="F551" s="7"/>
      <c r="G551" s="7"/>
    </row>
    <row r="552" spans="1:7" x14ac:dyDescent="0.2">
      <c r="A552" s="7"/>
      <c r="B552" s="7"/>
      <c r="C552" s="7"/>
      <c r="D552" s="7"/>
      <c r="E552" s="7"/>
      <c r="F552" s="7"/>
      <c r="G552" s="7"/>
    </row>
    <row r="553" spans="1:7" x14ac:dyDescent="0.2">
      <c r="A553" s="7"/>
      <c r="B553" s="7"/>
      <c r="C553" s="7"/>
      <c r="D553" s="7"/>
      <c r="E553" s="7"/>
      <c r="F553" s="7"/>
      <c r="G553" s="7"/>
    </row>
    <row r="554" spans="1:7" x14ac:dyDescent="0.2">
      <c r="A554" s="7"/>
      <c r="B554" s="7"/>
      <c r="C554" s="7"/>
      <c r="D554" s="7"/>
      <c r="E554" s="7"/>
      <c r="F554" s="7"/>
      <c r="G554" s="7"/>
    </row>
    <row r="555" spans="1:7" x14ac:dyDescent="0.2">
      <c r="A555" s="7"/>
      <c r="B555" s="7"/>
      <c r="C555" s="7"/>
      <c r="D555" s="7"/>
      <c r="E555" s="7"/>
      <c r="F555" s="7"/>
      <c r="G555" s="7"/>
    </row>
    <row r="556" spans="1:7" x14ac:dyDescent="0.2">
      <c r="A556" s="7"/>
      <c r="B556" s="7"/>
      <c r="C556" s="7"/>
      <c r="D556" s="7"/>
      <c r="E556" s="7"/>
      <c r="F556" s="7"/>
      <c r="G556" s="7"/>
    </row>
    <row r="557" spans="1:7" x14ac:dyDescent="0.2">
      <c r="A557" s="7"/>
      <c r="B557" s="7"/>
      <c r="C557" s="7"/>
      <c r="D557" s="7"/>
      <c r="E557" s="7"/>
      <c r="F557" s="7"/>
      <c r="G557" s="7"/>
    </row>
    <row r="558" spans="1:7" x14ac:dyDescent="0.2">
      <c r="A558" s="7"/>
      <c r="B558" s="7"/>
      <c r="C558" s="7"/>
      <c r="D558" s="7"/>
      <c r="E558" s="7"/>
      <c r="F558" s="7"/>
      <c r="G558" s="7"/>
    </row>
    <row r="559" spans="1:7" x14ac:dyDescent="0.2">
      <c r="A559" s="7"/>
      <c r="B559" s="7"/>
      <c r="C559" s="7"/>
      <c r="D559" s="7"/>
      <c r="E559" s="7"/>
      <c r="F559" s="7"/>
      <c r="G559" s="7"/>
    </row>
    <row r="560" spans="1:7" x14ac:dyDescent="0.2">
      <c r="A560" s="7"/>
      <c r="B560" s="7"/>
      <c r="C560" s="7"/>
      <c r="D560" s="7"/>
      <c r="E560" s="7"/>
      <c r="F560" s="7"/>
      <c r="G560" s="7"/>
    </row>
    <row r="561" spans="1:7" x14ac:dyDescent="0.2">
      <c r="A561" s="7"/>
      <c r="B561" s="7"/>
      <c r="C561" s="7"/>
      <c r="D561" s="7"/>
      <c r="E561" s="7"/>
      <c r="F561" s="7"/>
      <c r="G561" s="7"/>
    </row>
    <row r="562" spans="1:7" x14ac:dyDescent="0.2">
      <c r="A562" s="7"/>
      <c r="B562" s="7"/>
      <c r="C562" s="7"/>
      <c r="D562" s="7"/>
      <c r="E562" s="7"/>
      <c r="F562" s="7"/>
      <c r="G562" s="7"/>
    </row>
    <row r="563" spans="1:7" x14ac:dyDescent="0.2">
      <c r="A563" s="7"/>
      <c r="B563" s="7"/>
      <c r="C563" s="7"/>
      <c r="D563" s="7"/>
      <c r="E563" s="7"/>
      <c r="F563" s="7"/>
      <c r="G563" s="7"/>
    </row>
    <row r="564" spans="1:7" x14ac:dyDescent="0.2">
      <c r="A564" s="7"/>
      <c r="B564" s="7"/>
      <c r="C564" s="7"/>
      <c r="D564" s="7"/>
      <c r="E564" s="7"/>
      <c r="F564" s="7"/>
      <c r="G564" s="7"/>
    </row>
    <row r="565" spans="1:7" x14ac:dyDescent="0.2">
      <c r="A565" s="7"/>
      <c r="B565" s="7"/>
      <c r="C565" s="7"/>
      <c r="D565" s="7"/>
      <c r="E565" s="7"/>
      <c r="F565" s="7"/>
      <c r="G565" s="7"/>
    </row>
    <row r="566" spans="1:7" x14ac:dyDescent="0.2">
      <c r="A566" s="7"/>
      <c r="B566" s="7"/>
      <c r="C566" s="7"/>
      <c r="D566" s="7"/>
      <c r="E566" s="7"/>
      <c r="F566" s="7"/>
      <c r="G566" s="7"/>
    </row>
    <row r="567" spans="1:7" x14ac:dyDescent="0.2">
      <c r="A567" s="7"/>
      <c r="B567" s="7"/>
      <c r="C567" s="7"/>
      <c r="D567" s="7"/>
      <c r="E567" s="7"/>
      <c r="F567" s="7"/>
      <c r="G567" s="7"/>
    </row>
    <row r="568" spans="1:7" x14ac:dyDescent="0.2">
      <c r="A568" s="7"/>
      <c r="B568" s="7"/>
      <c r="C568" s="7"/>
      <c r="D568" s="7"/>
      <c r="E568" s="7"/>
      <c r="F568" s="7"/>
      <c r="G568" s="7"/>
    </row>
    <row r="569" spans="1:7" x14ac:dyDescent="0.2">
      <c r="A569" s="7"/>
      <c r="B569" s="7"/>
      <c r="C569" s="7"/>
      <c r="D569" s="7"/>
      <c r="E569" s="7"/>
      <c r="F569" s="7"/>
      <c r="G569" s="7"/>
    </row>
    <row r="570" spans="1:7" x14ac:dyDescent="0.2">
      <c r="A570" s="7"/>
      <c r="B570" s="7"/>
      <c r="C570" s="7"/>
      <c r="D570" s="7"/>
      <c r="E570" s="7"/>
      <c r="F570" s="7"/>
      <c r="G570" s="7"/>
    </row>
    <row r="571" spans="1:7" x14ac:dyDescent="0.2">
      <c r="A571" s="7"/>
      <c r="B571" s="7"/>
      <c r="C571" s="7"/>
      <c r="D571" s="7"/>
      <c r="E571" s="7"/>
      <c r="F571" s="7"/>
      <c r="G571" s="7"/>
    </row>
    <row r="572" spans="1:7" x14ac:dyDescent="0.2">
      <c r="A572" s="7"/>
      <c r="B572" s="7"/>
      <c r="C572" s="7"/>
      <c r="D572" s="7"/>
      <c r="E572" s="7"/>
      <c r="F572" s="7"/>
      <c r="G572" s="7"/>
    </row>
    <row r="573" spans="1:7" x14ac:dyDescent="0.2">
      <c r="A573" s="7"/>
      <c r="B573" s="7"/>
      <c r="C573" s="7"/>
      <c r="D573" s="7"/>
      <c r="E573" s="7"/>
      <c r="F573" s="7"/>
      <c r="G573" s="7"/>
    </row>
    <row r="574" spans="1:7" x14ac:dyDescent="0.2">
      <c r="A574" s="7"/>
      <c r="B574" s="7"/>
      <c r="C574" s="7"/>
      <c r="D574" s="7"/>
      <c r="E574" s="7"/>
      <c r="F574" s="7"/>
      <c r="G574" s="7"/>
    </row>
    <row r="575" spans="1:7" x14ac:dyDescent="0.2">
      <c r="A575" s="7"/>
      <c r="B575" s="7"/>
      <c r="C575" s="7"/>
      <c r="D575" s="7"/>
      <c r="E575" s="7"/>
      <c r="F575" s="7"/>
      <c r="G575" s="7"/>
    </row>
    <row r="576" spans="1:7" x14ac:dyDescent="0.2">
      <c r="A576" s="7"/>
      <c r="B576" s="7"/>
      <c r="C576" s="7"/>
      <c r="D576" s="7"/>
      <c r="E576" s="7"/>
      <c r="F576" s="7"/>
      <c r="G576" s="7"/>
    </row>
    <row r="577" spans="1:7" x14ac:dyDescent="0.2">
      <c r="A577" s="7"/>
      <c r="B577" s="7"/>
      <c r="C577" s="7"/>
      <c r="D577" s="7"/>
      <c r="E577" s="7"/>
      <c r="F577" s="7"/>
      <c r="G577" s="7"/>
    </row>
    <row r="578" spans="1:7" x14ac:dyDescent="0.2">
      <c r="A578" s="7"/>
      <c r="B578" s="7"/>
      <c r="C578" s="7"/>
      <c r="D578" s="7"/>
      <c r="E578" s="7"/>
      <c r="F578" s="7"/>
      <c r="G578" s="7"/>
    </row>
    <row r="579" spans="1:7" x14ac:dyDescent="0.2">
      <c r="A579" s="7"/>
      <c r="B579" s="7"/>
      <c r="C579" s="7"/>
      <c r="D579" s="7"/>
      <c r="E579" s="7"/>
      <c r="F579" s="7"/>
      <c r="G579" s="7"/>
    </row>
    <row r="580" spans="1:7" x14ac:dyDescent="0.2">
      <c r="A580" s="7"/>
      <c r="B580" s="7"/>
      <c r="C580" s="7"/>
      <c r="D580" s="7"/>
      <c r="E580" s="7"/>
      <c r="F580" s="7"/>
      <c r="G580" s="7"/>
    </row>
    <row r="581" spans="1:7" x14ac:dyDescent="0.2">
      <c r="A581" s="7"/>
      <c r="B581" s="7"/>
      <c r="C581" s="7"/>
      <c r="D581" s="7"/>
      <c r="E581" s="7"/>
      <c r="F581" s="7"/>
      <c r="G581" s="7"/>
    </row>
    <row r="582" spans="1:7" x14ac:dyDescent="0.2">
      <c r="A582" s="7"/>
      <c r="B582" s="7"/>
      <c r="C582" s="7"/>
      <c r="D582" s="7"/>
      <c r="E582" s="7"/>
      <c r="F582" s="7"/>
      <c r="G582" s="7"/>
    </row>
    <row r="583" spans="1:7" x14ac:dyDescent="0.2">
      <c r="A583" s="7"/>
      <c r="B583" s="7"/>
      <c r="C583" s="7"/>
      <c r="D583" s="7"/>
      <c r="E583" s="7"/>
      <c r="F583" s="7"/>
      <c r="G583" s="7"/>
    </row>
    <row r="584" spans="1:7" x14ac:dyDescent="0.2">
      <c r="A584" s="7"/>
      <c r="B584" s="7"/>
      <c r="C584" s="7"/>
      <c r="D584" s="7"/>
      <c r="E584" s="7"/>
      <c r="F584" s="7"/>
      <c r="G584" s="7"/>
    </row>
    <row r="585" spans="1:7" x14ac:dyDescent="0.2">
      <c r="A585" s="7"/>
      <c r="B585" s="7"/>
      <c r="C585" s="7"/>
      <c r="D585" s="7"/>
      <c r="E585" s="7"/>
      <c r="F585" s="7"/>
      <c r="G585" s="7"/>
    </row>
    <row r="586" spans="1:7" x14ac:dyDescent="0.2">
      <c r="A586" s="7"/>
      <c r="B586" s="7"/>
      <c r="C586" s="7"/>
      <c r="D586" s="7"/>
      <c r="E586" s="7"/>
      <c r="F586" s="7"/>
      <c r="G586" s="7"/>
    </row>
    <row r="587" spans="1:7" x14ac:dyDescent="0.2">
      <c r="A587" s="7"/>
      <c r="B587" s="7"/>
      <c r="C587" s="7"/>
      <c r="D587" s="7"/>
      <c r="E587" s="7"/>
      <c r="F587" s="7"/>
      <c r="G587" s="7"/>
    </row>
    <row r="588" spans="1:7" x14ac:dyDescent="0.2">
      <c r="A588" s="7"/>
      <c r="B588" s="7"/>
      <c r="C588" s="7"/>
      <c r="D588" s="7"/>
      <c r="E588" s="7"/>
      <c r="F588" s="7"/>
      <c r="G588" s="7"/>
    </row>
    <row r="589" spans="1:7" x14ac:dyDescent="0.2">
      <c r="A589" s="7"/>
      <c r="B589" s="7"/>
      <c r="C589" s="7"/>
      <c r="D589" s="7"/>
      <c r="E589" s="7"/>
      <c r="F589" s="7"/>
      <c r="G589" s="7"/>
    </row>
    <row r="590" spans="1:7" x14ac:dyDescent="0.2">
      <c r="A590" s="7"/>
      <c r="B590" s="7"/>
      <c r="C590" s="7"/>
      <c r="D590" s="7"/>
      <c r="E590" s="7"/>
      <c r="F590" s="7"/>
      <c r="G590" s="7"/>
    </row>
    <row r="591" spans="1:7" x14ac:dyDescent="0.2">
      <c r="A591" s="7"/>
      <c r="B591" s="7"/>
      <c r="C591" s="7"/>
      <c r="D591" s="7"/>
      <c r="E591" s="7"/>
      <c r="F591" s="7"/>
      <c r="G591" s="7"/>
    </row>
    <row r="592" spans="1:7" x14ac:dyDescent="0.2">
      <c r="A592" s="7"/>
      <c r="B592" s="7"/>
      <c r="C592" s="7"/>
      <c r="D592" s="7"/>
      <c r="E592" s="7"/>
      <c r="F592" s="7"/>
      <c r="G592" s="7"/>
    </row>
    <row r="593" spans="1:7" x14ac:dyDescent="0.2">
      <c r="A593" s="7"/>
      <c r="B593" s="7"/>
      <c r="C593" s="7"/>
      <c r="D593" s="7"/>
      <c r="E593" s="7"/>
      <c r="F593" s="7"/>
      <c r="G593" s="7"/>
    </row>
    <row r="594" spans="1:7" x14ac:dyDescent="0.2">
      <c r="A594" s="7"/>
      <c r="B594" s="7"/>
      <c r="C594" s="7"/>
      <c r="D594" s="7"/>
      <c r="E594" s="7"/>
      <c r="F594" s="7"/>
      <c r="G594" s="7"/>
    </row>
    <row r="595" spans="1:7" x14ac:dyDescent="0.2">
      <c r="A595" s="7"/>
      <c r="B595" s="7"/>
      <c r="C595" s="7"/>
      <c r="D595" s="7"/>
      <c r="E595" s="7"/>
      <c r="F595" s="7"/>
      <c r="G595" s="7"/>
    </row>
    <row r="596" spans="1:7" x14ac:dyDescent="0.2">
      <c r="A596" s="7"/>
      <c r="B596" s="7"/>
      <c r="C596" s="7"/>
      <c r="D596" s="7"/>
      <c r="E596" s="7"/>
      <c r="F596" s="7"/>
      <c r="G596" s="7"/>
    </row>
    <row r="597" spans="1:7" x14ac:dyDescent="0.2">
      <c r="A597" s="7"/>
      <c r="B597" s="7"/>
      <c r="C597" s="7"/>
      <c r="D597" s="7"/>
      <c r="E597" s="7"/>
      <c r="F597" s="7"/>
      <c r="G597" s="7"/>
    </row>
    <row r="598" spans="1:7" x14ac:dyDescent="0.2">
      <c r="A598" s="7"/>
      <c r="B598" s="7"/>
      <c r="C598" s="7"/>
      <c r="D598" s="7"/>
      <c r="E598" s="7"/>
      <c r="F598" s="7"/>
      <c r="G598" s="7"/>
    </row>
    <row r="599" spans="1:7" x14ac:dyDescent="0.2">
      <c r="A599" s="7"/>
      <c r="B599" s="7"/>
      <c r="C599" s="7"/>
      <c r="D599" s="7"/>
      <c r="E599" s="7"/>
      <c r="F599" s="7"/>
      <c r="G599" s="7"/>
    </row>
    <row r="600" spans="1:7" x14ac:dyDescent="0.2">
      <c r="A600" s="7"/>
      <c r="B600" s="7"/>
      <c r="C600" s="7"/>
      <c r="D600" s="7"/>
      <c r="E600" s="7"/>
      <c r="F600" s="7"/>
      <c r="G600" s="7"/>
    </row>
    <row r="601" spans="1:7" x14ac:dyDescent="0.2">
      <c r="A601" s="7"/>
      <c r="B601" s="7"/>
      <c r="C601" s="7"/>
      <c r="D601" s="7"/>
      <c r="E601" s="7"/>
      <c r="F601" s="7"/>
      <c r="G601" s="7"/>
    </row>
    <row r="602" spans="1:7" x14ac:dyDescent="0.2">
      <c r="A602" s="7"/>
      <c r="B602" s="7"/>
      <c r="C602" s="7"/>
      <c r="D602" s="7"/>
      <c r="E602" s="7"/>
      <c r="F602" s="7"/>
      <c r="G602" s="7"/>
    </row>
    <row r="603" spans="1:7" x14ac:dyDescent="0.2">
      <c r="A603" s="7"/>
      <c r="B603" s="7"/>
      <c r="C603" s="7"/>
      <c r="D603" s="7"/>
      <c r="E603" s="7"/>
      <c r="F603" s="7"/>
      <c r="G603" s="7"/>
    </row>
    <row r="604" spans="1:7" x14ac:dyDescent="0.2">
      <c r="A604" s="7"/>
      <c r="B604" s="7"/>
      <c r="C604" s="7"/>
      <c r="D604" s="7"/>
      <c r="E604" s="7"/>
      <c r="F604" s="7"/>
      <c r="G604" s="7"/>
    </row>
    <row r="605" spans="1:7" x14ac:dyDescent="0.2">
      <c r="A605" s="7"/>
      <c r="B605" s="7"/>
      <c r="C605" s="7"/>
      <c r="D605" s="7"/>
      <c r="E605" s="7"/>
      <c r="F605" s="7"/>
      <c r="G605" s="7"/>
    </row>
    <row r="606" spans="1:7" x14ac:dyDescent="0.2">
      <c r="A606" s="7"/>
      <c r="B606" s="7"/>
      <c r="C606" s="7"/>
      <c r="D606" s="7"/>
      <c r="E606" s="7"/>
      <c r="F606" s="7"/>
      <c r="G606" s="7"/>
    </row>
    <row r="607" spans="1:7" x14ac:dyDescent="0.2">
      <c r="A607" s="7"/>
      <c r="B607" s="7"/>
      <c r="C607" s="7"/>
      <c r="D607" s="7"/>
      <c r="E607" s="7"/>
      <c r="F607" s="7"/>
      <c r="G607" s="7"/>
    </row>
    <row r="608" spans="1:7" x14ac:dyDescent="0.2">
      <c r="A608" s="7"/>
      <c r="B608" s="7"/>
      <c r="C608" s="7"/>
      <c r="D608" s="7"/>
      <c r="E608" s="7"/>
      <c r="F608" s="7"/>
      <c r="G608" s="7"/>
    </row>
    <row r="609" spans="1:7" x14ac:dyDescent="0.2">
      <c r="A609" s="7"/>
      <c r="B609" s="7"/>
      <c r="C609" s="7"/>
      <c r="D609" s="7"/>
      <c r="E609" s="7"/>
      <c r="F609" s="7"/>
      <c r="G609" s="7"/>
    </row>
    <row r="610" spans="1:7" x14ac:dyDescent="0.2">
      <c r="A610" s="7"/>
      <c r="B610" s="7"/>
      <c r="C610" s="7"/>
      <c r="D610" s="7"/>
      <c r="E610" s="7"/>
      <c r="F610" s="7"/>
      <c r="G610" s="7"/>
    </row>
    <row r="611" spans="1:7" x14ac:dyDescent="0.2">
      <c r="A611" s="7"/>
      <c r="B611" s="7"/>
      <c r="C611" s="7"/>
      <c r="D611" s="7"/>
      <c r="E611" s="7"/>
      <c r="F611" s="7"/>
      <c r="G611" s="7"/>
    </row>
    <row r="612" spans="1:7" x14ac:dyDescent="0.2">
      <c r="A612" s="7"/>
      <c r="B612" s="7"/>
      <c r="C612" s="7"/>
      <c r="D612" s="7"/>
      <c r="E612" s="7"/>
      <c r="F612" s="7"/>
      <c r="G612" s="7"/>
    </row>
    <row r="613" spans="1:7" x14ac:dyDescent="0.2">
      <c r="A613" s="7"/>
      <c r="B613" s="7"/>
      <c r="C613" s="7"/>
      <c r="D613" s="7"/>
      <c r="E613" s="7"/>
      <c r="F613" s="7"/>
      <c r="G613" s="7"/>
    </row>
    <row r="614" spans="1:7" x14ac:dyDescent="0.2">
      <c r="A614" s="7"/>
      <c r="B614" s="7"/>
      <c r="C614" s="7"/>
      <c r="D614" s="7"/>
      <c r="E614" s="7"/>
      <c r="F614" s="7"/>
      <c r="G614" s="7"/>
    </row>
    <row r="615" spans="1:7" x14ac:dyDescent="0.2">
      <c r="A615" s="7"/>
      <c r="B615" s="7"/>
      <c r="C615" s="7"/>
      <c r="D615" s="7"/>
      <c r="E615" s="7"/>
      <c r="F615" s="7"/>
      <c r="G615" s="7"/>
    </row>
    <row r="616" spans="1:7" x14ac:dyDescent="0.2">
      <c r="A616" s="7"/>
      <c r="B616" s="7"/>
      <c r="C616" s="7"/>
      <c r="D616" s="7"/>
      <c r="E616" s="7"/>
      <c r="F616" s="7"/>
      <c r="G616" s="7"/>
    </row>
    <row r="617" spans="1:7" x14ac:dyDescent="0.2">
      <c r="A617" s="7"/>
      <c r="B617" s="7"/>
      <c r="C617" s="7"/>
      <c r="D617" s="7"/>
      <c r="E617" s="7"/>
      <c r="F617" s="7"/>
      <c r="G617" s="7"/>
    </row>
    <row r="618" spans="1:7" x14ac:dyDescent="0.2">
      <c r="A618" s="7"/>
      <c r="B618" s="7"/>
      <c r="C618" s="7"/>
      <c r="D618" s="7"/>
      <c r="E618" s="7"/>
      <c r="F618" s="7"/>
      <c r="G618" s="7"/>
    </row>
    <row r="619" spans="1:7" x14ac:dyDescent="0.2">
      <c r="A619" s="7"/>
      <c r="B619" s="7"/>
      <c r="C619" s="7"/>
      <c r="D619" s="7"/>
      <c r="E619" s="7"/>
      <c r="F619" s="7"/>
      <c r="G619" s="7"/>
    </row>
    <row r="620" spans="1:7" x14ac:dyDescent="0.2">
      <c r="A620" s="7"/>
      <c r="B620" s="7"/>
      <c r="C620" s="7"/>
      <c r="D620" s="7"/>
      <c r="E620" s="7"/>
      <c r="F620" s="7"/>
      <c r="G620" s="7"/>
    </row>
    <row r="621" spans="1:7" x14ac:dyDescent="0.2">
      <c r="A621" s="7"/>
      <c r="B621" s="7"/>
      <c r="C621" s="7"/>
      <c r="D621" s="7"/>
      <c r="E621" s="7"/>
      <c r="F621" s="7"/>
      <c r="G621" s="7"/>
    </row>
    <row r="622" spans="1:7" x14ac:dyDescent="0.2">
      <c r="A622" s="7"/>
      <c r="B622" s="7"/>
      <c r="C622" s="7"/>
      <c r="D622" s="7"/>
      <c r="E622" s="7"/>
      <c r="F622" s="7"/>
      <c r="G622" s="7"/>
    </row>
    <row r="623" spans="1:7" x14ac:dyDescent="0.2">
      <c r="A623" s="7"/>
      <c r="B623" s="7"/>
      <c r="C623" s="7"/>
      <c r="D623" s="7"/>
      <c r="E623" s="7"/>
      <c r="F623" s="7"/>
      <c r="G623" s="7"/>
    </row>
    <row r="624" spans="1:7" x14ac:dyDescent="0.2">
      <c r="A624" s="7"/>
      <c r="B624" s="7"/>
      <c r="C624" s="7"/>
      <c r="D624" s="7"/>
      <c r="E624" s="7"/>
      <c r="F624" s="7"/>
      <c r="G624" s="7"/>
    </row>
    <row r="625" spans="1:7" x14ac:dyDescent="0.2">
      <c r="A625" s="7"/>
      <c r="B625" s="7"/>
      <c r="C625" s="7"/>
      <c r="D625" s="7"/>
      <c r="E625" s="7"/>
      <c r="F625" s="7"/>
      <c r="G625" s="7"/>
    </row>
    <row r="626" spans="1:7" x14ac:dyDescent="0.2">
      <c r="A626" s="7"/>
      <c r="B626" s="7"/>
      <c r="C626" s="7"/>
      <c r="D626" s="7"/>
      <c r="E626" s="7"/>
      <c r="F626" s="7"/>
      <c r="G626" s="7"/>
    </row>
    <row r="627" spans="1:7" x14ac:dyDescent="0.2">
      <c r="A627" s="7"/>
      <c r="B627" s="7"/>
      <c r="C627" s="7"/>
      <c r="D627" s="7"/>
      <c r="E627" s="7"/>
      <c r="F627" s="7"/>
      <c r="G627" s="7"/>
    </row>
    <row r="628" spans="1:7" x14ac:dyDescent="0.2">
      <c r="A628" s="7"/>
      <c r="B628" s="7"/>
      <c r="C628" s="7"/>
      <c r="D628" s="7"/>
      <c r="E628" s="7"/>
      <c r="F628" s="7"/>
      <c r="G628" s="7"/>
    </row>
    <row r="629" spans="1:7" x14ac:dyDescent="0.2">
      <c r="A629" s="7"/>
      <c r="B629" s="7"/>
      <c r="C629" s="7"/>
      <c r="D629" s="7"/>
      <c r="E629" s="7"/>
      <c r="F629" s="7"/>
      <c r="G629" s="7"/>
    </row>
    <row r="630" spans="1:7" x14ac:dyDescent="0.2">
      <c r="A630" s="7"/>
      <c r="B630" s="7"/>
      <c r="C630" s="7"/>
      <c r="D630" s="7"/>
      <c r="E630" s="7"/>
      <c r="F630" s="7"/>
      <c r="G630" s="7"/>
    </row>
    <row r="631" spans="1:7" x14ac:dyDescent="0.2">
      <c r="A631" s="7"/>
      <c r="B631" s="7"/>
      <c r="C631" s="7"/>
      <c r="D631" s="7"/>
      <c r="E631" s="7"/>
      <c r="F631" s="7"/>
      <c r="G631" s="7"/>
    </row>
    <row r="632" spans="1:7" x14ac:dyDescent="0.2">
      <c r="A632" s="7"/>
      <c r="B632" s="7"/>
      <c r="C632" s="7"/>
      <c r="D632" s="7"/>
      <c r="E632" s="7"/>
      <c r="F632" s="7"/>
      <c r="G632" s="7"/>
    </row>
    <row r="633" spans="1:7" x14ac:dyDescent="0.2">
      <c r="A633" s="7"/>
      <c r="B633" s="7"/>
      <c r="C633" s="7"/>
      <c r="D633" s="7"/>
      <c r="E633" s="7"/>
      <c r="F633" s="7"/>
      <c r="G633" s="7"/>
    </row>
    <row r="634" spans="1:7" x14ac:dyDescent="0.2">
      <c r="A634" s="7"/>
      <c r="B634" s="7"/>
      <c r="C634" s="7"/>
      <c r="D634" s="7"/>
      <c r="E634" s="7"/>
      <c r="F634" s="7"/>
      <c r="G634" s="7"/>
    </row>
    <row r="635" spans="1:7" x14ac:dyDescent="0.2">
      <c r="A635" s="7"/>
      <c r="B635" s="7"/>
      <c r="C635" s="7"/>
      <c r="D635" s="7"/>
      <c r="E635" s="7"/>
      <c r="F635" s="7"/>
      <c r="G635" s="7"/>
    </row>
    <row r="636" spans="1:7" x14ac:dyDescent="0.2">
      <c r="A636" s="7"/>
      <c r="B636" s="7"/>
      <c r="C636" s="7"/>
      <c r="D636" s="7"/>
      <c r="E636" s="7"/>
      <c r="F636" s="7"/>
      <c r="G636" s="7"/>
    </row>
    <row r="637" spans="1:7" x14ac:dyDescent="0.2">
      <c r="A637" s="7"/>
      <c r="B637" s="7"/>
      <c r="C637" s="7"/>
      <c r="D637" s="7"/>
      <c r="E637" s="7"/>
      <c r="F637" s="7"/>
      <c r="G637" s="7"/>
    </row>
    <row r="638" spans="1:7" x14ac:dyDescent="0.2">
      <c r="A638" s="7"/>
      <c r="B638" s="7"/>
      <c r="C638" s="7"/>
      <c r="D638" s="7"/>
      <c r="E638" s="7"/>
      <c r="F638" s="7"/>
      <c r="G638" s="7"/>
    </row>
    <row r="639" spans="1:7" x14ac:dyDescent="0.2">
      <c r="A639" s="7"/>
      <c r="B639" s="7"/>
      <c r="C639" s="7"/>
      <c r="D639" s="7"/>
      <c r="E639" s="7"/>
      <c r="F639" s="7"/>
      <c r="G639" s="7"/>
    </row>
    <row r="640" spans="1:7" x14ac:dyDescent="0.2">
      <c r="A640" s="7"/>
      <c r="B640" s="7"/>
      <c r="C640" s="7"/>
      <c r="D640" s="7"/>
      <c r="E640" s="7"/>
      <c r="F640" s="7"/>
      <c r="G640" s="7"/>
    </row>
    <row r="641" spans="1:7" x14ac:dyDescent="0.2">
      <c r="A641" s="7"/>
      <c r="B641" s="7"/>
      <c r="C641" s="7"/>
      <c r="D641" s="7"/>
      <c r="E641" s="7"/>
      <c r="F641" s="7"/>
      <c r="G641" s="7"/>
    </row>
    <row r="642" spans="1:7" x14ac:dyDescent="0.2">
      <c r="A642" s="7"/>
      <c r="B642" s="7"/>
      <c r="C642" s="7"/>
      <c r="D642" s="7"/>
      <c r="E642" s="7"/>
      <c r="F642" s="7"/>
      <c r="G642" s="7"/>
    </row>
    <row r="643" spans="1:7" x14ac:dyDescent="0.2">
      <c r="A643" s="7"/>
      <c r="B643" s="7"/>
      <c r="C643" s="7"/>
      <c r="D643" s="7"/>
      <c r="E643" s="7"/>
      <c r="F643" s="7"/>
      <c r="G643" s="7"/>
    </row>
    <row r="644" spans="1:7" x14ac:dyDescent="0.2">
      <c r="A644" s="7"/>
      <c r="B644" s="7"/>
      <c r="C644" s="7"/>
      <c r="D644" s="7"/>
      <c r="E644" s="7"/>
      <c r="F644" s="7"/>
      <c r="G644" s="7"/>
    </row>
    <row r="645" spans="1:7" x14ac:dyDescent="0.2">
      <c r="A645" s="7"/>
      <c r="B645" s="7"/>
      <c r="C645" s="7"/>
      <c r="D645" s="7"/>
      <c r="E645" s="7"/>
      <c r="F645" s="7"/>
      <c r="G645" s="7"/>
    </row>
    <row r="646" spans="1:7" x14ac:dyDescent="0.2">
      <c r="A646" s="7"/>
      <c r="B646" s="7"/>
      <c r="C646" s="7"/>
      <c r="D646" s="7"/>
      <c r="E646" s="7"/>
      <c r="F646" s="7"/>
      <c r="G646" s="7"/>
    </row>
    <row r="647" spans="1:7" x14ac:dyDescent="0.2">
      <c r="A647" s="7"/>
      <c r="B647" s="7"/>
      <c r="C647" s="7"/>
      <c r="D647" s="7"/>
      <c r="E647" s="7"/>
      <c r="F647" s="7"/>
      <c r="G647" s="7"/>
    </row>
    <row r="648" spans="1:7" x14ac:dyDescent="0.2">
      <c r="A648" s="7"/>
      <c r="B648" s="7"/>
      <c r="C648" s="7"/>
      <c r="D648" s="7"/>
      <c r="E648" s="7"/>
      <c r="F648" s="7"/>
      <c r="G648" s="7"/>
    </row>
    <row r="649" spans="1:7" x14ac:dyDescent="0.2">
      <c r="A649" s="7"/>
      <c r="B649" s="7"/>
      <c r="C649" s="7"/>
      <c r="D649" s="7"/>
      <c r="E649" s="7"/>
      <c r="F649" s="7"/>
      <c r="G649" s="7"/>
    </row>
    <row r="650" spans="1:7" x14ac:dyDescent="0.2">
      <c r="A650" s="7"/>
      <c r="B650" s="7"/>
      <c r="C650" s="7"/>
      <c r="D650" s="7"/>
      <c r="E650" s="7"/>
      <c r="F650" s="7"/>
      <c r="G650" s="7"/>
    </row>
    <row r="651" spans="1:7" x14ac:dyDescent="0.2">
      <c r="A651" s="7"/>
      <c r="B651" s="7"/>
      <c r="C651" s="7"/>
      <c r="D651" s="7"/>
      <c r="E651" s="7"/>
      <c r="F651" s="7"/>
      <c r="G651" s="7"/>
    </row>
    <row r="652" spans="1:7" x14ac:dyDescent="0.2">
      <c r="A652" s="7"/>
      <c r="B652" s="7"/>
      <c r="C652" s="7"/>
      <c r="D652" s="7"/>
      <c r="E652" s="7"/>
      <c r="F652" s="7"/>
      <c r="G652" s="7"/>
    </row>
    <row r="653" spans="1:7" x14ac:dyDescent="0.2">
      <c r="A653" s="7"/>
      <c r="B653" s="7"/>
      <c r="C653" s="7"/>
      <c r="D653" s="7"/>
      <c r="E653" s="7"/>
      <c r="F653" s="7"/>
      <c r="G653" s="7"/>
    </row>
    <row r="654" spans="1:7" x14ac:dyDescent="0.2">
      <c r="A654" s="7"/>
      <c r="B654" s="7"/>
      <c r="C654" s="7"/>
      <c r="D654" s="7"/>
      <c r="E654" s="7"/>
      <c r="F654" s="7"/>
      <c r="G654" s="7"/>
    </row>
    <row r="655" spans="1:7" x14ac:dyDescent="0.2">
      <c r="A655" s="7"/>
      <c r="B655" s="7"/>
      <c r="C655" s="7"/>
      <c r="D655" s="7"/>
      <c r="E655" s="7"/>
      <c r="F655" s="7"/>
      <c r="G655" s="7"/>
    </row>
    <row r="656" spans="1:7" x14ac:dyDescent="0.2">
      <c r="A656" s="7"/>
      <c r="B656" s="7"/>
      <c r="C656" s="7"/>
      <c r="D656" s="7"/>
      <c r="E656" s="7"/>
      <c r="F656" s="7"/>
      <c r="G656" s="7"/>
    </row>
    <row r="657" spans="1:7" x14ac:dyDescent="0.2">
      <c r="A657" s="7"/>
      <c r="B657" s="7"/>
      <c r="C657" s="7"/>
      <c r="D657" s="7"/>
      <c r="E657" s="7"/>
      <c r="F657" s="7"/>
      <c r="G657" s="7"/>
    </row>
    <row r="658" spans="1:7" x14ac:dyDescent="0.2">
      <c r="A658" s="7"/>
      <c r="B658" s="7"/>
      <c r="C658" s="7"/>
      <c r="D658" s="7"/>
      <c r="E658" s="7"/>
      <c r="F658" s="7"/>
      <c r="G658" s="7"/>
    </row>
    <row r="659" spans="1:7" x14ac:dyDescent="0.2">
      <c r="A659" s="7"/>
      <c r="B659" s="7"/>
      <c r="C659" s="7"/>
      <c r="D659" s="7"/>
      <c r="E659" s="7"/>
      <c r="F659" s="7"/>
      <c r="G659" s="7"/>
    </row>
    <row r="660" spans="1:7" x14ac:dyDescent="0.2">
      <c r="A660" s="7"/>
      <c r="B660" s="7"/>
      <c r="C660" s="7"/>
      <c r="D660" s="7"/>
      <c r="E660" s="7"/>
      <c r="F660" s="7"/>
      <c r="G660" s="7"/>
    </row>
    <row r="661" spans="1:7" x14ac:dyDescent="0.2">
      <c r="A661" s="7"/>
      <c r="B661" s="7"/>
      <c r="C661" s="7"/>
      <c r="D661" s="7"/>
      <c r="E661" s="7"/>
      <c r="F661" s="7"/>
      <c r="G661" s="7"/>
    </row>
    <row r="662" spans="1:7" x14ac:dyDescent="0.2">
      <c r="A662" s="7"/>
      <c r="B662" s="7"/>
      <c r="C662" s="7"/>
      <c r="D662" s="7"/>
      <c r="E662" s="7"/>
      <c r="F662" s="7"/>
      <c r="G662" s="7"/>
    </row>
    <row r="663" spans="1:7" x14ac:dyDescent="0.2">
      <c r="A663" s="7"/>
      <c r="B663" s="7"/>
      <c r="C663" s="7"/>
      <c r="D663" s="7"/>
      <c r="E663" s="7"/>
      <c r="F663" s="7"/>
      <c r="G663" s="7"/>
    </row>
    <row r="664" spans="1:7" x14ac:dyDescent="0.2">
      <c r="A664" s="7"/>
      <c r="B664" s="7"/>
      <c r="C664" s="7"/>
      <c r="D664" s="7"/>
      <c r="E664" s="7"/>
      <c r="F664" s="7"/>
      <c r="G664" s="7"/>
    </row>
    <row r="665" spans="1:7" x14ac:dyDescent="0.2">
      <c r="A665" s="7"/>
      <c r="B665" s="7"/>
      <c r="C665" s="7"/>
      <c r="D665" s="7"/>
      <c r="E665" s="7"/>
      <c r="F665" s="7"/>
      <c r="G665" s="7"/>
    </row>
    <row r="666" spans="1:7" x14ac:dyDescent="0.2">
      <c r="A666" s="7"/>
      <c r="B666" s="7"/>
      <c r="C666" s="7"/>
      <c r="D666" s="7"/>
      <c r="E666" s="7"/>
      <c r="F666" s="7"/>
      <c r="G666" s="7"/>
    </row>
    <row r="667" spans="1:7" x14ac:dyDescent="0.2">
      <c r="A667" s="7"/>
      <c r="B667" s="7"/>
      <c r="C667" s="7"/>
      <c r="D667" s="7"/>
      <c r="E667" s="7"/>
      <c r="F667" s="7"/>
      <c r="G667" s="7"/>
    </row>
    <row r="668" spans="1:7" x14ac:dyDescent="0.2">
      <c r="A668" s="7"/>
      <c r="B668" s="7"/>
      <c r="C668" s="7"/>
      <c r="D668" s="7"/>
      <c r="E668" s="7"/>
      <c r="F668" s="7"/>
      <c r="G668" s="7"/>
    </row>
    <row r="669" spans="1:7" x14ac:dyDescent="0.2">
      <c r="A669" s="7"/>
      <c r="B669" s="7"/>
      <c r="C669" s="7"/>
      <c r="D669" s="7"/>
      <c r="E669" s="7"/>
      <c r="F669" s="7"/>
      <c r="G669" s="7"/>
    </row>
    <row r="670" spans="1:7" x14ac:dyDescent="0.2">
      <c r="A670" s="7"/>
      <c r="B670" s="7"/>
      <c r="C670" s="7"/>
      <c r="D670" s="7"/>
      <c r="E670" s="7"/>
      <c r="F670" s="7"/>
      <c r="G670" s="7"/>
    </row>
    <row r="671" spans="1:7" x14ac:dyDescent="0.2">
      <c r="A671" s="7"/>
      <c r="B671" s="7"/>
      <c r="C671" s="7"/>
      <c r="D671" s="7"/>
      <c r="E671" s="7"/>
      <c r="F671" s="7"/>
      <c r="G671" s="7"/>
    </row>
    <row r="672" spans="1:7" x14ac:dyDescent="0.2">
      <c r="A672" s="7"/>
      <c r="B672" s="7"/>
      <c r="C672" s="7"/>
      <c r="D672" s="7"/>
      <c r="E672" s="7"/>
      <c r="F672" s="7"/>
      <c r="G672" s="7"/>
    </row>
    <row r="673" spans="1:7" x14ac:dyDescent="0.2">
      <c r="A673" s="7"/>
      <c r="B673" s="7"/>
      <c r="C673" s="7"/>
      <c r="D673" s="7"/>
      <c r="E673" s="7"/>
      <c r="F673" s="7"/>
      <c r="G673" s="7"/>
    </row>
    <row r="674" spans="1:7" x14ac:dyDescent="0.2">
      <c r="A674" s="7"/>
      <c r="B674" s="7"/>
      <c r="C674" s="7"/>
      <c r="D674" s="7"/>
      <c r="E674" s="7"/>
      <c r="F674" s="7"/>
      <c r="G674" s="7"/>
    </row>
    <row r="675" spans="1:7" x14ac:dyDescent="0.2">
      <c r="A675" s="7"/>
      <c r="B675" s="7"/>
      <c r="C675" s="7"/>
      <c r="D675" s="7"/>
      <c r="E675" s="7"/>
      <c r="F675" s="7"/>
      <c r="G675" s="7"/>
    </row>
    <row r="676" spans="1:7" x14ac:dyDescent="0.2">
      <c r="A676" s="7"/>
      <c r="B676" s="7"/>
      <c r="C676" s="7"/>
      <c r="D676" s="7"/>
      <c r="E676" s="7"/>
      <c r="F676" s="7"/>
      <c r="G676" s="7"/>
    </row>
    <row r="677" spans="1:7" x14ac:dyDescent="0.2">
      <c r="A677" s="7"/>
      <c r="B677" s="7"/>
      <c r="C677" s="7"/>
      <c r="D677" s="7"/>
      <c r="E677" s="7"/>
      <c r="F677" s="7"/>
      <c r="G677" s="7"/>
    </row>
    <row r="678" spans="1:7" x14ac:dyDescent="0.2">
      <c r="A678" s="7"/>
      <c r="B678" s="7"/>
      <c r="C678" s="7"/>
      <c r="D678" s="7"/>
      <c r="E678" s="7"/>
      <c r="F678" s="7"/>
      <c r="G678" s="7"/>
    </row>
    <row r="679" spans="1:7" x14ac:dyDescent="0.2">
      <c r="A679" s="7"/>
      <c r="B679" s="7"/>
      <c r="C679" s="7"/>
      <c r="D679" s="7"/>
      <c r="E679" s="7"/>
      <c r="F679" s="7"/>
      <c r="G679" s="7"/>
    </row>
    <row r="680" spans="1:7" x14ac:dyDescent="0.2">
      <c r="A680" s="7"/>
      <c r="B680" s="7"/>
      <c r="C680" s="7"/>
      <c r="D680" s="7"/>
      <c r="E680" s="7"/>
      <c r="F680" s="7"/>
      <c r="G680" s="7"/>
    </row>
    <row r="681" spans="1:7" x14ac:dyDescent="0.2">
      <c r="A681" s="7"/>
      <c r="B681" s="7"/>
      <c r="C681" s="7"/>
      <c r="D681" s="7"/>
      <c r="E681" s="7"/>
      <c r="F681" s="7"/>
      <c r="G681" s="7"/>
    </row>
    <row r="682" spans="1:7" x14ac:dyDescent="0.2">
      <c r="A682" s="7"/>
      <c r="B682" s="7"/>
      <c r="C682" s="7"/>
      <c r="D682" s="7"/>
      <c r="E682" s="7"/>
      <c r="F682" s="7"/>
      <c r="G682" s="7"/>
    </row>
    <row r="683" spans="1:7" x14ac:dyDescent="0.2">
      <c r="A683" s="7"/>
      <c r="B683" s="7"/>
      <c r="C683" s="7"/>
      <c r="D683" s="7"/>
      <c r="E683" s="7"/>
      <c r="F683" s="7"/>
      <c r="G683" s="7"/>
    </row>
    <row r="684" spans="1:7" x14ac:dyDescent="0.2">
      <c r="A684" s="7"/>
      <c r="B684" s="7"/>
      <c r="C684" s="7"/>
      <c r="D684" s="7"/>
      <c r="E684" s="7"/>
      <c r="F684" s="7"/>
      <c r="G684" s="7"/>
    </row>
    <row r="685" spans="1:7" x14ac:dyDescent="0.2">
      <c r="A685" s="7"/>
      <c r="B685" s="7"/>
      <c r="C685" s="7"/>
      <c r="D685" s="7"/>
      <c r="E685" s="7"/>
      <c r="F685" s="7"/>
      <c r="G685" s="7"/>
    </row>
    <row r="686" spans="1:7" x14ac:dyDescent="0.2">
      <c r="A686" s="7"/>
      <c r="B686" s="7"/>
      <c r="C686" s="7"/>
      <c r="D686" s="7"/>
      <c r="E686" s="7"/>
      <c r="F686" s="7"/>
      <c r="G686" s="7"/>
    </row>
    <row r="687" spans="1:7" x14ac:dyDescent="0.2">
      <c r="A687" s="7"/>
      <c r="B687" s="7"/>
      <c r="C687" s="7"/>
      <c r="D687" s="7"/>
      <c r="E687" s="7"/>
      <c r="F687" s="7"/>
      <c r="G687" s="7"/>
    </row>
    <row r="688" spans="1:7" x14ac:dyDescent="0.2">
      <c r="A688" s="7"/>
      <c r="B688" s="7"/>
      <c r="C688" s="7"/>
      <c r="D688" s="7"/>
      <c r="E688" s="7"/>
      <c r="F688" s="7"/>
      <c r="G688" s="7"/>
    </row>
    <row r="689" spans="1:7" x14ac:dyDescent="0.2">
      <c r="A689" s="7"/>
      <c r="B689" s="7"/>
      <c r="C689" s="7"/>
      <c r="D689" s="7"/>
      <c r="E689" s="7"/>
      <c r="F689" s="7"/>
      <c r="G689" s="7"/>
    </row>
    <row r="690" spans="1:7" x14ac:dyDescent="0.2">
      <c r="A690" s="7"/>
      <c r="B690" s="7"/>
      <c r="C690" s="7"/>
      <c r="D690" s="7"/>
      <c r="E690" s="7"/>
      <c r="F690" s="7"/>
      <c r="G690" s="7"/>
    </row>
    <row r="691" spans="1:7" x14ac:dyDescent="0.2">
      <c r="A691" s="7"/>
      <c r="B691" s="7"/>
      <c r="C691" s="7"/>
      <c r="D691" s="7"/>
      <c r="E691" s="7"/>
      <c r="F691" s="7"/>
      <c r="G691" s="7"/>
    </row>
    <row r="692" spans="1:7" x14ac:dyDescent="0.2">
      <c r="A692" s="7"/>
      <c r="B692" s="7"/>
      <c r="C692" s="7"/>
      <c r="D692" s="7"/>
      <c r="E692" s="7"/>
      <c r="F692" s="7"/>
      <c r="G692" s="7"/>
    </row>
    <row r="693" spans="1:7" x14ac:dyDescent="0.2">
      <c r="A693" s="7"/>
      <c r="B693" s="7"/>
      <c r="C693" s="7"/>
      <c r="D693" s="7"/>
      <c r="E693" s="7"/>
      <c r="F693" s="7"/>
      <c r="G693" s="7"/>
    </row>
    <row r="694" spans="1:7" x14ac:dyDescent="0.2">
      <c r="A694" s="7"/>
      <c r="B694" s="7"/>
      <c r="C694" s="7"/>
      <c r="D694" s="7"/>
      <c r="E694" s="7"/>
      <c r="F694" s="7"/>
      <c r="G694" s="7"/>
    </row>
    <row r="695" spans="1:7" x14ac:dyDescent="0.2">
      <c r="A695" s="7"/>
      <c r="B695" s="7"/>
      <c r="C695" s="7"/>
      <c r="D695" s="7"/>
      <c r="E695" s="7"/>
      <c r="F695" s="7"/>
      <c r="G695" s="7"/>
    </row>
    <row r="696" spans="1:7" x14ac:dyDescent="0.2">
      <c r="A696" s="7"/>
      <c r="B696" s="7"/>
      <c r="C696" s="7"/>
      <c r="D696" s="7"/>
      <c r="E696" s="7"/>
      <c r="F696" s="7"/>
      <c r="G696" s="7"/>
    </row>
    <row r="697" spans="1:7" x14ac:dyDescent="0.2">
      <c r="A697" s="7"/>
      <c r="B697" s="7"/>
      <c r="C697" s="7"/>
      <c r="D697" s="7"/>
      <c r="E697" s="7"/>
      <c r="F697" s="7"/>
      <c r="G697" s="7"/>
    </row>
    <row r="698" spans="1:7" x14ac:dyDescent="0.2">
      <c r="A698" s="7"/>
      <c r="B698" s="7"/>
      <c r="C698" s="7"/>
      <c r="D698" s="7"/>
      <c r="E698" s="7"/>
      <c r="F698" s="7"/>
      <c r="G698" s="7"/>
    </row>
    <row r="699" spans="1:7" x14ac:dyDescent="0.2">
      <c r="A699" s="7"/>
      <c r="B699" s="7"/>
      <c r="C699" s="7"/>
      <c r="D699" s="7"/>
      <c r="E699" s="7"/>
      <c r="F699" s="7"/>
      <c r="G699" s="7"/>
    </row>
    <row r="700" spans="1:7" x14ac:dyDescent="0.2">
      <c r="A700" s="7"/>
      <c r="B700" s="7"/>
      <c r="C700" s="7"/>
      <c r="D700" s="7"/>
      <c r="E700" s="7"/>
      <c r="F700" s="7"/>
      <c r="G700" s="7"/>
    </row>
    <row r="701" spans="1:7" x14ac:dyDescent="0.2">
      <c r="A701" s="7"/>
      <c r="B701" s="7"/>
      <c r="C701" s="7"/>
      <c r="D701" s="7"/>
      <c r="E701" s="7"/>
      <c r="F701" s="7"/>
      <c r="G701" s="7"/>
    </row>
    <row r="702" spans="1:7" x14ac:dyDescent="0.2">
      <c r="A702" s="7"/>
      <c r="B702" s="7"/>
      <c r="C702" s="7"/>
      <c r="D702" s="7"/>
      <c r="E702" s="7"/>
      <c r="F702" s="7"/>
      <c r="G702" s="7"/>
    </row>
    <row r="703" spans="1:7" x14ac:dyDescent="0.2">
      <c r="A703" s="7"/>
      <c r="B703" s="7"/>
      <c r="C703" s="7"/>
      <c r="D703" s="7"/>
      <c r="E703" s="7"/>
      <c r="F703" s="7"/>
      <c r="G703" s="7"/>
    </row>
    <row r="704" spans="1:7" x14ac:dyDescent="0.2">
      <c r="A704" s="7"/>
      <c r="B704" s="7"/>
      <c r="C704" s="7"/>
      <c r="D704" s="7"/>
      <c r="E704" s="7"/>
      <c r="F704" s="7"/>
      <c r="G704" s="7"/>
    </row>
    <row r="705" spans="1:7" x14ac:dyDescent="0.2">
      <c r="A705" s="7"/>
      <c r="B705" s="7"/>
      <c r="C705" s="7"/>
      <c r="D705" s="7"/>
      <c r="E705" s="7"/>
      <c r="F705" s="7"/>
      <c r="G705" s="7"/>
    </row>
    <row r="706" spans="1:7" x14ac:dyDescent="0.2">
      <c r="A706" s="7"/>
      <c r="B706" s="7"/>
      <c r="C706" s="7"/>
      <c r="D706" s="7"/>
      <c r="E706" s="7"/>
      <c r="F706" s="7"/>
      <c r="G706" s="7"/>
    </row>
    <row r="707" spans="1:7" x14ac:dyDescent="0.2">
      <c r="A707" s="7"/>
      <c r="B707" s="7"/>
      <c r="C707" s="7"/>
      <c r="D707" s="7"/>
      <c r="E707" s="7"/>
      <c r="F707" s="7"/>
      <c r="G707" s="7"/>
    </row>
    <row r="708" spans="1:7" x14ac:dyDescent="0.2">
      <c r="A708" s="7"/>
      <c r="B708" s="7"/>
      <c r="C708" s="7"/>
      <c r="D708" s="7"/>
      <c r="E708" s="7"/>
      <c r="F708" s="7"/>
      <c r="G708" s="7"/>
    </row>
    <row r="709" spans="1:7" x14ac:dyDescent="0.2">
      <c r="A709" s="7"/>
      <c r="B709" s="7"/>
      <c r="C709" s="7"/>
      <c r="D709" s="7"/>
      <c r="E709" s="7"/>
      <c r="F709" s="7"/>
      <c r="G709" s="7"/>
    </row>
    <row r="710" spans="1:7" x14ac:dyDescent="0.2">
      <c r="A710" s="7"/>
      <c r="B710" s="7"/>
      <c r="C710" s="7"/>
      <c r="D710" s="7"/>
      <c r="E710" s="7"/>
      <c r="F710" s="7"/>
      <c r="G710" s="7"/>
    </row>
    <row r="711" spans="1:7" x14ac:dyDescent="0.2">
      <c r="A711" s="7"/>
      <c r="B711" s="7"/>
      <c r="C711" s="7"/>
      <c r="D711" s="7"/>
      <c r="E711" s="7"/>
      <c r="F711" s="7"/>
      <c r="G711" s="7"/>
    </row>
    <row r="712" spans="1:7" x14ac:dyDescent="0.2">
      <c r="A712" s="7"/>
      <c r="B712" s="7"/>
      <c r="C712" s="7"/>
      <c r="D712" s="7"/>
      <c r="E712" s="7"/>
      <c r="F712" s="7"/>
      <c r="G712" s="7"/>
    </row>
    <row r="713" spans="1:7" x14ac:dyDescent="0.2">
      <c r="A713" s="7"/>
      <c r="B713" s="7"/>
      <c r="C713" s="7"/>
      <c r="D713" s="7"/>
      <c r="E713" s="7"/>
      <c r="F713" s="7"/>
      <c r="G713" s="7"/>
    </row>
    <row r="714" spans="1:7" x14ac:dyDescent="0.2">
      <c r="A714" s="7"/>
      <c r="B714" s="7"/>
      <c r="C714" s="7"/>
      <c r="D714" s="7"/>
      <c r="E714" s="7"/>
      <c r="F714" s="7"/>
      <c r="G714" s="7"/>
    </row>
    <row r="715" spans="1:7" x14ac:dyDescent="0.2">
      <c r="A715" s="7"/>
      <c r="B715" s="7"/>
      <c r="C715" s="7"/>
      <c r="D715" s="7"/>
      <c r="E715" s="7"/>
      <c r="F715" s="7"/>
      <c r="G715" s="7"/>
    </row>
    <row r="716" spans="1:7" x14ac:dyDescent="0.2">
      <c r="A716" s="7"/>
      <c r="B716" s="7"/>
      <c r="C716" s="7"/>
      <c r="D716" s="7"/>
      <c r="E716" s="7"/>
      <c r="F716" s="7"/>
      <c r="G716" s="7"/>
    </row>
    <row r="717" spans="1:7" x14ac:dyDescent="0.2">
      <c r="A717" s="7"/>
      <c r="B717" s="7"/>
      <c r="C717" s="7"/>
      <c r="D717" s="7"/>
      <c r="E717" s="7"/>
      <c r="F717" s="7"/>
      <c r="G717" s="7"/>
    </row>
    <row r="718" spans="1:7" x14ac:dyDescent="0.2">
      <c r="A718" s="7"/>
      <c r="B718" s="7"/>
      <c r="C718" s="7"/>
      <c r="D718" s="7"/>
      <c r="E718" s="7"/>
      <c r="F718" s="7"/>
      <c r="G718" s="7"/>
    </row>
    <row r="719" spans="1:7" x14ac:dyDescent="0.2">
      <c r="A719" s="7"/>
      <c r="B719" s="7"/>
      <c r="C719" s="7"/>
      <c r="D719" s="7"/>
      <c r="E719" s="7"/>
      <c r="F719" s="7"/>
      <c r="G719" s="7"/>
    </row>
    <row r="720" spans="1:7" x14ac:dyDescent="0.2">
      <c r="A720" s="7"/>
      <c r="B720" s="7"/>
      <c r="C720" s="7"/>
      <c r="D720" s="7"/>
      <c r="E720" s="7"/>
      <c r="F720" s="7"/>
      <c r="G720" s="7"/>
    </row>
    <row r="721" spans="1:7" x14ac:dyDescent="0.2">
      <c r="A721" s="7"/>
      <c r="B721" s="7"/>
      <c r="C721" s="7"/>
      <c r="D721" s="7"/>
      <c r="E721" s="7"/>
      <c r="F721" s="7"/>
      <c r="G721" s="7"/>
    </row>
    <row r="722" spans="1:7" x14ac:dyDescent="0.2">
      <c r="A722" s="7"/>
      <c r="B722" s="7"/>
      <c r="C722" s="7"/>
      <c r="D722" s="7"/>
      <c r="E722" s="7"/>
      <c r="F722" s="7"/>
      <c r="G722" s="7"/>
    </row>
    <row r="723" spans="1:7" x14ac:dyDescent="0.2">
      <c r="A723" s="7"/>
      <c r="B723" s="7"/>
      <c r="C723" s="7"/>
      <c r="D723" s="7"/>
      <c r="E723" s="7"/>
      <c r="F723" s="7"/>
      <c r="G723" s="7"/>
    </row>
    <row r="724" spans="1:7" x14ac:dyDescent="0.2">
      <c r="A724" s="7"/>
      <c r="B724" s="7"/>
      <c r="C724" s="7"/>
      <c r="D724" s="7"/>
      <c r="E724" s="7"/>
      <c r="F724" s="7"/>
      <c r="G724" s="7"/>
    </row>
    <row r="725" spans="1:7" x14ac:dyDescent="0.2">
      <c r="A725" s="7"/>
      <c r="B725" s="7"/>
      <c r="C725" s="7"/>
      <c r="D725" s="7"/>
      <c r="E725" s="7"/>
      <c r="F725" s="7"/>
      <c r="G725" s="7"/>
    </row>
    <row r="726" spans="1:7" x14ac:dyDescent="0.2">
      <c r="A726" s="7"/>
      <c r="B726" s="7"/>
      <c r="C726" s="7"/>
      <c r="D726" s="7"/>
      <c r="E726" s="7"/>
      <c r="F726" s="7"/>
      <c r="G726" s="7"/>
    </row>
    <row r="727" spans="1:7" x14ac:dyDescent="0.2">
      <c r="A727" s="7"/>
      <c r="B727" s="7"/>
      <c r="C727" s="7"/>
      <c r="D727" s="7"/>
      <c r="E727" s="7"/>
      <c r="F727" s="7"/>
      <c r="G727" s="7"/>
    </row>
    <row r="728" spans="1:7" x14ac:dyDescent="0.2">
      <c r="A728" s="7"/>
      <c r="B728" s="7"/>
      <c r="C728" s="7"/>
      <c r="D728" s="7"/>
      <c r="E728" s="7"/>
      <c r="F728" s="7"/>
      <c r="G728" s="7"/>
    </row>
    <row r="729" spans="1:7" x14ac:dyDescent="0.2">
      <c r="A729" s="7"/>
      <c r="B729" s="7"/>
      <c r="C729" s="7"/>
      <c r="D729" s="7"/>
      <c r="E729" s="7"/>
      <c r="F729" s="7"/>
      <c r="G729" s="7"/>
    </row>
    <row r="730" spans="1:7" x14ac:dyDescent="0.2">
      <c r="A730" s="7"/>
      <c r="B730" s="7"/>
      <c r="C730" s="7"/>
      <c r="D730" s="7"/>
      <c r="E730" s="7"/>
      <c r="F730" s="7"/>
      <c r="G730" s="7"/>
    </row>
    <row r="731" spans="1:7" x14ac:dyDescent="0.2">
      <c r="A731" s="7"/>
      <c r="B731" s="7"/>
      <c r="C731" s="7"/>
      <c r="D731" s="7"/>
      <c r="E731" s="7"/>
      <c r="F731" s="7"/>
      <c r="G731" s="7"/>
    </row>
    <row r="732" spans="1:7" x14ac:dyDescent="0.2">
      <c r="A732" s="7"/>
      <c r="B732" s="7"/>
      <c r="C732" s="7"/>
      <c r="D732" s="7"/>
      <c r="E732" s="7"/>
      <c r="F732" s="7"/>
      <c r="G732" s="7"/>
    </row>
    <row r="733" spans="1:7" x14ac:dyDescent="0.2">
      <c r="A733" s="7"/>
      <c r="B733" s="7"/>
      <c r="C733" s="7"/>
      <c r="D733" s="7"/>
      <c r="E733" s="7"/>
      <c r="F733" s="7"/>
      <c r="G733" s="7"/>
    </row>
    <row r="734" spans="1:7" x14ac:dyDescent="0.2">
      <c r="A734" s="7"/>
      <c r="B734" s="7"/>
      <c r="C734" s="7"/>
      <c r="D734" s="7"/>
      <c r="E734" s="7"/>
      <c r="F734" s="7"/>
      <c r="G734" s="7"/>
    </row>
    <row r="735" spans="1:7" x14ac:dyDescent="0.2">
      <c r="A735" s="7"/>
      <c r="B735" s="7"/>
      <c r="C735" s="7"/>
      <c r="D735" s="7"/>
      <c r="E735" s="7"/>
      <c r="F735" s="7"/>
      <c r="G735" s="7"/>
    </row>
    <row r="736" spans="1:7" x14ac:dyDescent="0.2">
      <c r="A736" s="7"/>
      <c r="B736" s="7"/>
      <c r="C736" s="7"/>
      <c r="D736" s="7"/>
      <c r="E736" s="7"/>
      <c r="F736" s="7"/>
      <c r="G736" s="7"/>
    </row>
    <row r="737" spans="1:7" x14ac:dyDescent="0.2">
      <c r="A737" s="7"/>
      <c r="B737" s="7"/>
      <c r="C737" s="7"/>
      <c r="D737" s="7"/>
      <c r="E737" s="7"/>
      <c r="F737" s="7"/>
      <c r="G737" s="7"/>
    </row>
    <row r="738" spans="1:7" x14ac:dyDescent="0.2">
      <c r="A738" s="7"/>
      <c r="B738" s="7"/>
      <c r="C738" s="7"/>
      <c r="D738" s="7"/>
      <c r="E738" s="7"/>
      <c r="F738" s="7"/>
      <c r="G738" s="7"/>
    </row>
    <row r="739" spans="1:7" x14ac:dyDescent="0.2">
      <c r="A739" s="7"/>
      <c r="B739" s="7"/>
      <c r="C739" s="7"/>
      <c r="D739" s="7"/>
      <c r="E739" s="7"/>
      <c r="F739" s="7"/>
      <c r="G739" s="7"/>
    </row>
    <row r="740" spans="1:7" x14ac:dyDescent="0.2">
      <c r="A740" s="7"/>
      <c r="B740" s="7"/>
      <c r="C740" s="7"/>
      <c r="D740" s="7"/>
      <c r="E740" s="7"/>
      <c r="F740" s="7"/>
      <c r="G740" s="7"/>
    </row>
    <row r="741" spans="1:7" x14ac:dyDescent="0.2">
      <c r="A741" s="7"/>
      <c r="B741" s="7"/>
      <c r="C741" s="7"/>
      <c r="D741" s="7"/>
      <c r="E741" s="7"/>
      <c r="F741" s="7"/>
      <c r="G741" s="7"/>
    </row>
    <row r="742" spans="1:7" x14ac:dyDescent="0.2">
      <c r="A742" s="7"/>
      <c r="B742" s="7"/>
      <c r="C742" s="7"/>
      <c r="D742" s="7"/>
      <c r="E742" s="7"/>
      <c r="F742" s="7"/>
      <c r="G742" s="7"/>
    </row>
    <row r="743" spans="1:7" x14ac:dyDescent="0.2">
      <c r="A743" s="7"/>
      <c r="B743" s="7"/>
      <c r="C743" s="7"/>
      <c r="D743" s="7"/>
      <c r="E743" s="7"/>
      <c r="F743" s="7"/>
      <c r="G743" s="7"/>
    </row>
    <row r="744" spans="1:7" x14ac:dyDescent="0.2">
      <c r="A744" s="7"/>
      <c r="B744" s="7"/>
      <c r="C744" s="7"/>
      <c r="D744" s="7"/>
      <c r="E744" s="7"/>
      <c r="F744" s="7"/>
      <c r="G744" s="7"/>
    </row>
    <row r="745" spans="1:7" x14ac:dyDescent="0.2">
      <c r="A745" s="7"/>
      <c r="B745" s="7"/>
      <c r="C745" s="7"/>
      <c r="D745" s="7"/>
      <c r="E745" s="7"/>
      <c r="F745" s="7"/>
      <c r="G745" s="7"/>
    </row>
    <row r="746" spans="1:7" x14ac:dyDescent="0.2">
      <c r="A746" s="7"/>
      <c r="B746" s="7"/>
      <c r="C746" s="7"/>
      <c r="D746" s="7"/>
      <c r="E746" s="7"/>
      <c r="F746" s="7"/>
      <c r="G746" s="7"/>
    </row>
    <row r="747" spans="1:7" x14ac:dyDescent="0.2">
      <c r="A747" s="7"/>
      <c r="B747" s="7"/>
      <c r="C747" s="7"/>
      <c r="D747" s="7"/>
      <c r="E747" s="7"/>
      <c r="F747" s="7"/>
      <c r="G747" s="7"/>
    </row>
    <row r="748" spans="1:7" x14ac:dyDescent="0.2">
      <c r="A748" s="7"/>
      <c r="B748" s="7"/>
      <c r="C748" s="7"/>
      <c r="D748" s="7"/>
      <c r="E748" s="7"/>
      <c r="F748" s="7"/>
      <c r="G748" s="7"/>
    </row>
    <row r="749" spans="1:7" x14ac:dyDescent="0.2">
      <c r="A749" s="7"/>
      <c r="B749" s="7"/>
      <c r="C749" s="7"/>
      <c r="D749" s="7"/>
      <c r="E749" s="7"/>
      <c r="F749" s="7"/>
      <c r="G749" s="7"/>
    </row>
    <row r="750" spans="1:7" x14ac:dyDescent="0.2">
      <c r="A750" s="7"/>
      <c r="B750" s="7"/>
      <c r="C750" s="7"/>
      <c r="D750" s="7"/>
      <c r="E750" s="7"/>
      <c r="F750" s="7"/>
      <c r="G750" s="7"/>
    </row>
    <row r="751" spans="1:7" x14ac:dyDescent="0.2">
      <c r="A751" s="7"/>
      <c r="B751" s="7"/>
      <c r="C751" s="7"/>
      <c r="D751" s="7"/>
      <c r="E751" s="7"/>
      <c r="F751" s="7"/>
      <c r="G751" s="7"/>
    </row>
    <row r="752" spans="1:7" x14ac:dyDescent="0.2">
      <c r="A752" s="7"/>
      <c r="B752" s="7"/>
      <c r="C752" s="7"/>
      <c r="D752" s="7"/>
      <c r="E752" s="7"/>
      <c r="F752" s="7"/>
      <c r="G752" s="7"/>
    </row>
    <row r="753" spans="1:7" x14ac:dyDescent="0.2">
      <c r="A753" s="7"/>
      <c r="B753" s="7"/>
      <c r="C753" s="7"/>
      <c r="D753" s="7"/>
      <c r="E753" s="7"/>
      <c r="F753" s="7"/>
      <c r="G753" s="7"/>
    </row>
    <row r="754" spans="1:7" x14ac:dyDescent="0.2">
      <c r="A754" s="7"/>
      <c r="B754" s="7"/>
      <c r="C754" s="7"/>
      <c r="D754" s="7"/>
      <c r="E754" s="7"/>
      <c r="F754" s="7"/>
      <c r="G754" s="7"/>
    </row>
    <row r="755" spans="1:7" x14ac:dyDescent="0.2">
      <c r="A755" s="7"/>
      <c r="B755" s="7"/>
      <c r="C755" s="7"/>
      <c r="D755" s="7"/>
      <c r="E755" s="7"/>
      <c r="F755" s="7"/>
      <c r="G755" s="7"/>
    </row>
    <row r="756" spans="1:7" x14ac:dyDescent="0.2">
      <c r="A756" s="7"/>
      <c r="B756" s="7"/>
      <c r="C756" s="7"/>
      <c r="D756" s="7"/>
      <c r="E756" s="7"/>
      <c r="F756" s="7"/>
      <c r="G756" s="7"/>
    </row>
    <row r="757" spans="1:7" x14ac:dyDescent="0.2">
      <c r="A757" s="7"/>
      <c r="B757" s="7"/>
      <c r="C757" s="7"/>
      <c r="D757" s="7"/>
      <c r="E757" s="7"/>
      <c r="F757" s="7"/>
      <c r="G757" s="7"/>
    </row>
    <row r="758" spans="1:7" x14ac:dyDescent="0.2">
      <c r="A758" s="7"/>
      <c r="B758" s="7"/>
      <c r="C758" s="7"/>
      <c r="D758" s="7"/>
      <c r="E758" s="7"/>
      <c r="F758" s="7"/>
      <c r="G758" s="7"/>
    </row>
    <row r="759" spans="1:7" x14ac:dyDescent="0.2">
      <c r="A759" s="7"/>
      <c r="B759" s="7"/>
      <c r="C759" s="7"/>
      <c r="D759" s="7"/>
      <c r="E759" s="7"/>
      <c r="F759" s="7"/>
      <c r="G759" s="7"/>
    </row>
    <row r="760" spans="1:7" x14ac:dyDescent="0.2">
      <c r="A760" s="7"/>
      <c r="B760" s="7"/>
      <c r="C760" s="7"/>
      <c r="D760" s="7"/>
      <c r="E760" s="7"/>
      <c r="F760" s="7"/>
      <c r="G760" s="7"/>
    </row>
    <row r="761" spans="1:7" x14ac:dyDescent="0.2">
      <c r="A761" s="7"/>
      <c r="B761" s="7"/>
      <c r="C761" s="7"/>
      <c r="D761" s="7"/>
      <c r="E761" s="7"/>
      <c r="F761" s="7"/>
      <c r="G761" s="7"/>
    </row>
    <row r="762" spans="1:7" x14ac:dyDescent="0.2">
      <c r="A762" s="7"/>
      <c r="B762" s="7"/>
      <c r="C762" s="7"/>
      <c r="D762" s="7"/>
      <c r="E762" s="7"/>
      <c r="F762" s="7"/>
      <c r="G762" s="7"/>
    </row>
    <row r="763" spans="1:7" x14ac:dyDescent="0.2">
      <c r="A763" s="7"/>
      <c r="B763" s="7"/>
      <c r="C763" s="7"/>
      <c r="D763" s="7"/>
      <c r="E763" s="7"/>
      <c r="F763" s="7"/>
      <c r="G763" s="7"/>
    </row>
    <row r="764" spans="1:7" x14ac:dyDescent="0.2">
      <c r="A764" s="7"/>
      <c r="B764" s="7"/>
      <c r="C764" s="7"/>
      <c r="D764" s="7"/>
      <c r="E764" s="7"/>
      <c r="F764" s="7"/>
      <c r="G764" s="7"/>
    </row>
    <row r="765" spans="1:7" x14ac:dyDescent="0.2">
      <c r="A765" s="7"/>
      <c r="B765" s="7"/>
      <c r="C765" s="7"/>
      <c r="D765" s="7"/>
      <c r="E765" s="7"/>
      <c r="F765" s="7"/>
      <c r="G765" s="7"/>
    </row>
    <row r="766" spans="1:7" x14ac:dyDescent="0.2">
      <c r="A766" s="7"/>
      <c r="B766" s="7"/>
      <c r="C766" s="7"/>
      <c r="D766" s="7"/>
      <c r="E766" s="7"/>
      <c r="F766" s="7"/>
      <c r="G766" s="7"/>
    </row>
    <row r="767" spans="1:7" x14ac:dyDescent="0.2">
      <c r="A767" s="7"/>
      <c r="B767" s="7"/>
      <c r="C767" s="7"/>
      <c r="D767" s="7"/>
      <c r="E767" s="7"/>
      <c r="F767" s="7"/>
      <c r="G767" s="7"/>
    </row>
    <row r="768" spans="1:7" x14ac:dyDescent="0.2">
      <c r="A768" s="7"/>
      <c r="B768" s="7"/>
      <c r="C768" s="7"/>
      <c r="D768" s="7"/>
      <c r="E768" s="7"/>
      <c r="F768" s="7"/>
      <c r="G768" s="7"/>
    </row>
    <row r="769" spans="1:7" x14ac:dyDescent="0.2">
      <c r="A769" s="7"/>
      <c r="B769" s="7"/>
      <c r="C769" s="7"/>
      <c r="D769" s="7"/>
      <c r="E769" s="7"/>
      <c r="F769" s="7"/>
      <c r="G769" s="7"/>
    </row>
    <row r="770" spans="1:7" x14ac:dyDescent="0.2">
      <c r="A770" s="7"/>
      <c r="B770" s="7"/>
      <c r="C770" s="7"/>
      <c r="D770" s="7"/>
      <c r="E770" s="7"/>
      <c r="F770" s="7"/>
      <c r="G770" s="7"/>
    </row>
    <row r="771" spans="1:7" x14ac:dyDescent="0.2">
      <c r="A771" s="7"/>
      <c r="B771" s="7"/>
      <c r="C771" s="7"/>
      <c r="D771" s="7"/>
      <c r="E771" s="7"/>
      <c r="F771" s="7"/>
      <c r="G771" s="7"/>
    </row>
    <row r="772" spans="1:7" x14ac:dyDescent="0.2">
      <c r="A772" s="7"/>
      <c r="B772" s="7"/>
      <c r="C772" s="7"/>
      <c r="D772" s="7"/>
      <c r="E772" s="7"/>
      <c r="F772" s="7"/>
      <c r="G772" s="7"/>
    </row>
    <row r="773" spans="1:7" x14ac:dyDescent="0.2">
      <c r="A773" s="7"/>
      <c r="B773" s="7"/>
      <c r="C773" s="7"/>
      <c r="D773" s="7"/>
      <c r="E773" s="7"/>
      <c r="F773" s="7"/>
      <c r="G773" s="7"/>
    </row>
    <row r="774" spans="1:7" x14ac:dyDescent="0.2">
      <c r="A774" s="7"/>
      <c r="B774" s="7"/>
      <c r="C774" s="7"/>
      <c r="D774" s="7"/>
      <c r="E774" s="7"/>
      <c r="F774" s="7"/>
      <c r="G774" s="7"/>
    </row>
    <row r="775" spans="1:7" x14ac:dyDescent="0.2">
      <c r="A775" s="7"/>
      <c r="B775" s="7"/>
      <c r="C775" s="7"/>
      <c r="D775" s="7"/>
      <c r="E775" s="7"/>
      <c r="F775" s="7"/>
      <c r="G775" s="7"/>
    </row>
    <row r="776" spans="1:7" x14ac:dyDescent="0.2">
      <c r="A776" s="7"/>
      <c r="B776" s="7"/>
      <c r="C776" s="7"/>
      <c r="D776" s="7"/>
      <c r="E776" s="7"/>
      <c r="F776" s="7"/>
      <c r="G776" s="7"/>
    </row>
    <row r="777" spans="1:7" x14ac:dyDescent="0.2">
      <c r="A777" s="7"/>
      <c r="B777" s="7"/>
      <c r="C777" s="7"/>
      <c r="D777" s="7"/>
      <c r="E777" s="7"/>
      <c r="F777" s="7"/>
      <c r="G777" s="7"/>
    </row>
    <row r="778" spans="1:7" x14ac:dyDescent="0.2">
      <c r="A778" s="7"/>
      <c r="B778" s="7"/>
      <c r="C778" s="7"/>
      <c r="D778" s="7"/>
      <c r="E778" s="7"/>
      <c r="F778" s="7"/>
      <c r="G778" s="7"/>
    </row>
    <row r="779" spans="1:7" x14ac:dyDescent="0.2">
      <c r="A779" s="7"/>
      <c r="B779" s="7"/>
      <c r="C779" s="7"/>
      <c r="D779" s="7"/>
      <c r="E779" s="7"/>
      <c r="F779" s="7"/>
      <c r="G779" s="7"/>
    </row>
    <row r="780" spans="1:7" x14ac:dyDescent="0.2">
      <c r="A780" s="7"/>
      <c r="B780" s="7"/>
      <c r="C780" s="7"/>
      <c r="D780" s="7"/>
      <c r="E780" s="7"/>
      <c r="F780" s="7"/>
      <c r="G780" s="7"/>
    </row>
    <row r="781" spans="1:7" x14ac:dyDescent="0.2">
      <c r="A781" s="7"/>
      <c r="B781" s="7"/>
      <c r="C781" s="7"/>
      <c r="D781" s="7"/>
      <c r="E781" s="7"/>
      <c r="F781" s="7"/>
      <c r="G781" s="7"/>
    </row>
    <row r="782" spans="1:7" x14ac:dyDescent="0.2">
      <c r="A782" s="7"/>
      <c r="B782" s="7"/>
      <c r="C782" s="7"/>
      <c r="D782" s="7"/>
      <c r="E782" s="7"/>
      <c r="F782" s="7"/>
      <c r="G782" s="7"/>
    </row>
    <row r="783" spans="1:7" x14ac:dyDescent="0.2">
      <c r="A783" s="7"/>
      <c r="B783" s="7"/>
      <c r="C783" s="7"/>
      <c r="D783" s="7"/>
      <c r="E783" s="7"/>
      <c r="F783" s="7"/>
      <c r="G783" s="7"/>
    </row>
    <row r="784" spans="1:7" x14ac:dyDescent="0.2">
      <c r="A784" s="7"/>
      <c r="B784" s="7"/>
      <c r="C784" s="7"/>
      <c r="D784" s="7"/>
      <c r="E784" s="7"/>
      <c r="F784" s="7"/>
      <c r="G784" s="7"/>
    </row>
    <row r="785" spans="1:7" x14ac:dyDescent="0.2">
      <c r="A785" s="7"/>
      <c r="B785" s="7"/>
      <c r="C785" s="7"/>
      <c r="D785" s="7"/>
      <c r="E785" s="7"/>
      <c r="F785" s="7"/>
      <c r="G785" s="7"/>
    </row>
    <row r="786" spans="1:7" x14ac:dyDescent="0.2">
      <c r="A786" s="7"/>
      <c r="B786" s="7"/>
      <c r="C786" s="7"/>
      <c r="D786" s="7"/>
      <c r="E786" s="7"/>
      <c r="F786" s="7"/>
      <c r="G786" s="7"/>
    </row>
    <row r="787" spans="1:7" x14ac:dyDescent="0.2">
      <c r="A787" s="7"/>
      <c r="B787" s="7"/>
      <c r="C787" s="7"/>
      <c r="D787" s="7"/>
      <c r="E787" s="7"/>
      <c r="F787" s="7"/>
      <c r="G787" s="7"/>
    </row>
    <row r="788" spans="1:7" x14ac:dyDescent="0.2">
      <c r="A788" s="7"/>
      <c r="B788" s="7"/>
      <c r="C788" s="7"/>
      <c r="D788" s="7"/>
      <c r="E788" s="7"/>
      <c r="F788" s="7"/>
      <c r="G788" s="7"/>
    </row>
    <row r="789" spans="1:7" x14ac:dyDescent="0.2">
      <c r="A789" s="7"/>
      <c r="B789" s="7"/>
      <c r="C789" s="7"/>
      <c r="D789" s="7"/>
      <c r="E789" s="7"/>
      <c r="F789" s="7"/>
      <c r="G789" s="7"/>
    </row>
    <row r="790" spans="1:7" x14ac:dyDescent="0.2">
      <c r="A790" s="7"/>
      <c r="B790" s="7"/>
      <c r="C790" s="7"/>
      <c r="D790" s="7"/>
      <c r="E790" s="7"/>
      <c r="F790" s="7"/>
      <c r="G790" s="7"/>
    </row>
    <row r="791" spans="1:7" x14ac:dyDescent="0.2">
      <c r="A791" s="7"/>
      <c r="B791" s="7"/>
      <c r="C791" s="7"/>
      <c r="D791" s="7"/>
      <c r="E791" s="7"/>
      <c r="F791" s="7"/>
      <c r="G791" s="7"/>
    </row>
    <row r="792" spans="1:7" x14ac:dyDescent="0.2">
      <c r="A792" s="7"/>
      <c r="B792" s="7"/>
      <c r="C792" s="7"/>
      <c r="D792" s="7"/>
      <c r="E792" s="7"/>
      <c r="F792" s="7"/>
      <c r="G792" s="7"/>
    </row>
    <row r="793" spans="1:7" x14ac:dyDescent="0.2">
      <c r="A793" s="7"/>
      <c r="B793" s="7"/>
      <c r="C793" s="7"/>
      <c r="D793" s="7"/>
      <c r="E793" s="7"/>
      <c r="F793" s="7"/>
      <c r="G793" s="7"/>
    </row>
    <row r="794" spans="1:7" x14ac:dyDescent="0.2">
      <c r="A794" s="7"/>
      <c r="B794" s="7"/>
      <c r="C794" s="7"/>
      <c r="D794" s="7"/>
      <c r="E794" s="7"/>
      <c r="F794" s="7"/>
      <c r="G794" s="7"/>
    </row>
    <row r="795" spans="1:7" x14ac:dyDescent="0.2">
      <c r="A795" s="7"/>
      <c r="B795" s="7"/>
      <c r="C795" s="7"/>
      <c r="D795" s="7"/>
      <c r="E795" s="7"/>
      <c r="F795" s="7"/>
      <c r="G795" s="7"/>
    </row>
    <row r="796" spans="1:7" x14ac:dyDescent="0.2">
      <c r="A796" s="7"/>
      <c r="B796" s="7"/>
      <c r="C796" s="7"/>
      <c r="D796" s="7"/>
      <c r="E796" s="7"/>
      <c r="F796" s="7"/>
      <c r="G796" s="7"/>
    </row>
    <row r="797" spans="1:7" x14ac:dyDescent="0.2">
      <c r="A797" s="7"/>
      <c r="B797" s="7"/>
      <c r="C797" s="7"/>
      <c r="D797" s="7"/>
      <c r="E797" s="7"/>
      <c r="F797" s="7"/>
      <c r="G797" s="7"/>
    </row>
    <row r="798" spans="1:7" x14ac:dyDescent="0.2">
      <c r="A798" s="7"/>
      <c r="B798" s="7"/>
      <c r="C798" s="7"/>
      <c r="D798" s="7"/>
      <c r="E798" s="7"/>
      <c r="F798" s="7"/>
      <c r="G798" s="7"/>
    </row>
    <row r="799" spans="1:7" x14ac:dyDescent="0.2">
      <c r="A799" s="7"/>
      <c r="B799" s="7"/>
      <c r="C799" s="7"/>
      <c r="D799" s="7"/>
      <c r="E799" s="7"/>
      <c r="F799" s="7"/>
      <c r="G799" s="7"/>
    </row>
    <row r="800" spans="1:7" x14ac:dyDescent="0.2">
      <c r="A800" s="7"/>
      <c r="B800" s="7"/>
      <c r="C800" s="7"/>
      <c r="D800" s="7"/>
      <c r="E800" s="7"/>
      <c r="F800" s="7"/>
      <c r="G800" s="7"/>
    </row>
    <row r="801" spans="1:7" x14ac:dyDescent="0.2">
      <c r="A801" s="7"/>
      <c r="B801" s="7"/>
      <c r="C801" s="7"/>
      <c r="D801" s="7"/>
      <c r="E801" s="7"/>
      <c r="F801" s="7"/>
      <c r="G801" s="7"/>
    </row>
    <row r="802" spans="1:7" x14ac:dyDescent="0.2">
      <c r="A802" s="7"/>
      <c r="B802" s="7"/>
      <c r="C802" s="7"/>
      <c r="D802" s="7"/>
      <c r="E802" s="7"/>
      <c r="F802" s="7"/>
      <c r="G802" s="7"/>
    </row>
    <row r="803" spans="1:7" x14ac:dyDescent="0.2">
      <c r="A803" s="7"/>
      <c r="B803" s="7"/>
      <c r="C803" s="7"/>
      <c r="D803" s="7"/>
      <c r="E803" s="7"/>
      <c r="F803" s="7"/>
      <c r="G803" s="7"/>
    </row>
    <row r="804" spans="1:7" x14ac:dyDescent="0.2">
      <c r="A804" s="7"/>
      <c r="B804" s="7"/>
      <c r="C804" s="7"/>
      <c r="D804" s="7"/>
      <c r="E804" s="7"/>
      <c r="F804" s="7"/>
      <c r="G804" s="7"/>
    </row>
    <row r="805" spans="1:7" x14ac:dyDescent="0.2">
      <c r="A805" s="7"/>
      <c r="B805" s="7"/>
      <c r="C805" s="7"/>
      <c r="D805" s="7"/>
      <c r="E805" s="7"/>
      <c r="F805" s="7"/>
      <c r="G805" s="7"/>
    </row>
    <row r="806" spans="1:7" x14ac:dyDescent="0.2">
      <c r="A806" s="7"/>
      <c r="B806" s="7"/>
      <c r="C806" s="7"/>
      <c r="D806" s="7"/>
      <c r="E806" s="7"/>
      <c r="F806" s="7"/>
      <c r="G806" s="7"/>
    </row>
    <row r="807" spans="1:7" x14ac:dyDescent="0.2">
      <c r="A807" s="7"/>
      <c r="B807" s="7"/>
      <c r="C807" s="7"/>
      <c r="D807" s="7"/>
      <c r="E807" s="7"/>
      <c r="F807" s="7"/>
      <c r="G807" s="7"/>
    </row>
    <row r="808" spans="1:7" x14ac:dyDescent="0.2">
      <c r="A808" s="7"/>
      <c r="B808" s="7"/>
      <c r="C808" s="7"/>
      <c r="D808" s="7"/>
      <c r="E808" s="7"/>
      <c r="F808" s="7"/>
      <c r="G808" s="7"/>
    </row>
    <row r="809" spans="1:7" x14ac:dyDescent="0.2">
      <c r="A809" s="7"/>
      <c r="B809" s="7"/>
      <c r="C809" s="7"/>
      <c r="D809" s="7"/>
      <c r="E809" s="7"/>
      <c r="F809" s="7"/>
      <c r="G809" s="7"/>
    </row>
    <row r="810" spans="1:7" x14ac:dyDescent="0.2">
      <c r="A810" s="7"/>
      <c r="B810" s="7"/>
      <c r="C810" s="7"/>
      <c r="D810" s="7"/>
      <c r="E810" s="7"/>
      <c r="F810" s="7"/>
      <c r="G810" s="7"/>
    </row>
    <row r="811" spans="1:7" x14ac:dyDescent="0.2">
      <c r="A811" s="7"/>
      <c r="B811" s="7"/>
      <c r="C811" s="7"/>
      <c r="D811" s="7"/>
      <c r="E811" s="7"/>
      <c r="F811" s="7"/>
      <c r="G811" s="7"/>
    </row>
    <row r="812" spans="1:7" x14ac:dyDescent="0.2">
      <c r="A812" s="7"/>
      <c r="B812" s="7"/>
      <c r="C812" s="7"/>
      <c r="D812" s="7"/>
      <c r="E812" s="7"/>
      <c r="F812" s="7"/>
      <c r="G812" s="7"/>
    </row>
    <row r="813" spans="1:7" x14ac:dyDescent="0.2">
      <c r="A813" s="7"/>
      <c r="B813" s="7"/>
      <c r="C813" s="7"/>
      <c r="D813" s="7"/>
      <c r="E813" s="7"/>
      <c r="F813" s="7"/>
      <c r="G813" s="7"/>
    </row>
    <row r="814" spans="1:7" x14ac:dyDescent="0.2">
      <c r="A814" s="7"/>
      <c r="B814" s="7"/>
      <c r="C814" s="7"/>
      <c r="D814" s="7"/>
      <c r="E814" s="7"/>
      <c r="F814" s="7"/>
      <c r="G814" s="7"/>
    </row>
    <row r="815" spans="1:7" x14ac:dyDescent="0.2">
      <c r="A815" s="7"/>
      <c r="B815" s="7"/>
      <c r="C815" s="7"/>
      <c r="D815" s="7"/>
      <c r="E815" s="7"/>
      <c r="F815" s="7"/>
      <c r="G815" s="7"/>
    </row>
    <row r="816" spans="1:7" x14ac:dyDescent="0.2">
      <c r="A816" s="7"/>
      <c r="B816" s="7"/>
      <c r="C816" s="7"/>
      <c r="D816" s="7"/>
      <c r="E816" s="7"/>
      <c r="F816" s="7"/>
      <c r="G816" s="7"/>
    </row>
    <row r="817" spans="1:7" x14ac:dyDescent="0.2">
      <c r="A817" s="7"/>
      <c r="B817" s="7"/>
      <c r="C817" s="7"/>
      <c r="D817" s="7"/>
      <c r="E817" s="7"/>
      <c r="F817" s="7"/>
      <c r="G817" s="7"/>
    </row>
    <row r="818" spans="1:7" x14ac:dyDescent="0.2">
      <c r="A818" s="7"/>
      <c r="B818" s="7"/>
      <c r="C818" s="7"/>
      <c r="D818" s="7"/>
      <c r="E818" s="7"/>
      <c r="F818" s="7"/>
      <c r="G818" s="7"/>
    </row>
    <row r="819" spans="1:7" x14ac:dyDescent="0.2">
      <c r="A819" s="7"/>
      <c r="B819" s="7"/>
      <c r="C819" s="7"/>
      <c r="D819" s="7"/>
      <c r="E819" s="7"/>
      <c r="F819" s="7"/>
      <c r="G819" s="7"/>
    </row>
    <row r="820" spans="1:7" x14ac:dyDescent="0.2">
      <c r="A820" s="7"/>
      <c r="B820" s="7"/>
      <c r="C820" s="7"/>
      <c r="D820" s="7"/>
      <c r="E820" s="7"/>
      <c r="F820" s="7"/>
      <c r="G820" s="7"/>
    </row>
    <row r="821" spans="1:7" x14ac:dyDescent="0.2">
      <c r="A821" s="7"/>
      <c r="B821" s="7"/>
      <c r="C821" s="7"/>
      <c r="D821" s="7"/>
      <c r="E821" s="7"/>
      <c r="F821" s="7"/>
      <c r="G821" s="7"/>
    </row>
    <row r="822" spans="1:7" x14ac:dyDescent="0.2">
      <c r="A822" s="7"/>
      <c r="B822" s="7"/>
      <c r="C822" s="7"/>
      <c r="D822" s="7"/>
      <c r="E822" s="7"/>
      <c r="F822" s="7"/>
      <c r="G822" s="7"/>
    </row>
    <row r="823" spans="1:7" x14ac:dyDescent="0.2">
      <c r="A823" s="7"/>
      <c r="B823" s="7"/>
      <c r="C823" s="7"/>
      <c r="D823" s="7"/>
      <c r="E823" s="7"/>
      <c r="F823" s="7"/>
      <c r="G823" s="7"/>
    </row>
    <row r="824" spans="1:7" x14ac:dyDescent="0.2">
      <c r="A824" s="7"/>
      <c r="B824" s="7"/>
      <c r="C824" s="7"/>
      <c r="D824" s="7"/>
      <c r="E824" s="7"/>
      <c r="F824" s="7"/>
      <c r="G824" s="7"/>
    </row>
    <row r="825" spans="1:7" x14ac:dyDescent="0.2">
      <c r="A825" s="7"/>
      <c r="B825" s="7"/>
      <c r="C825" s="7"/>
      <c r="D825" s="7"/>
      <c r="E825" s="7"/>
      <c r="F825" s="7"/>
      <c r="G825" s="7"/>
    </row>
    <row r="826" spans="1:7" x14ac:dyDescent="0.2">
      <c r="A826" s="7"/>
      <c r="B826" s="7"/>
      <c r="C826" s="7"/>
      <c r="D826" s="7"/>
      <c r="E826" s="7"/>
      <c r="F826" s="7"/>
      <c r="G826" s="7"/>
    </row>
    <row r="827" spans="1:7" x14ac:dyDescent="0.2">
      <c r="A827" s="7"/>
      <c r="B827" s="7"/>
      <c r="C827" s="7"/>
      <c r="D827" s="7"/>
      <c r="E827" s="7"/>
      <c r="F827" s="7"/>
      <c r="G827" s="7"/>
    </row>
    <row r="828" spans="1:7" x14ac:dyDescent="0.2">
      <c r="A828" s="7"/>
      <c r="B828" s="7"/>
      <c r="C828" s="7"/>
      <c r="D828" s="7"/>
      <c r="E828" s="7"/>
      <c r="F828" s="7"/>
      <c r="G828" s="7"/>
    </row>
    <row r="829" spans="1:7" x14ac:dyDescent="0.2">
      <c r="A829" s="7"/>
      <c r="B829" s="7"/>
      <c r="C829" s="7"/>
      <c r="D829" s="7"/>
      <c r="E829" s="7"/>
      <c r="F829" s="7"/>
      <c r="G829" s="7"/>
    </row>
    <row r="830" spans="1:7" x14ac:dyDescent="0.2">
      <c r="A830" s="7"/>
      <c r="B830" s="7"/>
      <c r="C830" s="7"/>
      <c r="D830" s="7"/>
      <c r="E830" s="7"/>
      <c r="F830" s="7"/>
      <c r="G830" s="7"/>
    </row>
    <row r="831" spans="1:7" x14ac:dyDescent="0.2">
      <c r="A831" s="7"/>
      <c r="B831" s="7"/>
      <c r="C831" s="7"/>
      <c r="D831" s="7"/>
      <c r="E831" s="7"/>
      <c r="F831" s="7"/>
      <c r="G831" s="7"/>
    </row>
    <row r="832" spans="1:7" x14ac:dyDescent="0.2">
      <c r="A832" s="7"/>
      <c r="B832" s="7"/>
      <c r="C832" s="7"/>
      <c r="D832" s="7"/>
      <c r="E832" s="7"/>
      <c r="F832" s="7"/>
      <c r="G832" s="7"/>
    </row>
    <row r="833" spans="1:7" x14ac:dyDescent="0.2">
      <c r="A833" s="7"/>
      <c r="B833" s="7"/>
      <c r="C833" s="7"/>
      <c r="D833" s="7"/>
      <c r="E833" s="7"/>
      <c r="F833" s="7"/>
      <c r="G833" s="7"/>
    </row>
    <row r="834" spans="1:7" x14ac:dyDescent="0.2">
      <c r="A834" s="7"/>
      <c r="B834" s="7"/>
      <c r="C834" s="7"/>
      <c r="D834" s="7"/>
      <c r="E834" s="7"/>
      <c r="F834" s="7"/>
      <c r="G834" s="7"/>
    </row>
    <row r="835" spans="1:7" x14ac:dyDescent="0.2">
      <c r="A835" s="7"/>
      <c r="B835" s="7"/>
      <c r="C835" s="7"/>
      <c r="D835" s="7"/>
      <c r="E835" s="7"/>
      <c r="F835" s="7"/>
      <c r="G835" s="7"/>
    </row>
    <row r="836" spans="1:7" x14ac:dyDescent="0.2">
      <c r="A836" s="7"/>
      <c r="B836" s="7"/>
      <c r="C836" s="7"/>
      <c r="D836" s="7"/>
      <c r="E836" s="7"/>
      <c r="F836" s="7"/>
      <c r="G836" s="7"/>
    </row>
    <row r="837" spans="1:7" x14ac:dyDescent="0.2">
      <c r="A837" s="7"/>
      <c r="B837" s="7"/>
      <c r="C837" s="7"/>
      <c r="D837" s="7"/>
      <c r="E837" s="7"/>
      <c r="F837" s="7"/>
      <c r="G837" s="7"/>
    </row>
    <row r="838" spans="1:7" x14ac:dyDescent="0.2">
      <c r="A838" s="7"/>
      <c r="B838" s="7"/>
      <c r="C838" s="7"/>
      <c r="D838" s="7"/>
      <c r="E838" s="7"/>
      <c r="F838" s="7"/>
      <c r="G838" s="7"/>
    </row>
    <row r="839" spans="1:7" x14ac:dyDescent="0.2">
      <c r="A839" s="7"/>
      <c r="B839" s="7"/>
      <c r="C839" s="7"/>
      <c r="D839" s="7"/>
      <c r="E839" s="7"/>
      <c r="F839" s="7"/>
      <c r="G839" s="7"/>
    </row>
    <row r="840" spans="1:7" x14ac:dyDescent="0.2">
      <c r="A840" s="7"/>
      <c r="B840" s="7"/>
      <c r="C840" s="7"/>
      <c r="D840" s="7"/>
      <c r="E840" s="7"/>
      <c r="F840" s="7"/>
      <c r="G840" s="7"/>
    </row>
    <row r="841" spans="1:7" x14ac:dyDescent="0.2">
      <c r="A841" s="7"/>
      <c r="B841" s="7"/>
      <c r="C841" s="7"/>
      <c r="D841" s="7"/>
      <c r="E841" s="7"/>
      <c r="F841" s="7"/>
      <c r="G841" s="7"/>
    </row>
    <row r="842" spans="1:7" x14ac:dyDescent="0.2">
      <c r="A842" s="7"/>
      <c r="B842" s="7"/>
      <c r="C842" s="7"/>
      <c r="D842" s="7"/>
      <c r="E842" s="7"/>
      <c r="F842" s="7"/>
      <c r="G842" s="7"/>
    </row>
    <row r="843" spans="1:7" x14ac:dyDescent="0.2">
      <c r="A843" s="7"/>
      <c r="B843" s="7"/>
      <c r="C843" s="7"/>
      <c r="D843" s="7"/>
      <c r="E843" s="7"/>
      <c r="F843" s="7"/>
      <c r="G843" s="7"/>
    </row>
    <row r="844" spans="1:7" x14ac:dyDescent="0.2">
      <c r="A844" s="7"/>
      <c r="B844" s="7"/>
      <c r="C844" s="7"/>
      <c r="D844" s="7"/>
      <c r="E844" s="7"/>
      <c r="F844" s="7"/>
      <c r="G844" s="7"/>
    </row>
    <row r="845" spans="1:7" x14ac:dyDescent="0.2">
      <c r="A845" s="7"/>
      <c r="B845" s="7"/>
      <c r="C845" s="7"/>
      <c r="D845" s="7"/>
      <c r="E845" s="7"/>
      <c r="F845" s="7"/>
      <c r="G845" s="7"/>
    </row>
    <row r="846" spans="1:7" x14ac:dyDescent="0.2">
      <c r="A846" s="7"/>
      <c r="B846" s="7"/>
      <c r="C846" s="7"/>
      <c r="D846" s="7"/>
      <c r="E846" s="7"/>
      <c r="F846" s="7"/>
      <c r="G846" s="7"/>
    </row>
    <row r="847" spans="1:7" x14ac:dyDescent="0.2">
      <c r="A847" s="7"/>
      <c r="B847" s="7"/>
      <c r="C847" s="7"/>
      <c r="D847" s="7"/>
      <c r="E847" s="7"/>
      <c r="F847" s="7"/>
      <c r="G847" s="7"/>
    </row>
    <row r="848" spans="1:7" x14ac:dyDescent="0.2">
      <c r="A848" s="7"/>
      <c r="B848" s="7"/>
      <c r="C848" s="7"/>
      <c r="D848" s="7"/>
      <c r="E848" s="7"/>
      <c r="F848" s="7"/>
      <c r="G848" s="7"/>
    </row>
    <row r="849" spans="1:7" x14ac:dyDescent="0.2">
      <c r="A849" s="7"/>
      <c r="B849" s="7"/>
      <c r="C849" s="7"/>
      <c r="D849" s="7"/>
      <c r="E849" s="7"/>
      <c r="F849" s="7"/>
      <c r="G849" s="7"/>
    </row>
    <row r="850" spans="1:7" x14ac:dyDescent="0.2">
      <c r="A850" s="7"/>
      <c r="B850" s="7"/>
      <c r="C850" s="7"/>
      <c r="D850" s="7"/>
      <c r="E850" s="7"/>
      <c r="F850" s="7"/>
      <c r="G850" s="7"/>
    </row>
    <row r="851" spans="1:7" x14ac:dyDescent="0.2">
      <c r="A851" s="7"/>
      <c r="B851" s="7"/>
      <c r="C851" s="7"/>
      <c r="D851" s="7"/>
      <c r="E851" s="7"/>
      <c r="F851" s="7"/>
      <c r="G851" s="7"/>
    </row>
    <row r="852" spans="1:7" x14ac:dyDescent="0.2">
      <c r="A852" s="7"/>
      <c r="B852" s="7"/>
      <c r="C852" s="7"/>
      <c r="D852" s="7"/>
      <c r="E852" s="7"/>
      <c r="F852" s="7"/>
      <c r="G852" s="7"/>
    </row>
    <row r="853" spans="1:7" x14ac:dyDescent="0.2">
      <c r="A853" s="7"/>
      <c r="B853" s="7"/>
      <c r="C853" s="7"/>
      <c r="D853" s="7"/>
      <c r="E853" s="7"/>
      <c r="F853" s="7"/>
      <c r="G853" s="7"/>
    </row>
    <row r="854" spans="1:7" x14ac:dyDescent="0.2">
      <c r="A854" s="7"/>
      <c r="B854" s="7"/>
      <c r="C854" s="7"/>
      <c r="D854" s="7"/>
      <c r="E854" s="7"/>
      <c r="F854" s="7"/>
      <c r="G854" s="7"/>
    </row>
    <row r="855" spans="1:7" x14ac:dyDescent="0.2">
      <c r="A855" s="7"/>
      <c r="B855" s="7"/>
      <c r="C855" s="7"/>
      <c r="D855" s="7"/>
      <c r="E855" s="7"/>
      <c r="F855" s="7"/>
      <c r="G855" s="7"/>
    </row>
    <row r="856" spans="1:7" x14ac:dyDescent="0.2">
      <c r="A856" s="7"/>
      <c r="B856" s="7"/>
      <c r="C856" s="7"/>
      <c r="D856" s="7"/>
      <c r="E856" s="7"/>
      <c r="F856" s="7"/>
      <c r="G856" s="7"/>
    </row>
    <row r="857" spans="1:7" x14ac:dyDescent="0.2">
      <c r="A857" s="7"/>
      <c r="B857" s="7"/>
      <c r="C857" s="7"/>
      <c r="D857" s="7"/>
      <c r="E857" s="7"/>
      <c r="F857" s="7"/>
      <c r="G857" s="7"/>
    </row>
    <row r="858" spans="1:7" x14ac:dyDescent="0.2">
      <c r="A858" s="7"/>
      <c r="B858" s="7"/>
      <c r="C858" s="7"/>
      <c r="D858" s="7"/>
      <c r="E858" s="7"/>
      <c r="F858" s="7"/>
      <c r="G858" s="7"/>
    </row>
    <row r="859" spans="1:7" x14ac:dyDescent="0.2">
      <c r="A859" s="7"/>
      <c r="B859" s="7"/>
      <c r="C859" s="7"/>
      <c r="D859" s="7"/>
      <c r="E859" s="7"/>
      <c r="F859" s="7"/>
      <c r="G859" s="7"/>
    </row>
    <row r="860" spans="1:7" x14ac:dyDescent="0.2">
      <c r="A860" s="7"/>
      <c r="B860" s="7"/>
      <c r="C860" s="7"/>
      <c r="D860" s="7"/>
      <c r="E860" s="7"/>
      <c r="F860" s="7"/>
      <c r="G860" s="7"/>
    </row>
    <row r="861" spans="1:7" x14ac:dyDescent="0.2">
      <c r="A861" s="7"/>
      <c r="B861" s="7"/>
      <c r="C861" s="7"/>
      <c r="D861" s="7"/>
      <c r="E861" s="7"/>
      <c r="F861" s="7"/>
      <c r="G861" s="7"/>
    </row>
    <row r="862" spans="1:7" x14ac:dyDescent="0.2">
      <c r="A862" s="7"/>
      <c r="B862" s="7"/>
      <c r="C862" s="7"/>
      <c r="D862" s="7"/>
      <c r="E862" s="7"/>
      <c r="F862" s="7"/>
      <c r="G862" s="7"/>
    </row>
    <row r="863" spans="1:7" x14ac:dyDescent="0.2">
      <c r="A863" s="7"/>
      <c r="B863" s="7"/>
      <c r="C863" s="7"/>
      <c r="D863" s="7"/>
      <c r="E863" s="7"/>
      <c r="F863" s="7"/>
      <c r="G863" s="7"/>
    </row>
    <row r="864" spans="1:7" x14ac:dyDescent="0.2">
      <c r="A864" s="7"/>
      <c r="B864" s="7"/>
      <c r="C864" s="7"/>
      <c r="D864" s="7"/>
      <c r="E864" s="7"/>
      <c r="F864" s="7"/>
      <c r="G864" s="7"/>
    </row>
    <row r="865" spans="1:7" x14ac:dyDescent="0.2">
      <c r="A865" s="7"/>
      <c r="B865" s="7"/>
      <c r="C865" s="7"/>
      <c r="D865" s="7"/>
      <c r="E865" s="7"/>
      <c r="F865" s="7"/>
      <c r="G865" s="7"/>
    </row>
    <row r="866" spans="1:7" x14ac:dyDescent="0.2">
      <c r="A866" s="7"/>
      <c r="B866" s="7"/>
      <c r="C866" s="7"/>
      <c r="D866" s="7"/>
      <c r="E866" s="7"/>
      <c r="F866" s="7"/>
      <c r="G866" s="7"/>
    </row>
    <row r="867" spans="1:7" x14ac:dyDescent="0.2">
      <c r="A867" s="7"/>
      <c r="B867" s="7"/>
      <c r="C867" s="7"/>
      <c r="D867" s="7"/>
      <c r="E867" s="7"/>
      <c r="F867" s="7"/>
      <c r="G867" s="7"/>
    </row>
    <row r="868" spans="1:7" x14ac:dyDescent="0.2">
      <c r="A868" s="7"/>
      <c r="B868" s="7"/>
      <c r="C868" s="7"/>
      <c r="D868" s="7"/>
      <c r="E868" s="7"/>
      <c r="F868" s="7"/>
      <c r="G868" s="7"/>
    </row>
    <row r="869" spans="1:7" x14ac:dyDescent="0.2">
      <c r="A869" s="7"/>
      <c r="B869" s="7"/>
      <c r="C869" s="7"/>
      <c r="D869" s="7"/>
      <c r="E869" s="7"/>
      <c r="F869" s="7"/>
      <c r="G869" s="7"/>
    </row>
    <row r="870" spans="1:7" x14ac:dyDescent="0.2">
      <c r="A870" s="7"/>
      <c r="B870" s="7"/>
      <c r="C870" s="7"/>
      <c r="D870" s="7"/>
      <c r="E870" s="7"/>
      <c r="F870" s="7"/>
      <c r="G870" s="7"/>
    </row>
    <row r="871" spans="1:7" x14ac:dyDescent="0.2">
      <c r="A871" s="7"/>
      <c r="B871" s="7"/>
      <c r="C871" s="7"/>
      <c r="D871" s="7"/>
      <c r="E871" s="7"/>
      <c r="F871" s="7"/>
      <c r="G871" s="7"/>
    </row>
    <row r="872" spans="1:7" x14ac:dyDescent="0.2">
      <c r="A872" s="7"/>
      <c r="B872" s="7"/>
      <c r="C872" s="7"/>
      <c r="D872" s="7"/>
      <c r="E872" s="7"/>
      <c r="F872" s="7"/>
      <c r="G872" s="7"/>
    </row>
    <row r="873" spans="1:7" x14ac:dyDescent="0.2">
      <c r="A873" s="7"/>
      <c r="B873" s="7"/>
      <c r="C873" s="7"/>
      <c r="D873" s="7"/>
      <c r="E873" s="7"/>
      <c r="F873" s="7"/>
      <c r="G873" s="7"/>
    </row>
    <row r="874" spans="1:7" x14ac:dyDescent="0.2">
      <c r="A874" s="7"/>
      <c r="B874" s="7"/>
      <c r="C874" s="7"/>
      <c r="D874" s="7"/>
      <c r="E874" s="7"/>
      <c r="F874" s="7"/>
      <c r="G874" s="7"/>
    </row>
    <row r="875" spans="1:7" x14ac:dyDescent="0.2">
      <c r="A875" s="7"/>
      <c r="B875" s="7"/>
      <c r="C875" s="7"/>
      <c r="D875" s="7"/>
      <c r="E875" s="7"/>
      <c r="F875" s="7"/>
      <c r="G875" s="7"/>
    </row>
    <row r="876" spans="1:7" x14ac:dyDescent="0.2">
      <c r="A876" s="7"/>
      <c r="B876" s="7"/>
      <c r="C876" s="7"/>
      <c r="D876" s="7"/>
      <c r="E876" s="7"/>
      <c r="F876" s="7"/>
      <c r="G876" s="7"/>
    </row>
    <row r="877" spans="1:7" x14ac:dyDescent="0.2">
      <c r="A877" s="7"/>
      <c r="B877" s="7"/>
      <c r="C877" s="7"/>
      <c r="D877" s="7"/>
      <c r="E877" s="7"/>
      <c r="F877" s="7"/>
      <c r="G877" s="7"/>
    </row>
    <row r="878" spans="1:7" x14ac:dyDescent="0.2">
      <c r="A878" s="7"/>
      <c r="B878" s="7"/>
      <c r="C878" s="7"/>
      <c r="D878" s="7"/>
      <c r="E878" s="7"/>
      <c r="F878" s="7"/>
      <c r="G878" s="7"/>
    </row>
    <row r="879" spans="1:7" x14ac:dyDescent="0.2">
      <c r="A879" s="7"/>
      <c r="B879" s="7"/>
      <c r="C879" s="7"/>
      <c r="D879" s="7"/>
      <c r="E879" s="7"/>
      <c r="F879" s="7"/>
      <c r="G879" s="7"/>
    </row>
    <row r="880" spans="1:7" x14ac:dyDescent="0.2">
      <c r="A880" s="7"/>
      <c r="B880" s="7"/>
      <c r="C880" s="7"/>
      <c r="D880" s="7"/>
      <c r="E880" s="7"/>
      <c r="F880" s="7"/>
      <c r="G880" s="7"/>
    </row>
    <row r="881" spans="1:7" x14ac:dyDescent="0.2">
      <c r="A881" s="7"/>
      <c r="B881" s="7"/>
      <c r="C881" s="7"/>
      <c r="D881" s="7"/>
      <c r="E881" s="7"/>
      <c r="F881" s="7"/>
      <c r="G881" s="7"/>
    </row>
    <row r="882" spans="1:7" x14ac:dyDescent="0.2">
      <c r="A882" s="7"/>
      <c r="B882" s="7"/>
      <c r="C882" s="7"/>
      <c r="D882" s="7"/>
      <c r="E882" s="7"/>
      <c r="F882" s="7"/>
      <c r="G882" s="7"/>
    </row>
    <row r="883" spans="1:7" x14ac:dyDescent="0.2">
      <c r="A883" s="7"/>
      <c r="B883" s="7"/>
      <c r="C883" s="7"/>
      <c r="D883" s="7"/>
      <c r="E883" s="7"/>
      <c r="F883" s="7"/>
      <c r="G883" s="7"/>
    </row>
    <row r="884" spans="1:7" x14ac:dyDescent="0.2">
      <c r="A884" s="7"/>
      <c r="B884" s="7"/>
      <c r="C884" s="7"/>
      <c r="D884" s="7"/>
      <c r="E884" s="7"/>
      <c r="F884" s="7"/>
      <c r="G884" s="7"/>
    </row>
    <row r="885" spans="1:7" x14ac:dyDescent="0.2">
      <c r="A885" s="7"/>
      <c r="B885" s="7"/>
      <c r="C885" s="7"/>
      <c r="D885" s="7"/>
      <c r="E885" s="7"/>
      <c r="F885" s="7"/>
      <c r="G885" s="7"/>
    </row>
    <row r="886" spans="1:7" x14ac:dyDescent="0.2">
      <c r="A886" s="7"/>
      <c r="B886" s="7"/>
      <c r="C886" s="7"/>
      <c r="D886" s="7"/>
      <c r="E886" s="7"/>
      <c r="F886" s="7"/>
      <c r="G886" s="7"/>
    </row>
    <row r="887" spans="1:7" x14ac:dyDescent="0.2">
      <c r="A887" s="7"/>
      <c r="B887" s="7"/>
      <c r="C887" s="7"/>
      <c r="D887" s="7"/>
      <c r="E887" s="7"/>
      <c r="F887" s="7"/>
      <c r="G887" s="7"/>
    </row>
    <row r="888" spans="1:7" x14ac:dyDescent="0.2">
      <c r="A888" s="7"/>
      <c r="B888" s="7"/>
      <c r="C888" s="7"/>
      <c r="D888" s="7"/>
      <c r="E888" s="7"/>
      <c r="F888" s="7"/>
      <c r="G888" s="7"/>
    </row>
    <row r="889" spans="1:7" x14ac:dyDescent="0.2">
      <c r="A889" s="7"/>
      <c r="B889" s="7"/>
      <c r="C889" s="7"/>
      <c r="D889" s="7"/>
      <c r="E889" s="7"/>
      <c r="F889" s="7"/>
      <c r="G889" s="7"/>
    </row>
    <row r="890" spans="1:7" x14ac:dyDescent="0.2">
      <c r="A890" s="7"/>
      <c r="B890" s="7"/>
      <c r="C890" s="7"/>
      <c r="D890" s="7"/>
      <c r="E890" s="7"/>
      <c r="F890" s="7"/>
      <c r="G890" s="7"/>
    </row>
    <row r="891" spans="1:7" x14ac:dyDescent="0.2">
      <c r="A891" s="7"/>
      <c r="B891" s="7"/>
      <c r="C891" s="7"/>
      <c r="D891" s="7"/>
      <c r="E891" s="7"/>
      <c r="F891" s="7"/>
      <c r="G891" s="7"/>
    </row>
    <row r="892" spans="1:7" x14ac:dyDescent="0.2">
      <c r="A892" s="7"/>
      <c r="B892" s="7"/>
      <c r="C892" s="7"/>
      <c r="D892" s="7"/>
      <c r="E892" s="7"/>
      <c r="F892" s="7"/>
      <c r="G892" s="7"/>
    </row>
    <row r="893" spans="1:7" x14ac:dyDescent="0.2">
      <c r="A893" s="7"/>
      <c r="B893" s="7"/>
      <c r="C893" s="7"/>
      <c r="D893" s="7"/>
      <c r="E893" s="7"/>
      <c r="F893" s="7"/>
      <c r="G893" s="7"/>
    </row>
    <row r="894" spans="1:7" x14ac:dyDescent="0.2">
      <c r="A894" s="7"/>
      <c r="B894" s="7"/>
      <c r="C894" s="7"/>
      <c r="D894" s="7"/>
      <c r="E894" s="7"/>
      <c r="F894" s="7"/>
      <c r="G894" s="7"/>
    </row>
    <row r="895" spans="1:7" x14ac:dyDescent="0.2">
      <c r="A895" s="7"/>
      <c r="B895" s="7"/>
      <c r="C895" s="7"/>
      <c r="D895" s="7"/>
      <c r="E895" s="7"/>
      <c r="F895" s="7"/>
      <c r="G895" s="7"/>
    </row>
    <row r="896" spans="1:7" x14ac:dyDescent="0.2">
      <c r="A896" s="7"/>
      <c r="B896" s="7"/>
      <c r="C896" s="7"/>
      <c r="D896" s="7"/>
      <c r="E896" s="7"/>
      <c r="F896" s="7"/>
      <c r="G896" s="7"/>
    </row>
    <row r="897" spans="1:7" x14ac:dyDescent="0.2">
      <c r="A897" s="7"/>
      <c r="B897" s="7"/>
      <c r="C897" s="7"/>
      <c r="D897" s="7"/>
      <c r="E897" s="7"/>
      <c r="F897" s="7"/>
      <c r="G897" s="7"/>
    </row>
    <row r="898" spans="1:7" x14ac:dyDescent="0.2">
      <c r="A898" s="7"/>
      <c r="B898" s="7"/>
      <c r="C898" s="7"/>
      <c r="D898" s="7"/>
      <c r="E898" s="7"/>
      <c r="F898" s="7"/>
      <c r="G898" s="7"/>
    </row>
    <row r="899" spans="1:7" x14ac:dyDescent="0.2">
      <c r="A899" s="7"/>
      <c r="B899" s="7"/>
      <c r="C899" s="7"/>
      <c r="D899" s="7"/>
      <c r="E899" s="7"/>
      <c r="F899" s="7"/>
      <c r="G899" s="7"/>
    </row>
    <row r="900" spans="1:7" x14ac:dyDescent="0.2">
      <c r="A900" s="7"/>
      <c r="B900" s="7"/>
      <c r="C900" s="7"/>
      <c r="D900" s="7"/>
      <c r="E900" s="7"/>
      <c r="F900" s="7"/>
      <c r="G900" s="7"/>
    </row>
    <row r="901" spans="1:7" x14ac:dyDescent="0.2">
      <c r="A901" s="7"/>
      <c r="B901" s="7"/>
      <c r="C901" s="7"/>
      <c r="D901" s="7"/>
      <c r="E901" s="7"/>
      <c r="F901" s="7"/>
      <c r="G901" s="7"/>
    </row>
    <row r="902" spans="1:7" x14ac:dyDescent="0.2">
      <c r="A902" s="7"/>
      <c r="B902" s="7"/>
      <c r="C902" s="7"/>
      <c r="D902" s="7"/>
      <c r="E902" s="7"/>
      <c r="F902" s="7"/>
      <c r="G902" s="7"/>
    </row>
    <row r="903" spans="1:7" x14ac:dyDescent="0.2">
      <c r="A903" s="7"/>
      <c r="B903" s="7"/>
      <c r="C903" s="7"/>
      <c r="D903" s="7"/>
      <c r="E903" s="7"/>
      <c r="F903" s="7"/>
      <c r="G903" s="7"/>
    </row>
    <row r="904" spans="1:7" x14ac:dyDescent="0.2">
      <c r="A904" s="7"/>
      <c r="B904" s="7"/>
      <c r="C904" s="7"/>
      <c r="D904" s="7"/>
      <c r="E904" s="7"/>
      <c r="F904" s="7"/>
      <c r="G904" s="7"/>
    </row>
    <row r="905" spans="1:7" x14ac:dyDescent="0.2">
      <c r="A905" s="7"/>
      <c r="B905" s="7"/>
      <c r="C905" s="7"/>
      <c r="D905" s="7"/>
      <c r="E905" s="7"/>
      <c r="F905" s="7"/>
      <c r="G905" s="7"/>
    </row>
    <row r="906" spans="1:7" x14ac:dyDescent="0.2">
      <c r="A906" s="7"/>
      <c r="B906" s="7"/>
      <c r="C906" s="7"/>
      <c r="D906" s="7"/>
      <c r="E906" s="7"/>
      <c r="F906" s="7"/>
      <c r="G906" s="7"/>
    </row>
    <row r="907" spans="1:7" x14ac:dyDescent="0.2">
      <c r="A907" s="7"/>
      <c r="B907" s="7"/>
      <c r="C907" s="7"/>
      <c r="D907" s="7"/>
      <c r="E907" s="7"/>
      <c r="F907" s="7"/>
      <c r="G907" s="7"/>
    </row>
    <row r="908" spans="1:7" x14ac:dyDescent="0.2">
      <c r="A908" s="7"/>
      <c r="B908" s="7"/>
      <c r="C908" s="7"/>
      <c r="D908" s="7"/>
      <c r="E908" s="7"/>
      <c r="F908" s="7"/>
      <c r="G908" s="7"/>
    </row>
    <row r="909" spans="1:7" x14ac:dyDescent="0.2">
      <c r="A909" s="7"/>
      <c r="B909" s="7"/>
      <c r="C909" s="7"/>
      <c r="D909" s="7"/>
      <c r="E909" s="7"/>
      <c r="F909" s="7"/>
      <c r="G909" s="7"/>
    </row>
    <row r="910" spans="1:7" x14ac:dyDescent="0.2">
      <c r="A910" s="7"/>
      <c r="B910" s="7"/>
      <c r="C910" s="7"/>
      <c r="D910" s="7"/>
      <c r="E910" s="7"/>
      <c r="F910" s="7"/>
      <c r="G910" s="7"/>
    </row>
    <row r="911" spans="1:7" x14ac:dyDescent="0.2">
      <c r="A911" s="7"/>
      <c r="B911" s="7"/>
      <c r="C911" s="7"/>
      <c r="D911" s="7"/>
      <c r="E911" s="7"/>
      <c r="F911" s="7"/>
      <c r="G911" s="7"/>
    </row>
    <row r="912" spans="1:7" x14ac:dyDescent="0.2">
      <c r="A912" s="7"/>
      <c r="B912" s="7"/>
      <c r="C912" s="7"/>
      <c r="D912" s="7"/>
      <c r="E912" s="7"/>
      <c r="F912" s="7"/>
      <c r="G912" s="7"/>
    </row>
    <row r="913" spans="1:7" x14ac:dyDescent="0.2">
      <c r="A913" s="7"/>
      <c r="B913" s="7"/>
      <c r="C913" s="7"/>
      <c r="D913" s="7"/>
      <c r="E913" s="7"/>
      <c r="F913" s="7"/>
      <c r="G913" s="7"/>
    </row>
    <row r="914" spans="1:7" x14ac:dyDescent="0.2">
      <c r="A914" s="7"/>
      <c r="B914" s="7"/>
      <c r="C914" s="7"/>
      <c r="D914" s="7"/>
      <c r="E914" s="7"/>
      <c r="F914" s="7"/>
      <c r="G914" s="7"/>
    </row>
    <row r="915" spans="1:7" x14ac:dyDescent="0.2">
      <c r="A915" s="7"/>
      <c r="B915" s="7"/>
      <c r="C915" s="7"/>
      <c r="D915" s="7"/>
      <c r="E915" s="7"/>
      <c r="F915" s="7"/>
      <c r="G915" s="7"/>
    </row>
    <row r="916" spans="1:7" x14ac:dyDescent="0.2">
      <c r="A916" s="7"/>
      <c r="B916" s="7"/>
      <c r="C916" s="7"/>
      <c r="D916" s="7"/>
      <c r="E916" s="7"/>
      <c r="F916" s="7"/>
      <c r="G916" s="7"/>
    </row>
    <row r="917" spans="1:7" x14ac:dyDescent="0.2">
      <c r="A917" s="7"/>
      <c r="B917" s="7"/>
      <c r="C917" s="7"/>
      <c r="D917" s="7"/>
      <c r="E917" s="7"/>
      <c r="F917" s="7"/>
      <c r="G917" s="7"/>
    </row>
    <row r="918" spans="1:7" x14ac:dyDescent="0.2">
      <c r="A918" s="7"/>
      <c r="B918" s="7"/>
      <c r="C918" s="7"/>
      <c r="D918" s="7"/>
      <c r="E918" s="7"/>
      <c r="F918" s="7"/>
      <c r="G918" s="7"/>
    </row>
    <row r="919" spans="1:7" x14ac:dyDescent="0.2">
      <c r="A919" s="7"/>
      <c r="B919" s="7"/>
      <c r="C919" s="7"/>
      <c r="D919" s="7"/>
      <c r="E919" s="7"/>
      <c r="F919" s="7"/>
      <c r="G919" s="7"/>
    </row>
    <row r="920" spans="1:7" x14ac:dyDescent="0.2">
      <c r="A920" s="7"/>
      <c r="B920" s="7"/>
      <c r="C920" s="7"/>
      <c r="D920" s="7"/>
      <c r="E920" s="7"/>
      <c r="F920" s="7"/>
      <c r="G920" s="7"/>
    </row>
    <row r="921" spans="1:7" x14ac:dyDescent="0.2">
      <c r="A921" s="7"/>
      <c r="B921" s="7"/>
      <c r="C921" s="7"/>
      <c r="D921" s="7"/>
      <c r="E921" s="7"/>
      <c r="F921" s="7"/>
      <c r="G921" s="7"/>
    </row>
    <row r="922" spans="1:7" x14ac:dyDescent="0.2">
      <c r="A922" s="7"/>
      <c r="B922" s="7"/>
      <c r="C922" s="7"/>
      <c r="D922" s="7"/>
      <c r="E922" s="7"/>
      <c r="F922" s="7"/>
      <c r="G922" s="7"/>
    </row>
    <row r="923" spans="1:7" x14ac:dyDescent="0.2">
      <c r="A923" s="7"/>
      <c r="B923" s="7"/>
      <c r="C923" s="7"/>
      <c r="D923" s="7"/>
      <c r="E923" s="7"/>
      <c r="F923" s="7"/>
      <c r="G923" s="7"/>
    </row>
    <row r="924" spans="1:7" x14ac:dyDescent="0.2">
      <c r="A924" s="7"/>
      <c r="B924" s="7"/>
      <c r="C924" s="7"/>
      <c r="D924" s="7"/>
      <c r="E924" s="7"/>
      <c r="F924" s="7"/>
      <c r="G924" s="7"/>
    </row>
    <row r="925" spans="1:7" x14ac:dyDescent="0.2">
      <c r="A925" s="7"/>
      <c r="B925" s="7"/>
      <c r="C925" s="7"/>
      <c r="D925" s="7"/>
      <c r="E925" s="7"/>
      <c r="F925" s="7"/>
      <c r="G925" s="7"/>
    </row>
    <row r="926" spans="1:7" x14ac:dyDescent="0.2">
      <c r="A926" s="7"/>
      <c r="B926" s="7"/>
      <c r="C926" s="7"/>
      <c r="D926" s="7"/>
      <c r="E926" s="7"/>
      <c r="F926" s="7"/>
      <c r="G926" s="7"/>
    </row>
    <row r="927" spans="1:7" x14ac:dyDescent="0.2">
      <c r="A927" s="7"/>
      <c r="B927" s="7"/>
      <c r="C927" s="7"/>
      <c r="D927" s="7"/>
      <c r="E927" s="7"/>
      <c r="F927" s="7"/>
      <c r="G927" s="7"/>
    </row>
    <row r="928" spans="1:7" x14ac:dyDescent="0.2">
      <c r="A928" s="7"/>
      <c r="B928" s="7"/>
      <c r="C928" s="7"/>
      <c r="D928" s="7"/>
      <c r="E928" s="7"/>
      <c r="F928" s="7"/>
      <c r="G928" s="7"/>
    </row>
    <row r="929" spans="1:7" x14ac:dyDescent="0.2">
      <c r="A929" s="7"/>
      <c r="B929" s="7"/>
      <c r="C929" s="7"/>
      <c r="D929" s="7"/>
      <c r="E929" s="7"/>
      <c r="F929" s="7"/>
      <c r="G929" s="7"/>
    </row>
    <row r="930" spans="1:7" x14ac:dyDescent="0.2">
      <c r="A930" s="7"/>
      <c r="B930" s="7"/>
      <c r="C930" s="7"/>
      <c r="D930" s="7"/>
      <c r="E930" s="7"/>
      <c r="F930" s="7"/>
      <c r="G930" s="7"/>
    </row>
    <row r="931" spans="1:7" x14ac:dyDescent="0.2">
      <c r="A931" s="7"/>
      <c r="B931" s="7"/>
      <c r="C931" s="7"/>
      <c r="D931" s="7"/>
      <c r="E931" s="7"/>
      <c r="F931" s="7"/>
      <c r="G931" s="7"/>
    </row>
    <row r="932" spans="1:7" x14ac:dyDescent="0.2">
      <c r="A932" s="7"/>
      <c r="B932" s="7"/>
      <c r="C932" s="7"/>
      <c r="D932" s="7"/>
      <c r="E932" s="7"/>
      <c r="F932" s="7"/>
      <c r="G932" s="7"/>
    </row>
    <row r="933" spans="1:7" x14ac:dyDescent="0.2">
      <c r="A933" s="7"/>
      <c r="B933" s="7"/>
      <c r="C933" s="7"/>
      <c r="D933" s="7"/>
      <c r="E933" s="7"/>
      <c r="F933" s="7"/>
      <c r="G933" s="7"/>
    </row>
    <row r="934" spans="1:7" x14ac:dyDescent="0.2">
      <c r="A934" s="7"/>
      <c r="B934" s="7"/>
      <c r="C934" s="7"/>
      <c r="D934" s="7"/>
      <c r="E934" s="7"/>
      <c r="F934" s="7"/>
      <c r="G934" s="7"/>
    </row>
    <row r="935" spans="1:7" x14ac:dyDescent="0.2">
      <c r="A935" s="7"/>
      <c r="B935" s="7"/>
      <c r="C935" s="7"/>
      <c r="D935" s="7"/>
      <c r="E935" s="7"/>
      <c r="F935" s="7"/>
      <c r="G935" s="7"/>
    </row>
    <row r="936" spans="1:7" x14ac:dyDescent="0.2">
      <c r="A936" s="7"/>
      <c r="B936" s="7"/>
      <c r="C936" s="7"/>
      <c r="D936" s="7"/>
      <c r="E936" s="7"/>
      <c r="F936" s="7"/>
      <c r="G936" s="7"/>
    </row>
    <row r="937" spans="1:7" x14ac:dyDescent="0.2">
      <c r="A937" s="7"/>
      <c r="B937" s="7"/>
      <c r="C937" s="7"/>
      <c r="D937" s="7"/>
      <c r="E937" s="7"/>
      <c r="F937" s="7"/>
      <c r="G937" s="7"/>
    </row>
    <row r="938" spans="1:7" x14ac:dyDescent="0.2">
      <c r="A938" s="7"/>
      <c r="B938" s="7"/>
      <c r="C938" s="7"/>
      <c r="D938" s="7"/>
      <c r="E938" s="7"/>
      <c r="F938" s="7"/>
      <c r="G938" s="7"/>
    </row>
    <row r="939" spans="1:7" x14ac:dyDescent="0.2">
      <c r="A939" s="7"/>
      <c r="B939" s="7"/>
      <c r="C939" s="7"/>
      <c r="D939" s="7"/>
      <c r="E939" s="7"/>
      <c r="F939" s="7"/>
      <c r="G939" s="7"/>
    </row>
    <row r="940" spans="1:7" x14ac:dyDescent="0.2">
      <c r="A940" s="7"/>
      <c r="B940" s="7"/>
      <c r="C940" s="7"/>
      <c r="D940" s="7"/>
      <c r="E940" s="7"/>
      <c r="F940" s="7"/>
      <c r="G940" s="7"/>
    </row>
    <row r="941" spans="1:7" x14ac:dyDescent="0.2">
      <c r="A941" s="7"/>
      <c r="B941" s="7"/>
      <c r="C941" s="7"/>
      <c r="D941" s="7"/>
      <c r="E941" s="7"/>
      <c r="F941" s="7"/>
      <c r="G941" s="7"/>
    </row>
    <row r="942" spans="1:7" x14ac:dyDescent="0.2">
      <c r="A942" s="7"/>
      <c r="B942" s="7"/>
      <c r="C942" s="7"/>
      <c r="D942" s="7"/>
      <c r="E942" s="7"/>
      <c r="F942" s="7"/>
      <c r="G942" s="7"/>
    </row>
    <row r="943" spans="1:7" x14ac:dyDescent="0.2">
      <c r="A943" s="7"/>
      <c r="B943" s="7"/>
      <c r="C943" s="7"/>
      <c r="D943" s="7"/>
      <c r="E943" s="7"/>
      <c r="F943" s="7"/>
      <c r="G943" s="7"/>
    </row>
    <row r="944" spans="1:7" x14ac:dyDescent="0.2">
      <c r="A944" s="7"/>
      <c r="B944" s="7"/>
      <c r="C944" s="7"/>
      <c r="D944" s="7"/>
      <c r="E944" s="7"/>
      <c r="F944" s="7"/>
      <c r="G944" s="7"/>
    </row>
    <row r="945" spans="1:7" x14ac:dyDescent="0.2">
      <c r="A945" s="7"/>
      <c r="B945" s="7"/>
      <c r="C945" s="7"/>
      <c r="D945" s="7"/>
      <c r="E945" s="7"/>
      <c r="F945" s="7"/>
      <c r="G945" s="7"/>
    </row>
    <row r="946" spans="1:7" x14ac:dyDescent="0.2">
      <c r="A946" s="7"/>
      <c r="B946" s="7"/>
      <c r="C946" s="7"/>
      <c r="D946" s="7"/>
      <c r="E946" s="7"/>
      <c r="F946" s="7"/>
      <c r="G946" s="7"/>
    </row>
    <row r="947" spans="1:7" x14ac:dyDescent="0.2">
      <c r="A947" s="7"/>
      <c r="B947" s="7"/>
      <c r="C947" s="7"/>
      <c r="D947" s="7"/>
      <c r="E947" s="7"/>
      <c r="F947" s="7"/>
      <c r="G947" s="7"/>
    </row>
    <row r="948" spans="1:7" x14ac:dyDescent="0.2">
      <c r="A948" s="7"/>
      <c r="B948" s="7"/>
      <c r="C948" s="7"/>
      <c r="D948" s="7"/>
      <c r="E948" s="7"/>
      <c r="F948" s="7"/>
      <c r="G948" s="7"/>
    </row>
    <row r="949" spans="1:7" x14ac:dyDescent="0.2">
      <c r="A949" s="7"/>
      <c r="B949" s="7"/>
      <c r="C949" s="7"/>
      <c r="D949" s="7"/>
      <c r="E949" s="7"/>
      <c r="F949" s="7"/>
      <c r="G949" s="7"/>
    </row>
    <row r="950" spans="1:7" x14ac:dyDescent="0.2">
      <c r="A950" s="7"/>
      <c r="B950" s="7"/>
      <c r="C950" s="7"/>
      <c r="D950" s="7"/>
      <c r="E950" s="7"/>
      <c r="F950" s="7"/>
      <c r="G950" s="7"/>
    </row>
    <row r="951" spans="1:7" x14ac:dyDescent="0.2">
      <c r="A951" s="7"/>
      <c r="B951" s="7"/>
      <c r="C951" s="7"/>
      <c r="D951" s="7"/>
      <c r="E951" s="7"/>
      <c r="F951" s="7"/>
      <c r="G951" s="7"/>
    </row>
    <row r="952" spans="1:7" x14ac:dyDescent="0.2">
      <c r="A952" s="7"/>
      <c r="B952" s="7"/>
      <c r="C952" s="7"/>
      <c r="D952" s="7"/>
      <c r="E952" s="7"/>
      <c r="F952" s="7"/>
      <c r="G952" s="7"/>
    </row>
    <row r="953" spans="1:7" x14ac:dyDescent="0.2">
      <c r="A953" s="7"/>
      <c r="B953" s="7"/>
      <c r="C953" s="7"/>
      <c r="D953" s="7"/>
      <c r="E953" s="7"/>
      <c r="F953" s="7"/>
      <c r="G953" s="7"/>
    </row>
    <row r="954" spans="1:7" x14ac:dyDescent="0.2">
      <c r="A954" s="7"/>
      <c r="B954" s="7"/>
      <c r="C954" s="7"/>
      <c r="D954" s="7"/>
      <c r="E954" s="7"/>
      <c r="F954" s="7"/>
      <c r="G954" s="7"/>
    </row>
    <row r="955" spans="1:7" x14ac:dyDescent="0.2">
      <c r="A955" s="7"/>
      <c r="B955" s="7"/>
      <c r="C955" s="7"/>
      <c r="D955" s="7"/>
      <c r="E955" s="7"/>
      <c r="F955" s="7"/>
      <c r="G955" s="7"/>
    </row>
    <row r="956" spans="1:7" x14ac:dyDescent="0.2">
      <c r="A956" s="7"/>
      <c r="B956" s="7"/>
      <c r="C956" s="7"/>
      <c r="D956" s="7"/>
      <c r="E956" s="7"/>
      <c r="F956" s="7"/>
      <c r="G956" s="7"/>
    </row>
    <row r="957" spans="1:7" x14ac:dyDescent="0.2">
      <c r="A957" s="7"/>
      <c r="B957" s="7"/>
      <c r="C957" s="7"/>
      <c r="D957" s="7"/>
      <c r="E957" s="7"/>
      <c r="F957" s="7"/>
      <c r="G957" s="7"/>
    </row>
    <row r="958" spans="1:7" x14ac:dyDescent="0.2">
      <c r="A958" s="7"/>
      <c r="B958" s="7"/>
      <c r="C958" s="7"/>
      <c r="D958" s="7"/>
      <c r="E958" s="7"/>
      <c r="F958" s="7"/>
      <c r="G958" s="7"/>
    </row>
    <row r="959" spans="1:7" x14ac:dyDescent="0.2">
      <c r="A959" s="7"/>
      <c r="B959" s="7"/>
      <c r="C959" s="7"/>
      <c r="D959" s="7"/>
      <c r="E959" s="7"/>
      <c r="F959" s="7"/>
      <c r="G959" s="7"/>
    </row>
    <row r="960" spans="1:7" x14ac:dyDescent="0.2">
      <c r="A960" s="7"/>
      <c r="B960" s="7"/>
      <c r="C960" s="7"/>
      <c r="D960" s="7"/>
      <c r="E960" s="7"/>
      <c r="F960" s="7"/>
      <c r="G960" s="7"/>
    </row>
    <row r="961" spans="1:7" x14ac:dyDescent="0.2">
      <c r="A961" s="7"/>
      <c r="B961" s="7"/>
      <c r="C961" s="7"/>
      <c r="D961" s="7"/>
      <c r="E961" s="7"/>
      <c r="F961" s="7"/>
      <c r="G961" s="7"/>
    </row>
    <row r="962" spans="1:7" x14ac:dyDescent="0.2">
      <c r="A962" s="7"/>
      <c r="B962" s="7"/>
      <c r="C962" s="7"/>
      <c r="D962" s="7"/>
      <c r="E962" s="7"/>
      <c r="F962" s="7"/>
      <c r="G962" s="7"/>
    </row>
    <row r="963" spans="1:7" x14ac:dyDescent="0.2">
      <c r="A963" s="7"/>
      <c r="B963" s="7"/>
      <c r="C963" s="7"/>
      <c r="D963" s="7"/>
      <c r="E963" s="7"/>
      <c r="F963" s="7"/>
      <c r="G963" s="7"/>
    </row>
    <row r="964" spans="1:7" x14ac:dyDescent="0.2">
      <c r="A964" s="7"/>
      <c r="B964" s="7"/>
      <c r="C964" s="7"/>
      <c r="D964" s="7"/>
      <c r="E964" s="7"/>
      <c r="F964" s="7"/>
      <c r="G964" s="7"/>
    </row>
    <row r="965" spans="1:7" x14ac:dyDescent="0.2">
      <c r="A965" s="7"/>
      <c r="B965" s="7"/>
      <c r="C965" s="7"/>
      <c r="D965" s="7"/>
      <c r="E965" s="7"/>
      <c r="F965" s="7"/>
      <c r="G965" s="7"/>
    </row>
    <row r="966" spans="1:7" x14ac:dyDescent="0.2">
      <c r="A966" s="7"/>
      <c r="B966" s="7"/>
      <c r="C966" s="7"/>
      <c r="D966" s="7"/>
      <c r="E966" s="7"/>
      <c r="F966" s="7"/>
      <c r="G966" s="7"/>
    </row>
    <row r="967" spans="1:7" x14ac:dyDescent="0.2">
      <c r="A967" s="7"/>
      <c r="B967" s="7"/>
      <c r="C967" s="7"/>
      <c r="D967" s="7"/>
      <c r="E967" s="7"/>
      <c r="F967" s="7"/>
      <c r="G967" s="7"/>
    </row>
    <row r="968" spans="1:7" x14ac:dyDescent="0.2">
      <c r="A968" s="7"/>
      <c r="B968" s="7"/>
      <c r="C968" s="7"/>
      <c r="D968" s="7"/>
      <c r="E968" s="7"/>
      <c r="F968" s="7"/>
      <c r="G968" s="7"/>
    </row>
    <row r="969" spans="1:7" x14ac:dyDescent="0.2">
      <c r="A969" s="7"/>
      <c r="B969" s="7"/>
      <c r="C969" s="7"/>
      <c r="D969" s="7"/>
      <c r="E969" s="7"/>
      <c r="F969" s="7"/>
      <c r="G969" s="7"/>
    </row>
    <row r="970" spans="1:7" x14ac:dyDescent="0.2">
      <c r="A970" s="7"/>
      <c r="B970" s="7"/>
      <c r="C970" s="7"/>
      <c r="D970" s="7"/>
      <c r="E970" s="7"/>
      <c r="F970" s="7"/>
      <c r="G970" s="7"/>
    </row>
    <row r="971" spans="1:7" x14ac:dyDescent="0.2">
      <c r="A971" s="7"/>
      <c r="B971" s="7"/>
      <c r="C971" s="7"/>
      <c r="D971" s="7"/>
      <c r="E971" s="7"/>
      <c r="F971" s="7"/>
      <c r="G971" s="7"/>
    </row>
    <row r="972" spans="1:7" x14ac:dyDescent="0.2">
      <c r="A972" s="7"/>
      <c r="B972" s="7"/>
      <c r="C972" s="7"/>
      <c r="D972" s="7"/>
      <c r="E972" s="7"/>
      <c r="F972" s="7"/>
      <c r="G972" s="7"/>
    </row>
    <row r="973" spans="1:7" x14ac:dyDescent="0.2">
      <c r="A973" s="7"/>
      <c r="B973" s="7"/>
      <c r="C973" s="7"/>
      <c r="D973" s="7"/>
      <c r="E973" s="7"/>
      <c r="F973" s="7"/>
      <c r="G973" s="7"/>
    </row>
    <row r="974" spans="1:7" x14ac:dyDescent="0.2">
      <c r="A974" s="7"/>
      <c r="B974" s="7"/>
      <c r="C974" s="7"/>
      <c r="D974" s="7"/>
      <c r="E974" s="7"/>
      <c r="F974" s="7"/>
      <c r="G974" s="7"/>
    </row>
    <row r="975" spans="1:7" x14ac:dyDescent="0.2">
      <c r="A975" s="7"/>
      <c r="B975" s="7"/>
      <c r="C975" s="7"/>
      <c r="D975" s="7"/>
      <c r="E975" s="7"/>
      <c r="F975" s="7"/>
      <c r="G975" s="7"/>
    </row>
    <row r="976" spans="1:7" x14ac:dyDescent="0.2">
      <c r="A976" s="7"/>
      <c r="B976" s="7"/>
      <c r="C976" s="7"/>
      <c r="D976" s="7"/>
      <c r="E976" s="7"/>
      <c r="F976" s="7"/>
      <c r="G976" s="7"/>
    </row>
    <row r="977" spans="1:7" x14ac:dyDescent="0.2">
      <c r="A977" s="7"/>
      <c r="B977" s="7"/>
      <c r="C977" s="7"/>
      <c r="D977" s="7"/>
      <c r="E977" s="7"/>
      <c r="F977" s="7"/>
      <c r="G977" s="7"/>
    </row>
    <row r="978" spans="1:7" x14ac:dyDescent="0.2">
      <c r="A978" s="7"/>
      <c r="B978" s="7"/>
      <c r="C978" s="7"/>
      <c r="D978" s="7"/>
      <c r="E978" s="7"/>
      <c r="F978" s="7"/>
      <c r="G978" s="7"/>
    </row>
    <row r="979" spans="1:7" x14ac:dyDescent="0.2">
      <c r="A979" s="7"/>
      <c r="B979" s="7"/>
      <c r="C979" s="7"/>
      <c r="D979" s="7"/>
      <c r="E979" s="7"/>
      <c r="F979" s="7"/>
      <c r="G979" s="7"/>
    </row>
    <row r="980" spans="1:7" x14ac:dyDescent="0.2">
      <c r="A980" s="7"/>
      <c r="B980" s="7"/>
      <c r="C980" s="7"/>
      <c r="D980" s="7"/>
      <c r="E980" s="7"/>
      <c r="F980" s="7"/>
      <c r="G980" s="7"/>
    </row>
    <row r="981" spans="1:7" x14ac:dyDescent="0.2">
      <c r="A981" s="7"/>
      <c r="B981" s="7"/>
      <c r="C981" s="7"/>
      <c r="D981" s="7"/>
      <c r="E981" s="7"/>
      <c r="F981" s="7"/>
      <c r="G981" s="7"/>
    </row>
    <row r="982" spans="1:7" x14ac:dyDescent="0.2">
      <c r="A982" s="7"/>
      <c r="B982" s="7"/>
      <c r="C982" s="7"/>
      <c r="D982" s="7"/>
      <c r="E982" s="7"/>
      <c r="F982" s="7"/>
      <c r="G982" s="7"/>
    </row>
    <row r="983" spans="1:7" x14ac:dyDescent="0.2">
      <c r="A983" s="7"/>
      <c r="B983" s="7"/>
      <c r="C983" s="7"/>
      <c r="D983" s="7"/>
      <c r="E983" s="7"/>
      <c r="F983" s="7"/>
      <c r="G983" s="7"/>
    </row>
    <row r="984" spans="1:7" x14ac:dyDescent="0.2">
      <c r="A984" s="7"/>
      <c r="B984" s="7"/>
      <c r="C984" s="7"/>
      <c r="D984" s="7"/>
      <c r="E984" s="7"/>
      <c r="F984" s="7"/>
      <c r="G984" s="7"/>
    </row>
    <row r="985" spans="1:7" x14ac:dyDescent="0.2">
      <c r="A985" s="7"/>
      <c r="B985" s="7"/>
      <c r="C985" s="7"/>
      <c r="D985" s="7"/>
      <c r="E985" s="7"/>
      <c r="F985" s="7"/>
      <c r="G985" s="7"/>
    </row>
    <row r="986" spans="1:7" x14ac:dyDescent="0.2">
      <c r="A986" s="7"/>
      <c r="B986" s="7"/>
      <c r="C986" s="7"/>
      <c r="D986" s="7"/>
      <c r="E986" s="7"/>
      <c r="F986" s="7"/>
      <c r="G986" s="7"/>
    </row>
    <row r="987" spans="1:7" x14ac:dyDescent="0.2">
      <c r="A987" s="7"/>
      <c r="B987" s="7"/>
      <c r="C987" s="7"/>
      <c r="D987" s="7"/>
      <c r="E987" s="7"/>
      <c r="F987" s="7"/>
      <c r="G987" s="7"/>
    </row>
    <row r="988" spans="1:7" x14ac:dyDescent="0.2">
      <c r="A988" s="7"/>
      <c r="B988" s="7"/>
      <c r="C988" s="7"/>
      <c r="D988" s="7"/>
      <c r="E988" s="7"/>
      <c r="F988" s="7"/>
      <c r="G988" s="7"/>
    </row>
    <row r="989" spans="1:7" x14ac:dyDescent="0.2">
      <c r="A989" s="7"/>
      <c r="B989" s="7"/>
      <c r="C989" s="7"/>
      <c r="D989" s="7"/>
      <c r="E989" s="7"/>
      <c r="F989" s="7"/>
      <c r="G989" s="7"/>
    </row>
    <row r="990" spans="1:7" x14ac:dyDescent="0.2">
      <c r="A990" s="7"/>
      <c r="B990" s="7"/>
      <c r="C990" s="7"/>
      <c r="D990" s="7"/>
      <c r="E990" s="7"/>
      <c r="F990" s="7"/>
      <c r="G990" s="7"/>
    </row>
    <row r="991" spans="1:7" x14ac:dyDescent="0.2">
      <c r="A991" s="7"/>
      <c r="B991" s="7"/>
      <c r="C991" s="7"/>
      <c r="D991" s="7"/>
      <c r="E991" s="7"/>
      <c r="F991" s="7"/>
      <c r="G991" s="7"/>
    </row>
    <row r="992" spans="1:7" x14ac:dyDescent="0.2">
      <c r="A992" s="7"/>
      <c r="B992" s="7"/>
      <c r="C992" s="7"/>
      <c r="D992" s="7"/>
      <c r="E992" s="7"/>
      <c r="F992" s="7"/>
      <c r="G992" s="7"/>
    </row>
    <row r="993" spans="1:7" x14ac:dyDescent="0.2">
      <c r="A993" s="7"/>
      <c r="B993" s="7"/>
      <c r="C993" s="7"/>
      <c r="D993" s="7"/>
      <c r="E993" s="7"/>
      <c r="F993" s="7"/>
      <c r="G993" s="7"/>
    </row>
    <row r="994" spans="1:7" x14ac:dyDescent="0.2">
      <c r="A994" s="7"/>
      <c r="B994" s="7"/>
      <c r="C994" s="7"/>
      <c r="D994" s="7"/>
      <c r="E994" s="7"/>
      <c r="F994" s="7"/>
      <c r="G994" s="7"/>
    </row>
    <row r="995" spans="1:7" x14ac:dyDescent="0.2">
      <c r="A995" s="7"/>
      <c r="B995" s="7"/>
      <c r="C995" s="7"/>
      <c r="D995" s="7"/>
      <c r="E995" s="7"/>
      <c r="F995" s="7"/>
      <c r="G995" s="7"/>
    </row>
    <row r="996" spans="1:7" x14ac:dyDescent="0.2">
      <c r="A996" s="7"/>
      <c r="B996" s="7"/>
      <c r="C996" s="7"/>
      <c r="D996" s="7"/>
      <c r="E996" s="7"/>
      <c r="F996" s="7"/>
      <c r="G996" s="7"/>
    </row>
    <row r="997" spans="1:7" x14ac:dyDescent="0.2">
      <c r="A997" s="7"/>
      <c r="B997" s="7"/>
      <c r="C997" s="7"/>
      <c r="D997" s="7"/>
      <c r="E997" s="7"/>
      <c r="F997" s="7"/>
      <c r="G997" s="7"/>
    </row>
    <row r="998" spans="1:7" x14ac:dyDescent="0.2">
      <c r="A998" s="7"/>
      <c r="B998" s="7"/>
      <c r="C998" s="7"/>
      <c r="D998" s="7"/>
      <c r="E998" s="7"/>
      <c r="F998" s="7"/>
      <c r="G998" s="7"/>
    </row>
    <row r="999" spans="1:7" x14ac:dyDescent="0.2">
      <c r="A999" s="7"/>
      <c r="B999" s="7"/>
      <c r="C999" s="7"/>
      <c r="D999" s="7"/>
      <c r="E999" s="7"/>
      <c r="F999" s="7"/>
      <c r="G999" s="7"/>
    </row>
    <row r="1000" spans="1:7" x14ac:dyDescent="0.2">
      <c r="A1000" s="7"/>
      <c r="B1000" s="7"/>
      <c r="C1000" s="7"/>
      <c r="D1000" s="7"/>
      <c r="E1000" s="7"/>
      <c r="F1000" s="7"/>
      <c r="G1000" s="7"/>
    </row>
    <row r="1001" spans="1:7" x14ac:dyDescent="0.2">
      <c r="A1001" s="7"/>
      <c r="B1001" s="7"/>
      <c r="C1001" s="7"/>
      <c r="D1001" s="7"/>
      <c r="E1001" s="7"/>
      <c r="F1001" s="7"/>
      <c r="G1001" s="7"/>
    </row>
    <row r="1002" spans="1:7" x14ac:dyDescent="0.2">
      <c r="A1002" s="7"/>
      <c r="B1002" s="7"/>
      <c r="C1002" s="7"/>
      <c r="D1002" s="7"/>
      <c r="E1002" s="7"/>
      <c r="F1002" s="7"/>
      <c r="G1002" s="7"/>
    </row>
    <row r="1003" spans="1:7" x14ac:dyDescent="0.2">
      <c r="A1003" s="7"/>
      <c r="B1003" s="7"/>
      <c r="C1003" s="7"/>
      <c r="D1003" s="7"/>
      <c r="E1003" s="7"/>
      <c r="F1003" s="7"/>
      <c r="G1003" s="7"/>
    </row>
    <row r="1004" spans="1:7" x14ac:dyDescent="0.2">
      <c r="A1004" s="7"/>
      <c r="B1004" s="7"/>
      <c r="C1004" s="7"/>
      <c r="D1004" s="7"/>
      <c r="E1004" s="7"/>
      <c r="F1004" s="7"/>
      <c r="G1004" s="7"/>
    </row>
    <row r="1005" spans="1:7" x14ac:dyDescent="0.2">
      <c r="A1005" s="7"/>
      <c r="B1005" s="7"/>
      <c r="C1005" s="7"/>
      <c r="D1005" s="7"/>
      <c r="E1005" s="7"/>
      <c r="F1005" s="7"/>
      <c r="G1005" s="7"/>
    </row>
    <row r="1006" spans="1:7" x14ac:dyDescent="0.2">
      <c r="A1006" s="7"/>
      <c r="B1006" s="7"/>
      <c r="C1006" s="7"/>
      <c r="D1006" s="7"/>
      <c r="E1006" s="7"/>
      <c r="F1006" s="7"/>
      <c r="G1006" s="7"/>
    </row>
    <row r="1007" spans="1:7" x14ac:dyDescent="0.2">
      <c r="A1007" s="7"/>
      <c r="B1007" s="7"/>
      <c r="C1007" s="7"/>
      <c r="D1007" s="7"/>
      <c r="E1007" s="7"/>
      <c r="F1007" s="7"/>
      <c r="G1007" s="7"/>
    </row>
    <row r="1008" spans="1:7" x14ac:dyDescent="0.2">
      <c r="A1008" s="7"/>
      <c r="B1008" s="7"/>
      <c r="C1008" s="7"/>
      <c r="D1008" s="7"/>
      <c r="E1008" s="7"/>
      <c r="F1008" s="7"/>
      <c r="G1008" s="7"/>
    </row>
    <row r="1009" spans="1:7" x14ac:dyDescent="0.2">
      <c r="A1009" s="7"/>
      <c r="B1009" s="7"/>
      <c r="C1009" s="7"/>
      <c r="D1009" s="7"/>
      <c r="E1009" s="7"/>
      <c r="F1009" s="7"/>
      <c r="G1009" s="7"/>
    </row>
    <row r="1010" spans="1:7" x14ac:dyDescent="0.2">
      <c r="A1010" s="7"/>
      <c r="B1010" s="7"/>
      <c r="C1010" s="7"/>
      <c r="D1010" s="7"/>
      <c r="E1010" s="7"/>
      <c r="F1010" s="7"/>
      <c r="G1010" s="7"/>
    </row>
    <row r="1011" spans="1:7" x14ac:dyDescent="0.2">
      <c r="A1011" s="7"/>
      <c r="B1011" s="7"/>
      <c r="C1011" s="7"/>
      <c r="D1011" s="7"/>
      <c r="E1011" s="7"/>
      <c r="F1011" s="7"/>
      <c r="G1011" s="7"/>
    </row>
    <row r="1012" spans="1:7" x14ac:dyDescent="0.2">
      <c r="A1012" s="7"/>
      <c r="B1012" s="7"/>
      <c r="C1012" s="7"/>
      <c r="D1012" s="7"/>
      <c r="E1012" s="7"/>
      <c r="F1012" s="7"/>
      <c r="G1012" s="7"/>
    </row>
    <row r="1013" spans="1:7" x14ac:dyDescent="0.2">
      <c r="A1013" s="7"/>
      <c r="B1013" s="7"/>
      <c r="C1013" s="7"/>
      <c r="D1013" s="7"/>
      <c r="E1013" s="7"/>
      <c r="F1013" s="7"/>
      <c r="G1013" s="7"/>
    </row>
    <row r="1014" spans="1:7" x14ac:dyDescent="0.2">
      <c r="A1014" s="7"/>
      <c r="B1014" s="7"/>
      <c r="C1014" s="7"/>
      <c r="D1014" s="7"/>
      <c r="E1014" s="7"/>
      <c r="F1014" s="7"/>
      <c r="G1014" s="7"/>
    </row>
    <row r="1015" spans="1:7" x14ac:dyDescent="0.2">
      <c r="A1015" s="7"/>
      <c r="B1015" s="7"/>
      <c r="C1015" s="7"/>
      <c r="D1015" s="7"/>
      <c r="E1015" s="7"/>
      <c r="F1015" s="7"/>
      <c r="G1015" s="7"/>
    </row>
    <row r="1016" spans="1:7" x14ac:dyDescent="0.2">
      <c r="A1016" s="7"/>
      <c r="B1016" s="7"/>
      <c r="C1016" s="7"/>
      <c r="D1016" s="7"/>
      <c r="E1016" s="7"/>
      <c r="F1016" s="7"/>
      <c r="G1016" s="7"/>
    </row>
    <row r="1017" spans="1:7" x14ac:dyDescent="0.2">
      <c r="A1017" s="7"/>
      <c r="B1017" s="7"/>
      <c r="C1017" s="7"/>
      <c r="D1017" s="7"/>
      <c r="E1017" s="7"/>
      <c r="F1017" s="7"/>
      <c r="G1017" s="7"/>
    </row>
    <row r="1018" spans="1:7" x14ac:dyDescent="0.2">
      <c r="A1018" s="7"/>
      <c r="B1018" s="7"/>
      <c r="C1018" s="7"/>
      <c r="D1018" s="7"/>
      <c r="E1018" s="7"/>
      <c r="F1018" s="7"/>
      <c r="G1018" s="7"/>
    </row>
    <row r="1019" spans="1:7" x14ac:dyDescent="0.2">
      <c r="A1019" s="7"/>
      <c r="B1019" s="7"/>
      <c r="C1019" s="7"/>
      <c r="D1019" s="7"/>
      <c r="E1019" s="7"/>
      <c r="F1019" s="7"/>
      <c r="G1019" s="7"/>
    </row>
    <row r="1020" spans="1:7" x14ac:dyDescent="0.2">
      <c r="A1020" s="7"/>
      <c r="B1020" s="7"/>
      <c r="C1020" s="7"/>
      <c r="D1020" s="7"/>
      <c r="E1020" s="7"/>
      <c r="F1020" s="7"/>
      <c r="G1020" s="7"/>
    </row>
    <row r="1021" spans="1:7" x14ac:dyDescent="0.2">
      <c r="A1021" s="7"/>
      <c r="B1021" s="7"/>
      <c r="C1021" s="7"/>
      <c r="D1021" s="7"/>
      <c r="E1021" s="7"/>
      <c r="F1021" s="7"/>
      <c r="G1021" s="7"/>
    </row>
    <row r="1022" spans="1:7" x14ac:dyDescent="0.2">
      <c r="A1022" s="7"/>
      <c r="B1022" s="7"/>
      <c r="C1022" s="7"/>
      <c r="D1022" s="7"/>
      <c r="E1022" s="7"/>
      <c r="F1022" s="7"/>
      <c r="G1022" s="7"/>
    </row>
    <row r="1023" spans="1:7" x14ac:dyDescent="0.2">
      <c r="A1023" s="7"/>
      <c r="B1023" s="7"/>
      <c r="C1023" s="7"/>
      <c r="D1023" s="7"/>
      <c r="E1023" s="7"/>
      <c r="F1023" s="7"/>
      <c r="G1023" s="7"/>
    </row>
    <row r="1024" spans="1:7" x14ac:dyDescent="0.2">
      <c r="A1024" s="7"/>
      <c r="B1024" s="7"/>
      <c r="C1024" s="7"/>
      <c r="D1024" s="7"/>
      <c r="E1024" s="7"/>
      <c r="F1024" s="7"/>
      <c r="G1024" s="7"/>
    </row>
    <row r="1025" spans="1:7" x14ac:dyDescent="0.2">
      <c r="A1025" s="7"/>
      <c r="B1025" s="7"/>
      <c r="C1025" s="7"/>
      <c r="D1025" s="7"/>
      <c r="E1025" s="7"/>
      <c r="F1025" s="7"/>
      <c r="G1025" s="7"/>
    </row>
    <row r="1026" spans="1:7" x14ac:dyDescent="0.2">
      <c r="A1026" s="7"/>
      <c r="B1026" s="7"/>
      <c r="C1026" s="7"/>
      <c r="D1026" s="7"/>
      <c r="E1026" s="7"/>
      <c r="F1026" s="7"/>
      <c r="G1026" s="7"/>
    </row>
    <row r="1027" spans="1:7" x14ac:dyDescent="0.2">
      <c r="A1027" s="7"/>
      <c r="B1027" s="7"/>
      <c r="C1027" s="7"/>
      <c r="D1027" s="7"/>
      <c r="E1027" s="7"/>
      <c r="F1027" s="7"/>
      <c r="G1027" s="7"/>
    </row>
    <row r="1028" spans="1:7" x14ac:dyDescent="0.2">
      <c r="A1028" s="7"/>
      <c r="B1028" s="7"/>
      <c r="C1028" s="7"/>
      <c r="D1028" s="7"/>
      <c r="E1028" s="7"/>
      <c r="F1028" s="7"/>
      <c r="G1028" s="7"/>
    </row>
    <row r="1029" spans="1:7" x14ac:dyDescent="0.2">
      <c r="A1029" s="7"/>
      <c r="B1029" s="7"/>
      <c r="C1029" s="7"/>
      <c r="D1029" s="7"/>
      <c r="E1029" s="7"/>
      <c r="F1029" s="7"/>
      <c r="G1029" s="7"/>
    </row>
    <row r="1030" spans="1:7" x14ac:dyDescent="0.2">
      <c r="A1030" s="7"/>
      <c r="B1030" s="7"/>
      <c r="C1030" s="7"/>
      <c r="D1030" s="7"/>
      <c r="E1030" s="7"/>
      <c r="F1030" s="7"/>
      <c r="G1030" s="7"/>
    </row>
    <row r="1031" spans="1:7" x14ac:dyDescent="0.2">
      <c r="A1031" s="7"/>
      <c r="B1031" s="7"/>
      <c r="C1031" s="7"/>
      <c r="D1031" s="7"/>
      <c r="E1031" s="7"/>
      <c r="F1031" s="7"/>
      <c r="G1031" s="7"/>
    </row>
    <row r="1032" spans="1:7" x14ac:dyDescent="0.2">
      <c r="A1032" s="7"/>
      <c r="B1032" s="7"/>
      <c r="C1032" s="7"/>
      <c r="D1032" s="7"/>
      <c r="E1032" s="7"/>
      <c r="F1032" s="7"/>
      <c r="G1032" s="7"/>
    </row>
    <row r="1033" spans="1:7" x14ac:dyDescent="0.2">
      <c r="A1033" s="7"/>
      <c r="B1033" s="7"/>
      <c r="C1033" s="7"/>
      <c r="D1033" s="7"/>
      <c r="E1033" s="7"/>
      <c r="F1033" s="7"/>
      <c r="G1033" s="7"/>
    </row>
    <row r="1034" spans="1:7" x14ac:dyDescent="0.2">
      <c r="A1034" s="7"/>
      <c r="B1034" s="7"/>
      <c r="C1034" s="7"/>
      <c r="D1034" s="7"/>
      <c r="E1034" s="7"/>
      <c r="F1034" s="7"/>
      <c r="G1034" s="7"/>
    </row>
    <row r="1035" spans="1:7" x14ac:dyDescent="0.2">
      <c r="A1035" s="7"/>
      <c r="B1035" s="7"/>
      <c r="C1035" s="7"/>
      <c r="D1035" s="7"/>
      <c r="E1035" s="7"/>
      <c r="F1035" s="7"/>
      <c r="G1035" s="7"/>
    </row>
    <row r="1036" spans="1:7" x14ac:dyDescent="0.2">
      <c r="A1036" s="7"/>
      <c r="B1036" s="7"/>
      <c r="C1036" s="7"/>
      <c r="D1036" s="7"/>
      <c r="E1036" s="7"/>
      <c r="F1036" s="7"/>
      <c r="G1036" s="7"/>
    </row>
    <row r="1037" spans="1:7" x14ac:dyDescent="0.2">
      <c r="A1037" s="7"/>
      <c r="B1037" s="7"/>
      <c r="C1037" s="7"/>
      <c r="D1037" s="7"/>
      <c r="E1037" s="7"/>
      <c r="F1037" s="7"/>
      <c r="G1037" s="7"/>
    </row>
    <row r="1038" spans="1:7" x14ac:dyDescent="0.2">
      <c r="A1038" s="7"/>
      <c r="B1038" s="7"/>
      <c r="C1038" s="7"/>
      <c r="D1038" s="7"/>
      <c r="E1038" s="7"/>
      <c r="F1038" s="7"/>
      <c r="G1038" s="7"/>
    </row>
    <row r="1039" spans="1:7" x14ac:dyDescent="0.2">
      <c r="A1039" s="7"/>
      <c r="B1039" s="7"/>
      <c r="C1039" s="7"/>
      <c r="D1039" s="7"/>
      <c r="E1039" s="7"/>
      <c r="F1039" s="7"/>
      <c r="G1039" s="7"/>
    </row>
    <row r="1040" spans="1:7" x14ac:dyDescent="0.2">
      <c r="A1040" s="7"/>
      <c r="B1040" s="7"/>
      <c r="C1040" s="7"/>
      <c r="D1040" s="7"/>
      <c r="E1040" s="7"/>
      <c r="F1040" s="7"/>
      <c r="G1040" s="7"/>
    </row>
    <row r="1041" spans="1:7" x14ac:dyDescent="0.2">
      <c r="A1041" s="7"/>
      <c r="B1041" s="7"/>
      <c r="C1041" s="7"/>
      <c r="D1041" s="7"/>
      <c r="E1041" s="7"/>
      <c r="F1041" s="7"/>
      <c r="G1041" s="7"/>
    </row>
    <row r="1042" spans="1:7" x14ac:dyDescent="0.2">
      <c r="A1042" s="7"/>
      <c r="B1042" s="7"/>
      <c r="C1042" s="7"/>
      <c r="D1042" s="7"/>
      <c r="E1042" s="7"/>
      <c r="F1042" s="7"/>
      <c r="G1042" s="7"/>
    </row>
    <row r="1043" spans="1:7" x14ac:dyDescent="0.2">
      <c r="A1043" s="7"/>
      <c r="B1043" s="7"/>
      <c r="C1043" s="7"/>
      <c r="D1043" s="7"/>
      <c r="E1043" s="7"/>
      <c r="F1043" s="7"/>
      <c r="G1043" s="7"/>
    </row>
    <row r="1044" spans="1:7" x14ac:dyDescent="0.2">
      <c r="A1044" s="7"/>
      <c r="B1044" s="7"/>
      <c r="C1044" s="7"/>
      <c r="D1044" s="7"/>
      <c r="E1044" s="7"/>
      <c r="F1044" s="7"/>
      <c r="G1044" s="7"/>
    </row>
    <row r="1045" spans="1:7" x14ac:dyDescent="0.2">
      <c r="A1045" s="7"/>
      <c r="B1045" s="7"/>
      <c r="C1045" s="7"/>
      <c r="D1045" s="7"/>
      <c r="E1045" s="7"/>
      <c r="F1045" s="7"/>
      <c r="G1045" s="7"/>
    </row>
    <row r="1046" spans="1:7" x14ac:dyDescent="0.2">
      <c r="A1046" s="7"/>
      <c r="B1046" s="7"/>
      <c r="C1046" s="7"/>
      <c r="D1046" s="7"/>
      <c r="E1046" s="7"/>
      <c r="F1046" s="7"/>
      <c r="G1046" s="7"/>
    </row>
    <row r="1047" spans="1:7" x14ac:dyDescent="0.2">
      <c r="A1047" s="7"/>
      <c r="B1047" s="7"/>
      <c r="C1047" s="7"/>
      <c r="D1047" s="7"/>
      <c r="E1047" s="7"/>
      <c r="F1047" s="7"/>
      <c r="G1047" s="7"/>
    </row>
    <row r="1048" spans="1:7" x14ac:dyDescent="0.2">
      <c r="A1048" s="7"/>
      <c r="B1048" s="7"/>
      <c r="C1048" s="7"/>
      <c r="D1048" s="7"/>
      <c r="E1048" s="7"/>
      <c r="F1048" s="7"/>
      <c r="G1048" s="7"/>
    </row>
    <row r="1049" spans="1:7" x14ac:dyDescent="0.2">
      <c r="A1049" s="7"/>
      <c r="B1049" s="7"/>
      <c r="C1049" s="7"/>
      <c r="D1049" s="7"/>
      <c r="E1049" s="7"/>
      <c r="F1049" s="7"/>
      <c r="G1049" s="7"/>
    </row>
    <row r="1050" spans="1:7" x14ac:dyDescent="0.2">
      <c r="A1050" s="7"/>
      <c r="B1050" s="7"/>
      <c r="C1050" s="7"/>
      <c r="D1050" s="7"/>
      <c r="E1050" s="7"/>
      <c r="F1050" s="7"/>
      <c r="G1050" s="7"/>
    </row>
    <row r="1051" spans="1:7" x14ac:dyDescent="0.2">
      <c r="A1051" s="7"/>
      <c r="B1051" s="7"/>
      <c r="C1051" s="7"/>
      <c r="D1051" s="7"/>
      <c r="E1051" s="7"/>
      <c r="F1051" s="7"/>
      <c r="G1051" s="7"/>
    </row>
    <row r="1052" spans="1:7" x14ac:dyDescent="0.2">
      <c r="A1052" s="7"/>
      <c r="B1052" s="7"/>
      <c r="C1052" s="7"/>
      <c r="D1052" s="7"/>
      <c r="E1052" s="7"/>
      <c r="F1052" s="7"/>
      <c r="G1052" s="7"/>
    </row>
    <row r="1053" spans="1:7" x14ac:dyDescent="0.2">
      <c r="A1053" s="7"/>
      <c r="B1053" s="7"/>
      <c r="C1053" s="7"/>
      <c r="D1053" s="7"/>
      <c r="E1053" s="7"/>
      <c r="F1053" s="7"/>
      <c r="G1053" s="7"/>
    </row>
    <row r="1054" spans="1:7" x14ac:dyDescent="0.2">
      <c r="A1054" s="7"/>
      <c r="B1054" s="7"/>
      <c r="C1054" s="7"/>
      <c r="D1054" s="7"/>
      <c r="E1054" s="7"/>
      <c r="F1054" s="7"/>
      <c r="G1054" s="7"/>
    </row>
    <row r="1055" spans="1:7" x14ac:dyDescent="0.2">
      <c r="A1055" s="7"/>
      <c r="B1055" s="7"/>
      <c r="C1055" s="7"/>
      <c r="D1055" s="7"/>
      <c r="E1055" s="7"/>
      <c r="F1055" s="7"/>
      <c r="G1055" s="7"/>
    </row>
    <row r="1056" spans="1:7" x14ac:dyDescent="0.2">
      <c r="A1056" s="7"/>
      <c r="B1056" s="7"/>
      <c r="C1056" s="7"/>
      <c r="D1056" s="7"/>
      <c r="E1056" s="7"/>
      <c r="F1056" s="7"/>
      <c r="G1056" s="7"/>
    </row>
    <row r="1057" spans="1:7" x14ac:dyDescent="0.2">
      <c r="A1057" s="7"/>
      <c r="B1057" s="7"/>
      <c r="C1057" s="7"/>
      <c r="D1057" s="7"/>
      <c r="E1057" s="7"/>
      <c r="F1057" s="7"/>
      <c r="G1057" s="7"/>
    </row>
    <row r="1058" spans="1:7" x14ac:dyDescent="0.2">
      <c r="A1058" s="7"/>
      <c r="B1058" s="7"/>
      <c r="C1058" s="7"/>
      <c r="D1058" s="7"/>
      <c r="E1058" s="7"/>
      <c r="F1058" s="7"/>
      <c r="G1058" s="7"/>
    </row>
    <row r="1059" spans="1:7" x14ac:dyDescent="0.2">
      <c r="A1059" s="7"/>
      <c r="B1059" s="7"/>
      <c r="C1059" s="7"/>
      <c r="D1059" s="7"/>
      <c r="E1059" s="7"/>
      <c r="F1059" s="7"/>
      <c r="G1059" s="7"/>
    </row>
    <row r="1060" spans="1:7" x14ac:dyDescent="0.2">
      <c r="A1060" s="7"/>
      <c r="B1060" s="7"/>
      <c r="C1060" s="7"/>
      <c r="D1060" s="7"/>
      <c r="E1060" s="7"/>
      <c r="F1060" s="7"/>
      <c r="G1060" s="7"/>
    </row>
    <row r="1061" spans="1:7" x14ac:dyDescent="0.2">
      <c r="A1061" s="7"/>
      <c r="B1061" s="7"/>
      <c r="C1061" s="7"/>
      <c r="D1061" s="7"/>
      <c r="E1061" s="7"/>
      <c r="F1061" s="7"/>
      <c r="G1061" s="7"/>
    </row>
    <row r="1062" spans="1:7" x14ac:dyDescent="0.2">
      <c r="A1062" s="7"/>
      <c r="B1062" s="7"/>
      <c r="C1062" s="7"/>
      <c r="D1062" s="7"/>
      <c r="E1062" s="7"/>
      <c r="F1062" s="7"/>
      <c r="G1062" s="7"/>
    </row>
    <row r="1063" spans="1:7" x14ac:dyDescent="0.2">
      <c r="A1063" s="7"/>
      <c r="B1063" s="7"/>
      <c r="C1063" s="7"/>
      <c r="D1063" s="7"/>
      <c r="E1063" s="7"/>
      <c r="F1063" s="7"/>
      <c r="G1063" s="7"/>
    </row>
    <row r="1064" spans="1:7" x14ac:dyDescent="0.2">
      <c r="A1064" s="7"/>
      <c r="B1064" s="7"/>
      <c r="C1064" s="7"/>
      <c r="D1064" s="7"/>
      <c r="E1064" s="7"/>
      <c r="F1064" s="7"/>
      <c r="G1064" s="7"/>
    </row>
    <row r="1065" spans="1:7" x14ac:dyDescent="0.2">
      <c r="A1065" s="7"/>
      <c r="B1065" s="7"/>
      <c r="C1065" s="7"/>
      <c r="D1065" s="7"/>
      <c r="E1065" s="7"/>
      <c r="F1065" s="7"/>
      <c r="G1065" s="7"/>
    </row>
    <row r="1066" spans="1:7" x14ac:dyDescent="0.2">
      <c r="A1066" s="7"/>
      <c r="B1066" s="7"/>
      <c r="C1066" s="7"/>
      <c r="D1066" s="7"/>
      <c r="E1066" s="7"/>
      <c r="F1066" s="7"/>
      <c r="G1066" s="7"/>
    </row>
    <row r="1067" spans="1:7" x14ac:dyDescent="0.2">
      <c r="A1067" s="7"/>
      <c r="B1067" s="7"/>
      <c r="C1067" s="7"/>
      <c r="D1067" s="7"/>
      <c r="E1067" s="7"/>
      <c r="F1067" s="7"/>
      <c r="G1067" s="7"/>
    </row>
    <row r="1068" spans="1:7" x14ac:dyDescent="0.2">
      <c r="A1068" s="7"/>
      <c r="B1068" s="7"/>
      <c r="C1068" s="7"/>
      <c r="D1068" s="7"/>
      <c r="E1068" s="7"/>
      <c r="F1068" s="7"/>
      <c r="G1068" s="7"/>
    </row>
    <row r="1069" spans="1:7" x14ac:dyDescent="0.2">
      <c r="A1069" s="7"/>
      <c r="B1069" s="7"/>
      <c r="C1069" s="7"/>
      <c r="D1069" s="7"/>
      <c r="E1069" s="7"/>
      <c r="F1069" s="7"/>
      <c r="G1069" s="7"/>
    </row>
    <row r="1070" spans="1:7" x14ac:dyDescent="0.2">
      <c r="A1070" s="7"/>
      <c r="B1070" s="7"/>
      <c r="C1070" s="7"/>
      <c r="D1070" s="7"/>
      <c r="E1070" s="7"/>
      <c r="F1070" s="7"/>
      <c r="G1070" s="7"/>
    </row>
    <row r="1071" spans="1:7" x14ac:dyDescent="0.2">
      <c r="A1071" s="7"/>
      <c r="B1071" s="7"/>
      <c r="C1071" s="7"/>
      <c r="D1071" s="7"/>
      <c r="E1071" s="7"/>
      <c r="F1071" s="7"/>
      <c r="G1071" s="7"/>
    </row>
    <row r="1072" spans="1:7" x14ac:dyDescent="0.2">
      <c r="A1072" s="7"/>
      <c r="B1072" s="7"/>
      <c r="C1072" s="7"/>
      <c r="D1072" s="7"/>
      <c r="E1072" s="7"/>
      <c r="F1072" s="7"/>
      <c r="G1072" s="7"/>
    </row>
    <row r="1073" spans="1:7" x14ac:dyDescent="0.2">
      <c r="A1073" s="7"/>
      <c r="B1073" s="7"/>
      <c r="C1073" s="7"/>
      <c r="D1073" s="7"/>
      <c r="E1073" s="7"/>
      <c r="F1073" s="7"/>
      <c r="G1073" s="7"/>
    </row>
    <row r="1074" spans="1:7" x14ac:dyDescent="0.2">
      <c r="A1074" s="7"/>
      <c r="B1074" s="7"/>
      <c r="C1074" s="7"/>
      <c r="D1074" s="7"/>
      <c r="E1074" s="7"/>
      <c r="F1074" s="7"/>
      <c r="G1074" s="7"/>
    </row>
    <row r="1075" spans="1:7" x14ac:dyDescent="0.2">
      <c r="A1075" s="7"/>
      <c r="B1075" s="7"/>
      <c r="C1075" s="7"/>
      <c r="D1075" s="7"/>
      <c r="E1075" s="7"/>
      <c r="F1075" s="7"/>
      <c r="G1075" s="7"/>
    </row>
    <row r="1076" spans="1:7" x14ac:dyDescent="0.2">
      <c r="A1076" s="7"/>
      <c r="B1076" s="7"/>
      <c r="C1076" s="7"/>
      <c r="D1076" s="7"/>
      <c r="E1076" s="7"/>
      <c r="F1076" s="7"/>
      <c r="G1076" s="7"/>
    </row>
    <row r="1077" spans="1:7" x14ac:dyDescent="0.2">
      <c r="A1077" s="7"/>
      <c r="B1077" s="7"/>
      <c r="C1077" s="7"/>
      <c r="D1077" s="7"/>
      <c r="E1077" s="7"/>
      <c r="F1077" s="7"/>
      <c r="G1077" s="7"/>
    </row>
    <row r="1078" spans="1:7" x14ac:dyDescent="0.2">
      <c r="A1078" s="7"/>
      <c r="B1078" s="7"/>
      <c r="C1078" s="7"/>
      <c r="D1078" s="7"/>
      <c r="E1078" s="7"/>
      <c r="F1078" s="7"/>
      <c r="G1078" s="7"/>
    </row>
    <row r="1079" spans="1:7" x14ac:dyDescent="0.2">
      <c r="A1079" s="7"/>
      <c r="B1079" s="7"/>
      <c r="C1079" s="7"/>
      <c r="D1079" s="7"/>
      <c r="E1079" s="7"/>
      <c r="F1079" s="7"/>
      <c r="G1079" s="7"/>
    </row>
    <row r="1080" spans="1:7" x14ac:dyDescent="0.2">
      <c r="A1080" s="7"/>
      <c r="B1080" s="7"/>
      <c r="C1080" s="7"/>
      <c r="D1080" s="7"/>
      <c r="E1080" s="7"/>
      <c r="F1080" s="7"/>
      <c r="G1080" s="7"/>
    </row>
    <row r="1081" spans="1:7" x14ac:dyDescent="0.2">
      <c r="A1081" s="7"/>
      <c r="B1081" s="7"/>
      <c r="C1081" s="7"/>
      <c r="D1081" s="7"/>
      <c r="E1081" s="7"/>
      <c r="F1081" s="7"/>
      <c r="G1081" s="7"/>
    </row>
    <row r="1082" spans="1:7" x14ac:dyDescent="0.2">
      <c r="A1082" s="7"/>
      <c r="B1082" s="7"/>
      <c r="C1082" s="7"/>
      <c r="D1082" s="7"/>
      <c r="E1082" s="7"/>
      <c r="F1082" s="7"/>
      <c r="G1082" s="7"/>
    </row>
    <row r="1083" spans="1:7" x14ac:dyDescent="0.2">
      <c r="A1083" s="7"/>
      <c r="B1083" s="7"/>
      <c r="C1083" s="7"/>
      <c r="D1083" s="7"/>
      <c r="E1083" s="7"/>
      <c r="F1083" s="7"/>
      <c r="G1083" s="7"/>
    </row>
    <row r="1084" spans="1:7" x14ac:dyDescent="0.2">
      <c r="A1084" s="7"/>
      <c r="B1084" s="7"/>
      <c r="C1084" s="7"/>
      <c r="D1084" s="7"/>
      <c r="E1084" s="7"/>
      <c r="F1084" s="7"/>
      <c r="G1084" s="7"/>
    </row>
    <row r="1085" spans="1:7" x14ac:dyDescent="0.2">
      <c r="A1085" s="7"/>
      <c r="B1085" s="7"/>
      <c r="C1085" s="7"/>
      <c r="D1085" s="7"/>
      <c r="E1085" s="7"/>
      <c r="F1085" s="7"/>
      <c r="G1085" s="7"/>
    </row>
    <row r="1086" spans="1:7" x14ac:dyDescent="0.2">
      <c r="A1086" s="7"/>
      <c r="B1086" s="7"/>
      <c r="C1086" s="7"/>
      <c r="D1086" s="7"/>
      <c r="E1086" s="7"/>
      <c r="F1086" s="7"/>
      <c r="G1086" s="7"/>
    </row>
    <row r="1087" spans="1:7" x14ac:dyDescent="0.2">
      <c r="A1087" s="7"/>
      <c r="B1087" s="7"/>
      <c r="C1087" s="7"/>
      <c r="D1087" s="7"/>
      <c r="E1087" s="7"/>
      <c r="F1087" s="7"/>
      <c r="G1087" s="7"/>
    </row>
    <row r="1088" spans="1:7" x14ac:dyDescent="0.2">
      <c r="A1088" s="7"/>
      <c r="B1088" s="7"/>
      <c r="C1088" s="7"/>
      <c r="D1088" s="7"/>
      <c r="E1088" s="7"/>
      <c r="F1088" s="7"/>
      <c r="G1088" s="7"/>
    </row>
    <row r="1089" spans="1:7" x14ac:dyDescent="0.2">
      <c r="A1089" s="7"/>
      <c r="B1089" s="7"/>
      <c r="C1089" s="7"/>
      <c r="D1089" s="7"/>
      <c r="E1089" s="7"/>
      <c r="F1089" s="7"/>
      <c r="G1089" s="7"/>
    </row>
    <row r="1090" spans="1:7" x14ac:dyDescent="0.2">
      <c r="A1090" s="7"/>
      <c r="B1090" s="7"/>
      <c r="C1090" s="7"/>
      <c r="D1090" s="7"/>
      <c r="E1090" s="7"/>
      <c r="F1090" s="7"/>
      <c r="G1090" s="7"/>
    </row>
    <row r="1091" spans="1:7" x14ac:dyDescent="0.2">
      <c r="A1091" s="7"/>
      <c r="B1091" s="7"/>
      <c r="C1091" s="7"/>
      <c r="D1091" s="7"/>
      <c r="E1091" s="7"/>
      <c r="F1091" s="7"/>
      <c r="G1091" s="7"/>
    </row>
    <row r="1092" spans="1:7" x14ac:dyDescent="0.2">
      <c r="A1092" s="7"/>
      <c r="B1092" s="7"/>
      <c r="C1092" s="7"/>
      <c r="D1092" s="7"/>
      <c r="E1092" s="7"/>
      <c r="F1092" s="7"/>
      <c r="G1092" s="7"/>
    </row>
    <row r="1093" spans="1:7" x14ac:dyDescent="0.2">
      <c r="A1093" s="7"/>
      <c r="B1093" s="7"/>
      <c r="C1093" s="7"/>
      <c r="D1093" s="7"/>
      <c r="E1093" s="7"/>
      <c r="F1093" s="7"/>
      <c r="G1093" s="7"/>
    </row>
    <row r="1094" spans="1:7" x14ac:dyDescent="0.2">
      <c r="A1094" s="7"/>
      <c r="B1094" s="7"/>
      <c r="C1094" s="7"/>
      <c r="D1094" s="7"/>
      <c r="E1094" s="7"/>
      <c r="F1094" s="7"/>
      <c r="G1094" s="7"/>
    </row>
    <row r="1095" spans="1:7" x14ac:dyDescent="0.2">
      <c r="A1095" s="7"/>
      <c r="B1095" s="7"/>
      <c r="C1095" s="7"/>
      <c r="D1095" s="7"/>
      <c r="E1095" s="7"/>
      <c r="F1095" s="7"/>
      <c r="G1095" s="7"/>
    </row>
    <row r="1096" spans="1:7" x14ac:dyDescent="0.2">
      <c r="A1096" s="7"/>
      <c r="B1096" s="7"/>
      <c r="C1096" s="7"/>
      <c r="D1096" s="7"/>
      <c r="E1096" s="7"/>
      <c r="F1096" s="7"/>
      <c r="G1096" s="7"/>
    </row>
    <row r="1097" spans="1:7" x14ac:dyDescent="0.2">
      <c r="A1097" s="7"/>
      <c r="B1097" s="7"/>
      <c r="C1097" s="7"/>
      <c r="D1097" s="7"/>
      <c r="E1097" s="7"/>
      <c r="F1097" s="7"/>
      <c r="G1097" s="7"/>
    </row>
    <row r="1098" spans="1:7" x14ac:dyDescent="0.2">
      <c r="A1098" s="7"/>
      <c r="B1098" s="7"/>
      <c r="C1098" s="7"/>
      <c r="D1098" s="7"/>
      <c r="E1098" s="7"/>
      <c r="F1098" s="7"/>
      <c r="G1098" s="7"/>
    </row>
    <row r="1099" spans="1:7" x14ac:dyDescent="0.2">
      <c r="A1099" s="7"/>
      <c r="B1099" s="7"/>
      <c r="C1099" s="7"/>
      <c r="D1099" s="7"/>
      <c r="E1099" s="7"/>
      <c r="F1099" s="7"/>
      <c r="G1099" s="7"/>
    </row>
    <row r="1100" spans="1:7" x14ac:dyDescent="0.2">
      <c r="A1100" s="7"/>
      <c r="B1100" s="7"/>
      <c r="C1100" s="7"/>
      <c r="D1100" s="7"/>
      <c r="E1100" s="7"/>
      <c r="F1100" s="7"/>
      <c r="G1100" s="7"/>
    </row>
    <row r="1101" spans="1:7" x14ac:dyDescent="0.2">
      <c r="A1101" s="7"/>
      <c r="B1101" s="7"/>
      <c r="C1101" s="7"/>
      <c r="D1101" s="7"/>
      <c r="E1101" s="7"/>
      <c r="F1101" s="7"/>
      <c r="G1101" s="7"/>
    </row>
    <row r="1102" spans="1:7" x14ac:dyDescent="0.2">
      <c r="A1102" s="7"/>
      <c r="B1102" s="7"/>
      <c r="C1102" s="7"/>
      <c r="D1102" s="7"/>
      <c r="E1102" s="7"/>
      <c r="F1102" s="7"/>
      <c r="G1102" s="7"/>
    </row>
    <row r="1103" spans="1:7" x14ac:dyDescent="0.2">
      <c r="A1103" s="7"/>
      <c r="B1103" s="7"/>
      <c r="C1103" s="7"/>
      <c r="D1103" s="7"/>
      <c r="E1103" s="7"/>
      <c r="F1103" s="7"/>
      <c r="G1103" s="7"/>
    </row>
    <row r="1104" spans="1:7" x14ac:dyDescent="0.2">
      <c r="A1104" s="7"/>
      <c r="B1104" s="7"/>
      <c r="C1104" s="7"/>
      <c r="D1104" s="7"/>
      <c r="E1104" s="7"/>
      <c r="F1104" s="7"/>
      <c r="G1104" s="7"/>
    </row>
    <row r="1105" spans="1:7" x14ac:dyDescent="0.2">
      <c r="A1105" s="7"/>
      <c r="B1105" s="7"/>
      <c r="C1105" s="7"/>
      <c r="D1105" s="7"/>
      <c r="E1105" s="7"/>
      <c r="F1105" s="7"/>
      <c r="G1105" s="7"/>
    </row>
    <row r="1106" spans="1:7" x14ac:dyDescent="0.2">
      <c r="A1106" s="7"/>
      <c r="B1106" s="7"/>
      <c r="C1106" s="7"/>
      <c r="D1106" s="7"/>
      <c r="E1106" s="7"/>
      <c r="F1106" s="7"/>
      <c r="G1106" s="7"/>
    </row>
    <row r="1107" spans="1:7" x14ac:dyDescent="0.2">
      <c r="A1107" s="7"/>
      <c r="B1107" s="7"/>
      <c r="C1107" s="7"/>
      <c r="D1107" s="7"/>
      <c r="E1107" s="7"/>
      <c r="F1107" s="7"/>
      <c r="G1107" s="7"/>
    </row>
    <row r="1108" spans="1:7" x14ac:dyDescent="0.2">
      <c r="A1108" s="7"/>
      <c r="B1108" s="7"/>
      <c r="C1108" s="7"/>
      <c r="D1108" s="7"/>
      <c r="E1108" s="7"/>
      <c r="F1108" s="7"/>
      <c r="G1108" s="7"/>
    </row>
    <row r="1109" spans="1:7" x14ac:dyDescent="0.2">
      <c r="A1109" s="7"/>
      <c r="B1109" s="7"/>
      <c r="C1109" s="7"/>
      <c r="D1109" s="7"/>
      <c r="E1109" s="7"/>
      <c r="F1109" s="7"/>
      <c r="G1109" s="7"/>
    </row>
    <row r="1110" spans="1:7" x14ac:dyDescent="0.2">
      <c r="A1110" s="7"/>
      <c r="B1110" s="7"/>
      <c r="C1110" s="7"/>
      <c r="D1110" s="7"/>
      <c r="E1110" s="7"/>
      <c r="F1110" s="7"/>
      <c r="G1110" s="7"/>
    </row>
    <row r="1111" spans="1:7" x14ac:dyDescent="0.2">
      <c r="A1111" s="7"/>
      <c r="B1111" s="7"/>
      <c r="C1111" s="7"/>
      <c r="D1111" s="7"/>
      <c r="E1111" s="7"/>
      <c r="F1111" s="7"/>
      <c r="G1111" s="7"/>
    </row>
    <row r="1112" spans="1:7" x14ac:dyDescent="0.2">
      <c r="A1112" s="7"/>
      <c r="B1112" s="7"/>
      <c r="C1112" s="7"/>
      <c r="D1112" s="7"/>
      <c r="E1112" s="7"/>
      <c r="F1112" s="7"/>
      <c r="G1112" s="7"/>
    </row>
    <row r="1113" spans="1:7" x14ac:dyDescent="0.2">
      <c r="A1113" s="7"/>
      <c r="B1113" s="7"/>
      <c r="C1113" s="7"/>
      <c r="D1113" s="7"/>
      <c r="E1113" s="7"/>
      <c r="F1113" s="7"/>
      <c r="G1113" s="7"/>
    </row>
    <row r="1114" spans="1:7" x14ac:dyDescent="0.2">
      <c r="A1114" s="7"/>
      <c r="B1114" s="7"/>
      <c r="C1114" s="7"/>
      <c r="D1114" s="7"/>
      <c r="E1114" s="7"/>
      <c r="F1114" s="7"/>
      <c r="G1114" s="7"/>
    </row>
    <row r="1115" spans="1:7" x14ac:dyDescent="0.2">
      <c r="A1115" s="7"/>
      <c r="B1115" s="7"/>
      <c r="C1115" s="7"/>
      <c r="D1115" s="7"/>
      <c r="E1115" s="7"/>
      <c r="F1115" s="7"/>
      <c r="G1115" s="7"/>
    </row>
    <row r="1116" spans="1:7" x14ac:dyDescent="0.2">
      <c r="A1116" s="7"/>
      <c r="B1116" s="7"/>
      <c r="C1116" s="7"/>
      <c r="D1116" s="7"/>
      <c r="E1116" s="7"/>
      <c r="F1116" s="7"/>
      <c r="G1116" s="7"/>
    </row>
    <row r="1117" spans="1:7" x14ac:dyDescent="0.2">
      <c r="A1117" s="7"/>
      <c r="B1117" s="7"/>
      <c r="C1117" s="7"/>
      <c r="D1117" s="7"/>
      <c r="E1117" s="7"/>
      <c r="F1117" s="7"/>
      <c r="G1117" s="7"/>
    </row>
    <row r="1118" spans="1:7" x14ac:dyDescent="0.2">
      <c r="A1118" s="7"/>
      <c r="B1118" s="7"/>
      <c r="C1118" s="7"/>
      <c r="D1118" s="7"/>
      <c r="E1118" s="7"/>
      <c r="F1118" s="7"/>
      <c r="G1118" s="7"/>
    </row>
    <row r="1119" spans="1:7" x14ac:dyDescent="0.2">
      <c r="A1119" s="7"/>
      <c r="B1119" s="7"/>
      <c r="C1119" s="7"/>
      <c r="D1119" s="7"/>
      <c r="E1119" s="7"/>
      <c r="F1119" s="7"/>
      <c r="G1119" s="7"/>
    </row>
    <row r="1120" spans="1:7" x14ac:dyDescent="0.2">
      <c r="A1120" s="7"/>
      <c r="B1120" s="7"/>
      <c r="C1120" s="7"/>
      <c r="D1120" s="7"/>
      <c r="E1120" s="7"/>
      <c r="F1120" s="7"/>
      <c r="G1120" s="7"/>
    </row>
    <row r="1121" spans="1:7" x14ac:dyDescent="0.2">
      <c r="A1121" s="7"/>
      <c r="B1121" s="7"/>
      <c r="C1121" s="7"/>
      <c r="D1121" s="7"/>
      <c r="E1121" s="7"/>
      <c r="F1121" s="7"/>
      <c r="G1121" s="7"/>
    </row>
    <row r="1122" spans="1:7" x14ac:dyDescent="0.2">
      <c r="A1122" s="7"/>
      <c r="B1122" s="7"/>
      <c r="C1122" s="7"/>
      <c r="D1122" s="7"/>
      <c r="E1122" s="7"/>
      <c r="F1122" s="7"/>
      <c r="G1122" s="7"/>
    </row>
  </sheetData>
  <sheetProtection algorithmName="SHA-512" hashValue="YAYARcWbBaa/KQYK/f0/2d3iMcA8N9ycmu3UQcWmtyfPGyN8aok2B/2pFXswUrUeWzefbY7nWCdZPFGFFIfmFQ==" saltValue="SHYqvjMYdf5g0+DDua1vFg==" spinCount="100000" sheet="1" objects="1" scenarios="1"/>
  <mergeCells count="7">
    <mergeCell ref="S4:T4"/>
    <mergeCell ref="E2:F2"/>
    <mergeCell ref="E3:F3"/>
    <mergeCell ref="I3:K3"/>
    <mergeCell ref="Q3:R3"/>
    <mergeCell ref="I4:J4"/>
    <mergeCell ref="K4:L4"/>
  </mergeCells>
  <printOptions gridLines="1"/>
  <pageMargins left="0.78740157499999996" right="0.78740157499999996" top="0.984251969" bottom="0.984251969" header="0.4921259845" footer="0.4921259845"/>
  <pageSetup paperSize="9" scale="60" orientation="landscape" r:id="rId1"/>
  <headerFooter alignWithMargins="0">
    <oddHeader>&amp;L&amp;F&amp;C&amp;A</oddHeader>
    <oddFooter>&amp;CSeite &amp;P von &amp;N Seiten&amp;Rcopyright by robert steinberger 1999</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Tabelle110"/>
  <dimension ref="A1:W1350"/>
  <sheetViews>
    <sheetView showGridLines="0" topLeftCell="A237" workbookViewId="0">
      <selection activeCell="C276" sqref="C276:E277"/>
    </sheetView>
  </sheetViews>
  <sheetFormatPr baseColWidth="10" defaultColWidth="11.42578125" defaultRowHeight="11.25" x14ac:dyDescent="0.2"/>
  <cols>
    <col min="1" max="1" width="11.42578125" style="47"/>
    <col min="2" max="2" width="21.85546875" style="47" customWidth="1"/>
    <col min="3" max="3" width="10.42578125" style="47" bestFit="1" customWidth="1"/>
    <col min="4" max="4" width="5.7109375" style="47" customWidth="1"/>
    <col min="5" max="5" width="7.5703125" style="47" bestFit="1" customWidth="1"/>
    <col min="6" max="6" width="8" style="47" bestFit="1" customWidth="1"/>
    <col min="7" max="7" width="5.42578125" style="47" bestFit="1" customWidth="1"/>
    <col min="8" max="8" width="9.5703125" style="82" bestFit="1" customWidth="1"/>
    <col min="9" max="9" width="6" style="67" customWidth="1"/>
    <col min="10" max="10" width="6" style="83" customWidth="1"/>
    <col min="11" max="12" width="6" style="67" customWidth="1"/>
    <col min="13" max="13" width="6" style="83" customWidth="1"/>
    <col min="14" max="16" width="14.5703125" style="66" bestFit="1" customWidth="1"/>
    <col min="17" max="20" width="11.5703125" style="68" customWidth="1"/>
    <col min="21" max="21" width="11.7109375" style="69" bestFit="1" customWidth="1"/>
    <col min="22" max="22" width="11.5703125" style="69" bestFit="1" customWidth="1"/>
    <col min="23" max="23" width="11.7109375" style="69" bestFit="1" customWidth="1"/>
    <col min="24" max="16384" width="11.42578125" style="47"/>
  </cols>
  <sheetData>
    <row r="1" spans="1:23" ht="13.5" customHeight="1" x14ac:dyDescent="0.2">
      <c r="A1" s="620"/>
      <c r="B1" s="48"/>
      <c r="C1" s="48"/>
      <c r="D1" s="48"/>
      <c r="E1" s="48"/>
      <c r="F1" s="48"/>
      <c r="G1" s="48"/>
      <c r="H1" s="95"/>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5"/>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5"/>
      <c r="I3" s="1307" t="s">
        <v>843</v>
      </c>
      <c r="J3" s="1310"/>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11"/>
      <c r="K4" s="1307" t="s">
        <v>850</v>
      </c>
      <c r="L4" s="1309"/>
      <c r="M4" s="500" t="s">
        <v>47</v>
      </c>
      <c r="N4" s="615" t="s">
        <v>853</v>
      </c>
      <c r="O4" s="615" t="s">
        <v>4</v>
      </c>
      <c r="P4" s="616" t="s">
        <v>854</v>
      </c>
      <c r="Q4" s="501" t="s">
        <v>4</v>
      </c>
      <c r="R4" s="617" t="s">
        <v>854</v>
      </c>
      <c r="S4" s="1301" t="s">
        <v>855</v>
      </c>
      <c r="T4" s="1302"/>
      <c r="U4" s="112"/>
      <c r="V4" s="112"/>
      <c r="W4" s="112"/>
    </row>
    <row r="5" spans="1:23" ht="12.75" customHeight="1" x14ac:dyDescent="0.2">
      <c r="A5" s="2"/>
      <c r="B5" s="48"/>
      <c r="C5" s="48"/>
      <c r="D5" s="48"/>
      <c r="E5" s="48"/>
      <c r="F5" s="48"/>
      <c r="G5" s="48"/>
      <c r="H5" s="95"/>
      <c r="I5" s="522" t="s">
        <v>856</v>
      </c>
      <c r="J5" s="625" t="s">
        <v>857</v>
      </c>
      <c r="K5" s="622" t="s">
        <v>856</v>
      </c>
      <c r="L5" s="622" t="s">
        <v>857</v>
      </c>
      <c r="M5" s="626" t="s">
        <v>857</v>
      </c>
      <c r="N5" s="91"/>
      <c r="O5" s="91"/>
      <c r="P5" s="91"/>
      <c r="Q5" s="618" t="s">
        <v>858</v>
      </c>
      <c r="R5" s="619" t="s">
        <v>858</v>
      </c>
      <c r="S5" s="627" t="s">
        <v>4</v>
      </c>
      <c r="T5" s="628" t="s">
        <v>854</v>
      </c>
      <c r="U5" s="627" t="s">
        <v>859</v>
      </c>
      <c r="V5" s="628" t="s">
        <v>860</v>
      </c>
      <c r="W5" s="628" t="s">
        <v>861</v>
      </c>
    </row>
    <row r="6" spans="1:23" x14ac:dyDescent="0.2">
      <c r="A6" s="48"/>
      <c r="B6" s="48"/>
      <c r="C6" s="48"/>
      <c r="D6" s="48"/>
      <c r="E6" s="48"/>
      <c r="F6" s="48"/>
      <c r="G6" s="48"/>
      <c r="H6" s="95"/>
      <c r="I6" s="7"/>
      <c r="J6" s="73"/>
      <c r="K6" s="7"/>
      <c r="L6" s="7"/>
      <c r="M6" s="73"/>
      <c r="N6" s="91"/>
      <c r="O6" s="91"/>
      <c r="P6" s="91"/>
      <c r="Q6" s="112"/>
      <c r="R6" s="112"/>
      <c r="S6" s="112"/>
      <c r="T6" s="112"/>
      <c r="U6" s="112"/>
      <c r="V6" s="112"/>
      <c r="W6" s="112"/>
    </row>
    <row r="7" spans="1:23" ht="12.75" customHeight="1" x14ac:dyDescent="0.25">
      <c r="A7" s="57" t="s">
        <v>932</v>
      </c>
      <c r="B7" s="57"/>
      <c r="C7" s="57"/>
      <c r="D7" s="48"/>
      <c r="E7" s="48"/>
      <c r="F7" s="157"/>
      <c r="G7" s="48"/>
      <c r="H7" s="95"/>
      <c r="I7" s="7"/>
      <c r="J7" s="73"/>
      <c r="K7" s="7"/>
      <c r="L7" s="7"/>
      <c r="M7" s="73"/>
      <c r="N7" s="91"/>
      <c r="O7" s="91"/>
      <c r="P7" s="91"/>
      <c r="Q7" s="112"/>
      <c r="R7" s="112"/>
      <c r="S7" s="112"/>
      <c r="T7" s="112"/>
      <c r="U7" s="112"/>
      <c r="V7" s="112"/>
      <c r="W7" s="112"/>
    </row>
    <row r="8" spans="1:23" ht="12.75" customHeight="1" x14ac:dyDescent="0.2">
      <c r="A8" s="2" t="s">
        <v>933</v>
      </c>
      <c r="B8" s="48"/>
      <c r="C8" s="48"/>
      <c r="D8" s="210" t="s">
        <v>862</v>
      </c>
      <c r="E8" s="48"/>
      <c r="F8" s="48"/>
      <c r="G8" s="48"/>
      <c r="H8" s="95"/>
      <c r="I8" s="7"/>
      <c r="J8" s="73"/>
      <c r="K8" s="7"/>
      <c r="L8" s="7"/>
      <c r="M8" s="73"/>
      <c r="N8" s="91"/>
      <c r="O8" s="91"/>
      <c r="P8" s="91"/>
      <c r="Q8" s="112"/>
      <c r="R8" s="112"/>
      <c r="S8" s="112"/>
      <c r="T8" s="112"/>
      <c r="U8" s="112"/>
      <c r="V8" s="112"/>
      <c r="W8" s="112"/>
    </row>
    <row r="9" spans="1:23" x14ac:dyDescent="0.2">
      <c r="A9" s="48"/>
      <c r="B9" s="48"/>
      <c r="C9" s="48"/>
      <c r="D9" s="48"/>
      <c r="E9" s="48"/>
      <c r="F9" s="48"/>
      <c r="G9" s="48"/>
      <c r="H9" s="95"/>
      <c r="I9" s="7"/>
      <c r="J9" s="73"/>
      <c r="K9" s="7"/>
      <c r="L9" s="7"/>
      <c r="M9" s="73"/>
      <c r="N9" s="91"/>
      <c r="O9" s="91"/>
      <c r="P9" s="91"/>
      <c r="Q9" s="112"/>
      <c r="R9" s="112"/>
      <c r="S9" s="112"/>
      <c r="T9" s="112"/>
      <c r="U9" s="112"/>
      <c r="V9" s="112"/>
      <c r="W9" s="112"/>
    </row>
    <row r="10" spans="1:23" x14ac:dyDescent="0.2">
      <c r="A10" s="48" t="s">
        <v>864</v>
      </c>
      <c r="B10" s="48"/>
      <c r="C10" s="48"/>
      <c r="D10" s="48"/>
      <c r="E10" s="48"/>
      <c r="F10" s="48"/>
      <c r="G10" s="48"/>
      <c r="H10" s="95"/>
      <c r="I10" s="7"/>
      <c r="J10" s="73"/>
      <c r="K10" s="7"/>
      <c r="L10" s="7"/>
      <c r="M10" s="73"/>
      <c r="N10" s="91"/>
      <c r="O10" s="91"/>
      <c r="P10" s="91"/>
      <c r="Q10" s="112"/>
      <c r="R10" s="112"/>
      <c r="S10" s="112"/>
      <c r="T10" s="112"/>
      <c r="U10" s="112"/>
      <c r="V10" s="112"/>
      <c r="W10" s="112"/>
    </row>
    <row r="11" spans="1:23" x14ac:dyDescent="0.2">
      <c r="A11" s="2" t="s">
        <v>934</v>
      </c>
      <c r="B11" s="48"/>
      <c r="C11" s="48"/>
      <c r="D11" s="48"/>
      <c r="E11" s="48"/>
      <c r="F11" s="2"/>
      <c r="G11" s="48"/>
      <c r="H11" s="95"/>
      <c r="I11" s="7"/>
      <c r="J11" s="73"/>
      <c r="K11" s="7"/>
      <c r="L11" s="7"/>
      <c r="M11" s="73"/>
      <c r="N11" s="91"/>
      <c r="O11" s="91"/>
      <c r="P11" s="91"/>
      <c r="Q11" s="112"/>
      <c r="R11" s="112"/>
      <c r="S11" s="112"/>
      <c r="T11" s="112"/>
      <c r="U11" s="112"/>
      <c r="V11" s="112"/>
      <c r="W11" s="112"/>
    </row>
    <row r="12" spans="1:23" x14ac:dyDescent="0.2">
      <c r="A12" s="2"/>
      <c r="B12" s="48"/>
      <c r="C12" s="48"/>
      <c r="D12" s="48"/>
      <c r="E12" s="48"/>
      <c r="F12" s="2"/>
      <c r="G12" s="48"/>
      <c r="H12" s="95"/>
      <c r="I12" s="7"/>
      <c r="J12" s="73"/>
      <c r="K12" s="7"/>
      <c r="L12" s="7"/>
      <c r="M12" s="73"/>
      <c r="N12" s="91"/>
      <c r="O12" s="91"/>
      <c r="P12" s="91"/>
      <c r="Q12" s="112"/>
      <c r="R12" s="112"/>
      <c r="S12" s="112"/>
      <c r="T12" s="112"/>
      <c r="U12" s="112"/>
      <c r="V12" s="112"/>
      <c r="W12" s="112"/>
    </row>
    <row r="13" spans="1:23" ht="12.75" x14ac:dyDescent="0.2">
      <c r="A13" s="104">
        <v>-1037</v>
      </c>
      <c r="B13" s="7" t="s">
        <v>935</v>
      </c>
      <c r="C13" s="7"/>
      <c r="D13" s="7" t="s">
        <v>868</v>
      </c>
      <c r="E13" s="7" t="s">
        <v>124</v>
      </c>
      <c r="F13" s="7" t="s">
        <v>124</v>
      </c>
      <c r="G13" s="73" t="s">
        <v>869</v>
      </c>
      <c r="H13" s="95">
        <v>49.858000000000004</v>
      </c>
      <c r="I13" s="7">
        <f>VLOOKUP(E13,Steuerung!$A$17:$E$500,5,FALSE)</f>
        <v>0</v>
      </c>
      <c r="J13" s="73">
        <f>VLOOKUP(E13,Steuerung!$A$17:$F$500,6,FALSE)</f>
        <v>0</v>
      </c>
      <c r="K13" s="7">
        <f>VLOOKUP(F13,Steuerung!$A$17:$G$500,7,FALSE)</f>
        <v>0</v>
      </c>
      <c r="L13" s="7">
        <f>VLOOKUP(F13,Steuerung!$A$17:$H$500,8,FALSE)</f>
        <v>0</v>
      </c>
      <c r="M13" s="73">
        <f t="shared" ref="M13:M82" si="0">J13+L13</f>
        <v>0</v>
      </c>
      <c r="N13" s="91">
        <f t="shared" ref="N13:N82" si="1">H13*M13</f>
        <v>0</v>
      </c>
      <c r="O13" s="91">
        <f t="shared" ref="O13:O82" si="2">H13*J13</f>
        <v>0</v>
      </c>
      <c r="P13" s="91">
        <f t="shared" ref="P13:P82" si="3">H13*L13</f>
        <v>0</v>
      </c>
      <c r="Q13" s="63">
        <f>VLOOKUP(E13,Steuerung!$A$17:$B$500,2,FALSE)</f>
        <v>0</v>
      </c>
      <c r="R13" s="63">
        <f>VLOOKUP(F13,Steuerung!$A$17:$B$500,2,FALSE)</f>
        <v>0</v>
      </c>
      <c r="S13" s="4">
        <f>IFERROR(O13/Q13,0)</f>
        <v>0</v>
      </c>
      <c r="T13" s="4">
        <f>IFERROR(P13/R13,0)</f>
        <v>0</v>
      </c>
      <c r="U13" s="112">
        <f t="shared" ref="U13:U52" si="4">IF(J13&gt;0,O13/Q13*SVS_UHR,0)</f>
        <v>0</v>
      </c>
      <c r="V13" s="112">
        <f t="shared" ref="V13:V52" si="5">IF(L13&gt;0,P13/R13*SVS_UHR,0)</f>
        <v>0</v>
      </c>
      <c r="W13" s="112">
        <f t="shared" ref="W13:W82" si="6">U13+V13</f>
        <v>0</v>
      </c>
    </row>
    <row r="14" spans="1:23" ht="12.75" x14ac:dyDescent="0.2">
      <c r="A14" s="133" t="s">
        <v>936</v>
      </c>
      <c r="B14" s="7" t="s">
        <v>937</v>
      </c>
      <c r="C14" s="7"/>
      <c r="D14" s="7" t="s">
        <v>875</v>
      </c>
      <c r="E14" s="7" t="s">
        <v>183</v>
      </c>
      <c r="F14" s="7" t="s">
        <v>183</v>
      </c>
      <c r="G14" s="73" t="s">
        <v>872</v>
      </c>
      <c r="H14" s="95">
        <v>24.8902</v>
      </c>
      <c r="I14" s="7">
        <f>VLOOKUP(E14,Steuerung!$A$17:$E$500,5,FALSE)</f>
        <v>5</v>
      </c>
      <c r="J14" s="73">
        <f>VLOOKUP(E14,Steuerung!$A$17:$F$500,6,FALSE)</f>
        <v>137.33333333333334</v>
      </c>
      <c r="K14" s="7">
        <f>VLOOKUP(F14,Steuerung!$A$17:$G$500,7,FALSE)</f>
        <v>5</v>
      </c>
      <c r="L14" s="7">
        <f>VLOOKUP(F14,Steuerung!$A$17:$H$500,8,FALSE)</f>
        <v>113</v>
      </c>
      <c r="M14" s="73">
        <f t="shared" si="0"/>
        <v>250.33333333333334</v>
      </c>
      <c r="N14" s="91">
        <f t="shared" si="1"/>
        <v>6230.8467333333338</v>
      </c>
      <c r="O14" s="91">
        <f t="shared" si="2"/>
        <v>3418.2541333333334</v>
      </c>
      <c r="P14" s="91">
        <f t="shared" si="3"/>
        <v>2812.5925999999999</v>
      </c>
      <c r="Q14" s="63">
        <f>VLOOKUP(E14,Steuerung!$A$17:$B$500,2,FALSE)</f>
        <v>0</v>
      </c>
      <c r="R14" s="63">
        <f>VLOOKUP(F14,Steuerung!$A$17:$B$500,2,FALSE)</f>
        <v>0</v>
      </c>
      <c r="S14" s="4">
        <f t="shared" ref="S14:S52" si="7">IFERROR(O14/Q14,0)</f>
        <v>0</v>
      </c>
      <c r="T14" s="4">
        <f t="shared" ref="T14:T52" si="8">IFERROR(P14/R14,0)</f>
        <v>0</v>
      </c>
      <c r="U14" s="112" t="e">
        <f t="shared" si="4"/>
        <v>#DIV/0!</v>
      </c>
      <c r="V14" s="112" t="e">
        <f t="shared" si="5"/>
        <v>#DIV/0!</v>
      </c>
      <c r="W14" s="112" t="e">
        <f t="shared" si="6"/>
        <v>#DIV/0!</v>
      </c>
    </row>
    <row r="15" spans="1:23" ht="12.75" x14ac:dyDescent="0.2">
      <c r="A15" s="133" t="s">
        <v>936</v>
      </c>
      <c r="B15" s="7" t="s">
        <v>938</v>
      </c>
      <c r="C15" s="7"/>
      <c r="D15" s="7" t="s">
        <v>868</v>
      </c>
      <c r="E15" s="7" t="s">
        <v>124</v>
      </c>
      <c r="F15" s="7" t="s">
        <v>124</v>
      </c>
      <c r="G15" s="73" t="s">
        <v>876</v>
      </c>
      <c r="H15" s="95">
        <v>37.654817999999999</v>
      </c>
      <c r="I15" s="7">
        <f>VLOOKUP(E15,Steuerung!$A$17:$E$500,5,FALSE)</f>
        <v>0</v>
      </c>
      <c r="J15" s="73">
        <f>VLOOKUP(E15,Steuerung!$A$17:$F$500,6,FALSE)</f>
        <v>0</v>
      </c>
      <c r="K15" s="7">
        <f>VLOOKUP(F15,Steuerung!$A$17:$G$500,7,FALSE)</f>
        <v>0</v>
      </c>
      <c r="L15" s="7">
        <f>VLOOKUP(F15,Steuerung!$A$17:$H$500,8,FALSE)</f>
        <v>0</v>
      </c>
      <c r="M15" s="73">
        <f t="shared" si="0"/>
        <v>0</v>
      </c>
      <c r="N15" s="91">
        <f t="shared" si="1"/>
        <v>0</v>
      </c>
      <c r="O15" s="91">
        <f t="shared" si="2"/>
        <v>0</v>
      </c>
      <c r="P15" s="91">
        <f t="shared" si="3"/>
        <v>0</v>
      </c>
      <c r="Q15" s="63">
        <f>VLOOKUP(E15,Steuerung!$A$17:$B$500,2,FALSE)</f>
        <v>0</v>
      </c>
      <c r="R15" s="63">
        <f>VLOOKUP(F15,Steuerung!$A$17:$B$500,2,FALSE)</f>
        <v>0</v>
      </c>
      <c r="S15" s="4">
        <f t="shared" si="7"/>
        <v>0</v>
      </c>
      <c r="T15" s="4">
        <f t="shared" si="8"/>
        <v>0</v>
      </c>
      <c r="U15" s="112">
        <f t="shared" si="4"/>
        <v>0</v>
      </c>
      <c r="V15" s="112">
        <f t="shared" si="5"/>
        <v>0</v>
      </c>
      <c r="W15" s="112">
        <f t="shared" si="6"/>
        <v>0</v>
      </c>
    </row>
    <row r="16" spans="1:23" ht="12.75" x14ac:dyDescent="0.2">
      <c r="A16" s="133" t="s">
        <v>939</v>
      </c>
      <c r="B16" s="7" t="s">
        <v>940</v>
      </c>
      <c r="C16" s="7"/>
      <c r="D16" s="7" t="s">
        <v>875</v>
      </c>
      <c r="E16" s="7" t="s">
        <v>941</v>
      </c>
      <c r="F16" s="7" t="s">
        <v>941</v>
      </c>
      <c r="G16" s="73" t="s">
        <v>872</v>
      </c>
      <c r="H16" s="95">
        <v>11.969799999999999</v>
      </c>
      <c r="I16" s="7" t="str">
        <f>VLOOKUP(E16,Steuerung!$A$17:$E$500,5,FALSE)</f>
        <v>m</v>
      </c>
      <c r="J16" s="73">
        <f>VLOOKUP(E16,Steuerung!$A$17:$F$500,6,FALSE)</f>
        <v>6.7</v>
      </c>
      <c r="K16" s="7" t="str">
        <f>VLOOKUP(F16,Steuerung!$A$17:$G$500,7,FALSE)</f>
        <v>m</v>
      </c>
      <c r="L16" s="7">
        <f>VLOOKUP(F16,Steuerung!$A$17:$H$500,8,FALSE)</f>
        <v>5.3</v>
      </c>
      <c r="M16" s="73">
        <f t="shared" si="0"/>
        <v>12</v>
      </c>
      <c r="N16" s="91">
        <f t="shared" si="1"/>
        <v>143.63759999999999</v>
      </c>
      <c r="O16" s="91">
        <f t="shared" si="2"/>
        <v>80.197659999999999</v>
      </c>
      <c r="P16" s="91">
        <f t="shared" si="3"/>
        <v>63.439939999999993</v>
      </c>
      <c r="Q16" s="63">
        <f>VLOOKUP(E16,Steuerung!$A$17:$B$500,2,FALSE)</f>
        <v>0</v>
      </c>
      <c r="R16" s="63">
        <f>VLOOKUP(F16,Steuerung!$A$17:$B$500,2,FALSE)</f>
        <v>0</v>
      </c>
      <c r="S16" s="4">
        <f t="shared" si="7"/>
        <v>0</v>
      </c>
      <c r="T16" s="4">
        <f t="shared" si="8"/>
        <v>0</v>
      </c>
      <c r="U16" s="112" t="e">
        <f t="shared" si="4"/>
        <v>#DIV/0!</v>
      </c>
      <c r="V16" s="112" t="e">
        <f t="shared" si="5"/>
        <v>#DIV/0!</v>
      </c>
      <c r="W16" s="112" t="e">
        <f t="shared" si="6"/>
        <v>#DIV/0!</v>
      </c>
    </row>
    <row r="17" spans="1:23" ht="12.75" x14ac:dyDescent="0.2">
      <c r="A17" s="133" t="s">
        <v>942</v>
      </c>
      <c r="B17" s="7" t="s">
        <v>943</v>
      </c>
      <c r="C17" s="7"/>
      <c r="D17" s="7" t="s">
        <v>868</v>
      </c>
      <c r="E17" s="7" t="s">
        <v>124</v>
      </c>
      <c r="F17" s="7" t="s">
        <v>124</v>
      </c>
      <c r="G17" s="73" t="s">
        <v>872</v>
      </c>
      <c r="H17" s="95">
        <v>13.124099999999999</v>
      </c>
      <c r="I17" s="7">
        <f>VLOOKUP(E17,Steuerung!$A$17:$E$500,5,FALSE)</f>
        <v>0</v>
      </c>
      <c r="J17" s="73">
        <f>VLOOKUP(E17,Steuerung!$A$17:$F$500,6,FALSE)</f>
        <v>0</v>
      </c>
      <c r="K17" s="7">
        <f>VLOOKUP(F17,Steuerung!$A$17:$G$500,7,FALSE)</f>
        <v>0</v>
      </c>
      <c r="L17" s="7">
        <f>VLOOKUP(F17,Steuerung!$A$17:$H$500,8,FALSE)</f>
        <v>0</v>
      </c>
      <c r="M17" s="73">
        <f t="shared" si="0"/>
        <v>0</v>
      </c>
      <c r="N17" s="91">
        <f t="shared" si="1"/>
        <v>0</v>
      </c>
      <c r="O17" s="91">
        <f t="shared" si="2"/>
        <v>0</v>
      </c>
      <c r="P17" s="91">
        <f t="shared" si="3"/>
        <v>0</v>
      </c>
      <c r="Q17" s="63">
        <f>VLOOKUP(E17,Steuerung!$A$17:$B$500,2,FALSE)</f>
        <v>0</v>
      </c>
      <c r="R17" s="63">
        <f>VLOOKUP(F17,Steuerung!$A$17:$B$500,2,FALSE)</f>
        <v>0</v>
      </c>
      <c r="S17" s="4">
        <f t="shared" si="7"/>
        <v>0</v>
      </c>
      <c r="T17" s="4">
        <f t="shared" si="8"/>
        <v>0</v>
      </c>
      <c r="U17" s="112">
        <f t="shared" si="4"/>
        <v>0</v>
      </c>
      <c r="V17" s="112">
        <f t="shared" si="5"/>
        <v>0</v>
      </c>
      <c r="W17" s="112">
        <f t="shared" si="6"/>
        <v>0</v>
      </c>
    </row>
    <row r="18" spans="1:23" ht="12.75" x14ac:dyDescent="0.2">
      <c r="A18" s="133" t="s">
        <v>944</v>
      </c>
      <c r="B18" s="7" t="s">
        <v>945</v>
      </c>
      <c r="C18" s="7"/>
      <c r="D18" s="7" t="s">
        <v>875</v>
      </c>
      <c r="E18" s="7" t="s">
        <v>177</v>
      </c>
      <c r="F18" s="7" t="s">
        <v>177</v>
      </c>
      <c r="G18" s="73" t="s">
        <v>872</v>
      </c>
      <c r="H18" s="95">
        <v>68.336500000000001</v>
      </c>
      <c r="I18" s="7">
        <f>VLOOKUP(E18,Steuerung!$A$17:$E$500,5,FALSE)</f>
        <v>1</v>
      </c>
      <c r="J18" s="73">
        <f>VLOOKUP(E18,Steuerung!$A$17:$F$500,6,FALSE)</f>
        <v>29.166666666666657</v>
      </c>
      <c r="K18" s="7">
        <f>VLOOKUP(F18,Steuerung!$A$17:$G$500,7,FALSE)</f>
        <v>1</v>
      </c>
      <c r="L18" s="7">
        <f>VLOOKUP(F18,Steuerung!$A$17:$H$500,8,FALSE)</f>
        <v>23</v>
      </c>
      <c r="M18" s="73">
        <f t="shared" si="0"/>
        <v>52.166666666666657</v>
      </c>
      <c r="N18" s="91">
        <f t="shared" si="1"/>
        <v>3564.887416666666</v>
      </c>
      <c r="O18" s="91">
        <f t="shared" si="2"/>
        <v>1993.1479166666661</v>
      </c>
      <c r="P18" s="91">
        <f t="shared" si="3"/>
        <v>1571.7395000000001</v>
      </c>
      <c r="Q18" s="63">
        <f>VLOOKUP(E18,Steuerung!$A$17:$B$500,2,FALSE)</f>
        <v>0</v>
      </c>
      <c r="R18" s="63">
        <f>VLOOKUP(F18,Steuerung!$A$17:$B$500,2,FALSE)</f>
        <v>0</v>
      </c>
      <c r="S18" s="4">
        <f t="shared" si="7"/>
        <v>0</v>
      </c>
      <c r="T18" s="4">
        <f t="shared" si="8"/>
        <v>0</v>
      </c>
      <c r="U18" s="112" t="e">
        <f t="shared" si="4"/>
        <v>#DIV/0!</v>
      </c>
      <c r="V18" s="112" t="e">
        <f t="shared" si="5"/>
        <v>#DIV/0!</v>
      </c>
      <c r="W18" s="112" t="e">
        <f t="shared" si="6"/>
        <v>#DIV/0!</v>
      </c>
    </row>
    <row r="19" spans="1:23" ht="12.75" x14ac:dyDescent="0.2">
      <c r="A19" s="133" t="s">
        <v>944</v>
      </c>
      <c r="B19" s="94" t="s">
        <v>946</v>
      </c>
      <c r="C19" s="94"/>
      <c r="D19" s="7" t="s">
        <v>875</v>
      </c>
      <c r="E19" s="7" t="s">
        <v>177</v>
      </c>
      <c r="F19" s="7" t="s">
        <v>177</v>
      </c>
      <c r="G19" s="73" t="s">
        <v>869</v>
      </c>
      <c r="H19" s="95">
        <v>30.496800000000004</v>
      </c>
      <c r="I19" s="7">
        <f>VLOOKUP(E19,Steuerung!$A$17:$E$500,5,FALSE)</f>
        <v>1</v>
      </c>
      <c r="J19" s="73">
        <f>VLOOKUP(E19,Steuerung!$A$17:$F$500,6,FALSE)</f>
        <v>29.166666666666657</v>
      </c>
      <c r="K19" s="7">
        <f>VLOOKUP(F19,Steuerung!$A$17:$G$500,7,FALSE)</f>
        <v>1</v>
      </c>
      <c r="L19" s="7">
        <f>VLOOKUP(F19,Steuerung!$A$17:$H$500,8,FALSE)</f>
        <v>23</v>
      </c>
      <c r="M19" s="73">
        <f t="shared" si="0"/>
        <v>52.166666666666657</v>
      </c>
      <c r="N19" s="91">
        <f t="shared" si="1"/>
        <v>1590.9163999999998</v>
      </c>
      <c r="O19" s="91">
        <f t="shared" si="2"/>
        <v>889.48999999999978</v>
      </c>
      <c r="P19" s="91">
        <f t="shared" si="3"/>
        <v>701.42640000000006</v>
      </c>
      <c r="Q19" s="63">
        <f>VLOOKUP(E19,Steuerung!$A$17:$B$500,2,FALSE)</f>
        <v>0</v>
      </c>
      <c r="R19" s="63">
        <f>VLOOKUP(F19,Steuerung!$A$17:$B$500,2,FALSE)</f>
        <v>0</v>
      </c>
      <c r="S19" s="4">
        <f t="shared" si="7"/>
        <v>0</v>
      </c>
      <c r="T19" s="4">
        <f t="shared" si="8"/>
        <v>0</v>
      </c>
      <c r="U19" s="112" t="e">
        <f t="shared" si="4"/>
        <v>#DIV/0!</v>
      </c>
      <c r="V19" s="112" t="e">
        <f t="shared" si="5"/>
        <v>#DIV/0!</v>
      </c>
      <c r="W19" s="112" t="e">
        <f t="shared" si="6"/>
        <v>#DIV/0!</v>
      </c>
    </row>
    <row r="20" spans="1:23" ht="12.75" x14ac:dyDescent="0.2">
      <c r="A20" s="133" t="s">
        <v>947</v>
      </c>
      <c r="B20" s="94" t="s">
        <v>948</v>
      </c>
      <c r="C20" s="94"/>
      <c r="D20" s="7" t="s">
        <v>868</v>
      </c>
      <c r="E20" s="7" t="s">
        <v>227</v>
      </c>
      <c r="F20" s="7" t="s">
        <v>227</v>
      </c>
      <c r="G20" s="73" t="s">
        <v>872</v>
      </c>
      <c r="H20" s="95">
        <v>68.181300000000007</v>
      </c>
      <c r="I20" s="7" t="str">
        <f>VLOOKUP(E20,Steuerung!$A$17:$E$500,5,FALSE)</f>
        <v>m</v>
      </c>
      <c r="J20" s="73">
        <f>VLOOKUP(E20,Steuerung!$A$17:$F$500,6,FALSE)</f>
        <v>6.7</v>
      </c>
      <c r="K20" s="7" t="str">
        <f>VLOOKUP(F20,Steuerung!$A$17:$G$500,7,FALSE)</f>
        <v>m</v>
      </c>
      <c r="L20" s="7">
        <f>VLOOKUP(F20,Steuerung!$A$17:$H$500,8,FALSE)</f>
        <v>5.3</v>
      </c>
      <c r="M20" s="73">
        <f t="shared" si="0"/>
        <v>12</v>
      </c>
      <c r="N20" s="91">
        <f t="shared" si="1"/>
        <v>818.17560000000003</v>
      </c>
      <c r="O20" s="91">
        <f t="shared" si="2"/>
        <v>456.81471000000005</v>
      </c>
      <c r="P20" s="91">
        <f t="shared" si="3"/>
        <v>361.36089000000004</v>
      </c>
      <c r="Q20" s="63">
        <f>VLOOKUP(E20,Steuerung!$A$17:$B$500,2,FALSE)</f>
        <v>0</v>
      </c>
      <c r="R20" s="63">
        <f>VLOOKUP(F20,Steuerung!$A$17:$B$500,2,FALSE)</f>
        <v>0</v>
      </c>
      <c r="S20" s="4">
        <f t="shared" si="7"/>
        <v>0</v>
      </c>
      <c r="T20" s="4">
        <f t="shared" si="8"/>
        <v>0</v>
      </c>
      <c r="U20" s="112" t="e">
        <f t="shared" si="4"/>
        <v>#DIV/0!</v>
      </c>
      <c r="V20" s="112" t="e">
        <f t="shared" si="5"/>
        <v>#DIV/0!</v>
      </c>
      <c r="W20" s="112" t="e">
        <f t="shared" si="6"/>
        <v>#DIV/0!</v>
      </c>
    </row>
    <row r="21" spans="1:23" ht="12.75" x14ac:dyDescent="0.2">
      <c r="A21" s="133" t="s">
        <v>949</v>
      </c>
      <c r="B21" s="7" t="s">
        <v>950</v>
      </c>
      <c r="C21" s="7"/>
      <c r="D21" s="7" t="s">
        <v>868</v>
      </c>
      <c r="E21" s="7" t="s">
        <v>124</v>
      </c>
      <c r="F21" s="7" t="s">
        <v>124</v>
      </c>
      <c r="G21" s="73" t="s">
        <v>869</v>
      </c>
      <c r="H21" s="95">
        <v>48.305999999999997</v>
      </c>
      <c r="I21" s="7">
        <f>VLOOKUP(E21,Steuerung!$A$17:$E$500,5,FALSE)</f>
        <v>0</v>
      </c>
      <c r="J21" s="73">
        <f>VLOOKUP(E21,Steuerung!$A$17:$F$500,6,FALSE)</f>
        <v>0</v>
      </c>
      <c r="K21" s="7">
        <f>VLOOKUP(F21,Steuerung!$A$17:$G$500,7,FALSE)</f>
        <v>0</v>
      </c>
      <c r="L21" s="7">
        <f>VLOOKUP(F21,Steuerung!$A$17:$H$500,8,FALSE)</f>
        <v>0</v>
      </c>
      <c r="M21" s="73">
        <f t="shared" si="0"/>
        <v>0</v>
      </c>
      <c r="N21" s="91">
        <f t="shared" si="1"/>
        <v>0</v>
      </c>
      <c r="O21" s="91">
        <f t="shared" si="2"/>
        <v>0</v>
      </c>
      <c r="P21" s="91">
        <f t="shared" si="3"/>
        <v>0</v>
      </c>
      <c r="Q21" s="63">
        <f>VLOOKUP(E21,Steuerung!$A$17:$B$500,2,FALSE)</f>
        <v>0</v>
      </c>
      <c r="R21" s="63">
        <f>VLOOKUP(F21,Steuerung!$A$17:$B$500,2,FALSE)</f>
        <v>0</v>
      </c>
      <c r="S21" s="4">
        <f t="shared" si="7"/>
        <v>0</v>
      </c>
      <c r="T21" s="4">
        <f t="shared" si="8"/>
        <v>0</v>
      </c>
      <c r="U21" s="112">
        <f t="shared" si="4"/>
        <v>0</v>
      </c>
      <c r="V21" s="112">
        <f t="shared" si="5"/>
        <v>0</v>
      </c>
      <c r="W21" s="112">
        <f t="shared" si="6"/>
        <v>0</v>
      </c>
    </row>
    <row r="22" spans="1:23" ht="12.75" x14ac:dyDescent="0.2">
      <c r="A22" s="133" t="s">
        <v>951</v>
      </c>
      <c r="B22" s="7" t="s">
        <v>952</v>
      </c>
      <c r="C22" s="7"/>
      <c r="D22" s="7" t="s">
        <v>868</v>
      </c>
      <c r="E22" s="7" t="s">
        <v>124</v>
      </c>
      <c r="F22" s="7" t="s">
        <v>124</v>
      </c>
      <c r="G22" s="73" t="s">
        <v>872</v>
      </c>
      <c r="H22" s="95">
        <v>8.3129000000000008</v>
      </c>
      <c r="I22" s="7">
        <f>VLOOKUP(E22,Steuerung!$A$17:$E$500,5,FALSE)</f>
        <v>0</v>
      </c>
      <c r="J22" s="73">
        <f>VLOOKUP(E22,Steuerung!$A$17:$F$500,6,FALSE)</f>
        <v>0</v>
      </c>
      <c r="K22" s="7">
        <f>VLOOKUP(F22,Steuerung!$A$17:$G$500,7,FALSE)</f>
        <v>0</v>
      </c>
      <c r="L22" s="7">
        <f>VLOOKUP(F22,Steuerung!$A$17:$H$500,8,FALSE)</f>
        <v>0</v>
      </c>
      <c r="M22" s="73">
        <f t="shared" si="0"/>
        <v>0</v>
      </c>
      <c r="N22" s="91">
        <f t="shared" si="1"/>
        <v>0</v>
      </c>
      <c r="O22" s="91">
        <f t="shared" si="2"/>
        <v>0</v>
      </c>
      <c r="P22" s="91">
        <f t="shared" si="3"/>
        <v>0</v>
      </c>
      <c r="Q22" s="63">
        <f>VLOOKUP(E22,Steuerung!$A$17:$B$500,2,FALSE)</f>
        <v>0</v>
      </c>
      <c r="R22" s="63">
        <f>VLOOKUP(F22,Steuerung!$A$17:$B$500,2,FALSE)</f>
        <v>0</v>
      </c>
      <c r="S22" s="4">
        <f t="shared" si="7"/>
        <v>0</v>
      </c>
      <c r="T22" s="4">
        <f t="shared" si="8"/>
        <v>0</v>
      </c>
      <c r="U22" s="112">
        <f t="shared" si="4"/>
        <v>0</v>
      </c>
      <c r="V22" s="112">
        <f t="shared" si="5"/>
        <v>0</v>
      </c>
      <c r="W22" s="112">
        <f t="shared" si="6"/>
        <v>0</v>
      </c>
    </row>
    <row r="23" spans="1:23" ht="12.75" x14ac:dyDescent="0.2">
      <c r="A23" s="133" t="s">
        <v>953</v>
      </c>
      <c r="B23" s="7" t="s">
        <v>954</v>
      </c>
      <c r="C23" s="7"/>
      <c r="D23" s="7" t="s">
        <v>868</v>
      </c>
      <c r="E23" s="7" t="s">
        <v>124</v>
      </c>
      <c r="F23" s="7" t="s">
        <v>124</v>
      </c>
      <c r="G23" s="73" t="s">
        <v>869</v>
      </c>
      <c r="H23" s="95">
        <v>8.7881999999999998</v>
      </c>
      <c r="I23" s="7">
        <f>VLOOKUP(E23,Steuerung!$A$17:$E$500,5,FALSE)</f>
        <v>0</v>
      </c>
      <c r="J23" s="73">
        <f>VLOOKUP(E23,Steuerung!$A$17:$F$500,6,FALSE)</f>
        <v>0</v>
      </c>
      <c r="K23" s="7">
        <f>VLOOKUP(F23,Steuerung!$A$17:$G$500,7,FALSE)</f>
        <v>0</v>
      </c>
      <c r="L23" s="7">
        <f>VLOOKUP(F23,Steuerung!$A$17:$H$500,8,FALSE)</f>
        <v>0</v>
      </c>
      <c r="M23" s="73">
        <f t="shared" si="0"/>
        <v>0</v>
      </c>
      <c r="N23" s="91">
        <f t="shared" si="1"/>
        <v>0</v>
      </c>
      <c r="O23" s="91">
        <f t="shared" si="2"/>
        <v>0</v>
      </c>
      <c r="P23" s="91">
        <f t="shared" si="3"/>
        <v>0</v>
      </c>
      <c r="Q23" s="63">
        <f>VLOOKUP(E23,Steuerung!$A$17:$B$500,2,FALSE)</f>
        <v>0</v>
      </c>
      <c r="R23" s="63">
        <f>VLOOKUP(F23,Steuerung!$A$17:$B$500,2,FALSE)</f>
        <v>0</v>
      </c>
      <c r="S23" s="4">
        <f t="shared" si="7"/>
        <v>0</v>
      </c>
      <c r="T23" s="4">
        <f t="shared" si="8"/>
        <v>0</v>
      </c>
      <c r="U23" s="112">
        <f t="shared" si="4"/>
        <v>0</v>
      </c>
      <c r="V23" s="112">
        <f t="shared" si="5"/>
        <v>0</v>
      </c>
      <c r="W23" s="112">
        <f t="shared" si="6"/>
        <v>0</v>
      </c>
    </row>
    <row r="24" spans="1:23" ht="12.75" x14ac:dyDescent="0.2">
      <c r="A24" s="133" t="s">
        <v>955</v>
      </c>
      <c r="B24" s="94" t="s">
        <v>956</v>
      </c>
      <c r="C24" s="94"/>
      <c r="D24" s="7" t="s">
        <v>875</v>
      </c>
      <c r="E24" s="7" t="s">
        <v>177</v>
      </c>
      <c r="F24" s="7" t="s">
        <v>177</v>
      </c>
      <c r="G24" s="73" t="s">
        <v>872</v>
      </c>
      <c r="H24" s="95">
        <v>112.63640000000001</v>
      </c>
      <c r="I24" s="7">
        <f>VLOOKUP(E24,Steuerung!$A$17:$E$500,5,FALSE)</f>
        <v>1</v>
      </c>
      <c r="J24" s="73">
        <f>VLOOKUP(E24,Steuerung!$A$17:$F$500,6,FALSE)</f>
        <v>29.166666666666657</v>
      </c>
      <c r="K24" s="7">
        <f>VLOOKUP(F24,Steuerung!$A$17:$G$500,7,FALSE)</f>
        <v>1</v>
      </c>
      <c r="L24" s="7">
        <f>VLOOKUP(F24,Steuerung!$A$17:$H$500,8,FALSE)</f>
        <v>23</v>
      </c>
      <c r="M24" s="73">
        <f t="shared" si="0"/>
        <v>52.166666666666657</v>
      </c>
      <c r="N24" s="91">
        <f t="shared" si="1"/>
        <v>5875.8655333333327</v>
      </c>
      <c r="O24" s="91">
        <f t="shared" si="2"/>
        <v>3285.2283333333326</v>
      </c>
      <c r="P24" s="91">
        <f t="shared" si="3"/>
        <v>2590.6372000000001</v>
      </c>
      <c r="Q24" s="63">
        <f>VLOOKUP(E24,Steuerung!$A$17:$B$500,2,FALSE)</f>
        <v>0</v>
      </c>
      <c r="R24" s="63">
        <f>VLOOKUP(F24,Steuerung!$A$17:$B$500,2,FALSE)</f>
        <v>0</v>
      </c>
      <c r="S24" s="4">
        <f t="shared" si="7"/>
        <v>0</v>
      </c>
      <c r="T24" s="4">
        <f t="shared" si="8"/>
        <v>0</v>
      </c>
      <c r="U24" s="112" t="e">
        <f t="shared" si="4"/>
        <v>#DIV/0!</v>
      </c>
      <c r="V24" s="112" t="e">
        <f t="shared" si="5"/>
        <v>#DIV/0!</v>
      </c>
      <c r="W24" s="112" t="e">
        <f t="shared" si="6"/>
        <v>#DIV/0!</v>
      </c>
    </row>
    <row r="25" spans="1:23" ht="12.75" x14ac:dyDescent="0.2">
      <c r="A25" s="133" t="s">
        <v>957</v>
      </c>
      <c r="B25" s="7" t="s">
        <v>958</v>
      </c>
      <c r="C25" s="7"/>
      <c r="D25" s="7" t="s">
        <v>868</v>
      </c>
      <c r="E25" s="7" t="s">
        <v>124</v>
      </c>
      <c r="F25" s="7" t="s">
        <v>124</v>
      </c>
      <c r="G25" s="73" t="s">
        <v>872</v>
      </c>
      <c r="H25" s="95">
        <v>49.790100000000002</v>
      </c>
      <c r="I25" s="7">
        <f>VLOOKUP(E25,Steuerung!$A$17:$E$500,5,FALSE)</f>
        <v>0</v>
      </c>
      <c r="J25" s="73">
        <f>VLOOKUP(E25,Steuerung!$A$17:$F$500,6,FALSE)</f>
        <v>0</v>
      </c>
      <c r="K25" s="7">
        <f>VLOOKUP(F25,Steuerung!$A$17:$G$500,7,FALSE)</f>
        <v>0</v>
      </c>
      <c r="L25" s="7">
        <f>VLOOKUP(F25,Steuerung!$A$17:$H$500,8,FALSE)</f>
        <v>0</v>
      </c>
      <c r="M25" s="73">
        <f t="shared" si="0"/>
        <v>0</v>
      </c>
      <c r="N25" s="91">
        <f t="shared" si="1"/>
        <v>0</v>
      </c>
      <c r="O25" s="91">
        <f t="shared" si="2"/>
        <v>0</v>
      </c>
      <c r="P25" s="91">
        <f t="shared" si="3"/>
        <v>0</v>
      </c>
      <c r="Q25" s="63">
        <f>VLOOKUP(E25,Steuerung!$A$17:$B$500,2,FALSE)</f>
        <v>0</v>
      </c>
      <c r="R25" s="63">
        <f>VLOOKUP(F25,Steuerung!$A$17:$B$500,2,FALSE)</f>
        <v>0</v>
      </c>
      <c r="S25" s="4">
        <f t="shared" si="7"/>
        <v>0</v>
      </c>
      <c r="T25" s="4">
        <f t="shared" si="8"/>
        <v>0</v>
      </c>
      <c r="U25" s="112">
        <f t="shared" si="4"/>
        <v>0</v>
      </c>
      <c r="V25" s="112">
        <f t="shared" si="5"/>
        <v>0</v>
      </c>
      <c r="W25" s="112">
        <f t="shared" si="6"/>
        <v>0</v>
      </c>
    </row>
    <row r="26" spans="1:23" ht="12.75" x14ac:dyDescent="0.2">
      <c r="A26" s="133" t="s">
        <v>959</v>
      </c>
      <c r="B26" s="7" t="s">
        <v>960</v>
      </c>
      <c r="C26" s="7"/>
      <c r="D26" s="7" t="s">
        <v>868</v>
      </c>
      <c r="E26" s="7" t="s">
        <v>124</v>
      </c>
      <c r="F26" s="7" t="s">
        <v>124</v>
      </c>
      <c r="G26" s="73" t="s">
        <v>872</v>
      </c>
      <c r="H26" s="95">
        <v>24.046300000000002</v>
      </c>
      <c r="I26" s="7">
        <f>VLOOKUP(E26,Steuerung!$A$17:$E$500,5,FALSE)</f>
        <v>0</v>
      </c>
      <c r="J26" s="73">
        <f>VLOOKUP(E26,Steuerung!$A$17:$F$500,6,FALSE)</f>
        <v>0</v>
      </c>
      <c r="K26" s="7">
        <f>VLOOKUP(F26,Steuerung!$A$17:$G$500,7,FALSE)</f>
        <v>0</v>
      </c>
      <c r="L26" s="7">
        <f>VLOOKUP(F26,Steuerung!$A$17:$H$500,8,FALSE)</f>
        <v>0</v>
      </c>
      <c r="M26" s="73">
        <f t="shared" si="0"/>
        <v>0</v>
      </c>
      <c r="N26" s="91">
        <f t="shared" si="1"/>
        <v>0</v>
      </c>
      <c r="O26" s="91">
        <f t="shared" si="2"/>
        <v>0</v>
      </c>
      <c r="P26" s="91">
        <f t="shared" si="3"/>
        <v>0</v>
      </c>
      <c r="Q26" s="63">
        <f>VLOOKUP(E26,Steuerung!$A$17:$B$500,2,FALSE)</f>
        <v>0</v>
      </c>
      <c r="R26" s="63">
        <f>VLOOKUP(F26,Steuerung!$A$17:$B$500,2,FALSE)</f>
        <v>0</v>
      </c>
      <c r="S26" s="4">
        <f t="shared" si="7"/>
        <v>0</v>
      </c>
      <c r="T26" s="4">
        <f t="shared" si="8"/>
        <v>0</v>
      </c>
      <c r="U26" s="112">
        <f t="shared" si="4"/>
        <v>0</v>
      </c>
      <c r="V26" s="112">
        <f t="shared" si="5"/>
        <v>0</v>
      </c>
      <c r="W26" s="112">
        <f t="shared" si="6"/>
        <v>0</v>
      </c>
    </row>
    <row r="27" spans="1:23" ht="12.75" x14ac:dyDescent="0.2">
      <c r="A27" s="133" t="s">
        <v>961</v>
      </c>
      <c r="B27" s="7" t="s">
        <v>962</v>
      </c>
      <c r="C27" s="7"/>
      <c r="D27" s="7" t="s">
        <v>868</v>
      </c>
      <c r="E27" s="7" t="s">
        <v>124</v>
      </c>
      <c r="F27" s="7" t="s">
        <v>124</v>
      </c>
      <c r="G27" s="73" t="s">
        <v>872</v>
      </c>
      <c r="H27" s="95">
        <v>7.7697000000000003</v>
      </c>
      <c r="I27" s="7">
        <f>VLOOKUP(E27,Steuerung!$A$17:$E$500,5,FALSE)</f>
        <v>0</v>
      </c>
      <c r="J27" s="73">
        <f>VLOOKUP(E27,Steuerung!$A$17:$F$500,6,FALSE)</f>
        <v>0</v>
      </c>
      <c r="K27" s="7">
        <f>VLOOKUP(F27,Steuerung!$A$17:$G$500,7,FALSE)</f>
        <v>0</v>
      </c>
      <c r="L27" s="7">
        <f>VLOOKUP(F27,Steuerung!$A$17:$H$500,8,FALSE)</f>
        <v>0</v>
      </c>
      <c r="M27" s="73">
        <f t="shared" si="0"/>
        <v>0</v>
      </c>
      <c r="N27" s="91">
        <f t="shared" si="1"/>
        <v>0</v>
      </c>
      <c r="O27" s="91">
        <f t="shared" si="2"/>
        <v>0</v>
      </c>
      <c r="P27" s="91">
        <f t="shared" si="3"/>
        <v>0</v>
      </c>
      <c r="Q27" s="63">
        <f>VLOOKUP(E27,Steuerung!$A$17:$B$500,2,FALSE)</f>
        <v>0</v>
      </c>
      <c r="R27" s="63">
        <f>VLOOKUP(F27,Steuerung!$A$17:$B$500,2,FALSE)</f>
        <v>0</v>
      </c>
      <c r="S27" s="4">
        <f t="shared" si="7"/>
        <v>0</v>
      </c>
      <c r="T27" s="4">
        <f t="shared" si="8"/>
        <v>0</v>
      </c>
      <c r="U27" s="112">
        <f t="shared" si="4"/>
        <v>0</v>
      </c>
      <c r="V27" s="112">
        <f t="shared" si="5"/>
        <v>0</v>
      </c>
      <c r="W27" s="112">
        <f t="shared" si="6"/>
        <v>0</v>
      </c>
    </row>
    <row r="28" spans="1:23" ht="12.75" x14ac:dyDescent="0.2">
      <c r="A28" s="133" t="s">
        <v>963</v>
      </c>
      <c r="B28" s="7" t="s">
        <v>964</v>
      </c>
      <c r="C28" s="7"/>
      <c r="D28" s="7" t="s">
        <v>868</v>
      </c>
      <c r="E28" s="7" t="s">
        <v>124</v>
      </c>
      <c r="F28" s="7" t="s">
        <v>124</v>
      </c>
      <c r="G28" s="73" t="s">
        <v>856</v>
      </c>
      <c r="H28" s="95">
        <v>7.9345999999999997</v>
      </c>
      <c r="I28" s="7">
        <f>VLOOKUP(E28,Steuerung!$A$17:$E$500,5,FALSE)</f>
        <v>0</v>
      </c>
      <c r="J28" s="73">
        <f>VLOOKUP(E28,Steuerung!$A$17:$F$500,6,FALSE)</f>
        <v>0</v>
      </c>
      <c r="K28" s="7">
        <f>VLOOKUP(F28,Steuerung!$A$17:$G$500,7,FALSE)</f>
        <v>0</v>
      </c>
      <c r="L28" s="7">
        <f>VLOOKUP(F28,Steuerung!$A$17:$H$500,8,FALSE)</f>
        <v>0</v>
      </c>
      <c r="M28" s="73">
        <f t="shared" si="0"/>
        <v>0</v>
      </c>
      <c r="N28" s="91">
        <f t="shared" si="1"/>
        <v>0</v>
      </c>
      <c r="O28" s="91">
        <f t="shared" si="2"/>
        <v>0</v>
      </c>
      <c r="P28" s="91">
        <f t="shared" si="3"/>
        <v>0</v>
      </c>
      <c r="Q28" s="63">
        <f>VLOOKUP(E28,Steuerung!$A$17:$B$500,2,FALSE)</f>
        <v>0</v>
      </c>
      <c r="R28" s="63">
        <f>VLOOKUP(F28,Steuerung!$A$17:$B$500,2,FALSE)</f>
        <v>0</v>
      </c>
      <c r="S28" s="4">
        <f t="shared" si="7"/>
        <v>0</v>
      </c>
      <c r="T28" s="4">
        <f t="shared" si="8"/>
        <v>0</v>
      </c>
      <c r="U28" s="112">
        <f t="shared" si="4"/>
        <v>0</v>
      </c>
      <c r="V28" s="112">
        <f t="shared" si="5"/>
        <v>0</v>
      </c>
      <c r="W28" s="112">
        <f t="shared" si="6"/>
        <v>0</v>
      </c>
    </row>
    <row r="29" spans="1:23" ht="12.75" x14ac:dyDescent="0.2">
      <c r="A29" s="133" t="s">
        <v>965</v>
      </c>
      <c r="B29" s="7" t="s">
        <v>966</v>
      </c>
      <c r="C29" s="7"/>
      <c r="D29" s="7" t="s">
        <v>868</v>
      </c>
      <c r="E29" s="7" t="s">
        <v>124</v>
      </c>
      <c r="F29" s="7" t="s">
        <v>124</v>
      </c>
      <c r="G29" s="73" t="s">
        <v>869</v>
      </c>
      <c r="H29" s="95">
        <v>7.9345999999999997</v>
      </c>
      <c r="I29" s="7">
        <f>VLOOKUP(E29,Steuerung!$A$17:$E$500,5,FALSE)</f>
        <v>0</v>
      </c>
      <c r="J29" s="73">
        <f>VLOOKUP(E29,Steuerung!$A$17:$F$500,6,FALSE)</f>
        <v>0</v>
      </c>
      <c r="K29" s="7">
        <f>VLOOKUP(F29,Steuerung!$A$17:$G$500,7,FALSE)</f>
        <v>0</v>
      </c>
      <c r="L29" s="7">
        <f>VLOOKUP(F29,Steuerung!$A$17:$H$500,8,FALSE)</f>
        <v>0</v>
      </c>
      <c r="M29" s="73">
        <f>J29+L29</f>
        <v>0</v>
      </c>
      <c r="N29" s="91">
        <f>H29*M29</f>
        <v>0</v>
      </c>
      <c r="O29" s="91">
        <f>H29*J29</f>
        <v>0</v>
      </c>
      <c r="P29" s="91">
        <f>H29*L29</f>
        <v>0</v>
      </c>
      <c r="Q29" s="63">
        <f>VLOOKUP(E29,Steuerung!$A$17:$B$500,2,FALSE)</f>
        <v>0</v>
      </c>
      <c r="R29" s="63">
        <f>VLOOKUP(F29,Steuerung!$A$17:$B$500,2,FALSE)</f>
        <v>0</v>
      </c>
      <c r="S29" s="4">
        <f t="shared" si="7"/>
        <v>0</v>
      </c>
      <c r="T29" s="4">
        <f t="shared" si="8"/>
        <v>0</v>
      </c>
      <c r="U29" s="112">
        <f t="shared" si="4"/>
        <v>0</v>
      </c>
      <c r="V29" s="112">
        <f t="shared" si="5"/>
        <v>0</v>
      </c>
      <c r="W29" s="112">
        <f>U29+V29</f>
        <v>0</v>
      </c>
    </row>
    <row r="30" spans="1:23" ht="12.75" x14ac:dyDescent="0.2">
      <c r="A30" s="133" t="s">
        <v>967</v>
      </c>
      <c r="B30" s="7" t="s">
        <v>968</v>
      </c>
      <c r="C30" s="7"/>
      <c r="D30" s="7" t="s">
        <v>868</v>
      </c>
      <c r="E30" s="7" t="s">
        <v>227</v>
      </c>
      <c r="F30" s="7" t="s">
        <v>227</v>
      </c>
      <c r="G30" s="73" t="s">
        <v>872</v>
      </c>
      <c r="H30" s="95">
        <v>35.133399999999995</v>
      </c>
      <c r="I30" s="7" t="str">
        <f>VLOOKUP(E30,Steuerung!$A$17:$E$500,5,FALSE)</f>
        <v>m</v>
      </c>
      <c r="J30" s="73">
        <f>VLOOKUP(E30,Steuerung!$A$17:$F$500,6,FALSE)</f>
        <v>6.7</v>
      </c>
      <c r="K30" s="7" t="str">
        <f>VLOOKUP(F30,Steuerung!$A$17:$G$500,7,FALSE)</f>
        <v>m</v>
      </c>
      <c r="L30" s="7">
        <f>VLOOKUP(F30,Steuerung!$A$17:$H$500,8,FALSE)</f>
        <v>5.3</v>
      </c>
      <c r="M30" s="73">
        <f t="shared" si="0"/>
        <v>12</v>
      </c>
      <c r="N30" s="91">
        <f t="shared" si="1"/>
        <v>421.60079999999994</v>
      </c>
      <c r="O30" s="91">
        <f t="shared" si="2"/>
        <v>235.39377999999996</v>
      </c>
      <c r="P30" s="91">
        <f t="shared" si="3"/>
        <v>186.20701999999997</v>
      </c>
      <c r="Q30" s="63">
        <f>VLOOKUP(E30,Steuerung!$A$17:$B$500,2,FALSE)</f>
        <v>0</v>
      </c>
      <c r="R30" s="63">
        <f>VLOOKUP(F30,Steuerung!$A$17:$B$500,2,FALSE)</f>
        <v>0</v>
      </c>
      <c r="S30" s="4">
        <f t="shared" si="7"/>
        <v>0</v>
      </c>
      <c r="T30" s="4">
        <f t="shared" si="8"/>
        <v>0</v>
      </c>
      <c r="U30" s="112" t="e">
        <f t="shared" si="4"/>
        <v>#DIV/0!</v>
      </c>
      <c r="V30" s="112" t="e">
        <f t="shared" si="5"/>
        <v>#DIV/0!</v>
      </c>
      <c r="W30" s="112" t="e">
        <f t="shared" si="6"/>
        <v>#DIV/0!</v>
      </c>
    </row>
    <row r="31" spans="1:23" ht="12.75" x14ac:dyDescent="0.2">
      <c r="A31" s="133" t="s">
        <v>969</v>
      </c>
      <c r="B31" s="7" t="s">
        <v>970</v>
      </c>
      <c r="C31" s="7"/>
      <c r="D31" s="7" t="s">
        <v>868</v>
      </c>
      <c r="E31" s="7" t="s">
        <v>124</v>
      </c>
      <c r="F31" s="7" t="s">
        <v>124</v>
      </c>
      <c r="G31" s="73" t="s">
        <v>869</v>
      </c>
      <c r="H31" s="95">
        <v>29.507400000000004</v>
      </c>
      <c r="I31" s="7">
        <f>VLOOKUP(E31,Steuerung!$A$17:$E$500,5,FALSE)</f>
        <v>0</v>
      </c>
      <c r="J31" s="73">
        <f>VLOOKUP(E31,Steuerung!$A$17:$F$500,6,FALSE)</f>
        <v>0</v>
      </c>
      <c r="K31" s="7">
        <f>VLOOKUP(F31,Steuerung!$A$17:$G$500,7,FALSE)</f>
        <v>0</v>
      </c>
      <c r="L31" s="7">
        <f>VLOOKUP(F31,Steuerung!$A$17:$H$500,8,FALSE)</f>
        <v>0</v>
      </c>
      <c r="M31" s="73">
        <f t="shared" si="0"/>
        <v>0</v>
      </c>
      <c r="N31" s="91">
        <f t="shared" si="1"/>
        <v>0</v>
      </c>
      <c r="O31" s="91">
        <f t="shared" si="2"/>
        <v>0</v>
      </c>
      <c r="P31" s="91">
        <f t="shared" si="3"/>
        <v>0</v>
      </c>
      <c r="Q31" s="63">
        <f>VLOOKUP(E31,Steuerung!$A$17:$B$500,2,FALSE)</f>
        <v>0</v>
      </c>
      <c r="R31" s="63">
        <f>VLOOKUP(F31,Steuerung!$A$17:$B$500,2,FALSE)</f>
        <v>0</v>
      </c>
      <c r="S31" s="4">
        <f t="shared" si="7"/>
        <v>0</v>
      </c>
      <c r="T31" s="4">
        <f t="shared" si="8"/>
        <v>0</v>
      </c>
      <c r="U31" s="112">
        <f t="shared" si="4"/>
        <v>0</v>
      </c>
      <c r="V31" s="112">
        <f t="shared" si="5"/>
        <v>0</v>
      </c>
      <c r="W31" s="112">
        <f t="shared" si="6"/>
        <v>0</v>
      </c>
    </row>
    <row r="32" spans="1:23" ht="12.75" x14ac:dyDescent="0.2">
      <c r="A32" s="133" t="s">
        <v>971</v>
      </c>
      <c r="B32" s="7" t="s">
        <v>972</v>
      </c>
      <c r="C32" s="7"/>
      <c r="D32" s="7" t="s">
        <v>868</v>
      </c>
      <c r="E32" s="7" t="s">
        <v>227</v>
      </c>
      <c r="F32" s="7" t="s">
        <v>227</v>
      </c>
      <c r="G32" s="73" t="s">
        <v>872</v>
      </c>
      <c r="H32" s="95">
        <v>8.1965000000000003</v>
      </c>
      <c r="I32" s="7" t="str">
        <f>VLOOKUP(E32,Steuerung!$A$17:$E$500,5,FALSE)</f>
        <v>m</v>
      </c>
      <c r="J32" s="73">
        <f>VLOOKUP(E32,Steuerung!$A$17:$F$500,6,FALSE)</f>
        <v>6.7</v>
      </c>
      <c r="K32" s="7" t="str">
        <f>VLOOKUP(F32,Steuerung!$A$17:$G$500,7,FALSE)</f>
        <v>m</v>
      </c>
      <c r="L32" s="7">
        <f>VLOOKUP(F32,Steuerung!$A$17:$H$500,8,FALSE)</f>
        <v>5.3</v>
      </c>
      <c r="M32" s="73">
        <f t="shared" si="0"/>
        <v>12</v>
      </c>
      <c r="N32" s="91">
        <f t="shared" si="1"/>
        <v>98.358000000000004</v>
      </c>
      <c r="O32" s="91">
        <f t="shared" si="2"/>
        <v>54.916550000000001</v>
      </c>
      <c r="P32" s="91">
        <f t="shared" si="3"/>
        <v>43.441450000000003</v>
      </c>
      <c r="Q32" s="63">
        <f>VLOOKUP(E32,Steuerung!$A$17:$B$500,2,FALSE)</f>
        <v>0</v>
      </c>
      <c r="R32" s="63">
        <f>VLOOKUP(F32,Steuerung!$A$17:$B$500,2,FALSE)</f>
        <v>0</v>
      </c>
      <c r="S32" s="4">
        <f t="shared" si="7"/>
        <v>0</v>
      </c>
      <c r="T32" s="4">
        <f t="shared" si="8"/>
        <v>0</v>
      </c>
      <c r="U32" s="112" t="e">
        <f t="shared" si="4"/>
        <v>#DIV/0!</v>
      </c>
      <c r="V32" s="112" t="e">
        <f t="shared" si="5"/>
        <v>#DIV/0!</v>
      </c>
      <c r="W32" s="112" t="e">
        <f t="shared" si="6"/>
        <v>#DIV/0!</v>
      </c>
    </row>
    <row r="33" spans="1:23" ht="12.75" x14ac:dyDescent="0.2">
      <c r="A33" s="133" t="s">
        <v>973</v>
      </c>
      <c r="B33" s="7" t="s">
        <v>974</v>
      </c>
      <c r="C33" s="7"/>
      <c r="D33" s="7" t="s">
        <v>868</v>
      </c>
      <c r="E33" s="7" t="s">
        <v>124</v>
      </c>
      <c r="F33" s="7" t="s">
        <v>124</v>
      </c>
      <c r="G33" s="73" t="s">
        <v>869</v>
      </c>
      <c r="H33" s="95">
        <v>15.3454</v>
      </c>
      <c r="I33" s="7">
        <f>VLOOKUP(E33,Steuerung!$A$17:$E$500,5,FALSE)</f>
        <v>0</v>
      </c>
      <c r="J33" s="73">
        <f>VLOOKUP(E33,Steuerung!$A$17:$F$500,6,FALSE)</f>
        <v>0</v>
      </c>
      <c r="K33" s="7">
        <f>VLOOKUP(F33,Steuerung!$A$17:$G$500,7,FALSE)</f>
        <v>0</v>
      </c>
      <c r="L33" s="7">
        <f>VLOOKUP(F33,Steuerung!$A$17:$H$500,8,FALSE)</f>
        <v>0</v>
      </c>
      <c r="M33" s="73">
        <f>J33+L33</f>
        <v>0</v>
      </c>
      <c r="N33" s="91">
        <f>H33*M33</f>
        <v>0</v>
      </c>
      <c r="O33" s="91">
        <f>H33*J33</f>
        <v>0</v>
      </c>
      <c r="P33" s="91">
        <f>H33*L33</f>
        <v>0</v>
      </c>
      <c r="Q33" s="63">
        <f>VLOOKUP(E33,Steuerung!$A$17:$B$500,2,FALSE)</f>
        <v>0</v>
      </c>
      <c r="R33" s="63">
        <f>VLOOKUP(F33,Steuerung!$A$17:$B$500,2,FALSE)</f>
        <v>0</v>
      </c>
      <c r="S33" s="4">
        <f t="shared" si="7"/>
        <v>0</v>
      </c>
      <c r="T33" s="4">
        <f t="shared" si="8"/>
        <v>0</v>
      </c>
      <c r="U33" s="112">
        <f t="shared" si="4"/>
        <v>0</v>
      </c>
      <c r="V33" s="112">
        <f t="shared" si="5"/>
        <v>0</v>
      </c>
      <c r="W33" s="112">
        <f>U33+V33</f>
        <v>0</v>
      </c>
    </row>
    <row r="34" spans="1:23" ht="12.75" x14ac:dyDescent="0.2">
      <c r="A34" s="133" t="s">
        <v>975</v>
      </c>
      <c r="B34" s="7" t="s">
        <v>976</v>
      </c>
      <c r="C34" s="7"/>
      <c r="D34" s="7" t="s">
        <v>868</v>
      </c>
      <c r="E34" s="7" t="s">
        <v>124</v>
      </c>
      <c r="F34" s="7" t="s">
        <v>124</v>
      </c>
      <c r="G34" s="73" t="s">
        <v>872</v>
      </c>
      <c r="H34" s="95">
        <v>0</v>
      </c>
      <c r="I34" s="7">
        <f>VLOOKUP(E34,Steuerung!$A$17:$E$500,5,FALSE)</f>
        <v>0</v>
      </c>
      <c r="J34" s="73">
        <f>VLOOKUP(E34,Steuerung!$A$17:$F$500,6,FALSE)</f>
        <v>0</v>
      </c>
      <c r="K34" s="7">
        <f>VLOOKUP(F34,Steuerung!$A$17:$G$500,7,FALSE)</f>
        <v>0</v>
      </c>
      <c r="L34" s="7">
        <f>VLOOKUP(F34,Steuerung!$A$17:$H$500,8,FALSE)</f>
        <v>0</v>
      </c>
      <c r="M34" s="73">
        <f>J34+L34</f>
        <v>0</v>
      </c>
      <c r="N34" s="91">
        <f>H34*M34</f>
        <v>0</v>
      </c>
      <c r="O34" s="91">
        <f>H34*J34</f>
        <v>0</v>
      </c>
      <c r="P34" s="91">
        <f>H34*L34</f>
        <v>0</v>
      </c>
      <c r="Q34" s="63">
        <f>VLOOKUP(E34,Steuerung!$A$17:$B$500,2,FALSE)</f>
        <v>0</v>
      </c>
      <c r="R34" s="63">
        <f>VLOOKUP(F34,Steuerung!$A$17:$B$500,2,FALSE)</f>
        <v>0</v>
      </c>
      <c r="S34" s="4">
        <f t="shared" si="7"/>
        <v>0</v>
      </c>
      <c r="T34" s="4">
        <f t="shared" si="8"/>
        <v>0</v>
      </c>
      <c r="U34" s="112">
        <f t="shared" si="4"/>
        <v>0</v>
      </c>
      <c r="V34" s="112">
        <f t="shared" si="5"/>
        <v>0</v>
      </c>
      <c r="W34" s="112">
        <f>U34+V34</f>
        <v>0</v>
      </c>
    </row>
    <row r="35" spans="1:23" ht="12.75" x14ac:dyDescent="0.2">
      <c r="A35" s="133" t="s">
        <v>977</v>
      </c>
      <c r="B35" s="7" t="s">
        <v>978</v>
      </c>
      <c r="C35" s="7"/>
      <c r="D35" s="7" t="s">
        <v>868</v>
      </c>
      <c r="E35" s="7" t="s">
        <v>124</v>
      </c>
      <c r="F35" s="7" t="s">
        <v>124</v>
      </c>
      <c r="G35" s="73" t="s">
        <v>872</v>
      </c>
      <c r="H35" s="95">
        <v>29.953600000000002</v>
      </c>
      <c r="I35" s="7">
        <f>VLOOKUP(E35,Steuerung!$A$17:$E$500,5,FALSE)</f>
        <v>0</v>
      </c>
      <c r="J35" s="73">
        <f>VLOOKUP(E35,Steuerung!$A$17:$F$500,6,FALSE)</f>
        <v>0</v>
      </c>
      <c r="K35" s="7">
        <f>VLOOKUP(F35,Steuerung!$A$17:$G$500,7,FALSE)</f>
        <v>0</v>
      </c>
      <c r="L35" s="7">
        <f>VLOOKUP(F35,Steuerung!$A$17:$H$500,8,FALSE)</f>
        <v>0</v>
      </c>
      <c r="M35" s="73">
        <f t="shared" si="0"/>
        <v>0</v>
      </c>
      <c r="N35" s="91">
        <f t="shared" si="1"/>
        <v>0</v>
      </c>
      <c r="O35" s="91">
        <f t="shared" si="2"/>
        <v>0</v>
      </c>
      <c r="P35" s="91">
        <f t="shared" si="3"/>
        <v>0</v>
      </c>
      <c r="Q35" s="63">
        <f>VLOOKUP(E35,Steuerung!$A$17:$B$500,2,FALSE)</f>
        <v>0</v>
      </c>
      <c r="R35" s="63">
        <f>VLOOKUP(F35,Steuerung!$A$17:$B$500,2,FALSE)</f>
        <v>0</v>
      </c>
      <c r="S35" s="4">
        <f t="shared" si="7"/>
        <v>0</v>
      </c>
      <c r="T35" s="4">
        <f t="shared" si="8"/>
        <v>0</v>
      </c>
      <c r="U35" s="112">
        <f t="shared" si="4"/>
        <v>0</v>
      </c>
      <c r="V35" s="112">
        <f t="shared" si="5"/>
        <v>0</v>
      </c>
      <c r="W35" s="112">
        <f t="shared" si="6"/>
        <v>0</v>
      </c>
    </row>
    <row r="36" spans="1:23" ht="12.75" x14ac:dyDescent="0.2">
      <c r="A36" s="133" t="s">
        <v>979</v>
      </c>
      <c r="B36" s="7" t="s">
        <v>980</v>
      </c>
      <c r="C36" s="7"/>
      <c r="D36" s="7" t="s">
        <v>868</v>
      </c>
      <c r="E36" s="7" t="s">
        <v>124</v>
      </c>
      <c r="F36" s="7" t="s">
        <v>124</v>
      </c>
      <c r="G36" s="73" t="s">
        <v>872</v>
      </c>
      <c r="H36" s="95">
        <v>7.3914</v>
      </c>
      <c r="I36" s="7">
        <f>VLOOKUP(E36,Steuerung!$A$17:$E$500,5,FALSE)</f>
        <v>0</v>
      </c>
      <c r="J36" s="73">
        <f>VLOOKUP(E36,Steuerung!$A$17:$F$500,6,FALSE)</f>
        <v>0</v>
      </c>
      <c r="K36" s="7">
        <f>VLOOKUP(F36,Steuerung!$A$17:$G$500,7,FALSE)</f>
        <v>0</v>
      </c>
      <c r="L36" s="7">
        <f>VLOOKUP(F36,Steuerung!$A$17:$H$500,8,FALSE)</f>
        <v>0</v>
      </c>
      <c r="M36" s="73">
        <f t="shared" si="0"/>
        <v>0</v>
      </c>
      <c r="N36" s="91">
        <f t="shared" si="1"/>
        <v>0</v>
      </c>
      <c r="O36" s="91">
        <f t="shared" si="2"/>
        <v>0</v>
      </c>
      <c r="P36" s="91">
        <f t="shared" si="3"/>
        <v>0</v>
      </c>
      <c r="Q36" s="63">
        <f>VLOOKUP(E36,Steuerung!$A$17:$B$500,2,FALSE)</f>
        <v>0</v>
      </c>
      <c r="R36" s="63">
        <f>VLOOKUP(F36,Steuerung!$A$17:$B$500,2,FALSE)</f>
        <v>0</v>
      </c>
      <c r="S36" s="4">
        <f t="shared" si="7"/>
        <v>0</v>
      </c>
      <c r="T36" s="4">
        <f t="shared" si="8"/>
        <v>0</v>
      </c>
      <c r="U36" s="112">
        <f t="shared" si="4"/>
        <v>0</v>
      </c>
      <c r="V36" s="112">
        <f t="shared" si="5"/>
        <v>0</v>
      </c>
      <c r="W36" s="112">
        <f t="shared" si="6"/>
        <v>0</v>
      </c>
    </row>
    <row r="37" spans="1:23" ht="12.75" x14ac:dyDescent="0.2">
      <c r="A37" s="133" t="s">
        <v>981</v>
      </c>
      <c r="B37" s="7" t="s">
        <v>982</v>
      </c>
      <c r="C37" s="7"/>
      <c r="D37" s="7" t="s">
        <v>868</v>
      </c>
      <c r="E37" s="7" t="s">
        <v>124</v>
      </c>
      <c r="F37" s="7" t="s">
        <v>124</v>
      </c>
      <c r="G37" s="73" t="s">
        <v>869</v>
      </c>
      <c r="H37" s="95">
        <v>11.523600000000002</v>
      </c>
      <c r="I37" s="7">
        <f>VLOOKUP(E37,Steuerung!$A$17:$E$500,5,FALSE)</f>
        <v>0</v>
      </c>
      <c r="J37" s="73">
        <f>VLOOKUP(E37,Steuerung!$A$17:$F$500,6,FALSE)</f>
        <v>0</v>
      </c>
      <c r="K37" s="7">
        <f>VLOOKUP(F37,Steuerung!$A$17:$G$500,7,FALSE)</f>
        <v>0</v>
      </c>
      <c r="L37" s="7">
        <f>VLOOKUP(F37,Steuerung!$A$17:$H$500,8,FALSE)</f>
        <v>0</v>
      </c>
      <c r="M37" s="73">
        <f t="shared" si="0"/>
        <v>0</v>
      </c>
      <c r="N37" s="91">
        <f t="shared" si="1"/>
        <v>0</v>
      </c>
      <c r="O37" s="91">
        <f t="shared" si="2"/>
        <v>0</v>
      </c>
      <c r="P37" s="91">
        <f t="shared" si="3"/>
        <v>0</v>
      </c>
      <c r="Q37" s="63">
        <f>VLOOKUP(E37,Steuerung!$A$17:$B$500,2,FALSE)</f>
        <v>0</v>
      </c>
      <c r="R37" s="63">
        <f>VLOOKUP(F37,Steuerung!$A$17:$B$500,2,FALSE)</f>
        <v>0</v>
      </c>
      <c r="S37" s="4">
        <f t="shared" si="7"/>
        <v>0</v>
      </c>
      <c r="T37" s="4">
        <f t="shared" si="8"/>
        <v>0</v>
      </c>
      <c r="U37" s="112">
        <f t="shared" si="4"/>
        <v>0</v>
      </c>
      <c r="V37" s="112">
        <f t="shared" si="5"/>
        <v>0</v>
      </c>
      <c r="W37" s="112">
        <f t="shared" si="6"/>
        <v>0</v>
      </c>
    </row>
    <row r="38" spans="1:23" ht="12.75" x14ac:dyDescent="0.2">
      <c r="A38" s="133" t="s">
        <v>983</v>
      </c>
      <c r="B38" s="7" t="s">
        <v>984</v>
      </c>
      <c r="C38" s="7"/>
      <c r="D38" s="7" t="s">
        <v>910</v>
      </c>
      <c r="E38" s="7" t="s">
        <v>214</v>
      </c>
      <c r="F38" s="7" t="s">
        <v>214</v>
      </c>
      <c r="G38" s="73" t="s">
        <v>869</v>
      </c>
      <c r="H38" s="95">
        <v>3.7732999999999999</v>
      </c>
      <c r="I38" s="7">
        <f>VLOOKUP(E38,Steuerung!$A$17:$E$500,5,FALSE)</f>
        <v>5</v>
      </c>
      <c r="J38" s="73">
        <f>VLOOKUP(E38,Steuerung!$A$17:$F$500,6,FALSE)</f>
        <v>137.33333333333334</v>
      </c>
      <c r="K38" s="7">
        <f>VLOOKUP(F38,Steuerung!$A$17:$G$500,7,FALSE)</f>
        <v>5</v>
      </c>
      <c r="L38" s="7">
        <f>VLOOKUP(F38,Steuerung!$A$17:$H$500,8,FALSE)</f>
        <v>113</v>
      </c>
      <c r="M38" s="73">
        <f t="shared" si="0"/>
        <v>250.33333333333334</v>
      </c>
      <c r="N38" s="91">
        <f t="shared" si="1"/>
        <v>944.58276666666666</v>
      </c>
      <c r="O38" s="91">
        <f t="shared" si="2"/>
        <v>518.19986666666671</v>
      </c>
      <c r="P38" s="91">
        <f t="shared" si="3"/>
        <v>426.38290000000001</v>
      </c>
      <c r="Q38" s="63">
        <f>VLOOKUP(E38,Steuerung!$A$17:$B$500,2,FALSE)</f>
        <v>0</v>
      </c>
      <c r="R38" s="63">
        <f>VLOOKUP(F38,Steuerung!$A$17:$B$500,2,FALSE)</f>
        <v>0</v>
      </c>
      <c r="S38" s="4">
        <f t="shared" si="7"/>
        <v>0</v>
      </c>
      <c r="T38" s="4">
        <f t="shared" si="8"/>
        <v>0</v>
      </c>
      <c r="U38" s="112" t="e">
        <f t="shared" si="4"/>
        <v>#DIV/0!</v>
      </c>
      <c r="V38" s="112" t="e">
        <f t="shared" si="5"/>
        <v>#DIV/0!</v>
      </c>
      <c r="W38" s="112" t="e">
        <f t="shared" si="6"/>
        <v>#DIV/0!</v>
      </c>
    </row>
    <row r="39" spans="1:23" ht="12.75" x14ac:dyDescent="0.2">
      <c r="A39" s="133" t="s">
        <v>985</v>
      </c>
      <c r="B39" s="7" t="s">
        <v>986</v>
      </c>
      <c r="C39" s="7"/>
      <c r="D39" s="7" t="s">
        <v>868</v>
      </c>
      <c r="E39" s="7" t="s">
        <v>124</v>
      </c>
      <c r="F39" s="7" t="s">
        <v>124</v>
      </c>
      <c r="G39" s="73" t="s">
        <v>869</v>
      </c>
      <c r="H39" s="95">
        <v>13.5703</v>
      </c>
      <c r="I39" s="7">
        <f>VLOOKUP(E39,Steuerung!$A$17:$E$500,5,FALSE)</f>
        <v>0</v>
      </c>
      <c r="J39" s="73">
        <f>VLOOKUP(E39,Steuerung!$A$17:$F$500,6,FALSE)</f>
        <v>0</v>
      </c>
      <c r="K39" s="7">
        <f>VLOOKUP(F39,Steuerung!$A$17:$G$500,7,FALSE)</f>
        <v>0</v>
      </c>
      <c r="L39" s="7">
        <f>VLOOKUP(F39,Steuerung!$A$17:$H$500,8,FALSE)</f>
        <v>0</v>
      </c>
      <c r="M39" s="73">
        <f t="shared" si="0"/>
        <v>0</v>
      </c>
      <c r="N39" s="91">
        <f t="shared" si="1"/>
        <v>0</v>
      </c>
      <c r="O39" s="91">
        <f t="shared" si="2"/>
        <v>0</v>
      </c>
      <c r="P39" s="91">
        <f t="shared" si="3"/>
        <v>0</v>
      </c>
      <c r="Q39" s="63">
        <f>VLOOKUP(E39,Steuerung!$A$17:$B$500,2,FALSE)</f>
        <v>0</v>
      </c>
      <c r="R39" s="63">
        <f>VLOOKUP(F39,Steuerung!$A$17:$B$500,2,FALSE)</f>
        <v>0</v>
      </c>
      <c r="S39" s="4">
        <f t="shared" si="7"/>
        <v>0</v>
      </c>
      <c r="T39" s="4">
        <f t="shared" si="8"/>
        <v>0</v>
      </c>
      <c r="U39" s="112">
        <f t="shared" si="4"/>
        <v>0</v>
      </c>
      <c r="V39" s="112">
        <f t="shared" si="5"/>
        <v>0</v>
      </c>
      <c r="W39" s="112">
        <f t="shared" si="6"/>
        <v>0</v>
      </c>
    </row>
    <row r="40" spans="1:23" ht="12.75" x14ac:dyDescent="0.2">
      <c r="A40" s="133" t="s">
        <v>987</v>
      </c>
      <c r="B40" s="7" t="s">
        <v>988</v>
      </c>
      <c r="C40" s="7"/>
      <c r="D40" s="7" t="s">
        <v>910</v>
      </c>
      <c r="E40" s="7" t="s">
        <v>214</v>
      </c>
      <c r="F40" s="7" t="s">
        <v>214</v>
      </c>
      <c r="G40" s="73" t="s">
        <v>869</v>
      </c>
      <c r="H40" s="95">
        <v>4.3746999999999998</v>
      </c>
      <c r="I40" s="7">
        <f>VLOOKUP(E40,Steuerung!$A$17:$E$500,5,FALSE)</f>
        <v>5</v>
      </c>
      <c r="J40" s="73">
        <f>VLOOKUP(E40,Steuerung!$A$17:$F$500,6,FALSE)</f>
        <v>137.33333333333334</v>
      </c>
      <c r="K40" s="7">
        <f>VLOOKUP(F40,Steuerung!$A$17:$G$500,7,FALSE)</f>
        <v>5</v>
      </c>
      <c r="L40" s="7">
        <f>VLOOKUP(F40,Steuerung!$A$17:$H$500,8,FALSE)</f>
        <v>113</v>
      </c>
      <c r="M40" s="73">
        <f t="shared" si="0"/>
        <v>250.33333333333334</v>
      </c>
      <c r="N40" s="91">
        <f t="shared" si="1"/>
        <v>1095.1332333333332</v>
      </c>
      <c r="O40" s="91">
        <f t="shared" si="2"/>
        <v>600.79213333333337</v>
      </c>
      <c r="P40" s="91">
        <f t="shared" si="3"/>
        <v>494.34109999999998</v>
      </c>
      <c r="Q40" s="63">
        <f>VLOOKUP(E40,Steuerung!$A$17:$B$500,2,FALSE)</f>
        <v>0</v>
      </c>
      <c r="R40" s="63">
        <f>VLOOKUP(F40,Steuerung!$A$17:$B$500,2,FALSE)</f>
        <v>0</v>
      </c>
      <c r="S40" s="4">
        <f t="shared" si="7"/>
        <v>0</v>
      </c>
      <c r="T40" s="4">
        <f t="shared" si="8"/>
        <v>0</v>
      </c>
      <c r="U40" s="112" t="e">
        <f t="shared" si="4"/>
        <v>#DIV/0!</v>
      </c>
      <c r="V40" s="112" t="e">
        <f t="shared" si="5"/>
        <v>#DIV/0!</v>
      </c>
      <c r="W40" s="112" t="e">
        <f t="shared" si="6"/>
        <v>#DIV/0!</v>
      </c>
    </row>
    <row r="41" spans="1:23" ht="12.75" x14ac:dyDescent="0.2">
      <c r="A41" s="133" t="s">
        <v>989</v>
      </c>
      <c r="B41" s="7" t="s">
        <v>990</v>
      </c>
      <c r="C41" s="7"/>
      <c r="D41" s="7" t="s">
        <v>868</v>
      </c>
      <c r="E41" s="7" t="s">
        <v>124</v>
      </c>
      <c r="F41" s="7" t="s">
        <v>124</v>
      </c>
      <c r="G41" s="73" t="s">
        <v>869</v>
      </c>
      <c r="H41" s="95">
        <v>38.188899999999997</v>
      </c>
      <c r="I41" s="7">
        <f>VLOOKUP(E41,Steuerung!$A$17:$E$500,5,FALSE)</f>
        <v>0</v>
      </c>
      <c r="J41" s="73">
        <f>VLOOKUP(E41,Steuerung!$A$17:$F$500,6,FALSE)</f>
        <v>0</v>
      </c>
      <c r="K41" s="7">
        <f>VLOOKUP(F41,Steuerung!$A$17:$G$500,7,FALSE)</f>
        <v>0</v>
      </c>
      <c r="L41" s="7">
        <f>VLOOKUP(F41,Steuerung!$A$17:$H$500,8,FALSE)</f>
        <v>0</v>
      </c>
      <c r="M41" s="73">
        <f t="shared" si="0"/>
        <v>0</v>
      </c>
      <c r="N41" s="91">
        <f t="shared" si="1"/>
        <v>0</v>
      </c>
      <c r="O41" s="91">
        <f t="shared" si="2"/>
        <v>0</v>
      </c>
      <c r="P41" s="91">
        <f t="shared" si="3"/>
        <v>0</v>
      </c>
      <c r="Q41" s="63">
        <f>VLOOKUP(E41,Steuerung!$A$17:$B$500,2,FALSE)</f>
        <v>0</v>
      </c>
      <c r="R41" s="63">
        <f>VLOOKUP(F41,Steuerung!$A$17:$B$500,2,FALSE)</f>
        <v>0</v>
      </c>
      <c r="S41" s="4">
        <f t="shared" si="7"/>
        <v>0</v>
      </c>
      <c r="T41" s="4">
        <f t="shared" si="8"/>
        <v>0</v>
      </c>
      <c r="U41" s="112">
        <f t="shared" si="4"/>
        <v>0</v>
      </c>
      <c r="V41" s="112">
        <f t="shared" si="5"/>
        <v>0</v>
      </c>
      <c r="W41" s="112">
        <f t="shared" si="6"/>
        <v>0</v>
      </c>
    </row>
    <row r="42" spans="1:23" ht="12.75" x14ac:dyDescent="0.2">
      <c r="A42" s="133" t="s">
        <v>991</v>
      </c>
      <c r="B42" s="7" t="s">
        <v>992</v>
      </c>
      <c r="C42" s="7"/>
      <c r="D42" s="7" t="s">
        <v>868</v>
      </c>
      <c r="E42" s="7" t="s">
        <v>227</v>
      </c>
      <c r="F42" s="7" t="s">
        <v>227</v>
      </c>
      <c r="G42" s="73" t="s">
        <v>869</v>
      </c>
      <c r="H42" s="95">
        <v>24.696199999999997</v>
      </c>
      <c r="I42" s="7" t="str">
        <f>VLOOKUP(E42,Steuerung!$A$17:$E$500,5,FALSE)</f>
        <v>m</v>
      </c>
      <c r="J42" s="73">
        <f>VLOOKUP(E42,Steuerung!$A$17:$F$500,6,FALSE)</f>
        <v>6.7</v>
      </c>
      <c r="K42" s="7" t="str">
        <f>VLOOKUP(F42,Steuerung!$A$17:$G$500,7,FALSE)</f>
        <v>m</v>
      </c>
      <c r="L42" s="7">
        <f>VLOOKUP(F42,Steuerung!$A$17:$H$500,8,FALSE)</f>
        <v>5.3</v>
      </c>
      <c r="M42" s="73">
        <f t="shared" si="0"/>
        <v>12</v>
      </c>
      <c r="N42" s="91">
        <f t="shared" si="1"/>
        <v>296.35439999999994</v>
      </c>
      <c r="O42" s="91">
        <f t="shared" si="2"/>
        <v>165.46454</v>
      </c>
      <c r="P42" s="91">
        <f t="shared" si="3"/>
        <v>130.88985999999997</v>
      </c>
      <c r="Q42" s="63">
        <f>VLOOKUP(E42,Steuerung!$A$17:$B$500,2,FALSE)</f>
        <v>0</v>
      </c>
      <c r="R42" s="63">
        <f>VLOOKUP(F42,Steuerung!$A$17:$B$500,2,FALSE)</f>
        <v>0</v>
      </c>
      <c r="S42" s="4">
        <f t="shared" si="7"/>
        <v>0</v>
      </c>
      <c r="T42" s="4">
        <f t="shared" si="8"/>
        <v>0</v>
      </c>
      <c r="U42" s="112" t="e">
        <f t="shared" si="4"/>
        <v>#DIV/0!</v>
      </c>
      <c r="V42" s="112" t="e">
        <f t="shared" si="5"/>
        <v>#DIV/0!</v>
      </c>
      <c r="W42" s="112" t="e">
        <f t="shared" si="6"/>
        <v>#DIV/0!</v>
      </c>
    </row>
    <row r="43" spans="1:23" ht="12.75" x14ac:dyDescent="0.2">
      <c r="A43" s="133" t="s">
        <v>993</v>
      </c>
      <c r="B43" s="7" t="s">
        <v>994</v>
      </c>
      <c r="C43" s="7"/>
      <c r="D43" s="7" t="s">
        <v>868</v>
      </c>
      <c r="E43" s="7" t="s">
        <v>227</v>
      </c>
      <c r="F43" s="7" t="s">
        <v>227</v>
      </c>
      <c r="G43" s="73" t="s">
        <v>869</v>
      </c>
      <c r="H43" s="95">
        <v>25.113299999999999</v>
      </c>
      <c r="I43" s="7" t="str">
        <f>VLOOKUP(E43,Steuerung!$A$17:$E$500,5,FALSE)</f>
        <v>m</v>
      </c>
      <c r="J43" s="73">
        <f>VLOOKUP(E43,Steuerung!$A$17:$F$500,6,FALSE)</f>
        <v>6.7</v>
      </c>
      <c r="K43" s="7" t="str">
        <f>VLOOKUP(F43,Steuerung!$A$17:$G$500,7,FALSE)</f>
        <v>m</v>
      </c>
      <c r="L43" s="7">
        <f>VLOOKUP(F43,Steuerung!$A$17:$H$500,8,FALSE)</f>
        <v>5.3</v>
      </c>
      <c r="M43" s="73">
        <f t="shared" si="0"/>
        <v>12</v>
      </c>
      <c r="N43" s="91">
        <f t="shared" si="1"/>
        <v>301.3596</v>
      </c>
      <c r="O43" s="91">
        <f t="shared" si="2"/>
        <v>168.25910999999999</v>
      </c>
      <c r="P43" s="91">
        <f t="shared" si="3"/>
        <v>133.10048999999998</v>
      </c>
      <c r="Q43" s="63">
        <f>VLOOKUP(E43,Steuerung!$A$17:$B$500,2,FALSE)</f>
        <v>0</v>
      </c>
      <c r="R43" s="63">
        <f>VLOOKUP(F43,Steuerung!$A$17:$B$500,2,FALSE)</f>
        <v>0</v>
      </c>
      <c r="S43" s="4">
        <f t="shared" si="7"/>
        <v>0</v>
      </c>
      <c r="T43" s="4">
        <f t="shared" si="8"/>
        <v>0</v>
      </c>
      <c r="U43" s="112" t="e">
        <f t="shared" si="4"/>
        <v>#DIV/0!</v>
      </c>
      <c r="V43" s="112" t="e">
        <f t="shared" si="5"/>
        <v>#DIV/0!</v>
      </c>
      <c r="W43" s="112" t="e">
        <f t="shared" si="6"/>
        <v>#DIV/0!</v>
      </c>
    </row>
    <row r="44" spans="1:23" ht="12.75" x14ac:dyDescent="0.2">
      <c r="A44" s="133" t="s">
        <v>995</v>
      </c>
      <c r="B44" s="7" t="s">
        <v>996</v>
      </c>
      <c r="C44" s="7"/>
      <c r="D44" s="7" t="s">
        <v>868</v>
      </c>
      <c r="E44" s="7" t="s">
        <v>227</v>
      </c>
      <c r="F44" s="7" t="s">
        <v>227</v>
      </c>
      <c r="G44" s="73" t="s">
        <v>869</v>
      </c>
      <c r="H44" s="95">
        <v>39.430499999999995</v>
      </c>
      <c r="I44" s="7" t="str">
        <f>VLOOKUP(E44,Steuerung!$A$17:$E$500,5,FALSE)</f>
        <v>m</v>
      </c>
      <c r="J44" s="73">
        <f>VLOOKUP(E44,Steuerung!$A$17:$F$500,6,FALSE)</f>
        <v>6.7</v>
      </c>
      <c r="K44" s="7" t="str">
        <f>VLOOKUP(F44,Steuerung!$A$17:$G$500,7,FALSE)</f>
        <v>m</v>
      </c>
      <c r="L44" s="7">
        <f>VLOOKUP(F44,Steuerung!$A$17:$H$500,8,FALSE)</f>
        <v>5.3</v>
      </c>
      <c r="M44" s="73">
        <f t="shared" si="0"/>
        <v>12</v>
      </c>
      <c r="N44" s="91">
        <f t="shared" si="1"/>
        <v>473.16599999999994</v>
      </c>
      <c r="O44" s="91">
        <f t="shared" si="2"/>
        <v>264.18434999999999</v>
      </c>
      <c r="P44" s="91">
        <f t="shared" si="3"/>
        <v>208.98164999999997</v>
      </c>
      <c r="Q44" s="63">
        <f>VLOOKUP(E44,Steuerung!$A$17:$B$500,2,FALSE)</f>
        <v>0</v>
      </c>
      <c r="R44" s="63">
        <f>VLOOKUP(F44,Steuerung!$A$17:$B$500,2,FALSE)</f>
        <v>0</v>
      </c>
      <c r="S44" s="4">
        <f t="shared" si="7"/>
        <v>0</v>
      </c>
      <c r="T44" s="4">
        <f t="shared" si="8"/>
        <v>0</v>
      </c>
      <c r="U44" s="112" t="e">
        <f t="shared" si="4"/>
        <v>#DIV/0!</v>
      </c>
      <c r="V44" s="112" t="e">
        <f t="shared" si="5"/>
        <v>#DIV/0!</v>
      </c>
      <c r="W44" s="112" t="e">
        <f t="shared" si="6"/>
        <v>#DIV/0!</v>
      </c>
    </row>
    <row r="45" spans="1:23" ht="12.75" x14ac:dyDescent="0.2">
      <c r="A45" s="104">
        <v>-1312</v>
      </c>
      <c r="B45" s="7" t="s">
        <v>997</v>
      </c>
      <c r="C45" s="7"/>
      <c r="D45" s="7" t="s">
        <v>868</v>
      </c>
      <c r="E45" s="7" t="s">
        <v>124</v>
      </c>
      <c r="F45" s="7" t="s">
        <v>124</v>
      </c>
      <c r="G45" s="73" t="s">
        <v>872</v>
      </c>
      <c r="H45" s="95">
        <v>51.565199999999997</v>
      </c>
      <c r="I45" s="7">
        <f>VLOOKUP(E45,Steuerung!$A$17:$E$500,5,FALSE)</f>
        <v>0</v>
      </c>
      <c r="J45" s="73">
        <f>VLOOKUP(E45,Steuerung!$A$17:$F$500,6,FALSE)</f>
        <v>0</v>
      </c>
      <c r="K45" s="7">
        <f>VLOOKUP(F45,Steuerung!$A$17:$G$500,7,FALSE)</f>
        <v>0</v>
      </c>
      <c r="L45" s="7">
        <f>VLOOKUP(F45,Steuerung!$A$17:$H$500,8,FALSE)</f>
        <v>0</v>
      </c>
      <c r="M45" s="73">
        <f t="shared" ref="M45:M52" si="9">J45+L45</f>
        <v>0</v>
      </c>
      <c r="N45" s="91">
        <f t="shared" ref="N45:N52" si="10">H45*M45</f>
        <v>0</v>
      </c>
      <c r="O45" s="91">
        <f t="shared" ref="O45:O52" si="11">H45*J45</f>
        <v>0</v>
      </c>
      <c r="P45" s="91">
        <f t="shared" ref="P45:P52" si="12">H45*L45</f>
        <v>0</v>
      </c>
      <c r="Q45" s="63">
        <f>VLOOKUP(E45,Steuerung!$A$17:$B$500,2,FALSE)</f>
        <v>0</v>
      </c>
      <c r="R45" s="63">
        <f>VLOOKUP(F45,Steuerung!$A$17:$B$500,2,FALSE)</f>
        <v>0</v>
      </c>
      <c r="S45" s="4">
        <f t="shared" si="7"/>
        <v>0</v>
      </c>
      <c r="T45" s="4">
        <f t="shared" si="8"/>
        <v>0</v>
      </c>
      <c r="U45" s="112">
        <f t="shared" si="4"/>
        <v>0</v>
      </c>
      <c r="V45" s="112">
        <f t="shared" si="5"/>
        <v>0</v>
      </c>
      <c r="W45" s="112">
        <f t="shared" ref="W45:W52" si="13">U45+V45</f>
        <v>0</v>
      </c>
    </row>
    <row r="46" spans="1:23" ht="12.75" x14ac:dyDescent="0.2">
      <c r="A46" s="133" t="s">
        <v>998</v>
      </c>
      <c r="B46" s="7" t="s">
        <v>999</v>
      </c>
      <c r="C46" s="7"/>
      <c r="D46" s="7" t="s">
        <v>868</v>
      </c>
      <c r="E46" s="7" t="s">
        <v>227</v>
      </c>
      <c r="F46" s="7" t="s">
        <v>227</v>
      </c>
      <c r="G46" s="73" t="s">
        <v>869</v>
      </c>
      <c r="H46" s="95">
        <v>26.054200000000002</v>
      </c>
      <c r="I46" s="7" t="str">
        <f>VLOOKUP(E46,Steuerung!$A$17:$E$500,5,FALSE)</f>
        <v>m</v>
      </c>
      <c r="J46" s="73">
        <f>VLOOKUP(E46,Steuerung!$A$17:$F$500,6,FALSE)</f>
        <v>6.7</v>
      </c>
      <c r="K46" s="7" t="str">
        <f>VLOOKUP(F46,Steuerung!$A$17:$G$500,7,FALSE)</f>
        <v>m</v>
      </c>
      <c r="L46" s="7">
        <f>VLOOKUP(F46,Steuerung!$A$17:$H$500,8,FALSE)</f>
        <v>5.3</v>
      </c>
      <c r="M46" s="73">
        <f t="shared" si="9"/>
        <v>12</v>
      </c>
      <c r="N46" s="91">
        <f t="shared" si="10"/>
        <v>312.65039999999999</v>
      </c>
      <c r="O46" s="91">
        <f t="shared" si="11"/>
        <v>174.56314</v>
      </c>
      <c r="P46" s="91">
        <f t="shared" si="12"/>
        <v>138.08726000000001</v>
      </c>
      <c r="Q46" s="63">
        <f>VLOOKUP(E46,Steuerung!$A$17:$B$500,2,FALSE)</f>
        <v>0</v>
      </c>
      <c r="R46" s="63">
        <f>VLOOKUP(F46,Steuerung!$A$17:$B$500,2,FALSE)</f>
        <v>0</v>
      </c>
      <c r="S46" s="4">
        <f t="shared" si="7"/>
        <v>0</v>
      </c>
      <c r="T46" s="4">
        <f t="shared" si="8"/>
        <v>0</v>
      </c>
      <c r="U46" s="112" t="e">
        <f t="shared" si="4"/>
        <v>#DIV/0!</v>
      </c>
      <c r="V46" s="112" t="e">
        <f t="shared" si="5"/>
        <v>#DIV/0!</v>
      </c>
      <c r="W46" s="112" t="e">
        <f t="shared" si="13"/>
        <v>#DIV/0!</v>
      </c>
    </row>
    <row r="47" spans="1:23" ht="12.75" x14ac:dyDescent="0.2">
      <c r="A47" s="133" t="s">
        <v>1000</v>
      </c>
      <c r="B47" s="7" t="s">
        <v>1001</v>
      </c>
      <c r="C47" s="7"/>
      <c r="D47" s="7" t="s">
        <v>868</v>
      </c>
      <c r="E47" s="7" t="s">
        <v>124</v>
      </c>
      <c r="F47" s="7" t="s">
        <v>124</v>
      </c>
      <c r="G47" s="73" t="s">
        <v>872</v>
      </c>
      <c r="H47" s="95">
        <v>162.4556</v>
      </c>
      <c r="I47" s="7">
        <f>VLOOKUP(E47,Steuerung!$A$17:$E$500,5,FALSE)</f>
        <v>0</v>
      </c>
      <c r="J47" s="73">
        <f>VLOOKUP(E47,Steuerung!$A$17:$F$500,6,FALSE)</f>
        <v>0</v>
      </c>
      <c r="K47" s="7">
        <f>VLOOKUP(F47,Steuerung!$A$17:$G$500,7,FALSE)</f>
        <v>0</v>
      </c>
      <c r="L47" s="7">
        <f>VLOOKUP(F47,Steuerung!$A$17:$H$500,8,FALSE)</f>
        <v>0</v>
      </c>
      <c r="M47" s="73">
        <f t="shared" si="9"/>
        <v>0</v>
      </c>
      <c r="N47" s="91">
        <f t="shared" si="10"/>
        <v>0</v>
      </c>
      <c r="O47" s="91">
        <f t="shared" si="11"/>
        <v>0</v>
      </c>
      <c r="P47" s="91">
        <f t="shared" si="12"/>
        <v>0</v>
      </c>
      <c r="Q47" s="63">
        <f>VLOOKUP(E47,Steuerung!$A$17:$B$500,2,FALSE)</f>
        <v>0</v>
      </c>
      <c r="R47" s="63">
        <f>VLOOKUP(F47,Steuerung!$A$17:$B$500,2,FALSE)</f>
        <v>0</v>
      </c>
      <c r="S47" s="4">
        <f t="shared" si="7"/>
        <v>0</v>
      </c>
      <c r="T47" s="4">
        <f t="shared" si="8"/>
        <v>0</v>
      </c>
      <c r="U47" s="112">
        <f t="shared" si="4"/>
        <v>0</v>
      </c>
      <c r="V47" s="112">
        <f t="shared" si="5"/>
        <v>0</v>
      </c>
      <c r="W47" s="112">
        <f t="shared" si="13"/>
        <v>0</v>
      </c>
    </row>
    <row r="48" spans="1:23" ht="12.75" x14ac:dyDescent="0.2">
      <c r="A48" s="133"/>
      <c r="B48" s="7" t="s">
        <v>1002</v>
      </c>
      <c r="C48" s="7"/>
      <c r="D48" s="7" t="s">
        <v>1003</v>
      </c>
      <c r="E48" s="7" t="s">
        <v>151</v>
      </c>
      <c r="F48" s="7" t="s">
        <v>151</v>
      </c>
      <c r="G48" s="73" t="s">
        <v>872</v>
      </c>
      <c r="H48" s="95">
        <v>9.3411000000000008</v>
      </c>
      <c r="I48" s="7">
        <f>VLOOKUP(E48,Steuerung!$A$17:$E$500,5,FALSE)</f>
        <v>5</v>
      </c>
      <c r="J48" s="73">
        <f>VLOOKUP(E48,Steuerung!$A$17:$F$500,6,FALSE)</f>
        <v>137.33333333333334</v>
      </c>
      <c r="K48" s="7">
        <f>VLOOKUP(F48,Steuerung!$A$17:$G$500,7,FALSE)</f>
        <v>5</v>
      </c>
      <c r="L48" s="7">
        <f>VLOOKUP(F48,Steuerung!$A$17:$H$500,8,FALSE)</f>
        <v>113</v>
      </c>
      <c r="M48" s="73">
        <f t="shared" si="9"/>
        <v>250.33333333333334</v>
      </c>
      <c r="N48" s="91">
        <f t="shared" si="10"/>
        <v>2338.3887000000004</v>
      </c>
      <c r="O48" s="91">
        <f t="shared" si="11"/>
        <v>1282.8444000000002</v>
      </c>
      <c r="P48" s="91">
        <f t="shared" si="12"/>
        <v>1055.5443</v>
      </c>
      <c r="Q48" s="63">
        <f>VLOOKUP(E48,Steuerung!$A$17:$B$500,2,FALSE)</f>
        <v>0</v>
      </c>
      <c r="R48" s="63">
        <f>VLOOKUP(F48,Steuerung!$A$17:$B$500,2,FALSE)</f>
        <v>0</v>
      </c>
      <c r="S48" s="4">
        <f t="shared" si="7"/>
        <v>0</v>
      </c>
      <c r="T48" s="4">
        <f t="shared" si="8"/>
        <v>0</v>
      </c>
      <c r="U48" s="112" t="e">
        <f t="shared" si="4"/>
        <v>#DIV/0!</v>
      </c>
      <c r="V48" s="112" t="e">
        <f t="shared" si="5"/>
        <v>#DIV/0!</v>
      </c>
      <c r="W48" s="112" t="e">
        <f t="shared" si="13"/>
        <v>#DIV/0!</v>
      </c>
    </row>
    <row r="49" spans="1:23" ht="12.75" x14ac:dyDescent="0.2">
      <c r="A49" s="133"/>
      <c r="B49" s="7" t="s">
        <v>1004</v>
      </c>
      <c r="C49" s="7"/>
      <c r="D49" s="7" t="s">
        <v>875</v>
      </c>
      <c r="E49" s="7" t="s">
        <v>177</v>
      </c>
      <c r="F49" s="7" t="s">
        <v>177</v>
      </c>
      <c r="G49" s="73" t="s">
        <v>872</v>
      </c>
      <c r="H49" s="95">
        <v>5.5387000000000004</v>
      </c>
      <c r="I49" s="7">
        <f>VLOOKUP(E49,Steuerung!$A$17:$E$500,5,FALSE)</f>
        <v>1</v>
      </c>
      <c r="J49" s="73">
        <f>VLOOKUP(E49,Steuerung!$A$17:$F$500,6,FALSE)</f>
        <v>29.166666666666657</v>
      </c>
      <c r="K49" s="7">
        <f>VLOOKUP(F49,Steuerung!$A$17:$G$500,7,FALSE)</f>
        <v>1</v>
      </c>
      <c r="L49" s="7">
        <f>VLOOKUP(F49,Steuerung!$A$17:$H$500,8,FALSE)</f>
        <v>23</v>
      </c>
      <c r="M49" s="73">
        <f t="shared" si="9"/>
        <v>52.166666666666657</v>
      </c>
      <c r="N49" s="91">
        <f t="shared" si="10"/>
        <v>288.93551666666662</v>
      </c>
      <c r="O49" s="91">
        <f t="shared" si="11"/>
        <v>161.54541666666663</v>
      </c>
      <c r="P49" s="91">
        <f t="shared" si="12"/>
        <v>127.3901</v>
      </c>
      <c r="Q49" s="63">
        <f>VLOOKUP(E49,Steuerung!$A$17:$B$500,2,FALSE)</f>
        <v>0</v>
      </c>
      <c r="R49" s="63">
        <f>VLOOKUP(F49,Steuerung!$A$17:$B$500,2,FALSE)</f>
        <v>0</v>
      </c>
      <c r="S49" s="4">
        <f t="shared" si="7"/>
        <v>0</v>
      </c>
      <c r="T49" s="4">
        <f t="shared" si="8"/>
        <v>0</v>
      </c>
      <c r="U49" s="112" t="e">
        <f t="shared" si="4"/>
        <v>#DIV/0!</v>
      </c>
      <c r="V49" s="112" t="e">
        <f t="shared" si="5"/>
        <v>#DIV/0!</v>
      </c>
      <c r="W49" s="112" t="e">
        <f t="shared" si="13"/>
        <v>#DIV/0!</v>
      </c>
    </row>
    <row r="50" spans="1:23" ht="12.75" x14ac:dyDescent="0.2">
      <c r="A50" s="133"/>
      <c r="B50" s="7" t="s">
        <v>1005</v>
      </c>
      <c r="C50" s="7"/>
      <c r="D50" s="7" t="s">
        <v>868</v>
      </c>
      <c r="E50" s="7" t="s">
        <v>124</v>
      </c>
      <c r="F50" s="7" t="s">
        <v>124</v>
      </c>
      <c r="G50" s="73" t="s">
        <v>869</v>
      </c>
      <c r="H50" s="95">
        <v>4.3746999999999998</v>
      </c>
      <c r="I50" s="7">
        <f>VLOOKUP(E50,Steuerung!$A$17:$E$500,5,FALSE)</f>
        <v>0</v>
      </c>
      <c r="J50" s="73">
        <f>VLOOKUP(E50,Steuerung!$A$17:$F$500,6,FALSE)</f>
        <v>0</v>
      </c>
      <c r="K50" s="7">
        <f>VLOOKUP(F50,Steuerung!$A$17:$G$500,7,FALSE)</f>
        <v>0</v>
      </c>
      <c r="L50" s="7">
        <f>VLOOKUP(F50,Steuerung!$A$17:$H$500,8,FALSE)</f>
        <v>0</v>
      </c>
      <c r="M50" s="73">
        <f t="shared" si="9"/>
        <v>0</v>
      </c>
      <c r="N50" s="91">
        <f t="shared" si="10"/>
        <v>0</v>
      </c>
      <c r="O50" s="91">
        <f t="shared" si="11"/>
        <v>0</v>
      </c>
      <c r="P50" s="91">
        <f t="shared" si="12"/>
        <v>0</v>
      </c>
      <c r="Q50" s="63">
        <f>VLOOKUP(E50,Steuerung!$A$17:$B$500,2,FALSE)</f>
        <v>0</v>
      </c>
      <c r="R50" s="63">
        <f>VLOOKUP(F50,Steuerung!$A$17:$B$500,2,FALSE)</f>
        <v>0</v>
      </c>
      <c r="S50" s="4">
        <f t="shared" si="7"/>
        <v>0</v>
      </c>
      <c r="T50" s="4">
        <f t="shared" si="8"/>
        <v>0</v>
      </c>
      <c r="U50" s="112">
        <f t="shared" si="4"/>
        <v>0</v>
      </c>
      <c r="V50" s="112">
        <f t="shared" si="5"/>
        <v>0</v>
      </c>
      <c r="W50" s="112">
        <f t="shared" si="13"/>
        <v>0</v>
      </c>
    </row>
    <row r="51" spans="1:23" ht="12.75" x14ac:dyDescent="0.2">
      <c r="A51" s="133"/>
      <c r="B51" s="7" t="s">
        <v>1006</v>
      </c>
      <c r="C51" s="7"/>
      <c r="D51" s="7" t="s">
        <v>875</v>
      </c>
      <c r="E51" s="7" t="s">
        <v>177</v>
      </c>
      <c r="F51" s="7" t="s">
        <v>177</v>
      </c>
      <c r="G51" s="73" t="s">
        <v>869</v>
      </c>
      <c r="H51" s="95">
        <v>35.841500000000003</v>
      </c>
      <c r="I51" s="7">
        <f>VLOOKUP(E51,Steuerung!$A$17:$E$500,5,FALSE)</f>
        <v>1</v>
      </c>
      <c r="J51" s="73">
        <f>VLOOKUP(E51,Steuerung!$A$17:$F$500,6,FALSE)</f>
        <v>29.166666666666657</v>
      </c>
      <c r="K51" s="7">
        <f>VLOOKUP(F51,Steuerung!$A$17:$G$500,7,FALSE)</f>
        <v>1</v>
      </c>
      <c r="L51" s="7">
        <f>VLOOKUP(F51,Steuerung!$A$17:$H$500,8,FALSE)</f>
        <v>23</v>
      </c>
      <c r="M51" s="73">
        <f t="shared" si="9"/>
        <v>52.166666666666657</v>
      </c>
      <c r="N51" s="91">
        <f t="shared" si="10"/>
        <v>1869.7315833333332</v>
      </c>
      <c r="O51" s="91">
        <f t="shared" si="11"/>
        <v>1045.3770833333331</v>
      </c>
      <c r="P51" s="91">
        <f t="shared" si="12"/>
        <v>824.35450000000003</v>
      </c>
      <c r="Q51" s="63">
        <f>VLOOKUP(E51,Steuerung!$A$17:$B$500,2,FALSE)</f>
        <v>0</v>
      </c>
      <c r="R51" s="63">
        <f>VLOOKUP(F51,Steuerung!$A$17:$B$500,2,FALSE)</f>
        <v>0</v>
      </c>
      <c r="S51" s="4">
        <f t="shared" si="7"/>
        <v>0</v>
      </c>
      <c r="T51" s="4">
        <f t="shared" si="8"/>
        <v>0</v>
      </c>
      <c r="U51" s="112" t="e">
        <f t="shared" si="4"/>
        <v>#DIV/0!</v>
      </c>
      <c r="V51" s="112" t="e">
        <f t="shared" si="5"/>
        <v>#DIV/0!</v>
      </c>
      <c r="W51" s="112" t="e">
        <f t="shared" si="13"/>
        <v>#DIV/0!</v>
      </c>
    </row>
    <row r="52" spans="1:23" ht="12.75" x14ac:dyDescent="0.2">
      <c r="A52" s="133"/>
      <c r="B52" s="7" t="s">
        <v>1007</v>
      </c>
      <c r="C52" s="7"/>
      <c r="D52" s="7" t="s">
        <v>1003</v>
      </c>
      <c r="E52" s="7" t="s">
        <v>151</v>
      </c>
      <c r="F52" s="7" t="s">
        <v>151</v>
      </c>
      <c r="G52" s="73" t="s">
        <v>869</v>
      </c>
      <c r="H52" s="95">
        <v>2.2406999999999999</v>
      </c>
      <c r="I52" s="7">
        <f>VLOOKUP(E52,Steuerung!$A$17:$E$500,5,FALSE)</f>
        <v>5</v>
      </c>
      <c r="J52" s="73">
        <f>VLOOKUP(E52,Steuerung!$A$17:$F$500,6,FALSE)</f>
        <v>137.33333333333334</v>
      </c>
      <c r="K52" s="7">
        <f>VLOOKUP(F52,Steuerung!$A$17:$G$500,7,FALSE)</f>
        <v>5</v>
      </c>
      <c r="L52" s="7">
        <f>VLOOKUP(F52,Steuerung!$A$17:$H$500,8,FALSE)</f>
        <v>113</v>
      </c>
      <c r="M52" s="73">
        <f t="shared" si="9"/>
        <v>250.33333333333334</v>
      </c>
      <c r="N52" s="91">
        <f t="shared" si="10"/>
        <v>560.92190000000005</v>
      </c>
      <c r="O52" s="91">
        <f t="shared" si="11"/>
        <v>307.72280000000001</v>
      </c>
      <c r="P52" s="91">
        <f t="shared" si="12"/>
        <v>253.19909999999999</v>
      </c>
      <c r="Q52" s="63">
        <f>VLOOKUP(E52,Steuerung!$A$17:$B$500,2,FALSE)</f>
        <v>0</v>
      </c>
      <c r="R52" s="63">
        <f>VLOOKUP(F52,Steuerung!$A$17:$B$500,2,FALSE)</f>
        <v>0</v>
      </c>
      <c r="S52" s="4">
        <f t="shared" si="7"/>
        <v>0</v>
      </c>
      <c r="T52" s="4">
        <f t="shared" si="8"/>
        <v>0</v>
      </c>
      <c r="U52" s="112" t="e">
        <f t="shared" si="4"/>
        <v>#DIV/0!</v>
      </c>
      <c r="V52" s="112" t="e">
        <f t="shared" si="5"/>
        <v>#DIV/0!</v>
      </c>
      <c r="W52" s="112" t="e">
        <f t="shared" si="13"/>
        <v>#DIV/0!</v>
      </c>
    </row>
    <row r="53" spans="1:23" x14ac:dyDescent="0.2">
      <c r="A53" s="7"/>
      <c r="B53" s="92"/>
      <c r="C53" s="92"/>
      <c r="D53" s="7"/>
      <c r="E53" s="7"/>
      <c r="F53" s="7"/>
      <c r="G53" s="73"/>
      <c r="H53" s="95"/>
      <c r="I53" s="7"/>
      <c r="J53" s="73"/>
      <c r="K53" s="7"/>
      <c r="L53" s="7"/>
      <c r="M53" s="73"/>
      <c r="N53" s="91"/>
      <c r="O53" s="91"/>
      <c r="P53" s="91"/>
      <c r="Q53" s="63"/>
      <c r="R53" s="63"/>
      <c r="S53" s="63"/>
      <c r="T53" s="63"/>
      <c r="U53" s="112"/>
      <c r="V53" s="112"/>
      <c r="W53" s="112"/>
    </row>
    <row r="54" spans="1:23" x14ac:dyDescent="0.2">
      <c r="A54" s="101" t="s">
        <v>865</v>
      </c>
      <c r="B54" s="92"/>
      <c r="C54" s="92"/>
      <c r="D54" s="7"/>
      <c r="E54" s="7"/>
      <c r="F54" s="7"/>
      <c r="G54" s="73"/>
      <c r="H54" s="95"/>
      <c r="I54" s="73"/>
      <c r="J54" s="73"/>
      <c r="K54" s="7"/>
      <c r="L54" s="7"/>
      <c r="M54" s="73"/>
      <c r="N54" s="91"/>
      <c r="O54" s="91"/>
      <c r="P54" s="91"/>
      <c r="Q54" s="63"/>
      <c r="R54" s="63"/>
      <c r="S54" s="63"/>
      <c r="T54" s="63"/>
      <c r="U54" s="112"/>
      <c r="V54" s="112"/>
      <c r="W54" s="112"/>
    </row>
    <row r="55" spans="1:23" x14ac:dyDescent="0.2">
      <c r="A55" s="7"/>
      <c r="B55" s="92"/>
      <c r="C55" s="92"/>
      <c r="D55" s="7"/>
      <c r="E55" s="7"/>
      <c r="F55" s="7"/>
      <c r="G55" s="73"/>
      <c r="H55" s="95"/>
      <c r="I55" s="7"/>
      <c r="J55" s="73"/>
      <c r="K55" s="7"/>
      <c r="L55" s="7"/>
      <c r="M55" s="73"/>
      <c r="N55" s="91"/>
      <c r="O55" s="91"/>
      <c r="P55" s="91"/>
      <c r="Q55" s="63"/>
      <c r="R55" s="63"/>
      <c r="S55" s="63"/>
      <c r="T55" s="63"/>
      <c r="U55" s="112"/>
      <c r="V55" s="112"/>
      <c r="W55" s="112"/>
    </row>
    <row r="56" spans="1:23" ht="12.75" x14ac:dyDescent="0.2">
      <c r="A56" s="133" t="s">
        <v>877</v>
      </c>
      <c r="B56" s="7" t="s">
        <v>1008</v>
      </c>
      <c r="C56" s="7"/>
      <c r="D56" s="7" t="s">
        <v>875</v>
      </c>
      <c r="E56" s="7" t="s">
        <v>183</v>
      </c>
      <c r="F56" s="7" t="s">
        <v>183</v>
      </c>
      <c r="G56" s="73" t="s">
        <v>876</v>
      </c>
      <c r="H56" s="95">
        <v>27.499500000000001</v>
      </c>
      <c r="I56" s="7">
        <f>VLOOKUP(E56,Steuerung!$A$17:$E$500,5,FALSE)</f>
        <v>5</v>
      </c>
      <c r="J56" s="73">
        <f>VLOOKUP(E56,Steuerung!$A$17:$F$500,6,FALSE)</f>
        <v>137.33333333333334</v>
      </c>
      <c r="K56" s="7">
        <f>VLOOKUP(F56,Steuerung!$A$17:$G$500,7,FALSE)</f>
        <v>5</v>
      </c>
      <c r="L56" s="7">
        <f>VLOOKUP(F56,Steuerung!$A$17:$H$500,8,FALSE)</f>
        <v>113</v>
      </c>
      <c r="M56" s="73">
        <f t="shared" si="0"/>
        <v>250.33333333333334</v>
      </c>
      <c r="N56" s="91">
        <f t="shared" si="1"/>
        <v>6884.0415000000003</v>
      </c>
      <c r="O56" s="91">
        <f t="shared" si="2"/>
        <v>3776.5980000000004</v>
      </c>
      <c r="P56" s="91">
        <f t="shared" si="3"/>
        <v>3107.4435000000003</v>
      </c>
      <c r="Q56" s="63">
        <f>VLOOKUP(E56,Steuerung!$A$17:$B$500,2,FALSE)</f>
        <v>0</v>
      </c>
      <c r="R56" s="63">
        <f>VLOOKUP(F56,Steuerung!$A$17:$B$500,2,FALSE)</f>
        <v>0</v>
      </c>
      <c r="S56" s="4">
        <f t="shared" ref="S56:S102" si="14">IFERROR(O56/Q56,0)</f>
        <v>0</v>
      </c>
      <c r="T56" s="4">
        <f t="shared" ref="T56:T102" si="15">IFERROR(P56/R56,0)</f>
        <v>0</v>
      </c>
      <c r="U56" s="112" t="e">
        <f t="shared" ref="U56:U102" si="16">IF(J56&gt;0,O56/Q56*SVS_UHR,0)</f>
        <v>#DIV/0!</v>
      </c>
      <c r="V56" s="112" t="e">
        <f t="shared" ref="V56:V102" si="17">IF(L56&gt;0,P56/R56*SVS_UHR,0)</f>
        <v>#DIV/0!</v>
      </c>
      <c r="W56" s="112" t="e">
        <f t="shared" si="6"/>
        <v>#DIV/0!</v>
      </c>
    </row>
    <row r="57" spans="1:23" ht="12.75" x14ac:dyDescent="0.2">
      <c r="A57" s="133" t="s">
        <v>1009</v>
      </c>
      <c r="B57" s="7" t="s">
        <v>1008</v>
      </c>
      <c r="C57" s="7"/>
      <c r="D57" s="7" t="s">
        <v>875</v>
      </c>
      <c r="E57" s="7" t="s">
        <v>183</v>
      </c>
      <c r="F57" s="7" t="s">
        <v>183</v>
      </c>
      <c r="G57" s="73" t="s">
        <v>869</v>
      </c>
      <c r="H57" s="95">
        <v>18.032299999999999</v>
      </c>
      <c r="I57" s="7">
        <f>VLOOKUP(E57,Steuerung!$A$17:$E$500,5,FALSE)</f>
        <v>5</v>
      </c>
      <c r="J57" s="73">
        <f>VLOOKUP(E57,Steuerung!$A$17:$F$500,6,FALSE)</f>
        <v>137.33333333333334</v>
      </c>
      <c r="K57" s="7">
        <f>VLOOKUP(F57,Steuerung!$A$17:$G$500,7,FALSE)</f>
        <v>5</v>
      </c>
      <c r="L57" s="7">
        <f>VLOOKUP(F57,Steuerung!$A$17:$H$500,8,FALSE)</f>
        <v>113</v>
      </c>
      <c r="M57" s="73">
        <f t="shared" si="0"/>
        <v>250.33333333333334</v>
      </c>
      <c r="N57" s="91">
        <f t="shared" si="1"/>
        <v>4514.085766666667</v>
      </c>
      <c r="O57" s="91">
        <f t="shared" si="2"/>
        <v>2476.4358666666667</v>
      </c>
      <c r="P57" s="91">
        <f t="shared" si="3"/>
        <v>2037.6498999999999</v>
      </c>
      <c r="Q57" s="63">
        <f>VLOOKUP(E57,Steuerung!$A$17:$B$500,2,FALSE)</f>
        <v>0</v>
      </c>
      <c r="R57" s="63">
        <f>VLOOKUP(F57,Steuerung!$A$17:$B$500,2,FALSE)</f>
        <v>0</v>
      </c>
      <c r="S57" s="4">
        <f t="shared" si="14"/>
        <v>0</v>
      </c>
      <c r="T57" s="4">
        <f t="shared" si="15"/>
        <v>0</v>
      </c>
      <c r="U57" s="112" t="e">
        <f t="shared" si="16"/>
        <v>#DIV/0!</v>
      </c>
      <c r="V57" s="112" t="e">
        <f t="shared" si="17"/>
        <v>#DIV/0!</v>
      </c>
      <c r="W57" s="112" t="e">
        <f t="shared" si="6"/>
        <v>#DIV/0!</v>
      </c>
    </row>
    <row r="58" spans="1:23" ht="12.75" x14ac:dyDescent="0.2">
      <c r="A58" s="133" t="s">
        <v>1010</v>
      </c>
      <c r="B58" s="7" t="s">
        <v>1011</v>
      </c>
      <c r="C58" s="7"/>
      <c r="D58" s="7" t="s">
        <v>868</v>
      </c>
      <c r="E58" s="7" t="s">
        <v>124</v>
      </c>
      <c r="F58" s="7" t="s">
        <v>124</v>
      </c>
      <c r="G58" s="73" t="s">
        <v>872</v>
      </c>
      <c r="H58" s="95">
        <v>15.2193</v>
      </c>
      <c r="I58" s="7">
        <f>VLOOKUP(E58,Steuerung!$A$17:$E$500,5,FALSE)</f>
        <v>0</v>
      </c>
      <c r="J58" s="73">
        <f>VLOOKUP(E58,Steuerung!$A$17:$F$500,6,FALSE)</f>
        <v>0</v>
      </c>
      <c r="K58" s="7">
        <f>VLOOKUP(F58,Steuerung!$A$17:$G$500,7,FALSE)</f>
        <v>0</v>
      </c>
      <c r="L58" s="7">
        <f>VLOOKUP(F58,Steuerung!$A$17:$H$500,8,FALSE)</f>
        <v>0</v>
      </c>
      <c r="M58" s="73">
        <f t="shared" si="0"/>
        <v>0</v>
      </c>
      <c r="N58" s="91">
        <f t="shared" si="1"/>
        <v>0</v>
      </c>
      <c r="O58" s="91">
        <f t="shared" si="2"/>
        <v>0</v>
      </c>
      <c r="P58" s="91">
        <f t="shared" si="3"/>
        <v>0</v>
      </c>
      <c r="Q58" s="63">
        <f>VLOOKUP(E58,Steuerung!$A$17:$B$500,2,FALSE)</f>
        <v>0</v>
      </c>
      <c r="R58" s="63">
        <f>VLOOKUP(F58,Steuerung!$A$17:$B$500,2,FALSE)</f>
        <v>0</v>
      </c>
      <c r="S58" s="4">
        <f t="shared" si="14"/>
        <v>0</v>
      </c>
      <c r="T58" s="4">
        <f t="shared" si="15"/>
        <v>0</v>
      </c>
      <c r="U58" s="112">
        <f t="shared" si="16"/>
        <v>0</v>
      </c>
      <c r="V58" s="112">
        <f t="shared" si="17"/>
        <v>0</v>
      </c>
      <c r="W58" s="112">
        <f t="shared" si="6"/>
        <v>0</v>
      </c>
    </row>
    <row r="59" spans="1:23" ht="12.75" x14ac:dyDescent="0.2">
      <c r="A59" s="133" t="s">
        <v>1012</v>
      </c>
      <c r="B59" s="7" t="s">
        <v>1013</v>
      </c>
      <c r="C59" s="7"/>
      <c r="D59" s="7" t="s">
        <v>868</v>
      </c>
      <c r="E59" s="7" t="s">
        <v>124</v>
      </c>
      <c r="F59" s="7" t="s">
        <v>124</v>
      </c>
      <c r="G59" s="73" t="s">
        <v>869</v>
      </c>
      <c r="H59" s="95">
        <v>15.2193</v>
      </c>
      <c r="I59" s="7">
        <f>VLOOKUP(E59,Steuerung!$A$17:$E$500,5,FALSE)</f>
        <v>0</v>
      </c>
      <c r="J59" s="73">
        <f>VLOOKUP(E59,Steuerung!$A$17:$F$500,6,FALSE)</f>
        <v>0</v>
      </c>
      <c r="K59" s="7">
        <f>VLOOKUP(F59,Steuerung!$A$17:$G$500,7,FALSE)</f>
        <v>0</v>
      </c>
      <c r="L59" s="7">
        <f>VLOOKUP(F59,Steuerung!$A$17:$H$500,8,FALSE)</f>
        <v>0</v>
      </c>
      <c r="M59" s="73">
        <f t="shared" si="0"/>
        <v>0</v>
      </c>
      <c r="N59" s="91">
        <f t="shared" si="1"/>
        <v>0</v>
      </c>
      <c r="O59" s="91">
        <f t="shared" si="2"/>
        <v>0</v>
      </c>
      <c r="P59" s="91">
        <f t="shared" si="3"/>
        <v>0</v>
      </c>
      <c r="Q59" s="63">
        <f>VLOOKUP(E59,Steuerung!$A$17:$B$500,2,FALSE)</f>
        <v>0</v>
      </c>
      <c r="R59" s="63">
        <f>VLOOKUP(F59,Steuerung!$A$17:$B$500,2,FALSE)</f>
        <v>0</v>
      </c>
      <c r="S59" s="4">
        <f t="shared" si="14"/>
        <v>0</v>
      </c>
      <c r="T59" s="4">
        <f t="shared" si="15"/>
        <v>0</v>
      </c>
      <c r="U59" s="112">
        <f t="shared" si="16"/>
        <v>0</v>
      </c>
      <c r="V59" s="112">
        <f t="shared" si="17"/>
        <v>0</v>
      </c>
      <c r="W59" s="112">
        <f t="shared" si="6"/>
        <v>0</v>
      </c>
    </row>
    <row r="60" spans="1:23" ht="12.75" x14ac:dyDescent="0.2">
      <c r="A60" s="133" t="s">
        <v>1014</v>
      </c>
      <c r="B60" s="7" t="s">
        <v>1015</v>
      </c>
      <c r="C60" s="7"/>
      <c r="D60" s="7" t="s">
        <v>868</v>
      </c>
      <c r="E60" s="7" t="s">
        <v>124</v>
      </c>
      <c r="F60" s="7" t="s">
        <v>124</v>
      </c>
      <c r="G60" s="73" t="s">
        <v>872</v>
      </c>
      <c r="H60" s="95">
        <v>7.9249000000000001</v>
      </c>
      <c r="I60" s="7">
        <f>VLOOKUP(E60,Steuerung!$A$17:$E$500,5,FALSE)</f>
        <v>0</v>
      </c>
      <c r="J60" s="73">
        <f>VLOOKUP(E60,Steuerung!$A$17:$F$500,6,FALSE)</f>
        <v>0</v>
      </c>
      <c r="K60" s="7">
        <f>VLOOKUP(F60,Steuerung!$A$17:$G$500,7,FALSE)</f>
        <v>0</v>
      </c>
      <c r="L60" s="7">
        <f>VLOOKUP(F60,Steuerung!$A$17:$H$500,8,FALSE)</f>
        <v>0</v>
      </c>
      <c r="M60" s="73">
        <f t="shared" si="0"/>
        <v>0</v>
      </c>
      <c r="N60" s="91">
        <f t="shared" si="1"/>
        <v>0</v>
      </c>
      <c r="O60" s="91">
        <f t="shared" si="2"/>
        <v>0</v>
      </c>
      <c r="P60" s="91">
        <f t="shared" si="3"/>
        <v>0</v>
      </c>
      <c r="Q60" s="63">
        <f>VLOOKUP(E60,Steuerung!$A$17:$B$500,2,FALSE)</f>
        <v>0</v>
      </c>
      <c r="R60" s="63">
        <f>VLOOKUP(F60,Steuerung!$A$17:$B$500,2,FALSE)</f>
        <v>0</v>
      </c>
      <c r="S60" s="4">
        <f t="shared" si="14"/>
        <v>0</v>
      </c>
      <c r="T60" s="4">
        <f t="shared" si="15"/>
        <v>0</v>
      </c>
      <c r="U60" s="112">
        <f t="shared" si="16"/>
        <v>0</v>
      </c>
      <c r="V60" s="112">
        <f t="shared" si="17"/>
        <v>0</v>
      </c>
      <c r="W60" s="112">
        <f t="shared" si="6"/>
        <v>0</v>
      </c>
    </row>
    <row r="61" spans="1:23" ht="12.75" x14ac:dyDescent="0.2">
      <c r="A61" s="133" t="s">
        <v>1016</v>
      </c>
      <c r="B61" s="7" t="s">
        <v>1017</v>
      </c>
      <c r="C61" s="7"/>
      <c r="D61" s="7" t="s">
        <v>868</v>
      </c>
      <c r="E61" s="7" t="s">
        <v>124</v>
      </c>
      <c r="F61" s="7" t="s">
        <v>124</v>
      </c>
      <c r="G61" s="73" t="s">
        <v>872</v>
      </c>
      <c r="H61" s="95">
        <v>2.6384000000000003</v>
      </c>
      <c r="I61" s="7">
        <f>VLOOKUP(E61,Steuerung!$A$17:$E$500,5,FALSE)</f>
        <v>0</v>
      </c>
      <c r="J61" s="73">
        <f>VLOOKUP(E61,Steuerung!$A$17:$F$500,6,FALSE)</f>
        <v>0</v>
      </c>
      <c r="K61" s="7">
        <f>VLOOKUP(F61,Steuerung!$A$17:$G$500,7,FALSE)</f>
        <v>0</v>
      </c>
      <c r="L61" s="7">
        <f>VLOOKUP(F61,Steuerung!$A$17:$H$500,8,FALSE)</f>
        <v>0</v>
      </c>
      <c r="M61" s="73">
        <f t="shared" si="0"/>
        <v>0</v>
      </c>
      <c r="N61" s="91">
        <f t="shared" si="1"/>
        <v>0</v>
      </c>
      <c r="O61" s="91">
        <f t="shared" si="2"/>
        <v>0</v>
      </c>
      <c r="P61" s="91">
        <f t="shared" si="3"/>
        <v>0</v>
      </c>
      <c r="Q61" s="63">
        <f>VLOOKUP(E61,Steuerung!$A$17:$B$500,2,FALSE)</f>
        <v>0</v>
      </c>
      <c r="R61" s="63">
        <f>VLOOKUP(F61,Steuerung!$A$17:$B$500,2,FALSE)</f>
        <v>0</v>
      </c>
      <c r="S61" s="4">
        <f t="shared" si="14"/>
        <v>0</v>
      </c>
      <c r="T61" s="4">
        <f t="shared" si="15"/>
        <v>0</v>
      </c>
      <c r="U61" s="112">
        <f t="shared" si="16"/>
        <v>0</v>
      </c>
      <c r="V61" s="112">
        <f t="shared" si="17"/>
        <v>0</v>
      </c>
      <c r="W61" s="112">
        <f t="shared" si="6"/>
        <v>0</v>
      </c>
    </row>
    <row r="62" spans="1:23" ht="12.75" x14ac:dyDescent="0.2">
      <c r="A62" s="133" t="s">
        <v>1018</v>
      </c>
      <c r="B62" s="7" t="s">
        <v>1019</v>
      </c>
      <c r="C62" s="7"/>
      <c r="D62" s="7" t="s">
        <v>868</v>
      </c>
      <c r="E62" s="7" t="s">
        <v>124</v>
      </c>
      <c r="F62" s="7" t="s">
        <v>124</v>
      </c>
      <c r="G62" s="73" t="s">
        <v>1020</v>
      </c>
      <c r="H62" s="95">
        <v>12.9398</v>
      </c>
      <c r="I62" s="7">
        <f>VLOOKUP(E62,Steuerung!$A$17:$E$500,5,FALSE)</f>
        <v>0</v>
      </c>
      <c r="J62" s="73">
        <f>VLOOKUP(E62,Steuerung!$A$17:$F$500,6,FALSE)</f>
        <v>0</v>
      </c>
      <c r="K62" s="7">
        <f>VLOOKUP(F62,Steuerung!$A$17:$G$500,7,FALSE)</f>
        <v>0</v>
      </c>
      <c r="L62" s="7">
        <f>VLOOKUP(F62,Steuerung!$A$17:$H$500,8,FALSE)</f>
        <v>0</v>
      </c>
      <c r="M62" s="73">
        <f t="shared" si="0"/>
        <v>0</v>
      </c>
      <c r="N62" s="91">
        <f t="shared" si="1"/>
        <v>0</v>
      </c>
      <c r="O62" s="91">
        <f t="shared" si="2"/>
        <v>0</v>
      </c>
      <c r="P62" s="91">
        <f t="shared" si="3"/>
        <v>0</v>
      </c>
      <c r="Q62" s="63">
        <f>VLOOKUP(E62,Steuerung!$A$17:$B$500,2,FALSE)</f>
        <v>0</v>
      </c>
      <c r="R62" s="63">
        <f>VLOOKUP(F62,Steuerung!$A$17:$B$500,2,FALSE)</f>
        <v>0</v>
      </c>
      <c r="S62" s="4">
        <f t="shared" si="14"/>
        <v>0</v>
      </c>
      <c r="T62" s="4">
        <f t="shared" si="15"/>
        <v>0</v>
      </c>
      <c r="U62" s="112">
        <f t="shared" si="16"/>
        <v>0</v>
      </c>
      <c r="V62" s="112">
        <f t="shared" si="17"/>
        <v>0</v>
      </c>
      <c r="W62" s="112">
        <f t="shared" si="6"/>
        <v>0</v>
      </c>
    </row>
    <row r="63" spans="1:23" ht="12.75" x14ac:dyDescent="0.2">
      <c r="A63" s="133" t="s">
        <v>1021</v>
      </c>
      <c r="B63" s="7" t="s">
        <v>1022</v>
      </c>
      <c r="C63" s="7"/>
      <c r="D63" s="7" t="s">
        <v>868</v>
      </c>
      <c r="E63" s="7" t="s">
        <v>124</v>
      </c>
      <c r="F63" s="7" t="s">
        <v>124</v>
      </c>
      <c r="G63" s="73" t="s">
        <v>872</v>
      </c>
      <c r="H63" s="95">
        <v>13.133799999999999</v>
      </c>
      <c r="I63" s="7">
        <f>VLOOKUP(E63,Steuerung!$A$17:$E$500,5,FALSE)</f>
        <v>0</v>
      </c>
      <c r="J63" s="73">
        <f>VLOOKUP(E63,Steuerung!$A$17:$F$500,6,FALSE)</f>
        <v>0</v>
      </c>
      <c r="K63" s="7">
        <f>VLOOKUP(F63,Steuerung!$A$17:$G$500,7,FALSE)</f>
        <v>0</v>
      </c>
      <c r="L63" s="7">
        <f>VLOOKUP(F63,Steuerung!$A$17:$H$500,8,FALSE)</f>
        <v>0</v>
      </c>
      <c r="M63" s="73">
        <f t="shared" si="0"/>
        <v>0</v>
      </c>
      <c r="N63" s="91">
        <f t="shared" si="1"/>
        <v>0</v>
      </c>
      <c r="O63" s="91">
        <f t="shared" si="2"/>
        <v>0</v>
      </c>
      <c r="P63" s="91">
        <f t="shared" si="3"/>
        <v>0</v>
      </c>
      <c r="Q63" s="63">
        <f>VLOOKUP(E63,Steuerung!$A$17:$B$500,2,FALSE)</f>
        <v>0</v>
      </c>
      <c r="R63" s="63">
        <f>VLOOKUP(F63,Steuerung!$A$17:$B$500,2,FALSE)</f>
        <v>0</v>
      </c>
      <c r="S63" s="4">
        <f t="shared" si="14"/>
        <v>0</v>
      </c>
      <c r="T63" s="4">
        <f t="shared" si="15"/>
        <v>0</v>
      </c>
      <c r="U63" s="112">
        <f t="shared" si="16"/>
        <v>0</v>
      </c>
      <c r="V63" s="112">
        <f t="shared" si="17"/>
        <v>0</v>
      </c>
      <c r="W63" s="112">
        <f t="shared" si="6"/>
        <v>0</v>
      </c>
    </row>
    <row r="64" spans="1:23" ht="12.75" x14ac:dyDescent="0.2">
      <c r="A64" s="133" t="s">
        <v>1023</v>
      </c>
      <c r="B64" s="7" t="s">
        <v>1024</v>
      </c>
      <c r="C64" s="7"/>
      <c r="D64" s="7" t="s">
        <v>875</v>
      </c>
      <c r="E64" s="7" t="s">
        <v>183</v>
      </c>
      <c r="F64" s="7" t="s">
        <v>183</v>
      </c>
      <c r="G64" s="73" t="s">
        <v>919</v>
      </c>
      <c r="H64" s="95">
        <v>117.2633</v>
      </c>
      <c r="I64" s="7">
        <f>VLOOKUP(E64,Steuerung!$A$17:$E$500,5,FALSE)</f>
        <v>5</v>
      </c>
      <c r="J64" s="73">
        <f>VLOOKUP(E64,Steuerung!$A$17:$F$500,6,FALSE)</f>
        <v>137.33333333333334</v>
      </c>
      <c r="K64" s="7">
        <f>VLOOKUP(F64,Steuerung!$A$17:$G$500,7,FALSE)</f>
        <v>5</v>
      </c>
      <c r="L64" s="7">
        <f>VLOOKUP(F64,Steuerung!$A$17:$H$500,8,FALSE)</f>
        <v>113</v>
      </c>
      <c r="M64" s="73">
        <f t="shared" si="0"/>
        <v>250.33333333333334</v>
      </c>
      <c r="N64" s="91">
        <f t="shared" si="1"/>
        <v>29354.912766666668</v>
      </c>
      <c r="O64" s="91">
        <f t="shared" si="2"/>
        <v>16104.159866666669</v>
      </c>
      <c r="P64" s="91">
        <f t="shared" si="3"/>
        <v>13250.752899999999</v>
      </c>
      <c r="Q64" s="63">
        <f>VLOOKUP(E64,Steuerung!$A$17:$B$500,2,FALSE)</f>
        <v>0</v>
      </c>
      <c r="R64" s="63">
        <f>VLOOKUP(F64,Steuerung!$A$17:$B$500,2,FALSE)</f>
        <v>0</v>
      </c>
      <c r="S64" s="4">
        <f t="shared" si="14"/>
        <v>0</v>
      </c>
      <c r="T64" s="4">
        <f t="shared" si="15"/>
        <v>0</v>
      </c>
      <c r="U64" s="112" t="e">
        <f t="shared" si="16"/>
        <v>#DIV/0!</v>
      </c>
      <c r="V64" s="112" t="e">
        <f t="shared" si="17"/>
        <v>#DIV/0!</v>
      </c>
      <c r="W64" s="112" t="e">
        <f t="shared" si="6"/>
        <v>#DIV/0!</v>
      </c>
    </row>
    <row r="65" spans="1:23" ht="12.75" x14ac:dyDescent="0.2">
      <c r="A65" s="133" t="s">
        <v>1025</v>
      </c>
      <c r="B65" s="7" t="s">
        <v>1026</v>
      </c>
      <c r="C65" s="7"/>
      <c r="D65" s="7" t="s">
        <v>875</v>
      </c>
      <c r="E65" s="7" t="s">
        <v>183</v>
      </c>
      <c r="F65" s="7" t="s">
        <v>183</v>
      </c>
      <c r="G65" s="73" t="s">
        <v>872</v>
      </c>
      <c r="H65" s="95">
        <v>67.822400000000002</v>
      </c>
      <c r="I65" s="7">
        <f>VLOOKUP(E65,Steuerung!$A$17:$E$500,5,FALSE)</f>
        <v>5</v>
      </c>
      <c r="J65" s="73">
        <f>VLOOKUP(E65,Steuerung!$A$17:$F$500,6,FALSE)</f>
        <v>137.33333333333334</v>
      </c>
      <c r="K65" s="7">
        <f>VLOOKUP(F65,Steuerung!$A$17:$G$500,7,FALSE)</f>
        <v>5</v>
      </c>
      <c r="L65" s="7">
        <f>VLOOKUP(F65,Steuerung!$A$17:$H$500,8,FALSE)</f>
        <v>113</v>
      </c>
      <c r="M65" s="73">
        <f t="shared" si="0"/>
        <v>250.33333333333334</v>
      </c>
      <c r="N65" s="91">
        <f t="shared" si="1"/>
        <v>16978.207466666667</v>
      </c>
      <c r="O65" s="91">
        <f t="shared" si="2"/>
        <v>9314.2762666666677</v>
      </c>
      <c r="P65" s="91">
        <f t="shared" si="3"/>
        <v>7663.9312</v>
      </c>
      <c r="Q65" s="63">
        <f>VLOOKUP(E65,Steuerung!$A$17:$B$500,2,FALSE)</f>
        <v>0</v>
      </c>
      <c r="R65" s="63">
        <f>VLOOKUP(F65,Steuerung!$A$17:$B$500,2,FALSE)</f>
        <v>0</v>
      </c>
      <c r="S65" s="4">
        <f t="shared" si="14"/>
        <v>0</v>
      </c>
      <c r="T65" s="4">
        <f t="shared" si="15"/>
        <v>0</v>
      </c>
      <c r="U65" s="112" t="e">
        <f t="shared" si="16"/>
        <v>#DIV/0!</v>
      </c>
      <c r="V65" s="112" t="e">
        <f t="shared" si="17"/>
        <v>#DIV/0!</v>
      </c>
      <c r="W65" s="112" t="e">
        <f t="shared" si="6"/>
        <v>#DIV/0!</v>
      </c>
    </row>
    <row r="66" spans="1:23" ht="12.75" x14ac:dyDescent="0.2">
      <c r="A66" s="133" t="s">
        <v>1027</v>
      </c>
      <c r="B66" s="7" t="s">
        <v>1028</v>
      </c>
      <c r="C66" s="7"/>
      <c r="D66" s="7" t="s">
        <v>868</v>
      </c>
      <c r="E66" s="7" t="s">
        <v>231</v>
      </c>
      <c r="F66" s="7" t="s">
        <v>231</v>
      </c>
      <c r="G66" s="73" t="s">
        <v>919</v>
      </c>
      <c r="H66" s="95">
        <v>51.245100000000001</v>
      </c>
      <c r="I66" s="7">
        <f>VLOOKUP(E66,Steuerung!$A$17:$E$500,5,FALSE)</f>
        <v>2</v>
      </c>
      <c r="J66" s="73">
        <f>VLOOKUP(E66,Steuerung!$A$17:$F$500,6,FALSE)</f>
        <v>58.333333333333329</v>
      </c>
      <c r="K66" s="7">
        <f>VLOOKUP(F66,Steuerung!$A$17:$G$500,7,FALSE)</f>
        <v>2</v>
      </c>
      <c r="L66" s="7">
        <f>VLOOKUP(F66,Steuerung!$A$17:$H$500,8,FALSE)</f>
        <v>46</v>
      </c>
      <c r="M66" s="73">
        <f t="shared" si="0"/>
        <v>104.33333333333333</v>
      </c>
      <c r="N66" s="91">
        <f t="shared" si="1"/>
        <v>5346.5720999999994</v>
      </c>
      <c r="O66" s="91">
        <f t="shared" si="2"/>
        <v>2989.2974999999997</v>
      </c>
      <c r="P66" s="91">
        <f t="shared" si="3"/>
        <v>2357.2746000000002</v>
      </c>
      <c r="Q66" s="63">
        <f>VLOOKUP(E66,Steuerung!$A$17:$B$500,2,FALSE)</f>
        <v>0</v>
      </c>
      <c r="R66" s="63">
        <f>VLOOKUP(F66,Steuerung!$A$17:$B$500,2,FALSE)</f>
        <v>0</v>
      </c>
      <c r="S66" s="4">
        <f t="shared" si="14"/>
        <v>0</v>
      </c>
      <c r="T66" s="4">
        <f t="shared" si="15"/>
        <v>0</v>
      </c>
      <c r="U66" s="112" t="e">
        <f t="shared" si="16"/>
        <v>#DIV/0!</v>
      </c>
      <c r="V66" s="112" t="e">
        <f t="shared" si="17"/>
        <v>#DIV/0!</v>
      </c>
      <c r="W66" s="112" t="e">
        <f t="shared" si="6"/>
        <v>#DIV/0!</v>
      </c>
    </row>
    <row r="67" spans="1:23" ht="12.75" x14ac:dyDescent="0.2">
      <c r="A67" s="133" t="s">
        <v>1029</v>
      </c>
      <c r="B67" s="7" t="s">
        <v>1030</v>
      </c>
      <c r="C67" s="7"/>
      <c r="D67" s="7" t="s">
        <v>881</v>
      </c>
      <c r="E67" s="7" t="s">
        <v>288</v>
      </c>
      <c r="F67" s="7" t="s">
        <v>288</v>
      </c>
      <c r="G67" s="73" t="s">
        <v>856</v>
      </c>
      <c r="H67" s="95">
        <v>26.451900000000002</v>
      </c>
      <c r="I67" s="7" t="str">
        <f>VLOOKUP(E67,Steuerung!$A$17:$E$500,5,FALSE)</f>
        <v>m</v>
      </c>
      <c r="J67" s="73">
        <f>VLOOKUP(E67,Steuerung!$A$17:$F$500,6,FALSE)</f>
        <v>6.7</v>
      </c>
      <c r="K67" s="7" t="str">
        <f>VLOOKUP(F67,Steuerung!$A$17:$G$500,7,FALSE)</f>
        <v>m</v>
      </c>
      <c r="L67" s="7">
        <f>VLOOKUP(F67,Steuerung!$A$17:$H$500,8,FALSE)</f>
        <v>5.3</v>
      </c>
      <c r="M67" s="73">
        <f t="shared" si="0"/>
        <v>12</v>
      </c>
      <c r="N67" s="91">
        <f t="shared" si="1"/>
        <v>317.42280000000005</v>
      </c>
      <c r="O67" s="91">
        <f t="shared" si="2"/>
        <v>177.22773000000001</v>
      </c>
      <c r="P67" s="91">
        <f t="shared" si="3"/>
        <v>140.19507000000002</v>
      </c>
      <c r="Q67" s="63">
        <f>VLOOKUP(E67,Steuerung!$A$17:$B$500,2,FALSE)</f>
        <v>0</v>
      </c>
      <c r="R67" s="63">
        <f>VLOOKUP(F67,Steuerung!$A$17:$B$500,2,FALSE)</f>
        <v>0</v>
      </c>
      <c r="S67" s="4">
        <f t="shared" si="14"/>
        <v>0</v>
      </c>
      <c r="T67" s="4">
        <f t="shared" si="15"/>
        <v>0</v>
      </c>
      <c r="U67" s="112" t="e">
        <f t="shared" si="16"/>
        <v>#DIV/0!</v>
      </c>
      <c r="V67" s="112" t="e">
        <f t="shared" si="17"/>
        <v>#DIV/0!</v>
      </c>
      <c r="W67" s="112" t="e">
        <f t="shared" si="6"/>
        <v>#DIV/0!</v>
      </c>
    </row>
    <row r="68" spans="1:23" ht="12.75" x14ac:dyDescent="0.2">
      <c r="A68" s="133" t="s">
        <v>1031</v>
      </c>
      <c r="B68" s="7" t="s">
        <v>1032</v>
      </c>
      <c r="C68" s="7"/>
      <c r="D68" s="7" t="s">
        <v>868</v>
      </c>
      <c r="E68" s="7" t="s">
        <v>124</v>
      </c>
      <c r="F68" s="7" t="s">
        <v>124</v>
      </c>
      <c r="G68" s="73" t="s">
        <v>919</v>
      </c>
      <c r="H68" s="95">
        <v>6.6348000000000003</v>
      </c>
      <c r="I68" s="7">
        <f>VLOOKUP(E68,Steuerung!$A$17:$E$500,5,FALSE)</f>
        <v>0</v>
      </c>
      <c r="J68" s="73">
        <f>VLOOKUP(E68,Steuerung!$A$17:$F$500,6,FALSE)</f>
        <v>0</v>
      </c>
      <c r="K68" s="7">
        <f>VLOOKUP(F68,Steuerung!$A$17:$G$500,7,FALSE)</f>
        <v>0</v>
      </c>
      <c r="L68" s="7">
        <f>VLOOKUP(F68,Steuerung!$A$17:$H$500,8,FALSE)</f>
        <v>0</v>
      </c>
      <c r="M68" s="73">
        <f t="shared" si="0"/>
        <v>0</v>
      </c>
      <c r="N68" s="91">
        <f t="shared" si="1"/>
        <v>0</v>
      </c>
      <c r="O68" s="91">
        <f t="shared" si="2"/>
        <v>0</v>
      </c>
      <c r="P68" s="91">
        <f t="shared" si="3"/>
        <v>0</v>
      </c>
      <c r="Q68" s="63">
        <f>VLOOKUP(E68,Steuerung!$A$17:$B$500,2,FALSE)</f>
        <v>0</v>
      </c>
      <c r="R68" s="63">
        <f>VLOOKUP(F68,Steuerung!$A$17:$B$500,2,FALSE)</f>
        <v>0</v>
      </c>
      <c r="S68" s="4">
        <f t="shared" si="14"/>
        <v>0</v>
      </c>
      <c r="T68" s="4">
        <f t="shared" si="15"/>
        <v>0</v>
      </c>
      <c r="U68" s="112">
        <f t="shared" si="16"/>
        <v>0</v>
      </c>
      <c r="V68" s="112">
        <f t="shared" si="17"/>
        <v>0</v>
      </c>
      <c r="W68" s="112">
        <f t="shared" si="6"/>
        <v>0</v>
      </c>
    </row>
    <row r="69" spans="1:23" ht="12.75" x14ac:dyDescent="0.2">
      <c r="A69" s="133" t="s">
        <v>1033</v>
      </c>
      <c r="B69" s="7" t="s">
        <v>1034</v>
      </c>
      <c r="C69" s="7"/>
      <c r="D69" s="7" t="s">
        <v>868</v>
      </c>
      <c r="E69" s="7" t="s">
        <v>227</v>
      </c>
      <c r="F69" s="7" t="s">
        <v>227</v>
      </c>
      <c r="G69" s="73" t="s">
        <v>919</v>
      </c>
      <c r="H69" s="95">
        <v>15.549100000000001</v>
      </c>
      <c r="I69" s="7" t="str">
        <f>VLOOKUP(E69,Steuerung!$A$17:$E$500,5,FALSE)</f>
        <v>m</v>
      </c>
      <c r="J69" s="73">
        <f>VLOOKUP(E69,Steuerung!$A$17:$F$500,6,FALSE)</f>
        <v>6.7</v>
      </c>
      <c r="K69" s="7" t="str">
        <f>VLOOKUP(F69,Steuerung!$A$17:$G$500,7,FALSE)</f>
        <v>m</v>
      </c>
      <c r="L69" s="7">
        <f>VLOOKUP(F69,Steuerung!$A$17:$H$500,8,FALSE)</f>
        <v>5.3</v>
      </c>
      <c r="M69" s="73">
        <f t="shared" si="0"/>
        <v>12</v>
      </c>
      <c r="N69" s="91">
        <f t="shared" si="1"/>
        <v>186.58920000000001</v>
      </c>
      <c r="O69" s="91">
        <f t="shared" si="2"/>
        <v>104.17897000000001</v>
      </c>
      <c r="P69" s="91">
        <f t="shared" si="3"/>
        <v>82.410229999999999</v>
      </c>
      <c r="Q69" s="63">
        <f>VLOOKUP(E69,Steuerung!$A$17:$B$500,2,FALSE)</f>
        <v>0</v>
      </c>
      <c r="R69" s="63">
        <f>VLOOKUP(F69,Steuerung!$A$17:$B$500,2,FALSE)</f>
        <v>0</v>
      </c>
      <c r="S69" s="4">
        <f t="shared" si="14"/>
        <v>0</v>
      </c>
      <c r="T69" s="4">
        <f t="shared" si="15"/>
        <v>0</v>
      </c>
      <c r="U69" s="112" t="e">
        <f t="shared" si="16"/>
        <v>#DIV/0!</v>
      </c>
      <c r="V69" s="112" t="e">
        <f t="shared" si="17"/>
        <v>#DIV/0!</v>
      </c>
      <c r="W69" s="112" t="e">
        <f t="shared" si="6"/>
        <v>#DIV/0!</v>
      </c>
    </row>
    <row r="70" spans="1:23" ht="12.75" x14ac:dyDescent="0.2">
      <c r="A70" s="133" t="s">
        <v>1035</v>
      </c>
      <c r="B70" s="7" t="s">
        <v>798</v>
      </c>
      <c r="C70" s="7"/>
      <c r="D70" s="7" t="s">
        <v>910</v>
      </c>
      <c r="E70" s="7" t="s">
        <v>214</v>
      </c>
      <c r="F70" s="7" t="s">
        <v>214</v>
      </c>
      <c r="G70" s="73" t="s">
        <v>919</v>
      </c>
      <c r="H70" s="95">
        <v>9.9328000000000003</v>
      </c>
      <c r="I70" s="7">
        <f>VLOOKUP(E70,Steuerung!$A$17:$E$500,5,FALSE)</f>
        <v>5</v>
      </c>
      <c r="J70" s="73">
        <f>VLOOKUP(E70,Steuerung!$A$17:$F$500,6,FALSE)</f>
        <v>137.33333333333334</v>
      </c>
      <c r="K70" s="7">
        <f>VLOOKUP(F70,Steuerung!$A$17:$G$500,7,FALSE)</f>
        <v>5</v>
      </c>
      <c r="L70" s="7">
        <f>VLOOKUP(F70,Steuerung!$A$17:$H$500,8,FALSE)</f>
        <v>113</v>
      </c>
      <c r="M70" s="73">
        <f t="shared" si="0"/>
        <v>250.33333333333334</v>
      </c>
      <c r="N70" s="91">
        <f t="shared" si="1"/>
        <v>2486.5109333333335</v>
      </c>
      <c r="O70" s="91">
        <f t="shared" si="2"/>
        <v>1364.1045333333334</v>
      </c>
      <c r="P70" s="91">
        <f t="shared" si="3"/>
        <v>1122.4064000000001</v>
      </c>
      <c r="Q70" s="63">
        <f>VLOOKUP(E70,Steuerung!$A$17:$B$500,2,FALSE)</f>
        <v>0</v>
      </c>
      <c r="R70" s="63">
        <f>VLOOKUP(F70,Steuerung!$A$17:$B$500,2,FALSE)</f>
        <v>0</v>
      </c>
      <c r="S70" s="4">
        <f t="shared" si="14"/>
        <v>0</v>
      </c>
      <c r="T70" s="4">
        <f t="shared" si="15"/>
        <v>0</v>
      </c>
      <c r="U70" s="112" t="e">
        <f t="shared" si="16"/>
        <v>#DIV/0!</v>
      </c>
      <c r="V70" s="112" t="e">
        <f t="shared" si="17"/>
        <v>#DIV/0!</v>
      </c>
      <c r="W70" s="112" t="e">
        <f t="shared" si="6"/>
        <v>#DIV/0!</v>
      </c>
    </row>
    <row r="71" spans="1:23" ht="12.75" x14ac:dyDescent="0.2">
      <c r="A71" s="133" t="s">
        <v>1036</v>
      </c>
      <c r="B71" s="94" t="s">
        <v>1037</v>
      </c>
      <c r="C71" s="94"/>
      <c r="D71" s="7" t="s">
        <v>881</v>
      </c>
      <c r="E71" s="7" t="s">
        <v>288</v>
      </c>
      <c r="F71" s="7" t="s">
        <v>288</v>
      </c>
      <c r="G71" s="73" t="s">
        <v>919</v>
      </c>
      <c r="H71" s="95">
        <v>26.529500000000002</v>
      </c>
      <c r="I71" s="7" t="str">
        <f>VLOOKUP(E71,Steuerung!$A$17:$E$500,5,FALSE)</f>
        <v>m</v>
      </c>
      <c r="J71" s="73">
        <f>VLOOKUP(E71,Steuerung!$A$17:$F$500,6,FALSE)</f>
        <v>6.7</v>
      </c>
      <c r="K71" s="7" t="str">
        <f>VLOOKUP(F71,Steuerung!$A$17:$G$500,7,FALSE)</f>
        <v>m</v>
      </c>
      <c r="L71" s="7">
        <f>VLOOKUP(F71,Steuerung!$A$17:$H$500,8,FALSE)</f>
        <v>5.3</v>
      </c>
      <c r="M71" s="73">
        <f t="shared" si="0"/>
        <v>12</v>
      </c>
      <c r="N71" s="91">
        <f t="shared" si="1"/>
        <v>318.35400000000004</v>
      </c>
      <c r="O71" s="91">
        <f t="shared" si="2"/>
        <v>177.74765000000002</v>
      </c>
      <c r="P71" s="91">
        <f t="shared" si="3"/>
        <v>140.60635000000002</v>
      </c>
      <c r="Q71" s="63">
        <f>VLOOKUP(E71,Steuerung!$A$17:$B$500,2,FALSE)</f>
        <v>0</v>
      </c>
      <c r="R71" s="63">
        <f>VLOOKUP(F71,Steuerung!$A$17:$B$500,2,FALSE)</f>
        <v>0</v>
      </c>
      <c r="S71" s="4">
        <f t="shared" si="14"/>
        <v>0</v>
      </c>
      <c r="T71" s="4">
        <f t="shared" si="15"/>
        <v>0</v>
      </c>
      <c r="U71" s="112" t="e">
        <f t="shared" si="16"/>
        <v>#DIV/0!</v>
      </c>
      <c r="V71" s="112" t="e">
        <f t="shared" si="17"/>
        <v>#DIV/0!</v>
      </c>
      <c r="W71" s="112" t="e">
        <f t="shared" si="6"/>
        <v>#DIV/0!</v>
      </c>
    </row>
    <row r="72" spans="1:23" ht="12.75" x14ac:dyDescent="0.2">
      <c r="A72" s="133" t="s">
        <v>1038</v>
      </c>
      <c r="B72" s="7" t="s">
        <v>1039</v>
      </c>
      <c r="C72" s="7"/>
      <c r="D72" s="7" t="s">
        <v>868</v>
      </c>
      <c r="E72" s="7" t="s">
        <v>124</v>
      </c>
      <c r="F72" s="7" t="s">
        <v>124</v>
      </c>
      <c r="G72" s="73" t="s">
        <v>872</v>
      </c>
      <c r="H72" s="95">
        <v>5.160400000000001</v>
      </c>
      <c r="I72" s="7">
        <f>VLOOKUP(E72,Steuerung!$A$17:$E$500,5,FALSE)</f>
        <v>0</v>
      </c>
      <c r="J72" s="73">
        <f>VLOOKUP(E72,Steuerung!$A$17:$F$500,6,FALSE)</f>
        <v>0</v>
      </c>
      <c r="K72" s="7">
        <f>VLOOKUP(F72,Steuerung!$A$17:$G$500,7,FALSE)</f>
        <v>0</v>
      </c>
      <c r="L72" s="7">
        <f>VLOOKUP(F72,Steuerung!$A$17:$H$500,8,FALSE)</f>
        <v>0</v>
      </c>
      <c r="M72" s="73">
        <f t="shared" si="0"/>
        <v>0</v>
      </c>
      <c r="N72" s="91">
        <f t="shared" si="1"/>
        <v>0</v>
      </c>
      <c r="O72" s="91">
        <f t="shared" si="2"/>
        <v>0</v>
      </c>
      <c r="P72" s="91">
        <f t="shared" si="3"/>
        <v>0</v>
      </c>
      <c r="Q72" s="63">
        <f>VLOOKUP(E72,Steuerung!$A$17:$B$500,2,FALSE)</f>
        <v>0</v>
      </c>
      <c r="R72" s="63">
        <f>VLOOKUP(F72,Steuerung!$A$17:$B$500,2,FALSE)</f>
        <v>0</v>
      </c>
      <c r="S72" s="4">
        <f t="shared" si="14"/>
        <v>0</v>
      </c>
      <c r="T72" s="4">
        <f t="shared" si="15"/>
        <v>0</v>
      </c>
      <c r="U72" s="112">
        <f t="shared" si="16"/>
        <v>0</v>
      </c>
      <c r="V72" s="112">
        <f t="shared" si="17"/>
        <v>0</v>
      </c>
      <c r="W72" s="112">
        <f t="shared" si="6"/>
        <v>0</v>
      </c>
    </row>
    <row r="73" spans="1:23" ht="12.75" x14ac:dyDescent="0.2">
      <c r="A73" s="133" t="s">
        <v>803</v>
      </c>
      <c r="B73" s="7" t="s">
        <v>1040</v>
      </c>
      <c r="C73" s="7"/>
      <c r="D73" s="7" t="s">
        <v>868</v>
      </c>
      <c r="E73" s="7" t="s">
        <v>227</v>
      </c>
      <c r="F73" s="7" t="s">
        <v>227</v>
      </c>
      <c r="G73" s="73" t="s">
        <v>856</v>
      </c>
      <c r="H73" s="95">
        <v>15.539400000000001</v>
      </c>
      <c r="I73" s="7" t="str">
        <f>VLOOKUP(E73,Steuerung!$A$17:$E$500,5,FALSE)</f>
        <v>m</v>
      </c>
      <c r="J73" s="73">
        <f>VLOOKUP(E73,Steuerung!$A$17:$F$500,6,FALSE)</f>
        <v>6.7</v>
      </c>
      <c r="K73" s="7" t="str">
        <f>VLOOKUP(F73,Steuerung!$A$17:$G$500,7,FALSE)</f>
        <v>m</v>
      </c>
      <c r="L73" s="7">
        <f>VLOOKUP(F73,Steuerung!$A$17:$H$500,8,FALSE)</f>
        <v>5.3</v>
      </c>
      <c r="M73" s="73">
        <f t="shared" si="0"/>
        <v>12</v>
      </c>
      <c r="N73" s="91">
        <f t="shared" si="1"/>
        <v>186.47280000000001</v>
      </c>
      <c r="O73" s="91">
        <f t="shared" si="2"/>
        <v>104.11398000000001</v>
      </c>
      <c r="P73" s="91">
        <f t="shared" si="3"/>
        <v>82.358819999999994</v>
      </c>
      <c r="Q73" s="63">
        <f>VLOOKUP(E73,Steuerung!$A$17:$B$500,2,FALSE)</f>
        <v>0</v>
      </c>
      <c r="R73" s="63">
        <f>VLOOKUP(F73,Steuerung!$A$17:$B$500,2,FALSE)</f>
        <v>0</v>
      </c>
      <c r="S73" s="4">
        <f t="shared" si="14"/>
        <v>0</v>
      </c>
      <c r="T73" s="4">
        <f t="shared" si="15"/>
        <v>0</v>
      </c>
      <c r="U73" s="112" t="e">
        <f t="shared" si="16"/>
        <v>#DIV/0!</v>
      </c>
      <c r="V73" s="112" t="e">
        <f t="shared" si="17"/>
        <v>#DIV/0!</v>
      </c>
      <c r="W73" s="112" t="e">
        <f t="shared" si="6"/>
        <v>#DIV/0!</v>
      </c>
    </row>
    <row r="74" spans="1:23" ht="12.75" x14ac:dyDescent="0.2">
      <c r="A74" s="133" t="s">
        <v>1041</v>
      </c>
      <c r="B74" s="7" t="s">
        <v>980</v>
      </c>
      <c r="C74" s="7"/>
      <c r="D74" s="7" t="s">
        <v>868</v>
      </c>
      <c r="E74" s="7" t="s">
        <v>124</v>
      </c>
      <c r="F74" s="7" t="s">
        <v>124</v>
      </c>
      <c r="G74" s="73" t="s">
        <v>872</v>
      </c>
      <c r="H74" s="95">
        <v>5.7909000000000006</v>
      </c>
      <c r="I74" s="7">
        <f>VLOOKUP(E74,Steuerung!$A$17:$E$500,5,FALSE)</f>
        <v>0</v>
      </c>
      <c r="J74" s="73">
        <f>VLOOKUP(E74,Steuerung!$A$17:$F$500,6,FALSE)</f>
        <v>0</v>
      </c>
      <c r="K74" s="7">
        <f>VLOOKUP(F74,Steuerung!$A$17:$G$500,7,FALSE)</f>
        <v>0</v>
      </c>
      <c r="L74" s="7">
        <f>VLOOKUP(F74,Steuerung!$A$17:$H$500,8,FALSE)</f>
        <v>0</v>
      </c>
      <c r="M74" s="73">
        <f t="shared" si="0"/>
        <v>0</v>
      </c>
      <c r="N74" s="91">
        <f t="shared" si="1"/>
        <v>0</v>
      </c>
      <c r="O74" s="91">
        <f t="shared" si="2"/>
        <v>0</v>
      </c>
      <c r="P74" s="91">
        <f t="shared" si="3"/>
        <v>0</v>
      </c>
      <c r="Q74" s="63">
        <f>VLOOKUP(E74,Steuerung!$A$17:$B$500,2,FALSE)</f>
        <v>0</v>
      </c>
      <c r="R74" s="63">
        <f>VLOOKUP(F74,Steuerung!$A$17:$B$500,2,FALSE)</f>
        <v>0</v>
      </c>
      <c r="S74" s="4">
        <f t="shared" si="14"/>
        <v>0</v>
      </c>
      <c r="T74" s="4">
        <f t="shared" si="15"/>
        <v>0</v>
      </c>
      <c r="U74" s="112">
        <f t="shared" si="16"/>
        <v>0</v>
      </c>
      <c r="V74" s="112">
        <f t="shared" si="17"/>
        <v>0</v>
      </c>
      <c r="W74" s="112">
        <f t="shared" si="6"/>
        <v>0</v>
      </c>
    </row>
    <row r="75" spans="1:23" ht="12.75" x14ac:dyDescent="0.2">
      <c r="A75" s="133" t="s">
        <v>1042</v>
      </c>
      <c r="B75" s="7" t="s">
        <v>1043</v>
      </c>
      <c r="C75" s="7"/>
      <c r="D75" s="7" t="s">
        <v>868</v>
      </c>
      <c r="E75" s="7" t="s">
        <v>227</v>
      </c>
      <c r="F75" s="7" t="s">
        <v>227</v>
      </c>
      <c r="G75" s="73" t="s">
        <v>872</v>
      </c>
      <c r="H75" s="95">
        <v>51.099600000000002</v>
      </c>
      <c r="I75" s="7" t="str">
        <f>VLOOKUP(E75,Steuerung!$A$17:$E$500,5,FALSE)</f>
        <v>m</v>
      </c>
      <c r="J75" s="73">
        <f>VLOOKUP(E75,Steuerung!$A$17:$F$500,6,FALSE)</f>
        <v>6.7</v>
      </c>
      <c r="K75" s="7" t="str">
        <f>VLOOKUP(F75,Steuerung!$A$17:$G$500,7,FALSE)</f>
        <v>m</v>
      </c>
      <c r="L75" s="7">
        <f>VLOOKUP(F75,Steuerung!$A$17:$H$500,8,FALSE)</f>
        <v>5.3</v>
      </c>
      <c r="M75" s="73">
        <f t="shared" si="0"/>
        <v>12</v>
      </c>
      <c r="N75" s="91">
        <f t="shared" si="1"/>
        <v>613.1952</v>
      </c>
      <c r="O75" s="91">
        <f t="shared" si="2"/>
        <v>342.36732000000001</v>
      </c>
      <c r="P75" s="91">
        <f t="shared" si="3"/>
        <v>270.82787999999999</v>
      </c>
      <c r="Q75" s="63">
        <f>VLOOKUP(E75,Steuerung!$A$17:$B$500,2,FALSE)</f>
        <v>0</v>
      </c>
      <c r="R75" s="63">
        <f>VLOOKUP(F75,Steuerung!$A$17:$B$500,2,FALSE)</f>
        <v>0</v>
      </c>
      <c r="S75" s="4">
        <f t="shared" si="14"/>
        <v>0</v>
      </c>
      <c r="T75" s="4">
        <f t="shared" si="15"/>
        <v>0</v>
      </c>
      <c r="U75" s="112" t="e">
        <f t="shared" si="16"/>
        <v>#DIV/0!</v>
      </c>
      <c r="V75" s="112" t="e">
        <f t="shared" si="17"/>
        <v>#DIV/0!</v>
      </c>
      <c r="W75" s="112" t="e">
        <f t="shared" si="6"/>
        <v>#DIV/0!</v>
      </c>
    </row>
    <row r="76" spans="1:23" ht="12.75" x14ac:dyDescent="0.2">
      <c r="A76" s="133" t="s">
        <v>1044</v>
      </c>
      <c r="B76" s="7" t="s">
        <v>1045</v>
      </c>
      <c r="C76" s="7"/>
      <c r="D76" s="7" t="s">
        <v>868</v>
      </c>
      <c r="E76" s="7" t="s">
        <v>227</v>
      </c>
      <c r="F76" s="7" t="s">
        <v>227</v>
      </c>
      <c r="G76" s="73" t="s">
        <v>872</v>
      </c>
      <c r="H76" s="95">
        <v>69.3065</v>
      </c>
      <c r="I76" s="7" t="str">
        <f>VLOOKUP(E76,Steuerung!$A$17:$E$500,5,FALSE)</f>
        <v>m</v>
      </c>
      <c r="J76" s="73">
        <f>VLOOKUP(E76,Steuerung!$A$17:$F$500,6,FALSE)</f>
        <v>6.7</v>
      </c>
      <c r="K76" s="7" t="str">
        <f>VLOOKUP(F76,Steuerung!$A$17:$G$500,7,FALSE)</f>
        <v>m</v>
      </c>
      <c r="L76" s="7">
        <f>VLOOKUP(F76,Steuerung!$A$17:$H$500,8,FALSE)</f>
        <v>5.3</v>
      </c>
      <c r="M76" s="73">
        <f t="shared" si="0"/>
        <v>12</v>
      </c>
      <c r="N76" s="91">
        <f t="shared" si="1"/>
        <v>831.678</v>
      </c>
      <c r="O76" s="91">
        <f t="shared" si="2"/>
        <v>464.35354999999998</v>
      </c>
      <c r="P76" s="91">
        <f t="shared" si="3"/>
        <v>367.32445000000001</v>
      </c>
      <c r="Q76" s="63">
        <f>VLOOKUP(E76,Steuerung!$A$17:$B$500,2,FALSE)</f>
        <v>0</v>
      </c>
      <c r="R76" s="63">
        <f>VLOOKUP(F76,Steuerung!$A$17:$B$500,2,FALSE)</f>
        <v>0</v>
      </c>
      <c r="S76" s="4">
        <f t="shared" si="14"/>
        <v>0</v>
      </c>
      <c r="T76" s="4">
        <f t="shared" si="15"/>
        <v>0</v>
      </c>
      <c r="U76" s="112" t="e">
        <f t="shared" si="16"/>
        <v>#DIV/0!</v>
      </c>
      <c r="V76" s="112" t="e">
        <f t="shared" si="17"/>
        <v>#DIV/0!</v>
      </c>
      <c r="W76" s="112" t="e">
        <f t="shared" si="6"/>
        <v>#DIV/0!</v>
      </c>
    </row>
    <row r="77" spans="1:23" ht="12.75" x14ac:dyDescent="0.2">
      <c r="A77" s="133" t="s">
        <v>1046</v>
      </c>
      <c r="B77" s="7" t="s">
        <v>1047</v>
      </c>
      <c r="C77" s="7"/>
      <c r="D77" s="7" t="s">
        <v>868</v>
      </c>
      <c r="E77" s="7" t="s">
        <v>124</v>
      </c>
      <c r="F77" s="7" t="s">
        <v>124</v>
      </c>
      <c r="G77" s="73" t="s">
        <v>872</v>
      </c>
      <c r="H77" s="95">
        <v>25.869900000000001</v>
      </c>
      <c r="I77" s="7">
        <f>VLOOKUP(E77,Steuerung!$A$17:$E$500,5,FALSE)</f>
        <v>0</v>
      </c>
      <c r="J77" s="73">
        <f>VLOOKUP(E77,Steuerung!$A$17:$F$500,6,FALSE)</f>
        <v>0</v>
      </c>
      <c r="K77" s="7">
        <f>VLOOKUP(F77,Steuerung!$A$17:$G$500,7,FALSE)</f>
        <v>0</v>
      </c>
      <c r="L77" s="7">
        <f>VLOOKUP(F77,Steuerung!$A$17:$H$500,8,FALSE)</f>
        <v>0</v>
      </c>
      <c r="M77" s="73">
        <f t="shared" si="0"/>
        <v>0</v>
      </c>
      <c r="N77" s="91">
        <f t="shared" si="1"/>
        <v>0</v>
      </c>
      <c r="O77" s="91">
        <f t="shared" si="2"/>
        <v>0</v>
      </c>
      <c r="P77" s="91">
        <f t="shared" si="3"/>
        <v>0</v>
      </c>
      <c r="Q77" s="63">
        <f>VLOOKUP(E77,Steuerung!$A$17:$B$500,2,FALSE)</f>
        <v>0</v>
      </c>
      <c r="R77" s="63">
        <f>VLOOKUP(F77,Steuerung!$A$17:$B$500,2,FALSE)</f>
        <v>0</v>
      </c>
      <c r="S77" s="4">
        <f t="shared" si="14"/>
        <v>0</v>
      </c>
      <c r="T77" s="4">
        <f t="shared" si="15"/>
        <v>0</v>
      </c>
      <c r="U77" s="112">
        <f t="shared" si="16"/>
        <v>0</v>
      </c>
      <c r="V77" s="112">
        <f t="shared" si="17"/>
        <v>0</v>
      </c>
      <c r="W77" s="112">
        <f t="shared" si="6"/>
        <v>0</v>
      </c>
    </row>
    <row r="78" spans="1:23" ht="12.75" x14ac:dyDescent="0.2">
      <c r="A78" s="133" t="s">
        <v>1048</v>
      </c>
      <c r="B78" s="7" t="s">
        <v>1026</v>
      </c>
      <c r="C78" s="7"/>
      <c r="D78" s="7" t="s">
        <v>875</v>
      </c>
      <c r="E78" s="7" t="s">
        <v>179</v>
      </c>
      <c r="F78" s="7" t="s">
        <v>179</v>
      </c>
      <c r="G78" s="73" t="s">
        <v>1020</v>
      </c>
      <c r="H78" s="95">
        <v>67.822400000000002</v>
      </c>
      <c r="I78" s="7">
        <f>VLOOKUP(E78,Steuerung!$A$17:$E$500,5,FALSE)</f>
        <v>2</v>
      </c>
      <c r="J78" s="73">
        <f>VLOOKUP(E78,Steuerung!$A$17:$F$500,6,FALSE)</f>
        <v>58.333333333333329</v>
      </c>
      <c r="K78" s="7">
        <f>VLOOKUP(F78,Steuerung!$A$17:$G$500,7,FALSE)</f>
        <v>2</v>
      </c>
      <c r="L78" s="7">
        <f>VLOOKUP(F78,Steuerung!$A$17:$H$500,8,FALSE)</f>
        <v>46</v>
      </c>
      <c r="M78" s="73">
        <f t="shared" si="0"/>
        <v>104.33333333333333</v>
      </c>
      <c r="N78" s="91">
        <f t="shared" si="1"/>
        <v>7076.1370666666662</v>
      </c>
      <c r="O78" s="91">
        <f t="shared" si="2"/>
        <v>3956.3066666666664</v>
      </c>
      <c r="P78" s="91">
        <f t="shared" si="3"/>
        <v>3119.8304000000003</v>
      </c>
      <c r="Q78" s="63">
        <f>VLOOKUP(E78,Steuerung!$A$17:$B$500,2,FALSE)</f>
        <v>0</v>
      </c>
      <c r="R78" s="63">
        <f>VLOOKUP(F78,Steuerung!$A$17:$B$500,2,FALSE)</f>
        <v>0</v>
      </c>
      <c r="S78" s="4">
        <f t="shared" si="14"/>
        <v>0</v>
      </c>
      <c r="T78" s="4">
        <f t="shared" si="15"/>
        <v>0</v>
      </c>
      <c r="U78" s="112" t="e">
        <f t="shared" si="16"/>
        <v>#DIV/0!</v>
      </c>
      <c r="V78" s="112" t="e">
        <f t="shared" si="17"/>
        <v>#DIV/0!</v>
      </c>
      <c r="W78" s="112" t="e">
        <f t="shared" si="6"/>
        <v>#DIV/0!</v>
      </c>
    </row>
    <row r="79" spans="1:23" ht="12.75" x14ac:dyDescent="0.2">
      <c r="A79" s="133" t="s">
        <v>1049</v>
      </c>
      <c r="B79" s="7" t="s">
        <v>1050</v>
      </c>
      <c r="C79" s="7"/>
      <c r="D79" s="7" t="s">
        <v>868</v>
      </c>
      <c r="E79" s="7" t="s">
        <v>124</v>
      </c>
      <c r="F79" s="7" t="s">
        <v>124</v>
      </c>
      <c r="G79" s="73" t="s">
        <v>856</v>
      </c>
      <c r="H79" s="95">
        <v>28.459800000000001</v>
      </c>
      <c r="I79" s="7">
        <f>VLOOKUP(E79,Steuerung!$A$17:$E$500,5,FALSE)</f>
        <v>0</v>
      </c>
      <c r="J79" s="73">
        <f>VLOOKUP(E79,Steuerung!$A$17:$F$500,6,FALSE)</f>
        <v>0</v>
      </c>
      <c r="K79" s="7">
        <f>VLOOKUP(F79,Steuerung!$A$17:$G$500,7,FALSE)</f>
        <v>0</v>
      </c>
      <c r="L79" s="7">
        <f>VLOOKUP(F79,Steuerung!$A$17:$H$500,8,FALSE)</f>
        <v>0</v>
      </c>
      <c r="M79" s="73">
        <f t="shared" si="0"/>
        <v>0</v>
      </c>
      <c r="N79" s="91">
        <f t="shared" si="1"/>
        <v>0</v>
      </c>
      <c r="O79" s="91">
        <f t="shared" si="2"/>
        <v>0</v>
      </c>
      <c r="P79" s="91">
        <f t="shared" si="3"/>
        <v>0</v>
      </c>
      <c r="Q79" s="63">
        <f>VLOOKUP(E79,Steuerung!$A$17:$B$500,2,FALSE)</f>
        <v>0</v>
      </c>
      <c r="R79" s="63">
        <f>VLOOKUP(F79,Steuerung!$A$17:$B$500,2,FALSE)</f>
        <v>0</v>
      </c>
      <c r="S79" s="4">
        <f t="shared" si="14"/>
        <v>0</v>
      </c>
      <c r="T79" s="4">
        <f t="shared" si="15"/>
        <v>0</v>
      </c>
      <c r="U79" s="112">
        <f t="shared" si="16"/>
        <v>0</v>
      </c>
      <c r="V79" s="112">
        <f t="shared" si="17"/>
        <v>0</v>
      </c>
      <c r="W79" s="112">
        <f t="shared" si="6"/>
        <v>0</v>
      </c>
    </row>
    <row r="80" spans="1:23" ht="12.75" x14ac:dyDescent="0.2">
      <c r="A80" s="133" t="s">
        <v>1051</v>
      </c>
      <c r="B80" s="7" t="s">
        <v>1052</v>
      </c>
      <c r="C80" s="7"/>
      <c r="D80" s="7" t="s">
        <v>868</v>
      </c>
      <c r="E80" s="7" t="s">
        <v>227</v>
      </c>
      <c r="F80" s="7" t="s">
        <v>227</v>
      </c>
      <c r="G80" s="73" t="s">
        <v>872</v>
      </c>
      <c r="H80" s="95">
        <v>68.87</v>
      </c>
      <c r="I80" s="7" t="str">
        <f>VLOOKUP(E80,Steuerung!$A$17:$E$500,5,FALSE)</f>
        <v>m</v>
      </c>
      <c r="J80" s="73">
        <f>VLOOKUP(E80,Steuerung!$A$17:$F$500,6,FALSE)</f>
        <v>6.7</v>
      </c>
      <c r="K80" s="7" t="str">
        <f>VLOOKUP(F80,Steuerung!$A$17:$G$500,7,FALSE)</f>
        <v>m</v>
      </c>
      <c r="L80" s="7">
        <f>VLOOKUP(F80,Steuerung!$A$17:$H$500,8,FALSE)</f>
        <v>5.3</v>
      </c>
      <c r="M80" s="73">
        <f t="shared" si="0"/>
        <v>12</v>
      </c>
      <c r="N80" s="91">
        <f t="shared" si="1"/>
        <v>826.44</v>
      </c>
      <c r="O80" s="91">
        <f t="shared" si="2"/>
        <v>461.42900000000003</v>
      </c>
      <c r="P80" s="91">
        <f t="shared" si="3"/>
        <v>365.01100000000002</v>
      </c>
      <c r="Q80" s="63">
        <f>VLOOKUP(E80,Steuerung!$A$17:$B$500,2,FALSE)</f>
        <v>0</v>
      </c>
      <c r="R80" s="63">
        <f>VLOOKUP(F80,Steuerung!$A$17:$B$500,2,FALSE)</f>
        <v>0</v>
      </c>
      <c r="S80" s="4">
        <f t="shared" si="14"/>
        <v>0</v>
      </c>
      <c r="T80" s="4">
        <f t="shared" si="15"/>
        <v>0</v>
      </c>
      <c r="U80" s="112" t="e">
        <f t="shared" si="16"/>
        <v>#DIV/0!</v>
      </c>
      <c r="V80" s="112" t="e">
        <f t="shared" si="17"/>
        <v>#DIV/0!</v>
      </c>
      <c r="W80" s="112" t="e">
        <f t="shared" si="6"/>
        <v>#DIV/0!</v>
      </c>
    </row>
    <row r="81" spans="1:23" ht="12.75" x14ac:dyDescent="0.2">
      <c r="A81" s="133" t="s">
        <v>1053</v>
      </c>
      <c r="B81" s="7" t="s">
        <v>1054</v>
      </c>
      <c r="C81" s="7"/>
      <c r="D81" s="7" t="s">
        <v>868</v>
      </c>
      <c r="E81" s="7" t="s">
        <v>124</v>
      </c>
      <c r="F81" s="7" t="s">
        <v>124</v>
      </c>
      <c r="G81" s="73" t="s">
        <v>1020</v>
      </c>
      <c r="H81" s="95">
        <v>16.6355</v>
      </c>
      <c r="I81" s="7">
        <f>VLOOKUP(E81,Steuerung!$A$17:$E$500,5,FALSE)</f>
        <v>0</v>
      </c>
      <c r="J81" s="73">
        <f>VLOOKUP(E81,Steuerung!$A$17:$F$500,6,FALSE)</f>
        <v>0</v>
      </c>
      <c r="K81" s="7">
        <f>VLOOKUP(F81,Steuerung!$A$17:$G$500,7,FALSE)</f>
        <v>0</v>
      </c>
      <c r="L81" s="7">
        <f>VLOOKUP(F81,Steuerung!$A$17:$H$500,8,FALSE)</f>
        <v>0</v>
      </c>
      <c r="M81" s="73">
        <f t="shared" si="0"/>
        <v>0</v>
      </c>
      <c r="N81" s="91">
        <f t="shared" si="1"/>
        <v>0</v>
      </c>
      <c r="O81" s="91">
        <f t="shared" si="2"/>
        <v>0</v>
      </c>
      <c r="P81" s="91">
        <f t="shared" si="3"/>
        <v>0</v>
      </c>
      <c r="Q81" s="63">
        <f>VLOOKUP(E81,Steuerung!$A$17:$B$500,2,FALSE)</f>
        <v>0</v>
      </c>
      <c r="R81" s="63">
        <f>VLOOKUP(F81,Steuerung!$A$17:$B$500,2,FALSE)</f>
        <v>0</v>
      </c>
      <c r="S81" s="4">
        <f t="shared" si="14"/>
        <v>0</v>
      </c>
      <c r="T81" s="4">
        <f t="shared" si="15"/>
        <v>0</v>
      </c>
      <c r="U81" s="112">
        <f t="shared" si="16"/>
        <v>0</v>
      </c>
      <c r="V81" s="112">
        <f t="shared" si="17"/>
        <v>0</v>
      </c>
      <c r="W81" s="112">
        <f t="shared" si="6"/>
        <v>0</v>
      </c>
    </row>
    <row r="82" spans="1:23" ht="12.75" x14ac:dyDescent="0.2">
      <c r="A82" s="133" t="s">
        <v>1055</v>
      </c>
      <c r="B82" s="7" t="s">
        <v>1056</v>
      </c>
      <c r="C82" s="7"/>
      <c r="D82" s="7" t="s">
        <v>868</v>
      </c>
      <c r="E82" s="7" t="s">
        <v>124</v>
      </c>
      <c r="F82" s="7" t="s">
        <v>124</v>
      </c>
      <c r="G82" s="73" t="s">
        <v>872</v>
      </c>
      <c r="H82" s="95">
        <v>62.070299999999996</v>
      </c>
      <c r="I82" s="7">
        <f>VLOOKUP(E82,Steuerung!$A$17:$E$500,5,FALSE)</f>
        <v>0</v>
      </c>
      <c r="J82" s="73">
        <f>VLOOKUP(E82,Steuerung!$A$17:$F$500,6,FALSE)</f>
        <v>0</v>
      </c>
      <c r="K82" s="7">
        <f>VLOOKUP(F82,Steuerung!$A$17:$G$500,7,FALSE)</f>
        <v>0</v>
      </c>
      <c r="L82" s="7">
        <f>VLOOKUP(F82,Steuerung!$A$17:$H$500,8,FALSE)</f>
        <v>0</v>
      </c>
      <c r="M82" s="73">
        <f t="shared" si="0"/>
        <v>0</v>
      </c>
      <c r="N82" s="91">
        <f t="shared" si="1"/>
        <v>0</v>
      </c>
      <c r="O82" s="91">
        <f t="shared" si="2"/>
        <v>0</v>
      </c>
      <c r="P82" s="91">
        <f t="shared" si="3"/>
        <v>0</v>
      </c>
      <c r="Q82" s="63">
        <f>VLOOKUP(E82,Steuerung!$A$17:$B$500,2,FALSE)</f>
        <v>0</v>
      </c>
      <c r="R82" s="63">
        <f>VLOOKUP(F82,Steuerung!$A$17:$B$500,2,FALSE)</f>
        <v>0</v>
      </c>
      <c r="S82" s="4">
        <f t="shared" si="14"/>
        <v>0</v>
      </c>
      <c r="T82" s="4">
        <f t="shared" si="15"/>
        <v>0</v>
      </c>
      <c r="U82" s="112">
        <f t="shared" si="16"/>
        <v>0</v>
      </c>
      <c r="V82" s="112">
        <f t="shared" si="17"/>
        <v>0</v>
      </c>
      <c r="W82" s="112">
        <f t="shared" si="6"/>
        <v>0</v>
      </c>
    </row>
    <row r="83" spans="1:23" ht="12.75" x14ac:dyDescent="0.2">
      <c r="A83" s="133" t="s">
        <v>1057</v>
      </c>
      <c r="B83" s="7" t="s">
        <v>1058</v>
      </c>
      <c r="C83" s="7"/>
      <c r="D83" s="7" t="s">
        <v>868</v>
      </c>
      <c r="E83" s="7" t="s">
        <v>227</v>
      </c>
      <c r="F83" s="7" t="s">
        <v>227</v>
      </c>
      <c r="G83" s="73" t="s">
        <v>1020</v>
      </c>
      <c r="H83" s="95">
        <v>42.815799999999996</v>
      </c>
      <c r="I83" s="7" t="str">
        <f>VLOOKUP(E83,Steuerung!$A$17:$E$500,5,FALSE)</f>
        <v>m</v>
      </c>
      <c r="J83" s="73">
        <f>VLOOKUP(E83,Steuerung!$A$17:$F$500,6,FALSE)</f>
        <v>6.7</v>
      </c>
      <c r="K83" s="7" t="str">
        <f>VLOOKUP(F83,Steuerung!$A$17:$G$500,7,FALSE)</f>
        <v>m</v>
      </c>
      <c r="L83" s="7">
        <f>VLOOKUP(F83,Steuerung!$A$17:$H$500,8,FALSE)</f>
        <v>5.3</v>
      </c>
      <c r="M83" s="73">
        <f t="shared" ref="M83:M89" si="18">J83+L83</f>
        <v>12</v>
      </c>
      <c r="N83" s="91">
        <f t="shared" ref="N83:N89" si="19">H83*M83</f>
        <v>513.78959999999995</v>
      </c>
      <c r="O83" s="91">
        <f t="shared" ref="O83:O147" si="20">H83*J83</f>
        <v>286.86586</v>
      </c>
      <c r="P83" s="91">
        <f t="shared" ref="P83:P147" si="21">H83*L83</f>
        <v>226.92373999999998</v>
      </c>
      <c r="Q83" s="63">
        <f>VLOOKUP(E83,Steuerung!$A$17:$B$500,2,FALSE)</f>
        <v>0</v>
      </c>
      <c r="R83" s="63">
        <f>VLOOKUP(F83,Steuerung!$A$17:$B$500,2,FALSE)</f>
        <v>0</v>
      </c>
      <c r="S83" s="4">
        <f t="shared" si="14"/>
        <v>0</v>
      </c>
      <c r="T83" s="4">
        <f t="shared" si="15"/>
        <v>0</v>
      </c>
      <c r="U83" s="112" t="e">
        <f t="shared" si="16"/>
        <v>#DIV/0!</v>
      </c>
      <c r="V83" s="112" t="e">
        <f t="shared" si="17"/>
        <v>#DIV/0!</v>
      </c>
      <c r="W83" s="112" t="e">
        <f t="shared" ref="W83:W89" si="22">U83+V83</f>
        <v>#DIV/0!</v>
      </c>
    </row>
    <row r="84" spans="1:23" ht="12.75" x14ac:dyDescent="0.2">
      <c r="A84" s="133" t="s">
        <v>1059</v>
      </c>
      <c r="B84" s="7" t="s">
        <v>1060</v>
      </c>
      <c r="C84" s="7"/>
      <c r="D84" s="7" t="s">
        <v>868</v>
      </c>
      <c r="E84" s="7" t="s">
        <v>227</v>
      </c>
      <c r="F84" s="7" t="s">
        <v>227</v>
      </c>
      <c r="G84" s="73" t="s">
        <v>872</v>
      </c>
      <c r="H84" s="95">
        <v>28.0136</v>
      </c>
      <c r="I84" s="7" t="str">
        <f>VLOOKUP(E84,Steuerung!$A$17:$E$500,5,FALSE)</f>
        <v>m</v>
      </c>
      <c r="J84" s="73">
        <f>VLOOKUP(E84,Steuerung!$A$17:$F$500,6,FALSE)</f>
        <v>6.7</v>
      </c>
      <c r="K84" s="7" t="str">
        <f>VLOOKUP(F84,Steuerung!$A$17:$G$500,7,FALSE)</f>
        <v>m</v>
      </c>
      <c r="L84" s="7">
        <f>VLOOKUP(F84,Steuerung!$A$17:$H$500,8,FALSE)</f>
        <v>5.3</v>
      </c>
      <c r="M84" s="73">
        <f t="shared" si="18"/>
        <v>12</v>
      </c>
      <c r="N84" s="91">
        <f t="shared" si="19"/>
        <v>336.16320000000002</v>
      </c>
      <c r="O84" s="91">
        <f t="shared" si="20"/>
        <v>187.69112000000001</v>
      </c>
      <c r="P84" s="91">
        <f t="shared" si="21"/>
        <v>148.47208000000001</v>
      </c>
      <c r="Q84" s="63">
        <f>VLOOKUP(E84,Steuerung!$A$17:$B$500,2,FALSE)</f>
        <v>0</v>
      </c>
      <c r="R84" s="63">
        <f>VLOOKUP(F84,Steuerung!$A$17:$B$500,2,FALSE)</f>
        <v>0</v>
      </c>
      <c r="S84" s="4">
        <f t="shared" si="14"/>
        <v>0</v>
      </c>
      <c r="T84" s="4">
        <f t="shared" si="15"/>
        <v>0</v>
      </c>
      <c r="U84" s="112" t="e">
        <f t="shared" si="16"/>
        <v>#DIV/0!</v>
      </c>
      <c r="V84" s="112" t="e">
        <f t="shared" si="17"/>
        <v>#DIV/0!</v>
      </c>
      <c r="W84" s="112" t="e">
        <f t="shared" si="22"/>
        <v>#DIV/0!</v>
      </c>
    </row>
    <row r="85" spans="1:23" ht="12.75" x14ac:dyDescent="0.2">
      <c r="A85" s="133" t="s">
        <v>1061</v>
      </c>
      <c r="B85" s="7" t="s">
        <v>792</v>
      </c>
      <c r="C85" s="7"/>
      <c r="D85" s="7" t="s">
        <v>910</v>
      </c>
      <c r="E85" s="7" t="s">
        <v>214</v>
      </c>
      <c r="F85" s="7" t="s">
        <v>214</v>
      </c>
      <c r="G85" s="73" t="s">
        <v>872</v>
      </c>
      <c r="H85" s="95">
        <v>7.9055000000000009</v>
      </c>
      <c r="I85" s="7">
        <f>VLOOKUP(E85,Steuerung!$A$17:$E$500,5,FALSE)</f>
        <v>5</v>
      </c>
      <c r="J85" s="73">
        <f>VLOOKUP(E85,Steuerung!$A$17:$F$500,6,FALSE)</f>
        <v>137.33333333333334</v>
      </c>
      <c r="K85" s="7">
        <f>VLOOKUP(F85,Steuerung!$A$17:$G$500,7,FALSE)</f>
        <v>5</v>
      </c>
      <c r="L85" s="7">
        <f>VLOOKUP(F85,Steuerung!$A$17:$H$500,8,FALSE)</f>
        <v>113</v>
      </c>
      <c r="M85" s="73">
        <f t="shared" si="18"/>
        <v>250.33333333333334</v>
      </c>
      <c r="N85" s="91">
        <f t="shared" si="19"/>
        <v>1979.0101666666669</v>
      </c>
      <c r="O85" s="91">
        <f t="shared" si="20"/>
        <v>1085.6886666666669</v>
      </c>
      <c r="P85" s="91">
        <f t="shared" si="21"/>
        <v>893.32150000000013</v>
      </c>
      <c r="Q85" s="63">
        <f>VLOOKUP(E85,Steuerung!$A$17:$B$500,2,FALSE)</f>
        <v>0</v>
      </c>
      <c r="R85" s="63">
        <f>VLOOKUP(F85,Steuerung!$A$17:$B$500,2,FALSE)</f>
        <v>0</v>
      </c>
      <c r="S85" s="4">
        <f t="shared" si="14"/>
        <v>0</v>
      </c>
      <c r="T85" s="4">
        <f t="shared" si="15"/>
        <v>0</v>
      </c>
      <c r="U85" s="112" t="e">
        <f t="shared" si="16"/>
        <v>#DIV/0!</v>
      </c>
      <c r="V85" s="112" t="e">
        <f t="shared" si="17"/>
        <v>#DIV/0!</v>
      </c>
      <c r="W85" s="112" t="e">
        <f t="shared" si="22"/>
        <v>#DIV/0!</v>
      </c>
    </row>
    <row r="86" spans="1:23" ht="12.75" x14ac:dyDescent="0.2">
      <c r="A86" s="133" t="s">
        <v>1062</v>
      </c>
      <c r="B86" s="7" t="s">
        <v>1063</v>
      </c>
      <c r="C86" s="7"/>
      <c r="D86" s="7" t="s">
        <v>868</v>
      </c>
      <c r="E86" s="7" t="s">
        <v>227</v>
      </c>
      <c r="F86" s="7" t="s">
        <v>227</v>
      </c>
      <c r="G86" s="73" t="s">
        <v>872</v>
      </c>
      <c r="H86" s="95">
        <v>78.036500000000004</v>
      </c>
      <c r="I86" s="7" t="str">
        <f>VLOOKUP(E86,Steuerung!$A$17:$E$500,5,FALSE)</f>
        <v>m</v>
      </c>
      <c r="J86" s="73">
        <f>VLOOKUP(E86,Steuerung!$A$17:$F$500,6,FALSE)</f>
        <v>6.7</v>
      </c>
      <c r="K86" s="7" t="str">
        <f>VLOOKUP(F86,Steuerung!$A$17:$G$500,7,FALSE)</f>
        <v>m</v>
      </c>
      <c r="L86" s="7">
        <f>VLOOKUP(F86,Steuerung!$A$17:$H$500,8,FALSE)</f>
        <v>5.3</v>
      </c>
      <c r="M86" s="73">
        <f t="shared" si="18"/>
        <v>12</v>
      </c>
      <c r="N86" s="91">
        <f t="shared" si="19"/>
        <v>936.4380000000001</v>
      </c>
      <c r="O86" s="91">
        <f t="shared" si="20"/>
        <v>522.84455000000003</v>
      </c>
      <c r="P86" s="91">
        <f t="shared" si="21"/>
        <v>413.59345000000002</v>
      </c>
      <c r="Q86" s="63">
        <f>VLOOKUP(E86,Steuerung!$A$17:$B$500,2,FALSE)</f>
        <v>0</v>
      </c>
      <c r="R86" s="63">
        <f>VLOOKUP(F86,Steuerung!$A$17:$B$500,2,FALSE)</f>
        <v>0</v>
      </c>
      <c r="S86" s="4">
        <f t="shared" si="14"/>
        <v>0</v>
      </c>
      <c r="T86" s="4">
        <f t="shared" si="15"/>
        <v>0</v>
      </c>
      <c r="U86" s="112" t="e">
        <f t="shared" si="16"/>
        <v>#DIV/0!</v>
      </c>
      <c r="V86" s="112" t="e">
        <f t="shared" si="17"/>
        <v>#DIV/0!</v>
      </c>
      <c r="W86" s="112" t="e">
        <f t="shared" si="22"/>
        <v>#DIV/0!</v>
      </c>
    </row>
    <row r="87" spans="1:23" ht="12.75" x14ac:dyDescent="0.2">
      <c r="A87" s="133" t="s">
        <v>1064</v>
      </c>
      <c r="B87" s="7" t="s">
        <v>1065</v>
      </c>
      <c r="C87" s="7"/>
      <c r="D87" s="7" t="s">
        <v>868</v>
      </c>
      <c r="E87" s="7" t="s">
        <v>124</v>
      </c>
      <c r="F87" s="7" t="s">
        <v>124</v>
      </c>
      <c r="G87" s="73" t="s">
        <v>872</v>
      </c>
      <c r="H87" s="95">
        <v>1.8332999999999999</v>
      </c>
      <c r="I87" s="7">
        <f>VLOOKUP(E87,Steuerung!$A$17:$E$500,5,FALSE)</f>
        <v>0</v>
      </c>
      <c r="J87" s="73">
        <f>VLOOKUP(E87,Steuerung!$A$17:$F$500,6,FALSE)</f>
        <v>0</v>
      </c>
      <c r="K87" s="7">
        <f>VLOOKUP(F87,Steuerung!$A$17:$G$500,7,FALSE)</f>
        <v>0</v>
      </c>
      <c r="L87" s="7">
        <f>VLOOKUP(F87,Steuerung!$A$17:$H$500,8,FALSE)</f>
        <v>0</v>
      </c>
      <c r="M87" s="73">
        <f t="shared" si="18"/>
        <v>0</v>
      </c>
      <c r="N87" s="91">
        <f t="shared" si="19"/>
        <v>0</v>
      </c>
      <c r="O87" s="91">
        <f t="shared" si="20"/>
        <v>0</v>
      </c>
      <c r="P87" s="91">
        <f t="shared" si="21"/>
        <v>0</v>
      </c>
      <c r="Q87" s="63">
        <f>VLOOKUP(E87,Steuerung!$A$17:$B$500,2,FALSE)</f>
        <v>0</v>
      </c>
      <c r="R87" s="63">
        <f>VLOOKUP(F87,Steuerung!$A$17:$B$500,2,FALSE)</f>
        <v>0</v>
      </c>
      <c r="S87" s="4">
        <f t="shared" si="14"/>
        <v>0</v>
      </c>
      <c r="T87" s="4">
        <f t="shared" si="15"/>
        <v>0</v>
      </c>
      <c r="U87" s="112">
        <f t="shared" si="16"/>
        <v>0</v>
      </c>
      <c r="V87" s="112">
        <f t="shared" si="17"/>
        <v>0</v>
      </c>
      <c r="W87" s="112">
        <f t="shared" si="22"/>
        <v>0</v>
      </c>
    </row>
    <row r="88" spans="1:23" ht="12.75" x14ac:dyDescent="0.2">
      <c r="A88" s="133" t="s">
        <v>1066</v>
      </c>
      <c r="B88" s="7" t="s">
        <v>1045</v>
      </c>
      <c r="C88" s="7"/>
      <c r="D88" s="7" t="s">
        <v>868</v>
      </c>
      <c r="E88" s="7" t="s">
        <v>227</v>
      </c>
      <c r="F88" s="7" t="s">
        <v>227</v>
      </c>
      <c r="G88" s="73" t="s">
        <v>856</v>
      </c>
      <c r="H88" s="95">
        <v>68.772999999999996</v>
      </c>
      <c r="I88" s="7" t="str">
        <f>VLOOKUP(E88,Steuerung!$A$17:$E$500,5,FALSE)</f>
        <v>m</v>
      </c>
      <c r="J88" s="73">
        <f>VLOOKUP(E88,Steuerung!$A$17:$F$500,6,FALSE)</f>
        <v>6.7</v>
      </c>
      <c r="K88" s="7" t="str">
        <f>VLOOKUP(F88,Steuerung!$A$17:$G$500,7,FALSE)</f>
        <v>m</v>
      </c>
      <c r="L88" s="7">
        <f>VLOOKUP(F88,Steuerung!$A$17:$H$500,8,FALSE)</f>
        <v>5.3</v>
      </c>
      <c r="M88" s="73">
        <f t="shared" si="18"/>
        <v>12</v>
      </c>
      <c r="N88" s="91">
        <f t="shared" si="19"/>
        <v>825.27599999999995</v>
      </c>
      <c r="O88" s="91">
        <f t="shared" si="20"/>
        <v>460.77909999999997</v>
      </c>
      <c r="P88" s="91">
        <f t="shared" si="21"/>
        <v>364.49689999999998</v>
      </c>
      <c r="Q88" s="63">
        <f>VLOOKUP(E88,Steuerung!$A$17:$B$500,2,FALSE)</f>
        <v>0</v>
      </c>
      <c r="R88" s="63">
        <f>VLOOKUP(F88,Steuerung!$A$17:$B$500,2,FALSE)</f>
        <v>0</v>
      </c>
      <c r="S88" s="4">
        <f t="shared" si="14"/>
        <v>0</v>
      </c>
      <c r="T88" s="4">
        <f t="shared" si="15"/>
        <v>0</v>
      </c>
      <c r="U88" s="112" t="e">
        <f t="shared" si="16"/>
        <v>#DIV/0!</v>
      </c>
      <c r="V88" s="112" t="e">
        <f t="shared" si="17"/>
        <v>#DIV/0!</v>
      </c>
      <c r="W88" s="112" t="e">
        <f t="shared" si="22"/>
        <v>#DIV/0!</v>
      </c>
    </row>
    <row r="89" spans="1:23" ht="12.75" x14ac:dyDescent="0.2">
      <c r="A89" s="133" t="s">
        <v>1067</v>
      </c>
      <c r="B89" s="7" t="s">
        <v>1068</v>
      </c>
      <c r="C89" s="7"/>
      <c r="D89" s="7" t="s">
        <v>868</v>
      </c>
      <c r="E89" s="7" t="s">
        <v>227</v>
      </c>
      <c r="F89" s="7" t="s">
        <v>227</v>
      </c>
      <c r="G89" s="73" t="s">
        <v>872</v>
      </c>
      <c r="H89" s="95">
        <v>181.41909999999999</v>
      </c>
      <c r="I89" s="7" t="str">
        <f>VLOOKUP(E89,Steuerung!$A$17:$E$500,5,FALSE)</f>
        <v>m</v>
      </c>
      <c r="J89" s="73">
        <f>VLOOKUP(E89,Steuerung!$A$17:$F$500,6,FALSE)</f>
        <v>6.7</v>
      </c>
      <c r="K89" s="7" t="str">
        <f>VLOOKUP(F89,Steuerung!$A$17:$G$500,7,FALSE)</f>
        <v>m</v>
      </c>
      <c r="L89" s="7">
        <f>VLOOKUP(F89,Steuerung!$A$17:$H$500,8,FALSE)</f>
        <v>5.3</v>
      </c>
      <c r="M89" s="73">
        <f t="shared" si="18"/>
        <v>12</v>
      </c>
      <c r="N89" s="91">
        <f t="shared" si="19"/>
        <v>2177.0291999999999</v>
      </c>
      <c r="O89" s="91">
        <f t="shared" si="20"/>
        <v>1215.5079699999999</v>
      </c>
      <c r="P89" s="91">
        <f t="shared" si="21"/>
        <v>961.52122999999995</v>
      </c>
      <c r="Q89" s="63">
        <f>VLOOKUP(E89,Steuerung!$A$17:$B$500,2,FALSE)</f>
        <v>0</v>
      </c>
      <c r="R89" s="63">
        <f>VLOOKUP(F89,Steuerung!$A$17:$B$500,2,FALSE)</f>
        <v>0</v>
      </c>
      <c r="S89" s="4">
        <f t="shared" si="14"/>
        <v>0</v>
      </c>
      <c r="T89" s="4">
        <f t="shared" si="15"/>
        <v>0</v>
      </c>
      <c r="U89" s="112" t="e">
        <f t="shared" si="16"/>
        <v>#DIV/0!</v>
      </c>
      <c r="V89" s="112" t="e">
        <f t="shared" si="17"/>
        <v>#DIV/0!</v>
      </c>
      <c r="W89" s="112" t="e">
        <f t="shared" si="22"/>
        <v>#DIV/0!</v>
      </c>
    </row>
    <row r="90" spans="1:23" ht="12.75" x14ac:dyDescent="0.2">
      <c r="A90" s="133" t="s">
        <v>1069</v>
      </c>
      <c r="B90" s="7" t="s">
        <v>1070</v>
      </c>
      <c r="C90" s="7"/>
      <c r="D90" s="7" t="s">
        <v>868</v>
      </c>
      <c r="E90" s="7" t="s">
        <v>227</v>
      </c>
      <c r="F90" s="7" t="s">
        <v>227</v>
      </c>
      <c r="G90" s="73" t="s">
        <v>876</v>
      </c>
      <c r="H90" s="95">
        <v>14.239600000000001</v>
      </c>
      <c r="I90" s="7" t="str">
        <f>VLOOKUP(E90,Steuerung!$A$17:$E$500,5,FALSE)</f>
        <v>m</v>
      </c>
      <c r="J90" s="73">
        <f>VLOOKUP(E90,Steuerung!$A$17:$F$500,6,FALSE)</f>
        <v>6.7</v>
      </c>
      <c r="K90" s="7" t="str">
        <f>VLOOKUP(F90,Steuerung!$A$17:$G$500,7,FALSE)</f>
        <v>m</v>
      </c>
      <c r="L90" s="7">
        <f>VLOOKUP(F90,Steuerung!$A$17:$H$500,8,FALSE)</f>
        <v>5.3</v>
      </c>
      <c r="M90" s="73">
        <f>J90+L90</f>
        <v>12</v>
      </c>
      <c r="N90" s="91">
        <f>H90*M90</f>
        <v>170.87520000000001</v>
      </c>
      <c r="O90" s="91">
        <f>H90*J90</f>
        <v>95.405320000000003</v>
      </c>
      <c r="P90" s="91">
        <f>H90*L90</f>
        <v>75.469880000000003</v>
      </c>
      <c r="Q90" s="63">
        <f>VLOOKUP(E90,Steuerung!$A$17:$B$500,2,FALSE)</f>
        <v>0</v>
      </c>
      <c r="R90" s="63">
        <f>VLOOKUP(F90,Steuerung!$A$17:$B$500,2,FALSE)</f>
        <v>0</v>
      </c>
      <c r="S90" s="4">
        <f t="shared" si="14"/>
        <v>0</v>
      </c>
      <c r="T90" s="4">
        <f t="shared" si="15"/>
        <v>0</v>
      </c>
      <c r="U90" s="112" t="e">
        <f t="shared" si="16"/>
        <v>#DIV/0!</v>
      </c>
      <c r="V90" s="112" t="e">
        <f t="shared" si="17"/>
        <v>#DIV/0!</v>
      </c>
      <c r="W90" s="112" t="e">
        <f>U90+V90</f>
        <v>#DIV/0!</v>
      </c>
    </row>
    <row r="91" spans="1:23" ht="12.75" x14ac:dyDescent="0.2">
      <c r="A91" s="133" t="s">
        <v>1071</v>
      </c>
      <c r="B91" s="94" t="s">
        <v>1072</v>
      </c>
      <c r="C91" s="94"/>
      <c r="D91" s="7" t="s">
        <v>868</v>
      </c>
      <c r="E91" s="7" t="s">
        <v>227</v>
      </c>
      <c r="F91" s="7" t="s">
        <v>227</v>
      </c>
      <c r="G91" s="73" t="s">
        <v>1020</v>
      </c>
      <c r="H91" s="95">
        <v>23.047200000000004</v>
      </c>
      <c r="I91" s="7" t="str">
        <f>VLOOKUP(E91,Steuerung!$A$17:$E$500,5,FALSE)</f>
        <v>m</v>
      </c>
      <c r="J91" s="73">
        <f>VLOOKUP(E91,Steuerung!$A$17:$F$500,6,FALSE)</f>
        <v>6.7</v>
      </c>
      <c r="K91" s="7" t="str">
        <f>VLOOKUP(F91,Steuerung!$A$17:$G$500,7,FALSE)</f>
        <v>m</v>
      </c>
      <c r="L91" s="7">
        <f>VLOOKUP(F91,Steuerung!$A$17:$H$500,8,FALSE)</f>
        <v>5.3</v>
      </c>
      <c r="M91" s="73">
        <f>J91+L91</f>
        <v>12</v>
      </c>
      <c r="N91" s="91">
        <f>H91*M91</f>
        <v>276.56640000000004</v>
      </c>
      <c r="O91" s="91">
        <f>H91*J91</f>
        <v>154.41624000000002</v>
      </c>
      <c r="P91" s="91">
        <f>H91*L91</f>
        <v>122.15016000000001</v>
      </c>
      <c r="Q91" s="63">
        <f>VLOOKUP(E91,Steuerung!$A$17:$B$500,2,FALSE)</f>
        <v>0</v>
      </c>
      <c r="R91" s="63">
        <f>VLOOKUP(F91,Steuerung!$A$17:$B$500,2,FALSE)</f>
        <v>0</v>
      </c>
      <c r="S91" s="4">
        <f t="shared" si="14"/>
        <v>0</v>
      </c>
      <c r="T91" s="4">
        <f t="shared" si="15"/>
        <v>0</v>
      </c>
      <c r="U91" s="112" t="e">
        <f t="shared" si="16"/>
        <v>#DIV/0!</v>
      </c>
      <c r="V91" s="112" t="e">
        <f t="shared" si="17"/>
        <v>#DIV/0!</v>
      </c>
      <c r="W91" s="112" t="e">
        <f>U91+V91</f>
        <v>#DIV/0!</v>
      </c>
    </row>
    <row r="92" spans="1:23" ht="12.75" x14ac:dyDescent="0.2">
      <c r="A92" s="133" t="s">
        <v>1073</v>
      </c>
      <c r="B92" s="7" t="s">
        <v>1070</v>
      </c>
      <c r="C92" s="7"/>
      <c r="D92" s="7" t="s">
        <v>868</v>
      </c>
      <c r="E92" s="7" t="s">
        <v>227</v>
      </c>
      <c r="F92" s="7" t="s">
        <v>227</v>
      </c>
      <c r="G92" s="73" t="s">
        <v>856</v>
      </c>
      <c r="H92" s="95">
        <v>24.405200000000001</v>
      </c>
      <c r="I92" s="7" t="str">
        <f>VLOOKUP(E92,Steuerung!$A$17:$E$500,5,FALSE)</f>
        <v>m</v>
      </c>
      <c r="J92" s="73">
        <f>VLOOKUP(E92,Steuerung!$A$17:$F$500,6,FALSE)</f>
        <v>6.7</v>
      </c>
      <c r="K92" s="7" t="str">
        <f>VLOOKUP(F92,Steuerung!$A$17:$G$500,7,FALSE)</f>
        <v>m</v>
      </c>
      <c r="L92" s="7">
        <f>VLOOKUP(F92,Steuerung!$A$17:$H$500,8,FALSE)</f>
        <v>5.3</v>
      </c>
      <c r="M92" s="73">
        <f t="shared" ref="M92:M143" si="23">J92+L92</f>
        <v>12</v>
      </c>
      <c r="N92" s="91">
        <f t="shared" ref="N92:N143" si="24">H92*M92</f>
        <v>292.86239999999998</v>
      </c>
      <c r="O92" s="91">
        <f t="shared" si="20"/>
        <v>163.51484000000002</v>
      </c>
      <c r="P92" s="91">
        <f t="shared" si="21"/>
        <v>129.34755999999999</v>
      </c>
      <c r="Q92" s="63">
        <f>VLOOKUP(E92,Steuerung!$A$17:$B$500,2,FALSE)</f>
        <v>0</v>
      </c>
      <c r="R92" s="63">
        <f>VLOOKUP(F92,Steuerung!$A$17:$B$500,2,FALSE)</f>
        <v>0</v>
      </c>
      <c r="S92" s="4">
        <f t="shared" si="14"/>
        <v>0</v>
      </c>
      <c r="T92" s="4">
        <f t="shared" si="15"/>
        <v>0</v>
      </c>
      <c r="U92" s="112" t="e">
        <f t="shared" si="16"/>
        <v>#DIV/0!</v>
      </c>
      <c r="V92" s="112" t="e">
        <f t="shared" si="17"/>
        <v>#DIV/0!</v>
      </c>
      <c r="W92" s="112" t="e">
        <f t="shared" ref="W92:W143" si="25">U92+V92</f>
        <v>#DIV/0!</v>
      </c>
    </row>
    <row r="93" spans="1:23" ht="12.75" x14ac:dyDescent="0.2">
      <c r="A93" s="133" t="s">
        <v>1074</v>
      </c>
      <c r="B93" s="7" t="s">
        <v>1070</v>
      </c>
      <c r="C93" s="7"/>
      <c r="D93" s="7" t="s">
        <v>868</v>
      </c>
      <c r="E93" s="7" t="s">
        <v>227</v>
      </c>
      <c r="F93" s="7" t="s">
        <v>227</v>
      </c>
      <c r="G93" s="73" t="s">
        <v>872</v>
      </c>
      <c r="H93" s="95">
        <v>23.047200000000004</v>
      </c>
      <c r="I93" s="7" t="str">
        <f>VLOOKUP(E93,Steuerung!$A$17:$E$500,5,FALSE)</f>
        <v>m</v>
      </c>
      <c r="J93" s="73">
        <f>VLOOKUP(E93,Steuerung!$A$17:$F$500,6,FALSE)</f>
        <v>6.7</v>
      </c>
      <c r="K93" s="7" t="str">
        <f>VLOOKUP(F93,Steuerung!$A$17:$G$500,7,FALSE)</f>
        <v>m</v>
      </c>
      <c r="L93" s="7">
        <f>VLOOKUP(F93,Steuerung!$A$17:$H$500,8,FALSE)</f>
        <v>5.3</v>
      </c>
      <c r="M93" s="73">
        <f t="shared" si="23"/>
        <v>12</v>
      </c>
      <c r="N93" s="91">
        <f t="shared" si="24"/>
        <v>276.56640000000004</v>
      </c>
      <c r="O93" s="91">
        <f t="shared" si="20"/>
        <v>154.41624000000002</v>
      </c>
      <c r="P93" s="91">
        <f t="shared" si="21"/>
        <v>122.15016000000001</v>
      </c>
      <c r="Q93" s="63">
        <f>VLOOKUP(E93,Steuerung!$A$17:$B$500,2,FALSE)</f>
        <v>0</v>
      </c>
      <c r="R93" s="63">
        <f>VLOOKUP(F93,Steuerung!$A$17:$B$500,2,FALSE)</f>
        <v>0</v>
      </c>
      <c r="S93" s="4">
        <f t="shared" si="14"/>
        <v>0</v>
      </c>
      <c r="T93" s="4">
        <f t="shared" si="15"/>
        <v>0</v>
      </c>
      <c r="U93" s="112" t="e">
        <f t="shared" si="16"/>
        <v>#DIV/0!</v>
      </c>
      <c r="V93" s="112" t="e">
        <f t="shared" si="17"/>
        <v>#DIV/0!</v>
      </c>
      <c r="W93" s="112" t="e">
        <f t="shared" si="25"/>
        <v>#DIV/0!</v>
      </c>
    </row>
    <row r="94" spans="1:23" ht="12.75" x14ac:dyDescent="0.2">
      <c r="A94" s="133" t="s">
        <v>1075</v>
      </c>
      <c r="B94" s="7" t="s">
        <v>1070</v>
      </c>
      <c r="C94" s="7"/>
      <c r="D94" s="7" t="s">
        <v>868</v>
      </c>
      <c r="E94" s="7" t="s">
        <v>227</v>
      </c>
      <c r="F94" s="7" t="s">
        <v>227</v>
      </c>
      <c r="G94" s="73" t="s">
        <v>872</v>
      </c>
      <c r="H94" s="95">
        <v>24.405200000000001</v>
      </c>
      <c r="I94" s="7" t="str">
        <f>VLOOKUP(E94,Steuerung!$A$17:$E$500,5,FALSE)</f>
        <v>m</v>
      </c>
      <c r="J94" s="73">
        <f>VLOOKUP(E94,Steuerung!$A$17:$F$500,6,FALSE)</f>
        <v>6.7</v>
      </c>
      <c r="K94" s="7" t="str">
        <f>VLOOKUP(F94,Steuerung!$A$17:$G$500,7,FALSE)</f>
        <v>m</v>
      </c>
      <c r="L94" s="7">
        <f>VLOOKUP(F94,Steuerung!$A$17:$H$500,8,FALSE)</f>
        <v>5.3</v>
      </c>
      <c r="M94" s="73">
        <f t="shared" si="23"/>
        <v>12</v>
      </c>
      <c r="N94" s="91">
        <f t="shared" si="24"/>
        <v>292.86239999999998</v>
      </c>
      <c r="O94" s="91">
        <f t="shared" si="20"/>
        <v>163.51484000000002</v>
      </c>
      <c r="P94" s="91">
        <f t="shared" si="21"/>
        <v>129.34755999999999</v>
      </c>
      <c r="Q94" s="63">
        <f>VLOOKUP(E94,Steuerung!$A$17:$B$500,2,FALSE)</f>
        <v>0</v>
      </c>
      <c r="R94" s="63">
        <f>VLOOKUP(F94,Steuerung!$A$17:$B$500,2,FALSE)</f>
        <v>0</v>
      </c>
      <c r="S94" s="4">
        <f t="shared" si="14"/>
        <v>0</v>
      </c>
      <c r="T94" s="4">
        <f t="shared" si="15"/>
        <v>0</v>
      </c>
      <c r="U94" s="112" t="e">
        <f t="shared" si="16"/>
        <v>#DIV/0!</v>
      </c>
      <c r="V94" s="112" t="e">
        <f t="shared" si="17"/>
        <v>#DIV/0!</v>
      </c>
      <c r="W94" s="112" t="e">
        <f t="shared" si="25"/>
        <v>#DIV/0!</v>
      </c>
    </row>
    <row r="95" spans="1:23" ht="12.75" x14ac:dyDescent="0.2">
      <c r="A95" s="133" t="s">
        <v>1076</v>
      </c>
      <c r="B95" s="7" t="s">
        <v>1070</v>
      </c>
      <c r="C95" s="7"/>
      <c r="D95" s="7" t="s">
        <v>868</v>
      </c>
      <c r="E95" s="7" t="s">
        <v>227</v>
      </c>
      <c r="F95" s="7" t="s">
        <v>227</v>
      </c>
      <c r="G95" s="73" t="s">
        <v>872</v>
      </c>
      <c r="H95" s="95">
        <v>23.047200000000004</v>
      </c>
      <c r="I95" s="7" t="str">
        <f>VLOOKUP(E95,Steuerung!$A$17:$E$500,5,FALSE)</f>
        <v>m</v>
      </c>
      <c r="J95" s="73">
        <f>VLOOKUP(E95,Steuerung!$A$17:$F$500,6,FALSE)</f>
        <v>6.7</v>
      </c>
      <c r="K95" s="7" t="str">
        <f>VLOOKUP(F95,Steuerung!$A$17:$G$500,7,FALSE)</f>
        <v>m</v>
      </c>
      <c r="L95" s="7">
        <f>VLOOKUP(F95,Steuerung!$A$17:$H$500,8,FALSE)</f>
        <v>5.3</v>
      </c>
      <c r="M95" s="73">
        <f t="shared" si="23"/>
        <v>12</v>
      </c>
      <c r="N95" s="91">
        <f t="shared" si="24"/>
        <v>276.56640000000004</v>
      </c>
      <c r="O95" s="91">
        <f t="shared" si="20"/>
        <v>154.41624000000002</v>
      </c>
      <c r="P95" s="91">
        <f t="shared" si="21"/>
        <v>122.15016000000001</v>
      </c>
      <c r="Q95" s="63">
        <f>VLOOKUP(E95,Steuerung!$A$17:$B$500,2,FALSE)</f>
        <v>0</v>
      </c>
      <c r="R95" s="63">
        <f>VLOOKUP(F95,Steuerung!$A$17:$B$500,2,FALSE)</f>
        <v>0</v>
      </c>
      <c r="S95" s="4">
        <f t="shared" si="14"/>
        <v>0</v>
      </c>
      <c r="T95" s="4">
        <f t="shared" si="15"/>
        <v>0</v>
      </c>
      <c r="U95" s="112" t="e">
        <f t="shared" si="16"/>
        <v>#DIV/0!</v>
      </c>
      <c r="V95" s="112" t="e">
        <f t="shared" si="17"/>
        <v>#DIV/0!</v>
      </c>
      <c r="W95" s="112" t="e">
        <f t="shared" si="25"/>
        <v>#DIV/0!</v>
      </c>
    </row>
    <row r="96" spans="1:23" ht="12.75" x14ac:dyDescent="0.2">
      <c r="A96" s="133" t="s">
        <v>1076</v>
      </c>
      <c r="B96" s="7" t="s">
        <v>1072</v>
      </c>
      <c r="C96" s="7"/>
      <c r="D96" s="7" t="s">
        <v>868</v>
      </c>
      <c r="E96" s="7" t="s">
        <v>227</v>
      </c>
      <c r="F96" s="7" t="s">
        <v>227</v>
      </c>
      <c r="G96" s="73" t="s">
        <v>856</v>
      </c>
      <c r="H96" s="95">
        <v>23.047200000000004</v>
      </c>
      <c r="I96" s="7" t="str">
        <f>VLOOKUP(E96,Steuerung!$A$17:$E$500,5,FALSE)</f>
        <v>m</v>
      </c>
      <c r="J96" s="73">
        <f>VLOOKUP(E96,Steuerung!$A$17:$F$500,6,FALSE)</f>
        <v>6.7</v>
      </c>
      <c r="K96" s="7" t="str">
        <f>VLOOKUP(F96,Steuerung!$A$17:$G$500,7,FALSE)</f>
        <v>m</v>
      </c>
      <c r="L96" s="7">
        <f>VLOOKUP(F96,Steuerung!$A$17:$H$500,8,FALSE)</f>
        <v>5.3</v>
      </c>
      <c r="M96" s="73">
        <f t="shared" si="23"/>
        <v>12</v>
      </c>
      <c r="N96" s="91">
        <f t="shared" si="24"/>
        <v>276.56640000000004</v>
      </c>
      <c r="O96" s="91">
        <f t="shared" si="20"/>
        <v>154.41624000000002</v>
      </c>
      <c r="P96" s="91">
        <f t="shared" si="21"/>
        <v>122.15016000000001</v>
      </c>
      <c r="Q96" s="63">
        <f>VLOOKUP(E96,Steuerung!$A$17:$B$500,2,FALSE)</f>
        <v>0</v>
      </c>
      <c r="R96" s="63">
        <f>VLOOKUP(F96,Steuerung!$A$17:$B$500,2,FALSE)</f>
        <v>0</v>
      </c>
      <c r="S96" s="4">
        <f t="shared" si="14"/>
        <v>0</v>
      </c>
      <c r="T96" s="4">
        <f t="shared" si="15"/>
        <v>0</v>
      </c>
      <c r="U96" s="112" t="e">
        <f t="shared" si="16"/>
        <v>#DIV/0!</v>
      </c>
      <c r="V96" s="112" t="e">
        <f t="shared" si="17"/>
        <v>#DIV/0!</v>
      </c>
      <c r="W96" s="112" t="e">
        <f t="shared" si="25"/>
        <v>#DIV/0!</v>
      </c>
    </row>
    <row r="97" spans="1:23" ht="12.75" x14ac:dyDescent="0.2">
      <c r="A97" s="133" t="s">
        <v>1077</v>
      </c>
      <c r="B97" s="7" t="s">
        <v>1072</v>
      </c>
      <c r="C97" s="7"/>
      <c r="D97" s="7" t="s">
        <v>868</v>
      </c>
      <c r="E97" s="7" t="s">
        <v>227</v>
      </c>
      <c r="F97" s="7" t="s">
        <v>227</v>
      </c>
      <c r="G97" s="73" t="s">
        <v>872</v>
      </c>
      <c r="H97" s="95">
        <v>21.4467</v>
      </c>
      <c r="I97" s="7" t="str">
        <f>VLOOKUP(E97,Steuerung!$A$17:$E$500,5,FALSE)</f>
        <v>m</v>
      </c>
      <c r="J97" s="73">
        <f>VLOOKUP(E97,Steuerung!$A$17:$F$500,6,FALSE)</f>
        <v>6.7</v>
      </c>
      <c r="K97" s="7" t="str">
        <f>VLOOKUP(F97,Steuerung!$A$17:$G$500,7,FALSE)</f>
        <v>m</v>
      </c>
      <c r="L97" s="7">
        <f>VLOOKUP(F97,Steuerung!$A$17:$H$500,8,FALSE)</f>
        <v>5.3</v>
      </c>
      <c r="M97" s="73">
        <f t="shared" si="23"/>
        <v>12</v>
      </c>
      <c r="N97" s="91">
        <f t="shared" si="24"/>
        <v>257.36040000000003</v>
      </c>
      <c r="O97" s="91">
        <f t="shared" si="20"/>
        <v>143.69289000000001</v>
      </c>
      <c r="P97" s="91">
        <f t="shared" si="21"/>
        <v>113.66750999999999</v>
      </c>
      <c r="Q97" s="63">
        <f>VLOOKUP(E97,Steuerung!$A$17:$B$500,2,FALSE)</f>
        <v>0</v>
      </c>
      <c r="R97" s="63">
        <f>VLOOKUP(F97,Steuerung!$A$17:$B$500,2,FALSE)</f>
        <v>0</v>
      </c>
      <c r="S97" s="4">
        <f t="shared" si="14"/>
        <v>0</v>
      </c>
      <c r="T97" s="4">
        <f t="shared" si="15"/>
        <v>0</v>
      </c>
      <c r="U97" s="112" t="e">
        <f t="shared" si="16"/>
        <v>#DIV/0!</v>
      </c>
      <c r="V97" s="112" t="e">
        <f t="shared" si="17"/>
        <v>#DIV/0!</v>
      </c>
      <c r="W97" s="112" t="e">
        <f t="shared" si="25"/>
        <v>#DIV/0!</v>
      </c>
    </row>
    <row r="98" spans="1:23" ht="12.75" x14ac:dyDescent="0.2">
      <c r="A98" s="133" t="s">
        <v>1078</v>
      </c>
      <c r="B98" s="7" t="s">
        <v>1072</v>
      </c>
      <c r="C98" s="7"/>
      <c r="D98" s="7" t="s">
        <v>868</v>
      </c>
      <c r="E98" s="7" t="s">
        <v>227</v>
      </c>
      <c r="F98" s="7" t="s">
        <v>227</v>
      </c>
      <c r="G98" s="73" t="s">
        <v>1020</v>
      </c>
      <c r="H98" s="95">
        <v>23.047200000000004</v>
      </c>
      <c r="I98" s="7" t="str">
        <f>VLOOKUP(E98,Steuerung!$A$17:$E$500,5,FALSE)</f>
        <v>m</v>
      </c>
      <c r="J98" s="73">
        <f>VLOOKUP(E98,Steuerung!$A$17:$F$500,6,FALSE)</f>
        <v>6.7</v>
      </c>
      <c r="K98" s="7" t="str">
        <f>VLOOKUP(F98,Steuerung!$A$17:$G$500,7,FALSE)</f>
        <v>m</v>
      </c>
      <c r="L98" s="7">
        <f>VLOOKUP(F98,Steuerung!$A$17:$H$500,8,FALSE)</f>
        <v>5.3</v>
      </c>
      <c r="M98" s="73">
        <f t="shared" si="23"/>
        <v>12</v>
      </c>
      <c r="N98" s="91">
        <f t="shared" si="24"/>
        <v>276.56640000000004</v>
      </c>
      <c r="O98" s="91">
        <f t="shared" si="20"/>
        <v>154.41624000000002</v>
      </c>
      <c r="P98" s="91">
        <f t="shared" si="21"/>
        <v>122.15016000000001</v>
      </c>
      <c r="Q98" s="63">
        <f>VLOOKUP(E98,Steuerung!$A$17:$B$500,2,FALSE)</f>
        <v>0</v>
      </c>
      <c r="R98" s="63">
        <f>VLOOKUP(F98,Steuerung!$A$17:$B$500,2,FALSE)</f>
        <v>0</v>
      </c>
      <c r="S98" s="4">
        <f t="shared" si="14"/>
        <v>0</v>
      </c>
      <c r="T98" s="4">
        <f t="shared" si="15"/>
        <v>0</v>
      </c>
      <c r="U98" s="112" t="e">
        <f t="shared" si="16"/>
        <v>#DIV/0!</v>
      </c>
      <c r="V98" s="112" t="e">
        <f t="shared" si="17"/>
        <v>#DIV/0!</v>
      </c>
      <c r="W98" s="112" t="e">
        <f t="shared" si="25"/>
        <v>#DIV/0!</v>
      </c>
    </row>
    <row r="99" spans="1:23" ht="12.75" x14ac:dyDescent="0.2">
      <c r="A99" s="133" t="s">
        <v>1079</v>
      </c>
      <c r="B99" s="7" t="s">
        <v>1080</v>
      </c>
      <c r="C99" s="7"/>
      <c r="D99" s="7" t="s">
        <v>884</v>
      </c>
      <c r="E99" s="7" t="s">
        <v>136</v>
      </c>
      <c r="F99" s="7" t="s">
        <v>136</v>
      </c>
      <c r="G99" s="73" t="s">
        <v>872</v>
      </c>
      <c r="H99" s="95">
        <v>16.8004</v>
      </c>
      <c r="I99" s="7">
        <f>VLOOKUP(E99,Steuerung!$A$17:$E$500,5,FALSE)</f>
        <v>0</v>
      </c>
      <c r="J99" s="73">
        <f>VLOOKUP(E99,Steuerung!$A$17:$F$500,6,FALSE)</f>
        <v>0</v>
      </c>
      <c r="K99" s="7">
        <f>VLOOKUP(F99,Steuerung!$A$17:$G$500,7,FALSE)</f>
        <v>0</v>
      </c>
      <c r="L99" s="7">
        <f>VLOOKUP(F99,Steuerung!$A$17:$H$500,8,FALSE)</f>
        <v>0</v>
      </c>
      <c r="M99" s="73">
        <f t="shared" si="23"/>
        <v>0</v>
      </c>
      <c r="N99" s="91">
        <f t="shared" si="24"/>
        <v>0</v>
      </c>
      <c r="O99" s="91">
        <f t="shared" si="20"/>
        <v>0</v>
      </c>
      <c r="P99" s="91">
        <f t="shared" si="21"/>
        <v>0</v>
      </c>
      <c r="Q99" s="63">
        <f>VLOOKUP(E99,Steuerung!$A$17:$B$500,2,FALSE)</f>
        <v>0</v>
      </c>
      <c r="R99" s="63">
        <f>VLOOKUP(F99,Steuerung!$A$17:$B$500,2,FALSE)</f>
        <v>0</v>
      </c>
      <c r="S99" s="4">
        <f t="shared" si="14"/>
        <v>0</v>
      </c>
      <c r="T99" s="4">
        <f t="shared" si="15"/>
        <v>0</v>
      </c>
      <c r="U99" s="112">
        <f t="shared" si="16"/>
        <v>0</v>
      </c>
      <c r="V99" s="112">
        <f t="shared" si="17"/>
        <v>0</v>
      </c>
      <c r="W99" s="112">
        <f t="shared" si="25"/>
        <v>0</v>
      </c>
    </row>
    <row r="100" spans="1:23" ht="12.75" x14ac:dyDescent="0.2">
      <c r="A100" s="133" t="s">
        <v>1079</v>
      </c>
      <c r="B100" s="7" t="s">
        <v>1080</v>
      </c>
      <c r="C100" s="7"/>
      <c r="D100" s="7" t="s">
        <v>884</v>
      </c>
      <c r="E100" s="7" t="s">
        <v>136</v>
      </c>
      <c r="F100" s="7" t="s">
        <v>136</v>
      </c>
      <c r="G100" s="73" t="s">
        <v>872</v>
      </c>
      <c r="H100" s="95">
        <v>34.890899999999995</v>
      </c>
      <c r="I100" s="7">
        <f>VLOOKUP(E100,Steuerung!$A$17:$E$500,5,FALSE)</f>
        <v>0</v>
      </c>
      <c r="J100" s="73">
        <f>VLOOKUP(E100,Steuerung!$A$17:$F$500,6,FALSE)</f>
        <v>0</v>
      </c>
      <c r="K100" s="7">
        <f>VLOOKUP(F100,Steuerung!$A$17:$G$500,7,FALSE)</f>
        <v>0</v>
      </c>
      <c r="L100" s="7">
        <f>VLOOKUP(F100,Steuerung!$A$17:$H$500,8,FALSE)</f>
        <v>0</v>
      </c>
      <c r="M100" s="73">
        <f t="shared" si="23"/>
        <v>0</v>
      </c>
      <c r="N100" s="91">
        <f t="shared" si="24"/>
        <v>0</v>
      </c>
      <c r="O100" s="91">
        <f t="shared" si="20"/>
        <v>0</v>
      </c>
      <c r="P100" s="91">
        <f t="shared" si="21"/>
        <v>0</v>
      </c>
      <c r="Q100" s="63">
        <f>VLOOKUP(E100,Steuerung!$A$17:$B$500,2,FALSE)</f>
        <v>0</v>
      </c>
      <c r="R100" s="63">
        <f>VLOOKUP(F100,Steuerung!$A$17:$B$500,2,FALSE)</f>
        <v>0</v>
      </c>
      <c r="S100" s="4">
        <f t="shared" si="14"/>
        <v>0</v>
      </c>
      <c r="T100" s="4">
        <f t="shared" si="15"/>
        <v>0</v>
      </c>
      <c r="U100" s="112">
        <f t="shared" si="16"/>
        <v>0</v>
      </c>
      <c r="V100" s="112">
        <f t="shared" si="17"/>
        <v>0</v>
      </c>
      <c r="W100" s="112">
        <f t="shared" si="25"/>
        <v>0</v>
      </c>
    </row>
    <row r="101" spans="1:23" ht="12.75" x14ac:dyDescent="0.2">
      <c r="A101" s="133"/>
      <c r="B101" s="94" t="s">
        <v>1081</v>
      </c>
      <c r="C101" s="94"/>
      <c r="D101" s="7" t="s">
        <v>868</v>
      </c>
      <c r="E101" s="7" t="s">
        <v>124</v>
      </c>
      <c r="F101" s="7" t="s">
        <v>124</v>
      </c>
      <c r="G101" s="73" t="s">
        <v>1020</v>
      </c>
      <c r="H101" s="95">
        <v>10.185</v>
      </c>
      <c r="I101" s="7">
        <f>VLOOKUP(E101,Steuerung!$A$17:$E$500,5,FALSE)</f>
        <v>0</v>
      </c>
      <c r="J101" s="73">
        <f>VLOOKUP(E101,Steuerung!$A$17:$F$500,6,FALSE)</f>
        <v>0</v>
      </c>
      <c r="K101" s="7">
        <f>VLOOKUP(F101,Steuerung!$A$17:$G$500,7,FALSE)</f>
        <v>0</v>
      </c>
      <c r="L101" s="7">
        <f>VLOOKUP(F101,Steuerung!$A$17:$H$500,8,FALSE)</f>
        <v>0</v>
      </c>
      <c r="M101" s="73">
        <f t="shared" si="23"/>
        <v>0</v>
      </c>
      <c r="N101" s="91">
        <f t="shared" si="24"/>
        <v>0</v>
      </c>
      <c r="O101" s="91">
        <f>H101*J101</f>
        <v>0</v>
      </c>
      <c r="P101" s="91">
        <f>H101*L101</f>
        <v>0</v>
      </c>
      <c r="Q101" s="63">
        <f>VLOOKUP(E101,Steuerung!$A$17:$B$500,2,FALSE)</f>
        <v>0</v>
      </c>
      <c r="R101" s="63">
        <f>VLOOKUP(F101,Steuerung!$A$17:$B$500,2,FALSE)</f>
        <v>0</v>
      </c>
      <c r="S101" s="4">
        <f t="shared" si="14"/>
        <v>0</v>
      </c>
      <c r="T101" s="4">
        <f t="shared" si="15"/>
        <v>0</v>
      </c>
      <c r="U101" s="112">
        <f t="shared" si="16"/>
        <v>0</v>
      </c>
      <c r="V101" s="112">
        <f t="shared" si="17"/>
        <v>0</v>
      </c>
      <c r="W101" s="112">
        <f t="shared" si="25"/>
        <v>0</v>
      </c>
    </row>
    <row r="102" spans="1:23" ht="12.75" x14ac:dyDescent="0.2">
      <c r="A102" s="133"/>
      <c r="B102" s="7" t="s">
        <v>874</v>
      </c>
      <c r="C102" s="7"/>
      <c r="D102" s="7" t="s">
        <v>875</v>
      </c>
      <c r="E102" s="7" t="s">
        <v>183</v>
      </c>
      <c r="F102" s="7" t="s">
        <v>183</v>
      </c>
      <c r="G102" s="73" t="s">
        <v>919</v>
      </c>
      <c r="H102" s="95">
        <v>9.3507999999999996</v>
      </c>
      <c r="I102" s="7">
        <f>VLOOKUP(E102,Steuerung!$A$17:$E$500,5,FALSE)</f>
        <v>5</v>
      </c>
      <c r="J102" s="73">
        <f>VLOOKUP(E102,Steuerung!$A$17:$F$500,6,FALSE)</f>
        <v>137.33333333333334</v>
      </c>
      <c r="K102" s="7">
        <f>VLOOKUP(F102,Steuerung!$A$17:$G$500,7,FALSE)</f>
        <v>5</v>
      </c>
      <c r="L102" s="7">
        <f>VLOOKUP(F102,Steuerung!$A$17:$H$500,8,FALSE)</f>
        <v>113</v>
      </c>
      <c r="M102" s="73">
        <f t="shared" si="23"/>
        <v>250.33333333333334</v>
      </c>
      <c r="N102" s="91">
        <f t="shared" si="24"/>
        <v>2340.8169333333335</v>
      </c>
      <c r="O102" s="91">
        <f>H102*J102</f>
        <v>1284.1765333333333</v>
      </c>
      <c r="P102" s="91">
        <f>H102*L102</f>
        <v>1056.6404</v>
      </c>
      <c r="Q102" s="63">
        <f>VLOOKUP(E102,Steuerung!$A$17:$B$500,2,FALSE)</f>
        <v>0</v>
      </c>
      <c r="R102" s="63">
        <f>VLOOKUP(F102,Steuerung!$A$17:$B$500,2,FALSE)</f>
        <v>0</v>
      </c>
      <c r="S102" s="4">
        <f t="shared" si="14"/>
        <v>0</v>
      </c>
      <c r="T102" s="4">
        <f t="shared" si="15"/>
        <v>0</v>
      </c>
      <c r="U102" s="112" t="e">
        <f t="shared" si="16"/>
        <v>#DIV/0!</v>
      </c>
      <c r="V102" s="112" t="e">
        <f t="shared" si="17"/>
        <v>#DIV/0!</v>
      </c>
      <c r="W102" s="112" t="e">
        <f t="shared" si="25"/>
        <v>#DIV/0!</v>
      </c>
    </row>
    <row r="103" spans="1:23" x14ac:dyDescent="0.2">
      <c r="A103" s="7"/>
      <c r="B103" s="92"/>
      <c r="C103" s="92"/>
      <c r="D103" s="7"/>
      <c r="E103" s="7"/>
      <c r="F103" s="7"/>
      <c r="G103" s="73"/>
      <c r="H103" s="95"/>
      <c r="I103" s="7"/>
      <c r="J103" s="73"/>
      <c r="K103" s="7"/>
      <c r="L103" s="7"/>
      <c r="M103" s="73"/>
      <c r="N103" s="91"/>
      <c r="O103" s="91"/>
      <c r="P103" s="91"/>
      <c r="Q103" s="63"/>
      <c r="R103" s="63"/>
      <c r="S103" s="63"/>
      <c r="T103" s="63"/>
      <c r="U103" s="112"/>
      <c r="V103" s="112"/>
      <c r="W103" s="112"/>
    </row>
    <row r="104" spans="1:23" x14ac:dyDescent="0.2">
      <c r="A104" s="100" t="s">
        <v>895</v>
      </c>
      <c r="B104" s="92"/>
      <c r="C104" s="92"/>
      <c r="D104" s="7"/>
      <c r="E104" s="7"/>
      <c r="F104" s="7"/>
      <c r="G104" s="73"/>
      <c r="H104" s="95"/>
      <c r="I104" s="7"/>
      <c r="J104" s="73"/>
      <c r="K104" s="7"/>
      <c r="L104" s="7"/>
      <c r="M104" s="73"/>
      <c r="N104" s="91"/>
      <c r="O104" s="91"/>
      <c r="P104" s="91"/>
      <c r="Q104" s="63"/>
      <c r="R104" s="63"/>
      <c r="S104" s="63"/>
      <c r="T104" s="63"/>
      <c r="U104" s="112"/>
      <c r="V104" s="112"/>
      <c r="W104" s="112"/>
    </row>
    <row r="105" spans="1:23" x14ac:dyDescent="0.2">
      <c r="A105" s="7"/>
      <c r="B105" s="92"/>
      <c r="C105" s="92"/>
      <c r="D105" s="7"/>
      <c r="E105" s="7"/>
      <c r="F105" s="7"/>
      <c r="G105" s="73"/>
      <c r="H105" s="95"/>
      <c r="I105" s="7"/>
      <c r="J105" s="73"/>
      <c r="K105" s="7"/>
      <c r="L105" s="7"/>
      <c r="M105" s="73"/>
      <c r="N105" s="91"/>
      <c r="O105" s="91"/>
      <c r="P105" s="91"/>
      <c r="Q105" s="63"/>
      <c r="R105" s="63"/>
      <c r="S105" s="63"/>
      <c r="T105" s="63"/>
      <c r="U105" s="112"/>
      <c r="V105" s="112"/>
      <c r="W105" s="112"/>
    </row>
    <row r="106" spans="1:23" ht="12.75" x14ac:dyDescent="0.2">
      <c r="A106" s="133" t="s">
        <v>896</v>
      </c>
      <c r="B106" s="7" t="s">
        <v>1082</v>
      </c>
      <c r="C106" s="7"/>
      <c r="D106" s="7" t="s">
        <v>875</v>
      </c>
      <c r="E106" s="7" t="s">
        <v>110</v>
      </c>
      <c r="F106" s="7" t="s">
        <v>110</v>
      </c>
      <c r="G106" s="73" t="s">
        <v>876</v>
      </c>
      <c r="H106" s="95">
        <v>16.296000000000003</v>
      </c>
      <c r="I106" s="7">
        <f>VLOOKUP(E106,Steuerung!$A$17:$E$500,5,FALSE)</f>
        <v>0</v>
      </c>
      <c r="J106" s="73">
        <f>VLOOKUP(E106,Steuerung!$A$17:$F$500,6,FALSE)</f>
        <v>0</v>
      </c>
      <c r="K106" s="7">
        <f>VLOOKUP(F106,Steuerung!$A$17:$G$500,7,FALSE)</f>
        <v>0</v>
      </c>
      <c r="L106" s="7">
        <f>VLOOKUP(F106,Steuerung!$A$17:$H$500,8,FALSE)</f>
        <v>0</v>
      </c>
      <c r="M106" s="73">
        <f t="shared" si="23"/>
        <v>0</v>
      </c>
      <c r="N106" s="91">
        <f t="shared" si="24"/>
        <v>0</v>
      </c>
      <c r="O106" s="91">
        <f t="shared" si="20"/>
        <v>0</v>
      </c>
      <c r="P106" s="91">
        <f t="shared" si="21"/>
        <v>0</v>
      </c>
      <c r="Q106" s="63">
        <f>VLOOKUP(E106,Steuerung!$A$17:$B$500,2,FALSE)</f>
        <v>0</v>
      </c>
      <c r="R106" s="63">
        <f>VLOOKUP(F106,Steuerung!$A$17:$B$500,2,FALSE)</f>
        <v>0</v>
      </c>
      <c r="S106" s="4">
        <f t="shared" ref="S106:S143" si="26">IFERROR(O106/Q106,0)</f>
        <v>0</v>
      </c>
      <c r="T106" s="4">
        <f t="shared" ref="T106:T143" si="27">IFERROR(P106/R106,0)</f>
        <v>0</v>
      </c>
      <c r="U106" s="112">
        <f t="shared" ref="U106:U143" si="28">IF(J106&gt;0,O106/Q106*SVS_UHR,0)</f>
        <v>0</v>
      </c>
      <c r="V106" s="112">
        <f t="shared" ref="V106:V143" si="29">IF(L106&gt;0,P106/R106*SVS_UHR,0)</f>
        <v>0</v>
      </c>
      <c r="W106" s="112">
        <f t="shared" si="25"/>
        <v>0</v>
      </c>
    </row>
    <row r="107" spans="1:23" ht="12.75" x14ac:dyDescent="0.2">
      <c r="A107" s="133" t="s">
        <v>1083</v>
      </c>
      <c r="B107" s="7" t="s">
        <v>1084</v>
      </c>
      <c r="C107" s="7"/>
      <c r="D107" s="7" t="s">
        <v>875</v>
      </c>
      <c r="E107" s="7" t="s">
        <v>110</v>
      </c>
      <c r="F107" s="7" t="s">
        <v>110</v>
      </c>
      <c r="G107" s="73" t="s">
        <v>869</v>
      </c>
      <c r="H107" s="95">
        <v>17.8383</v>
      </c>
      <c r="I107" s="7">
        <f>VLOOKUP(E107,Steuerung!$A$17:$E$500,5,FALSE)</f>
        <v>0</v>
      </c>
      <c r="J107" s="73">
        <f>VLOOKUP(E107,Steuerung!$A$17:$F$500,6,FALSE)</f>
        <v>0</v>
      </c>
      <c r="K107" s="7">
        <f>VLOOKUP(F107,Steuerung!$A$17:$G$500,7,FALSE)</f>
        <v>0</v>
      </c>
      <c r="L107" s="7">
        <f>VLOOKUP(F107,Steuerung!$A$17:$H$500,8,FALSE)</f>
        <v>0</v>
      </c>
      <c r="M107" s="73">
        <f t="shared" si="23"/>
        <v>0</v>
      </c>
      <c r="N107" s="91">
        <f t="shared" si="24"/>
        <v>0</v>
      </c>
      <c r="O107" s="91">
        <f t="shared" si="20"/>
        <v>0</v>
      </c>
      <c r="P107" s="91">
        <f t="shared" si="21"/>
        <v>0</v>
      </c>
      <c r="Q107" s="63">
        <f>VLOOKUP(E107,Steuerung!$A$17:$B$500,2,FALSE)</f>
        <v>0</v>
      </c>
      <c r="R107" s="63">
        <f>VLOOKUP(F107,Steuerung!$A$17:$B$500,2,FALSE)</f>
        <v>0</v>
      </c>
      <c r="S107" s="4">
        <f t="shared" si="26"/>
        <v>0</v>
      </c>
      <c r="T107" s="4">
        <f t="shared" si="27"/>
        <v>0</v>
      </c>
      <c r="U107" s="112">
        <f t="shared" si="28"/>
        <v>0</v>
      </c>
      <c r="V107" s="112">
        <f t="shared" si="29"/>
        <v>0</v>
      </c>
      <c r="W107" s="112">
        <f t="shared" si="25"/>
        <v>0</v>
      </c>
    </row>
    <row r="108" spans="1:23" ht="12.75" x14ac:dyDescent="0.2">
      <c r="A108" s="133" t="s">
        <v>1085</v>
      </c>
      <c r="B108" s="7" t="s">
        <v>1086</v>
      </c>
      <c r="C108" s="7"/>
      <c r="D108" s="7" t="s">
        <v>868</v>
      </c>
      <c r="E108" s="7" t="s">
        <v>124</v>
      </c>
      <c r="F108" s="7" t="s">
        <v>124</v>
      </c>
      <c r="G108" s="73" t="s">
        <v>872</v>
      </c>
      <c r="H108" s="95">
        <v>11.2423</v>
      </c>
      <c r="I108" s="7">
        <f>VLOOKUP(E108,Steuerung!$A$17:$E$500,5,FALSE)</f>
        <v>0</v>
      </c>
      <c r="J108" s="73">
        <f>VLOOKUP(E108,Steuerung!$A$17:$F$500,6,FALSE)</f>
        <v>0</v>
      </c>
      <c r="K108" s="7">
        <f>VLOOKUP(F108,Steuerung!$A$17:$G$500,7,FALSE)</f>
        <v>0</v>
      </c>
      <c r="L108" s="7">
        <f>VLOOKUP(F108,Steuerung!$A$17:$H$500,8,FALSE)</f>
        <v>0</v>
      </c>
      <c r="M108" s="73">
        <f t="shared" si="23"/>
        <v>0</v>
      </c>
      <c r="N108" s="91">
        <f t="shared" si="24"/>
        <v>0</v>
      </c>
      <c r="O108" s="91">
        <f t="shared" si="20"/>
        <v>0</v>
      </c>
      <c r="P108" s="91">
        <f t="shared" si="21"/>
        <v>0</v>
      </c>
      <c r="Q108" s="63">
        <f>VLOOKUP(E108,Steuerung!$A$17:$B$500,2,FALSE)</f>
        <v>0</v>
      </c>
      <c r="R108" s="63">
        <f>VLOOKUP(F108,Steuerung!$A$17:$B$500,2,FALSE)</f>
        <v>0</v>
      </c>
      <c r="S108" s="4">
        <f t="shared" si="26"/>
        <v>0</v>
      </c>
      <c r="T108" s="4">
        <f t="shared" si="27"/>
        <v>0</v>
      </c>
      <c r="U108" s="112">
        <f t="shared" si="28"/>
        <v>0</v>
      </c>
      <c r="V108" s="112">
        <f t="shared" si="29"/>
        <v>0</v>
      </c>
      <c r="W108" s="112">
        <f t="shared" si="25"/>
        <v>0</v>
      </c>
    </row>
    <row r="109" spans="1:23" ht="12.75" x14ac:dyDescent="0.2">
      <c r="A109" s="133" t="s">
        <v>1087</v>
      </c>
      <c r="B109" s="7" t="s">
        <v>1088</v>
      </c>
      <c r="C109" s="7"/>
      <c r="D109" s="7" t="s">
        <v>868</v>
      </c>
      <c r="E109" s="7" t="s">
        <v>124</v>
      </c>
      <c r="F109" s="7" t="s">
        <v>124</v>
      </c>
      <c r="G109" s="73" t="s">
        <v>869</v>
      </c>
      <c r="H109" s="95">
        <v>15.2193</v>
      </c>
      <c r="I109" s="7">
        <f>VLOOKUP(E109,Steuerung!$A$17:$E$500,5,FALSE)</f>
        <v>0</v>
      </c>
      <c r="J109" s="73">
        <f>VLOOKUP(E109,Steuerung!$A$17:$F$500,6,FALSE)</f>
        <v>0</v>
      </c>
      <c r="K109" s="7">
        <f>VLOOKUP(F109,Steuerung!$A$17:$G$500,7,FALSE)</f>
        <v>0</v>
      </c>
      <c r="L109" s="7">
        <f>VLOOKUP(F109,Steuerung!$A$17:$H$500,8,FALSE)</f>
        <v>0</v>
      </c>
      <c r="M109" s="73">
        <f t="shared" si="23"/>
        <v>0</v>
      </c>
      <c r="N109" s="91">
        <f t="shared" si="24"/>
        <v>0</v>
      </c>
      <c r="O109" s="91">
        <f t="shared" si="20"/>
        <v>0</v>
      </c>
      <c r="P109" s="91">
        <f t="shared" si="21"/>
        <v>0</v>
      </c>
      <c r="Q109" s="63">
        <f>VLOOKUP(E109,Steuerung!$A$17:$B$500,2,FALSE)</f>
        <v>0</v>
      </c>
      <c r="R109" s="63">
        <f>VLOOKUP(F109,Steuerung!$A$17:$B$500,2,FALSE)</f>
        <v>0</v>
      </c>
      <c r="S109" s="4">
        <f t="shared" si="26"/>
        <v>0</v>
      </c>
      <c r="T109" s="4">
        <f t="shared" si="27"/>
        <v>0</v>
      </c>
      <c r="U109" s="112">
        <f t="shared" si="28"/>
        <v>0</v>
      </c>
      <c r="V109" s="112">
        <f t="shared" si="29"/>
        <v>0</v>
      </c>
      <c r="W109" s="112">
        <f t="shared" si="25"/>
        <v>0</v>
      </c>
    </row>
    <row r="110" spans="1:23" ht="12.75" x14ac:dyDescent="0.2">
      <c r="A110" s="133" t="s">
        <v>1089</v>
      </c>
      <c r="B110" s="7" t="s">
        <v>1090</v>
      </c>
      <c r="C110" s="7"/>
      <c r="D110" s="7" t="s">
        <v>868</v>
      </c>
      <c r="E110" s="7" t="s">
        <v>124</v>
      </c>
      <c r="F110" s="7" t="s">
        <v>124</v>
      </c>
      <c r="G110" s="73" t="s">
        <v>872</v>
      </c>
      <c r="H110" s="95">
        <v>7.9249000000000001</v>
      </c>
      <c r="I110" s="7">
        <f>VLOOKUP(E110,Steuerung!$A$17:$E$500,5,FALSE)</f>
        <v>0</v>
      </c>
      <c r="J110" s="73">
        <f>VLOOKUP(E110,Steuerung!$A$17:$F$500,6,FALSE)</f>
        <v>0</v>
      </c>
      <c r="K110" s="7">
        <f>VLOOKUP(F110,Steuerung!$A$17:$G$500,7,FALSE)</f>
        <v>0</v>
      </c>
      <c r="L110" s="7">
        <f>VLOOKUP(F110,Steuerung!$A$17:$H$500,8,FALSE)</f>
        <v>0</v>
      </c>
      <c r="M110" s="73">
        <f t="shared" si="23"/>
        <v>0</v>
      </c>
      <c r="N110" s="91">
        <f t="shared" si="24"/>
        <v>0</v>
      </c>
      <c r="O110" s="91">
        <f t="shared" si="20"/>
        <v>0</v>
      </c>
      <c r="P110" s="91">
        <f t="shared" si="21"/>
        <v>0</v>
      </c>
      <c r="Q110" s="63">
        <f>VLOOKUP(E110,Steuerung!$A$17:$B$500,2,FALSE)</f>
        <v>0</v>
      </c>
      <c r="R110" s="63">
        <f>VLOOKUP(F110,Steuerung!$A$17:$B$500,2,FALSE)</f>
        <v>0</v>
      </c>
      <c r="S110" s="4">
        <f t="shared" si="26"/>
        <v>0</v>
      </c>
      <c r="T110" s="4">
        <f t="shared" si="27"/>
        <v>0</v>
      </c>
      <c r="U110" s="112">
        <f t="shared" si="28"/>
        <v>0</v>
      </c>
      <c r="V110" s="112">
        <f t="shared" si="29"/>
        <v>0</v>
      </c>
      <c r="W110" s="112">
        <f t="shared" si="25"/>
        <v>0</v>
      </c>
    </row>
    <row r="111" spans="1:23" ht="12.75" x14ac:dyDescent="0.2">
      <c r="A111" s="133" t="s">
        <v>1091</v>
      </c>
      <c r="B111" s="7" t="s">
        <v>1092</v>
      </c>
      <c r="C111" s="7"/>
      <c r="D111" s="7" t="s">
        <v>868</v>
      </c>
      <c r="E111" s="7" t="s">
        <v>124</v>
      </c>
      <c r="F111" s="7" t="s">
        <v>124</v>
      </c>
      <c r="G111" s="73" t="s">
        <v>872</v>
      </c>
      <c r="H111" s="95">
        <v>2.6384000000000003</v>
      </c>
      <c r="I111" s="7">
        <f>VLOOKUP(E111,Steuerung!$A$17:$E$500,5,FALSE)</f>
        <v>0</v>
      </c>
      <c r="J111" s="73">
        <f>VLOOKUP(E111,Steuerung!$A$17:$F$500,6,FALSE)</f>
        <v>0</v>
      </c>
      <c r="K111" s="7">
        <f>VLOOKUP(F111,Steuerung!$A$17:$G$500,7,FALSE)</f>
        <v>0</v>
      </c>
      <c r="L111" s="7">
        <f>VLOOKUP(F111,Steuerung!$A$17:$H$500,8,FALSE)</f>
        <v>0</v>
      </c>
      <c r="M111" s="73">
        <f t="shared" si="23"/>
        <v>0</v>
      </c>
      <c r="N111" s="91">
        <f t="shared" si="24"/>
        <v>0</v>
      </c>
      <c r="O111" s="91">
        <f t="shared" si="20"/>
        <v>0</v>
      </c>
      <c r="P111" s="91">
        <f t="shared" si="21"/>
        <v>0</v>
      </c>
      <c r="Q111" s="63">
        <f>VLOOKUP(E111,Steuerung!$A$17:$B$500,2,FALSE)</f>
        <v>0</v>
      </c>
      <c r="R111" s="63">
        <f>VLOOKUP(F111,Steuerung!$A$17:$B$500,2,FALSE)</f>
        <v>0</v>
      </c>
      <c r="S111" s="4">
        <f t="shared" si="26"/>
        <v>0</v>
      </c>
      <c r="T111" s="4">
        <f t="shared" si="27"/>
        <v>0</v>
      </c>
      <c r="U111" s="112">
        <f t="shared" si="28"/>
        <v>0</v>
      </c>
      <c r="V111" s="112">
        <f t="shared" si="29"/>
        <v>0</v>
      </c>
      <c r="W111" s="112">
        <f t="shared" si="25"/>
        <v>0</v>
      </c>
    </row>
    <row r="112" spans="1:23" ht="12.75" x14ac:dyDescent="0.2">
      <c r="A112" s="133" t="s">
        <v>1093</v>
      </c>
      <c r="B112" s="7" t="s">
        <v>1094</v>
      </c>
      <c r="C112" s="7"/>
      <c r="D112" s="7" t="s">
        <v>868</v>
      </c>
      <c r="E112" s="7" t="s">
        <v>124</v>
      </c>
      <c r="F112" s="7" t="s">
        <v>124</v>
      </c>
      <c r="G112" s="73" t="s">
        <v>872</v>
      </c>
      <c r="H112" s="95">
        <v>13.104700000000001</v>
      </c>
      <c r="I112" s="7">
        <f>VLOOKUP(E112,Steuerung!$A$17:$E$500,5,FALSE)</f>
        <v>0</v>
      </c>
      <c r="J112" s="73">
        <f>VLOOKUP(E112,Steuerung!$A$17:$F$500,6,FALSE)</f>
        <v>0</v>
      </c>
      <c r="K112" s="7">
        <f>VLOOKUP(F112,Steuerung!$A$17:$G$500,7,FALSE)</f>
        <v>0</v>
      </c>
      <c r="L112" s="7">
        <f>VLOOKUP(F112,Steuerung!$A$17:$H$500,8,FALSE)</f>
        <v>0</v>
      </c>
      <c r="M112" s="73">
        <f t="shared" si="23"/>
        <v>0</v>
      </c>
      <c r="N112" s="91">
        <f t="shared" si="24"/>
        <v>0</v>
      </c>
      <c r="O112" s="91">
        <f t="shared" si="20"/>
        <v>0</v>
      </c>
      <c r="P112" s="91">
        <f t="shared" si="21"/>
        <v>0</v>
      </c>
      <c r="Q112" s="63">
        <f>VLOOKUP(E112,Steuerung!$A$17:$B$500,2,FALSE)</f>
        <v>0</v>
      </c>
      <c r="R112" s="63">
        <f>VLOOKUP(F112,Steuerung!$A$17:$B$500,2,FALSE)</f>
        <v>0</v>
      </c>
      <c r="S112" s="4">
        <f t="shared" si="26"/>
        <v>0</v>
      </c>
      <c r="T112" s="4">
        <f t="shared" si="27"/>
        <v>0</v>
      </c>
      <c r="U112" s="112">
        <f t="shared" si="28"/>
        <v>0</v>
      </c>
      <c r="V112" s="112">
        <f t="shared" si="29"/>
        <v>0</v>
      </c>
      <c r="W112" s="112">
        <f t="shared" si="25"/>
        <v>0</v>
      </c>
    </row>
    <row r="113" spans="1:23" ht="12.75" x14ac:dyDescent="0.2">
      <c r="A113" s="133" t="s">
        <v>1095</v>
      </c>
      <c r="B113" s="7" t="s">
        <v>1096</v>
      </c>
      <c r="C113" s="7"/>
      <c r="D113" s="7" t="s">
        <v>868</v>
      </c>
      <c r="E113" s="7" t="s">
        <v>124</v>
      </c>
      <c r="F113" s="7" t="s">
        <v>124</v>
      </c>
      <c r="G113" s="73" t="s">
        <v>856</v>
      </c>
      <c r="H113" s="95">
        <v>12.959199999999999</v>
      </c>
      <c r="I113" s="7">
        <f>VLOOKUP(E113,Steuerung!$A$17:$E$500,5,FALSE)</f>
        <v>0</v>
      </c>
      <c r="J113" s="73">
        <f>VLOOKUP(E113,Steuerung!$A$17:$F$500,6,FALSE)</f>
        <v>0</v>
      </c>
      <c r="K113" s="7">
        <f>VLOOKUP(F113,Steuerung!$A$17:$G$500,7,FALSE)</f>
        <v>0</v>
      </c>
      <c r="L113" s="7">
        <f>VLOOKUP(F113,Steuerung!$A$17:$H$500,8,FALSE)</f>
        <v>0</v>
      </c>
      <c r="M113" s="73">
        <f t="shared" si="23"/>
        <v>0</v>
      </c>
      <c r="N113" s="91">
        <f t="shared" si="24"/>
        <v>0</v>
      </c>
      <c r="O113" s="91">
        <f t="shared" si="20"/>
        <v>0</v>
      </c>
      <c r="P113" s="91">
        <f t="shared" si="21"/>
        <v>0</v>
      </c>
      <c r="Q113" s="63">
        <f>VLOOKUP(E113,Steuerung!$A$17:$B$500,2,FALSE)</f>
        <v>0</v>
      </c>
      <c r="R113" s="63">
        <f>VLOOKUP(F113,Steuerung!$A$17:$B$500,2,FALSE)</f>
        <v>0</v>
      </c>
      <c r="S113" s="4">
        <f t="shared" si="26"/>
        <v>0</v>
      </c>
      <c r="T113" s="4">
        <f t="shared" si="27"/>
        <v>0</v>
      </c>
      <c r="U113" s="112">
        <f t="shared" si="28"/>
        <v>0</v>
      </c>
      <c r="V113" s="112">
        <f t="shared" si="29"/>
        <v>0</v>
      </c>
      <c r="W113" s="112">
        <f t="shared" si="25"/>
        <v>0</v>
      </c>
    </row>
    <row r="114" spans="1:23" ht="12.75" x14ac:dyDescent="0.2">
      <c r="A114" s="133" t="s">
        <v>899</v>
      </c>
      <c r="B114" s="7" t="s">
        <v>1097</v>
      </c>
      <c r="C114" s="7"/>
      <c r="D114" s="7" t="s">
        <v>875</v>
      </c>
      <c r="E114" s="7" t="s">
        <v>179</v>
      </c>
      <c r="F114" s="7" t="s">
        <v>179</v>
      </c>
      <c r="G114" s="73" t="s">
        <v>919</v>
      </c>
      <c r="H114" s="95">
        <v>68.0261</v>
      </c>
      <c r="I114" s="7">
        <f>VLOOKUP(E114,Steuerung!$A$17:$E$500,5,FALSE)</f>
        <v>2</v>
      </c>
      <c r="J114" s="73">
        <f>VLOOKUP(E114,Steuerung!$A$17:$F$500,6,FALSE)</f>
        <v>58.333333333333329</v>
      </c>
      <c r="K114" s="7">
        <f>VLOOKUP(F114,Steuerung!$A$17:$G$500,7,FALSE)</f>
        <v>2</v>
      </c>
      <c r="L114" s="7">
        <f>VLOOKUP(F114,Steuerung!$A$17:$H$500,8,FALSE)</f>
        <v>46</v>
      </c>
      <c r="M114" s="73">
        <f t="shared" si="23"/>
        <v>104.33333333333333</v>
      </c>
      <c r="N114" s="91">
        <f t="shared" si="24"/>
        <v>7097.3897666666662</v>
      </c>
      <c r="O114" s="91">
        <f t="shared" si="20"/>
        <v>3968.1891666666661</v>
      </c>
      <c r="P114" s="91">
        <f t="shared" si="21"/>
        <v>3129.2006000000001</v>
      </c>
      <c r="Q114" s="63">
        <f>VLOOKUP(E114,Steuerung!$A$17:$B$500,2,FALSE)</f>
        <v>0</v>
      </c>
      <c r="R114" s="63">
        <f>VLOOKUP(F114,Steuerung!$A$17:$B$500,2,FALSE)</f>
        <v>0</v>
      </c>
      <c r="S114" s="4">
        <f t="shared" si="26"/>
        <v>0</v>
      </c>
      <c r="T114" s="4">
        <f t="shared" si="27"/>
        <v>0</v>
      </c>
      <c r="U114" s="112" t="e">
        <f t="shared" si="28"/>
        <v>#DIV/0!</v>
      </c>
      <c r="V114" s="112" t="e">
        <f t="shared" si="29"/>
        <v>#DIV/0!</v>
      </c>
      <c r="W114" s="112" t="e">
        <f t="shared" si="25"/>
        <v>#DIV/0!</v>
      </c>
    </row>
    <row r="115" spans="1:23" ht="12.75" x14ac:dyDescent="0.2">
      <c r="A115" s="133" t="s">
        <v>899</v>
      </c>
      <c r="B115" s="7" t="s">
        <v>1098</v>
      </c>
      <c r="C115" s="7"/>
      <c r="D115" s="7" t="s">
        <v>875</v>
      </c>
      <c r="E115" s="7" t="s">
        <v>183</v>
      </c>
      <c r="F115" s="7" t="s">
        <v>183</v>
      </c>
      <c r="G115" s="73" t="s">
        <v>919</v>
      </c>
      <c r="H115" s="95">
        <v>83.09020000000001</v>
      </c>
      <c r="I115" s="7">
        <f>VLOOKUP(E115,Steuerung!$A$17:$E$500,5,FALSE)</f>
        <v>5</v>
      </c>
      <c r="J115" s="73">
        <f>VLOOKUP(E115,Steuerung!$A$17:$F$500,6,FALSE)</f>
        <v>137.33333333333334</v>
      </c>
      <c r="K115" s="7">
        <f>VLOOKUP(F115,Steuerung!$A$17:$G$500,7,FALSE)</f>
        <v>5</v>
      </c>
      <c r="L115" s="7">
        <f>VLOOKUP(F115,Steuerung!$A$17:$H$500,8,FALSE)</f>
        <v>113</v>
      </c>
      <c r="M115" s="73">
        <f t="shared" si="23"/>
        <v>250.33333333333334</v>
      </c>
      <c r="N115" s="91">
        <f t="shared" si="24"/>
        <v>20800.246733333337</v>
      </c>
      <c r="O115" s="91">
        <f t="shared" si="20"/>
        <v>11411.054133333335</v>
      </c>
      <c r="P115" s="91">
        <f t="shared" si="21"/>
        <v>9389.1926000000003</v>
      </c>
      <c r="Q115" s="63">
        <f>VLOOKUP(E115,Steuerung!$A$17:$B$500,2,FALSE)</f>
        <v>0</v>
      </c>
      <c r="R115" s="63">
        <f>VLOOKUP(F115,Steuerung!$A$17:$B$500,2,FALSE)</f>
        <v>0</v>
      </c>
      <c r="S115" s="4">
        <f t="shared" si="26"/>
        <v>0</v>
      </c>
      <c r="T115" s="4">
        <f t="shared" si="27"/>
        <v>0</v>
      </c>
      <c r="U115" s="112" t="e">
        <f t="shared" si="28"/>
        <v>#DIV/0!</v>
      </c>
      <c r="V115" s="112" t="e">
        <f t="shared" si="29"/>
        <v>#DIV/0!</v>
      </c>
      <c r="W115" s="112" t="e">
        <f t="shared" si="25"/>
        <v>#DIV/0!</v>
      </c>
    </row>
    <row r="116" spans="1:23" ht="12.75" x14ac:dyDescent="0.2">
      <c r="A116" s="133" t="s">
        <v>903</v>
      </c>
      <c r="B116" s="94" t="s">
        <v>1099</v>
      </c>
      <c r="C116" s="94"/>
      <c r="D116" s="7" t="s">
        <v>902</v>
      </c>
      <c r="E116" s="7" t="s">
        <v>199</v>
      </c>
      <c r="F116" s="7" t="s">
        <v>199</v>
      </c>
      <c r="G116" s="73" t="s">
        <v>919</v>
      </c>
      <c r="H116" s="95">
        <v>48.296300000000002</v>
      </c>
      <c r="I116" s="7">
        <f>VLOOKUP(E116,Steuerung!$A$17:$E$500,5,FALSE)</f>
        <v>2</v>
      </c>
      <c r="J116" s="73">
        <f>VLOOKUP(E116,Steuerung!$A$17:$F$500,6,FALSE)</f>
        <v>58.333333333333329</v>
      </c>
      <c r="K116" s="7">
        <f>VLOOKUP(F116,Steuerung!$A$17:$G$500,7,FALSE)</f>
        <v>2</v>
      </c>
      <c r="L116" s="7">
        <f>VLOOKUP(F116,Steuerung!$A$17:$H$500,8,FALSE)</f>
        <v>46</v>
      </c>
      <c r="M116" s="73">
        <f t="shared" si="23"/>
        <v>104.33333333333333</v>
      </c>
      <c r="N116" s="91">
        <f t="shared" si="24"/>
        <v>5038.913966666667</v>
      </c>
      <c r="O116" s="91">
        <f t="shared" si="20"/>
        <v>2817.2841666666664</v>
      </c>
      <c r="P116" s="91">
        <f t="shared" si="21"/>
        <v>2221.6298000000002</v>
      </c>
      <c r="Q116" s="63">
        <f>VLOOKUP(E116,Steuerung!$A$17:$B$500,2,FALSE)</f>
        <v>0</v>
      </c>
      <c r="R116" s="63">
        <f>VLOOKUP(F116,Steuerung!$A$17:$B$500,2,FALSE)</f>
        <v>0</v>
      </c>
      <c r="S116" s="4">
        <f t="shared" si="26"/>
        <v>0</v>
      </c>
      <c r="T116" s="4">
        <f t="shared" si="27"/>
        <v>0</v>
      </c>
      <c r="U116" s="112" t="e">
        <f t="shared" si="28"/>
        <v>#DIV/0!</v>
      </c>
      <c r="V116" s="112" t="e">
        <f t="shared" si="29"/>
        <v>#DIV/0!</v>
      </c>
      <c r="W116" s="112" t="e">
        <f t="shared" si="25"/>
        <v>#DIV/0!</v>
      </c>
    </row>
    <row r="117" spans="1:23" ht="12.75" x14ac:dyDescent="0.2">
      <c r="A117" s="133" t="s">
        <v>1100</v>
      </c>
      <c r="B117" s="7" t="s">
        <v>1101</v>
      </c>
      <c r="C117" s="7"/>
      <c r="D117" s="7" t="s">
        <v>875</v>
      </c>
      <c r="E117" s="7" t="s">
        <v>181</v>
      </c>
      <c r="F117" s="7" t="s">
        <v>181</v>
      </c>
      <c r="G117" s="73" t="s">
        <v>919</v>
      </c>
      <c r="H117" s="95">
        <v>68.171599999999998</v>
      </c>
      <c r="I117" s="7">
        <f>VLOOKUP(E117,Steuerung!$A$17:$E$500,5,FALSE)</f>
        <v>3</v>
      </c>
      <c r="J117" s="73">
        <f>VLOOKUP(E117,Steuerung!$A$17:$F$500,6,FALSE)</f>
        <v>82.4</v>
      </c>
      <c r="K117" s="7">
        <f>VLOOKUP(F117,Steuerung!$A$17:$G$500,7,FALSE)</f>
        <v>3</v>
      </c>
      <c r="L117" s="7">
        <f>VLOOKUP(F117,Steuerung!$A$17:$H$500,8,FALSE)</f>
        <v>67.800000000000011</v>
      </c>
      <c r="M117" s="73">
        <f t="shared" si="23"/>
        <v>150.20000000000002</v>
      </c>
      <c r="N117" s="91">
        <f t="shared" si="24"/>
        <v>10239.374320000001</v>
      </c>
      <c r="O117" s="91">
        <f t="shared" si="20"/>
        <v>5617.3398400000005</v>
      </c>
      <c r="P117" s="91">
        <f t="shared" si="21"/>
        <v>4622.0344800000003</v>
      </c>
      <c r="Q117" s="63">
        <f>VLOOKUP(E117,Steuerung!$A$17:$B$500,2,FALSE)</f>
        <v>0</v>
      </c>
      <c r="R117" s="63">
        <f>VLOOKUP(F117,Steuerung!$A$17:$B$500,2,FALSE)</f>
        <v>0</v>
      </c>
      <c r="S117" s="4">
        <f t="shared" si="26"/>
        <v>0</v>
      </c>
      <c r="T117" s="4">
        <f t="shared" si="27"/>
        <v>0</v>
      </c>
      <c r="U117" s="112" t="e">
        <f t="shared" si="28"/>
        <v>#DIV/0!</v>
      </c>
      <c r="V117" s="112" t="e">
        <f t="shared" si="29"/>
        <v>#DIV/0!</v>
      </c>
      <c r="W117" s="112" t="e">
        <f t="shared" si="25"/>
        <v>#DIV/0!</v>
      </c>
    </row>
    <row r="118" spans="1:23" ht="12.75" x14ac:dyDescent="0.2">
      <c r="A118" s="133" t="s">
        <v>1102</v>
      </c>
      <c r="B118" s="7" t="s">
        <v>1103</v>
      </c>
      <c r="C118" s="7"/>
      <c r="D118" s="7" t="s">
        <v>868</v>
      </c>
      <c r="E118" s="7" t="s">
        <v>227</v>
      </c>
      <c r="F118" s="7" t="s">
        <v>227</v>
      </c>
      <c r="G118" s="73" t="s">
        <v>856</v>
      </c>
      <c r="H118" s="95">
        <v>18.022599999999997</v>
      </c>
      <c r="I118" s="7" t="str">
        <f>VLOOKUP(E118,Steuerung!$A$17:$E$500,5,FALSE)</f>
        <v>m</v>
      </c>
      <c r="J118" s="73">
        <f>VLOOKUP(E118,Steuerung!$A$17:$F$500,6,FALSE)</f>
        <v>6.7</v>
      </c>
      <c r="K118" s="7" t="str">
        <f>VLOOKUP(F118,Steuerung!$A$17:$G$500,7,FALSE)</f>
        <v>m</v>
      </c>
      <c r="L118" s="7">
        <f>VLOOKUP(F118,Steuerung!$A$17:$H$500,8,FALSE)</f>
        <v>5.3</v>
      </c>
      <c r="M118" s="73">
        <f t="shared" si="23"/>
        <v>12</v>
      </c>
      <c r="N118" s="91">
        <f t="shared" si="24"/>
        <v>216.27119999999996</v>
      </c>
      <c r="O118" s="91">
        <f t="shared" si="20"/>
        <v>120.75141999999998</v>
      </c>
      <c r="P118" s="91">
        <f t="shared" si="21"/>
        <v>95.519779999999983</v>
      </c>
      <c r="Q118" s="63">
        <f>VLOOKUP(E118,Steuerung!$A$17:$B$500,2,FALSE)</f>
        <v>0</v>
      </c>
      <c r="R118" s="63">
        <f>VLOOKUP(F118,Steuerung!$A$17:$B$500,2,FALSE)</f>
        <v>0</v>
      </c>
      <c r="S118" s="4">
        <f t="shared" si="26"/>
        <v>0</v>
      </c>
      <c r="T118" s="4">
        <f t="shared" si="27"/>
        <v>0</v>
      </c>
      <c r="U118" s="112" t="e">
        <f t="shared" si="28"/>
        <v>#DIV/0!</v>
      </c>
      <c r="V118" s="112" t="e">
        <f t="shared" si="29"/>
        <v>#DIV/0!</v>
      </c>
      <c r="W118" s="112" t="e">
        <f t="shared" si="25"/>
        <v>#DIV/0!</v>
      </c>
    </row>
    <row r="119" spans="1:23" ht="12.75" x14ac:dyDescent="0.2">
      <c r="A119" s="133" t="s">
        <v>1104</v>
      </c>
      <c r="B119" s="7" t="s">
        <v>1105</v>
      </c>
      <c r="C119" s="7"/>
      <c r="D119" s="7" t="s">
        <v>868</v>
      </c>
      <c r="E119" s="7" t="s">
        <v>227</v>
      </c>
      <c r="F119" s="7" t="s">
        <v>227</v>
      </c>
      <c r="G119" s="73" t="s">
        <v>856</v>
      </c>
      <c r="H119" s="95">
        <v>10.582699999999999</v>
      </c>
      <c r="I119" s="7" t="str">
        <f>VLOOKUP(E119,Steuerung!$A$17:$E$500,5,FALSE)</f>
        <v>m</v>
      </c>
      <c r="J119" s="73">
        <f>VLOOKUP(E119,Steuerung!$A$17:$F$500,6,FALSE)</f>
        <v>6.7</v>
      </c>
      <c r="K119" s="7" t="str">
        <f>VLOOKUP(F119,Steuerung!$A$17:$G$500,7,FALSE)</f>
        <v>m</v>
      </c>
      <c r="L119" s="7">
        <f>VLOOKUP(F119,Steuerung!$A$17:$H$500,8,FALSE)</f>
        <v>5.3</v>
      </c>
      <c r="M119" s="73">
        <f t="shared" si="23"/>
        <v>12</v>
      </c>
      <c r="N119" s="91">
        <f t="shared" si="24"/>
        <v>126.99239999999999</v>
      </c>
      <c r="O119" s="91">
        <f t="shared" si="20"/>
        <v>70.904089999999997</v>
      </c>
      <c r="P119" s="91">
        <f t="shared" si="21"/>
        <v>56.088309999999993</v>
      </c>
      <c r="Q119" s="63">
        <f>VLOOKUP(E119,Steuerung!$A$17:$B$500,2,FALSE)</f>
        <v>0</v>
      </c>
      <c r="R119" s="63">
        <f>VLOOKUP(F119,Steuerung!$A$17:$B$500,2,FALSE)</f>
        <v>0</v>
      </c>
      <c r="S119" s="4">
        <f t="shared" si="26"/>
        <v>0</v>
      </c>
      <c r="T119" s="4">
        <f t="shared" si="27"/>
        <v>0</v>
      </c>
      <c r="U119" s="112" t="e">
        <f t="shared" si="28"/>
        <v>#DIV/0!</v>
      </c>
      <c r="V119" s="112" t="e">
        <f t="shared" si="29"/>
        <v>#DIV/0!</v>
      </c>
      <c r="W119" s="112" t="e">
        <f t="shared" si="25"/>
        <v>#DIV/0!</v>
      </c>
    </row>
    <row r="120" spans="1:23" ht="12.75" x14ac:dyDescent="0.2">
      <c r="A120" s="133" t="s">
        <v>1106</v>
      </c>
      <c r="B120" s="7" t="s">
        <v>1107</v>
      </c>
      <c r="C120" s="7"/>
      <c r="D120" s="7" t="s">
        <v>868</v>
      </c>
      <c r="E120" s="7" t="s">
        <v>227</v>
      </c>
      <c r="F120" s="7" t="s">
        <v>227</v>
      </c>
      <c r="G120" s="73" t="s">
        <v>872</v>
      </c>
      <c r="H120" s="95">
        <v>31.883899999999997</v>
      </c>
      <c r="I120" s="7" t="str">
        <f>VLOOKUP(E120,Steuerung!$A$17:$E$500,5,FALSE)</f>
        <v>m</v>
      </c>
      <c r="J120" s="73">
        <f>VLOOKUP(E120,Steuerung!$A$17:$F$500,6,FALSE)</f>
        <v>6.7</v>
      </c>
      <c r="K120" s="7" t="str">
        <f>VLOOKUP(F120,Steuerung!$A$17:$G$500,7,FALSE)</f>
        <v>m</v>
      </c>
      <c r="L120" s="7">
        <f>VLOOKUP(F120,Steuerung!$A$17:$H$500,8,FALSE)</f>
        <v>5.3</v>
      </c>
      <c r="M120" s="73">
        <f t="shared" si="23"/>
        <v>12</v>
      </c>
      <c r="N120" s="91">
        <f t="shared" si="24"/>
        <v>382.60679999999996</v>
      </c>
      <c r="O120" s="91">
        <f t="shared" si="20"/>
        <v>213.62213</v>
      </c>
      <c r="P120" s="91">
        <f t="shared" si="21"/>
        <v>168.98466999999997</v>
      </c>
      <c r="Q120" s="63">
        <f>VLOOKUP(E120,Steuerung!$A$17:$B$500,2,FALSE)</f>
        <v>0</v>
      </c>
      <c r="R120" s="63">
        <f>VLOOKUP(F120,Steuerung!$A$17:$B$500,2,FALSE)</f>
        <v>0</v>
      </c>
      <c r="S120" s="4">
        <f t="shared" si="26"/>
        <v>0</v>
      </c>
      <c r="T120" s="4">
        <f t="shared" si="27"/>
        <v>0</v>
      </c>
      <c r="U120" s="112" t="e">
        <f t="shared" si="28"/>
        <v>#DIV/0!</v>
      </c>
      <c r="V120" s="112" t="e">
        <f t="shared" si="29"/>
        <v>#DIV/0!</v>
      </c>
      <c r="W120" s="112" t="e">
        <f t="shared" si="25"/>
        <v>#DIV/0!</v>
      </c>
    </row>
    <row r="121" spans="1:23" ht="12.75" x14ac:dyDescent="0.2">
      <c r="A121" s="133" t="s">
        <v>1108</v>
      </c>
      <c r="B121" s="7" t="s">
        <v>1109</v>
      </c>
      <c r="C121" s="7"/>
      <c r="D121" s="7" t="s">
        <v>868</v>
      </c>
      <c r="E121" s="7" t="s">
        <v>227</v>
      </c>
      <c r="F121" s="7" t="s">
        <v>227</v>
      </c>
      <c r="G121" s="73" t="s">
        <v>856</v>
      </c>
      <c r="H121" s="95">
        <v>51.652500000000003</v>
      </c>
      <c r="I121" s="7" t="str">
        <f>VLOOKUP(E121,Steuerung!$A$17:$E$500,5,FALSE)</f>
        <v>m</v>
      </c>
      <c r="J121" s="73">
        <f>VLOOKUP(E121,Steuerung!$A$17:$F$500,6,FALSE)</f>
        <v>6.7</v>
      </c>
      <c r="K121" s="7" t="str">
        <f>VLOOKUP(F121,Steuerung!$A$17:$G$500,7,FALSE)</f>
        <v>m</v>
      </c>
      <c r="L121" s="7">
        <f>VLOOKUP(F121,Steuerung!$A$17:$H$500,8,FALSE)</f>
        <v>5.3</v>
      </c>
      <c r="M121" s="73">
        <f t="shared" si="23"/>
        <v>12</v>
      </c>
      <c r="N121" s="91">
        <f t="shared" si="24"/>
        <v>619.83000000000004</v>
      </c>
      <c r="O121" s="91">
        <f t="shared" si="20"/>
        <v>346.07175000000001</v>
      </c>
      <c r="P121" s="91">
        <f t="shared" si="21"/>
        <v>273.75825000000003</v>
      </c>
      <c r="Q121" s="63">
        <f>VLOOKUP(E121,Steuerung!$A$17:$B$500,2,FALSE)</f>
        <v>0</v>
      </c>
      <c r="R121" s="63">
        <f>VLOOKUP(F121,Steuerung!$A$17:$B$500,2,FALSE)</f>
        <v>0</v>
      </c>
      <c r="S121" s="4">
        <f t="shared" si="26"/>
        <v>0</v>
      </c>
      <c r="T121" s="4">
        <f t="shared" si="27"/>
        <v>0</v>
      </c>
      <c r="U121" s="112" t="e">
        <f t="shared" si="28"/>
        <v>#DIV/0!</v>
      </c>
      <c r="V121" s="112" t="e">
        <f t="shared" si="29"/>
        <v>#DIV/0!</v>
      </c>
      <c r="W121" s="112" t="e">
        <f t="shared" si="25"/>
        <v>#DIV/0!</v>
      </c>
    </row>
    <row r="122" spans="1:23" ht="12.75" x14ac:dyDescent="0.2">
      <c r="A122" s="133" t="s">
        <v>1110</v>
      </c>
      <c r="B122" s="7" t="s">
        <v>798</v>
      </c>
      <c r="C122" s="7"/>
      <c r="D122" s="7" t="s">
        <v>910</v>
      </c>
      <c r="E122" s="7" t="s">
        <v>214</v>
      </c>
      <c r="F122" s="7" t="s">
        <v>214</v>
      </c>
      <c r="G122" s="73" t="s">
        <v>872</v>
      </c>
      <c r="H122" s="95">
        <v>9.4283999999999999</v>
      </c>
      <c r="I122" s="7">
        <f>VLOOKUP(E122,Steuerung!$A$17:$E$500,5,FALSE)</f>
        <v>5</v>
      </c>
      <c r="J122" s="73">
        <f>VLOOKUP(E122,Steuerung!$A$17:$F$500,6,FALSE)</f>
        <v>137.33333333333334</v>
      </c>
      <c r="K122" s="7">
        <f>VLOOKUP(F122,Steuerung!$A$17:$G$500,7,FALSE)</f>
        <v>5</v>
      </c>
      <c r="L122" s="7">
        <f>VLOOKUP(F122,Steuerung!$A$17:$H$500,8,FALSE)</f>
        <v>113</v>
      </c>
      <c r="M122" s="73">
        <f t="shared" si="23"/>
        <v>250.33333333333334</v>
      </c>
      <c r="N122" s="91">
        <f t="shared" si="24"/>
        <v>2360.2428</v>
      </c>
      <c r="O122" s="91">
        <f t="shared" si="20"/>
        <v>1294.8336000000002</v>
      </c>
      <c r="P122" s="91">
        <f t="shared" si="21"/>
        <v>1065.4092000000001</v>
      </c>
      <c r="Q122" s="63">
        <f>VLOOKUP(E122,Steuerung!$A$17:$B$500,2,FALSE)</f>
        <v>0</v>
      </c>
      <c r="R122" s="63">
        <f>VLOOKUP(F122,Steuerung!$A$17:$B$500,2,FALSE)</f>
        <v>0</v>
      </c>
      <c r="S122" s="4">
        <f t="shared" si="26"/>
        <v>0</v>
      </c>
      <c r="T122" s="4">
        <f t="shared" si="27"/>
        <v>0</v>
      </c>
      <c r="U122" s="112" t="e">
        <f t="shared" si="28"/>
        <v>#DIV/0!</v>
      </c>
      <c r="V122" s="112" t="e">
        <f t="shared" si="29"/>
        <v>#DIV/0!</v>
      </c>
      <c r="W122" s="112" t="e">
        <f t="shared" si="25"/>
        <v>#DIV/0!</v>
      </c>
    </row>
    <row r="123" spans="1:23" ht="12.75" x14ac:dyDescent="0.2">
      <c r="A123" s="133" t="s">
        <v>1111</v>
      </c>
      <c r="B123" s="7" t="s">
        <v>1112</v>
      </c>
      <c r="C123" s="7"/>
      <c r="D123" s="7" t="s">
        <v>868</v>
      </c>
      <c r="E123" s="7" t="s">
        <v>227</v>
      </c>
      <c r="F123" s="7" t="s">
        <v>227</v>
      </c>
      <c r="G123" s="73" t="s">
        <v>872</v>
      </c>
      <c r="H123" s="95">
        <v>29.691700000000001</v>
      </c>
      <c r="I123" s="7" t="str">
        <f>VLOOKUP(E123,Steuerung!$A$17:$E$500,5,FALSE)</f>
        <v>m</v>
      </c>
      <c r="J123" s="73">
        <f>VLOOKUP(E123,Steuerung!$A$17:$F$500,6,FALSE)</f>
        <v>6.7</v>
      </c>
      <c r="K123" s="7" t="str">
        <f>VLOOKUP(F123,Steuerung!$A$17:$G$500,7,FALSE)</f>
        <v>m</v>
      </c>
      <c r="L123" s="7">
        <f>VLOOKUP(F123,Steuerung!$A$17:$H$500,8,FALSE)</f>
        <v>5.3</v>
      </c>
      <c r="M123" s="73">
        <f t="shared" si="23"/>
        <v>12</v>
      </c>
      <c r="N123" s="91">
        <f t="shared" si="24"/>
        <v>356.30040000000002</v>
      </c>
      <c r="O123" s="91">
        <f t="shared" si="20"/>
        <v>198.93439000000001</v>
      </c>
      <c r="P123" s="91">
        <f t="shared" si="21"/>
        <v>157.36600999999999</v>
      </c>
      <c r="Q123" s="63">
        <f>VLOOKUP(E123,Steuerung!$A$17:$B$500,2,FALSE)</f>
        <v>0</v>
      </c>
      <c r="R123" s="63">
        <f>VLOOKUP(F123,Steuerung!$A$17:$B$500,2,FALSE)</f>
        <v>0</v>
      </c>
      <c r="S123" s="4">
        <f t="shared" si="26"/>
        <v>0</v>
      </c>
      <c r="T123" s="4">
        <f t="shared" si="27"/>
        <v>0</v>
      </c>
      <c r="U123" s="112" t="e">
        <f t="shared" si="28"/>
        <v>#DIV/0!</v>
      </c>
      <c r="V123" s="112" t="e">
        <f t="shared" si="29"/>
        <v>#DIV/0!</v>
      </c>
      <c r="W123" s="112" t="e">
        <f t="shared" si="25"/>
        <v>#DIV/0!</v>
      </c>
    </row>
    <row r="124" spans="1:23" ht="12.75" x14ac:dyDescent="0.2">
      <c r="A124" s="133" t="s">
        <v>1113</v>
      </c>
      <c r="B124" s="7" t="s">
        <v>1039</v>
      </c>
      <c r="C124" s="7"/>
      <c r="D124" s="7" t="s">
        <v>868</v>
      </c>
      <c r="E124" s="7" t="s">
        <v>124</v>
      </c>
      <c r="F124" s="7" t="s">
        <v>124</v>
      </c>
      <c r="G124" s="73" t="s">
        <v>872</v>
      </c>
      <c r="H124" s="95">
        <v>5.160400000000001</v>
      </c>
      <c r="I124" s="7">
        <f>VLOOKUP(E124,Steuerung!$A$17:$E$500,5,FALSE)</f>
        <v>0</v>
      </c>
      <c r="J124" s="73">
        <f>VLOOKUP(E124,Steuerung!$A$17:$F$500,6,FALSE)</f>
        <v>0</v>
      </c>
      <c r="K124" s="7">
        <f>VLOOKUP(F124,Steuerung!$A$17:$G$500,7,FALSE)</f>
        <v>0</v>
      </c>
      <c r="L124" s="7">
        <f>VLOOKUP(F124,Steuerung!$A$17:$H$500,8,FALSE)</f>
        <v>0</v>
      </c>
      <c r="M124" s="73">
        <f t="shared" si="23"/>
        <v>0</v>
      </c>
      <c r="N124" s="91">
        <f t="shared" si="24"/>
        <v>0</v>
      </c>
      <c r="O124" s="91">
        <f t="shared" si="20"/>
        <v>0</v>
      </c>
      <c r="P124" s="91">
        <f t="shared" si="21"/>
        <v>0</v>
      </c>
      <c r="Q124" s="63">
        <f>VLOOKUP(E124,Steuerung!$A$17:$B$500,2,FALSE)</f>
        <v>0</v>
      </c>
      <c r="R124" s="63">
        <f>VLOOKUP(F124,Steuerung!$A$17:$B$500,2,FALSE)</f>
        <v>0</v>
      </c>
      <c r="S124" s="4">
        <f t="shared" si="26"/>
        <v>0</v>
      </c>
      <c r="T124" s="4">
        <f t="shared" si="27"/>
        <v>0</v>
      </c>
      <c r="U124" s="112">
        <f t="shared" si="28"/>
        <v>0</v>
      </c>
      <c r="V124" s="112">
        <f t="shared" si="29"/>
        <v>0</v>
      </c>
      <c r="W124" s="112">
        <f t="shared" si="25"/>
        <v>0</v>
      </c>
    </row>
    <row r="125" spans="1:23" ht="12.75" x14ac:dyDescent="0.2">
      <c r="A125" s="133" t="s">
        <v>1114</v>
      </c>
      <c r="B125" s="7" t="s">
        <v>1115</v>
      </c>
      <c r="C125" s="7"/>
      <c r="D125" s="7" t="s">
        <v>868</v>
      </c>
      <c r="E125" s="7" t="s">
        <v>227</v>
      </c>
      <c r="F125" s="7" t="s">
        <v>227</v>
      </c>
      <c r="G125" s="73" t="s">
        <v>1020</v>
      </c>
      <c r="H125" s="95">
        <v>38.431399999999996</v>
      </c>
      <c r="I125" s="7" t="str">
        <f>VLOOKUP(E125,Steuerung!$A$17:$E$500,5,FALSE)</f>
        <v>m</v>
      </c>
      <c r="J125" s="73">
        <f>VLOOKUP(E125,Steuerung!$A$17:$F$500,6,FALSE)</f>
        <v>6.7</v>
      </c>
      <c r="K125" s="7" t="str">
        <f>VLOOKUP(F125,Steuerung!$A$17:$G$500,7,FALSE)</f>
        <v>m</v>
      </c>
      <c r="L125" s="7">
        <f>VLOOKUP(F125,Steuerung!$A$17:$H$500,8,FALSE)</f>
        <v>5.3</v>
      </c>
      <c r="M125" s="73">
        <f t="shared" si="23"/>
        <v>12</v>
      </c>
      <c r="N125" s="91">
        <f t="shared" si="24"/>
        <v>461.17679999999996</v>
      </c>
      <c r="O125" s="91">
        <f t="shared" si="20"/>
        <v>257.49037999999996</v>
      </c>
      <c r="P125" s="91">
        <f t="shared" si="21"/>
        <v>203.68641999999997</v>
      </c>
      <c r="Q125" s="63">
        <f>VLOOKUP(E125,Steuerung!$A$17:$B$500,2,FALSE)</f>
        <v>0</v>
      </c>
      <c r="R125" s="63">
        <f>VLOOKUP(F125,Steuerung!$A$17:$B$500,2,FALSE)</f>
        <v>0</v>
      </c>
      <c r="S125" s="4">
        <f t="shared" si="26"/>
        <v>0</v>
      </c>
      <c r="T125" s="4">
        <f t="shared" si="27"/>
        <v>0</v>
      </c>
      <c r="U125" s="112" t="e">
        <f t="shared" si="28"/>
        <v>#DIV/0!</v>
      </c>
      <c r="V125" s="112" t="e">
        <f t="shared" si="29"/>
        <v>#DIV/0!</v>
      </c>
      <c r="W125" s="112" t="e">
        <f t="shared" si="25"/>
        <v>#DIV/0!</v>
      </c>
    </row>
    <row r="126" spans="1:23" ht="12.75" x14ac:dyDescent="0.2">
      <c r="A126" s="133" t="s">
        <v>1116</v>
      </c>
      <c r="B126" s="7" t="s">
        <v>980</v>
      </c>
      <c r="C126" s="7"/>
      <c r="D126" s="7" t="s">
        <v>868</v>
      </c>
      <c r="E126" s="7" t="s">
        <v>124</v>
      </c>
      <c r="F126" s="7" t="s">
        <v>124</v>
      </c>
      <c r="G126" s="73" t="s">
        <v>1117</v>
      </c>
      <c r="H126" s="95">
        <v>5.7909000000000006</v>
      </c>
      <c r="I126" s="7">
        <f>VLOOKUP(E126,Steuerung!$A$17:$E$500,5,FALSE)</f>
        <v>0</v>
      </c>
      <c r="J126" s="73">
        <f>VLOOKUP(E126,Steuerung!$A$17:$F$500,6,FALSE)</f>
        <v>0</v>
      </c>
      <c r="K126" s="7">
        <f>VLOOKUP(F126,Steuerung!$A$17:$G$500,7,FALSE)</f>
        <v>0</v>
      </c>
      <c r="L126" s="7">
        <f>VLOOKUP(F126,Steuerung!$A$17:$H$500,8,FALSE)</f>
        <v>0</v>
      </c>
      <c r="M126" s="73">
        <f t="shared" si="23"/>
        <v>0</v>
      </c>
      <c r="N126" s="91">
        <f t="shared" si="24"/>
        <v>0</v>
      </c>
      <c r="O126" s="91">
        <f t="shared" si="20"/>
        <v>0</v>
      </c>
      <c r="P126" s="91">
        <f t="shared" si="21"/>
        <v>0</v>
      </c>
      <c r="Q126" s="63">
        <f>VLOOKUP(E126,Steuerung!$A$17:$B$500,2,FALSE)</f>
        <v>0</v>
      </c>
      <c r="R126" s="63">
        <f>VLOOKUP(F126,Steuerung!$A$17:$B$500,2,FALSE)</f>
        <v>0</v>
      </c>
      <c r="S126" s="4">
        <f t="shared" si="26"/>
        <v>0</v>
      </c>
      <c r="T126" s="4">
        <f t="shared" si="27"/>
        <v>0</v>
      </c>
      <c r="U126" s="112">
        <f t="shared" si="28"/>
        <v>0</v>
      </c>
      <c r="V126" s="112">
        <f t="shared" si="29"/>
        <v>0</v>
      </c>
      <c r="W126" s="112">
        <f t="shared" si="25"/>
        <v>0</v>
      </c>
    </row>
    <row r="127" spans="1:23" ht="12.75" x14ac:dyDescent="0.2">
      <c r="A127" s="133" t="s">
        <v>1118</v>
      </c>
      <c r="B127" s="7" t="s">
        <v>1112</v>
      </c>
      <c r="C127" s="7"/>
      <c r="D127" s="7" t="s">
        <v>868</v>
      </c>
      <c r="E127" s="7" t="s">
        <v>227</v>
      </c>
      <c r="F127" s="7" t="s">
        <v>227</v>
      </c>
      <c r="G127" s="73" t="s">
        <v>919</v>
      </c>
      <c r="H127" s="95">
        <v>63.515600000000006</v>
      </c>
      <c r="I127" s="7" t="str">
        <f>VLOOKUP(E127,Steuerung!$A$17:$E$500,5,FALSE)</f>
        <v>m</v>
      </c>
      <c r="J127" s="73">
        <f>VLOOKUP(E127,Steuerung!$A$17:$F$500,6,FALSE)</f>
        <v>6.7</v>
      </c>
      <c r="K127" s="7" t="str">
        <f>VLOOKUP(F127,Steuerung!$A$17:$G$500,7,FALSE)</f>
        <v>m</v>
      </c>
      <c r="L127" s="7">
        <f>VLOOKUP(F127,Steuerung!$A$17:$H$500,8,FALSE)</f>
        <v>5.3</v>
      </c>
      <c r="M127" s="73">
        <f>J127+L127</f>
        <v>12</v>
      </c>
      <c r="N127" s="91">
        <f>H127*M127</f>
        <v>762.18720000000008</v>
      </c>
      <c r="O127" s="91">
        <f>H127*J127</f>
        <v>425.55452000000002</v>
      </c>
      <c r="P127" s="91">
        <f>H127*L127</f>
        <v>336.63268000000005</v>
      </c>
      <c r="Q127" s="63">
        <f>VLOOKUP(E127,Steuerung!$A$17:$B$500,2,FALSE)</f>
        <v>0</v>
      </c>
      <c r="R127" s="63">
        <f>VLOOKUP(F127,Steuerung!$A$17:$B$500,2,FALSE)</f>
        <v>0</v>
      </c>
      <c r="S127" s="4">
        <f t="shared" si="26"/>
        <v>0</v>
      </c>
      <c r="T127" s="4">
        <f t="shared" si="27"/>
        <v>0</v>
      </c>
      <c r="U127" s="112" t="e">
        <f t="shared" si="28"/>
        <v>#DIV/0!</v>
      </c>
      <c r="V127" s="112" t="e">
        <f t="shared" si="29"/>
        <v>#DIV/0!</v>
      </c>
      <c r="W127" s="112" t="e">
        <f>U127+V127</f>
        <v>#DIV/0!</v>
      </c>
    </row>
    <row r="128" spans="1:23" ht="12.75" x14ac:dyDescent="0.2">
      <c r="A128" s="133" t="s">
        <v>1119</v>
      </c>
      <c r="B128" s="7" t="s">
        <v>1065</v>
      </c>
      <c r="C128" s="7"/>
      <c r="D128" s="7" t="s">
        <v>868</v>
      </c>
      <c r="E128" s="7" t="s">
        <v>124</v>
      </c>
      <c r="F128" s="7" t="s">
        <v>124</v>
      </c>
      <c r="G128" s="73" t="s">
        <v>1020</v>
      </c>
      <c r="H128" s="95">
        <v>1.8332999999999999</v>
      </c>
      <c r="I128" s="7">
        <f>VLOOKUP(E128,Steuerung!$A$17:$E$500,5,FALSE)</f>
        <v>0</v>
      </c>
      <c r="J128" s="73">
        <f>VLOOKUP(E128,Steuerung!$A$17:$F$500,6,FALSE)</f>
        <v>0</v>
      </c>
      <c r="K128" s="7">
        <f>VLOOKUP(F128,Steuerung!$A$17:$G$500,7,FALSE)</f>
        <v>0</v>
      </c>
      <c r="L128" s="7">
        <f>VLOOKUP(F128,Steuerung!$A$17:$H$500,8,FALSE)</f>
        <v>0</v>
      </c>
      <c r="M128" s="73">
        <f t="shared" si="23"/>
        <v>0</v>
      </c>
      <c r="N128" s="91">
        <f t="shared" si="24"/>
        <v>0</v>
      </c>
      <c r="O128" s="91">
        <f t="shared" si="20"/>
        <v>0</v>
      </c>
      <c r="P128" s="91">
        <f t="shared" si="21"/>
        <v>0</v>
      </c>
      <c r="Q128" s="63">
        <f>VLOOKUP(E128,Steuerung!$A$17:$B$500,2,FALSE)</f>
        <v>0</v>
      </c>
      <c r="R128" s="63">
        <f>VLOOKUP(F128,Steuerung!$A$17:$B$500,2,FALSE)</f>
        <v>0</v>
      </c>
      <c r="S128" s="4">
        <f t="shared" si="26"/>
        <v>0</v>
      </c>
      <c r="T128" s="4">
        <f t="shared" si="27"/>
        <v>0</v>
      </c>
      <c r="U128" s="112">
        <f t="shared" si="28"/>
        <v>0</v>
      </c>
      <c r="V128" s="112">
        <f t="shared" si="29"/>
        <v>0</v>
      </c>
      <c r="W128" s="112">
        <f t="shared" si="25"/>
        <v>0</v>
      </c>
    </row>
    <row r="129" spans="1:23" ht="12.75" x14ac:dyDescent="0.2">
      <c r="A129" s="133" t="s">
        <v>1120</v>
      </c>
      <c r="B129" s="7" t="s">
        <v>1112</v>
      </c>
      <c r="C129" s="7"/>
      <c r="D129" s="7" t="s">
        <v>868</v>
      </c>
      <c r="E129" s="7" t="s">
        <v>227</v>
      </c>
      <c r="F129" s="7" t="s">
        <v>227</v>
      </c>
      <c r="G129" s="73" t="s">
        <v>1020</v>
      </c>
      <c r="H129" s="95">
        <v>30.370699999999996</v>
      </c>
      <c r="I129" s="7" t="str">
        <f>VLOOKUP(E129,Steuerung!$A$17:$E$500,5,FALSE)</f>
        <v>m</v>
      </c>
      <c r="J129" s="73">
        <f>VLOOKUP(E129,Steuerung!$A$17:$F$500,6,FALSE)</f>
        <v>6.7</v>
      </c>
      <c r="K129" s="7" t="str">
        <f>VLOOKUP(F129,Steuerung!$A$17:$G$500,7,FALSE)</f>
        <v>m</v>
      </c>
      <c r="L129" s="7">
        <f>VLOOKUP(F129,Steuerung!$A$17:$H$500,8,FALSE)</f>
        <v>5.3</v>
      </c>
      <c r="M129" s="73">
        <f t="shared" si="23"/>
        <v>12</v>
      </c>
      <c r="N129" s="91">
        <f t="shared" si="24"/>
        <v>364.44839999999994</v>
      </c>
      <c r="O129" s="91">
        <f t="shared" si="20"/>
        <v>203.48368999999997</v>
      </c>
      <c r="P129" s="91">
        <f t="shared" si="21"/>
        <v>160.96470999999997</v>
      </c>
      <c r="Q129" s="63">
        <f>VLOOKUP(E129,Steuerung!$A$17:$B$500,2,FALSE)</f>
        <v>0</v>
      </c>
      <c r="R129" s="63">
        <f>VLOOKUP(F129,Steuerung!$A$17:$B$500,2,FALSE)</f>
        <v>0</v>
      </c>
      <c r="S129" s="4">
        <f t="shared" si="26"/>
        <v>0</v>
      </c>
      <c r="T129" s="4">
        <f t="shared" si="27"/>
        <v>0</v>
      </c>
      <c r="U129" s="112" t="e">
        <f t="shared" si="28"/>
        <v>#DIV/0!</v>
      </c>
      <c r="V129" s="112" t="e">
        <f t="shared" si="29"/>
        <v>#DIV/0!</v>
      </c>
      <c r="W129" s="112" t="e">
        <f t="shared" si="25"/>
        <v>#DIV/0!</v>
      </c>
    </row>
    <row r="130" spans="1:23" ht="12.75" x14ac:dyDescent="0.2">
      <c r="A130" s="133" t="s">
        <v>1121</v>
      </c>
      <c r="B130" s="7" t="s">
        <v>1122</v>
      </c>
      <c r="C130" s="7"/>
      <c r="D130" s="7" t="s">
        <v>875</v>
      </c>
      <c r="E130" s="7" t="s">
        <v>110</v>
      </c>
      <c r="F130" s="7" t="s">
        <v>110</v>
      </c>
      <c r="G130" s="73" t="s">
        <v>1117</v>
      </c>
      <c r="H130" s="95">
        <v>15.626699999999998</v>
      </c>
      <c r="I130" s="7">
        <f>VLOOKUP(E130,Steuerung!$A$17:$E$500,5,FALSE)</f>
        <v>0</v>
      </c>
      <c r="J130" s="73">
        <f>VLOOKUP(E130,Steuerung!$A$17:$F$500,6,FALSE)</f>
        <v>0</v>
      </c>
      <c r="K130" s="7">
        <f>VLOOKUP(F130,Steuerung!$A$17:$G$500,7,FALSE)</f>
        <v>0</v>
      </c>
      <c r="L130" s="7">
        <f>VLOOKUP(F130,Steuerung!$A$17:$H$500,8,FALSE)</f>
        <v>0</v>
      </c>
      <c r="M130" s="73">
        <f t="shared" si="23"/>
        <v>0</v>
      </c>
      <c r="N130" s="91">
        <f t="shared" si="24"/>
        <v>0</v>
      </c>
      <c r="O130" s="91">
        <f t="shared" si="20"/>
        <v>0</v>
      </c>
      <c r="P130" s="91">
        <f t="shared" si="21"/>
        <v>0</v>
      </c>
      <c r="Q130" s="63">
        <f>VLOOKUP(E130,Steuerung!$A$17:$B$500,2,FALSE)</f>
        <v>0</v>
      </c>
      <c r="R130" s="63">
        <f>VLOOKUP(F130,Steuerung!$A$17:$B$500,2,FALSE)</f>
        <v>0</v>
      </c>
      <c r="S130" s="4">
        <f t="shared" si="26"/>
        <v>0</v>
      </c>
      <c r="T130" s="4">
        <f t="shared" si="27"/>
        <v>0</v>
      </c>
      <c r="U130" s="112">
        <f t="shared" si="28"/>
        <v>0</v>
      </c>
      <c r="V130" s="112">
        <f t="shared" si="29"/>
        <v>0</v>
      </c>
      <c r="W130" s="112">
        <f t="shared" si="25"/>
        <v>0</v>
      </c>
    </row>
    <row r="131" spans="1:23" ht="12.75" x14ac:dyDescent="0.2">
      <c r="A131" s="133" t="s">
        <v>1123</v>
      </c>
      <c r="B131" s="7" t="s">
        <v>1124</v>
      </c>
      <c r="C131" s="7"/>
      <c r="D131" s="7" t="s">
        <v>868</v>
      </c>
      <c r="E131" s="7" t="s">
        <v>227</v>
      </c>
      <c r="F131" s="7" t="s">
        <v>227</v>
      </c>
      <c r="G131" s="73" t="s">
        <v>872</v>
      </c>
      <c r="H131" s="95">
        <v>18.042000000000002</v>
      </c>
      <c r="I131" s="7" t="str">
        <f>VLOOKUP(E131,Steuerung!$A$17:$E$500,5,FALSE)</f>
        <v>m</v>
      </c>
      <c r="J131" s="73">
        <f>VLOOKUP(E131,Steuerung!$A$17:$F$500,6,FALSE)</f>
        <v>6.7</v>
      </c>
      <c r="K131" s="7" t="str">
        <f>VLOOKUP(F131,Steuerung!$A$17:$G$500,7,FALSE)</f>
        <v>m</v>
      </c>
      <c r="L131" s="7">
        <f>VLOOKUP(F131,Steuerung!$A$17:$H$500,8,FALSE)</f>
        <v>5.3</v>
      </c>
      <c r="M131" s="73">
        <f t="shared" si="23"/>
        <v>12</v>
      </c>
      <c r="N131" s="91">
        <f t="shared" si="24"/>
        <v>216.50400000000002</v>
      </c>
      <c r="O131" s="91">
        <f t="shared" si="20"/>
        <v>120.88140000000001</v>
      </c>
      <c r="P131" s="91">
        <f t="shared" si="21"/>
        <v>95.622600000000006</v>
      </c>
      <c r="Q131" s="63">
        <f>VLOOKUP(E131,Steuerung!$A$17:$B$500,2,FALSE)</f>
        <v>0</v>
      </c>
      <c r="R131" s="63">
        <f>VLOOKUP(F131,Steuerung!$A$17:$B$500,2,FALSE)</f>
        <v>0</v>
      </c>
      <c r="S131" s="4">
        <f t="shared" si="26"/>
        <v>0</v>
      </c>
      <c r="T131" s="4">
        <f t="shared" si="27"/>
        <v>0</v>
      </c>
      <c r="U131" s="112" t="e">
        <f t="shared" si="28"/>
        <v>#DIV/0!</v>
      </c>
      <c r="V131" s="112" t="e">
        <f t="shared" si="29"/>
        <v>#DIV/0!</v>
      </c>
      <c r="W131" s="112" t="e">
        <f t="shared" si="25"/>
        <v>#DIV/0!</v>
      </c>
    </row>
    <row r="132" spans="1:23" ht="12.75" x14ac:dyDescent="0.2">
      <c r="A132" s="133" t="s">
        <v>1125</v>
      </c>
      <c r="B132" s="7" t="s">
        <v>1126</v>
      </c>
      <c r="C132" s="7"/>
      <c r="D132" s="7" t="s">
        <v>868</v>
      </c>
      <c r="E132" s="7" t="s">
        <v>227</v>
      </c>
      <c r="F132" s="7" t="s">
        <v>227</v>
      </c>
      <c r="G132" s="73" t="s">
        <v>872</v>
      </c>
      <c r="H132" s="95">
        <v>53.059000000000005</v>
      </c>
      <c r="I132" s="7" t="str">
        <f>VLOOKUP(E132,Steuerung!$A$17:$E$500,5,FALSE)</f>
        <v>m</v>
      </c>
      <c r="J132" s="73">
        <f>VLOOKUP(E132,Steuerung!$A$17:$F$500,6,FALSE)</f>
        <v>6.7</v>
      </c>
      <c r="K132" s="7" t="str">
        <f>VLOOKUP(F132,Steuerung!$A$17:$G$500,7,FALSE)</f>
        <v>m</v>
      </c>
      <c r="L132" s="7">
        <f>VLOOKUP(F132,Steuerung!$A$17:$H$500,8,FALSE)</f>
        <v>5.3</v>
      </c>
      <c r="M132" s="73">
        <f t="shared" si="23"/>
        <v>12</v>
      </c>
      <c r="N132" s="91">
        <f t="shared" si="24"/>
        <v>636.70800000000008</v>
      </c>
      <c r="O132" s="91">
        <f t="shared" si="20"/>
        <v>355.49530000000004</v>
      </c>
      <c r="P132" s="91">
        <f t="shared" si="21"/>
        <v>281.21270000000004</v>
      </c>
      <c r="Q132" s="63">
        <f>VLOOKUP(E132,Steuerung!$A$17:$B$500,2,FALSE)</f>
        <v>0</v>
      </c>
      <c r="R132" s="63">
        <f>VLOOKUP(F132,Steuerung!$A$17:$B$500,2,FALSE)</f>
        <v>0</v>
      </c>
      <c r="S132" s="4">
        <f t="shared" si="26"/>
        <v>0</v>
      </c>
      <c r="T132" s="4">
        <f t="shared" si="27"/>
        <v>0</v>
      </c>
      <c r="U132" s="112" t="e">
        <f t="shared" si="28"/>
        <v>#DIV/0!</v>
      </c>
      <c r="V132" s="112" t="e">
        <f t="shared" si="29"/>
        <v>#DIV/0!</v>
      </c>
      <c r="W132" s="112" t="e">
        <f t="shared" si="25"/>
        <v>#DIV/0!</v>
      </c>
    </row>
    <row r="133" spans="1:23" ht="12.75" x14ac:dyDescent="0.2">
      <c r="A133" s="133" t="s">
        <v>1127</v>
      </c>
      <c r="B133" s="7" t="s">
        <v>1128</v>
      </c>
      <c r="C133" s="7"/>
      <c r="D133" s="7" t="s">
        <v>868</v>
      </c>
      <c r="E133" s="7" t="s">
        <v>227</v>
      </c>
      <c r="F133" s="7" t="s">
        <v>227</v>
      </c>
      <c r="G133" s="73" t="s">
        <v>856</v>
      </c>
      <c r="H133" s="95">
        <v>29.662599999999998</v>
      </c>
      <c r="I133" s="7" t="str">
        <f>VLOOKUP(E133,Steuerung!$A$17:$E$500,5,FALSE)</f>
        <v>m</v>
      </c>
      <c r="J133" s="73">
        <f>VLOOKUP(E133,Steuerung!$A$17:$F$500,6,FALSE)</f>
        <v>6.7</v>
      </c>
      <c r="K133" s="7" t="str">
        <f>VLOOKUP(F133,Steuerung!$A$17:$G$500,7,FALSE)</f>
        <v>m</v>
      </c>
      <c r="L133" s="7">
        <f>VLOOKUP(F133,Steuerung!$A$17:$H$500,8,FALSE)</f>
        <v>5.3</v>
      </c>
      <c r="M133" s="73">
        <f t="shared" si="23"/>
        <v>12</v>
      </c>
      <c r="N133" s="91">
        <f t="shared" si="24"/>
        <v>355.95119999999997</v>
      </c>
      <c r="O133" s="91">
        <f t="shared" si="20"/>
        <v>198.73942</v>
      </c>
      <c r="P133" s="91">
        <f t="shared" si="21"/>
        <v>157.21177999999998</v>
      </c>
      <c r="Q133" s="63">
        <f>VLOOKUP(E133,Steuerung!$A$17:$B$500,2,FALSE)</f>
        <v>0</v>
      </c>
      <c r="R133" s="63">
        <f>VLOOKUP(F133,Steuerung!$A$17:$B$500,2,FALSE)</f>
        <v>0</v>
      </c>
      <c r="S133" s="4">
        <f t="shared" si="26"/>
        <v>0</v>
      </c>
      <c r="T133" s="4">
        <f t="shared" si="27"/>
        <v>0</v>
      </c>
      <c r="U133" s="112" t="e">
        <f t="shared" si="28"/>
        <v>#DIV/0!</v>
      </c>
      <c r="V133" s="112" t="e">
        <f t="shared" si="29"/>
        <v>#DIV/0!</v>
      </c>
      <c r="W133" s="112" t="e">
        <f t="shared" si="25"/>
        <v>#DIV/0!</v>
      </c>
    </row>
    <row r="134" spans="1:23" ht="12.75" x14ac:dyDescent="0.2">
      <c r="A134" s="133" t="s">
        <v>1129</v>
      </c>
      <c r="B134" s="7" t="s">
        <v>1130</v>
      </c>
      <c r="C134" s="7"/>
      <c r="D134" s="7" t="s">
        <v>868</v>
      </c>
      <c r="E134" s="7" t="s">
        <v>227</v>
      </c>
      <c r="F134" s="7" t="s">
        <v>227</v>
      </c>
      <c r="G134" s="73" t="s">
        <v>872</v>
      </c>
      <c r="H134" s="95">
        <v>6.1788999999999996</v>
      </c>
      <c r="I134" s="7" t="str">
        <f>VLOOKUP(E134,Steuerung!$A$17:$E$500,5,FALSE)</f>
        <v>m</v>
      </c>
      <c r="J134" s="73">
        <f>VLOOKUP(E134,Steuerung!$A$17:$F$500,6,FALSE)</f>
        <v>6.7</v>
      </c>
      <c r="K134" s="7" t="str">
        <f>VLOOKUP(F134,Steuerung!$A$17:$G$500,7,FALSE)</f>
        <v>m</v>
      </c>
      <c r="L134" s="7">
        <f>VLOOKUP(F134,Steuerung!$A$17:$H$500,8,FALSE)</f>
        <v>5.3</v>
      </c>
      <c r="M134" s="73">
        <f t="shared" si="23"/>
        <v>12</v>
      </c>
      <c r="N134" s="91">
        <f t="shared" si="24"/>
        <v>74.146799999999999</v>
      </c>
      <c r="O134" s="91">
        <f t="shared" si="20"/>
        <v>41.398629999999997</v>
      </c>
      <c r="P134" s="91">
        <f t="shared" si="21"/>
        <v>32.748169999999995</v>
      </c>
      <c r="Q134" s="63">
        <f>VLOOKUP(E134,Steuerung!$A$17:$B$500,2,FALSE)</f>
        <v>0</v>
      </c>
      <c r="R134" s="63">
        <f>VLOOKUP(F134,Steuerung!$A$17:$B$500,2,FALSE)</f>
        <v>0</v>
      </c>
      <c r="S134" s="4">
        <f t="shared" si="26"/>
        <v>0</v>
      </c>
      <c r="T134" s="4">
        <f t="shared" si="27"/>
        <v>0</v>
      </c>
      <c r="U134" s="112" t="e">
        <f t="shared" si="28"/>
        <v>#DIV/0!</v>
      </c>
      <c r="V134" s="112" t="e">
        <f t="shared" si="29"/>
        <v>#DIV/0!</v>
      </c>
      <c r="W134" s="112" t="e">
        <f t="shared" si="25"/>
        <v>#DIV/0!</v>
      </c>
    </row>
    <row r="135" spans="1:23" ht="12.75" x14ac:dyDescent="0.2">
      <c r="A135" s="133" t="s">
        <v>1131</v>
      </c>
      <c r="B135" s="7" t="s">
        <v>1132</v>
      </c>
      <c r="C135" s="7"/>
      <c r="D135" s="7" t="s">
        <v>868</v>
      </c>
      <c r="E135" s="7" t="s">
        <v>227</v>
      </c>
      <c r="F135" s="7" t="s">
        <v>227</v>
      </c>
      <c r="G135" s="73" t="s">
        <v>872</v>
      </c>
      <c r="H135" s="95">
        <v>28.673199999999998</v>
      </c>
      <c r="I135" s="7" t="str">
        <f>VLOOKUP(E135,Steuerung!$A$17:$E$500,5,FALSE)</f>
        <v>m</v>
      </c>
      <c r="J135" s="73">
        <f>VLOOKUP(E135,Steuerung!$A$17:$F$500,6,FALSE)</f>
        <v>6.7</v>
      </c>
      <c r="K135" s="7" t="str">
        <f>VLOOKUP(F135,Steuerung!$A$17:$G$500,7,FALSE)</f>
        <v>m</v>
      </c>
      <c r="L135" s="7">
        <f>VLOOKUP(F135,Steuerung!$A$17:$H$500,8,FALSE)</f>
        <v>5.3</v>
      </c>
      <c r="M135" s="73">
        <f t="shared" si="23"/>
        <v>12</v>
      </c>
      <c r="N135" s="91">
        <f t="shared" si="24"/>
        <v>344.07839999999999</v>
      </c>
      <c r="O135" s="91">
        <f t="shared" si="20"/>
        <v>192.11043999999998</v>
      </c>
      <c r="P135" s="91">
        <f t="shared" si="21"/>
        <v>151.96795999999998</v>
      </c>
      <c r="Q135" s="63">
        <f>VLOOKUP(E135,Steuerung!$A$17:$B$500,2,FALSE)</f>
        <v>0</v>
      </c>
      <c r="R135" s="63">
        <f>VLOOKUP(F135,Steuerung!$A$17:$B$500,2,FALSE)</f>
        <v>0</v>
      </c>
      <c r="S135" s="4">
        <f t="shared" si="26"/>
        <v>0</v>
      </c>
      <c r="T135" s="4">
        <f t="shared" si="27"/>
        <v>0</v>
      </c>
      <c r="U135" s="112" t="e">
        <f t="shared" si="28"/>
        <v>#DIV/0!</v>
      </c>
      <c r="V135" s="112" t="e">
        <f t="shared" si="29"/>
        <v>#DIV/0!</v>
      </c>
      <c r="W135" s="112" t="e">
        <f t="shared" si="25"/>
        <v>#DIV/0!</v>
      </c>
    </row>
    <row r="136" spans="1:23" ht="12.75" x14ac:dyDescent="0.2">
      <c r="A136" s="133" t="s">
        <v>1133</v>
      </c>
      <c r="B136" s="7" t="s">
        <v>1134</v>
      </c>
      <c r="C136" s="7"/>
      <c r="D136" s="7" t="s">
        <v>868</v>
      </c>
      <c r="E136" s="7" t="s">
        <v>227</v>
      </c>
      <c r="F136" s="7" t="s">
        <v>227</v>
      </c>
      <c r="G136" s="73" t="s">
        <v>856</v>
      </c>
      <c r="H136" s="95">
        <v>25.840799999999998</v>
      </c>
      <c r="I136" s="7" t="str">
        <f>VLOOKUP(E136,Steuerung!$A$17:$E$500,5,FALSE)</f>
        <v>m</v>
      </c>
      <c r="J136" s="73">
        <f>VLOOKUP(E136,Steuerung!$A$17:$F$500,6,FALSE)</f>
        <v>6.7</v>
      </c>
      <c r="K136" s="7" t="str">
        <f>VLOOKUP(F136,Steuerung!$A$17:$G$500,7,FALSE)</f>
        <v>m</v>
      </c>
      <c r="L136" s="7">
        <f>VLOOKUP(F136,Steuerung!$A$17:$H$500,8,FALSE)</f>
        <v>5.3</v>
      </c>
      <c r="M136" s="73">
        <f t="shared" si="23"/>
        <v>12</v>
      </c>
      <c r="N136" s="91">
        <f t="shared" si="24"/>
        <v>310.08959999999996</v>
      </c>
      <c r="O136" s="91">
        <f t="shared" si="20"/>
        <v>173.13335999999998</v>
      </c>
      <c r="P136" s="91">
        <f t="shared" si="21"/>
        <v>136.95623999999998</v>
      </c>
      <c r="Q136" s="63">
        <f>VLOOKUP(E136,Steuerung!$A$17:$B$500,2,FALSE)</f>
        <v>0</v>
      </c>
      <c r="R136" s="63">
        <f>VLOOKUP(F136,Steuerung!$A$17:$B$500,2,FALSE)</f>
        <v>0</v>
      </c>
      <c r="S136" s="4">
        <f t="shared" si="26"/>
        <v>0</v>
      </c>
      <c r="T136" s="4">
        <f t="shared" si="27"/>
        <v>0</v>
      </c>
      <c r="U136" s="112" t="e">
        <f t="shared" si="28"/>
        <v>#DIV/0!</v>
      </c>
      <c r="V136" s="112" t="e">
        <f t="shared" si="29"/>
        <v>#DIV/0!</v>
      </c>
      <c r="W136" s="112" t="e">
        <f t="shared" si="25"/>
        <v>#DIV/0!</v>
      </c>
    </row>
    <row r="137" spans="1:23" ht="12.75" x14ac:dyDescent="0.2">
      <c r="A137" s="133" t="s">
        <v>1135</v>
      </c>
      <c r="B137" s="7" t="s">
        <v>1136</v>
      </c>
      <c r="C137" s="7"/>
      <c r="D137" s="7" t="s">
        <v>868</v>
      </c>
      <c r="E137" s="7" t="s">
        <v>227</v>
      </c>
      <c r="F137" s="7" t="s">
        <v>227</v>
      </c>
      <c r="G137" s="73" t="s">
        <v>872</v>
      </c>
      <c r="H137" s="95">
        <v>37.83</v>
      </c>
      <c r="I137" s="7" t="str">
        <f>VLOOKUP(E137,Steuerung!$A$17:$E$500,5,FALSE)</f>
        <v>m</v>
      </c>
      <c r="J137" s="73">
        <f>VLOOKUP(E137,Steuerung!$A$17:$F$500,6,FALSE)</f>
        <v>6.7</v>
      </c>
      <c r="K137" s="7" t="str">
        <f>VLOOKUP(F137,Steuerung!$A$17:$G$500,7,FALSE)</f>
        <v>m</v>
      </c>
      <c r="L137" s="7">
        <f>VLOOKUP(F137,Steuerung!$A$17:$H$500,8,FALSE)</f>
        <v>5.3</v>
      </c>
      <c r="M137" s="73">
        <f>J137+L137</f>
        <v>12</v>
      </c>
      <c r="N137" s="91">
        <f>H137*M137</f>
        <v>453.96</v>
      </c>
      <c r="O137" s="91">
        <f>H137*J137</f>
        <v>253.46099999999998</v>
      </c>
      <c r="P137" s="91">
        <f>H137*L137</f>
        <v>200.499</v>
      </c>
      <c r="Q137" s="63">
        <f>VLOOKUP(E137,Steuerung!$A$17:$B$500,2,FALSE)</f>
        <v>0</v>
      </c>
      <c r="R137" s="63">
        <f>VLOOKUP(F137,Steuerung!$A$17:$B$500,2,FALSE)</f>
        <v>0</v>
      </c>
      <c r="S137" s="4">
        <f t="shared" si="26"/>
        <v>0</v>
      </c>
      <c r="T137" s="4">
        <f t="shared" si="27"/>
        <v>0</v>
      </c>
      <c r="U137" s="112" t="e">
        <f t="shared" si="28"/>
        <v>#DIV/0!</v>
      </c>
      <c r="V137" s="112" t="e">
        <f t="shared" si="29"/>
        <v>#DIV/0!</v>
      </c>
      <c r="W137" s="112" t="e">
        <f>U137+V137</f>
        <v>#DIV/0!</v>
      </c>
    </row>
    <row r="138" spans="1:23" ht="12.75" x14ac:dyDescent="0.2">
      <c r="A138" s="133" t="s">
        <v>1137</v>
      </c>
      <c r="B138" s="7" t="s">
        <v>1138</v>
      </c>
      <c r="C138" s="7"/>
      <c r="D138" s="7" t="s">
        <v>868</v>
      </c>
      <c r="E138" s="7" t="s">
        <v>227</v>
      </c>
      <c r="F138" s="7" t="s">
        <v>227</v>
      </c>
      <c r="G138" s="73" t="s">
        <v>872</v>
      </c>
      <c r="H138" s="95">
        <v>25.811700000000002</v>
      </c>
      <c r="I138" s="7" t="str">
        <f>VLOOKUP(E138,Steuerung!$A$17:$E$500,5,FALSE)</f>
        <v>m</v>
      </c>
      <c r="J138" s="73">
        <f>VLOOKUP(E138,Steuerung!$A$17:$F$500,6,FALSE)</f>
        <v>6.7</v>
      </c>
      <c r="K138" s="7" t="str">
        <f>VLOOKUP(F138,Steuerung!$A$17:$G$500,7,FALSE)</f>
        <v>m</v>
      </c>
      <c r="L138" s="7">
        <f>VLOOKUP(F138,Steuerung!$A$17:$H$500,8,FALSE)</f>
        <v>5.3</v>
      </c>
      <c r="M138" s="73">
        <f t="shared" si="23"/>
        <v>12</v>
      </c>
      <c r="N138" s="91">
        <f t="shared" si="24"/>
        <v>309.74040000000002</v>
      </c>
      <c r="O138" s="91">
        <f t="shared" si="20"/>
        <v>172.93839000000003</v>
      </c>
      <c r="P138" s="91">
        <f t="shared" si="21"/>
        <v>136.80201</v>
      </c>
      <c r="Q138" s="63">
        <f>VLOOKUP(E138,Steuerung!$A$17:$B$500,2,FALSE)</f>
        <v>0</v>
      </c>
      <c r="R138" s="63">
        <f>VLOOKUP(F138,Steuerung!$A$17:$B$500,2,FALSE)</f>
        <v>0</v>
      </c>
      <c r="S138" s="4">
        <f t="shared" si="26"/>
        <v>0</v>
      </c>
      <c r="T138" s="4">
        <f t="shared" si="27"/>
        <v>0</v>
      </c>
      <c r="U138" s="112" t="e">
        <f t="shared" si="28"/>
        <v>#DIV/0!</v>
      </c>
      <c r="V138" s="112" t="e">
        <f t="shared" si="29"/>
        <v>#DIV/0!</v>
      </c>
      <c r="W138" s="112" t="e">
        <f t="shared" si="25"/>
        <v>#DIV/0!</v>
      </c>
    </row>
    <row r="139" spans="1:23" ht="12.75" x14ac:dyDescent="0.2">
      <c r="A139" s="133" t="s">
        <v>1139</v>
      </c>
      <c r="B139" s="7" t="s">
        <v>792</v>
      </c>
      <c r="C139" s="7"/>
      <c r="D139" s="7" t="s">
        <v>910</v>
      </c>
      <c r="E139" s="7" t="s">
        <v>214</v>
      </c>
      <c r="F139" s="7" t="s">
        <v>214</v>
      </c>
      <c r="G139" s="73" t="s">
        <v>856</v>
      </c>
      <c r="H139" s="95">
        <v>7.9055000000000009</v>
      </c>
      <c r="I139" s="7">
        <f>VLOOKUP(E139,Steuerung!$A$17:$E$500,5,FALSE)</f>
        <v>5</v>
      </c>
      <c r="J139" s="73">
        <f>VLOOKUP(E139,Steuerung!$A$17:$F$500,6,FALSE)</f>
        <v>137.33333333333334</v>
      </c>
      <c r="K139" s="7">
        <f>VLOOKUP(F139,Steuerung!$A$17:$G$500,7,FALSE)</f>
        <v>5</v>
      </c>
      <c r="L139" s="7">
        <f>VLOOKUP(F139,Steuerung!$A$17:$H$500,8,FALSE)</f>
        <v>113</v>
      </c>
      <c r="M139" s="73">
        <f t="shared" si="23"/>
        <v>250.33333333333334</v>
      </c>
      <c r="N139" s="91">
        <f t="shared" si="24"/>
        <v>1979.0101666666669</v>
      </c>
      <c r="O139" s="91">
        <f t="shared" si="20"/>
        <v>1085.6886666666669</v>
      </c>
      <c r="P139" s="91">
        <f t="shared" si="21"/>
        <v>893.32150000000013</v>
      </c>
      <c r="Q139" s="63">
        <f>VLOOKUP(E139,Steuerung!$A$17:$B$500,2,FALSE)</f>
        <v>0</v>
      </c>
      <c r="R139" s="63">
        <f>VLOOKUP(F139,Steuerung!$A$17:$B$500,2,FALSE)</f>
        <v>0</v>
      </c>
      <c r="S139" s="4">
        <f t="shared" si="26"/>
        <v>0</v>
      </c>
      <c r="T139" s="4">
        <f t="shared" si="27"/>
        <v>0</v>
      </c>
      <c r="U139" s="112" t="e">
        <f t="shared" si="28"/>
        <v>#DIV/0!</v>
      </c>
      <c r="V139" s="112" t="e">
        <f t="shared" si="29"/>
        <v>#DIV/0!</v>
      </c>
      <c r="W139" s="112" t="e">
        <f t="shared" si="25"/>
        <v>#DIV/0!</v>
      </c>
    </row>
    <row r="140" spans="1:23" ht="12.75" x14ac:dyDescent="0.2">
      <c r="A140" s="133" t="s">
        <v>1140</v>
      </c>
      <c r="B140" s="7" t="s">
        <v>1141</v>
      </c>
      <c r="C140" s="7"/>
      <c r="D140" s="7" t="s">
        <v>868</v>
      </c>
      <c r="E140" s="7" t="s">
        <v>227</v>
      </c>
      <c r="F140" s="7" t="s">
        <v>227</v>
      </c>
      <c r="G140" s="73" t="s">
        <v>872</v>
      </c>
      <c r="H140" s="95">
        <v>41.409299999999995</v>
      </c>
      <c r="I140" s="7" t="str">
        <f>VLOOKUP(E140,Steuerung!$A$17:$E$500,5,FALSE)</f>
        <v>m</v>
      </c>
      <c r="J140" s="73">
        <f>VLOOKUP(E140,Steuerung!$A$17:$F$500,6,FALSE)</f>
        <v>6.7</v>
      </c>
      <c r="K140" s="7" t="str">
        <f>VLOOKUP(F140,Steuerung!$A$17:$G$500,7,FALSE)</f>
        <v>m</v>
      </c>
      <c r="L140" s="7">
        <f>VLOOKUP(F140,Steuerung!$A$17:$H$500,8,FALSE)</f>
        <v>5.3</v>
      </c>
      <c r="M140" s="73">
        <f t="shared" si="23"/>
        <v>12</v>
      </c>
      <c r="N140" s="91">
        <f t="shared" si="24"/>
        <v>496.91159999999991</v>
      </c>
      <c r="O140" s="91">
        <f t="shared" si="20"/>
        <v>277.44230999999996</v>
      </c>
      <c r="P140" s="91">
        <f t="shared" si="21"/>
        <v>219.46928999999997</v>
      </c>
      <c r="Q140" s="63">
        <f>VLOOKUP(E140,Steuerung!$A$17:$B$500,2,FALSE)</f>
        <v>0</v>
      </c>
      <c r="R140" s="63">
        <f>VLOOKUP(F140,Steuerung!$A$17:$B$500,2,FALSE)</f>
        <v>0</v>
      </c>
      <c r="S140" s="4">
        <f t="shared" si="26"/>
        <v>0</v>
      </c>
      <c r="T140" s="4">
        <f t="shared" si="27"/>
        <v>0</v>
      </c>
      <c r="U140" s="112" t="e">
        <f t="shared" si="28"/>
        <v>#DIV/0!</v>
      </c>
      <c r="V140" s="112" t="e">
        <f t="shared" si="29"/>
        <v>#DIV/0!</v>
      </c>
      <c r="W140" s="112" t="e">
        <f t="shared" si="25"/>
        <v>#DIV/0!</v>
      </c>
    </row>
    <row r="141" spans="1:23" ht="12.75" x14ac:dyDescent="0.2">
      <c r="A141" s="133" t="s">
        <v>1142</v>
      </c>
      <c r="B141" s="7" t="s">
        <v>1143</v>
      </c>
      <c r="C141" s="7"/>
      <c r="D141" s="7" t="s">
        <v>868</v>
      </c>
      <c r="E141" s="7" t="s">
        <v>227</v>
      </c>
      <c r="F141" s="7" t="s">
        <v>227</v>
      </c>
      <c r="G141" s="73" t="s">
        <v>1020</v>
      </c>
      <c r="H141" s="95">
        <v>33.513500000000001</v>
      </c>
      <c r="I141" s="7" t="str">
        <f>VLOOKUP(E141,Steuerung!$A$17:$E$500,5,FALSE)</f>
        <v>m</v>
      </c>
      <c r="J141" s="73">
        <f>VLOOKUP(E141,Steuerung!$A$17:$F$500,6,FALSE)</f>
        <v>6.7</v>
      </c>
      <c r="K141" s="7" t="str">
        <f>VLOOKUP(F141,Steuerung!$A$17:$G$500,7,FALSE)</f>
        <v>m</v>
      </c>
      <c r="L141" s="7">
        <f>VLOOKUP(F141,Steuerung!$A$17:$H$500,8,FALSE)</f>
        <v>5.3</v>
      </c>
      <c r="M141" s="73">
        <f t="shared" si="23"/>
        <v>12</v>
      </c>
      <c r="N141" s="91">
        <f t="shared" si="24"/>
        <v>402.16200000000003</v>
      </c>
      <c r="O141" s="91">
        <f t="shared" si="20"/>
        <v>224.54045000000002</v>
      </c>
      <c r="P141" s="91">
        <f t="shared" si="21"/>
        <v>177.62154999999998</v>
      </c>
      <c r="Q141" s="63">
        <f>VLOOKUP(E141,Steuerung!$A$17:$B$500,2,FALSE)</f>
        <v>0</v>
      </c>
      <c r="R141" s="63">
        <f>VLOOKUP(F141,Steuerung!$A$17:$B$500,2,FALSE)</f>
        <v>0</v>
      </c>
      <c r="S141" s="4">
        <f t="shared" si="26"/>
        <v>0</v>
      </c>
      <c r="T141" s="4">
        <f t="shared" si="27"/>
        <v>0</v>
      </c>
      <c r="U141" s="112" t="e">
        <f t="shared" si="28"/>
        <v>#DIV/0!</v>
      </c>
      <c r="V141" s="112" t="e">
        <f t="shared" si="29"/>
        <v>#DIV/0!</v>
      </c>
      <c r="W141" s="112" t="e">
        <f t="shared" si="25"/>
        <v>#DIV/0!</v>
      </c>
    </row>
    <row r="142" spans="1:23" ht="12.75" x14ac:dyDescent="0.2">
      <c r="A142" s="133" t="s">
        <v>1144</v>
      </c>
      <c r="B142" s="7" t="s">
        <v>1145</v>
      </c>
      <c r="C142" s="7"/>
      <c r="D142" s="7" t="s">
        <v>868</v>
      </c>
      <c r="E142" s="7" t="s">
        <v>227</v>
      </c>
      <c r="F142" s="7" t="s">
        <v>227</v>
      </c>
      <c r="G142" s="73" t="s">
        <v>872</v>
      </c>
      <c r="H142" s="95">
        <v>69.325900000000004</v>
      </c>
      <c r="I142" s="7" t="str">
        <f>VLOOKUP(E142,Steuerung!$A$17:$E$500,5,FALSE)</f>
        <v>m</v>
      </c>
      <c r="J142" s="73">
        <f>VLOOKUP(E142,Steuerung!$A$17:$F$500,6,FALSE)</f>
        <v>6.7</v>
      </c>
      <c r="K142" s="7" t="str">
        <f>VLOOKUP(F142,Steuerung!$A$17:$G$500,7,FALSE)</f>
        <v>m</v>
      </c>
      <c r="L142" s="7">
        <f>VLOOKUP(F142,Steuerung!$A$17:$H$500,8,FALSE)</f>
        <v>5.3</v>
      </c>
      <c r="M142" s="73">
        <f t="shared" si="23"/>
        <v>12</v>
      </c>
      <c r="N142" s="91">
        <f t="shared" si="24"/>
        <v>831.91080000000011</v>
      </c>
      <c r="O142" s="91">
        <f t="shared" si="20"/>
        <v>464.48353000000003</v>
      </c>
      <c r="P142" s="91">
        <f t="shared" si="21"/>
        <v>367.42727000000002</v>
      </c>
      <c r="Q142" s="63">
        <f>VLOOKUP(E142,Steuerung!$A$17:$B$500,2,FALSE)</f>
        <v>0</v>
      </c>
      <c r="R142" s="63">
        <f>VLOOKUP(F142,Steuerung!$A$17:$B$500,2,FALSE)</f>
        <v>0</v>
      </c>
      <c r="S142" s="4">
        <f t="shared" si="26"/>
        <v>0</v>
      </c>
      <c r="T142" s="4">
        <f t="shared" si="27"/>
        <v>0</v>
      </c>
      <c r="U142" s="112" t="e">
        <f t="shared" si="28"/>
        <v>#DIV/0!</v>
      </c>
      <c r="V142" s="112" t="e">
        <f t="shared" si="29"/>
        <v>#DIV/0!</v>
      </c>
      <c r="W142" s="112" t="e">
        <f t="shared" si="25"/>
        <v>#DIV/0!</v>
      </c>
    </row>
    <row r="143" spans="1:23" ht="12.75" x14ac:dyDescent="0.2">
      <c r="A143" s="133"/>
      <c r="B143" s="7" t="s">
        <v>1146</v>
      </c>
      <c r="C143" s="7"/>
      <c r="D143" s="7" t="s">
        <v>875</v>
      </c>
      <c r="E143" s="7" t="s">
        <v>181</v>
      </c>
      <c r="F143" s="7" t="s">
        <v>181</v>
      </c>
      <c r="G143" s="73" t="s">
        <v>872</v>
      </c>
      <c r="H143" s="95">
        <v>3.6859999999999995</v>
      </c>
      <c r="I143" s="7">
        <f>VLOOKUP(E143,Steuerung!$A$17:$E$500,5,FALSE)</f>
        <v>3</v>
      </c>
      <c r="J143" s="73">
        <f>VLOOKUP(E143,Steuerung!$A$17:$F$500,6,FALSE)</f>
        <v>82.4</v>
      </c>
      <c r="K143" s="7">
        <f>VLOOKUP(F143,Steuerung!$A$17:$G$500,7,FALSE)</f>
        <v>3</v>
      </c>
      <c r="L143" s="7">
        <f>VLOOKUP(F143,Steuerung!$A$17:$H$500,8,FALSE)</f>
        <v>67.800000000000011</v>
      </c>
      <c r="M143" s="73">
        <f t="shared" si="23"/>
        <v>150.20000000000002</v>
      </c>
      <c r="N143" s="91">
        <f t="shared" si="24"/>
        <v>553.63720000000001</v>
      </c>
      <c r="O143" s="91">
        <f t="shared" si="20"/>
        <v>303.72639999999996</v>
      </c>
      <c r="P143" s="91">
        <f t="shared" si="21"/>
        <v>249.91079999999999</v>
      </c>
      <c r="Q143" s="63">
        <f>VLOOKUP(E143,Steuerung!$A$17:$B$500,2,FALSE)</f>
        <v>0</v>
      </c>
      <c r="R143" s="63">
        <f>VLOOKUP(F143,Steuerung!$A$17:$B$500,2,FALSE)</f>
        <v>0</v>
      </c>
      <c r="S143" s="4">
        <f t="shared" si="26"/>
        <v>0</v>
      </c>
      <c r="T143" s="4">
        <f t="shared" si="27"/>
        <v>0</v>
      </c>
      <c r="U143" s="112" t="e">
        <f t="shared" si="28"/>
        <v>#DIV/0!</v>
      </c>
      <c r="V143" s="112" t="e">
        <f t="shared" si="29"/>
        <v>#DIV/0!</v>
      </c>
      <c r="W143" s="112" t="e">
        <f t="shared" si="25"/>
        <v>#DIV/0!</v>
      </c>
    </row>
    <row r="144" spans="1:23" x14ac:dyDescent="0.2">
      <c r="A144" s="7"/>
      <c r="B144" s="92"/>
      <c r="C144" s="92"/>
      <c r="D144" s="7"/>
      <c r="E144" s="7"/>
      <c r="F144" s="7"/>
      <c r="G144" s="73"/>
      <c r="H144" s="95"/>
      <c r="I144" s="7"/>
      <c r="J144" s="73"/>
      <c r="K144" s="7"/>
      <c r="L144" s="7"/>
      <c r="M144" s="73"/>
      <c r="N144" s="91"/>
      <c r="O144" s="91"/>
      <c r="P144" s="91"/>
      <c r="Q144" s="63"/>
      <c r="R144" s="63"/>
      <c r="S144" s="63"/>
      <c r="T144" s="63"/>
      <c r="U144" s="112"/>
      <c r="V144" s="112"/>
      <c r="W144" s="112"/>
    </row>
    <row r="145" spans="1:23" x14ac:dyDescent="0.2">
      <c r="A145" s="100" t="s">
        <v>1147</v>
      </c>
      <c r="B145" s="92"/>
      <c r="C145" s="92"/>
      <c r="D145" s="7"/>
      <c r="E145" s="7"/>
      <c r="F145" s="7"/>
      <c r="G145" s="73"/>
      <c r="H145" s="95"/>
      <c r="I145" s="7"/>
      <c r="J145" s="73"/>
      <c r="K145" s="7"/>
      <c r="L145" s="7"/>
      <c r="M145" s="73"/>
      <c r="N145" s="91"/>
      <c r="O145" s="91"/>
      <c r="P145" s="91"/>
      <c r="Q145" s="63"/>
      <c r="R145" s="63"/>
      <c r="S145" s="63"/>
      <c r="T145" s="63"/>
      <c r="U145" s="112"/>
      <c r="V145" s="112"/>
      <c r="W145" s="112"/>
    </row>
    <row r="146" spans="1:23" x14ac:dyDescent="0.2">
      <c r="A146" s="7"/>
      <c r="B146" s="92"/>
      <c r="C146" s="92"/>
      <c r="D146" s="7"/>
      <c r="E146" s="7"/>
      <c r="F146" s="7"/>
      <c r="G146" s="73"/>
      <c r="H146" s="95"/>
      <c r="I146" s="7"/>
      <c r="J146" s="73"/>
      <c r="K146" s="7"/>
      <c r="L146" s="7"/>
      <c r="M146" s="73"/>
      <c r="N146" s="91"/>
      <c r="O146" s="91"/>
      <c r="P146" s="91"/>
      <c r="Q146" s="63"/>
      <c r="R146" s="63"/>
      <c r="S146" s="63"/>
      <c r="T146" s="63"/>
      <c r="U146" s="112"/>
      <c r="V146" s="112"/>
      <c r="W146" s="112"/>
    </row>
    <row r="147" spans="1:23" ht="12.75" x14ac:dyDescent="0.2">
      <c r="A147" s="133" t="s">
        <v>1148</v>
      </c>
      <c r="B147" s="7" t="s">
        <v>1149</v>
      </c>
      <c r="C147" s="7"/>
      <c r="D147" s="7" t="s">
        <v>875</v>
      </c>
      <c r="E147" s="7" t="s">
        <v>110</v>
      </c>
      <c r="F147" s="7" t="s">
        <v>110</v>
      </c>
      <c r="G147" s="73" t="s">
        <v>872</v>
      </c>
      <c r="H147" s="95">
        <v>12.464500000000001</v>
      </c>
      <c r="I147" s="7">
        <f>VLOOKUP(E147,Steuerung!$A$17:$E$500,5,FALSE)</f>
        <v>0</v>
      </c>
      <c r="J147" s="73">
        <f>VLOOKUP(E147,Steuerung!$A$17:$F$500,6,FALSE)</f>
        <v>0</v>
      </c>
      <c r="K147" s="7">
        <f>VLOOKUP(F147,Steuerung!$A$17:$G$500,7,FALSE)</f>
        <v>0</v>
      </c>
      <c r="L147" s="7">
        <f>VLOOKUP(F147,Steuerung!$A$17:$H$500,8,FALSE)</f>
        <v>0</v>
      </c>
      <c r="M147" s="73">
        <f t="shared" ref="M147:M197" si="30">J147+L147</f>
        <v>0</v>
      </c>
      <c r="N147" s="91">
        <f t="shared" ref="N147:N197" si="31">H147*M147</f>
        <v>0</v>
      </c>
      <c r="O147" s="91">
        <f t="shared" si="20"/>
        <v>0</v>
      </c>
      <c r="P147" s="91">
        <f t="shared" si="21"/>
        <v>0</v>
      </c>
      <c r="Q147" s="63">
        <f>VLOOKUP(E147,Steuerung!$A$17:$B$500,2,FALSE)</f>
        <v>0</v>
      </c>
      <c r="R147" s="63">
        <f>VLOOKUP(F147,Steuerung!$A$17:$B$500,2,FALSE)</f>
        <v>0</v>
      </c>
      <c r="S147" s="4">
        <f t="shared" ref="S147:S197" si="32">IFERROR(O147/Q147,0)</f>
        <v>0</v>
      </c>
      <c r="T147" s="4">
        <f t="shared" ref="T147:T197" si="33">IFERROR(P147/R147,0)</f>
        <v>0</v>
      </c>
      <c r="U147" s="112">
        <f t="shared" ref="U147:U178" si="34">IF(J147&gt;0,O147/Q147*SVS_UHR,0)</f>
        <v>0</v>
      </c>
      <c r="V147" s="112">
        <f t="shared" ref="V147:V178" si="35">IF(L147&gt;0,P147/R147*SVS_UHR,0)</f>
        <v>0</v>
      </c>
      <c r="W147" s="112">
        <f t="shared" ref="W147:W197" si="36">U147+V147</f>
        <v>0</v>
      </c>
    </row>
    <row r="148" spans="1:23" ht="12.75" x14ac:dyDescent="0.2">
      <c r="A148" s="133" t="s">
        <v>1150</v>
      </c>
      <c r="B148" s="7" t="s">
        <v>1151</v>
      </c>
      <c r="C148" s="7"/>
      <c r="D148" s="7" t="s">
        <v>875</v>
      </c>
      <c r="E148" s="7" t="s">
        <v>110</v>
      </c>
      <c r="F148" s="7" t="s">
        <v>110</v>
      </c>
      <c r="G148" s="73" t="s">
        <v>872</v>
      </c>
      <c r="H148" s="95">
        <v>17.993500000000001</v>
      </c>
      <c r="I148" s="7">
        <f>VLOOKUP(E148,Steuerung!$A$17:$E$500,5,FALSE)</f>
        <v>0</v>
      </c>
      <c r="J148" s="73">
        <f>VLOOKUP(E148,Steuerung!$A$17:$F$500,6,FALSE)</f>
        <v>0</v>
      </c>
      <c r="K148" s="7">
        <f>VLOOKUP(F148,Steuerung!$A$17:$G$500,7,FALSE)</f>
        <v>0</v>
      </c>
      <c r="L148" s="7">
        <f>VLOOKUP(F148,Steuerung!$A$17:$H$500,8,FALSE)</f>
        <v>0</v>
      </c>
      <c r="M148" s="73">
        <f t="shared" si="30"/>
        <v>0</v>
      </c>
      <c r="N148" s="91">
        <f t="shared" si="31"/>
        <v>0</v>
      </c>
      <c r="O148" s="91">
        <f t="shared" ref="O148:O197" si="37">H148*J148</f>
        <v>0</v>
      </c>
      <c r="P148" s="91">
        <f t="shared" ref="P148:P197" si="38">H148*L148</f>
        <v>0</v>
      </c>
      <c r="Q148" s="63">
        <f>VLOOKUP(E148,Steuerung!$A$17:$B$500,2,FALSE)</f>
        <v>0</v>
      </c>
      <c r="R148" s="63">
        <f>VLOOKUP(F148,Steuerung!$A$17:$B$500,2,FALSE)</f>
        <v>0</v>
      </c>
      <c r="S148" s="4">
        <f t="shared" si="32"/>
        <v>0</v>
      </c>
      <c r="T148" s="4">
        <f t="shared" si="33"/>
        <v>0</v>
      </c>
      <c r="U148" s="112">
        <f t="shared" si="34"/>
        <v>0</v>
      </c>
      <c r="V148" s="112">
        <f t="shared" si="35"/>
        <v>0</v>
      </c>
      <c r="W148" s="112">
        <f t="shared" si="36"/>
        <v>0</v>
      </c>
    </row>
    <row r="149" spans="1:23" ht="12.75" x14ac:dyDescent="0.2">
      <c r="A149" s="133" t="s">
        <v>1152</v>
      </c>
      <c r="B149" s="7" t="s">
        <v>1153</v>
      </c>
      <c r="C149" s="7"/>
      <c r="D149" s="7" t="s">
        <v>875</v>
      </c>
      <c r="E149" s="7" t="s">
        <v>110</v>
      </c>
      <c r="F149" s="7" t="s">
        <v>110</v>
      </c>
      <c r="G149" s="73" t="s">
        <v>872</v>
      </c>
      <c r="H149" s="95">
        <v>92.508900000000011</v>
      </c>
      <c r="I149" s="7">
        <f>VLOOKUP(E149,Steuerung!$A$17:$E$500,5,FALSE)</f>
        <v>0</v>
      </c>
      <c r="J149" s="73">
        <f>VLOOKUP(E149,Steuerung!$A$17:$F$500,6,FALSE)</f>
        <v>0</v>
      </c>
      <c r="K149" s="7">
        <f>VLOOKUP(F149,Steuerung!$A$17:$G$500,7,FALSE)</f>
        <v>0</v>
      </c>
      <c r="L149" s="7">
        <f>VLOOKUP(F149,Steuerung!$A$17:$H$500,8,FALSE)</f>
        <v>0</v>
      </c>
      <c r="M149" s="73">
        <f t="shared" si="30"/>
        <v>0</v>
      </c>
      <c r="N149" s="91">
        <f t="shared" si="31"/>
        <v>0</v>
      </c>
      <c r="O149" s="91">
        <f t="shared" si="37"/>
        <v>0</v>
      </c>
      <c r="P149" s="91">
        <f t="shared" si="38"/>
        <v>0</v>
      </c>
      <c r="Q149" s="63">
        <f>VLOOKUP(E149,Steuerung!$A$17:$B$500,2,FALSE)</f>
        <v>0</v>
      </c>
      <c r="R149" s="63">
        <f>VLOOKUP(F149,Steuerung!$A$17:$B$500,2,FALSE)</f>
        <v>0</v>
      </c>
      <c r="S149" s="4">
        <f t="shared" si="32"/>
        <v>0</v>
      </c>
      <c r="T149" s="4">
        <f t="shared" si="33"/>
        <v>0</v>
      </c>
      <c r="U149" s="112">
        <f t="shared" si="34"/>
        <v>0</v>
      </c>
      <c r="V149" s="112">
        <f t="shared" si="35"/>
        <v>0</v>
      </c>
      <c r="W149" s="112">
        <f t="shared" si="36"/>
        <v>0</v>
      </c>
    </row>
    <row r="150" spans="1:23" ht="12.75" x14ac:dyDescent="0.2">
      <c r="A150" s="133" t="s">
        <v>1154</v>
      </c>
      <c r="B150" s="7" t="s">
        <v>1155</v>
      </c>
      <c r="C150" s="7"/>
      <c r="D150" s="7" t="s">
        <v>868</v>
      </c>
      <c r="E150" s="7" t="s">
        <v>124</v>
      </c>
      <c r="F150" s="7" t="s">
        <v>124</v>
      </c>
      <c r="G150" s="73" t="s">
        <v>1020</v>
      </c>
      <c r="H150" s="95">
        <v>8.5457000000000001</v>
      </c>
      <c r="I150" s="7">
        <f>VLOOKUP(E150,Steuerung!$A$17:$E$500,5,FALSE)</f>
        <v>0</v>
      </c>
      <c r="J150" s="73">
        <f>VLOOKUP(E150,Steuerung!$A$17:$F$500,6,FALSE)</f>
        <v>0</v>
      </c>
      <c r="K150" s="7">
        <f>VLOOKUP(F150,Steuerung!$A$17:$G$500,7,FALSE)</f>
        <v>0</v>
      </c>
      <c r="L150" s="7">
        <f>VLOOKUP(F150,Steuerung!$A$17:$H$500,8,FALSE)</f>
        <v>0</v>
      </c>
      <c r="M150" s="73">
        <f t="shared" si="30"/>
        <v>0</v>
      </c>
      <c r="N150" s="91">
        <f t="shared" si="31"/>
        <v>0</v>
      </c>
      <c r="O150" s="91">
        <f t="shared" si="37"/>
        <v>0</v>
      </c>
      <c r="P150" s="91">
        <f t="shared" si="38"/>
        <v>0</v>
      </c>
      <c r="Q150" s="63">
        <f>VLOOKUP(E150,Steuerung!$A$17:$B$500,2,FALSE)</f>
        <v>0</v>
      </c>
      <c r="R150" s="63">
        <f>VLOOKUP(F150,Steuerung!$A$17:$B$500,2,FALSE)</f>
        <v>0</v>
      </c>
      <c r="S150" s="4">
        <f t="shared" si="32"/>
        <v>0</v>
      </c>
      <c r="T150" s="4">
        <f t="shared" si="33"/>
        <v>0</v>
      </c>
      <c r="U150" s="112">
        <f t="shared" si="34"/>
        <v>0</v>
      </c>
      <c r="V150" s="112">
        <f t="shared" si="35"/>
        <v>0</v>
      </c>
      <c r="W150" s="112">
        <f t="shared" si="36"/>
        <v>0</v>
      </c>
    </row>
    <row r="151" spans="1:23" ht="12.75" x14ac:dyDescent="0.2">
      <c r="A151" s="133" t="s">
        <v>1156</v>
      </c>
      <c r="B151" s="7" t="s">
        <v>1157</v>
      </c>
      <c r="C151" s="7"/>
      <c r="D151" s="7" t="s">
        <v>868</v>
      </c>
      <c r="E151" s="7" t="s">
        <v>124</v>
      </c>
      <c r="F151" s="7" t="s">
        <v>124</v>
      </c>
      <c r="G151" s="73" t="s">
        <v>1020</v>
      </c>
      <c r="H151" s="95">
        <v>11.106499999999999</v>
      </c>
      <c r="I151" s="7">
        <f>VLOOKUP(E151,Steuerung!$A$17:$E$500,5,FALSE)</f>
        <v>0</v>
      </c>
      <c r="J151" s="73">
        <f>VLOOKUP(E151,Steuerung!$A$17:$F$500,6,FALSE)</f>
        <v>0</v>
      </c>
      <c r="K151" s="7">
        <f>VLOOKUP(F151,Steuerung!$A$17:$G$500,7,FALSE)</f>
        <v>0</v>
      </c>
      <c r="L151" s="7">
        <f>VLOOKUP(F151,Steuerung!$A$17:$H$500,8,FALSE)</f>
        <v>0</v>
      </c>
      <c r="M151" s="73">
        <f t="shared" si="30"/>
        <v>0</v>
      </c>
      <c r="N151" s="91">
        <f t="shared" si="31"/>
        <v>0</v>
      </c>
      <c r="O151" s="91">
        <f t="shared" si="37"/>
        <v>0</v>
      </c>
      <c r="P151" s="91">
        <f t="shared" si="38"/>
        <v>0</v>
      </c>
      <c r="Q151" s="63">
        <f>VLOOKUP(E151,Steuerung!$A$17:$B$500,2,FALSE)</f>
        <v>0</v>
      </c>
      <c r="R151" s="63">
        <f>VLOOKUP(F151,Steuerung!$A$17:$B$500,2,FALSE)</f>
        <v>0</v>
      </c>
      <c r="S151" s="4">
        <f t="shared" si="32"/>
        <v>0</v>
      </c>
      <c r="T151" s="4">
        <f t="shared" si="33"/>
        <v>0</v>
      </c>
      <c r="U151" s="112">
        <f t="shared" si="34"/>
        <v>0</v>
      </c>
      <c r="V151" s="112">
        <f t="shared" si="35"/>
        <v>0</v>
      </c>
      <c r="W151" s="112">
        <f t="shared" si="36"/>
        <v>0</v>
      </c>
    </row>
    <row r="152" spans="1:23" ht="12.75" x14ac:dyDescent="0.2">
      <c r="A152" s="133" t="s">
        <v>1158</v>
      </c>
      <c r="B152" s="7" t="s">
        <v>1159</v>
      </c>
      <c r="C152" s="7"/>
      <c r="D152" s="7" t="s">
        <v>868</v>
      </c>
      <c r="E152" s="7" t="s">
        <v>124</v>
      </c>
      <c r="F152" s="7" t="s">
        <v>124</v>
      </c>
      <c r="G152" s="73" t="s">
        <v>856</v>
      </c>
      <c r="H152" s="95">
        <v>7.4398999999999997</v>
      </c>
      <c r="I152" s="7">
        <f>VLOOKUP(E152,Steuerung!$A$17:$E$500,5,FALSE)</f>
        <v>0</v>
      </c>
      <c r="J152" s="73">
        <f>VLOOKUP(E152,Steuerung!$A$17:$F$500,6,FALSE)</f>
        <v>0</v>
      </c>
      <c r="K152" s="7">
        <f>VLOOKUP(F152,Steuerung!$A$17:$G$500,7,FALSE)</f>
        <v>0</v>
      </c>
      <c r="L152" s="7">
        <f>VLOOKUP(F152,Steuerung!$A$17:$H$500,8,FALSE)</f>
        <v>0</v>
      </c>
      <c r="M152" s="73">
        <f t="shared" si="30"/>
        <v>0</v>
      </c>
      <c r="N152" s="91">
        <f t="shared" si="31"/>
        <v>0</v>
      </c>
      <c r="O152" s="91">
        <f t="shared" si="37"/>
        <v>0</v>
      </c>
      <c r="P152" s="91">
        <f t="shared" si="38"/>
        <v>0</v>
      </c>
      <c r="Q152" s="63">
        <f>VLOOKUP(E152,Steuerung!$A$17:$B$500,2,FALSE)</f>
        <v>0</v>
      </c>
      <c r="R152" s="63">
        <f>VLOOKUP(F152,Steuerung!$A$17:$B$500,2,FALSE)</f>
        <v>0</v>
      </c>
      <c r="S152" s="4">
        <f t="shared" si="32"/>
        <v>0</v>
      </c>
      <c r="T152" s="4">
        <f t="shared" si="33"/>
        <v>0</v>
      </c>
      <c r="U152" s="112">
        <f t="shared" si="34"/>
        <v>0</v>
      </c>
      <c r="V152" s="112">
        <f t="shared" si="35"/>
        <v>0</v>
      </c>
      <c r="W152" s="112">
        <f t="shared" si="36"/>
        <v>0</v>
      </c>
    </row>
    <row r="153" spans="1:23" ht="12.75" x14ac:dyDescent="0.2">
      <c r="A153" s="133" t="s">
        <v>1160</v>
      </c>
      <c r="B153" s="7" t="s">
        <v>1161</v>
      </c>
      <c r="C153" s="7"/>
      <c r="D153" s="7" t="s">
        <v>868</v>
      </c>
      <c r="E153" s="7" t="s">
        <v>124</v>
      </c>
      <c r="F153" s="7" t="s">
        <v>124</v>
      </c>
      <c r="G153" s="73" t="s">
        <v>856</v>
      </c>
      <c r="H153" s="95">
        <v>8.1965000000000003</v>
      </c>
      <c r="I153" s="7">
        <f>VLOOKUP(E153,Steuerung!$A$17:$E$500,5,FALSE)</f>
        <v>0</v>
      </c>
      <c r="J153" s="73">
        <f>VLOOKUP(E153,Steuerung!$A$17:$F$500,6,FALSE)</f>
        <v>0</v>
      </c>
      <c r="K153" s="7">
        <f>VLOOKUP(F153,Steuerung!$A$17:$G$500,7,FALSE)</f>
        <v>0</v>
      </c>
      <c r="L153" s="7">
        <f>VLOOKUP(F153,Steuerung!$A$17:$H$500,8,FALSE)</f>
        <v>0</v>
      </c>
      <c r="M153" s="73">
        <f t="shared" si="30"/>
        <v>0</v>
      </c>
      <c r="N153" s="91">
        <f t="shared" si="31"/>
        <v>0</v>
      </c>
      <c r="O153" s="91">
        <f t="shared" si="37"/>
        <v>0</v>
      </c>
      <c r="P153" s="91">
        <f t="shared" si="38"/>
        <v>0</v>
      </c>
      <c r="Q153" s="63">
        <f>VLOOKUP(E153,Steuerung!$A$17:$B$500,2,FALSE)</f>
        <v>0</v>
      </c>
      <c r="R153" s="63">
        <f>VLOOKUP(F153,Steuerung!$A$17:$B$500,2,FALSE)</f>
        <v>0</v>
      </c>
      <c r="S153" s="4">
        <f t="shared" si="32"/>
        <v>0</v>
      </c>
      <c r="T153" s="4">
        <f t="shared" si="33"/>
        <v>0</v>
      </c>
      <c r="U153" s="112">
        <f t="shared" si="34"/>
        <v>0</v>
      </c>
      <c r="V153" s="112">
        <f t="shared" si="35"/>
        <v>0</v>
      </c>
      <c r="W153" s="112">
        <f t="shared" si="36"/>
        <v>0</v>
      </c>
    </row>
    <row r="154" spans="1:23" ht="12.75" x14ac:dyDescent="0.2">
      <c r="A154" s="133" t="s">
        <v>1162</v>
      </c>
      <c r="B154" s="7" t="s">
        <v>1163</v>
      </c>
      <c r="C154" s="7"/>
      <c r="D154" s="7" t="s">
        <v>868</v>
      </c>
      <c r="E154" s="7" t="s">
        <v>124</v>
      </c>
      <c r="F154" s="7" t="s">
        <v>124</v>
      </c>
      <c r="G154" s="73" t="s">
        <v>856</v>
      </c>
      <c r="H154" s="95">
        <v>2.6287000000000003</v>
      </c>
      <c r="I154" s="7">
        <f>VLOOKUP(E154,Steuerung!$A$17:$E$500,5,FALSE)</f>
        <v>0</v>
      </c>
      <c r="J154" s="73">
        <f>VLOOKUP(E154,Steuerung!$A$17:$F$500,6,FALSE)</f>
        <v>0</v>
      </c>
      <c r="K154" s="7">
        <f>VLOOKUP(F154,Steuerung!$A$17:$G$500,7,FALSE)</f>
        <v>0</v>
      </c>
      <c r="L154" s="7">
        <f>VLOOKUP(F154,Steuerung!$A$17:$H$500,8,FALSE)</f>
        <v>0</v>
      </c>
      <c r="M154" s="73">
        <f t="shared" si="30"/>
        <v>0</v>
      </c>
      <c r="N154" s="91">
        <f t="shared" si="31"/>
        <v>0</v>
      </c>
      <c r="O154" s="91">
        <f t="shared" si="37"/>
        <v>0</v>
      </c>
      <c r="P154" s="91">
        <f t="shared" si="38"/>
        <v>0</v>
      </c>
      <c r="Q154" s="63">
        <f>VLOOKUP(E154,Steuerung!$A$17:$B$500,2,FALSE)</f>
        <v>0</v>
      </c>
      <c r="R154" s="63">
        <f>VLOOKUP(F154,Steuerung!$A$17:$B$500,2,FALSE)</f>
        <v>0</v>
      </c>
      <c r="S154" s="4">
        <f t="shared" si="32"/>
        <v>0</v>
      </c>
      <c r="T154" s="4">
        <f t="shared" si="33"/>
        <v>0</v>
      </c>
      <c r="U154" s="112">
        <f t="shared" si="34"/>
        <v>0</v>
      </c>
      <c r="V154" s="112">
        <f t="shared" si="35"/>
        <v>0</v>
      </c>
      <c r="W154" s="112">
        <f t="shared" si="36"/>
        <v>0</v>
      </c>
    </row>
    <row r="155" spans="1:23" ht="12.75" x14ac:dyDescent="0.2">
      <c r="A155" s="133" t="s">
        <v>1164</v>
      </c>
      <c r="B155" s="7" t="s">
        <v>1165</v>
      </c>
      <c r="C155" s="7"/>
      <c r="D155" s="7" t="s">
        <v>868</v>
      </c>
      <c r="E155" s="7" t="s">
        <v>124</v>
      </c>
      <c r="F155" s="7" t="s">
        <v>124</v>
      </c>
      <c r="G155" s="73" t="s">
        <v>856</v>
      </c>
      <c r="H155" s="95">
        <v>12.968899999999998</v>
      </c>
      <c r="I155" s="7">
        <f>VLOOKUP(E155,Steuerung!$A$17:$E$500,5,FALSE)</f>
        <v>0</v>
      </c>
      <c r="J155" s="73">
        <f>VLOOKUP(E155,Steuerung!$A$17:$F$500,6,FALSE)</f>
        <v>0</v>
      </c>
      <c r="K155" s="7">
        <f>VLOOKUP(F155,Steuerung!$A$17:$G$500,7,FALSE)</f>
        <v>0</v>
      </c>
      <c r="L155" s="7">
        <f>VLOOKUP(F155,Steuerung!$A$17:$H$500,8,FALSE)</f>
        <v>0</v>
      </c>
      <c r="M155" s="73">
        <f t="shared" si="30"/>
        <v>0</v>
      </c>
      <c r="N155" s="91">
        <f t="shared" si="31"/>
        <v>0</v>
      </c>
      <c r="O155" s="91">
        <f t="shared" si="37"/>
        <v>0</v>
      </c>
      <c r="P155" s="91">
        <f t="shared" si="38"/>
        <v>0</v>
      </c>
      <c r="Q155" s="63">
        <f>VLOOKUP(E155,Steuerung!$A$17:$B$500,2,FALSE)</f>
        <v>0</v>
      </c>
      <c r="R155" s="63">
        <f>VLOOKUP(F155,Steuerung!$A$17:$B$500,2,FALSE)</f>
        <v>0</v>
      </c>
      <c r="S155" s="4">
        <f t="shared" si="32"/>
        <v>0</v>
      </c>
      <c r="T155" s="4">
        <f t="shared" si="33"/>
        <v>0</v>
      </c>
      <c r="U155" s="112">
        <f t="shared" si="34"/>
        <v>0</v>
      </c>
      <c r="V155" s="112">
        <f t="shared" si="35"/>
        <v>0</v>
      </c>
      <c r="W155" s="112">
        <f t="shared" si="36"/>
        <v>0</v>
      </c>
    </row>
    <row r="156" spans="1:23" ht="12.75" x14ac:dyDescent="0.2">
      <c r="A156" s="133" t="s">
        <v>1166</v>
      </c>
      <c r="B156" s="94" t="s">
        <v>1167</v>
      </c>
      <c r="C156" s="94"/>
      <c r="D156" s="7" t="s">
        <v>868</v>
      </c>
      <c r="E156" s="7" t="s">
        <v>124</v>
      </c>
      <c r="F156" s="7" t="s">
        <v>124</v>
      </c>
      <c r="G156" s="73" t="s">
        <v>856</v>
      </c>
      <c r="H156" s="95">
        <v>12.968899999999998</v>
      </c>
      <c r="I156" s="7">
        <f>VLOOKUP(E156,Steuerung!$A$17:$E$500,5,FALSE)</f>
        <v>0</v>
      </c>
      <c r="J156" s="73">
        <f>VLOOKUP(E156,Steuerung!$A$17:$F$500,6,FALSE)</f>
        <v>0</v>
      </c>
      <c r="K156" s="7">
        <f>VLOOKUP(F156,Steuerung!$A$17:$G$500,7,FALSE)</f>
        <v>0</v>
      </c>
      <c r="L156" s="7">
        <f>VLOOKUP(F156,Steuerung!$A$17:$H$500,8,FALSE)</f>
        <v>0</v>
      </c>
      <c r="M156" s="73">
        <f t="shared" si="30"/>
        <v>0</v>
      </c>
      <c r="N156" s="91">
        <f t="shared" si="31"/>
        <v>0</v>
      </c>
      <c r="O156" s="91">
        <f t="shared" si="37"/>
        <v>0</v>
      </c>
      <c r="P156" s="91">
        <f t="shared" si="38"/>
        <v>0</v>
      </c>
      <c r="Q156" s="63">
        <f>VLOOKUP(E156,Steuerung!$A$17:$B$500,2,FALSE)</f>
        <v>0</v>
      </c>
      <c r="R156" s="63">
        <f>VLOOKUP(F156,Steuerung!$A$17:$B$500,2,FALSE)</f>
        <v>0</v>
      </c>
      <c r="S156" s="4">
        <f t="shared" si="32"/>
        <v>0</v>
      </c>
      <c r="T156" s="4">
        <f t="shared" si="33"/>
        <v>0</v>
      </c>
      <c r="U156" s="112">
        <f t="shared" si="34"/>
        <v>0</v>
      </c>
      <c r="V156" s="112">
        <f t="shared" si="35"/>
        <v>0</v>
      </c>
      <c r="W156" s="112">
        <f t="shared" si="36"/>
        <v>0</v>
      </c>
    </row>
    <row r="157" spans="1:23" ht="12.75" x14ac:dyDescent="0.2">
      <c r="A157" s="133" t="s">
        <v>1168</v>
      </c>
      <c r="B157" s="7" t="s">
        <v>1169</v>
      </c>
      <c r="C157" s="7"/>
      <c r="D157" s="7" t="s">
        <v>875</v>
      </c>
      <c r="E157" s="7" t="s">
        <v>110</v>
      </c>
      <c r="F157" s="7" t="s">
        <v>110</v>
      </c>
      <c r="G157" s="73" t="s">
        <v>919</v>
      </c>
      <c r="H157" s="95">
        <v>78.492400000000004</v>
      </c>
      <c r="I157" s="7">
        <f>VLOOKUP(E157,Steuerung!$A$17:$E$500,5,FALSE)</f>
        <v>0</v>
      </c>
      <c r="J157" s="73">
        <f>VLOOKUP(E157,Steuerung!$A$17:$F$500,6,FALSE)</f>
        <v>0</v>
      </c>
      <c r="K157" s="7">
        <f>VLOOKUP(F157,Steuerung!$A$17:$G$500,7,FALSE)</f>
        <v>0</v>
      </c>
      <c r="L157" s="7">
        <f>VLOOKUP(F157,Steuerung!$A$17:$H$500,8,FALSE)</f>
        <v>0</v>
      </c>
      <c r="M157" s="73">
        <f t="shared" si="30"/>
        <v>0</v>
      </c>
      <c r="N157" s="91">
        <f t="shared" si="31"/>
        <v>0</v>
      </c>
      <c r="O157" s="91">
        <f t="shared" si="37"/>
        <v>0</v>
      </c>
      <c r="P157" s="91">
        <f t="shared" si="38"/>
        <v>0</v>
      </c>
      <c r="Q157" s="63">
        <f>VLOOKUP(E157,Steuerung!$A$17:$B$500,2,FALSE)</f>
        <v>0</v>
      </c>
      <c r="R157" s="63">
        <f>VLOOKUP(F157,Steuerung!$A$17:$B$500,2,FALSE)</f>
        <v>0</v>
      </c>
      <c r="S157" s="4">
        <f t="shared" si="32"/>
        <v>0</v>
      </c>
      <c r="T157" s="4">
        <f t="shared" si="33"/>
        <v>0</v>
      </c>
      <c r="U157" s="112">
        <f t="shared" si="34"/>
        <v>0</v>
      </c>
      <c r="V157" s="112">
        <f t="shared" si="35"/>
        <v>0</v>
      </c>
      <c r="W157" s="112">
        <f t="shared" si="36"/>
        <v>0</v>
      </c>
    </row>
    <row r="158" spans="1:23" ht="12.75" x14ac:dyDescent="0.2">
      <c r="A158" s="133" t="s">
        <v>1170</v>
      </c>
      <c r="B158" s="7" t="s">
        <v>1171</v>
      </c>
      <c r="C158" s="7"/>
      <c r="D158" s="7" t="s">
        <v>902</v>
      </c>
      <c r="E158" s="7" t="s">
        <v>199</v>
      </c>
      <c r="F158" s="7" t="s">
        <v>199</v>
      </c>
      <c r="G158" s="73" t="s">
        <v>919</v>
      </c>
      <c r="H158" s="95">
        <v>50.740700000000004</v>
      </c>
      <c r="I158" s="7">
        <f>VLOOKUP(E158,Steuerung!$A$17:$E$500,5,FALSE)</f>
        <v>2</v>
      </c>
      <c r="J158" s="73">
        <f>VLOOKUP(E158,Steuerung!$A$17:$F$500,6,FALSE)</f>
        <v>58.333333333333329</v>
      </c>
      <c r="K158" s="7">
        <f>VLOOKUP(F158,Steuerung!$A$17:$G$500,7,FALSE)</f>
        <v>2</v>
      </c>
      <c r="L158" s="7">
        <f>VLOOKUP(F158,Steuerung!$A$17:$H$500,8,FALSE)</f>
        <v>46</v>
      </c>
      <c r="M158" s="73">
        <f t="shared" si="30"/>
        <v>104.33333333333333</v>
      </c>
      <c r="N158" s="91">
        <f t="shared" si="31"/>
        <v>5293.946366666667</v>
      </c>
      <c r="O158" s="91">
        <f t="shared" si="37"/>
        <v>2959.8741666666665</v>
      </c>
      <c r="P158" s="91">
        <f t="shared" si="38"/>
        <v>2334.0722000000001</v>
      </c>
      <c r="Q158" s="63">
        <f>VLOOKUP(E158,Steuerung!$A$17:$B$500,2,FALSE)</f>
        <v>0</v>
      </c>
      <c r="R158" s="63">
        <f>VLOOKUP(F158,Steuerung!$A$17:$B$500,2,FALSE)</f>
        <v>0</v>
      </c>
      <c r="S158" s="4">
        <f t="shared" si="32"/>
        <v>0</v>
      </c>
      <c r="T158" s="4">
        <f t="shared" si="33"/>
        <v>0</v>
      </c>
      <c r="U158" s="112" t="e">
        <f t="shared" si="34"/>
        <v>#DIV/0!</v>
      </c>
      <c r="V158" s="112" t="e">
        <f t="shared" si="35"/>
        <v>#DIV/0!</v>
      </c>
      <c r="W158" s="112" t="e">
        <f t="shared" si="36"/>
        <v>#DIV/0!</v>
      </c>
    </row>
    <row r="159" spans="1:23" ht="12.75" x14ac:dyDescent="0.2">
      <c r="A159" s="133" t="s">
        <v>1172</v>
      </c>
      <c r="B159" s="7" t="s">
        <v>1173</v>
      </c>
      <c r="C159" s="7"/>
      <c r="D159" s="7" t="s">
        <v>875</v>
      </c>
      <c r="E159" s="7" t="s">
        <v>181</v>
      </c>
      <c r="F159" s="7" t="s">
        <v>181</v>
      </c>
      <c r="G159" s="73" t="s">
        <v>856</v>
      </c>
      <c r="H159" s="95">
        <v>64.728099999999998</v>
      </c>
      <c r="I159" s="7">
        <f>VLOOKUP(E159,Steuerung!$A$17:$E$500,5,FALSE)</f>
        <v>3</v>
      </c>
      <c r="J159" s="73">
        <f>VLOOKUP(E159,Steuerung!$A$17:$F$500,6,FALSE)</f>
        <v>82.4</v>
      </c>
      <c r="K159" s="7">
        <f>VLOOKUP(F159,Steuerung!$A$17:$G$500,7,FALSE)</f>
        <v>3</v>
      </c>
      <c r="L159" s="7">
        <f>VLOOKUP(F159,Steuerung!$A$17:$H$500,8,FALSE)</f>
        <v>67.800000000000011</v>
      </c>
      <c r="M159" s="73">
        <f t="shared" si="30"/>
        <v>150.20000000000002</v>
      </c>
      <c r="N159" s="91">
        <f t="shared" si="31"/>
        <v>9722.1606200000006</v>
      </c>
      <c r="O159" s="91">
        <f t="shared" si="37"/>
        <v>5333.5954400000001</v>
      </c>
      <c r="P159" s="91">
        <f t="shared" si="38"/>
        <v>4388.5651800000005</v>
      </c>
      <c r="Q159" s="63">
        <f>VLOOKUP(E159,Steuerung!$A$17:$B$500,2,FALSE)</f>
        <v>0</v>
      </c>
      <c r="R159" s="63">
        <f>VLOOKUP(F159,Steuerung!$A$17:$B$500,2,FALSE)</f>
        <v>0</v>
      </c>
      <c r="S159" s="4">
        <f t="shared" si="32"/>
        <v>0</v>
      </c>
      <c r="T159" s="4">
        <f t="shared" si="33"/>
        <v>0</v>
      </c>
      <c r="U159" s="112" t="e">
        <f t="shared" si="34"/>
        <v>#DIV/0!</v>
      </c>
      <c r="V159" s="112" t="e">
        <f t="shared" si="35"/>
        <v>#DIV/0!</v>
      </c>
      <c r="W159" s="112" t="e">
        <f t="shared" si="36"/>
        <v>#DIV/0!</v>
      </c>
    </row>
    <row r="160" spans="1:23" ht="12.75" x14ac:dyDescent="0.2">
      <c r="A160" s="133" t="s">
        <v>1174</v>
      </c>
      <c r="B160" s="7" t="s">
        <v>1175</v>
      </c>
      <c r="C160" s="7"/>
      <c r="D160" s="7" t="s">
        <v>919</v>
      </c>
      <c r="E160" s="7" t="s">
        <v>272</v>
      </c>
      <c r="F160" s="7" t="s">
        <v>272</v>
      </c>
      <c r="G160" s="73" t="s">
        <v>856</v>
      </c>
      <c r="H160" s="95">
        <v>27.557700000000001</v>
      </c>
      <c r="I160" s="7">
        <f>VLOOKUP(E160,Steuerung!$A$17:$E$500,5,FALSE)</f>
        <v>2</v>
      </c>
      <c r="J160" s="73">
        <f>VLOOKUP(E160,Steuerung!$A$17:$F$500,6,FALSE)</f>
        <v>58.333333333333329</v>
      </c>
      <c r="K160" s="7">
        <f>VLOOKUP(F160,Steuerung!$A$17:$G$500,7,FALSE)</f>
        <v>2</v>
      </c>
      <c r="L160" s="7">
        <f>VLOOKUP(F160,Steuerung!$A$17:$H$500,8,FALSE)</f>
        <v>46</v>
      </c>
      <c r="M160" s="73">
        <f t="shared" si="30"/>
        <v>104.33333333333333</v>
      </c>
      <c r="N160" s="91">
        <f t="shared" si="31"/>
        <v>2875.1866999999997</v>
      </c>
      <c r="O160" s="91">
        <f t="shared" si="37"/>
        <v>1607.5324999999998</v>
      </c>
      <c r="P160" s="91">
        <f t="shared" si="38"/>
        <v>1267.6541999999999</v>
      </c>
      <c r="Q160" s="63">
        <f>VLOOKUP(E160,Steuerung!$A$17:$B$500,2,FALSE)</f>
        <v>0</v>
      </c>
      <c r="R160" s="63">
        <f>VLOOKUP(F160,Steuerung!$A$17:$B$500,2,FALSE)</f>
        <v>0</v>
      </c>
      <c r="S160" s="4">
        <f t="shared" si="32"/>
        <v>0</v>
      </c>
      <c r="T160" s="4">
        <f t="shared" si="33"/>
        <v>0</v>
      </c>
      <c r="U160" s="112" t="e">
        <f t="shared" si="34"/>
        <v>#DIV/0!</v>
      </c>
      <c r="V160" s="112" t="e">
        <f t="shared" si="35"/>
        <v>#DIV/0!</v>
      </c>
      <c r="W160" s="112" t="e">
        <f t="shared" si="36"/>
        <v>#DIV/0!</v>
      </c>
    </row>
    <row r="161" spans="1:23" ht="12.75" x14ac:dyDescent="0.2">
      <c r="A161" s="133" t="s">
        <v>1176</v>
      </c>
      <c r="B161" s="7" t="s">
        <v>1177</v>
      </c>
      <c r="C161" s="7"/>
      <c r="D161" s="7" t="s">
        <v>907</v>
      </c>
      <c r="E161" s="7" t="s">
        <v>250</v>
      </c>
      <c r="F161" s="7" t="s">
        <v>250</v>
      </c>
      <c r="G161" s="73" t="s">
        <v>1020</v>
      </c>
      <c r="H161" s="95">
        <v>25.355799999999999</v>
      </c>
      <c r="I161" s="7">
        <f>VLOOKUP(E161,Steuerung!$A$17:$E$500,5,FALSE)</f>
        <v>1</v>
      </c>
      <c r="J161" s="73">
        <f>VLOOKUP(E161,Steuerung!$A$17:$F$500,6,FALSE)</f>
        <v>29.166666666666657</v>
      </c>
      <c r="K161" s="7">
        <f>VLOOKUP(F161,Steuerung!$A$17:$G$500,7,FALSE)</f>
        <v>1</v>
      </c>
      <c r="L161" s="7">
        <f>VLOOKUP(F161,Steuerung!$A$17:$H$500,8,FALSE)</f>
        <v>23</v>
      </c>
      <c r="M161" s="73">
        <f t="shared" si="30"/>
        <v>52.166666666666657</v>
      </c>
      <c r="N161" s="91">
        <f t="shared" si="31"/>
        <v>1322.7275666666665</v>
      </c>
      <c r="O161" s="91">
        <f t="shared" si="37"/>
        <v>739.54416666666634</v>
      </c>
      <c r="P161" s="91">
        <f t="shared" si="38"/>
        <v>583.18340000000001</v>
      </c>
      <c r="Q161" s="63">
        <f>VLOOKUP(E161,Steuerung!$A$17:$B$500,2,FALSE)</f>
        <v>0</v>
      </c>
      <c r="R161" s="63">
        <f>VLOOKUP(F161,Steuerung!$A$17:$B$500,2,FALSE)</f>
        <v>0</v>
      </c>
      <c r="S161" s="4">
        <f t="shared" si="32"/>
        <v>0</v>
      </c>
      <c r="T161" s="4">
        <f t="shared" si="33"/>
        <v>0</v>
      </c>
      <c r="U161" s="112" t="e">
        <f t="shared" si="34"/>
        <v>#DIV/0!</v>
      </c>
      <c r="V161" s="112" t="e">
        <f t="shared" si="35"/>
        <v>#DIV/0!</v>
      </c>
      <c r="W161" s="112" t="e">
        <f t="shared" si="36"/>
        <v>#DIV/0!</v>
      </c>
    </row>
    <row r="162" spans="1:23" ht="12.75" x14ac:dyDescent="0.2">
      <c r="A162" s="133" t="s">
        <v>1178</v>
      </c>
      <c r="B162" s="94" t="s">
        <v>1171</v>
      </c>
      <c r="C162" s="94"/>
      <c r="D162" s="7" t="s">
        <v>919</v>
      </c>
      <c r="E162" s="7" t="s">
        <v>272</v>
      </c>
      <c r="F162" s="7" t="s">
        <v>272</v>
      </c>
      <c r="G162" s="73" t="s">
        <v>856</v>
      </c>
      <c r="H162" s="95">
        <v>36.665999999999997</v>
      </c>
      <c r="I162" s="7">
        <f>VLOOKUP(E162,Steuerung!$A$17:$E$500,5,FALSE)</f>
        <v>2</v>
      </c>
      <c r="J162" s="73">
        <f>VLOOKUP(E162,Steuerung!$A$17:$F$500,6,FALSE)</f>
        <v>58.333333333333329</v>
      </c>
      <c r="K162" s="7">
        <f>VLOOKUP(F162,Steuerung!$A$17:$G$500,7,FALSE)</f>
        <v>2</v>
      </c>
      <c r="L162" s="7">
        <f>VLOOKUP(F162,Steuerung!$A$17:$H$500,8,FALSE)</f>
        <v>46</v>
      </c>
      <c r="M162" s="73">
        <f t="shared" si="30"/>
        <v>104.33333333333333</v>
      </c>
      <c r="N162" s="91">
        <f t="shared" si="31"/>
        <v>3825.4859999999994</v>
      </c>
      <c r="O162" s="91">
        <f t="shared" si="37"/>
        <v>2138.8499999999995</v>
      </c>
      <c r="P162" s="91">
        <f t="shared" si="38"/>
        <v>1686.636</v>
      </c>
      <c r="Q162" s="63">
        <f>VLOOKUP(E162,Steuerung!$A$17:$B$500,2,FALSE)</f>
        <v>0</v>
      </c>
      <c r="R162" s="63">
        <f>VLOOKUP(F162,Steuerung!$A$17:$B$500,2,FALSE)</f>
        <v>0</v>
      </c>
      <c r="S162" s="4">
        <f t="shared" si="32"/>
        <v>0</v>
      </c>
      <c r="T162" s="4">
        <f t="shared" si="33"/>
        <v>0</v>
      </c>
      <c r="U162" s="112" t="e">
        <f t="shared" si="34"/>
        <v>#DIV/0!</v>
      </c>
      <c r="V162" s="112" t="e">
        <f t="shared" si="35"/>
        <v>#DIV/0!</v>
      </c>
      <c r="W162" s="112" t="e">
        <f t="shared" si="36"/>
        <v>#DIV/0!</v>
      </c>
    </row>
    <row r="163" spans="1:23" ht="12.75" x14ac:dyDescent="0.2">
      <c r="A163" s="133" t="s">
        <v>1179</v>
      </c>
      <c r="B163" s="7" t="s">
        <v>1177</v>
      </c>
      <c r="C163" s="7"/>
      <c r="D163" s="7" t="s">
        <v>907</v>
      </c>
      <c r="E163" s="7" t="s">
        <v>250</v>
      </c>
      <c r="F163" s="7" t="s">
        <v>250</v>
      </c>
      <c r="G163" s="73" t="s">
        <v>1020</v>
      </c>
      <c r="H163" s="95">
        <v>25.355799999999999</v>
      </c>
      <c r="I163" s="7">
        <f>VLOOKUP(E163,Steuerung!$A$17:$E$500,5,FALSE)</f>
        <v>1</v>
      </c>
      <c r="J163" s="73">
        <f>VLOOKUP(E163,Steuerung!$A$17:$F$500,6,FALSE)</f>
        <v>29.166666666666657</v>
      </c>
      <c r="K163" s="7">
        <f>VLOOKUP(F163,Steuerung!$A$17:$G$500,7,FALSE)</f>
        <v>1</v>
      </c>
      <c r="L163" s="7">
        <f>VLOOKUP(F163,Steuerung!$A$17:$H$500,8,FALSE)</f>
        <v>23</v>
      </c>
      <c r="M163" s="73">
        <f t="shared" si="30"/>
        <v>52.166666666666657</v>
      </c>
      <c r="N163" s="91">
        <f t="shared" si="31"/>
        <v>1322.7275666666665</v>
      </c>
      <c r="O163" s="91">
        <f t="shared" si="37"/>
        <v>739.54416666666634</v>
      </c>
      <c r="P163" s="91">
        <f t="shared" si="38"/>
        <v>583.18340000000001</v>
      </c>
      <c r="Q163" s="63">
        <f>VLOOKUP(E163,Steuerung!$A$17:$B$500,2,FALSE)</f>
        <v>0</v>
      </c>
      <c r="R163" s="63">
        <f>VLOOKUP(F163,Steuerung!$A$17:$B$500,2,FALSE)</f>
        <v>0</v>
      </c>
      <c r="S163" s="4">
        <f t="shared" si="32"/>
        <v>0</v>
      </c>
      <c r="T163" s="4">
        <f t="shared" si="33"/>
        <v>0</v>
      </c>
      <c r="U163" s="112" t="e">
        <f t="shared" si="34"/>
        <v>#DIV/0!</v>
      </c>
      <c r="V163" s="112" t="e">
        <f t="shared" si="35"/>
        <v>#DIV/0!</v>
      </c>
      <c r="W163" s="112" t="e">
        <f t="shared" si="36"/>
        <v>#DIV/0!</v>
      </c>
    </row>
    <row r="164" spans="1:23" ht="12.75" x14ac:dyDescent="0.2">
      <c r="A164" s="133" t="s">
        <v>1179</v>
      </c>
      <c r="B164" s="7" t="s">
        <v>1177</v>
      </c>
      <c r="C164" s="7"/>
      <c r="D164" s="7" t="s">
        <v>907</v>
      </c>
      <c r="E164" s="7" t="s">
        <v>250</v>
      </c>
      <c r="F164" s="7" t="s">
        <v>250</v>
      </c>
      <c r="G164" s="73" t="s">
        <v>1020</v>
      </c>
      <c r="H164" s="95">
        <v>25.355799999999999</v>
      </c>
      <c r="I164" s="7">
        <f>VLOOKUP(E164,Steuerung!$A$17:$E$500,5,FALSE)</f>
        <v>1</v>
      </c>
      <c r="J164" s="73">
        <f>VLOOKUP(E164,Steuerung!$A$17:$F$500,6,FALSE)</f>
        <v>29.166666666666657</v>
      </c>
      <c r="K164" s="7">
        <f>VLOOKUP(F164,Steuerung!$A$17:$G$500,7,FALSE)</f>
        <v>1</v>
      </c>
      <c r="L164" s="7">
        <f>VLOOKUP(F164,Steuerung!$A$17:$H$500,8,FALSE)</f>
        <v>23</v>
      </c>
      <c r="M164" s="73">
        <f t="shared" si="30"/>
        <v>52.166666666666657</v>
      </c>
      <c r="N164" s="91">
        <f t="shared" si="31"/>
        <v>1322.7275666666665</v>
      </c>
      <c r="O164" s="91">
        <f t="shared" si="37"/>
        <v>739.54416666666634</v>
      </c>
      <c r="P164" s="91">
        <f t="shared" si="38"/>
        <v>583.18340000000001</v>
      </c>
      <c r="Q164" s="63">
        <f>VLOOKUP(E164,Steuerung!$A$17:$B$500,2,FALSE)</f>
        <v>0</v>
      </c>
      <c r="R164" s="63">
        <f>VLOOKUP(F164,Steuerung!$A$17:$B$500,2,FALSE)</f>
        <v>0</v>
      </c>
      <c r="S164" s="4">
        <f t="shared" si="32"/>
        <v>0</v>
      </c>
      <c r="T164" s="4">
        <f t="shared" si="33"/>
        <v>0</v>
      </c>
      <c r="U164" s="112" t="e">
        <f t="shared" si="34"/>
        <v>#DIV/0!</v>
      </c>
      <c r="V164" s="112" t="e">
        <f t="shared" si="35"/>
        <v>#DIV/0!</v>
      </c>
      <c r="W164" s="112" t="e">
        <f t="shared" si="36"/>
        <v>#DIV/0!</v>
      </c>
    </row>
    <row r="165" spans="1:23" ht="12.75" x14ac:dyDescent="0.2">
      <c r="A165" s="133" t="s">
        <v>1180</v>
      </c>
      <c r="B165" s="7" t="s">
        <v>798</v>
      </c>
      <c r="C165" s="7"/>
      <c r="D165" s="7" t="s">
        <v>910</v>
      </c>
      <c r="E165" s="7" t="s">
        <v>214</v>
      </c>
      <c r="F165" s="7" t="s">
        <v>214</v>
      </c>
      <c r="G165" s="73" t="s">
        <v>1020</v>
      </c>
      <c r="H165" s="95">
        <v>16.102</v>
      </c>
      <c r="I165" s="7">
        <f>VLOOKUP(E165,Steuerung!$A$17:$E$500,5,FALSE)</f>
        <v>5</v>
      </c>
      <c r="J165" s="73">
        <f>VLOOKUP(E165,Steuerung!$A$17:$F$500,6,FALSE)</f>
        <v>137.33333333333334</v>
      </c>
      <c r="K165" s="7">
        <f>VLOOKUP(F165,Steuerung!$A$17:$G$500,7,FALSE)</f>
        <v>5</v>
      </c>
      <c r="L165" s="7">
        <f>VLOOKUP(F165,Steuerung!$A$17:$H$500,8,FALSE)</f>
        <v>113</v>
      </c>
      <c r="M165" s="73">
        <f t="shared" si="30"/>
        <v>250.33333333333334</v>
      </c>
      <c r="N165" s="91">
        <f t="shared" si="31"/>
        <v>4030.8673333333336</v>
      </c>
      <c r="O165" s="91">
        <f t="shared" si="37"/>
        <v>2211.3413333333338</v>
      </c>
      <c r="P165" s="91">
        <f t="shared" si="38"/>
        <v>1819.5260000000001</v>
      </c>
      <c r="Q165" s="63">
        <f>VLOOKUP(E165,Steuerung!$A$17:$B$500,2,FALSE)</f>
        <v>0</v>
      </c>
      <c r="R165" s="63">
        <f>VLOOKUP(F165,Steuerung!$A$17:$B$500,2,FALSE)</f>
        <v>0</v>
      </c>
      <c r="S165" s="4">
        <f t="shared" si="32"/>
        <v>0</v>
      </c>
      <c r="T165" s="4">
        <f t="shared" si="33"/>
        <v>0</v>
      </c>
      <c r="U165" s="112" t="e">
        <f t="shared" si="34"/>
        <v>#DIV/0!</v>
      </c>
      <c r="V165" s="112" t="e">
        <f t="shared" si="35"/>
        <v>#DIV/0!</v>
      </c>
      <c r="W165" s="112" t="e">
        <f t="shared" si="36"/>
        <v>#DIV/0!</v>
      </c>
    </row>
    <row r="166" spans="1:23" ht="12.75" x14ac:dyDescent="0.2">
      <c r="A166" s="133" t="s">
        <v>1181</v>
      </c>
      <c r="B166" s="7" t="s">
        <v>1182</v>
      </c>
      <c r="C166" s="7"/>
      <c r="D166" s="7" t="s">
        <v>907</v>
      </c>
      <c r="E166" s="7" t="s">
        <v>250</v>
      </c>
      <c r="F166" s="7" t="s">
        <v>250</v>
      </c>
      <c r="G166" s="73" t="s">
        <v>856</v>
      </c>
      <c r="H166" s="95">
        <v>18.808300000000003</v>
      </c>
      <c r="I166" s="7">
        <f>VLOOKUP(E166,Steuerung!$A$17:$E$500,5,FALSE)</f>
        <v>1</v>
      </c>
      <c r="J166" s="73">
        <f>VLOOKUP(E166,Steuerung!$A$17:$F$500,6,FALSE)</f>
        <v>29.166666666666657</v>
      </c>
      <c r="K166" s="7">
        <f>VLOOKUP(F166,Steuerung!$A$17:$G$500,7,FALSE)</f>
        <v>1</v>
      </c>
      <c r="L166" s="7">
        <f>VLOOKUP(F166,Steuerung!$A$17:$H$500,8,FALSE)</f>
        <v>23</v>
      </c>
      <c r="M166" s="73">
        <f t="shared" si="30"/>
        <v>52.166666666666657</v>
      </c>
      <c r="N166" s="91">
        <f t="shared" si="31"/>
        <v>981.1663166666666</v>
      </c>
      <c r="O166" s="91">
        <f t="shared" si="37"/>
        <v>548.57541666666657</v>
      </c>
      <c r="P166" s="91">
        <f t="shared" si="38"/>
        <v>432.59090000000003</v>
      </c>
      <c r="Q166" s="63">
        <f>VLOOKUP(E166,Steuerung!$A$17:$B$500,2,FALSE)</f>
        <v>0</v>
      </c>
      <c r="R166" s="63">
        <f>VLOOKUP(F166,Steuerung!$A$17:$B$500,2,FALSE)</f>
        <v>0</v>
      </c>
      <c r="S166" s="4">
        <f t="shared" si="32"/>
        <v>0</v>
      </c>
      <c r="T166" s="4">
        <f t="shared" si="33"/>
        <v>0</v>
      </c>
      <c r="U166" s="112" t="e">
        <f t="shared" si="34"/>
        <v>#DIV/0!</v>
      </c>
      <c r="V166" s="112" t="e">
        <f t="shared" si="35"/>
        <v>#DIV/0!</v>
      </c>
      <c r="W166" s="112" t="e">
        <f t="shared" si="36"/>
        <v>#DIV/0!</v>
      </c>
    </row>
    <row r="167" spans="1:23" ht="12.75" x14ac:dyDescent="0.2">
      <c r="A167" s="133" t="s">
        <v>1183</v>
      </c>
      <c r="B167" s="7" t="s">
        <v>1184</v>
      </c>
      <c r="C167" s="7"/>
      <c r="D167" s="7" t="s">
        <v>907</v>
      </c>
      <c r="E167" s="7" t="s">
        <v>250</v>
      </c>
      <c r="F167" s="7" t="s">
        <v>250</v>
      </c>
      <c r="G167" s="73" t="s">
        <v>1020</v>
      </c>
      <c r="H167" s="95">
        <v>17.634599999999999</v>
      </c>
      <c r="I167" s="7">
        <f>VLOOKUP(E167,Steuerung!$A$17:$E$500,5,FALSE)</f>
        <v>1</v>
      </c>
      <c r="J167" s="73">
        <f>VLOOKUP(E167,Steuerung!$A$17:$F$500,6,FALSE)</f>
        <v>29.166666666666657</v>
      </c>
      <c r="K167" s="7">
        <f>VLOOKUP(F167,Steuerung!$A$17:$G$500,7,FALSE)</f>
        <v>1</v>
      </c>
      <c r="L167" s="7">
        <f>VLOOKUP(F167,Steuerung!$A$17:$H$500,8,FALSE)</f>
        <v>23</v>
      </c>
      <c r="M167" s="73">
        <f t="shared" si="30"/>
        <v>52.166666666666657</v>
      </c>
      <c r="N167" s="91">
        <f t="shared" si="31"/>
        <v>919.9382999999998</v>
      </c>
      <c r="O167" s="91">
        <f t="shared" si="37"/>
        <v>514.34249999999975</v>
      </c>
      <c r="P167" s="91">
        <f t="shared" si="38"/>
        <v>405.5958</v>
      </c>
      <c r="Q167" s="63">
        <f>VLOOKUP(E167,Steuerung!$A$17:$B$500,2,FALSE)</f>
        <v>0</v>
      </c>
      <c r="R167" s="63">
        <f>VLOOKUP(F167,Steuerung!$A$17:$B$500,2,FALSE)</f>
        <v>0</v>
      </c>
      <c r="S167" s="4">
        <f t="shared" si="32"/>
        <v>0</v>
      </c>
      <c r="T167" s="4">
        <f t="shared" si="33"/>
        <v>0</v>
      </c>
      <c r="U167" s="112" t="e">
        <f t="shared" si="34"/>
        <v>#DIV/0!</v>
      </c>
      <c r="V167" s="112" t="e">
        <f t="shared" si="35"/>
        <v>#DIV/0!</v>
      </c>
      <c r="W167" s="112" t="e">
        <f t="shared" si="36"/>
        <v>#DIV/0!</v>
      </c>
    </row>
    <row r="168" spans="1:23" ht="12.75" x14ac:dyDescent="0.2">
      <c r="A168" s="133" t="s">
        <v>1185</v>
      </c>
      <c r="B168" s="7" t="s">
        <v>1186</v>
      </c>
      <c r="C168" s="7"/>
      <c r="D168" s="7" t="s">
        <v>902</v>
      </c>
      <c r="E168" s="7" t="s">
        <v>199</v>
      </c>
      <c r="F168" s="7" t="s">
        <v>199</v>
      </c>
      <c r="G168" s="73" t="s">
        <v>1020</v>
      </c>
      <c r="H168" s="95">
        <v>4.2485999999999997</v>
      </c>
      <c r="I168" s="7">
        <f>VLOOKUP(E168,Steuerung!$A$17:$E$500,5,FALSE)</f>
        <v>2</v>
      </c>
      <c r="J168" s="73">
        <f>VLOOKUP(E168,Steuerung!$A$17:$F$500,6,FALSE)</f>
        <v>58.333333333333329</v>
      </c>
      <c r="K168" s="7">
        <f>VLOOKUP(F168,Steuerung!$A$17:$G$500,7,FALSE)</f>
        <v>2</v>
      </c>
      <c r="L168" s="7">
        <f>VLOOKUP(F168,Steuerung!$A$17:$H$500,8,FALSE)</f>
        <v>46</v>
      </c>
      <c r="M168" s="73">
        <f t="shared" si="30"/>
        <v>104.33333333333333</v>
      </c>
      <c r="N168" s="91">
        <f t="shared" si="31"/>
        <v>443.27059999999994</v>
      </c>
      <c r="O168" s="91">
        <f t="shared" si="37"/>
        <v>247.83499999999995</v>
      </c>
      <c r="P168" s="91">
        <f t="shared" si="38"/>
        <v>195.43559999999999</v>
      </c>
      <c r="Q168" s="63">
        <f>VLOOKUP(E168,Steuerung!$A$17:$B$500,2,FALSE)</f>
        <v>0</v>
      </c>
      <c r="R168" s="63">
        <f>VLOOKUP(F168,Steuerung!$A$17:$B$500,2,FALSE)</f>
        <v>0</v>
      </c>
      <c r="S168" s="4">
        <f t="shared" si="32"/>
        <v>0</v>
      </c>
      <c r="T168" s="4">
        <f t="shared" si="33"/>
        <v>0</v>
      </c>
      <c r="U168" s="112" t="e">
        <f t="shared" si="34"/>
        <v>#DIV/0!</v>
      </c>
      <c r="V168" s="112" t="e">
        <f t="shared" si="35"/>
        <v>#DIV/0!</v>
      </c>
      <c r="W168" s="112" t="e">
        <f t="shared" si="36"/>
        <v>#DIV/0!</v>
      </c>
    </row>
    <row r="169" spans="1:23" ht="12.75" x14ac:dyDescent="0.2">
      <c r="A169" s="133" t="s">
        <v>1187</v>
      </c>
      <c r="B169" s="7" t="s">
        <v>1188</v>
      </c>
      <c r="C169" s="7"/>
      <c r="D169" s="7" t="s">
        <v>907</v>
      </c>
      <c r="E169" s="7" t="s">
        <v>250</v>
      </c>
      <c r="F169" s="7" t="s">
        <v>250</v>
      </c>
      <c r="G169" s="73" t="s">
        <v>1020</v>
      </c>
      <c r="H169" s="95">
        <v>18.808300000000003</v>
      </c>
      <c r="I169" s="7">
        <f>VLOOKUP(E169,Steuerung!$A$17:$E$500,5,FALSE)</f>
        <v>1</v>
      </c>
      <c r="J169" s="73">
        <f>VLOOKUP(E169,Steuerung!$A$17:$F$500,6,FALSE)</f>
        <v>29.166666666666657</v>
      </c>
      <c r="K169" s="7">
        <f>VLOOKUP(F169,Steuerung!$A$17:$G$500,7,FALSE)</f>
        <v>1</v>
      </c>
      <c r="L169" s="7">
        <f>VLOOKUP(F169,Steuerung!$A$17:$H$500,8,FALSE)</f>
        <v>23</v>
      </c>
      <c r="M169" s="73">
        <f t="shared" si="30"/>
        <v>52.166666666666657</v>
      </c>
      <c r="N169" s="91">
        <f t="shared" si="31"/>
        <v>981.1663166666666</v>
      </c>
      <c r="O169" s="91">
        <f t="shared" si="37"/>
        <v>548.57541666666657</v>
      </c>
      <c r="P169" s="91">
        <f t="shared" si="38"/>
        <v>432.59090000000003</v>
      </c>
      <c r="Q169" s="63">
        <f>VLOOKUP(E169,Steuerung!$A$17:$B$500,2,FALSE)</f>
        <v>0</v>
      </c>
      <c r="R169" s="63">
        <f>VLOOKUP(F169,Steuerung!$A$17:$B$500,2,FALSE)</f>
        <v>0</v>
      </c>
      <c r="S169" s="4">
        <f t="shared" si="32"/>
        <v>0</v>
      </c>
      <c r="T169" s="4">
        <f t="shared" si="33"/>
        <v>0</v>
      </c>
      <c r="U169" s="112" t="e">
        <f t="shared" si="34"/>
        <v>#DIV/0!</v>
      </c>
      <c r="V169" s="112" t="e">
        <f t="shared" si="35"/>
        <v>#DIV/0!</v>
      </c>
      <c r="W169" s="112" t="e">
        <f t="shared" si="36"/>
        <v>#DIV/0!</v>
      </c>
    </row>
    <row r="170" spans="1:23" ht="12.75" x14ac:dyDescent="0.2">
      <c r="A170" s="133" t="s">
        <v>1189</v>
      </c>
      <c r="B170" s="7" t="s">
        <v>1039</v>
      </c>
      <c r="C170" s="7"/>
      <c r="D170" s="7" t="s">
        <v>868</v>
      </c>
      <c r="E170" s="7" t="s">
        <v>124</v>
      </c>
      <c r="F170" s="7" t="s">
        <v>124</v>
      </c>
      <c r="G170" s="73" t="s">
        <v>856</v>
      </c>
      <c r="H170" s="95">
        <v>6.1788999999999996</v>
      </c>
      <c r="I170" s="7">
        <f>VLOOKUP(E170,Steuerung!$A$17:$E$500,5,FALSE)</f>
        <v>0</v>
      </c>
      <c r="J170" s="73">
        <f>VLOOKUP(E170,Steuerung!$A$17:$F$500,6,FALSE)</f>
        <v>0</v>
      </c>
      <c r="K170" s="7">
        <f>VLOOKUP(F170,Steuerung!$A$17:$G$500,7,FALSE)</f>
        <v>0</v>
      </c>
      <c r="L170" s="7">
        <f>VLOOKUP(F170,Steuerung!$A$17:$H$500,8,FALSE)</f>
        <v>0</v>
      </c>
      <c r="M170" s="73">
        <f t="shared" si="30"/>
        <v>0</v>
      </c>
      <c r="N170" s="91">
        <f t="shared" si="31"/>
        <v>0</v>
      </c>
      <c r="O170" s="91">
        <f t="shared" si="37"/>
        <v>0</v>
      </c>
      <c r="P170" s="91">
        <f t="shared" si="38"/>
        <v>0</v>
      </c>
      <c r="Q170" s="63">
        <f>VLOOKUP(E170,Steuerung!$A$17:$B$500,2,FALSE)</f>
        <v>0</v>
      </c>
      <c r="R170" s="63">
        <f>VLOOKUP(F170,Steuerung!$A$17:$B$500,2,FALSE)</f>
        <v>0</v>
      </c>
      <c r="S170" s="4">
        <f t="shared" si="32"/>
        <v>0</v>
      </c>
      <c r="T170" s="4">
        <f t="shared" si="33"/>
        <v>0</v>
      </c>
      <c r="U170" s="112">
        <f t="shared" si="34"/>
        <v>0</v>
      </c>
      <c r="V170" s="112">
        <f t="shared" si="35"/>
        <v>0</v>
      </c>
      <c r="W170" s="112">
        <f t="shared" si="36"/>
        <v>0</v>
      </c>
    </row>
    <row r="171" spans="1:23" ht="12.75" x14ac:dyDescent="0.2">
      <c r="A171" s="133" t="s">
        <v>1190</v>
      </c>
      <c r="B171" s="7" t="s">
        <v>1188</v>
      </c>
      <c r="C171" s="7"/>
      <c r="D171" s="7" t="s">
        <v>907</v>
      </c>
      <c r="E171" s="7" t="s">
        <v>250</v>
      </c>
      <c r="F171" s="7" t="s">
        <v>250</v>
      </c>
      <c r="G171" s="73" t="s">
        <v>1020</v>
      </c>
      <c r="H171" s="95">
        <v>18.808300000000003</v>
      </c>
      <c r="I171" s="7">
        <f>VLOOKUP(E171,Steuerung!$A$17:$E$500,5,FALSE)</f>
        <v>1</v>
      </c>
      <c r="J171" s="73">
        <f>VLOOKUP(E171,Steuerung!$A$17:$F$500,6,FALSE)</f>
        <v>29.166666666666657</v>
      </c>
      <c r="K171" s="7">
        <f>VLOOKUP(F171,Steuerung!$A$17:$G$500,7,FALSE)</f>
        <v>1</v>
      </c>
      <c r="L171" s="7">
        <f>VLOOKUP(F171,Steuerung!$A$17:$H$500,8,FALSE)</f>
        <v>23</v>
      </c>
      <c r="M171" s="73">
        <f t="shared" si="30"/>
        <v>52.166666666666657</v>
      </c>
      <c r="N171" s="91">
        <f t="shared" si="31"/>
        <v>981.1663166666666</v>
      </c>
      <c r="O171" s="91">
        <f t="shared" si="37"/>
        <v>548.57541666666657</v>
      </c>
      <c r="P171" s="91">
        <f t="shared" si="38"/>
        <v>432.59090000000003</v>
      </c>
      <c r="Q171" s="63">
        <f>VLOOKUP(E171,Steuerung!$A$17:$B$500,2,FALSE)</f>
        <v>0</v>
      </c>
      <c r="R171" s="63">
        <f>VLOOKUP(F171,Steuerung!$A$17:$B$500,2,FALSE)</f>
        <v>0</v>
      </c>
      <c r="S171" s="4">
        <f t="shared" si="32"/>
        <v>0</v>
      </c>
      <c r="T171" s="4">
        <f t="shared" si="33"/>
        <v>0</v>
      </c>
      <c r="U171" s="112" t="e">
        <f t="shared" si="34"/>
        <v>#DIV/0!</v>
      </c>
      <c r="V171" s="112" t="e">
        <f t="shared" si="35"/>
        <v>#DIV/0!</v>
      </c>
      <c r="W171" s="112" t="e">
        <f t="shared" si="36"/>
        <v>#DIV/0!</v>
      </c>
    </row>
    <row r="172" spans="1:23" ht="12.75" x14ac:dyDescent="0.2">
      <c r="A172" s="133" t="s">
        <v>1191</v>
      </c>
      <c r="B172" s="7" t="s">
        <v>1188</v>
      </c>
      <c r="C172" s="7"/>
      <c r="D172" s="7" t="s">
        <v>907</v>
      </c>
      <c r="E172" s="7" t="s">
        <v>250</v>
      </c>
      <c r="F172" s="7" t="s">
        <v>250</v>
      </c>
      <c r="G172" s="73" t="s">
        <v>1020</v>
      </c>
      <c r="H172" s="95">
        <v>18.381499999999999</v>
      </c>
      <c r="I172" s="7">
        <f>VLOOKUP(E172,Steuerung!$A$17:$E$500,5,FALSE)</f>
        <v>1</v>
      </c>
      <c r="J172" s="73">
        <f>VLOOKUP(E172,Steuerung!$A$17:$F$500,6,FALSE)</f>
        <v>29.166666666666657</v>
      </c>
      <c r="K172" s="7">
        <f>VLOOKUP(F172,Steuerung!$A$17:$G$500,7,FALSE)</f>
        <v>1</v>
      </c>
      <c r="L172" s="7">
        <f>VLOOKUP(F172,Steuerung!$A$17:$H$500,8,FALSE)</f>
        <v>23</v>
      </c>
      <c r="M172" s="73">
        <f t="shared" si="30"/>
        <v>52.166666666666657</v>
      </c>
      <c r="N172" s="91">
        <f t="shared" si="31"/>
        <v>958.90158333333306</v>
      </c>
      <c r="O172" s="91">
        <f t="shared" si="37"/>
        <v>536.12708333333308</v>
      </c>
      <c r="P172" s="91">
        <f t="shared" si="38"/>
        <v>422.77449999999999</v>
      </c>
      <c r="Q172" s="63">
        <f>VLOOKUP(E172,Steuerung!$A$17:$B$500,2,FALSE)</f>
        <v>0</v>
      </c>
      <c r="R172" s="63">
        <f>VLOOKUP(F172,Steuerung!$A$17:$B$500,2,FALSE)</f>
        <v>0</v>
      </c>
      <c r="S172" s="4">
        <f t="shared" si="32"/>
        <v>0</v>
      </c>
      <c r="T172" s="4">
        <f t="shared" si="33"/>
        <v>0</v>
      </c>
      <c r="U172" s="112" t="e">
        <f t="shared" si="34"/>
        <v>#DIV/0!</v>
      </c>
      <c r="V172" s="112" t="e">
        <f t="shared" si="35"/>
        <v>#DIV/0!</v>
      </c>
      <c r="W172" s="112" t="e">
        <f t="shared" si="36"/>
        <v>#DIV/0!</v>
      </c>
    </row>
    <row r="173" spans="1:23" ht="12.75" x14ac:dyDescent="0.2">
      <c r="A173" s="133" t="s">
        <v>1192</v>
      </c>
      <c r="B173" s="7" t="s">
        <v>1193</v>
      </c>
      <c r="C173" s="7"/>
      <c r="D173" s="7" t="s">
        <v>875</v>
      </c>
      <c r="E173" s="7" t="s">
        <v>159</v>
      </c>
      <c r="F173" s="7" t="s">
        <v>159</v>
      </c>
      <c r="G173" s="73" t="s">
        <v>856</v>
      </c>
      <c r="H173" s="95">
        <v>20.903499999999998</v>
      </c>
      <c r="I173" s="7">
        <f>VLOOKUP(E173,Steuerung!$A$17:$E$500,5,FALSE)</f>
        <v>2</v>
      </c>
      <c r="J173" s="73">
        <f>VLOOKUP(E173,Steuerung!$A$17:$F$500,6,FALSE)</f>
        <v>58.333333333333329</v>
      </c>
      <c r="K173" s="7">
        <f>VLOOKUP(F173,Steuerung!$A$17:$G$500,7,FALSE)</f>
        <v>2</v>
      </c>
      <c r="L173" s="7">
        <f>VLOOKUP(F173,Steuerung!$A$17:$H$500,8,FALSE)</f>
        <v>46</v>
      </c>
      <c r="M173" s="73">
        <f t="shared" si="30"/>
        <v>104.33333333333333</v>
      </c>
      <c r="N173" s="91">
        <f t="shared" si="31"/>
        <v>2180.9318333333331</v>
      </c>
      <c r="O173" s="91">
        <f t="shared" si="37"/>
        <v>1219.3708333333332</v>
      </c>
      <c r="P173" s="91">
        <f t="shared" si="38"/>
        <v>961.56099999999992</v>
      </c>
      <c r="Q173" s="63">
        <f>VLOOKUP(E173,Steuerung!$A$17:$B$500,2,FALSE)</f>
        <v>0</v>
      </c>
      <c r="R173" s="63">
        <f>VLOOKUP(F173,Steuerung!$A$17:$B$500,2,FALSE)</f>
        <v>0</v>
      </c>
      <c r="S173" s="4">
        <f t="shared" si="32"/>
        <v>0</v>
      </c>
      <c r="T173" s="4">
        <f t="shared" si="33"/>
        <v>0</v>
      </c>
      <c r="U173" s="112" t="e">
        <f t="shared" si="34"/>
        <v>#DIV/0!</v>
      </c>
      <c r="V173" s="112" t="e">
        <f t="shared" si="35"/>
        <v>#DIV/0!</v>
      </c>
      <c r="W173" s="112" t="e">
        <f t="shared" si="36"/>
        <v>#DIV/0!</v>
      </c>
    </row>
    <row r="174" spans="1:23" ht="12.75" x14ac:dyDescent="0.2">
      <c r="A174" s="133" t="s">
        <v>1194</v>
      </c>
      <c r="B174" s="7" t="s">
        <v>1195</v>
      </c>
      <c r="C174" s="7"/>
      <c r="D174" s="7" t="s">
        <v>907</v>
      </c>
      <c r="E174" s="7" t="s">
        <v>250</v>
      </c>
      <c r="F174" s="7" t="s">
        <v>250</v>
      </c>
      <c r="G174" s="73" t="s">
        <v>856</v>
      </c>
      <c r="H174" s="95">
        <v>16.140800000000002</v>
      </c>
      <c r="I174" s="7">
        <f>VLOOKUP(E174,Steuerung!$A$17:$E$500,5,FALSE)</f>
        <v>1</v>
      </c>
      <c r="J174" s="73">
        <f>VLOOKUP(E174,Steuerung!$A$17:$F$500,6,FALSE)</f>
        <v>29.166666666666657</v>
      </c>
      <c r="K174" s="7">
        <f>VLOOKUP(F174,Steuerung!$A$17:$G$500,7,FALSE)</f>
        <v>1</v>
      </c>
      <c r="L174" s="7">
        <f>VLOOKUP(F174,Steuerung!$A$17:$H$500,8,FALSE)</f>
        <v>23</v>
      </c>
      <c r="M174" s="73">
        <f t="shared" si="30"/>
        <v>52.166666666666657</v>
      </c>
      <c r="N174" s="91">
        <f t="shared" si="31"/>
        <v>842.01173333333327</v>
      </c>
      <c r="O174" s="91">
        <f t="shared" si="37"/>
        <v>470.77333333333326</v>
      </c>
      <c r="P174" s="91">
        <f t="shared" si="38"/>
        <v>371.23840000000007</v>
      </c>
      <c r="Q174" s="63">
        <f>VLOOKUP(E174,Steuerung!$A$17:$B$500,2,FALSE)</f>
        <v>0</v>
      </c>
      <c r="R174" s="63">
        <f>VLOOKUP(F174,Steuerung!$A$17:$B$500,2,FALSE)</f>
        <v>0</v>
      </c>
      <c r="S174" s="4">
        <f t="shared" si="32"/>
        <v>0</v>
      </c>
      <c r="T174" s="4">
        <f t="shared" si="33"/>
        <v>0</v>
      </c>
      <c r="U174" s="112" t="e">
        <f t="shared" si="34"/>
        <v>#DIV/0!</v>
      </c>
      <c r="V174" s="112" t="e">
        <f t="shared" si="35"/>
        <v>#DIV/0!</v>
      </c>
      <c r="W174" s="112" t="e">
        <f t="shared" si="36"/>
        <v>#DIV/0!</v>
      </c>
    </row>
    <row r="175" spans="1:23" ht="12.75" x14ac:dyDescent="0.2">
      <c r="A175" s="133" t="s">
        <v>1196</v>
      </c>
      <c r="B175" s="7" t="s">
        <v>1188</v>
      </c>
      <c r="C175" s="7"/>
      <c r="D175" s="7" t="s">
        <v>907</v>
      </c>
      <c r="E175" s="7" t="s">
        <v>250</v>
      </c>
      <c r="F175" s="7" t="s">
        <v>250</v>
      </c>
      <c r="G175" s="73" t="s">
        <v>872</v>
      </c>
      <c r="H175" s="95">
        <v>25.074500000000004</v>
      </c>
      <c r="I175" s="7">
        <f>VLOOKUP(E175,Steuerung!$A$17:$E$500,5,FALSE)</f>
        <v>1</v>
      </c>
      <c r="J175" s="73">
        <f>VLOOKUP(E175,Steuerung!$A$17:$F$500,6,FALSE)</f>
        <v>29.166666666666657</v>
      </c>
      <c r="K175" s="7">
        <f>VLOOKUP(F175,Steuerung!$A$17:$G$500,7,FALSE)</f>
        <v>1</v>
      </c>
      <c r="L175" s="7">
        <f>VLOOKUP(F175,Steuerung!$A$17:$H$500,8,FALSE)</f>
        <v>23</v>
      </c>
      <c r="M175" s="73">
        <f t="shared" si="30"/>
        <v>52.166666666666657</v>
      </c>
      <c r="N175" s="91">
        <f t="shared" si="31"/>
        <v>1308.0530833333332</v>
      </c>
      <c r="O175" s="91">
        <f t="shared" si="37"/>
        <v>731.33958333333317</v>
      </c>
      <c r="P175" s="91">
        <f t="shared" si="38"/>
        <v>576.71350000000007</v>
      </c>
      <c r="Q175" s="63">
        <f>VLOOKUP(E175,Steuerung!$A$17:$B$500,2,FALSE)</f>
        <v>0</v>
      </c>
      <c r="R175" s="63">
        <f>VLOOKUP(F175,Steuerung!$A$17:$B$500,2,FALSE)</f>
        <v>0</v>
      </c>
      <c r="S175" s="4">
        <f t="shared" si="32"/>
        <v>0</v>
      </c>
      <c r="T175" s="4">
        <f t="shared" si="33"/>
        <v>0</v>
      </c>
      <c r="U175" s="112" t="e">
        <f t="shared" si="34"/>
        <v>#DIV/0!</v>
      </c>
      <c r="V175" s="112" t="e">
        <f t="shared" si="35"/>
        <v>#DIV/0!</v>
      </c>
      <c r="W175" s="112" t="e">
        <f t="shared" si="36"/>
        <v>#DIV/0!</v>
      </c>
    </row>
    <row r="176" spans="1:23" ht="12.75" x14ac:dyDescent="0.2">
      <c r="A176" s="133" t="s">
        <v>1197</v>
      </c>
      <c r="B176" s="7" t="s">
        <v>1195</v>
      </c>
      <c r="C176" s="7"/>
      <c r="D176" s="7" t="s">
        <v>907</v>
      </c>
      <c r="E176" s="7" t="s">
        <v>250</v>
      </c>
      <c r="F176" s="7" t="s">
        <v>250</v>
      </c>
      <c r="G176" s="73" t="s">
        <v>856</v>
      </c>
      <c r="H176" s="95">
        <v>16.606400000000001</v>
      </c>
      <c r="I176" s="7">
        <f>VLOOKUP(E176,Steuerung!$A$17:$E$500,5,FALSE)</f>
        <v>1</v>
      </c>
      <c r="J176" s="73">
        <f>VLOOKUP(E176,Steuerung!$A$17:$F$500,6,FALSE)</f>
        <v>29.166666666666657</v>
      </c>
      <c r="K176" s="7">
        <f>VLOOKUP(F176,Steuerung!$A$17:$G$500,7,FALSE)</f>
        <v>1</v>
      </c>
      <c r="L176" s="7">
        <f>VLOOKUP(F176,Steuerung!$A$17:$H$500,8,FALSE)</f>
        <v>23</v>
      </c>
      <c r="M176" s="73">
        <f t="shared" si="30"/>
        <v>52.166666666666657</v>
      </c>
      <c r="N176" s="91">
        <f t="shared" si="31"/>
        <v>866.30053333333319</v>
      </c>
      <c r="O176" s="91">
        <f t="shared" si="37"/>
        <v>484.35333333333318</v>
      </c>
      <c r="P176" s="91">
        <f t="shared" si="38"/>
        <v>381.94720000000001</v>
      </c>
      <c r="Q176" s="63">
        <f>VLOOKUP(E176,Steuerung!$A$17:$B$500,2,FALSE)</f>
        <v>0</v>
      </c>
      <c r="R176" s="63">
        <f>VLOOKUP(F176,Steuerung!$A$17:$B$500,2,FALSE)</f>
        <v>0</v>
      </c>
      <c r="S176" s="4">
        <f t="shared" si="32"/>
        <v>0</v>
      </c>
      <c r="T176" s="4">
        <f t="shared" si="33"/>
        <v>0</v>
      </c>
      <c r="U176" s="112" t="e">
        <f t="shared" si="34"/>
        <v>#DIV/0!</v>
      </c>
      <c r="V176" s="112" t="e">
        <f t="shared" si="35"/>
        <v>#DIV/0!</v>
      </c>
      <c r="W176" s="112" t="e">
        <f t="shared" si="36"/>
        <v>#DIV/0!</v>
      </c>
    </row>
    <row r="177" spans="1:23" ht="12.75" x14ac:dyDescent="0.2">
      <c r="A177" s="133" t="s">
        <v>1198</v>
      </c>
      <c r="B177" s="7" t="s">
        <v>1188</v>
      </c>
      <c r="C177" s="7"/>
      <c r="D177" s="7" t="s">
        <v>907</v>
      </c>
      <c r="E177" s="7" t="s">
        <v>250</v>
      </c>
      <c r="F177" s="7" t="s">
        <v>250</v>
      </c>
      <c r="G177" s="73" t="s">
        <v>872</v>
      </c>
      <c r="H177" s="95">
        <v>25.355799999999999</v>
      </c>
      <c r="I177" s="7">
        <f>VLOOKUP(E177,Steuerung!$A$17:$E$500,5,FALSE)</f>
        <v>1</v>
      </c>
      <c r="J177" s="73">
        <f>VLOOKUP(E177,Steuerung!$A$17:$F$500,6,FALSE)</f>
        <v>29.166666666666657</v>
      </c>
      <c r="K177" s="7">
        <f>VLOOKUP(F177,Steuerung!$A$17:$G$500,7,FALSE)</f>
        <v>1</v>
      </c>
      <c r="L177" s="7">
        <f>VLOOKUP(F177,Steuerung!$A$17:$H$500,8,FALSE)</f>
        <v>23</v>
      </c>
      <c r="M177" s="73">
        <f t="shared" si="30"/>
        <v>52.166666666666657</v>
      </c>
      <c r="N177" s="91">
        <f t="shared" si="31"/>
        <v>1322.7275666666665</v>
      </c>
      <c r="O177" s="91">
        <f t="shared" si="37"/>
        <v>739.54416666666634</v>
      </c>
      <c r="P177" s="91">
        <f t="shared" si="38"/>
        <v>583.18340000000001</v>
      </c>
      <c r="Q177" s="63">
        <f>VLOOKUP(E177,Steuerung!$A$17:$B$500,2,FALSE)</f>
        <v>0</v>
      </c>
      <c r="R177" s="63">
        <f>VLOOKUP(F177,Steuerung!$A$17:$B$500,2,FALSE)</f>
        <v>0</v>
      </c>
      <c r="S177" s="4">
        <f t="shared" si="32"/>
        <v>0</v>
      </c>
      <c r="T177" s="4">
        <f t="shared" si="33"/>
        <v>0</v>
      </c>
      <c r="U177" s="112" t="e">
        <f t="shared" si="34"/>
        <v>#DIV/0!</v>
      </c>
      <c r="V177" s="112" t="e">
        <f t="shared" si="35"/>
        <v>#DIV/0!</v>
      </c>
      <c r="W177" s="112" t="e">
        <f t="shared" si="36"/>
        <v>#DIV/0!</v>
      </c>
    </row>
    <row r="178" spans="1:23" ht="12.75" x14ac:dyDescent="0.2">
      <c r="A178" s="133" t="s">
        <v>1199</v>
      </c>
      <c r="B178" s="7" t="s">
        <v>1200</v>
      </c>
      <c r="C178" s="7"/>
      <c r="D178" s="7" t="s">
        <v>907</v>
      </c>
      <c r="E178" s="7" t="s">
        <v>250</v>
      </c>
      <c r="F178" s="7" t="s">
        <v>250</v>
      </c>
      <c r="G178" s="73" t="s">
        <v>856</v>
      </c>
      <c r="H178" s="95">
        <v>16.606400000000001</v>
      </c>
      <c r="I178" s="7">
        <f>VLOOKUP(E178,Steuerung!$A$17:$E$500,5,FALSE)</f>
        <v>1</v>
      </c>
      <c r="J178" s="73">
        <f>VLOOKUP(E178,Steuerung!$A$17:$F$500,6,FALSE)</f>
        <v>29.166666666666657</v>
      </c>
      <c r="K178" s="7">
        <f>VLOOKUP(F178,Steuerung!$A$17:$G$500,7,FALSE)</f>
        <v>1</v>
      </c>
      <c r="L178" s="7">
        <f>VLOOKUP(F178,Steuerung!$A$17:$H$500,8,FALSE)</f>
        <v>23</v>
      </c>
      <c r="M178" s="73">
        <f t="shared" si="30"/>
        <v>52.166666666666657</v>
      </c>
      <c r="N178" s="91">
        <f t="shared" si="31"/>
        <v>866.30053333333319</v>
      </c>
      <c r="O178" s="91">
        <f t="shared" si="37"/>
        <v>484.35333333333318</v>
      </c>
      <c r="P178" s="91">
        <f t="shared" si="38"/>
        <v>381.94720000000001</v>
      </c>
      <c r="Q178" s="63">
        <f>VLOOKUP(E178,Steuerung!$A$17:$B$500,2,FALSE)</f>
        <v>0</v>
      </c>
      <c r="R178" s="63">
        <f>VLOOKUP(F178,Steuerung!$A$17:$B$500,2,FALSE)</f>
        <v>0</v>
      </c>
      <c r="S178" s="4">
        <f t="shared" si="32"/>
        <v>0</v>
      </c>
      <c r="T178" s="4">
        <f t="shared" si="33"/>
        <v>0</v>
      </c>
      <c r="U178" s="112" t="e">
        <f t="shared" si="34"/>
        <v>#DIV/0!</v>
      </c>
      <c r="V178" s="112" t="e">
        <f t="shared" si="35"/>
        <v>#DIV/0!</v>
      </c>
      <c r="W178" s="112" t="e">
        <f t="shared" si="36"/>
        <v>#DIV/0!</v>
      </c>
    </row>
    <row r="179" spans="1:23" ht="12.75" x14ac:dyDescent="0.2">
      <c r="A179" s="133" t="s">
        <v>1201</v>
      </c>
      <c r="B179" s="7" t="s">
        <v>1188</v>
      </c>
      <c r="C179" s="7"/>
      <c r="D179" s="7" t="s">
        <v>907</v>
      </c>
      <c r="E179" s="7" t="s">
        <v>250</v>
      </c>
      <c r="F179" s="7" t="s">
        <v>250</v>
      </c>
      <c r="G179" s="73" t="s">
        <v>872</v>
      </c>
      <c r="H179" s="95">
        <v>25.355799999999999</v>
      </c>
      <c r="I179" s="7">
        <f>VLOOKUP(E179,Steuerung!$A$17:$E$500,5,FALSE)</f>
        <v>1</v>
      </c>
      <c r="J179" s="73">
        <f>VLOOKUP(E179,Steuerung!$A$17:$F$500,6,FALSE)</f>
        <v>29.166666666666657</v>
      </c>
      <c r="K179" s="7">
        <f>VLOOKUP(F179,Steuerung!$A$17:$G$500,7,FALSE)</f>
        <v>1</v>
      </c>
      <c r="L179" s="7">
        <f>VLOOKUP(F179,Steuerung!$A$17:$H$500,8,FALSE)</f>
        <v>23</v>
      </c>
      <c r="M179" s="73">
        <f t="shared" si="30"/>
        <v>52.166666666666657</v>
      </c>
      <c r="N179" s="91">
        <f t="shared" si="31"/>
        <v>1322.7275666666665</v>
      </c>
      <c r="O179" s="91">
        <f t="shared" si="37"/>
        <v>739.54416666666634</v>
      </c>
      <c r="P179" s="91">
        <f t="shared" si="38"/>
        <v>583.18340000000001</v>
      </c>
      <c r="Q179" s="63">
        <f>VLOOKUP(E179,Steuerung!$A$17:$B$500,2,FALSE)</f>
        <v>0</v>
      </c>
      <c r="R179" s="63">
        <f>VLOOKUP(F179,Steuerung!$A$17:$B$500,2,FALSE)</f>
        <v>0</v>
      </c>
      <c r="S179" s="4">
        <f t="shared" si="32"/>
        <v>0</v>
      </c>
      <c r="T179" s="4">
        <f t="shared" si="33"/>
        <v>0</v>
      </c>
      <c r="U179" s="112" t="e">
        <f t="shared" ref="U179:U197" si="39">IF(J179&gt;0,O179/Q179*SVS_UHR,0)</f>
        <v>#DIV/0!</v>
      </c>
      <c r="V179" s="112" t="e">
        <f t="shared" ref="V179:V197" si="40">IF(L179&gt;0,P179/R179*SVS_UHR,0)</f>
        <v>#DIV/0!</v>
      </c>
      <c r="W179" s="112" t="e">
        <f t="shared" si="36"/>
        <v>#DIV/0!</v>
      </c>
    </row>
    <row r="180" spans="1:23" ht="12.75" x14ac:dyDescent="0.2">
      <c r="A180" s="133" t="s">
        <v>1202</v>
      </c>
      <c r="B180" s="7" t="s">
        <v>1203</v>
      </c>
      <c r="C180" s="7"/>
      <c r="D180" s="7" t="s">
        <v>907</v>
      </c>
      <c r="E180" s="7" t="s">
        <v>250</v>
      </c>
      <c r="F180" s="7" t="s">
        <v>250</v>
      </c>
      <c r="G180" s="73" t="s">
        <v>872</v>
      </c>
      <c r="H180" s="95">
        <v>16.606400000000001</v>
      </c>
      <c r="I180" s="7">
        <f>VLOOKUP(E180,Steuerung!$A$17:$E$500,5,FALSE)</f>
        <v>1</v>
      </c>
      <c r="J180" s="73">
        <f>VLOOKUP(E180,Steuerung!$A$17:$F$500,6,FALSE)</f>
        <v>29.166666666666657</v>
      </c>
      <c r="K180" s="7">
        <f>VLOOKUP(F180,Steuerung!$A$17:$G$500,7,FALSE)</f>
        <v>1</v>
      </c>
      <c r="L180" s="7">
        <f>VLOOKUP(F180,Steuerung!$A$17:$H$500,8,FALSE)</f>
        <v>23</v>
      </c>
      <c r="M180" s="73">
        <f t="shared" si="30"/>
        <v>52.166666666666657</v>
      </c>
      <c r="N180" s="91">
        <f t="shared" si="31"/>
        <v>866.30053333333319</v>
      </c>
      <c r="O180" s="91">
        <f t="shared" si="37"/>
        <v>484.35333333333318</v>
      </c>
      <c r="P180" s="91">
        <f t="shared" si="38"/>
        <v>381.94720000000001</v>
      </c>
      <c r="Q180" s="63">
        <f>VLOOKUP(E180,Steuerung!$A$17:$B$500,2,FALSE)</f>
        <v>0</v>
      </c>
      <c r="R180" s="63">
        <f>VLOOKUP(F180,Steuerung!$A$17:$B$500,2,FALSE)</f>
        <v>0</v>
      </c>
      <c r="S180" s="4">
        <f t="shared" si="32"/>
        <v>0</v>
      </c>
      <c r="T180" s="4">
        <f t="shared" si="33"/>
        <v>0</v>
      </c>
      <c r="U180" s="112" t="e">
        <f t="shared" si="39"/>
        <v>#DIV/0!</v>
      </c>
      <c r="V180" s="112" t="e">
        <f t="shared" si="40"/>
        <v>#DIV/0!</v>
      </c>
      <c r="W180" s="112" t="e">
        <f t="shared" si="36"/>
        <v>#DIV/0!</v>
      </c>
    </row>
    <row r="181" spans="1:23" ht="12.75" x14ac:dyDescent="0.2">
      <c r="A181" s="133" t="s">
        <v>1204</v>
      </c>
      <c r="B181" s="7" t="s">
        <v>1188</v>
      </c>
      <c r="C181" s="7"/>
      <c r="D181" s="7" t="s">
        <v>907</v>
      </c>
      <c r="E181" s="7" t="s">
        <v>250</v>
      </c>
      <c r="F181" s="7" t="s">
        <v>250</v>
      </c>
      <c r="G181" s="73" t="s">
        <v>872</v>
      </c>
      <c r="H181" s="95">
        <v>25.365499999999997</v>
      </c>
      <c r="I181" s="7">
        <f>VLOOKUP(E181,Steuerung!$A$17:$E$500,5,FALSE)</f>
        <v>1</v>
      </c>
      <c r="J181" s="73">
        <f>VLOOKUP(E181,Steuerung!$A$17:$F$500,6,FALSE)</f>
        <v>29.166666666666657</v>
      </c>
      <c r="K181" s="7">
        <f>VLOOKUP(F181,Steuerung!$A$17:$G$500,7,FALSE)</f>
        <v>1</v>
      </c>
      <c r="L181" s="7">
        <f>VLOOKUP(F181,Steuerung!$A$17:$H$500,8,FALSE)</f>
        <v>23</v>
      </c>
      <c r="M181" s="73">
        <f t="shared" si="30"/>
        <v>52.166666666666657</v>
      </c>
      <c r="N181" s="91">
        <f t="shared" si="31"/>
        <v>1323.2335833333329</v>
      </c>
      <c r="O181" s="91">
        <f t="shared" si="37"/>
        <v>739.82708333333301</v>
      </c>
      <c r="P181" s="91">
        <f t="shared" si="38"/>
        <v>583.40649999999994</v>
      </c>
      <c r="Q181" s="63">
        <f>VLOOKUP(E181,Steuerung!$A$17:$B$500,2,FALSE)</f>
        <v>0</v>
      </c>
      <c r="R181" s="63">
        <f>VLOOKUP(F181,Steuerung!$A$17:$B$500,2,FALSE)</f>
        <v>0</v>
      </c>
      <c r="S181" s="4">
        <f t="shared" si="32"/>
        <v>0</v>
      </c>
      <c r="T181" s="4">
        <f t="shared" si="33"/>
        <v>0</v>
      </c>
      <c r="U181" s="112" t="e">
        <f t="shared" si="39"/>
        <v>#DIV/0!</v>
      </c>
      <c r="V181" s="112" t="e">
        <f t="shared" si="40"/>
        <v>#DIV/0!</v>
      </c>
      <c r="W181" s="112" t="e">
        <f t="shared" si="36"/>
        <v>#DIV/0!</v>
      </c>
    </row>
    <row r="182" spans="1:23" ht="12.75" x14ac:dyDescent="0.2">
      <c r="A182" s="133" t="s">
        <v>1205</v>
      </c>
      <c r="B182" s="7" t="s">
        <v>1206</v>
      </c>
      <c r="C182" s="7"/>
      <c r="D182" s="7" t="s">
        <v>902</v>
      </c>
      <c r="E182" s="7" t="s">
        <v>199</v>
      </c>
      <c r="F182" s="7" t="s">
        <v>199</v>
      </c>
      <c r="G182" s="73" t="s">
        <v>872</v>
      </c>
      <c r="H182" s="95">
        <v>19.632799999999996</v>
      </c>
      <c r="I182" s="7">
        <f>VLOOKUP(E182,Steuerung!$A$17:$E$500,5,FALSE)</f>
        <v>2</v>
      </c>
      <c r="J182" s="73">
        <f>VLOOKUP(E182,Steuerung!$A$17:$F$500,6,FALSE)</f>
        <v>58.333333333333329</v>
      </c>
      <c r="K182" s="7">
        <f>VLOOKUP(F182,Steuerung!$A$17:$G$500,7,FALSE)</f>
        <v>2</v>
      </c>
      <c r="L182" s="7">
        <f>VLOOKUP(F182,Steuerung!$A$17:$H$500,8,FALSE)</f>
        <v>46</v>
      </c>
      <c r="M182" s="73">
        <f t="shared" si="30"/>
        <v>104.33333333333333</v>
      </c>
      <c r="N182" s="91">
        <f t="shared" si="31"/>
        <v>2048.355466666666</v>
      </c>
      <c r="O182" s="91">
        <f t="shared" si="37"/>
        <v>1145.2466666666664</v>
      </c>
      <c r="P182" s="91">
        <f t="shared" si="38"/>
        <v>903.10879999999986</v>
      </c>
      <c r="Q182" s="63">
        <f>VLOOKUP(E182,Steuerung!$A$17:$B$500,2,FALSE)</f>
        <v>0</v>
      </c>
      <c r="R182" s="63">
        <f>VLOOKUP(F182,Steuerung!$A$17:$B$500,2,FALSE)</f>
        <v>0</v>
      </c>
      <c r="S182" s="4">
        <f t="shared" si="32"/>
        <v>0</v>
      </c>
      <c r="T182" s="4">
        <f t="shared" si="33"/>
        <v>0</v>
      </c>
      <c r="U182" s="112" t="e">
        <f t="shared" si="39"/>
        <v>#DIV/0!</v>
      </c>
      <c r="V182" s="112" t="e">
        <f t="shared" si="40"/>
        <v>#DIV/0!</v>
      </c>
      <c r="W182" s="112" t="e">
        <f t="shared" si="36"/>
        <v>#DIV/0!</v>
      </c>
    </row>
    <row r="183" spans="1:23" ht="12.75" x14ac:dyDescent="0.2">
      <c r="A183" s="133" t="s">
        <v>1207</v>
      </c>
      <c r="B183" s="7" t="s">
        <v>792</v>
      </c>
      <c r="C183" s="7"/>
      <c r="D183" s="7" t="s">
        <v>910</v>
      </c>
      <c r="E183" s="7" t="s">
        <v>214</v>
      </c>
      <c r="F183" s="7" t="s">
        <v>214</v>
      </c>
      <c r="G183" s="73" t="s">
        <v>872</v>
      </c>
      <c r="H183" s="95">
        <v>16.577300000000001</v>
      </c>
      <c r="I183" s="7">
        <f>VLOOKUP(E183,Steuerung!$A$17:$E$500,5,FALSE)</f>
        <v>5</v>
      </c>
      <c r="J183" s="73">
        <f>VLOOKUP(E183,Steuerung!$A$17:$F$500,6,FALSE)</f>
        <v>137.33333333333334</v>
      </c>
      <c r="K183" s="7">
        <f>VLOOKUP(F183,Steuerung!$A$17:$G$500,7,FALSE)</f>
        <v>5</v>
      </c>
      <c r="L183" s="7">
        <f>VLOOKUP(F183,Steuerung!$A$17:$H$500,8,FALSE)</f>
        <v>113</v>
      </c>
      <c r="M183" s="73">
        <f t="shared" si="30"/>
        <v>250.33333333333334</v>
      </c>
      <c r="N183" s="91">
        <f t="shared" si="31"/>
        <v>4149.8507666666674</v>
      </c>
      <c r="O183" s="91">
        <f t="shared" si="37"/>
        <v>2276.615866666667</v>
      </c>
      <c r="P183" s="91">
        <f t="shared" si="38"/>
        <v>1873.2349000000002</v>
      </c>
      <c r="Q183" s="63">
        <f>VLOOKUP(E183,Steuerung!$A$17:$B$500,2,FALSE)</f>
        <v>0</v>
      </c>
      <c r="R183" s="63">
        <f>VLOOKUP(F183,Steuerung!$A$17:$B$500,2,FALSE)</f>
        <v>0</v>
      </c>
      <c r="S183" s="4">
        <f t="shared" si="32"/>
        <v>0</v>
      </c>
      <c r="T183" s="4">
        <f t="shared" si="33"/>
        <v>0</v>
      </c>
      <c r="U183" s="112" t="e">
        <f t="shared" si="39"/>
        <v>#DIV/0!</v>
      </c>
      <c r="V183" s="112" t="e">
        <f t="shared" si="40"/>
        <v>#DIV/0!</v>
      </c>
      <c r="W183" s="112" t="e">
        <f t="shared" si="36"/>
        <v>#DIV/0!</v>
      </c>
    </row>
    <row r="184" spans="1:23" ht="12.75" x14ac:dyDescent="0.2">
      <c r="A184" s="133" t="s">
        <v>1208</v>
      </c>
      <c r="B184" s="7" t="s">
        <v>1209</v>
      </c>
      <c r="C184" s="7"/>
      <c r="D184" s="7" t="s">
        <v>907</v>
      </c>
      <c r="E184" s="7" t="s">
        <v>250</v>
      </c>
      <c r="F184" s="7" t="s">
        <v>250</v>
      </c>
      <c r="G184" s="73" t="s">
        <v>856</v>
      </c>
      <c r="H184" s="95">
        <v>18.808300000000003</v>
      </c>
      <c r="I184" s="7">
        <f>VLOOKUP(E184,Steuerung!$A$17:$E$500,5,FALSE)</f>
        <v>1</v>
      </c>
      <c r="J184" s="73">
        <f>VLOOKUP(E184,Steuerung!$A$17:$F$500,6,FALSE)</f>
        <v>29.166666666666657</v>
      </c>
      <c r="K184" s="7">
        <f>VLOOKUP(F184,Steuerung!$A$17:$G$500,7,FALSE)</f>
        <v>1</v>
      </c>
      <c r="L184" s="7">
        <f>VLOOKUP(F184,Steuerung!$A$17:$H$500,8,FALSE)</f>
        <v>23</v>
      </c>
      <c r="M184" s="73">
        <f t="shared" si="30"/>
        <v>52.166666666666657</v>
      </c>
      <c r="N184" s="91">
        <f t="shared" si="31"/>
        <v>981.1663166666666</v>
      </c>
      <c r="O184" s="91">
        <f t="shared" si="37"/>
        <v>548.57541666666657</v>
      </c>
      <c r="P184" s="91">
        <f t="shared" si="38"/>
        <v>432.59090000000003</v>
      </c>
      <c r="Q184" s="63">
        <f>VLOOKUP(E184,Steuerung!$A$17:$B$500,2,FALSE)</f>
        <v>0</v>
      </c>
      <c r="R184" s="63">
        <f>VLOOKUP(F184,Steuerung!$A$17:$B$500,2,FALSE)</f>
        <v>0</v>
      </c>
      <c r="S184" s="4">
        <f t="shared" si="32"/>
        <v>0</v>
      </c>
      <c r="T184" s="4">
        <f t="shared" si="33"/>
        <v>0</v>
      </c>
      <c r="U184" s="112" t="e">
        <f t="shared" si="39"/>
        <v>#DIV/0!</v>
      </c>
      <c r="V184" s="112" t="e">
        <f t="shared" si="40"/>
        <v>#DIV/0!</v>
      </c>
      <c r="W184" s="112" t="e">
        <f t="shared" si="36"/>
        <v>#DIV/0!</v>
      </c>
    </row>
    <row r="185" spans="1:23" ht="12.75" x14ac:dyDescent="0.2">
      <c r="A185" s="133" t="s">
        <v>1210</v>
      </c>
      <c r="B185" s="7" t="s">
        <v>1211</v>
      </c>
      <c r="C185" s="7"/>
      <c r="D185" s="7" t="s">
        <v>910</v>
      </c>
      <c r="E185" s="7" t="s">
        <v>214</v>
      </c>
      <c r="F185" s="7" t="s">
        <v>214</v>
      </c>
      <c r="G185" s="73" t="s">
        <v>872</v>
      </c>
      <c r="H185" s="95">
        <v>7.0518999999999998</v>
      </c>
      <c r="I185" s="7">
        <f>VLOOKUP(E185,Steuerung!$A$17:$E$500,5,FALSE)</f>
        <v>5</v>
      </c>
      <c r="J185" s="73">
        <f>VLOOKUP(E185,Steuerung!$A$17:$F$500,6,FALSE)</f>
        <v>137.33333333333334</v>
      </c>
      <c r="K185" s="7">
        <f>VLOOKUP(F185,Steuerung!$A$17:$G$500,7,FALSE)</f>
        <v>5</v>
      </c>
      <c r="L185" s="7">
        <f>VLOOKUP(F185,Steuerung!$A$17:$H$500,8,FALSE)</f>
        <v>113</v>
      </c>
      <c r="M185" s="73">
        <f t="shared" si="30"/>
        <v>250.33333333333334</v>
      </c>
      <c r="N185" s="91">
        <f t="shared" si="31"/>
        <v>1765.3256333333334</v>
      </c>
      <c r="O185" s="91">
        <f t="shared" si="37"/>
        <v>968.4609333333334</v>
      </c>
      <c r="P185" s="91">
        <f t="shared" si="38"/>
        <v>796.86469999999997</v>
      </c>
      <c r="Q185" s="63">
        <f>VLOOKUP(E185,Steuerung!$A$17:$B$500,2,FALSE)</f>
        <v>0</v>
      </c>
      <c r="R185" s="63">
        <f>VLOOKUP(F185,Steuerung!$A$17:$B$500,2,FALSE)</f>
        <v>0</v>
      </c>
      <c r="S185" s="4">
        <f t="shared" si="32"/>
        <v>0</v>
      </c>
      <c r="T185" s="4">
        <f t="shared" si="33"/>
        <v>0</v>
      </c>
      <c r="U185" s="112" t="e">
        <f t="shared" si="39"/>
        <v>#DIV/0!</v>
      </c>
      <c r="V185" s="112" t="e">
        <f t="shared" si="40"/>
        <v>#DIV/0!</v>
      </c>
      <c r="W185" s="112" t="e">
        <f t="shared" si="36"/>
        <v>#DIV/0!</v>
      </c>
    </row>
    <row r="186" spans="1:23" ht="12.75" x14ac:dyDescent="0.2">
      <c r="A186" s="133" t="s">
        <v>1212</v>
      </c>
      <c r="B186" s="7" t="s">
        <v>1065</v>
      </c>
      <c r="C186" s="7"/>
      <c r="D186" s="7" t="s">
        <v>868</v>
      </c>
      <c r="E186" s="7" t="s">
        <v>124</v>
      </c>
      <c r="F186" s="7" t="s">
        <v>124</v>
      </c>
      <c r="G186" s="73" t="s">
        <v>1020</v>
      </c>
      <c r="H186" s="95">
        <v>2.5414000000000003</v>
      </c>
      <c r="I186" s="7">
        <f>VLOOKUP(E186,Steuerung!$A$17:$E$500,5,FALSE)</f>
        <v>0</v>
      </c>
      <c r="J186" s="73">
        <f>VLOOKUP(E186,Steuerung!$A$17:$F$500,6,FALSE)</f>
        <v>0</v>
      </c>
      <c r="K186" s="7">
        <f>VLOOKUP(F186,Steuerung!$A$17:$G$500,7,FALSE)</f>
        <v>0</v>
      </c>
      <c r="L186" s="7">
        <f>VLOOKUP(F186,Steuerung!$A$17:$H$500,8,FALSE)</f>
        <v>0</v>
      </c>
      <c r="M186" s="73">
        <f t="shared" si="30"/>
        <v>0</v>
      </c>
      <c r="N186" s="91">
        <f t="shared" si="31"/>
        <v>0</v>
      </c>
      <c r="O186" s="91">
        <f t="shared" si="37"/>
        <v>0</v>
      </c>
      <c r="P186" s="91">
        <f t="shared" si="38"/>
        <v>0</v>
      </c>
      <c r="Q186" s="63">
        <f>VLOOKUP(E186,Steuerung!$A$17:$B$500,2,FALSE)</f>
        <v>0</v>
      </c>
      <c r="R186" s="63">
        <f>VLOOKUP(F186,Steuerung!$A$17:$B$500,2,FALSE)</f>
        <v>0</v>
      </c>
      <c r="S186" s="4">
        <f t="shared" si="32"/>
        <v>0</v>
      </c>
      <c r="T186" s="4">
        <f t="shared" si="33"/>
        <v>0</v>
      </c>
      <c r="U186" s="112">
        <f t="shared" si="39"/>
        <v>0</v>
      </c>
      <c r="V186" s="112">
        <f t="shared" si="40"/>
        <v>0</v>
      </c>
      <c r="W186" s="112">
        <f t="shared" si="36"/>
        <v>0</v>
      </c>
    </row>
    <row r="187" spans="1:23" ht="12.75" x14ac:dyDescent="0.2">
      <c r="A187" s="133" t="s">
        <v>1213</v>
      </c>
      <c r="B187" s="7" t="s">
        <v>1214</v>
      </c>
      <c r="C187" s="7"/>
      <c r="D187" s="7" t="s">
        <v>907</v>
      </c>
      <c r="E187" s="7" t="s">
        <v>250</v>
      </c>
      <c r="F187" s="7" t="s">
        <v>250</v>
      </c>
      <c r="G187" s="73" t="s">
        <v>872</v>
      </c>
      <c r="H187" s="95">
        <v>18.381499999999999</v>
      </c>
      <c r="I187" s="7">
        <f>VLOOKUP(E187,Steuerung!$A$17:$E$500,5,FALSE)</f>
        <v>1</v>
      </c>
      <c r="J187" s="73">
        <f>VLOOKUP(E187,Steuerung!$A$17:$F$500,6,FALSE)</f>
        <v>29.166666666666657</v>
      </c>
      <c r="K187" s="7">
        <f>VLOOKUP(F187,Steuerung!$A$17:$G$500,7,FALSE)</f>
        <v>1</v>
      </c>
      <c r="L187" s="7">
        <f>VLOOKUP(F187,Steuerung!$A$17:$H$500,8,FALSE)</f>
        <v>23</v>
      </c>
      <c r="M187" s="73">
        <f t="shared" si="30"/>
        <v>52.166666666666657</v>
      </c>
      <c r="N187" s="91">
        <f t="shared" si="31"/>
        <v>958.90158333333306</v>
      </c>
      <c r="O187" s="91">
        <f t="shared" si="37"/>
        <v>536.12708333333308</v>
      </c>
      <c r="P187" s="91">
        <f t="shared" si="38"/>
        <v>422.77449999999999</v>
      </c>
      <c r="Q187" s="63">
        <f>VLOOKUP(E187,Steuerung!$A$17:$B$500,2,FALSE)</f>
        <v>0</v>
      </c>
      <c r="R187" s="63">
        <f>VLOOKUP(F187,Steuerung!$A$17:$B$500,2,FALSE)</f>
        <v>0</v>
      </c>
      <c r="S187" s="4">
        <f t="shared" si="32"/>
        <v>0</v>
      </c>
      <c r="T187" s="4">
        <f t="shared" si="33"/>
        <v>0</v>
      </c>
      <c r="U187" s="112" t="e">
        <f t="shared" si="39"/>
        <v>#DIV/0!</v>
      </c>
      <c r="V187" s="112" t="e">
        <f t="shared" si="40"/>
        <v>#DIV/0!</v>
      </c>
      <c r="W187" s="112" t="e">
        <f t="shared" si="36"/>
        <v>#DIV/0!</v>
      </c>
    </row>
    <row r="188" spans="1:23" ht="12.75" x14ac:dyDescent="0.2">
      <c r="A188" s="133" t="s">
        <v>1215</v>
      </c>
      <c r="B188" s="7" t="s">
        <v>1216</v>
      </c>
      <c r="C188" s="7"/>
      <c r="D188" s="7" t="s">
        <v>907</v>
      </c>
      <c r="E188" s="7" t="s">
        <v>250</v>
      </c>
      <c r="F188" s="7" t="s">
        <v>250</v>
      </c>
      <c r="G188" s="73" t="s">
        <v>872</v>
      </c>
      <c r="H188" s="95">
        <v>19.2254</v>
      </c>
      <c r="I188" s="7">
        <f>VLOOKUP(E188,Steuerung!$A$17:$E$500,5,FALSE)</f>
        <v>1</v>
      </c>
      <c r="J188" s="73">
        <f>VLOOKUP(E188,Steuerung!$A$17:$F$500,6,FALSE)</f>
        <v>29.166666666666657</v>
      </c>
      <c r="K188" s="7">
        <f>VLOOKUP(F188,Steuerung!$A$17:$G$500,7,FALSE)</f>
        <v>1</v>
      </c>
      <c r="L188" s="7">
        <f>VLOOKUP(F188,Steuerung!$A$17:$H$500,8,FALSE)</f>
        <v>23</v>
      </c>
      <c r="M188" s="73">
        <f t="shared" si="30"/>
        <v>52.166666666666657</v>
      </c>
      <c r="N188" s="91">
        <f t="shared" si="31"/>
        <v>1002.9250333333332</v>
      </c>
      <c r="O188" s="91">
        <f t="shared" si="37"/>
        <v>560.74083333333317</v>
      </c>
      <c r="P188" s="91">
        <f t="shared" si="38"/>
        <v>442.18420000000003</v>
      </c>
      <c r="Q188" s="63">
        <f>VLOOKUP(E188,Steuerung!$A$17:$B$500,2,FALSE)</f>
        <v>0</v>
      </c>
      <c r="R188" s="63">
        <f>VLOOKUP(F188,Steuerung!$A$17:$B$500,2,FALSE)</f>
        <v>0</v>
      </c>
      <c r="S188" s="4">
        <f t="shared" si="32"/>
        <v>0</v>
      </c>
      <c r="T188" s="4">
        <f t="shared" si="33"/>
        <v>0</v>
      </c>
      <c r="U188" s="112" t="e">
        <f t="shared" si="39"/>
        <v>#DIV/0!</v>
      </c>
      <c r="V188" s="112" t="e">
        <f t="shared" si="40"/>
        <v>#DIV/0!</v>
      </c>
      <c r="W188" s="112" t="e">
        <f t="shared" si="36"/>
        <v>#DIV/0!</v>
      </c>
    </row>
    <row r="189" spans="1:23" ht="12.75" x14ac:dyDescent="0.2">
      <c r="A189" s="133" t="s">
        <v>1217</v>
      </c>
      <c r="B189" s="7" t="s">
        <v>1216</v>
      </c>
      <c r="C189" s="7"/>
      <c r="D189" s="7" t="s">
        <v>907</v>
      </c>
      <c r="E189" s="7" t="s">
        <v>250</v>
      </c>
      <c r="F189" s="7" t="s">
        <v>250</v>
      </c>
      <c r="G189" s="73" t="s">
        <v>872</v>
      </c>
      <c r="H189" s="95">
        <v>18.381499999999999</v>
      </c>
      <c r="I189" s="7">
        <f>VLOOKUP(E189,Steuerung!$A$17:$E$500,5,FALSE)</f>
        <v>1</v>
      </c>
      <c r="J189" s="73">
        <f>VLOOKUP(E189,Steuerung!$A$17:$F$500,6,FALSE)</f>
        <v>29.166666666666657</v>
      </c>
      <c r="K189" s="7">
        <f>VLOOKUP(F189,Steuerung!$A$17:$G$500,7,FALSE)</f>
        <v>1</v>
      </c>
      <c r="L189" s="7">
        <f>VLOOKUP(F189,Steuerung!$A$17:$H$500,8,FALSE)</f>
        <v>23</v>
      </c>
      <c r="M189" s="73">
        <f t="shared" si="30"/>
        <v>52.166666666666657</v>
      </c>
      <c r="N189" s="91">
        <f t="shared" si="31"/>
        <v>958.90158333333306</v>
      </c>
      <c r="O189" s="91">
        <f t="shared" si="37"/>
        <v>536.12708333333308</v>
      </c>
      <c r="P189" s="91">
        <f t="shared" si="38"/>
        <v>422.77449999999999</v>
      </c>
      <c r="Q189" s="63">
        <f>VLOOKUP(E189,Steuerung!$A$17:$B$500,2,FALSE)</f>
        <v>0</v>
      </c>
      <c r="R189" s="63">
        <f>VLOOKUP(F189,Steuerung!$A$17:$B$500,2,FALSE)</f>
        <v>0</v>
      </c>
      <c r="S189" s="4">
        <f t="shared" si="32"/>
        <v>0</v>
      </c>
      <c r="T189" s="4">
        <f t="shared" si="33"/>
        <v>0</v>
      </c>
      <c r="U189" s="112" t="e">
        <f t="shared" si="39"/>
        <v>#DIV/0!</v>
      </c>
      <c r="V189" s="112" t="e">
        <f t="shared" si="40"/>
        <v>#DIV/0!</v>
      </c>
      <c r="W189" s="112" t="e">
        <f t="shared" si="36"/>
        <v>#DIV/0!</v>
      </c>
    </row>
    <row r="190" spans="1:23" ht="12.75" x14ac:dyDescent="0.2">
      <c r="A190" s="133" t="s">
        <v>1218</v>
      </c>
      <c r="B190" s="7" t="s">
        <v>1219</v>
      </c>
      <c r="C190" s="7"/>
      <c r="D190" s="7" t="s">
        <v>907</v>
      </c>
      <c r="E190" s="7" t="s">
        <v>250</v>
      </c>
      <c r="F190" s="7" t="s">
        <v>250</v>
      </c>
      <c r="G190" s="73" t="s">
        <v>872</v>
      </c>
      <c r="H190" s="95">
        <v>21.039300000000004</v>
      </c>
      <c r="I190" s="7">
        <f>VLOOKUP(E190,Steuerung!$A$17:$E$500,5,FALSE)</f>
        <v>1</v>
      </c>
      <c r="J190" s="73">
        <f>VLOOKUP(E190,Steuerung!$A$17:$F$500,6,FALSE)</f>
        <v>29.166666666666657</v>
      </c>
      <c r="K190" s="7">
        <f>VLOOKUP(F190,Steuerung!$A$17:$G$500,7,FALSE)</f>
        <v>1</v>
      </c>
      <c r="L190" s="7">
        <f>VLOOKUP(F190,Steuerung!$A$17:$H$500,8,FALSE)</f>
        <v>23</v>
      </c>
      <c r="M190" s="73">
        <f t="shared" si="30"/>
        <v>52.166666666666657</v>
      </c>
      <c r="N190" s="91">
        <f t="shared" si="31"/>
        <v>1097.55015</v>
      </c>
      <c r="O190" s="91">
        <f t="shared" si="37"/>
        <v>613.6462499999999</v>
      </c>
      <c r="P190" s="91">
        <f t="shared" si="38"/>
        <v>483.90390000000008</v>
      </c>
      <c r="Q190" s="63">
        <f>VLOOKUP(E190,Steuerung!$A$17:$B$500,2,FALSE)</f>
        <v>0</v>
      </c>
      <c r="R190" s="63">
        <f>VLOOKUP(F190,Steuerung!$A$17:$B$500,2,FALSE)</f>
        <v>0</v>
      </c>
      <c r="S190" s="4">
        <f t="shared" si="32"/>
        <v>0</v>
      </c>
      <c r="T190" s="4">
        <f t="shared" si="33"/>
        <v>0</v>
      </c>
      <c r="U190" s="112" t="e">
        <f t="shared" si="39"/>
        <v>#DIV/0!</v>
      </c>
      <c r="V190" s="112" t="e">
        <f t="shared" si="40"/>
        <v>#DIV/0!</v>
      </c>
      <c r="W190" s="112" t="e">
        <f t="shared" si="36"/>
        <v>#DIV/0!</v>
      </c>
    </row>
    <row r="191" spans="1:23" ht="12.75" x14ac:dyDescent="0.2">
      <c r="A191" s="133" t="s">
        <v>1220</v>
      </c>
      <c r="B191" s="7" t="s">
        <v>1221</v>
      </c>
      <c r="C191" s="7"/>
      <c r="D191" s="7" t="s">
        <v>875</v>
      </c>
      <c r="E191" s="7" t="s">
        <v>181</v>
      </c>
      <c r="F191" s="7" t="s">
        <v>181</v>
      </c>
      <c r="G191" s="73" t="s">
        <v>872</v>
      </c>
      <c r="H191" s="95">
        <v>84.613099999999989</v>
      </c>
      <c r="I191" s="7">
        <f>VLOOKUP(E191,Steuerung!$A$17:$E$500,5,FALSE)</f>
        <v>3</v>
      </c>
      <c r="J191" s="73">
        <f>VLOOKUP(E191,Steuerung!$A$17:$F$500,6,FALSE)</f>
        <v>82.4</v>
      </c>
      <c r="K191" s="7">
        <f>VLOOKUP(F191,Steuerung!$A$17:$G$500,7,FALSE)</f>
        <v>3</v>
      </c>
      <c r="L191" s="7">
        <f>VLOOKUP(F191,Steuerung!$A$17:$H$500,8,FALSE)</f>
        <v>67.800000000000011</v>
      </c>
      <c r="M191" s="73">
        <f t="shared" si="30"/>
        <v>150.20000000000002</v>
      </c>
      <c r="N191" s="91">
        <f t="shared" si="31"/>
        <v>12708.88762</v>
      </c>
      <c r="O191" s="91">
        <f t="shared" si="37"/>
        <v>6972.1194399999995</v>
      </c>
      <c r="P191" s="91">
        <f t="shared" si="38"/>
        <v>5736.76818</v>
      </c>
      <c r="Q191" s="63">
        <f>VLOOKUP(E191,Steuerung!$A$17:$B$500,2,FALSE)</f>
        <v>0</v>
      </c>
      <c r="R191" s="63">
        <f>VLOOKUP(F191,Steuerung!$A$17:$B$500,2,FALSE)</f>
        <v>0</v>
      </c>
      <c r="S191" s="4">
        <f t="shared" si="32"/>
        <v>0</v>
      </c>
      <c r="T191" s="4">
        <f t="shared" si="33"/>
        <v>0</v>
      </c>
      <c r="U191" s="112" t="e">
        <f t="shared" si="39"/>
        <v>#DIV/0!</v>
      </c>
      <c r="V191" s="112" t="e">
        <f t="shared" si="40"/>
        <v>#DIV/0!</v>
      </c>
      <c r="W191" s="112" t="e">
        <f t="shared" si="36"/>
        <v>#DIV/0!</v>
      </c>
    </row>
    <row r="192" spans="1:23" ht="12.75" x14ac:dyDescent="0.2">
      <c r="A192" s="133" t="s">
        <v>1222</v>
      </c>
      <c r="B192" s="94" t="s">
        <v>1223</v>
      </c>
      <c r="C192" s="94"/>
      <c r="D192" s="7" t="s">
        <v>875</v>
      </c>
      <c r="E192" s="7" t="s">
        <v>181</v>
      </c>
      <c r="F192" s="7" t="s">
        <v>181</v>
      </c>
      <c r="G192" s="73" t="s">
        <v>872</v>
      </c>
      <c r="H192" s="95">
        <v>102.61630000000001</v>
      </c>
      <c r="I192" s="7">
        <f>VLOOKUP(E192,Steuerung!$A$17:$E$500,5,FALSE)</f>
        <v>3</v>
      </c>
      <c r="J192" s="73">
        <f>VLOOKUP(E192,Steuerung!$A$17:$F$500,6,FALSE)</f>
        <v>82.4</v>
      </c>
      <c r="K192" s="7">
        <f>VLOOKUP(F192,Steuerung!$A$17:$G$500,7,FALSE)</f>
        <v>3</v>
      </c>
      <c r="L192" s="7">
        <f>VLOOKUP(F192,Steuerung!$A$17:$H$500,8,FALSE)</f>
        <v>67.800000000000011</v>
      </c>
      <c r="M192" s="73">
        <f t="shared" si="30"/>
        <v>150.20000000000002</v>
      </c>
      <c r="N192" s="91">
        <f t="shared" si="31"/>
        <v>15412.968260000003</v>
      </c>
      <c r="O192" s="91">
        <f t="shared" si="37"/>
        <v>8455.5831200000011</v>
      </c>
      <c r="P192" s="91">
        <f t="shared" si="38"/>
        <v>6957.3851400000021</v>
      </c>
      <c r="Q192" s="63">
        <f>VLOOKUP(E192,Steuerung!$A$17:$B$500,2,FALSE)</f>
        <v>0</v>
      </c>
      <c r="R192" s="63">
        <f>VLOOKUP(F192,Steuerung!$A$17:$B$500,2,FALSE)</f>
        <v>0</v>
      </c>
      <c r="S192" s="4">
        <f t="shared" si="32"/>
        <v>0</v>
      </c>
      <c r="T192" s="4">
        <f t="shared" si="33"/>
        <v>0</v>
      </c>
      <c r="U192" s="112" t="e">
        <f t="shared" si="39"/>
        <v>#DIV/0!</v>
      </c>
      <c r="V192" s="112" t="e">
        <f t="shared" si="40"/>
        <v>#DIV/0!</v>
      </c>
      <c r="W192" s="112" t="e">
        <f t="shared" si="36"/>
        <v>#DIV/0!</v>
      </c>
    </row>
    <row r="193" spans="1:23" ht="12.75" x14ac:dyDescent="0.2">
      <c r="A193" s="133" t="s">
        <v>1224</v>
      </c>
      <c r="B193" s="7" t="s">
        <v>1188</v>
      </c>
      <c r="C193" s="7"/>
      <c r="D193" s="7" t="s">
        <v>907</v>
      </c>
      <c r="E193" s="7" t="s">
        <v>250</v>
      </c>
      <c r="F193" s="7" t="s">
        <v>250</v>
      </c>
      <c r="G193" s="73" t="s">
        <v>872</v>
      </c>
      <c r="H193" s="95">
        <v>17.392099999999999</v>
      </c>
      <c r="I193" s="7">
        <f>VLOOKUP(E193,Steuerung!$A$17:$E$500,5,FALSE)</f>
        <v>1</v>
      </c>
      <c r="J193" s="73">
        <f>VLOOKUP(E193,Steuerung!$A$17:$F$500,6,FALSE)</f>
        <v>29.166666666666657</v>
      </c>
      <c r="K193" s="7">
        <f>VLOOKUP(F193,Steuerung!$A$17:$G$500,7,FALSE)</f>
        <v>1</v>
      </c>
      <c r="L193" s="7">
        <f>VLOOKUP(F193,Steuerung!$A$17:$H$500,8,FALSE)</f>
        <v>23</v>
      </c>
      <c r="M193" s="73">
        <f t="shared" si="30"/>
        <v>52.166666666666657</v>
      </c>
      <c r="N193" s="91">
        <f t="shared" si="31"/>
        <v>907.28788333333318</v>
      </c>
      <c r="O193" s="91">
        <f t="shared" si="37"/>
        <v>507.26958333333317</v>
      </c>
      <c r="P193" s="91">
        <f t="shared" si="38"/>
        <v>400.01829999999995</v>
      </c>
      <c r="Q193" s="63">
        <f>VLOOKUP(E193,Steuerung!$A$17:$B$500,2,FALSE)</f>
        <v>0</v>
      </c>
      <c r="R193" s="63">
        <f>VLOOKUP(F193,Steuerung!$A$17:$B$500,2,FALSE)</f>
        <v>0</v>
      </c>
      <c r="S193" s="4">
        <f t="shared" si="32"/>
        <v>0</v>
      </c>
      <c r="T193" s="4">
        <f t="shared" si="33"/>
        <v>0</v>
      </c>
      <c r="U193" s="112" t="e">
        <f t="shared" si="39"/>
        <v>#DIV/0!</v>
      </c>
      <c r="V193" s="112" t="e">
        <f t="shared" si="40"/>
        <v>#DIV/0!</v>
      </c>
      <c r="W193" s="112" t="e">
        <f t="shared" si="36"/>
        <v>#DIV/0!</v>
      </c>
    </row>
    <row r="194" spans="1:23" ht="12.75" x14ac:dyDescent="0.2">
      <c r="A194" s="133" t="s">
        <v>1225</v>
      </c>
      <c r="B194" s="7" t="s">
        <v>1188</v>
      </c>
      <c r="C194" s="7"/>
      <c r="D194" s="7" t="s">
        <v>907</v>
      </c>
      <c r="E194" s="7" t="s">
        <v>250</v>
      </c>
      <c r="F194" s="7" t="s">
        <v>250</v>
      </c>
      <c r="G194" s="73" t="s">
        <v>872</v>
      </c>
      <c r="H194" s="95">
        <v>18.808300000000003</v>
      </c>
      <c r="I194" s="7">
        <f>VLOOKUP(E194,Steuerung!$A$17:$E$500,5,FALSE)</f>
        <v>1</v>
      </c>
      <c r="J194" s="73">
        <f>VLOOKUP(E194,Steuerung!$A$17:$F$500,6,FALSE)</f>
        <v>29.166666666666657</v>
      </c>
      <c r="K194" s="7">
        <f>VLOOKUP(F194,Steuerung!$A$17:$G$500,7,FALSE)</f>
        <v>1</v>
      </c>
      <c r="L194" s="7">
        <f>VLOOKUP(F194,Steuerung!$A$17:$H$500,8,FALSE)</f>
        <v>23</v>
      </c>
      <c r="M194" s="73">
        <f t="shared" si="30"/>
        <v>52.166666666666657</v>
      </c>
      <c r="N194" s="91">
        <f t="shared" si="31"/>
        <v>981.1663166666666</v>
      </c>
      <c r="O194" s="91">
        <f t="shared" si="37"/>
        <v>548.57541666666657</v>
      </c>
      <c r="P194" s="91">
        <f t="shared" si="38"/>
        <v>432.59090000000003</v>
      </c>
      <c r="Q194" s="63">
        <f>VLOOKUP(E194,Steuerung!$A$17:$B$500,2,FALSE)</f>
        <v>0</v>
      </c>
      <c r="R194" s="63">
        <f>VLOOKUP(F194,Steuerung!$A$17:$B$500,2,FALSE)</f>
        <v>0</v>
      </c>
      <c r="S194" s="4">
        <f t="shared" si="32"/>
        <v>0</v>
      </c>
      <c r="T194" s="4">
        <f t="shared" si="33"/>
        <v>0</v>
      </c>
      <c r="U194" s="112" t="e">
        <f t="shared" si="39"/>
        <v>#DIV/0!</v>
      </c>
      <c r="V194" s="112" t="e">
        <f t="shared" si="40"/>
        <v>#DIV/0!</v>
      </c>
      <c r="W194" s="112" t="e">
        <f t="shared" si="36"/>
        <v>#DIV/0!</v>
      </c>
    </row>
    <row r="195" spans="1:23" ht="12.75" x14ac:dyDescent="0.2">
      <c r="A195" s="133" t="s">
        <v>1226</v>
      </c>
      <c r="B195" s="7" t="s">
        <v>1227</v>
      </c>
      <c r="C195" s="7"/>
      <c r="D195" s="7" t="s">
        <v>902</v>
      </c>
      <c r="E195" s="7" t="s">
        <v>199</v>
      </c>
      <c r="F195" s="7" t="s">
        <v>199</v>
      </c>
      <c r="G195" s="73" t="s">
        <v>872</v>
      </c>
      <c r="H195" s="95">
        <v>174.49329999999998</v>
      </c>
      <c r="I195" s="7">
        <f>VLOOKUP(E195,Steuerung!$A$17:$E$500,5,FALSE)</f>
        <v>2</v>
      </c>
      <c r="J195" s="73">
        <f>VLOOKUP(E195,Steuerung!$A$17:$F$500,6,FALSE)</f>
        <v>58.333333333333329</v>
      </c>
      <c r="K195" s="7">
        <f>VLOOKUP(F195,Steuerung!$A$17:$G$500,7,FALSE)</f>
        <v>2</v>
      </c>
      <c r="L195" s="7">
        <f>VLOOKUP(F195,Steuerung!$A$17:$H$500,8,FALSE)</f>
        <v>46</v>
      </c>
      <c r="M195" s="73">
        <f t="shared" si="30"/>
        <v>104.33333333333333</v>
      </c>
      <c r="N195" s="91">
        <f t="shared" si="31"/>
        <v>18205.46763333333</v>
      </c>
      <c r="O195" s="91">
        <f t="shared" si="37"/>
        <v>10178.775833333331</v>
      </c>
      <c r="P195" s="91">
        <f t="shared" si="38"/>
        <v>8026.6917999999987</v>
      </c>
      <c r="Q195" s="63">
        <f>VLOOKUP(E195,Steuerung!$A$17:$B$500,2,FALSE)</f>
        <v>0</v>
      </c>
      <c r="R195" s="63">
        <f>VLOOKUP(F195,Steuerung!$A$17:$B$500,2,FALSE)</f>
        <v>0</v>
      </c>
      <c r="S195" s="4">
        <f t="shared" si="32"/>
        <v>0</v>
      </c>
      <c r="T195" s="4">
        <f t="shared" si="33"/>
        <v>0</v>
      </c>
      <c r="U195" s="112" t="e">
        <f t="shared" si="39"/>
        <v>#DIV/0!</v>
      </c>
      <c r="V195" s="112" t="e">
        <f t="shared" si="40"/>
        <v>#DIV/0!</v>
      </c>
      <c r="W195" s="112" t="e">
        <f t="shared" si="36"/>
        <v>#DIV/0!</v>
      </c>
    </row>
    <row r="196" spans="1:23" ht="12.75" x14ac:dyDescent="0.2">
      <c r="A196" s="133" t="s">
        <v>1228</v>
      </c>
      <c r="B196" s="7" t="s">
        <v>1188</v>
      </c>
      <c r="C196" s="7"/>
      <c r="D196" s="7" t="s">
        <v>907</v>
      </c>
      <c r="E196" s="7" t="s">
        <v>250</v>
      </c>
      <c r="F196" s="7" t="s">
        <v>250</v>
      </c>
      <c r="G196" s="73" t="s">
        <v>872</v>
      </c>
      <c r="H196" s="95">
        <v>18.808300000000003</v>
      </c>
      <c r="I196" s="7">
        <f>VLOOKUP(E196,Steuerung!$A$17:$E$500,5,FALSE)</f>
        <v>1</v>
      </c>
      <c r="J196" s="73">
        <f>VLOOKUP(E196,Steuerung!$A$17:$F$500,6,FALSE)</f>
        <v>29.166666666666657</v>
      </c>
      <c r="K196" s="7">
        <f>VLOOKUP(F196,Steuerung!$A$17:$G$500,7,FALSE)</f>
        <v>1</v>
      </c>
      <c r="L196" s="7">
        <f>VLOOKUP(F196,Steuerung!$A$17:$H$500,8,FALSE)</f>
        <v>23</v>
      </c>
      <c r="M196" s="73">
        <f t="shared" si="30"/>
        <v>52.166666666666657</v>
      </c>
      <c r="N196" s="91">
        <f t="shared" si="31"/>
        <v>981.1663166666666</v>
      </c>
      <c r="O196" s="91">
        <f t="shared" si="37"/>
        <v>548.57541666666657</v>
      </c>
      <c r="P196" s="91">
        <f t="shared" si="38"/>
        <v>432.59090000000003</v>
      </c>
      <c r="Q196" s="63">
        <f>VLOOKUP(E196,Steuerung!$A$17:$B$500,2,FALSE)</f>
        <v>0</v>
      </c>
      <c r="R196" s="63">
        <f>VLOOKUP(F196,Steuerung!$A$17:$B$500,2,FALSE)</f>
        <v>0</v>
      </c>
      <c r="S196" s="4">
        <f t="shared" si="32"/>
        <v>0</v>
      </c>
      <c r="T196" s="4">
        <f t="shared" si="33"/>
        <v>0</v>
      </c>
      <c r="U196" s="112" t="e">
        <f t="shared" si="39"/>
        <v>#DIV/0!</v>
      </c>
      <c r="V196" s="112" t="e">
        <f t="shared" si="40"/>
        <v>#DIV/0!</v>
      </c>
      <c r="W196" s="112" t="e">
        <f t="shared" si="36"/>
        <v>#DIV/0!</v>
      </c>
    </row>
    <row r="197" spans="1:23" ht="12.75" x14ac:dyDescent="0.2">
      <c r="A197" s="133" t="s">
        <v>1229</v>
      </c>
      <c r="B197" s="7" t="s">
        <v>1230</v>
      </c>
      <c r="C197" s="7"/>
      <c r="D197" s="7" t="s">
        <v>868</v>
      </c>
      <c r="E197" s="7" t="s">
        <v>124</v>
      </c>
      <c r="F197" s="7" t="s">
        <v>124</v>
      </c>
      <c r="G197" s="73" t="s">
        <v>872</v>
      </c>
      <c r="H197" s="95">
        <v>18.352400000000003</v>
      </c>
      <c r="I197" s="7">
        <f>VLOOKUP(E197,Steuerung!$A$17:$E$500,5,FALSE)</f>
        <v>0</v>
      </c>
      <c r="J197" s="73">
        <f>VLOOKUP(E197,Steuerung!$A$17:$F$500,6,FALSE)</f>
        <v>0</v>
      </c>
      <c r="K197" s="7">
        <f>VLOOKUP(F197,Steuerung!$A$17:$G$500,7,FALSE)</f>
        <v>0</v>
      </c>
      <c r="L197" s="7">
        <f>VLOOKUP(F197,Steuerung!$A$17:$H$500,8,FALSE)</f>
        <v>0</v>
      </c>
      <c r="M197" s="73">
        <f t="shared" si="30"/>
        <v>0</v>
      </c>
      <c r="N197" s="91">
        <f t="shared" si="31"/>
        <v>0</v>
      </c>
      <c r="O197" s="91">
        <f t="shared" si="37"/>
        <v>0</v>
      </c>
      <c r="P197" s="91">
        <f t="shared" si="38"/>
        <v>0</v>
      </c>
      <c r="Q197" s="63">
        <f>VLOOKUP(E197,Steuerung!$A$17:$B$500,2,FALSE)</f>
        <v>0</v>
      </c>
      <c r="R197" s="63">
        <f>VLOOKUP(F197,Steuerung!$A$17:$B$500,2,FALSE)</f>
        <v>0</v>
      </c>
      <c r="S197" s="4">
        <f t="shared" si="32"/>
        <v>0</v>
      </c>
      <c r="T197" s="4">
        <f t="shared" si="33"/>
        <v>0</v>
      </c>
      <c r="U197" s="112">
        <f t="shared" si="39"/>
        <v>0</v>
      </c>
      <c r="V197" s="112">
        <f t="shared" si="40"/>
        <v>0</v>
      </c>
      <c r="W197" s="112">
        <f t="shared" si="36"/>
        <v>0</v>
      </c>
    </row>
    <row r="198" spans="1:23" x14ac:dyDescent="0.2">
      <c r="A198" s="7"/>
      <c r="B198" s="92"/>
      <c r="C198" s="92"/>
      <c r="D198" s="7"/>
      <c r="E198" s="7"/>
      <c r="F198" s="7"/>
      <c r="G198" s="73"/>
      <c r="H198" s="95"/>
      <c r="I198" s="7"/>
      <c r="J198" s="73"/>
      <c r="K198" s="7"/>
      <c r="L198" s="7"/>
      <c r="M198" s="73"/>
      <c r="N198" s="91"/>
      <c r="O198" s="91"/>
      <c r="P198" s="91"/>
      <c r="Q198" s="63"/>
      <c r="R198" s="63"/>
      <c r="S198" s="63"/>
      <c r="T198" s="63"/>
      <c r="U198" s="112"/>
      <c r="V198" s="112"/>
      <c r="W198" s="112"/>
    </row>
    <row r="199" spans="1:23" x14ac:dyDescent="0.2">
      <c r="A199" s="100" t="s">
        <v>1231</v>
      </c>
      <c r="B199" s="92"/>
      <c r="C199" s="92"/>
      <c r="D199" s="7"/>
      <c r="E199" s="7"/>
      <c r="F199" s="7"/>
      <c r="G199" s="73"/>
      <c r="H199" s="95"/>
      <c r="I199" s="7"/>
      <c r="J199" s="73"/>
      <c r="K199" s="7"/>
      <c r="L199" s="7"/>
      <c r="M199" s="73"/>
      <c r="N199" s="91"/>
      <c r="O199" s="91"/>
      <c r="P199" s="91"/>
      <c r="Q199" s="63"/>
      <c r="R199" s="63"/>
      <c r="S199" s="63"/>
      <c r="T199" s="63"/>
      <c r="U199" s="112"/>
      <c r="V199" s="112"/>
      <c r="W199" s="112"/>
    </row>
    <row r="200" spans="1:23" x14ac:dyDescent="0.2">
      <c r="A200" s="7"/>
      <c r="B200" s="92"/>
      <c r="C200" s="92"/>
      <c r="D200" s="7"/>
      <c r="E200" s="7"/>
      <c r="F200" s="7"/>
      <c r="G200" s="73"/>
      <c r="H200" s="95"/>
      <c r="I200" s="7"/>
      <c r="J200" s="73"/>
      <c r="K200" s="7"/>
      <c r="L200" s="7"/>
      <c r="M200" s="73"/>
      <c r="N200" s="91"/>
      <c r="O200" s="91"/>
      <c r="P200" s="91"/>
      <c r="Q200" s="63"/>
      <c r="R200" s="63"/>
      <c r="S200" s="63"/>
      <c r="T200" s="63"/>
      <c r="U200" s="112"/>
      <c r="V200" s="112"/>
      <c r="W200" s="112"/>
    </row>
    <row r="201" spans="1:23" ht="12.75" x14ac:dyDescent="0.2">
      <c r="A201" s="133" t="s">
        <v>1232</v>
      </c>
      <c r="B201" s="7" t="s">
        <v>1233</v>
      </c>
      <c r="C201" s="7"/>
      <c r="D201" s="7" t="s">
        <v>875</v>
      </c>
      <c r="E201" s="7" t="s">
        <v>163</v>
      </c>
      <c r="F201" s="7" t="s">
        <v>163</v>
      </c>
      <c r="G201" s="73" t="s">
        <v>876</v>
      </c>
      <c r="H201" s="95">
        <v>12.222000000000001</v>
      </c>
      <c r="I201" s="7">
        <f>VLOOKUP(E201,Steuerung!$A$17:$E$500,5,FALSE)</f>
        <v>5</v>
      </c>
      <c r="J201" s="73">
        <f>VLOOKUP(E201,Steuerung!$A$17:$F$500,6,FALSE)</f>
        <v>137.33333333333334</v>
      </c>
      <c r="K201" s="7">
        <f>VLOOKUP(F201,Steuerung!$A$17:$G$500,7,FALSE)</f>
        <v>5</v>
      </c>
      <c r="L201" s="7">
        <f>VLOOKUP(F201,Steuerung!$A$17:$H$500,8,FALSE)</f>
        <v>113</v>
      </c>
      <c r="M201" s="73">
        <f t="shared" ref="M201:M221" si="41">J201+L201</f>
        <v>250.33333333333334</v>
      </c>
      <c r="N201" s="91">
        <f t="shared" ref="N201:N221" si="42">H201*M201</f>
        <v>3059.5740000000005</v>
      </c>
      <c r="O201" s="91">
        <f t="shared" ref="O201:O221" si="43">H201*J201</f>
        <v>1678.4880000000003</v>
      </c>
      <c r="P201" s="91">
        <f t="shared" ref="P201:P221" si="44">H201*L201</f>
        <v>1381.0860000000002</v>
      </c>
      <c r="Q201" s="63">
        <f>VLOOKUP(E201,Steuerung!$A$17:$B$500,2,FALSE)</f>
        <v>0</v>
      </c>
      <c r="R201" s="63">
        <f>VLOOKUP(F201,Steuerung!$A$17:$B$500,2,FALSE)</f>
        <v>0</v>
      </c>
      <c r="S201" s="4">
        <f t="shared" ref="S201:S254" si="45">IFERROR(O201/Q201,0)</f>
        <v>0</v>
      </c>
      <c r="T201" s="4">
        <f t="shared" ref="T201:T254" si="46">IFERROR(P201/R201,0)</f>
        <v>0</v>
      </c>
      <c r="U201" s="112" t="e">
        <f t="shared" ref="U201:U232" si="47">IF(J201&gt;0,O201/Q201*SVS_UHR,0)</f>
        <v>#DIV/0!</v>
      </c>
      <c r="V201" s="112" t="e">
        <f t="shared" ref="V201:V232" si="48">IF(L201&gt;0,P201/R201*SVS_UHR,0)</f>
        <v>#DIV/0!</v>
      </c>
      <c r="W201" s="112" t="e">
        <f t="shared" ref="W201:W221" si="49">U201+V201</f>
        <v>#DIV/0!</v>
      </c>
    </row>
    <row r="202" spans="1:23" ht="12.75" x14ac:dyDescent="0.2">
      <c r="A202" s="133" t="s">
        <v>1234</v>
      </c>
      <c r="B202" s="94" t="s">
        <v>1235</v>
      </c>
      <c r="C202" s="94"/>
      <c r="D202" s="7" t="s">
        <v>875</v>
      </c>
      <c r="E202" s="7" t="s">
        <v>159</v>
      </c>
      <c r="F202" s="7" t="s">
        <v>159</v>
      </c>
      <c r="G202" s="73" t="s">
        <v>869</v>
      </c>
      <c r="H202" s="95">
        <v>8.2934999999999999</v>
      </c>
      <c r="I202" s="7">
        <f>VLOOKUP(E202,Steuerung!$A$17:$E$500,5,FALSE)</f>
        <v>2</v>
      </c>
      <c r="J202" s="73">
        <f>VLOOKUP(E202,Steuerung!$A$17:$F$500,6,FALSE)</f>
        <v>58.333333333333329</v>
      </c>
      <c r="K202" s="7">
        <f>VLOOKUP(F202,Steuerung!$A$17:$G$500,7,FALSE)</f>
        <v>2</v>
      </c>
      <c r="L202" s="7">
        <f>VLOOKUP(F202,Steuerung!$A$17:$H$500,8,FALSE)</f>
        <v>46</v>
      </c>
      <c r="M202" s="73">
        <f t="shared" si="41"/>
        <v>104.33333333333333</v>
      </c>
      <c r="N202" s="91">
        <f t="shared" si="42"/>
        <v>865.2885</v>
      </c>
      <c r="O202" s="91">
        <f t="shared" si="43"/>
        <v>483.78749999999997</v>
      </c>
      <c r="P202" s="91">
        <f t="shared" si="44"/>
        <v>381.50099999999998</v>
      </c>
      <c r="Q202" s="63">
        <f>VLOOKUP(E202,Steuerung!$A$17:$B$500,2,FALSE)</f>
        <v>0</v>
      </c>
      <c r="R202" s="63">
        <f>VLOOKUP(F202,Steuerung!$A$17:$B$500,2,FALSE)</f>
        <v>0</v>
      </c>
      <c r="S202" s="4">
        <f t="shared" si="45"/>
        <v>0</v>
      </c>
      <c r="T202" s="4">
        <f t="shared" si="46"/>
        <v>0</v>
      </c>
      <c r="U202" s="112" t="e">
        <f t="shared" si="47"/>
        <v>#DIV/0!</v>
      </c>
      <c r="V202" s="112" t="e">
        <f t="shared" si="48"/>
        <v>#DIV/0!</v>
      </c>
      <c r="W202" s="112" t="e">
        <f t="shared" si="49"/>
        <v>#DIV/0!</v>
      </c>
    </row>
    <row r="203" spans="1:23" ht="12.75" x14ac:dyDescent="0.2">
      <c r="A203" s="133" t="s">
        <v>1236</v>
      </c>
      <c r="B203" s="7" t="s">
        <v>1237</v>
      </c>
      <c r="C203" s="7"/>
      <c r="D203" s="7" t="s">
        <v>875</v>
      </c>
      <c r="E203" s="7" t="s">
        <v>179</v>
      </c>
      <c r="F203" s="7" t="s">
        <v>179</v>
      </c>
      <c r="G203" s="73" t="s">
        <v>872</v>
      </c>
      <c r="H203" s="95">
        <v>10.961000000000002</v>
      </c>
      <c r="I203" s="7">
        <f>VLOOKUP(E203,Steuerung!$A$17:$E$500,5,FALSE)</f>
        <v>2</v>
      </c>
      <c r="J203" s="73">
        <f>VLOOKUP(E203,Steuerung!$A$17:$F$500,6,FALSE)</f>
        <v>58.333333333333329</v>
      </c>
      <c r="K203" s="7">
        <f>VLOOKUP(F203,Steuerung!$A$17:$G$500,7,FALSE)</f>
        <v>2</v>
      </c>
      <c r="L203" s="7">
        <f>VLOOKUP(F203,Steuerung!$A$17:$H$500,8,FALSE)</f>
        <v>46</v>
      </c>
      <c r="M203" s="73">
        <f t="shared" si="41"/>
        <v>104.33333333333333</v>
      </c>
      <c r="N203" s="91">
        <f t="shared" si="42"/>
        <v>1143.5976666666668</v>
      </c>
      <c r="O203" s="91">
        <f t="shared" si="43"/>
        <v>639.39166666666677</v>
      </c>
      <c r="P203" s="91">
        <f t="shared" si="44"/>
        <v>504.20600000000007</v>
      </c>
      <c r="Q203" s="63">
        <f>VLOOKUP(E203,Steuerung!$A$17:$B$500,2,FALSE)</f>
        <v>0</v>
      </c>
      <c r="R203" s="63">
        <f>VLOOKUP(F203,Steuerung!$A$17:$B$500,2,FALSE)</f>
        <v>0</v>
      </c>
      <c r="S203" s="4">
        <f t="shared" si="45"/>
        <v>0</v>
      </c>
      <c r="T203" s="4">
        <f t="shared" si="46"/>
        <v>0</v>
      </c>
      <c r="U203" s="112" t="e">
        <f t="shared" si="47"/>
        <v>#DIV/0!</v>
      </c>
      <c r="V203" s="112" t="e">
        <f t="shared" si="48"/>
        <v>#DIV/0!</v>
      </c>
      <c r="W203" s="112" t="e">
        <f t="shared" si="49"/>
        <v>#DIV/0!</v>
      </c>
    </row>
    <row r="204" spans="1:23" ht="12.75" x14ac:dyDescent="0.2">
      <c r="A204" s="133" t="s">
        <v>1238</v>
      </c>
      <c r="B204" s="7" t="s">
        <v>980</v>
      </c>
      <c r="C204" s="7"/>
      <c r="D204" s="7" t="s">
        <v>875</v>
      </c>
      <c r="E204" s="7" t="s">
        <v>159</v>
      </c>
      <c r="F204" s="7" t="s">
        <v>159</v>
      </c>
      <c r="G204" s="73" t="s">
        <v>869</v>
      </c>
      <c r="H204" s="95">
        <v>7.4398999999999997</v>
      </c>
      <c r="I204" s="7">
        <f>VLOOKUP(E204,Steuerung!$A$17:$E$500,5,FALSE)</f>
        <v>2</v>
      </c>
      <c r="J204" s="73">
        <f>VLOOKUP(E204,Steuerung!$A$17:$F$500,6,FALSE)</f>
        <v>58.333333333333329</v>
      </c>
      <c r="K204" s="7">
        <f>VLOOKUP(F204,Steuerung!$A$17:$G$500,7,FALSE)</f>
        <v>2</v>
      </c>
      <c r="L204" s="7">
        <f>VLOOKUP(F204,Steuerung!$A$17:$H$500,8,FALSE)</f>
        <v>46</v>
      </c>
      <c r="M204" s="73">
        <f t="shared" si="41"/>
        <v>104.33333333333333</v>
      </c>
      <c r="N204" s="91">
        <f t="shared" si="42"/>
        <v>776.22956666666664</v>
      </c>
      <c r="O204" s="91">
        <f t="shared" si="43"/>
        <v>433.99416666666662</v>
      </c>
      <c r="P204" s="91">
        <f t="shared" si="44"/>
        <v>342.23539999999997</v>
      </c>
      <c r="Q204" s="63">
        <f>VLOOKUP(E204,Steuerung!$A$17:$B$500,2,FALSE)</f>
        <v>0</v>
      </c>
      <c r="R204" s="63">
        <f>VLOOKUP(F204,Steuerung!$A$17:$B$500,2,FALSE)</f>
        <v>0</v>
      </c>
      <c r="S204" s="4">
        <f t="shared" si="45"/>
        <v>0</v>
      </c>
      <c r="T204" s="4">
        <f t="shared" si="46"/>
        <v>0</v>
      </c>
      <c r="U204" s="112" t="e">
        <f t="shared" si="47"/>
        <v>#DIV/0!</v>
      </c>
      <c r="V204" s="112" t="e">
        <f t="shared" si="48"/>
        <v>#DIV/0!</v>
      </c>
      <c r="W204" s="112" t="e">
        <f t="shared" si="49"/>
        <v>#DIV/0!</v>
      </c>
    </row>
    <row r="205" spans="1:23" ht="12.75" x14ac:dyDescent="0.2">
      <c r="A205" s="133" t="s">
        <v>1239</v>
      </c>
      <c r="B205" s="7" t="s">
        <v>1240</v>
      </c>
      <c r="C205" s="7"/>
      <c r="D205" s="7" t="s">
        <v>875</v>
      </c>
      <c r="E205" s="7" t="s">
        <v>179</v>
      </c>
      <c r="F205" s="7" t="s">
        <v>179</v>
      </c>
      <c r="G205" s="73" t="s">
        <v>872</v>
      </c>
      <c r="H205" s="95">
        <v>7.8861000000000017</v>
      </c>
      <c r="I205" s="7">
        <f>VLOOKUP(E205,Steuerung!$A$17:$E$500,5,FALSE)</f>
        <v>2</v>
      </c>
      <c r="J205" s="73">
        <f>VLOOKUP(E205,Steuerung!$A$17:$F$500,6,FALSE)</f>
        <v>58.333333333333329</v>
      </c>
      <c r="K205" s="7">
        <f>VLOOKUP(F205,Steuerung!$A$17:$G$500,7,FALSE)</f>
        <v>2</v>
      </c>
      <c r="L205" s="7">
        <f>VLOOKUP(F205,Steuerung!$A$17:$H$500,8,FALSE)</f>
        <v>46</v>
      </c>
      <c r="M205" s="73">
        <f t="shared" si="41"/>
        <v>104.33333333333333</v>
      </c>
      <c r="N205" s="91">
        <f t="shared" si="42"/>
        <v>822.7831000000001</v>
      </c>
      <c r="O205" s="91">
        <f t="shared" si="43"/>
        <v>460.02250000000004</v>
      </c>
      <c r="P205" s="91">
        <f t="shared" si="44"/>
        <v>362.76060000000007</v>
      </c>
      <c r="Q205" s="63">
        <f>VLOOKUP(E205,Steuerung!$A$17:$B$500,2,FALSE)</f>
        <v>0</v>
      </c>
      <c r="R205" s="63">
        <f>VLOOKUP(F205,Steuerung!$A$17:$B$500,2,FALSE)</f>
        <v>0</v>
      </c>
      <c r="S205" s="4">
        <f t="shared" si="45"/>
        <v>0</v>
      </c>
      <c r="T205" s="4">
        <f t="shared" si="46"/>
        <v>0</v>
      </c>
      <c r="U205" s="112" t="e">
        <f t="shared" si="47"/>
        <v>#DIV/0!</v>
      </c>
      <c r="V205" s="112" t="e">
        <f t="shared" si="48"/>
        <v>#DIV/0!</v>
      </c>
      <c r="W205" s="112" t="e">
        <f t="shared" si="49"/>
        <v>#DIV/0!</v>
      </c>
    </row>
    <row r="206" spans="1:23" ht="12.75" x14ac:dyDescent="0.2">
      <c r="A206" s="133" t="s">
        <v>1241</v>
      </c>
      <c r="B206" s="7" t="s">
        <v>1242</v>
      </c>
      <c r="C206" s="7"/>
      <c r="D206" s="7" t="s">
        <v>875</v>
      </c>
      <c r="E206" s="7" t="s">
        <v>179</v>
      </c>
      <c r="F206" s="7" t="s">
        <v>179</v>
      </c>
      <c r="G206" s="73" t="s">
        <v>872</v>
      </c>
      <c r="H206" s="95">
        <v>2.6384000000000003</v>
      </c>
      <c r="I206" s="7">
        <f>VLOOKUP(E206,Steuerung!$A$17:$E$500,5,FALSE)</f>
        <v>2</v>
      </c>
      <c r="J206" s="73">
        <f>VLOOKUP(E206,Steuerung!$A$17:$F$500,6,FALSE)</f>
        <v>58.333333333333329</v>
      </c>
      <c r="K206" s="7">
        <f>VLOOKUP(F206,Steuerung!$A$17:$G$500,7,FALSE)</f>
        <v>2</v>
      </c>
      <c r="L206" s="7">
        <f>VLOOKUP(F206,Steuerung!$A$17:$H$500,8,FALSE)</f>
        <v>46</v>
      </c>
      <c r="M206" s="73">
        <f t="shared" si="41"/>
        <v>104.33333333333333</v>
      </c>
      <c r="N206" s="91">
        <f t="shared" si="42"/>
        <v>275.27306666666669</v>
      </c>
      <c r="O206" s="91">
        <f t="shared" si="43"/>
        <v>153.90666666666667</v>
      </c>
      <c r="P206" s="91">
        <f t="shared" si="44"/>
        <v>121.36640000000001</v>
      </c>
      <c r="Q206" s="63">
        <f>VLOOKUP(E206,Steuerung!$A$17:$B$500,2,FALSE)</f>
        <v>0</v>
      </c>
      <c r="R206" s="63">
        <f>VLOOKUP(F206,Steuerung!$A$17:$B$500,2,FALSE)</f>
        <v>0</v>
      </c>
      <c r="S206" s="4">
        <f t="shared" si="45"/>
        <v>0</v>
      </c>
      <c r="T206" s="4">
        <f t="shared" si="46"/>
        <v>0</v>
      </c>
      <c r="U206" s="112" t="e">
        <f t="shared" si="47"/>
        <v>#DIV/0!</v>
      </c>
      <c r="V206" s="112" t="e">
        <f t="shared" si="48"/>
        <v>#DIV/0!</v>
      </c>
      <c r="W206" s="112" t="e">
        <f t="shared" si="49"/>
        <v>#DIV/0!</v>
      </c>
    </row>
    <row r="207" spans="1:23" ht="12.75" x14ac:dyDescent="0.2">
      <c r="A207" s="133" t="s">
        <v>1243</v>
      </c>
      <c r="B207" s="7" t="s">
        <v>1244</v>
      </c>
      <c r="C207" s="7"/>
      <c r="D207" s="7" t="s">
        <v>902</v>
      </c>
      <c r="E207" s="7" t="s">
        <v>199</v>
      </c>
      <c r="F207" s="7" t="s">
        <v>199</v>
      </c>
      <c r="G207" s="73" t="s">
        <v>872</v>
      </c>
      <c r="H207" s="95">
        <v>13.124099999999999</v>
      </c>
      <c r="I207" s="7">
        <f>VLOOKUP(E207,Steuerung!$A$17:$E$500,5,FALSE)</f>
        <v>2</v>
      </c>
      <c r="J207" s="73">
        <f>VLOOKUP(E207,Steuerung!$A$17:$F$500,6,FALSE)</f>
        <v>58.333333333333329</v>
      </c>
      <c r="K207" s="7">
        <f>VLOOKUP(F207,Steuerung!$A$17:$G$500,7,FALSE)</f>
        <v>2</v>
      </c>
      <c r="L207" s="7">
        <f>VLOOKUP(F207,Steuerung!$A$17:$H$500,8,FALSE)</f>
        <v>46</v>
      </c>
      <c r="M207" s="73">
        <f t="shared" si="41"/>
        <v>104.33333333333333</v>
      </c>
      <c r="N207" s="91">
        <f t="shared" si="42"/>
        <v>1369.2810999999997</v>
      </c>
      <c r="O207" s="91">
        <f t="shared" si="43"/>
        <v>765.57249999999988</v>
      </c>
      <c r="P207" s="91">
        <f t="shared" si="44"/>
        <v>603.70859999999993</v>
      </c>
      <c r="Q207" s="63">
        <f>VLOOKUP(E207,Steuerung!$A$17:$B$500,2,FALSE)</f>
        <v>0</v>
      </c>
      <c r="R207" s="63">
        <f>VLOOKUP(F207,Steuerung!$A$17:$B$500,2,FALSE)</f>
        <v>0</v>
      </c>
      <c r="S207" s="4">
        <f t="shared" si="45"/>
        <v>0</v>
      </c>
      <c r="T207" s="4">
        <f t="shared" si="46"/>
        <v>0</v>
      </c>
      <c r="U207" s="112" t="e">
        <f t="shared" si="47"/>
        <v>#DIV/0!</v>
      </c>
      <c r="V207" s="112" t="e">
        <f t="shared" si="48"/>
        <v>#DIV/0!</v>
      </c>
      <c r="W207" s="112" t="e">
        <f t="shared" si="49"/>
        <v>#DIV/0!</v>
      </c>
    </row>
    <row r="208" spans="1:23" ht="12.75" x14ac:dyDescent="0.2">
      <c r="A208" s="133" t="s">
        <v>1245</v>
      </c>
      <c r="B208" s="7" t="s">
        <v>1246</v>
      </c>
      <c r="C208" s="7"/>
      <c r="D208" s="7" t="s">
        <v>868</v>
      </c>
      <c r="E208" s="7" t="s">
        <v>227</v>
      </c>
      <c r="F208" s="7" t="s">
        <v>227</v>
      </c>
      <c r="G208" s="73" t="s">
        <v>856</v>
      </c>
      <c r="H208" s="95">
        <v>13.124099999999999</v>
      </c>
      <c r="I208" s="7" t="str">
        <f>VLOOKUP(E208,Steuerung!$A$17:$E$500,5,FALSE)</f>
        <v>m</v>
      </c>
      <c r="J208" s="73">
        <f>VLOOKUP(E208,Steuerung!$A$17:$F$500,6,FALSE)</f>
        <v>6.7</v>
      </c>
      <c r="K208" s="7" t="str">
        <f>VLOOKUP(F208,Steuerung!$A$17:$G$500,7,FALSE)</f>
        <v>m</v>
      </c>
      <c r="L208" s="7">
        <f>VLOOKUP(F208,Steuerung!$A$17:$H$500,8,FALSE)</f>
        <v>5.3</v>
      </c>
      <c r="M208" s="73">
        <f t="shared" si="41"/>
        <v>12</v>
      </c>
      <c r="N208" s="91">
        <f t="shared" si="42"/>
        <v>157.48919999999998</v>
      </c>
      <c r="O208" s="91">
        <f t="shared" si="43"/>
        <v>87.93146999999999</v>
      </c>
      <c r="P208" s="91">
        <f t="shared" si="44"/>
        <v>69.557729999999992</v>
      </c>
      <c r="Q208" s="63">
        <f>VLOOKUP(E208,Steuerung!$A$17:$B$500,2,FALSE)</f>
        <v>0</v>
      </c>
      <c r="R208" s="63">
        <f>VLOOKUP(F208,Steuerung!$A$17:$B$500,2,FALSE)</f>
        <v>0</v>
      </c>
      <c r="S208" s="4">
        <f t="shared" si="45"/>
        <v>0</v>
      </c>
      <c r="T208" s="4">
        <f t="shared" si="46"/>
        <v>0</v>
      </c>
      <c r="U208" s="112" t="e">
        <f t="shared" si="47"/>
        <v>#DIV/0!</v>
      </c>
      <c r="V208" s="112" t="e">
        <f t="shared" si="48"/>
        <v>#DIV/0!</v>
      </c>
      <c r="W208" s="112" t="e">
        <f t="shared" si="49"/>
        <v>#DIV/0!</v>
      </c>
    </row>
    <row r="209" spans="1:23" ht="12.75" x14ac:dyDescent="0.2">
      <c r="A209" s="133" t="s">
        <v>1247</v>
      </c>
      <c r="B209" s="7" t="s">
        <v>1248</v>
      </c>
      <c r="C209" s="7"/>
      <c r="D209" s="7" t="s">
        <v>868</v>
      </c>
      <c r="E209" s="7" t="s">
        <v>124</v>
      </c>
      <c r="F209" s="7" t="s">
        <v>124</v>
      </c>
      <c r="G209" s="73" t="s">
        <v>919</v>
      </c>
      <c r="H209" s="95">
        <v>64.291600000000003</v>
      </c>
      <c r="I209" s="7">
        <f>VLOOKUP(E209,Steuerung!$A$17:$E$500,5,FALSE)</f>
        <v>0</v>
      </c>
      <c r="J209" s="73">
        <f>VLOOKUP(E209,Steuerung!$A$17:$F$500,6,FALSE)</f>
        <v>0</v>
      </c>
      <c r="K209" s="7">
        <f>VLOOKUP(F209,Steuerung!$A$17:$G$500,7,FALSE)</f>
        <v>0</v>
      </c>
      <c r="L209" s="7">
        <f>VLOOKUP(F209,Steuerung!$A$17:$H$500,8,FALSE)</f>
        <v>0</v>
      </c>
      <c r="M209" s="73">
        <f t="shared" si="41"/>
        <v>0</v>
      </c>
      <c r="N209" s="91">
        <f t="shared" si="42"/>
        <v>0</v>
      </c>
      <c r="O209" s="91">
        <f t="shared" si="43"/>
        <v>0</v>
      </c>
      <c r="P209" s="91">
        <f t="shared" si="44"/>
        <v>0</v>
      </c>
      <c r="Q209" s="63">
        <f>VLOOKUP(E209,Steuerung!$A$17:$B$500,2,FALSE)</f>
        <v>0</v>
      </c>
      <c r="R209" s="63">
        <f>VLOOKUP(F209,Steuerung!$A$17:$B$500,2,FALSE)</f>
        <v>0</v>
      </c>
      <c r="S209" s="4">
        <f t="shared" si="45"/>
        <v>0</v>
      </c>
      <c r="T209" s="4">
        <f t="shared" si="46"/>
        <v>0</v>
      </c>
      <c r="U209" s="112">
        <f t="shared" si="47"/>
        <v>0</v>
      </c>
      <c r="V209" s="112">
        <f t="shared" si="48"/>
        <v>0</v>
      </c>
      <c r="W209" s="112">
        <f t="shared" si="49"/>
        <v>0</v>
      </c>
    </row>
    <row r="210" spans="1:23" ht="12.75" x14ac:dyDescent="0.2">
      <c r="A210" s="133" t="s">
        <v>1249</v>
      </c>
      <c r="B210" s="7" t="s">
        <v>1250</v>
      </c>
      <c r="C210" s="7"/>
      <c r="D210" s="7" t="s">
        <v>910</v>
      </c>
      <c r="E210" s="7" t="s">
        <v>214</v>
      </c>
      <c r="F210" s="7" t="s">
        <v>214</v>
      </c>
      <c r="G210" s="73" t="s">
        <v>919</v>
      </c>
      <c r="H210" s="95">
        <v>59.635599999999997</v>
      </c>
      <c r="I210" s="7">
        <f>VLOOKUP(E210,Steuerung!$A$17:$E$500,5,FALSE)</f>
        <v>5</v>
      </c>
      <c r="J210" s="73">
        <f>VLOOKUP(E210,Steuerung!$A$17:$F$500,6,FALSE)</f>
        <v>137.33333333333334</v>
      </c>
      <c r="K210" s="7">
        <f>VLOOKUP(F210,Steuerung!$A$17:$G$500,7,FALSE)</f>
        <v>5</v>
      </c>
      <c r="L210" s="7">
        <f>VLOOKUP(F210,Steuerung!$A$17:$H$500,8,FALSE)</f>
        <v>113</v>
      </c>
      <c r="M210" s="73">
        <f t="shared" si="41"/>
        <v>250.33333333333334</v>
      </c>
      <c r="N210" s="91">
        <f t="shared" si="42"/>
        <v>14928.778533333332</v>
      </c>
      <c r="O210" s="91">
        <f t="shared" si="43"/>
        <v>8189.9557333333332</v>
      </c>
      <c r="P210" s="91">
        <f t="shared" si="44"/>
        <v>6738.8227999999999</v>
      </c>
      <c r="Q210" s="63">
        <f>VLOOKUP(E210,Steuerung!$A$17:$B$500,2,FALSE)</f>
        <v>0</v>
      </c>
      <c r="R210" s="63">
        <f>VLOOKUP(F210,Steuerung!$A$17:$B$500,2,FALSE)</f>
        <v>0</v>
      </c>
      <c r="S210" s="4">
        <f t="shared" si="45"/>
        <v>0</v>
      </c>
      <c r="T210" s="4">
        <f t="shared" si="46"/>
        <v>0</v>
      </c>
      <c r="U210" s="112" t="e">
        <f t="shared" si="47"/>
        <v>#DIV/0!</v>
      </c>
      <c r="V210" s="112" t="e">
        <f t="shared" si="48"/>
        <v>#DIV/0!</v>
      </c>
      <c r="W210" s="112" t="e">
        <f t="shared" si="49"/>
        <v>#DIV/0!</v>
      </c>
    </row>
    <row r="211" spans="1:23" ht="12.75" x14ac:dyDescent="0.2">
      <c r="A211" s="133" t="s">
        <v>1251</v>
      </c>
      <c r="B211" s="7" t="s">
        <v>1188</v>
      </c>
      <c r="C211" s="7"/>
      <c r="D211" s="7" t="s">
        <v>910</v>
      </c>
      <c r="E211" s="7" t="s">
        <v>214</v>
      </c>
      <c r="F211" s="7" t="s">
        <v>214</v>
      </c>
      <c r="G211" s="73" t="s">
        <v>919</v>
      </c>
      <c r="H211" s="95">
        <v>26.384</v>
      </c>
      <c r="I211" s="7">
        <f>VLOOKUP(E211,Steuerung!$A$17:$E$500,5,FALSE)</f>
        <v>5</v>
      </c>
      <c r="J211" s="73">
        <f>VLOOKUP(E211,Steuerung!$A$17:$F$500,6,FALSE)</f>
        <v>137.33333333333334</v>
      </c>
      <c r="K211" s="7">
        <f>VLOOKUP(F211,Steuerung!$A$17:$G$500,7,FALSE)</f>
        <v>5</v>
      </c>
      <c r="L211" s="7">
        <f>VLOOKUP(F211,Steuerung!$A$17:$H$500,8,FALSE)</f>
        <v>113</v>
      </c>
      <c r="M211" s="73">
        <f t="shared" si="41"/>
        <v>250.33333333333334</v>
      </c>
      <c r="N211" s="91">
        <f t="shared" si="42"/>
        <v>6604.7946666666667</v>
      </c>
      <c r="O211" s="91">
        <f t="shared" si="43"/>
        <v>3623.4026666666668</v>
      </c>
      <c r="P211" s="91">
        <f t="shared" si="44"/>
        <v>2981.3919999999998</v>
      </c>
      <c r="Q211" s="63">
        <f>VLOOKUP(E211,Steuerung!$A$17:$B$500,2,FALSE)</f>
        <v>0</v>
      </c>
      <c r="R211" s="63">
        <f>VLOOKUP(F211,Steuerung!$A$17:$B$500,2,FALSE)</f>
        <v>0</v>
      </c>
      <c r="S211" s="4">
        <f t="shared" si="45"/>
        <v>0</v>
      </c>
      <c r="T211" s="4">
        <f t="shared" si="46"/>
        <v>0</v>
      </c>
      <c r="U211" s="112" t="e">
        <f t="shared" si="47"/>
        <v>#DIV/0!</v>
      </c>
      <c r="V211" s="112" t="e">
        <f t="shared" si="48"/>
        <v>#DIV/0!</v>
      </c>
      <c r="W211" s="112" t="e">
        <f t="shared" si="49"/>
        <v>#DIV/0!</v>
      </c>
    </row>
    <row r="212" spans="1:23" ht="12.75" x14ac:dyDescent="0.2">
      <c r="A212" s="133" t="s">
        <v>1252</v>
      </c>
      <c r="B212" s="7" t="s">
        <v>1188</v>
      </c>
      <c r="C212" s="7"/>
      <c r="D212" s="7" t="s">
        <v>910</v>
      </c>
      <c r="E212" s="7" t="s">
        <v>214</v>
      </c>
      <c r="F212" s="7" t="s">
        <v>214</v>
      </c>
      <c r="G212" s="73" t="s">
        <v>919</v>
      </c>
      <c r="H212" s="95">
        <v>25.355799999999999</v>
      </c>
      <c r="I212" s="7">
        <f>VLOOKUP(E212,Steuerung!$A$17:$E$500,5,FALSE)</f>
        <v>5</v>
      </c>
      <c r="J212" s="73">
        <f>VLOOKUP(E212,Steuerung!$A$17:$F$500,6,FALSE)</f>
        <v>137.33333333333334</v>
      </c>
      <c r="K212" s="7">
        <f>VLOOKUP(F212,Steuerung!$A$17:$G$500,7,FALSE)</f>
        <v>5</v>
      </c>
      <c r="L212" s="7">
        <f>VLOOKUP(F212,Steuerung!$A$17:$H$500,8,FALSE)</f>
        <v>113</v>
      </c>
      <c r="M212" s="73">
        <f t="shared" si="41"/>
        <v>250.33333333333334</v>
      </c>
      <c r="N212" s="91">
        <f t="shared" si="42"/>
        <v>6347.4019333333335</v>
      </c>
      <c r="O212" s="91">
        <f t="shared" si="43"/>
        <v>3482.1965333333333</v>
      </c>
      <c r="P212" s="91">
        <f t="shared" si="44"/>
        <v>2865.2053999999998</v>
      </c>
      <c r="Q212" s="63">
        <f>VLOOKUP(E212,Steuerung!$A$17:$B$500,2,FALSE)</f>
        <v>0</v>
      </c>
      <c r="R212" s="63">
        <f>VLOOKUP(F212,Steuerung!$A$17:$B$500,2,FALSE)</f>
        <v>0</v>
      </c>
      <c r="S212" s="4">
        <f t="shared" si="45"/>
        <v>0</v>
      </c>
      <c r="T212" s="4">
        <f t="shared" si="46"/>
        <v>0</v>
      </c>
      <c r="U212" s="112" t="e">
        <f t="shared" si="47"/>
        <v>#DIV/0!</v>
      </c>
      <c r="V212" s="112" t="e">
        <f t="shared" si="48"/>
        <v>#DIV/0!</v>
      </c>
      <c r="W212" s="112" t="e">
        <f t="shared" si="49"/>
        <v>#DIV/0!</v>
      </c>
    </row>
    <row r="213" spans="1:23" ht="12.75" x14ac:dyDescent="0.2">
      <c r="A213" s="133" t="s">
        <v>1253</v>
      </c>
      <c r="B213" s="7" t="s">
        <v>1188</v>
      </c>
      <c r="C213" s="7"/>
      <c r="D213" s="7" t="s">
        <v>902</v>
      </c>
      <c r="E213" s="7" t="s">
        <v>199</v>
      </c>
      <c r="F213" s="7" t="s">
        <v>199</v>
      </c>
      <c r="G213" s="73" t="s">
        <v>856</v>
      </c>
      <c r="H213" s="95">
        <v>25.355799999999999</v>
      </c>
      <c r="I213" s="7">
        <f>VLOOKUP(E213,Steuerung!$A$17:$E$500,5,FALSE)</f>
        <v>2</v>
      </c>
      <c r="J213" s="73">
        <f>VLOOKUP(E213,Steuerung!$A$17:$F$500,6,FALSE)</f>
        <v>58.333333333333329</v>
      </c>
      <c r="K213" s="7">
        <f>VLOOKUP(F213,Steuerung!$A$17:$G$500,7,FALSE)</f>
        <v>2</v>
      </c>
      <c r="L213" s="7">
        <f>VLOOKUP(F213,Steuerung!$A$17:$H$500,8,FALSE)</f>
        <v>46</v>
      </c>
      <c r="M213" s="73">
        <f t="shared" si="41"/>
        <v>104.33333333333333</v>
      </c>
      <c r="N213" s="91">
        <f t="shared" si="42"/>
        <v>2645.4551333333329</v>
      </c>
      <c r="O213" s="91">
        <f t="shared" si="43"/>
        <v>1479.0883333333331</v>
      </c>
      <c r="P213" s="91">
        <f t="shared" si="44"/>
        <v>1166.3668</v>
      </c>
      <c r="Q213" s="63">
        <f>VLOOKUP(E213,Steuerung!$A$17:$B$500,2,FALSE)</f>
        <v>0</v>
      </c>
      <c r="R213" s="63">
        <f>VLOOKUP(F213,Steuerung!$A$17:$B$500,2,FALSE)</f>
        <v>0</v>
      </c>
      <c r="S213" s="4">
        <f t="shared" si="45"/>
        <v>0</v>
      </c>
      <c r="T213" s="4">
        <f t="shared" si="46"/>
        <v>0</v>
      </c>
      <c r="U213" s="112" t="e">
        <f t="shared" si="47"/>
        <v>#DIV/0!</v>
      </c>
      <c r="V213" s="112" t="e">
        <f t="shared" si="48"/>
        <v>#DIV/0!</v>
      </c>
      <c r="W213" s="112" t="e">
        <f t="shared" si="49"/>
        <v>#DIV/0!</v>
      </c>
    </row>
    <row r="214" spans="1:23" ht="12.75" x14ac:dyDescent="0.2">
      <c r="A214" s="133" t="s">
        <v>1254</v>
      </c>
      <c r="B214" s="7" t="s">
        <v>1171</v>
      </c>
      <c r="C214" s="7"/>
      <c r="D214" s="7" t="s">
        <v>868</v>
      </c>
      <c r="E214" s="7" t="s">
        <v>227</v>
      </c>
      <c r="F214" s="7" t="s">
        <v>227</v>
      </c>
      <c r="G214" s="73" t="s">
        <v>856</v>
      </c>
      <c r="H214" s="95">
        <v>36.665999999999997</v>
      </c>
      <c r="I214" s="7" t="str">
        <f>VLOOKUP(E214,Steuerung!$A$17:$E$500,5,FALSE)</f>
        <v>m</v>
      </c>
      <c r="J214" s="73">
        <f>VLOOKUP(E214,Steuerung!$A$17:$F$500,6,FALSE)</f>
        <v>6.7</v>
      </c>
      <c r="K214" s="7" t="str">
        <f>VLOOKUP(F214,Steuerung!$A$17:$G$500,7,FALSE)</f>
        <v>m</v>
      </c>
      <c r="L214" s="7">
        <f>VLOOKUP(F214,Steuerung!$A$17:$H$500,8,FALSE)</f>
        <v>5.3</v>
      </c>
      <c r="M214" s="73">
        <f t="shared" si="41"/>
        <v>12</v>
      </c>
      <c r="N214" s="91">
        <f t="shared" si="42"/>
        <v>439.99199999999996</v>
      </c>
      <c r="O214" s="91">
        <f t="shared" si="43"/>
        <v>245.66219999999998</v>
      </c>
      <c r="P214" s="91">
        <f t="shared" si="44"/>
        <v>194.32979999999998</v>
      </c>
      <c r="Q214" s="63">
        <f>VLOOKUP(E214,Steuerung!$A$17:$B$500,2,FALSE)</f>
        <v>0</v>
      </c>
      <c r="R214" s="63">
        <f>VLOOKUP(F214,Steuerung!$A$17:$B$500,2,FALSE)</f>
        <v>0</v>
      </c>
      <c r="S214" s="4">
        <f t="shared" si="45"/>
        <v>0</v>
      </c>
      <c r="T214" s="4">
        <f t="shared" si="46"/>
        <v>0</v>
      </c>
      <c r="U214" s="112" t="e">
        <f t="shared" si="47"/>
        <v>#DIV/0!</v>
      </c>
      <c r="V214" s="112" t="e">
        <f t="shared" si="48"/>
        <v>#DIV/0!</v>
      </c>
      <c r="W214" s="112" t="e">
        <f t="shared" si="49"/>
        <v>#DIV/0!</v>
      </c>
    </row>
    <row r="215" spans="1:23" ht="12.75" x14ac:dyDescent="0.2">
      <c r="A215" s="133" t="s">
        <v>1255</v>
      </c>
      <c r="B215" s="7" t="s">
        <v>1188</v>
      </c>
      <c r="C215" s="7"/>
      <c r="D215" s="7" t="s">
        <v>902</v>
      </c>
      <c r="E215" s="7" t="s">
        <v>199</v>
      </c>
      <c r="F215" s="7" t="s">
        <v>199</v>
      </c>
      <c r="G215" s="73" t="s">
        <v>872</v>
      </c>
      <c r="H215" s="95">
        <v>25.355799999999999</v>
      </c>
      <c r="I215" s="7">
        <f>VLOOKUP(E215,Steuerung!$A$17:$E$500,5,FALSE)</f>
        <v>2</v>
      </c>
      <c r="J215" s="73">
        <f>VLOOKUP(E215,Steuerung!$A$17:$F$500,6,FALSE)</f>
        <v>58.333333333333329</v>
      </c>
      <c r="K215" s="7">
        <f>VLOOKUP(F215,Steuerung!$A$17:$G$500,7,FALSE)</f>
        <v>2</v>
      </c>
      <c r="L215" s="7">
        <f>VLOOKUP(F215,Steuerung!$A$17:$H$500,8,FALSE)</f>
        <v>46</v>
      </c>
      <c r="M215" s="73">
        <f t="shared" si="41"/>
        <v>104.33333333333333</v>
      </c>
      <c r="N215" s="91">
        <f t="shared" si="42"/>
        <v>2645.4551333333329</v>
      </c>
      <c r="O215" s="91">
        <f t="shared" si="43"/>
        <v>1479.0883333333331</v>
      </c>
      <c r="P215" s="91">
        <f t="shared" si="44"/>
        <v>1166.3668</v>
      </c>
      <c r="Q215" s="63">
        <f>VLOOKUP(E215,Steuerung!$A$17:$B$500,2,FALSE)</f>
        <v>0</v>
      </c>
      <c r="R215" s="63">
        <f>VLOOKUP(F215,Steuerung!$A$17:$B$500,2,FALSE)</f>
        <v>0</v>
      </c>
      <c r="S215" s="4">
        <f t="shared" si="45"/>
        <v>0</v>
      </c>
      <c r="T215" s="4">
        <f t="shared" si="46"/>
        <v>0</v>
      </c>
      <c r="U215" s="112" t="e">
        <f t="shared" si="47"/>
        <v>#DIV/0!</v>
      </c>
      <c r="V215" s="112" t="e">
        <f t="shared" si="48"/>
        <v>#DIV/0!</v>
      </c>
      <c r="W215" s="112" t="e">
        <f t="shared" si="49"/>
        <v>#DIV/0!</v>
      </c>
    </row>
    <row r="216" spans="1:23" ht="12.75" x14ac:dyDescent="0.2">
      <c r="A216" s="133" t="s">
        <v>1256</v>
      </c>
      <c r="B216" s="7" t="s">
        <v>798</v>
      </c>
      <c r="C216" s="7"/>
      <c r="D216" s="7" t="s">
        <v>910</v>
      </c>
      <c r="E216" s="7" t="s">
        <v>214</v>
      </c>
      <c r="F216" s="7" t="s">
        <v>214</v>
      </c>
      <c r="G216" s="73" t="s">
        <v>919</v>
      </c>
      <c r="H216" s="95">
        <v>16.965299999999999</v>
      </c>
      <c r="I216" s="7">
        <f>VLOOKUP(E216,Steuerung!$A$17:$E$500,5,FALSE)</f>
        <v>5</v>
      </c>
      <c r="J216" s="73">
        <f>VLOOKUP(E216,Steuerung!$A$17:$F$500,6,FALSE)</f>
        <v>137.33333333333334</v>
      </c>
      <c r="K216" s="7">
        <f>VLOOKUP(F216,Steuerung!$A$17:$G$500,7,FALSE)</f>
        <v>5</v>
      </c>
      <c r="L216" s="7">
        <f>VLOOKUP(F216,Steuerung!$A$17:$H$500,8,FALSE)</f>
        <v>113</v>
      </c>
      <c r="M216" s="73">
        <f t="shared" si="41"/>
        <v>250.33333333333334</v>
      </c>
      <c r="N216" s="91">
        <f t="shared" si="42"/>
        <v>4246.9800999999998</v>
      </c>
      <c r="O216" s="91">
        <f t="shared" si="43"/>
        <v>2329.9012000000002</v>
      </c>
      <c r="P216" s="91">
        <f t="shared" si="44"/>
        <v>1917.0789</v>
      </c>
      <c r="Q216" s="63">
        <f>VLOOKUP(E216,Steuerung!$A$17:$B$500,2,FALSE)</f>
        <v>0</v>
      </c>
      <c r="R216" s="63">
        <f>VLOOKUP(F216,Steuerung!$A$17:$B$500,2,FALSE)</f>
        <v>0</v>
      </c>
      <c r="S216" s="4">
        <f t="shared" si="45"/>
        <v>0</v>
      </c>
      <c r="T216" s="4">
        <f t="shared" si="46"/>
        <v>0</v>
      </c>
      <c r="U216" s="112" t="e">
        <f t="shared" si="47"/>
        <v>#DIV/0!</v>
      </c>
      <c r="V216" s="112" t="e">
        <f t="shared" si="48"/>
        <v>#DIV/0!</v>
      </c>
      <c r="W216" s="112" t="e">
        <f t="shared" si="49"/>
        <v>#DIV/0!</v>
      </c>
    </row>
    <row r="217" spans="1:23" ht="12.75" x14ac:dyDescent="0.2">
      <c r="A217" s="133" t="s">
        <v>1257</v>
      </c>
      <c r="B217" s="7" t="s">
        <v>1258</v>
      </c>
      <c r="C217" s="7"/>
      <c r="D217" s="7" t="s">
        <v>902</v>
      </c>
      <c r="E217" s="7" t="s">
        <v>199</v>
      </c>
      <c r="F217" s="7" t="s">
        <v>199</v>
      </c>
      <c r="G217" s="73" t="s">
        <v>872</v>
      </c>
      <c r="H217" s="95">
        <v>18.808300000000003</v>
      </c>
      <c r="I217" s="7">
        <f>VLOOKUP(E217,Steuerung!$A$17:$E$500,5,FALSE)</f>
        <v>2</v>
      </c>
      <c r="J217" s="73">
        <f>VLOOKUP(E217,Steuerung!$A$17:$F$500,6,FALSE)</f>
        <v>58.333333333333329</v>
      </c>
      <c r="K217" s="7">
        <f>VLOOKUP(F217,Steuerung!$A$17:$G$500,7,FALSE)</f>
        <v>2</v>
      </c>
      <c r="L217" s="7">
        <f>VLOOKUP(F217,Steuerung!$A$17:$H$500,8,FALSE)</f>
        <v>46</v>
      </c>
      <c r="M217" s="73">
        <f t="shared" si="41"/>
        <v>104.33333333333333</v>
      </c>
      <c r="N217" s="91">
        <f t="shared" si="42"/>
        <v>1962.3326333333334</v>
      </c>
      <c r="O217" s="91">
        <f t="shared" si="43"/>
        <v>1097.1508333333334</v>
      </c>
      <c r="P217" s="91">
        <f t="shared" si="44"/>
        <v>865.18180000000007</v>
      </c>
      <c r="Q217" s="63">
        <f>VLOOKUP(E217,Steuerung!$A$17:$B$500,2,FALSE)</f>
        <v>0</v>
      </c>
      <c r="R217" s="63">
        <f>VLOOKUP(F217,Steuerung!$A$17:$B$500,2,FALSE)</f>
        <v>0</v>
      </c>
      <c r="S217" s="4">
        <f t="shared" si="45"/>
        <v>0</v>
      </c>
      <c r="T217" s="4">
        <f t="shared" si="46"/>
        <v>0</v>
      </c>
      <c r="U217" s="112" t="e">
        <f t="shared" si="47"/>
        <v>#DIV/0!</v>
      </c>
      <c r="V217" s="112" t="e">
        <f t="shared" si="48"/>
        <v>#DIV/0!</v>
      </c>
      <c r="W217" s="112" t="e">
        <f t="shared" si="49"/>
        <v>#DIV/0!</v>
      </c>
    </row>
    <row r="218" spans="1:23" ht="12.75" x14ac:dyDescent="0.2">
      <c r="A218" s="133" t="s">
        <v>1259</v>
      </c>
      <c r="B218" s="7" t="s">
        <v>1186</v>
      </c>
      <c r="C218" s="7"/>
      <c r="D218" s="7" t="s">
        <v>902</v>
      </c>
      <c r="E218" s="7" t="s">
        <v>199</v>
      </c>
      <c r="F218" s="7" t="s">
        <v>199</v>
      </c>
      <c r="G218" s="73" t="s">
        <v>872</v>
      </c>
      <c r="H218" s="95">
        <v>4.2000999999999999</v>
      </c>
      <c r="I218" s="7">
        <f>VLOOKUP(E218,Steuerung!$A$17:$E$500,5,FALSE)</f>
        <v>2</v>
      </c>
      <c r="J218" s="73">
        <f>VLOOKUP(E218,Steuerung!$A$17:$F$500,6,FALSE)</f>
        <v>58.333333333333329</v>
      </c>
      <c r="K218" s="7">
        <f>VLOOKUP(F218,Steuerung!$A$17:$G$500,7,FALSE)</f>
        <v>2</v>
      </c>
      <c r="L218" s="7">
        <f>VLOOKUP(F218,Steuerung!$A$17:$H$500,8,FALSE)</f>
        <v>46</v>
      </c>
      <c r="M218" s="73">
        <f t="shared" si="41"/>
        <v>104.33333333333333</v>
      </c>
      <c r="N218" s="91">
        <f t="shared" si="42"/>
        <v>438.2104333333333</v>
      </c>
      <c r="O218" s="91">
        <f t="shared" si="43"/>
        <v>245.0058333333333</v>
      </c>
      <c r="P218" s="91">
        <f t="shared" si="44"/>
        <v>193.2046</v>
      </c>
      <c r="Q218" s="63">
        <f>VLOOKUP(E218,Steuerung!$A$17:$B$500,2,FALSE)</f>
        <v>0</v>
      </c>
      <c r="R218" s="63">
        <f>VLOOKUP(F218,Steuerung!$A$17:$B$500,2,FALSE)</f>
        <v>0</v>
      </c>
      <c r="S218" s="4">
        <f t="shared" si="45"/>
        <v>0</v>
      </c>
      <c r="T218" s="4">
        <f t="shared" si="46"/>
        <v>0</v>
      </c>
      <c r="U218" s="112" t="e">
        <f t="shared" si="47"/>
        <v>#DIV/0!</v>
      </c>
      <c r="V218" s="112" t="e">
        <f t="shared" si="48"/>
        <v>#DIV/0!</v>
      </c>
      <c r="W218" s="112" t="e">
        <f t="shared" si="49"/>
        <v>#DIV/0!</v>
      </c>
    </row>
    <row r="219" spans="1:23" ht="12.75" x14ac:dyDescent="0.2">
      <c r="A219" s="133" t="s">
        <v>1260</v>
      </c>
      <c r="B219" s="7" t="s">
        <v>1258</v>
      </c>
      <c r="C219" s="7"/>
      <c r="D219" s="7" t="s">
        <v>902</v>
      </c>
      <c r="E219" s="7" t="s">
        <v>199</v>
      </c>
      <c r="F219" s="7" t="s">
        <v>199</v>
      </c>
      <c r="G219" s="73" t="s">
        <v>872</v>
      </c>
      <c r="H219" s="95">
        <v>18.808300000000003</v>
      </c>
      <c r="I219" s="7">
        <f>VLOOKUP(E219,Steuerung!$A$17:$E$500,5,FALSE)</f>
        <v>2</v>
      </c>
      <c r="J219" s="73">
        <f>VLOOKUP(E219,Steuerung!$A$17:$F$500,6,FALSE)</f>
        <v>58.333333333333329</v>
      </c>
      <c r="K219" s="7">
        <f>VLOOKUP(F219,Steuerung!$A$17:$G$500,7,FALSE)</f>
        <v>2</v>
      </c>
      <c r="L219" s="7">
        <f>VLOOKUP(F219,Steuerung!$A$17:$H$500,8,FALSE)</f>
        <v>46</v>
      </c>
      <c r="M219" s="73">
        <f t="shared" si="41"/>
        <v>104.33333333333333</v>
      </c>
      <c r="N219" s="91">
        <f t="shared" si="42"/>
        <v>1962.3326333333334</v>
      </c>
      <c r="O219" s="91">
        <f t="shared" si="43"/>
        <v>1097.1508333333334</v>
      </c>
      <c r="P219" s="91">
        <f t="shared" si="44"/>
        <v>865.18180000000007</v>
      </c>
      <c r="Q219" s="63">
        <f>VLOOKUP(E219,Steuerung!$A$17:$B$500,2,FALSE)</f>
        <v>0</v>
      </c>
      <c r="R219" s="63">
        <f>VLOOKUP(F219,Steuerung!$A$17:$B$500,2,FALSE)</f>
        <v>0</v>
      </c>
      <c r="S219" s="4">
        <f t="shared" si="45"/>
        <v>0</v>
      </c>
      <c r="T219" s="4">
        <f t="shared" si="46"/>
        <v>0</v>
      </c>
      <c r="U219" s="112" t="e">
        <f t="shared" si="47"/>
        <v>#DIV/0!</v>
      </c>
      <c r="V219" s="112" t="e">
        <f t="shared" si="48"/>
        <v>#DIV/0!</v>
      </c>
      <c r="W219" s="112" t="e">
        <f t="shared" si="49"/>
        <v>#DIV/0!</v>
      </c>
    </row>
    <row r="220" spans="1:23" ht="12.75" x14ac:dyDescent="0.2">
      <c r="A220" s="133" t="s">
        <v>1261</v>
      </c>
      <c r="B220" s="7" t="s">
        <v>1039</v>
      </c>
      <c r="C220" s="7"/>
      <c r="D220" s="7" t="s">
        <v>907</v>
      </c>
      <c r="E220" s="7" t="s">
        <v>253</v>
      </c>
      <c r="F220" s="7" t="s">
        <v>253</v>
      </c>
      <c r="G220" s="73" t="s">
        <v>1020</v>
      </c>
      <c r="H220" s="95">
        <v>6.1788999999999996</v>
      </c>
      <c r="I220" s="7">
        <f>VLOOKUP(E220,Steuerung!$A$17:$E$500,5,FALSE)</f>
        <v>2</v>
      </c>
      <c r="J220" s="73">
        <f>VLOOKUP(E220,Steuerung!$A$17:$F$500,6,FALSE)</f>
        <v>58.333333333333329</v>
      </c>
      <c r="K220" s="7">
        <f>VLOOKUP(F220,Steuerung!$A$17:$G$500,7,FALSE)</f>
        <v>2</v>
      </c>
      <c r="L220" s="7">
        <f>VLOOKUP(F220,Steuerung!$A$17:$H$500,8,FALSE)</f>
        <v>46</v>
      </c>
      <c r="M220" s="73">
        <f t="shared" si="41"/>
        <v>104.33333333333333</v>
      </c>
      <c r="N220" s="91">
        <f t="shared" si="42"/>
        <v>644.66523333333328</v>
      </c>
      <c r="O220" s="91">
        <f t="shared" si="43"/>
        <v>360.43583333333328</v>
      </c>
      <c r="P220" s="91">
        <f t="shared" si="44"/>
        <v>284.2294</v>
      </c>
      <c r="Q220" s="63">
        <f>VLOOKUP(E220,Steuerung!$A$17:$B$500,2,FALSE)</f>
        <v>0</v>
      </c>
      <c r="R220" s="63">
        <f>VLOOKUP(F220,Steuerung!$A$17:$B$500,2,FALSE)</f>
        <v>0</v>
      </c>
      <c r="S220" s="4">
        <f t="shared" si="45"/>
        <v>0</v>
      </c>
      <c r="T220" s="4">
        <f t="shared" si="46"/>
        <v>0</v>
      </c>
      <c r="U220" s="112" t="e">
        <f t="shared" si="47"/>
        <v>#DIV/0!</v>
      </c>
      <c r="V220" s="112" t="e">
        <f t="shared" si="48"/>
        <v>#DIV/0!</v>
      </c>
      <c r="W220" s="112" t="e">
        <f t="shared" si="49"/>
        <v>#DIV/0!</v>
      </c>
    </row>
    <row r="221" spans="1:23" ht="12.75" x14ac:dyDescent="0.2">
      <c r="A221" s="133" t="s">
        <v>1262</v>
      </c>
      <c r="B221" s="7" t="s">
        <v>1258</v>
      </c>
      <c r="C221" s="7"/>
      <c r="D221" s="7" t="s">
        <v>902</v>
      </c>
      <c r="E221" s="7" t="s">
        <v>199</v>
      </c>
      <c r="F221" s="7" t="s">
        <v>199</v>
      </c>
      <c r="G221" s="73" t="s">
        <v>1117</v>
      </c>
      <c r="H221" s="95">
        <v>18.808300000000003</v>
      </c>
      <c r="I221" s="7">
        <f>VLOOKUP(E221,Steuerung!$A$17:$E$500,5,FALSE)</f>
        <v>2</v>
      </c>
      <c r="J221" s="73">
        <f>VLOOKUP(E221,Steuerung!$A$17:$F$500,6,FALSE)</f>
        <v>58.333333333333329</v>
      </c>
      <c r="K221" s="7">
        <f>VLOOKUP(F221,Steuerung!$A$17:$G$500,7,FALSE)</f>
        <v>2</v>
      </c>
      <c r="L221" s="7">
        <f>VLOOKUP(F221,Steuerung!$A$17:$H$500,8,FALSE)</f>
        <v>46</v>
      </c>
      <c r="M221" s="73">
        <f t="shared" si="41"/>
        <v>104.33333333333333</v>
      </c>
      <c r="N221" s="91">
        <f t="shared" si="42"/>
        <v>1962.3326333333334</v>
      </c>
      <c r="O221" s="91">
        <f t="shared" si="43"/>
        <v>1097.1508333333334</v>
      </c>
      <c r="P221" s="91">
        <f t="shared" si="44"/>
        <v>865.18180000000007</v>
      </c>
      <c r="Q221" s="63">
        <f>VLOOKUP(E221,Steuerung!$A$17:$B$500,2,FALSE)</f>
        <v>0</v>
      </c>
      <c r="R221" s="63">
        <f>VLOOKUP(F221,Steuerung!$A$17:$B$500,2,FALSE)</f>
        <v>0</v>
      </c>
      <c r="S221" s="4">
        <f t="shared" si="45"/>
        <v>0</v>
      </c>
      <c r="T221" s="4">
        <f t="shared" si="46"/>
        <v>0</v>
      </c>
      <c r="U221" s="112" t="e">
        <f t="shared" si="47"/>
        <v>#DIV/0!</v>
      </c>
      <c r="V221" s="112" t="e">
        <f t="shared" si="48"/>
        <v>#DIV/0!</v>
      </c>
      <c r="W221" s="112" t="e">
        <f t="shared" si="49"/>
        <v>#DIV/0!</v>
      </c>
    </row>
    <row r="222" spans="1:23" ht="12.75" x14ac:dyDescent="0.2">
      <c r="A222" s="133" t="s">
        <v>1263</v>
      </c>
      <c r="B222" s="7" t="s">
        <v>1264</v>
      </c>
      <c r="C222" s="7"/>
      <c r="D222" s="7" t="s">
        <v>910</v>
      </c>
      <c r="E222" s="7" t="s">
        <v>214</v>
      </c>
      <c r="F222" s="7" t="s">
        <v>214</v>
      </c>
      <c r="G222" s="73" t="s">
        <v>919</v>
      </c>
      <c r="H222" s="95">
        <v>21.039300000000004</v>
      </c>
      <c r="I222" s="7">
        <f>VLOOKUP(E222,Steuerung!$A$17:$E$500,5,FALSE)</f>
        <v>5</v>
      </c>
      <c r="J222" s="73">
        <f>VLOOKUP(E222,Steuerung!$A$17:$F$500,6,FALSE)</f>
        <v>137.33333333333334</v>
      </c>
      <c r="K222" s="7">
        <f>VLOOKUP(F222,Steuerung!$A$17:$G$500,7,FALSE)</f>
        <v>5</v>
      </c>
      <c r="L222" s="7">
        <f>VLOOKUP(F222,Steuerung!$A$17:$H$500,8,FALSE)</f>
        <v>113</v>
      </c>
      <c r="M222" s="73">
        <f>J222+L222</f>
        <v>250.33333333333334</v>
      </c>
      <c r="N222" s="91">
        <f>H222*M222</f>
        <v>5266.8381000000008</v>
      </c>
      <c r="O222" s="91">
        <f>H222*J222</f>
        <v>2889.3972000000008</v>
      </c>
      <c r="P222" s="91">
        <f>H222*L222</f>
        <v>2377.4409000000005</v>
      </c>
      <c r="Q222" s="63">
        <f>VLOOKUP(E222,Steuerung!$A$17:$B$500,2,FALSE)</f>
        <v>0</v>
      </c>
      <c r="R222" s="63">
        <f>VLOOKUP(F222,Steuerung!$A$17:$B$500,2,FALSE)</f>
        <v>0</v>
      </c>
      <c r="S222" s="4">
        <f t="shared" si="45"/>
        <v>0</v>
      </c>
      <c r="T222" s="4">
        <f t="shared" si="46"/>
        <v>0</v>
      </c>
      <c r="U222" s="112" t="e">
        <f t="shared" si="47"/>
        <v>#DIV/0!</v>
      </c>
      <c r="V222" s="112" t="e">
        <f t="shared" si="48"/>
        <v>#DIV/0!</v>
      </c>
      <c r="W222" s="112" t="e">
        <f>U222+V222</f>
        <v>#DIV/0!</v>
      </c>
    </row>
    <row r="223" spans="1:23" ht="12.75" x14ac:dyDescent="0.2">
      <c r="A223" s="133" t="s">
        <v>1265</v>
      </c>
      <c r="B223" s="7" t="s">
        <v>1258</v>
      </c>
      <c r="C223" s="7"/>
      <c r="D223" s="7" t="s">
        <v>902</v>
      </c>
      <c r="E223" s="7" t="s">
        <v>200</v>
      </c>
      <c r="F223" s="7" t="s">
        <v>200</v>
      </c>
      <c r="G223" s="73" t="s">
        <v>1020</v>
      </c>
      <c r="H223" s="95">
        <v>18.381499999999999</v>
      </c>
      <c r="I223" s="7">
        <f>VLOOKUP(E223,Steuerung!$A$17:$E$500,5,FALSE)</f>
        <v>2</v>
      </c>
      <c r="J223" s="73">
        <f>VLOOKUP(E223,Steuerung!$A$17:$F$500,6,FALSE)</f>
        <v>58.333333333333329</v>
      </c>
      <c r="K223" s="7">
        <f>VLOOKUP(F223,Steuerung!$A$17:$G$500,7,FALSE)</f>
        <v>2</v>
      </c>
      <c r="L223" s="7">
        <f>VLOOKUP(F223,Steuerung!$A$17:$H$500,8,FALSE)</f>
        <v>46</v>
      </c>
      <c r="M223" s="73">
        <f t="shared" ref="M223:M231" si="50">J223+L223</f>
        <v>104.33333333333333</v>
      </c>
      <c r="N223" s="91">
        <f t="shared" ref="N223:N231" si="51">H223*M223</f>
        <v>1917.8031666666666</v>
      </c>
      <c r="O223" s="91">
        <f t="shared" ref="O223:O231" si="52">H223*J223</f>
        <v>1072.2541666666666</v>
      </c>
      <c r="P223" s="91">
        <f t="shared" ref="P223:P231" si="53">H223*L223</f>
        <v>845.54899999999998</v>
      </c>
      <c r="Q223" s="63">
        <f>VLOOKUP(E223,Steuerung!$A$17:$B$500,2,FALSE)</f>
        <v>0</v>
      </c>
      <c r="R223" s="63">
        <f>VLOOKUP(F223,Steuerung!$A$17:$B$500,2,FALSE)</f>
        <v>0</v>
      </c>
      <c r="S223" s="4">
        <f t="shared" si="45"/>
        <v>0</v>
      </c>
      <c r="T223" s="4">
        <f t="shared" si="46"/>
        <v>0</v>
      </c>
      <c r="U223" s="112" t="e">
        <f t="shared" si="47"/>
        <v>#DIV/0!</v>
      </c>
      <c r="V223" s="112" t="e">
        <f t="shared" si="48"/>
        <v>#DIV/0!</v>
      </c>
      <c r="W223" s="112" t="e">
        <f t="shared" ref="W223:W231" si="54">U223+V223</f>
        <v>#DIV/0!</v>
      </c>
    </row>
    <row r="224" spans="1:23" ht="12.75" x14ac:dyDescent="0.2">
      <c r="A224" s="133" t="s">
        <v>1266</v>
      </c>
      <c r="B224" s="7" t="s">
        <v>1267</v>
      </c>
      <c r="C224" s="7"/>
      <c r="D224" s="7" t="s">
        <v>902</v>
      </c>
      <c r="E224" s="7" t="s">
        <v>200</v>
      </c>
      <c r="F224" s="7" t="s">
        <v>200</v>
      </c>
      <c r="G224" s="73" t="s">
        <v>1020</v>
      </c>
      <c r="H224" s="95">
        <v>21.6892</v>
      </c>
      <c r="I224" s="7">
        <f>VLOOKUP(E224,Steuerung!$A$17:$E$500,5,FALSE)</f>
        <v>2</v>
      </c>
      <c r="J224" s="73">
        <f>VLOOKUP(E224,Steuerung!$A$17:$F$500,6,FALSE)</f>
        <v>58.333333333333329</v>
      </c>
      <c r="K224" s="7">
        <f>VLOOKUP(F224,Steuerung!$A$17:$G$500,7,FALSE)</f>
        <v>2</v>
      </c>
      <c r="L224" s="7">
        <f>VLOOKUP(F224,Steuerung!$A$17:$H$500,8,FALSE)</f>
        <v>46</v>
      </c>
      <c r="M224" s="73">
        <f t="shared" si="50"/>
        <v>104.33333333333333</v>
      </c>
      <c r="N224" s="91">
        <f t="shared" si="51"/>
        <v>2262.9065333333333</v>
      </c>
      <c r="O224" s="91">
        <f t="shared" si="52"/>
        <v>1265.2033333333331</v>
      </c>
      <c r="P224" s="91">
        <f t="shared" si="53"/>
        <v>997.70319999999992</v>
      </c>
      <c r="Q224" s="63">
        <f>VLOOKUP(E224,Steuerung!$A$17:$B$500,2,FALSE)</f>
        <v>0</v>
      </c>
      <c r="R224" s="63">
        <f>VLOOKUP(F224,Steuerung!$A$17:$B$500,2,FALSE)</f>
        <v>0</v>
      </c>
      <c r="S224" s="4">
        <f t="shared" si="45"/>
        <v>0</v>
      </c>
      <c r="T224" s="4">
        <f t="shared" si="46"/>
        <v>0</v>
      </c>
      <c r="U224" s="112" t="e">
        <f t="shared" si="47"/>
        <v>#DIV/0!</v>
      </c>
      <c r="V224" s="112" t="e">
        <f t="shared" si="48"/>
        <v>#DIV/0!</v>
      </c>
      <c r="W224" s="112" t="e">
        <f t="shared" si="54"/>
        <v>#DIV/0!</v>
      </c>
    </row>
    <row r="225" spans="1:23" ht="12.75" x14ac:dyDescent="0.2">
      <c r="A225" s="133" t="s">
        <v>1268</v>
      </c>
      <c r="B225" s="7" t="s">
        <v>1269</v>
      </c>
      <c r="C225" s="7"/>
      <c r="D225" s="7" t="s">
        <v>875</v>
      </c>
      <c r="E225" s="7" t="s">
        <v>177</v>
      </c>
      <c r="F225" s="7" t="s">
        <v>177</v>
      </c>
      <c r="G225" s="73" t="s">
        <v>1117</v>
      </c>
      <c r="H225" s="95">
        <v>59.567699999999995</v>
      </c>
      <c r="I225" s="7">
        <f>VLOOKUP(E225,Steuerung!$A$17:$E$500,5,FALSE)</f>
        <v>1</v>
      </c>
      <c r="J225" s="73">
        <f>VLOOKUP(E225,Steuerung!$A$17:$F$500,6,FALSE)</f>
        <v>29.166666666666657</v>
      </c>
      <c r="K225" s="7">
        <f>VLOOKUP(F225,Steuerung!$A$17:$G$500,7,FALSE)</f>
        <v>1</v>
      </c>
      <c r="L225" s="7">
        <f>VLOOKUP(F225,Steuerung!$A$17:$H$500,8,FALSE)</f>
        <v>23</v>
      </c>
      <c r="M225" s="73">
        <f t="shared" si="50"/>
        <v>52.166666666666657</v>
      </c>
      <c r="N225" s="91">
        <f t="shared" si="51"/>
        <v>3107.4483499999992</v>
      </c>
      <c r="O225" s="91">
        <f t="shared" si="52"/>
        <v>1737.3912499999992</v>
      </c>
      <c r="P225" s="91">
        <f t="shared" si="53"/>
        <v>1370.0571</v>
      </c>
      <c r="Q225" s="63">
        <f>VLOOKUP(E225,Steuerung!$A$17:$B$500,2,FALSE)</f>
        <v>0</v>
      </c>
      <c r="R225" s="63">
        <f>VLOOKUP(F225,Steuerung!$A$17:$B$500,2,FALSE)</f>
        <v>0</v>
      </c>
      <c r="S225" s="4">
        <f t="shared" si="45"/>
        <v>0</v>
      </c>
      <c r="T225" s="4">
        <f t="shared" si="46"/>
        <v>0</v>
      </c>
      <c r="U225" s="112" t="e">
        <f t="shared" si="47"/>
        <v>#DIV/0!</v>
      </c>
      <c r="V225" s="112" t="e">
        <f t="shared" si="48"/>
        <v>#DIV/0!</v>
      </c>
      <c r="W225" s="112" t="e">
        <f t="shared" si="54"/>
        <v>#DIV/0!</v>
      </c>
    </row>
    <row r="226" spans="1:23" ht="12.75" x14ac:dyDescent="0.2">
      <c r="A226" s="133" t="s">
        <v>1270</v>
      </c>
      <c r="B226" s="7" t="s">
        <v>1271</v>
      </c>
      <c r="C226" s="7"/>
      <c r="D226" s="7" t="s">
        <v>875</v>
      </c>
      <c r="E226" s="7" t="s">
        <v>179</v>
      </c>
      <c r="F226" s="7" t="s">
        <v>179</v>
      </c>
      <c r="G226" s="73" t="s">
        <v>872</v>
      </c>
      <c r="H226" s="95">
        <v>16.140800000000002</v>
      </c>
      <c r="I226" s="7">
        <f>VLOOKUP(E226,Steuerung!$A$17:$E$500,5,FALSE)</f>
        <v>2</v>
      </c>
      <c r="J226" s="73">
        <f>VLOOKUP(E226,Steuerung!$A$17:$F$500,6,FALSE)</f>
        <v>58.333333333333329</v>
      </c>
      <c r="K226" s="7">
        <f>VLOOKUP(F226,Steuerung!$A$17:$G$500,7,FALSE)</f>
        <v>2</v>
      </c>
      <c r="L226" s="7">
        <f>VLOOKUP(F226,Steuerung!$A$17:$H$500,8,FALSE)</f>
        <v>46</v>
      </c>
      <c r="M226" s="73">
        <f t="shared" si="50"/>
        <v>104.33333333333333</v>
      </c>
      <c r="N226" s="91">
        <f t="shared" si="51"/>
        <v>1684.0234666666668</v>
      </c>
      <c r="O226" s="91">
        <f t="shared" si="52"/>
        <v>941.54666666666674</v>
      </c>
      <c r="P226" s="91">
        <f t="shared" si="53"/>
        <v>742.47680000000014</v>
      </c>
      <c r="Q226" s="63">
        <f>VLOOKUP(E226,Steuerung!$A$17:$B$500,2,FALSE)</f>
        <v>0</v>
      </c>
      <c r="R226" s="63">
        <f>VLOOKUP(F226,Steuerung!$A$17:$B$500,2,FALSE)</f>
        <v>0</v>
      </c>
      <c r="S226" s="4">
        <f t="shared" si="45"/>
        <v>0</v>
      </c>
      <c r="T226" s="4">
        <f t="shared" si="46"/>
        <v>0</v>
      </c>
      <c r="U226" s="112" t="e">
        <f t="shared" si="47"/>
        <v>#DIV/0!</v>
      </c>
      <c r="V226" s="112" t="e">
        <f t="shared" si="48"/>
        <v>#DIV/0!</v>
      </c>
      <c r="W226" s="112" t="e">
        <f t="shared" si="54"/>
        <v>#DIV/0!</v>
      </c>
    </row>
    <row r="227" spans="1:23" ht="12.75" x14ac:dyDescent="0.2">
      <c r="A227" s="133" t="s">
        <v>1272</v>
      </c>
      <c r="B227" s="7" t="s">
        <v>1216</v>
      </c>
      <c r="C227" s="7"/>
      <c r="D227" s="7" t="s">
        <v>902</v>
      </c>
      <c r="E227" s="7" t="s">
        <v>199</v>
      </c>
      <c r="F227" s="7" t="s">
        <v>199</v>
      </c>
      <c r="G227" s="73" t="s">
        <v>872</v>
      </c>
      <c r="H227" s="95">
        <v>25.074500000000004</v>
      </c>
      <c r="I227" s="7">
        <f>VLOOKUP(E227,Steuerung!$A$17:$E$500,5,FALSE)</f>
        <v>2</v>
      </c>
      <c r="J227" s="73">
        <f>VLOOKUP(E227,Steuerung!$A$17:$F$500,6,FALSE)</f>
        <v>58.333333333333329</v>
      </c>
      <c r="K227" s="7">
        <f>VLOOKUP(F227,Steuerung!$A$17:$G$500,7,FALSE)</f>
        <v>2</v>
      </c>
      <c r="L227" s="7">
        <f>VLOOKUP(F227,Steuerung!$A$17:$H$500,8,FALSE)</f>
        <v>46</v>
      </c>
      <c r="M227" s="73">
        <f t="shared" si="50"/>
        <v>104.33333333333333</v>
      </c>
      <c r="N227" s="91">
        <f t="shared" si="51"/>
        <v>2616.1061666666669</v>
      </c>
      <c r="O227" s="91">
        <f t="shared" si="52"/>
        <v>1462.6791666666668</v>
      </c>
      <c r="P227" s="91">
        <f t="shared" si="53"/>
        <v>1153.4270000000001</v>
      </c>
      <c r="Q227" s="63">
        <f>VLOOKUP(E227,Steuerung!$A$17:$B$500,2,FALSE)</f>
        <v>0</v>
      </c>
      <c r="R227" s="63">
        <f>VLOOKUP(F227,Steuerung!$A$17:$B$500,2,FALSE)</f>
        <v>0</v>
      </c>
      <c r="S227" s="4">
        <f t="shared" si="45"/>
        <v>0</v>
      </c>
      <c r="T227" s="4">
        <f t="shared" si="46"/>
        <v>0</v>
      </c>
      <c r="U227" s="112" t="e">
        <f t="shared" si="47"/>
        <v>#DIV/0!</v>
      </c>
      <c r="V227" s="112" t="e">
        <f t="shared" si="48"/>
        <v>#DIV/0!</v>
      </c>
      <c r="W227" s="112" t="e">
        <f t="shared" si="54"/>
        <v>#DIV/0!</v>
      </c>
    </row>
    <row r="228" spans="1:23" ht="12.75" x14ac:dyDescent="0.2">
      <c r="A228" s="133" t="s">
        <v>1273</v>
      </c>
      <c r="B228" s="7" t="s">
        <v>1188</v>
      </c>
      <c r="C228" s="7"/>
      <c r="D228" s="7" t="s">
        <v>868</v>
      </c>
      <c r="E228" s="7" t="s">
        <v>227</v>
      </c>
      <c r="F228" s="7" t="s">
        <v>227</v>
      </c>
      <c r="G228" s="73" t="s">
        <v>856</v>
      </c>
      <c r="H228" s="95">
        <v>16.606400000000001</v>
      </c>
      <c r="I228" s="7" t="str">
        <f>VLOOKUP(E228,Steuerung!$A$17:$E$500,5,FALSE)</f>
        <v>m</v>
      </c>
      <c r="J228" s="73">
        <f>VLOOKUP(E228,Steuerung!$A$17:$F$500,6,FALSE)</f>
        <v>6.7</v>
      </c>
      <c r="K228" s="7" t="str">
        <f>VLOOKUP(F228,Steuerung!$A$17:$G$500,7,FALSE)</f>
        <v>m</v>
      </c>
      <c r="L228" s="7">
        <f>VLOOKUP(F228,Steuerung!$A$17:$H$500,8,FALSE)</f>
        <v>5.3</v>
      </c>
      <c r="M228" s="73">
        <f t="shared" si="50"/>
        <v>12</v>
      </c>
      <c r="N228" s="91">
        <f t="shared" si="51"/>
        <v>199.27680000000001</v>
      </c>
      <c r="O228" s="91">
        <f t="shared" si="52"/>
        <v>111.26288000000001</v>
      </c>
      <c r="P228" s="91">
        <f t="shared" si="53"/>
        <v>88.013919999999999</v>
      </c>
      <c r="Q228" s="63">
        <f>VLOOKUP(E228,Steuerung!$A$17:$B$500,2,FALSE)</f>
        <v>0</v>
      </c>
      <c r="R228" s="63">
        <f>VLOOKUP(F228,Steuerung!$A$17:$B$500,2,FALSE)</f>
        <v>0</v>
      </c>
      <c r="S228" s="4">
        <f t="shared" si="45"/>
        <v>0</v>
      </c>
      <c r="T228" s="4">
        <f t="shared" si="46"/>
        <v>0</v>
      </c>
      <c r="U228" s="112" t="e">
        <f t="shared" si="47"/>
        <v>#DIV/0!</v>
      </c>
      <c r="V228" s="112" t="e">
        <f t="shared" si="48"/>
        <v>#DIV/0!</v>
      </c>
      <c r="W228" s="112" t="e">
        <f t="shared" si="54"/>
        <v>#DIV/0!</v>
      </c>
    </row>
    <row r="229" spans="1:23" ht="12.75" x14ac:dyDescent="0.2">
      <c r="A229" s="133" t="s">
        <v>1274</v>
      </c>
      <c r="B229" s="7" t="s">
        <v>1216</v>
      </c>
      <c r="C229" s="7"/>
      <c r="D229" s="7" t="s">
        <v>902</v>
      </c>
      <c r="E229" s="7" t="s">
        <v>199</v>
      </c>
      <c r="F229" s="7" t="s">
        <v>199</v>
      </c>
      <c r="G229" s="73" t="s">
        <v>872</v>
      </c>
      <c r="H229" s="95">
        <v>25.355799999999999</v>
      </c>
      <c r="I229" s="7">
        <f>VLOOKUP(E229,Steuerung!$A$17:$E$500,5,FALSE)</f>
        <v>2</v>
      </c>
      <c r="J229" s="73">
        <f>VLOOKUP(E229,Steuerung!$A$17:$F$500,6,FALSE)</f>
        <v>58.333333333333329</v>
      </c>
      <c r="K229" s="7">
        <f>VLOOKUP(F229,Steuerung!$A$17:$G$500,7,FALSE)</f>
        <v>2</v>
      </c>
      <c r="L229" s="7">
        <f>VLOOKUP(F229,Steuerung!$A$17:$H$500,8,FALSE)</f>
        <v>46</v>
      </c>
      <c r="M229" s="73">
        <f t="shared" si="50"/>
        <v>104.33333333333333</v>
      </c>
      <c r="N229" s="91">
        <f t="shared" si="51"/>
        <v>2645.4551333333329</v>
      </c>
      <c r="O229" s="91">
        <f t="shared" si="52"/>
        <v>1479.0883333333331</v>
      </c>
      <c r="P229" s="91">
        <f t="shared" si="53"/>
        <v>1166.3668</v>
      </c>
      <c r="Q229" s="63">
        <f>VLOOKUP(E229,Steuerung!$A$17:$B$500,2,FALSE)</f>
        <v>0</v>
      </c>
      <c r="R229" s="63">
        <f>VLOOKUP(F229,Steuerung!$A$17:$B$500,2,FALSE)</f>
        <v>0</v>
      </c>
      <c r="S229" s="4">
        <f t="shared" si="45"/>
        <v>0</v>
      </c>
      <c r="T229" s="4">
        <f t="shared" si="46"/>
        <v>0</v>
      </c>
      <c r="U229" s="112" t="e">
        <f t="shared" si="47"/>
        <v>#DIV/0!</v>
      </c>
      <c r="V229" s="112" t="e">
        <f t="shared" si="48"/>
        <v>#DIV/0!</v>
      </c>
      <c r="W229" s="112" t="e">
        <f t="shared" si="54"/>
        <v>#DIV/0!</v>
      </c>
    </row>
    <row r="230" spans="1:23" ht="12.75" x14ac:dyDescent="0.2">
      <c r="A230" s="133" t="s">
        <v>1275</v>
      </c>
      <c r="B230" s="7" t="s">
        <v>1188</v>
      </c>
      <c r="C230" s="7"/>
      <c r="D230" s="7" t="s">
        <v>902</v>
      </c>
      <c r="E230" s="7" t="s">
        <v>199</v>
      </c>
      <c r="F230" s="7" t="s">
        <v>199</v>
      </c>
      <c r="G230" s="73" t="s">
        <v>872</v>
      </c>
      <c r="H230" s="95">
        <v>16.606400000000001</v>
      </c>
      <c r="I230" s="7">
        <f>VLOOKUP(E230,Steuerung!$A$17:$E$500,5,FALSE)</f>
        <v>2</v>
      </c>
      <c r="J230" s="73">
        <f>VLOOKUP(E230,Steuerung!$A$17:$F$500,6,FALSE)</f>
        <v>58.333333333333329</v>
      </c>
      <c r="K230" s="7">
        <f>VLOOKUP(F230,Steuerung!$A$17:$G$500,7,FALSE)</f>
        <v>2</v>
      </c>
      <c r="L230" s="7">
        <f>VLOOKUP(F230,Steuerung!$A$17:$H$500,8,FALSE)</f>
        <v>46</v>
      </c>
      <c r="M230" s="73">
        <f t="shared" si="50"/>
        <v>104.33333333333333</v>
      </c>
      <c r="N230" s="91">
        <f t="shared" si="51"/>
        <v>1732.6010666666666</v>
      </c>
      <c r="O230" s="91">
        <f t="shared" si="52"/>
        <v>968.70666666666659</v>
      </c>
      <c r="P230" s="91">
        <f t="shared" si="53"/>
        <v>763.89440000000002</v>
      </c>
      <c r="Q230" s="63">
        <f>VLOOKUP(E230,Steuerung!$A$17:$B$500,2,FALSE)</f>
        <v>0</v>
      </c>
      <c r="R230" s="63">
        <f>VLOOKUP(F230,Steuerung!$A$17:$B$500,2,FALSE)</f>
        <v>0</v>
      </c>
      <c r="S230" s="4">
        <f t="shared" si="45"/>
        <v>0</v>
      </c>
      <c r="T230" s="4">
        <f t="shared" si="46"/>
        <v>0</v>
      </c>
      <c r="U230" s="112" t="e">
        <f t="shared" si="47"/>
        <v>#DIV/0!</v>
      </c>
      <c r="V230" s="112" t="e">
        <f t="shared" si="48"/>
        <v>#DIV/0!</v>
      </c>
      <c r="W230" s="112" t="e">
        <f t="shared" si="54"/>
        <v>#DIV/0!</v>
      </c>
    </row>
    <row r="231" spans="1:23" ht="12.75" x14ac:dyDescent="0.2">
      <c r="A231" s="133" t="s">
        <v>1276</v>
      </c>
      <c r="B231" s="7" t="s">
        <v>1216</v>
      </c>
      <c r="C231" s="7"/>
      <c r="D231" s="7" t="s">
        <v>868</v>
      </c>
      <c r="E231" s="7" t="s">
        <v>227</v>
      </c>
      <c r="F231" s="7" t="s">
        <v>227</v>
      </c>
      <c r="G231" s="73" t="s">
        <v>856</v>
      </c>
      <c r="H231" s="95">
        <v>25.355799999999999</v>
      </c>
      <c r="I231" s="7" t="str">
        <f>VLOOKUP(E231,Steuerung!$A$17:$E$500,5,FALSE)</f>
        <v>m</v>
      </c>
      <c r="J231" s="73">
        <f>VLOOKUP(E231,Steuerung!$A$17:$F$500,6,FALSE)</f>
        <v>6.7</v>
      </c>
      <c r="K231" s="7" t="str">
        <f>VLOOKUP(F231,Steuerung!$A$17:$G$500,7,FALSE)</f>
        <v>m</v>
      </c>
      <c r="L231" s="7">
        <f>VLOOKUP(F231,Steuerung!$A$17:$H$500,8,FALSE)</f>
        <v>5.3</v>
      </c>
      <c r="M231" s="73">
        <f t="shared" si="50"/>
        <v>12</v>
      </c>
      <c r="N231" s="91">
        <f t="shared" si="51"/>
        <v>304.26959999999997</v>
      </c>
      <c r="O231" s="91">
        <f t="shared" si="52"/>
        <v>169.88386</v>
      </c>
      <c r="P231" s="91">
        <f t="shared" si="53"/>
        <v>134.38574</v>
      </c>
      <c r="Q231" s="63">
        <f>VLOOKUP(E231,Steuerung!$A$17:$B$500,2,FALSE)</f>
        <v>0</v>
      </c>
      <c r="R231" s="63">
        <f>VLOOKUP(F231,Steuerung!$A$17:$B$500,2,FALSE)</f>
        <v>0</v>
      </c>
      <c r="S231" s="4">
        <f t="shared" si="45"/>
        <v>0</v>
      </c>
      <c r="T231" s="4">
        <f t="shared" si="46"/>
        <v>0</v>
      </c>
      <c r="U231" s="112" t="e">
        <f t="shared" si="47"/>
        <v>#DIV/0!</v>
      </c>
      <c r="V231" s="112" t="e">
        <f t="shared" si="48"/>
        <v>#DIV/0!</v>
      </c>
      <c r="W231" s="112" t="e">
        <f t="shared" si="54"/>
        <v>#DIV/0!</v>
      </c>
    </row>
    <row r="232" spans="1:23" ht="12.75" x14ac:dyDescent="0.2">
      <c r="A232" s="133" t="s">
        <v>1277</v>
      </c>
      <c r="B232" s="7" t="s">
        <v>1188</v>
      </c>
      <c r="C232" s="7"/>
      <c r="D232" s="7" t="s">
        <v>902</v>
      </c>
      <c r="E232" s="7" t="s">
        <v>199</v>
      </c>
      <c r="F232" s="7" t="s">
        <v>199</v>
      </c>
      <c r="G232" s="73" t="s">
        <v>872</v>
      </c>
      <c r="H232" s="95">
        <v>16.606400000000001</v>
      </c>
      <c r="I232" s="7">
        <f>VLOOKUP(E232,Steuerung!$A$17:$E$500,5,FALSE)</f>
        <v>2</v>
      </c>
      <c r="J232" s="73">
        <f>VLOOKUP(E232,Steuerung!$A$17:$F$500,6,FALSE)</f>
        <v>58.333333333333329</v>
      </c>
      <c r="K232" s="7">
        <f>VLOOKUP(F232,Steuerung!$A$17:$G$500,7,FALSE)</f>
        <v>2</v>
      </c>
      <c r="L232" s="7">
        <f>VLOOKUP(F232,Steuerung!$A$17:$H$500,8,FALSE)</f>
        <v>46</v>
      </c>
      <c r="M232" s="73">
        <f>J232+L232</f>
        <v>104.33333333333333</v>
      </c>
      <c r="N232" s="91">
        <f>H232*M232</f>
        <v>1732.6010666666666</v>
      </c>
      <c r="O232" s="91">
        <f>H232*J232</f>
        <v>968.70666666666659</v>
      </c>
      <c r="P232" s="91">
        <f>H232*L232</f>
        <v>763.89440000000002</v>
      </c>
      <c r="Q232" s="63">
        <f>VLOOKUP(E232,Steuerung!$A$17:$B$500,2,FALSE)</f>
        <v>0</v>
      </c>
      <c r="R232" s="63">
        <f>VLOOKUP(F232,Steuerung!$A$17:$B$500,2,FALSE)</f>
        <v>0</v>
      </c>
      <c r="S232" s="4">
        <f t="shared" si="45"/>
        <v>0</v>
      </c>
      <c r="T232" s="4">
        <f t="shared" si="46"/>
        <v>0</v>
      </c>
      <c r="U232" s="112" t="e">
        <f t="shared" si="47"/>
        <v>#DIV/0!</v>
      </c>
      <c r="V232" s="112" t="e">
        <f t="shared" si="48"/>
        <v>#DIV/0!</v>
      </c>
      <c r="W232" s="112" t="e">
        <f>U232+V232</f>
        <v>#DIV/0!</v>
      </c>
    </row>
    <row r="233" spans="1:23" ht="12.75" x14ac:dyDescent="0.2">
      <c r="A233" s="133" t="s">
        <v>1278</v>
      </c>
      <c r="B233" s="7" t="s">
        <v>1216</v>
      </c>
      <c r="C233" s="7"/>
      <c r="D233" s="7" t="s">
        <v>875</v>
      </c>
      <c r="E233" s="7" t="s">
        <v>179</v>
      </c>
      <c r="F233" s="7" t="s">
        <v>179</v>
      </c>
      <c r="G233" s="73" t="s">
        <v>872</v>
      </c>
      <c r="H233" s="95">
        <v>25.355799999999999</v>
      </c>
      <c r="I233" s="7">
        <f>VLOOKUP(E233,Steuerung!$A$17:$E$500,5,FALSE)</f>
        <v>2</v>
      </c>
      <c r="J233" s="73">
        <f>VLOOKUP(E233,Steuerung!$A$17:$F$500,6,FALSE)</f>
        <v>58.333333333333329</v>
      </c>
      <c r="K233" s="7">
        <f>VLOOKUP(F233,Steuerung!$A$17:$G$500,7,FALSE)</f>
        <v>2</v>
      </c>
      <c r="L233" s="7">
        <f>VLOOKUP(F233,Steuerung!$A$17:$H$500,8,FALSE)</f>
        <v>46</v>
      </c>
      <c r="M233" s="73">
        <f t="shared" ref="M233:M238" si="55">J233+L233</f>
        <v>104.33333333333333</v>
      </c>
      <c r="N233" s="91">
        <f t="shared" ref="N233:N238" si="56">H233*M233</f>
        <v>2645.4551333333329</v>
      </c>
      <c r="O233" s="91">
        <f t="shared" ref="O233:O238" si="57">H233*J233</f>
        <v>1479.0883333333331</v>
      </c>
      <c r="P233" s="91">
        <f t="shared" ref="P233:P238" si="58">H233*L233</f>
        <v>1166.3668</v>
      </c>
      <c r="Q233" s="63">
        <f>VLOOKUP(E233,Steuerung!$A$17:$B$500,2,FALSE)</f>
        <v>0</v>
      </c>
      <c r="R233" s="63">
        <f>VLOOKUP(F233,Steuerung!$A$17:$B$500,2,FALSE)</f>
        <v>0</v>
      </c>
      <c r="S233" s="4">
        <f t="shared" si="45"/>
        <v>0</v>
      </c>
      <c r="T233" s="4">
        <f t="shared" si="46"/>
        <v>0</v>
      </c>
      <c r="U233" s="112" t="e">
        <f t="shared" ref="U233:U254" si="59">IF(J233&gt;0,O233/Q233*SVS_UHR,0)</f>
        <v>#DIV/0!</v>
      </c>
      <c r="V233" s="112" t="e">
        <f t="shared" ref="V233:V254" si="60">IF(L233&gt;0,P233/R233*SVS_UHR,0)</f>
        <v>#DIV/0!</v>
      </c>
      <c r="W233" s="112" t="e">
        <f t="shared" ref="W233:W238" si="61">U233+V233</f>
        <v>#DIV/0!</v>
      </c>
    </row>
    <row r="234" spans="1:23" ht="12.75" x14ac:dyDescent="0.2">
      <c r="A234" s="133" t="s">
        <v>1279</v>
      </c>
      <c r="B234" s="94" t="s">
        <v>1206</v>
      </c>
      <c r="C234" s="94"/>
      <c r="D234" s="7" t="s">
        <v>868</v>
      </c>
      <c r="E234" s="7" t="s">
        <v>227</v>
      </c>
      <c r="F234" s="7" t="s">
        <v>227</v>
      </c>
      <c r="G234" s="73" t="s">
        <v>856</v>
      </c>
      <c r="H234" s="95">
        <v>19.632799999999996</v>
      </c>
      <c r="I234" s="7" t="str">
        <f>VLOOKUP(E234,Steuerung!$A$17:$E$500,5,FALSE)</f>
        <v>m</v>
      </c>
      <c r="J234" s="73">
        <f>VLOOKUP(E234,Steuerung!$A$17:$F$500,6,FALSE)</f>
        <v>6.7</v>
      </c>
      <c r="K234" s="7" t="str">
        <f>VLOOKUP(F234,Steuerung!$A$17:$G$500,7,FALSE)</f>
        <v>m</v>
      </c>
      <c r="L234" s="7">
        <f>VLOOKUP(F234,Steuerung!$A$17:$H$500,8,FALSE)</f>
        <v>5.3</v>
      </c>
      <c r="M234" s="73">
        <f t="shared" si="55"/>
        <v>12</v>
      </c>
      <c r="N234" s="91">
        <f t="shared" si="56"/>
        <v>235.59359999999995</v>
      </c>
      <c r="O234" s="91">
        <f t="shared" si="57"/>
        <v>131.53975999999997</v>
      </c>
      <c r="P234" s="91">
        <f t="shared" si="58"/>
        <v>104.05383999999998</v>
      </c>
      <c r="Q234" s="63">
        <f>VLOOKUP(E234,Steuerung!$A$17:$B$500,2,FALSE)</f>
        <v>0</v>
      </c>
      <c r="R234" s="63">
        <f>VLOOKUP(F234,Steuerung!$A$17:$B$500,2,FALSE)</f>
        <v>0</v>
      </c>
      <c r="S234" s="4">
        <f t="shared" si="45"/>
        <v>0</v>
      </c>
      <c r="T234" s="4">
        <f t="shared" si="46"/>
        <v>0</v>
      </c>
      <c r="U234" s="112" t="e">
        <f t="shared" si="59"/>
        <v>#DIV/0!</v>
      </c>
      <c r="V234" s="112" t="e">
        <f t="shared" si="60"/>
        <v>#DIV/0!</v>
      </c>
      <c r="W234" s="112" t="e">
        <f t="shared" si="61"/>
        <v>#DIV/0!</v>
      </c>
    </row>
    <row r="235" spans="1:23" ht="12.75" x14ac:dyDescent="0.2">
      <c r="A235" s="133" t="s">
        <v>1280</v>
      </c>
      <c r="B235" s="7" t="s">
        <v>792</v>
      </c>
      <c r="C235" s="7"/>
      <c r="D235" s="7" t="s">
        <v>910</v>
      </c>
      <c r="E235" s="7" t="s">
        <v>214</v>
      </c>
      <c r="F235" s="7" t="s">
        <v>214</v>
      </c>
      <c r="G235" s="73" t="s">
        <v>919</v>
      </c>
      <c r="H235" s="95">
        <v>17.8965</v>
      </c>
      <c r="I235" s="7">
        <f>VLOOKUP(E235,Steuerung!$A$17:$E$500,5,FALSE)</f>
        <v>5</v>
      </c>
      <c r="J235" s="73">
        <f>VLOOKUP(E235,Steuerung!$A$17:$F$500,6,FALSE)</f>
        <v>137.33333333333334</v>
      </c>
      <c r="K235" s="7">
        <f>VLOOKUP(F235,Steuerung!$A$17:$G$500,7,FALSE)</f>
        <v>5</v>
      </c>
      <c r="L235" s="7">
        <f>VLOOKUP(F235,Steuerung!$A$17:$H$500,8,FALSE)</f>
        <v>113</v>
      </c>
      <c r="M235" s="73">
        <f t="shared" si="55"/>
        <v>250.33333333333334</v>
      </c>
      <c r="N235" s="91">
        <f t="shared" si="56"/>
        <v>4480.0905000000002</v>
      </c>
      <c r="O235" s="91">
        <f t="shared" si="57"/>
        <v>2457.7860000000001</v>
      </c>
      <c r="P235" s="91">
        <f t="shared" si="58"/>
        <v>2022.3045</v>
      </c>
      <c r="Q235" s="63">
        <f>VLOOKUP(E235,Steuerung!$A$17:$B$500,2,FALSE)</f>
        <v>0</v>
      </c>
      <c r="R235" s="63">
        <f>VLOOKUP(F235,Steuerung!$A$17:$B$500,2,FALSE)</f>
        <v>0</v>
      </c>
      <c r="S235" s="4">
        <f t="shared" si="45"/>
        <v>0</v>
      </c>
      <c r="T235" s="4">
        <f t="shared" si="46"/>
        <v>0</v>
      </c>
      <c r="U235" s="112" t="e">
        <f t="shared" si="59"/>
        <v>#DIV/0!</v>
      </c>
      <c r="V235" s="112" t="e">
        <f t="shared" si="60"/>
        <v>#DIV/0!</v>
      </c>
      <c r="W235" s="112" t="e">
        <f t="shared" si="61"/>
        <v>#DIV/0!</v>
      </c>
    </row>
    <row r="236" spans="1:23" ht="12.75" x14ac:dyDescent="0.2">
      <c r="A236" s="133" t="s">
        <v>1281</v>
      </c>
      <c r="B236" s="7" t="s">
        <v>1188</v>
      </c>
      <c r="C236" s="7"/>
      <c r="D236" s="7" t="s">
        <v>907</v>
      </c>
      <c r="E236" s="7" t="s">
        <v>253</v>
      </c>
      <c r="F236" s="7" t="s">
        <v>253</v>
      </c>
      <c r="G236" s="73" t="s">
        <v>1020</v>
      </c>
      <c r="H236" s="95">
        <v>18.808300000000003</v>
      </c>
      <c r="I236" s="7">
        <f>VLOOKUP(E236,Steuerung!$A$17:$E$500,5,FALSE)</f>
        <v>2</v>
      </c>
      <c r="J236" s="73">
        <f>VLOOKUP(E236,Steuerung!$A$17:$F$500,6,FALSE)</f>
        <v>58.333333333333329</v>
      </c>
      <c r="K236" s="7">
        <f>VLOOKUP(F236,Steuerung!$A$17:$G$500,7,FALSE)</f>
        <v>2</v>
      </c>
      <c r="L236" s="7">
        <f>VLOOKUP(F236,Steuerung!$A$17:$H$500,8,FALSE)</f>
        <v>46</v>
      </c>
      <c r="M236" s="73">
        <f t="shared" si="55"/>
        <v>104.33333333333333</v>
      </c>
      <c r="N236" s="91">
        <f t="shared" si="56"/>
        <v>1962.3326333333334</v>
      </c>
      <c r="O236" s="91">
        <f t="shared" si="57"/>
        <v>1097.1508333333334</v>
      </c>
      <c r="P236" s="91">
        <f t="shared" si="58"/>
        <v>865.18180000000007</v>
      </c>
      <c r="Q236" s="63">
        <f>VLOOKUP(E236,Steuerung!$A$17:$B$500,2,FALSE)</f>
        <v>0</v>
      </c>
      <c r="R236" s="63">
        <f>VLOOKUP(F236,Steuerung!$A$17:$B$500,2,FALSE)</f>
        <v>0</v>
      </c>
      <c r="S236" s="4">
        <f t="shared" si="45"/>
        <v>0</v>
      </c>
      <c r="T236" s="4">
        <f t="shared" si="46"/>
        <v>0</v>
      </c>
      <c r="U236" s="112" t="e">
        <f t="shared" si="59"/>
        <v>#DIV/0!</v>
      </c>
      <c r="V236" s="112" t="e">
        <f t="shared" si="60"/>
        <v>#DIV/0!</v>
      </c>
      <c r="W236" s="112" t="e">
        <f t="shared" si="61"/>
        <v>#DIV/0!</v>
      </c>
    </row>
    <row r="237" spans="1:23" ht="12.75" x14ac:dyDescent="0.2">
      <c r="A237" s="133" t="s">
        <v>1282</v>
      </c>
      <c r="B237" s="7" t="s">
        <v>1186</v>
      </c>
      <c r="C237" s="7"/>
      <c r="D237" s="7" t="s">
        <v>902</v>
      </c>
      <c r="E237" s="7" t="s">
        <v>199</v>
      </c>
      <c r="F237" s="7" t="s">
        <v>199</v>
      </c>
      <c r="G237" s="73" t="s">
        <v>872</v>
      </c>
      <c r="H237" s="95">
        <v>6.0722000000000005</v>
      </c>
      <c r="I237" s="7">
        <f>VLOOKUP(E237,Steuerung!$A$17:$E$500,5,FALSE)</f>
        <v>2</v>
      </c>
      <c r="J237" s="73">
        <f>VLOOKUP(E237,Steuerung!$A$17:$F$500,6,FALSE)</f>
        <v>58.333333333333329</v>
      </c>
      <c r="K237" s="7">
        <f>VLOOKUP(F237,Steuerung!$A$17:$G$500,7,FALSE)</f>
        <v>2</v>
      </c>
      <c r="L237" s="7">
        <f>VLOOKUP(F237,Steuerung!$A$17:$H$500,8,FALSE)</f>
        <v>46</v>
      </c>
      <c r="M237" s="73">
        <f t="shared" si="55"/>
        <v>104.33333333333333</v>
      </c>
      <c r="N237" s="91">
        <f t="shared" si="56"/>
        <v>633.53286666666668</v>
      </c>
      <c r="O237" s="91">
        <f t="shared" si="57"/>
        <v>354.21166666666664</v>
      </c>
      <c r="P237" s="91">
        <f t="shared" si="58"/>
        <v>279.32120000000003</v>
      </c>
      <c r="Q237" s="63">
        <f>VLOOKUP(E237,Steuerung!$A$17:$B$500,2,FALSE)</f>
        <v>0</v>
      </c>
      <c r="R237" s="63">
        <f>VLOOKUP(F237,Steuerung!$A$17:$B$500,2,FALSE)</f>
        <v>0</v>
      </c>
      <c r="S237" s="4">
        <f t="shared" si="45"/>
        <v>0</v>
      </c>
      <c r="T237" s="4">
        <f t="shared" si="46"/>
        <v>0</v>
      </c>
      <c r="U237" s="112" t="e">
        <f t="shared" si="59"/>
        <v>#DIV/0!</v>
      </c>
      <c r="V237" s="112" t="e">
        <f t="shared" si="60"/>
        <v>#DIV/0!</v>
      </c>
      <c r="W237" s="112" t="e">
        <f t="shared" si="61"/>
        <v>#DIV/0!</v>
      </c>
    </row>
    <row r="238" spans="1:23" ht="12.75" x14ac:dyDescent="0.2">
      <c r="A238" s="133" t="s">
        <v>1283</v>
      </c>
      <c r="B238" s="7" t="s">
        <v>1065</v>
      </c>
      <c r="C238" s="7"/>
      <c r="D238" s="7" t="s">
        <v>902</v>
      </c>
      <c r="E238" s="7" t="s">
        <v>199</v>
      </c>
      <c r="F238" s="7" t="s">
        <v>199</v>
      </c>
      <c r="G238" s="73" t="s">
        <v>872</v>
      </c>
      <c r="H238" s="95">
        <v>3.6762999999999999</v>
      </c>
      <c r="I238" s="7">
        <f>VLOOKUP(E238,Steuerung!$A$17:$E$500,5,FALSE)</f>
        <v>2</v>
      </c>
      <c r="J238" s="73">
        <f>VLOOKUP(E238,Steuerung!$A$17:$F$500,6,FALSE)</f>
        <v>58.333333333333329</v>
      </c>
      <c r="K238" s="7">
        <f>VLOOKUP(F238,Steuerung!$A$17:$G$500,7,FALSE)</f>
        <v>2</v>
      </c>
      <c r="L238" s="7">
        <f>VLOOKUP(F238,Steuerung!$A$17:$H$500,8,FALSE)</f>
        <v>46</v>
      </c>
      <c r="M238" s="73">
        <f t="shared" si="55"/>
        <v>104.33333333333333</v>
      </c>
      <c r="N238" s="91">
        <f t="shared" si="56"/>
        <v>383.56063333333333</v>
      </c>
      <c r="O238" s="91">
        <f t="shared" si="57"/>
        <v>214.45083333333332</v>
      </c>
      <c r="P238" s="91">
        <f t="shared" si="58"/>
        <v>169.10980000000001</v>
      </c>
      <c r="Q238" s="63">
        <f>VLOOKUP(E238,Steuerung!$A$17:$B$500,2,FALSE)</f>
        <v>0</v>
      </c>
      <c r="R238" s="63">
        <f>VLOOKUP(F238,Steuerung!$A$17:$B$500,2,FALSE)</f>
        <v>0</v>
      </c>
      <c r="S238" s="4">
        <f t="shared" si="45"/>
        <v>0</v>
      </c>
      <c r="T238" s="4">
        <f t="shared" si="46"/>
        <v>0</v>
      </c>
      <c r="U238" s="112" t="e">
        <f t="shared" si="59"/>
        <v>#DIV/0!</v>
      </c>
      <c r="V238" s="112" t="e">
        <f t="shared" si="60"/>
        <v>#DIV/0!</v>
      </c>
      <c r="W238" s="112" t="e">
        <f t="shared" si="61"/>
        <v>#DIV/0!</v>
      </c>
    </row>
    <row r="239" spans="1:23" ht="12.75" x14ac:dyDescent="0.2">
      <c r="A239" s="133" t="s">
        <v>1284</v>
      </c>
      <c r="B239" s="7" t="s">
        <v>1188</v>
      </c>
      <c r="C239" s="7"/>
      <c r="D239" s="7" t="s">
        <v>910</v>
      </c>
      <c r="E239" s="7" t="s">
        <v>214</v>
      </c>
      <c r="F239" s="7" t="s">
        <v>214</v>
      </c>
      <c r="G239" s="73" t="s">
        <v>919</v>
      </c>
      <c r="H239" s="95">
        <v>18.808300000000003</v>
      </c>
      <c r="I239" s="7">
        <f>VLOOKUP(E239,Steuerung!$A$17:$E$500,5,FALSE)</f>
        <v>5</v>
      </c>
      <c r="J239" s="73">
        <f>VLOOKUP(E239,Steuerung!$A$17:$F$500,6,FALSE)</f>
        <v>137.33333333333334</v>
      </c>
      <c r="K239" s="7">
        <f>VLOOKUP(F239,Steuerung!$A$17:$G$500,7,FALSE)</f>
        <v>5</v>
      </c>
      <c r="L239" s="7">
        <f>VLOOKUP(F239,Steuerung!$A$17:$H$500,8,FALSE)</f>
        <v>113</v>
      </c>
      <c r="M239" s="73">
        <f>J239+L239</f>
        <v>250.33333333333334</v>
      </c>
      <c r="N239" s="91">
        <f>H239*M239</f>
        <v>4708.3444333333346</v>
      </c>
      <c r="O239" s="91">
        <f>H239*J239</f>
        <v>2583.0065333333337</v>
      </c>
      <c r="P239" s="91">
        <f>H239*L239</f>
        <v>2125.3379000000004</v>
      </c>
      <c r="Q239" s="63">
        <f>VLOOKUP(E239,Steuerung!$A$17:$B$500,2,FALSE)</f>
        <v>0</v>
      </c>
      <c r="R239" s="63">
        <f>VLOOKUP(F239,Steuerung!$A$17:$B$500,2,FALSE)</f>
        <v>0</v>
      </c>
      <c r="S239" s="4">
        <f t="shared" si="45"/>
        <v>0</v>
      </c>
      <c r="T239" s="4">
        <f t="shared" si="46"/>
        <v>0</v>
      </c>
      <c r="U239" s="112" t="e">
        <f t="shared" si="59"/>
        <v>#DIV/0!</v>
      </c>
      <c r="V239" s="112" t="e">
        <f t="shared" si="60"/>
        <v>#DIV/0!</v>
      </c>
      <c r="W239" s="112" t="e">
        <f>U239+V239</f>
        <v>#DIV/0!</v>
      </c>
    </row>
    <row r="240" spans="1:23" ht="12.75" x14ac:dyDescent="0.2">
      <c r="A240" s="133" t="s">
        <v>1285</v>
      </c>
      <c r="B240" s="7" t="s">
        <v>1188</v>
      </c>
      <c r="C240" s="7"/>
      <c r="D240" s="7" t="s">
        <v>902</v>
      </c>
      <c r="E240" s="7" t="s">
        <v>200</v>
      </c>
      <c r="F240" s="7" t="s">
        <v>200</v>
      </c>
      <c r="G240" s="73" t="s">
        <v>1020</v>
      </c>
      <c r="H240" s="95">
        <v>18.808300000000003</v>
      </c>
      <c r="I240" s="7">
        <f>VLOOKUP(E240,Steuerung!$A$17:$E$500,5,FALSE)</f>
        <v>2</v>
      </c>
      <c r="J240" s="73">
        <f>VLOOKUP(E240,Steuerung!$A$17:$F$500,6,FALSE)</f>
        <v>58.333333333333329</v>
      </c>
      <c r="K240" s="7">
        <f>VLOOKUP(F240,Steuerung!$A$17:$G$500,7,FALSE)</f>
        <v>2</v>
      </c>
      <c r="L240" s="7">
        <f>VLOOKUP(F240,Steuerung!$A$17:$H$500,8,FALSE)</f>
        <v>46</v>
      </c>
      <c r="M240" s="73">
        <f t="shared" ref="M240:M248" si="62">J240+L240</f>
        <v>104.33333333333333</v>
      </c>
      <c r="N240" s="91">
        <f t="shared" ref="N240:N248" si="63">H240*M240</f>
        <v>1962.3326333333334</v>
      </c>
      <c r="O240" s="91">
        <f t="shared" ref="O240:O248" si="64">H240*J240</f>
        <v>1097.1508333333334</v>
      </c>
      <c r="P240" s="91">
        <f t="shared" ref="P240:P248" si="65">H240*L240</f>
        <v>865.18180000000007</v>
      </c>
      <c r="Q240" s="63">
        <f>VLOOKUP(E240,Steuerung!$A$17:$B$500,2,FALSE)</f>
        <v>0</v>
      </c>
      <c r="R240" s="63">
        <f>VLOOKUP(F240,Steuerung!$A$17:$B$500,2,FALSE)</f>
        <v>0</v>
      </c>
      <c r="S240" s="4">
        <f t="shared" si="45"/>
        <v>0</v>
      </c>
      <c r="T240" s="4">
        <f t="shared" si="46"/>
        <v>0</v>
      </c>
      <c r="U240" s="112" t="e">
        <f t="shared" si="59"/>
        <v>#DIV/0!</v>
      </c>
      <c r="V240" s="112" t="e">
        <f t="shared" si="60"/>
        <v>#DIV/0!</v>
      </c>
      <c r="W240" s="112" t="e">
        <f t="shared" ref="W240:W248" si="66">U240+V240</f>
        <v>#DIV/0!</v>
      </c>
    </row>
    <row r="241" spans="1:23" ht="12.75" x14ac:dyDescent="0.2">
      <c r="A241" s="133" t="s">
        <v>1286</v>
      </c>
      <c r="B241" s="7" t="s">
        <v>1188</v>
      </c>
      <c r="C241" s="7"/>
      <c r="D241" s="7" t="s">
        <v>902</v>
      </c>
      <c r="E241" s="7" t="s">
        <v>200</v>
      </c>
      <c r="F241" s="7" t="s">
        <v>200</v>
      </c>
      <c r="G241" s="73" t="s">
        <v>1020</v>
      </c>
      <c r="H241" s="95">
        <v>18.381499999999999</v>
      </c>
      <c r="I241" s="7">
        <f>VLOOKUP(E241,Steuerung!$A$17:$E$500,5,FALSE)</f>
        <v>2</v>
      </c>
      <c r="J241" s="73">
        <f>VLOOKUP(E241,Steuerung!$A$17:$F$500,6,FALSE)</f>
        <v>58.333333333333329</v>
      </c>
      <c r="K241" s="7">
        <f>VLOOKUP(F241,Steuerung!$A$17:$G$500,7,FALSE)</f>
        <v>2</v>
      </c>
      <c r="L241" s="7">
        <f>VLOOKUP(F241,Steuerung!$A$17:$H$500,8,FALSE)</f>
        <v>46</v>
      </c>
      <c r="M241" s="73">
        <f t="shared" si="62"/>
        <v>104.33333333333333</v>
      </c>
      <c r="N241" s="91">
        <f t="shared" si="63"/>
        <v>1917.8031666666666</v>
      </c>
      <c r="O241" s="91">
        <f t="shared" si="64"/>
        <v>1072.2541666666666</v>
      </c>
      <c r="P241" s="91">
        <f t="shared" si="65"/>
        <v>845.54899999999998</v>
      </c>
      <c r="Q241" s="63">
        <f>VLOOKUP(E241,Steuerung!$A$17:$B$500,2,FALSE)</f>
        <v>0</v>
      </c>
      <c r="R241" s="63">
        <f>VLOOKUP(F241,Steuerung!$A$17:$B$500,2,FALSE)</f>
        <v>0</v>
      </c>
      <c r="S241" s="4">
        <f t="shared" si="45"/>
        <v>0</v>
      </c>
      <c r="T241" s="4">
        <f t="shared" si="46"/>
        <v>0</v>
      </c>
      <c r="U241" s="112" t="e">
        <f t="shared" si="59"/>
        <v>#DIV/0!</v>
      </c>
      <c r="V241" s="112" t="e">
        <f t="shared" si="60"/>
        <v>#DIV/0!</v>
      </c>
      <c r="W241" s="112" t="e">
        <f t="shared" si="66"/>
        <v>#DIV/0!</v>
      </c>
    </row>
    <row r="242" spans="1:23" ht="12.75" x14ac:dyDescent="0.2">
      <c r="A242" s="133" t="s">
        <v>1287</v>
      </c>
      <c r="B242" s="7" t="s">
        <v>1288</v>
      </c>
      <c r="C242" s="7"/>
      <c r="D242" s="7" t="s">
        <v>868</v>
      </c>
      <c r="E242" s="7" t="s">
        <v>229</v>
      </c>
      <c r="F242" s="7" t="s">
        <v>229</v>
      </c>
      <c r="G242" s="73" t="s">
        <v>1117</v>
      </c>
      <c r="H242" s="95">
        <v>21.039300000000004</v>
      </c>
      <c r="I242" s="7">
        <f>VLOOKUP(E242,Steuerung!$A$17:$E$500,5,FALSE)</f>
        <v>1</v>
      </c>
      <c r="J242" s="73">
        <f>VLOOKUP(E242,Steuerung!$A$17:$F$500,6,FALSE)</f>
        <v>29.166666666666657</v>
      </c>
      <c r="K242" s="7">
        <f>VLOOKUP(F242,Steuerung!$A$17:$G$500,7,FALSE)</f>
        <v>1</v>
      </c>
      <c r="L242" s="7">
        <f>VLOOKUP(F242,Steuerung!$A$17:$H$500,8,FALSE)</f>
        <v>23</v>
      </c>
      <c r="M242" s="73">
        <f t="shared" si="62"/>
        <v>52.166666666666657</v>
      </c>
      <c r="N242" s="91">
        <f t="shared" si="63"/>
        <v>1097.55015</v>
      </c>
      <c r="O242" s="91">
        <f t="shared" si="64"/>
        <v>613.6462499999999</v>
      </c>
      <c r="P242" s="91">
        <f t="shared" si="65"/>
        <v>483.90390000000008</v>
      </c>
      <c r="Q242" s="63">
        <f>VLOOKUP(E242,Steuerung!$A$17:$B$500,2,FALSE)</f>
        <v>0</v>
      </c>
      <c r="R242" s="63">
        <f>VLOOKUP(F242,Steuerung!$A$17:$B$500,2,FALSE)</f>
        <v>0</v>
      </c>
      <c r="S242" s="4">
        <f t="shared" si="45"/>
        <v>0</v>
      </c>
      <c r="T242" s="4">
        <f t="shared" si="46"/>
        <v>0</v>
      </c>
      <c r="U242" s="112" t="e">
        <f t="shared" si="59"/>
        <v>#DIV/0!</v>
      </c>
      <c r="V242" s="112" t="e">
        <f t="shared" si="60"/>
        <v>#DIV/0!</v>
      </c>
      <c r="W242" s="112" t="e">
        <f t="shared" si="66"/>
        <v>#DIV/0!</v>
      </c>
    </row>
    <row r="243" spans="1:23" ht="12.75" x14ac:dyDescent="0.2">
      <c r="A243" s="133" t="s">
        <v>1289</v>
      </c>
      <c r="B243" s="7" t="s">
        <v>1290</v>
      </c>
      <c r="C243" s="7"/>
      <c r="D243" s="7" t="s">
        <v>875</v>
      </c>
      <c r="E243" s="7" t="s">
        <v>181</v>
      </c>
      <c r="F243" s="7" t="s">
        <v>181</v>
      </c>
      <c r="G243" s="73" t="s">
        <v>872</v>
      </c>
      <c r="H243" s="95">
        <v>44.212600000000002</v>
      </c>
      <c r="I243" s="7">
        <f>VLOOKUP(E243,Steuerung!$A$17:$E$500,5,FALSE)</f>
        <v>3</v>
      </c>
      <c r="J243" s="73">
        <f>VLOOKUP(E243,Steuerung!$A$17:$F$500,6,FALSE)</f>
        <v>82.4</v>
      </c>
      <c r="K243" s="7">
        <f>VLOOKUP(F243,Steuerung!$A$17:$G$500,7,FALSE)</f>
        <v>3</v>
      </c>
      <c r="L243" s="7">
        <f>VLOOKUP(F243,Steuerung!$A$17:$H$500,8,FALSE)</f>
        <v>67.800000000000011</v>
      </c>
      <c r="M243" s="73">
        <f t="shared" si="62"/>
        <v>150.20000000000002</v>
      </c>
      <c r="N243" s="91">
        <f t="shared" si="63"/>
        <v>6640.7325200000014</v>
      </c>
      <c r="O243" s="91">
        <f t="shared" si="64"/>
        <v>3643.1182400000002</v>
      </c>
      <c r="P243" s="91">
        <f t="shared" si="65"/>
        <v>2997.6142800000007</v>
      </c>
      <c r="Q243" s="63">
        <f>VLOOKUP(E243,Steuerung!$A$17:$B$500,2,FALSE)</f>
        <v>0</v>
      </c>
      <c r="R243" s="63">
        <f>VLOOKUP(F243,Steuerung!$A$17:$B$500,2,FALSE)</f>
        <v>0</v>
      </c>
      <c r="S243" s="4">
        <f t="shared" si="45"/>
        <v>0</v>
      </c>
      <c r="T243" s="4">
        <f t="shared" si="46"/>
        <v>0</v>
      </c>
      <c r="U243" s="112" t="e">
        <f t="shared" si="59"/>
        <v>#DIV/0!</v>
      </c>
      <c r="V243" s="112" t="e">
        <f t="shared" si="60"/>
        <v>#DIV/0!</v>
      </c>
      <c r="W243" s="112" t="e">
        <f t="shared" si="66"/>
        <v>#DIV/0!</v>
      </c>
    </row>
    <row r="244" spans="1:23" ht="12.75" x14ac:dyDescent="0.2">
      <c r="A244" s="133" t="s">
        <v>1291</v>
      </c>
      <c r="B244" s="7" t="s">
        <v>1292</v>
      </c>
      <c r="C244" s="7"/>
      <c r="D244" s="7" t="s">
        <v>902</v>
      </c>
      <c r="E244" s="7" t="s">
        <v>199</v>
      </c>
      <c r="F244" s="7" t="s">
        <v>199</v>
      </c>
      <c r="G244" s="73" t="s">
        <v>872</v>
      </c>
      <c r="H244" s="95">
        <v>17.392099999999999</v>
      </c>
      <c r="I244" s="7">
        <f>VLOOKUP(E244,Steuerung!$A$17:$E$500,5,FALSE)</f>
        <v>2</v>
      </c>
      <c r="J244" s="73">
        <f>VLOOKUP(E244,Steuerung!$A$17:$F$500,6,FALSE)</f>
        <v>58.333333333333329</v>
      </c>
      <c r="K244" s="7">
        <f>VLOOKUP(F244,Steuerung!$A$17:$G$500,7,FALSE)</f>
        <v>2</v>
      </c>
      <c r="L244" s="7">
        <f>VLOOKUP(F244,Steuerung!$A$17:$H$500,8,FALSE)</f>
        <v>46</v>
      </c>
      <c r="M244" s="73">
        <f t="shared" si="62"/>
        <v>104.33333333333333</v>
      </c>
      <c r="N244" s="91">
        <f t="shared" si="63"/>
        <v>1814.5757666666666</v>
      </c>
      <c r="O244" s="91">
        <f t="shared" si="64"/>
        <v>1014.5391666666666</v>
      </c>
      <c r="P244" s="91">
        <f t="shared" si="65"/>
        <v>800.03659999999991</v>
      </c>
      <c r="Q244" s="63">
        <f>VLOOKUP(E244,Steuerung!$A$17:$B$500,2,FALSE)</f>
        <v>0</v>
      </c>
      <c r="R244" s="63">
        <f>VLOOKUP(F244,Steuerung!$A$17:$B$500,2,FALSE)</f>
        <v>0</v>
      </c>
      <c r="S244" s="4">
        <f t="shared" si="45"/>
        <v>0</v>
      </c>
      <c r="T244" s="4">
        <f t="shared" si="46"/>
        <v>0</v>
      </c>
      <c r="U244" s="112" t="e">
        <f t="shared" si="59"/>
        <v>#DIV/0!</v>
      </c>
      <c r="V244" s="112" t="e">
        <f t="shared" si="60"/>
        <v>#DIV/0!</v>
      </c>
      <c r="W244" s="112" t="e">
        <f t="shared" si="66"/>
        <v>#DIV/0!</v>
      </c>
    </row>
    <row r="245" spans="1:23" ht="12.75" x14ac:dyDescent="0.2">
      <c r="A245" s="133" t="s">
        <v>1293</v>
      </c>
      <c r="B245" s="7" t="s">
        <v>1294</v>
      </c>
      <c r="C245" s="7"/>
      <c r="D245" s="7" t="s">
        <v>868</v>
      </c>
      <c r="E245" s="7" t="s">
        <v>227</v>
      </c>
      <c r="F245" s="7" t="s">
        <v>227</v>
      </c>
      <c r="G245" s="73" t="s">
        <v>856</v>
      </c>
      <c r="H245" s="95">
        <v>18.808300000000003</v>
      </c>
      <c r="I245" s="7" t="str">
        <f>VLOOKUP(E245,Steuerung!$A$17:$E$500,5,FALSE)</f>
        <v>m</v>
      </c>
      <c r="J245" s="73">
        <f>VLOOKUP(E245,Steuerung!$A$17:$F$500,6,FALSE)</f>
        <v>6.7</v>
      </c>
      <c r="K245" s="7" t="str">
        <f>VLOOKUP(F245,Steuerung!$A$17:$G$500,7,FALSE)</f>
        <v>m</v>
      </c>
      <c r="L245" s="7">
        <f>VLOOKUP(F245,Steuerung!$A$17:$H$500,8,FALSE)</f>
        <v>5.3</v>
      </c>
      <c r="M245" s="73">
        <f t="shared" si="62"/>
        <v>12</v>
      </c>
      <c r="N245" s="91">
        <f t="shared" si="63"/>
        <v>225.69960000000003</v>
      </c>
      <c r="O245" s="91">
        <f t="shared" si="64"/>
        <v>126.01561000000002</v>
      </c>
      <c r="P245" s="91">
        <f t="shared" si="65"/>
        <v>99.683990000000009</v>
      </c>
      <c r="Q245" s="63">
        <f>VLOOKUP(E245,Steuerung!$A$17:$B$500,2,FALSE)</f>
        <v>0</v>
      </c>
      <c r="R245" s="63">
        <f>VLOOKUP(F245,Steuerung!$A$17:$B$500,2,FALSE)</f>
        <v>0</v>
      </c>
      <c r="S245" s="4">
        <f t="shared" si="45"/>
        <v>0</v>
      </c>
      <c r="T245" s="4">
        <f t="shared" si="46"/>
        <v>0</v>
      </c>
      <c r="U245" s="112" t="e">
        <f t="shared" si="59"/>
        <v>#DIV/0!</v>
      </c>
      <c r="V245" s="112" t="e">
        <f t="shared" si="60"/>
        <v>#DIV/0!</v>
      </c>
      <c r="W245" s="112" t="e">
        <f t="shared" si="66"/>
        <v>#DIV/0!</v>
      </c>
    </row>
    <row r="246" spans="1:23" ht="12.75" x14ac:dyDescent="0.2">
      <c r="A246" s="133" t="s">
        <v>1295</v>
      </c>
      <c r="B246" s="7" t="s">
        <v>1209</v>
      </c>
      <c r="C246" s="7"/>
      <c r="D246" s="7" t="s">
        <v>902</v>
      </c>
      <c r="E246" s="7" t="s">
        <v>199</v>
      </c>
      <c r="F246" s="7" t="s">
        <v>199</v>
      </c>
      <c r="G246" s="73" t="s">
        <v>872</v>
      </c>
      <c r="H246" s="95">
        <v>18.808300000000003</v>
      </c>
      <c r="I246" s="7">
        <f>VLOOKUP(E246,Steuerung!$A$17:$E$500,5,FALSE)</f>
        <v>2</v>
      </c>
      <c r="J246" s="73">
        <f>VLOOKUP(E246,Steuerung!$A$17:$F$500,6,FALSE)</f>
        <v>58.333333333333329</v>
      </c>
      <c r="K246" s="7">
        <f>VLOOKUP(F246,Steuerung!$A$17:$G$500,7,FALSE)</f>
        <v>2</v>
      </c>
      <c r="L246" s="7">
        <f>VLOOKUP(F246,Steuerung!$A$17:$H$500,8,FALSE)</f>
        <v>46</v>
      </c>
      <c r="M246" s="73">
        <f t="shared" si="62"/>
        <v>104.33333333333333</v>
      </c>
      <c r="N246" s="91">
        <f t="shared" si="63"/>
        <v>1962.3326333333334</v>
      </c>
      <c r="O246" s="91">
        <f t="shared" si="64"/>
        <v>1097.1508333333334</v>
      </c>
      <c r="P246" s="91">
        <f t="shared" si="65"/>
        <v>865.18180000000007</v>
      </c>
      <c r="Q246" s="63">
        <f>VLOOKUP(E246,Steuerung!$A$17:$B$500,2,FALSE)</f>
        <v>0</v>
      </c>
      <c r="R246" s="63">
        <f>VLOOKUP(F246,Steuerung!$A$17:$B$500,2,FALSE)</f>
        <v>0</v>
      </c>
      <c r="S246" s="4">
        <f t="shared" si="45"/>
        <v>0</v>
      </c>
      <c r="T246" s="4">
        <f t="shared" si="46"/>
        <v>0</v>
      </c>
      <c r="U246" s="112" t="e">
        <f t="shared" si="59"/>
        <v>#DIV/0!</v>
      </c>
      <c r="V246" s="112" t="e">
        <f t="shared" si="60"/>
        <v>#DIV/0!</v>
      </c>
      <c r="W246" s="112" t="e">
        <f t="shared" si="66"/>
        <v>#DIV/0!</v>
      </c>
    </row>
    <row r="247" spans="1:23" ht="12.75" x14ac:dyDescent="0.2">
      <c r="A247" s="133" t="s">
        <v>1296</v>
      </c>
      <c r="B247" s="7" t="s">
        <v>1297</v>
      </c>
      <c r="C247" s="7"/>
      <c r="D247" s="7" t="s">
        <v>875</v>
      </c>
      <c r="E247" s="7" t="s">
        <v>179</v>
      </c>
      <c r="F247" s="7" t="s">
        <v>179</v>
      </c>
      <c r="G247" s="73" t="s">
        <v>872</v>
      </c>
      <c r="H247" s="95">
        <v>35.492300000000007</v>
      </c>
      <c r="I247" s="7">
        <f>VLOOKUP(E247,Steuerung!$A$17:$E$500,5,FALSE)</f>
        <v>2</v>
      </c>
      <c r="J247" s="73">
        <f>VLOOKUP(E247,Steuerung!$A$17:$F$500,6,FALSE)</f>
        <v>58.333333333333329</v>
      </c>
      <c r="K247" s="7">
        <f>VLOOKUP(F247,Steuerung!$A$17:$G$500,7,FALSE)</f>
        <v>2</v>
      </c>
      <c r="L247" s="7">
        <f>VLOOKUP(F247,Steuerung!$A$17:$H$500,8,FALSE)</f>
        <v>46</v>
      </c>
      <c r="M247" s="73">
        <f t="shared" si="62"/>
        <v>104.33333333333333</v>
      </c>
      <c r="N247" s="91">
        <f t="shared" si="63"/>
        <v>3703.0299666666674</v>
      </c>
      <c r="O247" s="91">
        <f t="shared" si="64"/>
        <v>2070.3841666666667</v>
      </c>
      <c r="P247" s="91">
        <f t="shared" si="65"/>
        <v>1632.6458000000002</v>
      </c>
      <c r="Q247" s="63">
        <f>VLOOKUP(E247,Steuerung!$A$17:$B$500,2,FALSE)</f>
        <v>0</v>
      </c>
      <c r="R247" s="63">
        <f>VLOOKUP(F247,Steuerung!$A$17:$B$500,2,FALSE)</f>
        <v>0</v>
      </c>
      <c r="S247" s="4">
        <f t="shared" si="45"/>
        <v>0</v>
      </c>
      <c r="T247" s="4">
        <f t="shared" si="46"/>
        <v>0</v>
      </c>
      <c r="U247" s="112" t="e">
        <f t="shared" si="59"/>
        <v>#DIV/0!</v>
      </c>
      <c r="V247" s="112" t="e">
        <f t="shared" si="60"/>
        <v>#DIV/0!</v>
      </c>
      <c r="W247" s="112" t="e">
        <f t="shared" si="66"/>
        <v>#DIV/0!</v>
      </c>
    </row>
    <row r="248" spans="1:23" ht="12.75" x14ac:dyDescent="0.2">
      <c r="A248" s="133" t="s">
        <v>1298</v>
      </c>
      <c r="B248" s="7" t="s">
        <v>1299</v>
      </c>
      <c r="C248" s="7"/>
      <c r="D248" s="7" t="s">
        <v>868</v>
      </c>
      <c r="E248" s="7" t="s">
        <v>227</v>
      </c>
      <c r="F248" s="7" t="s">
        <v>227</v>
      </c>
      <c r="G248" s="73" t="s">
        <v>856</v>
      </c>
      <c r="H248" s="95">
        <v>5.7714999999999996</v>
      </c>
      <c r="I248" s="7" t="str">
        <f>VLOOKUP(E248,Steuerung!$A$17:$E$500,5,FALSE)</f>
        <v>m</v>
      </c>
      <c r="J248" s="73">
        <f>VLOOKUP(E248,Steuerung!$A$17:$F$500,6,FALSE)</f>
        <v>6.7</v>
      </c>
      <c r="K248" s="7" t="str">
        <f>VLOOKUP(F248,Steuerung!$A$17:$G$500,7,FALSE)</f>
        <v>m</v>
      </c>
      <c r="L248" s="7">
        <f>VLOOKUP(F248,Steuerung!$A$17:$H$500,8,FALSE)</f>
        <v>5.3</v>
      </c>
      <c r="M248" s="73">
        <f t="shared" si="62"/>
        <v>12</v>
      </c>
      <c r="N248" s="91">
        <f t="shared" si="63"/>
        <v>69.257999999999996</v>
      </c>
      <c r="O248" s="91">
        <f t="shared" si="64"/>
        <v>38.669049999999999</v>
      </c>
      <c r="P248" s="91">
        <f t="shared" si="65"/>
        <v>30.588949999999997</v>
      </c>
      <c r="Q248" s="63">
        <f>VLOOKUP(E248,Steuerung!$A$17:$B$500,2,FALSE)</f>
        <v>0</v>
      </c>
      <c r="R248" s="63">
        <f>VLOOKUP(F248,Steuerung!$A$17:$B$500,2,FALSE)</f>
        <v>0</v>
      </c>
      <c r="S248" s="4">
        <f t="shared" si="45"/>
        <v>0</v>
      </c>
      <c r="T248" s="4">
        <f t="shared" si="46"/>
        <v>0</v>
      </c>
      <c r="U248" s="112" t="e">
        <f t="shared" si="59"/>
        <v>#DIV/0!</v>
      </c>
      <c r="V248" s="112" t="e">
        <f t="shared" si="60"/>
        <v>#DIV/0!</v>
      </c>
      <c r="W248" s="112" t="e">
        <f t="shared" si="66"/>
        <v>#DIV/0!</v>
      </c>
    </row>
    <row r="249" spans="1:23" ht="12.75" x14ac:dyDescent="0.2">
      <c r="A249" s="133" t="s">
        <v>1300</v>
      </c>
      <c r="B249" s="7" t="s">
        <v>1301</v>
      </c>
      <c r="C249" s="7"/>
      <c r="D249" s="7" t="s">
        <v>902</v>
      </c>
      <c r="E249" s="7" t="s">
        <v>199</v>
      </c>
      <c r="F249" s="7" t="s">
        <v>199</v>
      </c>
      <c r="G249" s="73" t="s">
        <v>872</v>
      </c>
      <c r="H249" s="95">
        <v>19.720099999999999</v>
      </c>
      <c r="I249" s="7">
        <f>VLOOKUP(E249,Steuerung!$A$17:$E$500,5,FALSE)</f>
        <v>2</v>
      </c>
      <c r="J249" s="73">
        <f>VLOOKUP(E249,Steuerung!$A$17:$F$500,6,FALSE)</f>
        <v>58.333333333333329</v>
      </c>
      <c r="K249" s="7">
        <f>VLOOKUP(F249,Steuerung!$A$17:$G$500,7,FALSE)</f>
        <v>2</v>
      </c>
      <c r="L249" s="7">
        <f>VLOOKUP(F249,Steuerung!$A$17:$H$500,8,FALSE)</f>
        <v>46</v>
      </c>
      <c r="M249" s="73">
        <f t="shared" ref="M249:M254" si="67">J249+L249</f>
        <v>104.33333333333333</v>
      </c>
      <c r="N249" s="91">
        <f t="shared" ref="N249:N254" si="68">H249*M249</f>
        <v>2057.4637666666663</v>
      </c>
      <c r="O249" s="91">
        <f t="shared" ref="O249:O254" si="69">H249*J249</f>
        <v>1150.3391666666664</v>
      </c>
      <c r="P249" s="91">
        <f t="shared" ref="P249:P254" si="70">H249*L249</f>
        <v>907.12459999999999</v>
      </c>
      <c r="Q249" s="63">
        <f>VLOOKUP(E249,Steuerung!$A$17:$B$500,2,FALSE)</f>
        <v>0</v>
      </c>
      <c r="R249" s="63">
        <f>VLOOKUP(F249,Steuerung!$A$17:$B$500,2,FALSE)</f>
        <v>0</v>
      </c>
      <c r="S249" s="4">
        <f t="shared" si="45"/>
        <v>0</v>
      </c>
      <c r="T249" s="4">
        <f t="shared" si="46"/>
        <v>0</v>
      </c>
      <c r="U249" s="112" t="e">
        <f t="shared" si="59"/>
        <v>#DIV/0!</v>
      </c>
      <c r="V249" s="112" t="e">
        <f t="shared" si="60"/>
        <v>#DIV/0!</v>
      </c>
      <c r="W249" s="112" t="e">
        <f t="shared" ref="W249:W254" si="71">U249+V249</f>
        <v>#DIV/0!</v>
      </c>
    </row>
    <row r="250" spans="1:23" ht="12.75" x14ac:dyDescent="0.2">
      <c r="A250" s="133" t="s">
        <v>1302</v>
      </c>
      <c r="B250" s="7" t="s">
        <v>1303</v>
      </c>
      <c r="C250" s="7"/>
      <c r="D250" s="7" t="s">
        <v>875</v>
      </c>
      <c r="E250" s="7" t="s">
        <v>179</v>
      </c>
      <c r="F250" s="7" t="s">
        <v>179</v>
      </c>
      <c r="G250" s="73" t="s">
        <v>872</v>
      </c>
      <c r="H250" s="95">
        <v>18.3718</v>
      </c>
      <c r="I250" s="7">
        <f>VLOOKUP(E250,Steuerung!$A$17:$E$500,5,FALSE)</f>
        <v>2</v>
      </c>
      <c r="J250" s="73">
        <f>VLOOKUP(E250,Steuerung!$A$17:$F$500,6,FALSE)</f>
        <v>58.333333333333329</v>
      </c>
      <c r="K250" s="7">
        <f>VLOOKUP(F250,Steuerung!$A$17:$G$500,7,FALSE)</f>
        <v>2</v>
      </c>
      <c r="L250" s="7">
        <f>VLOOKUP(F250,Steuerung!$A$17:$H$500,8,FALSE)</f>
        <v>46</v>
      </c>
      <c r="M250" s="73">
        <f t="shared" si="67"/>
        <v>104.33333333333333</v>
      </c>
      <c r="N250" s="91">
        <f t="shared" si="68"/>
        <v>1916.7911333333334</v>
      </c>
      <c r="O250" s="91">
        <f t="shared" si="69"/>
        <v>1071.6883333333333</v>
      </c>
      <c r="P250" s="91">
        <f t="shared" si="70"/>
        <v>845.1028</v>
      </c>
      <c r="Q250" s="63">
        <f>VLOOKUP(E250,Steuerung!$A$17:$B$500,2,FALSE)</f>
        <v>0</v>
      </c>
      <c r="R250" s="63">
        <f>VLOOKUP(F250,Steuerung!$A$17:$B$500,2,FALSE)</f>
        <v>0</v>
      </c>
      <c r="S250" s="4">
        <f t="shared" si="45"/>
        <v>0</v>
      </c>
      <c r="T250" s="4">
        <f t="shared" si="46"/>
        <v>0</v>
      </c>
      <c r="U250" s="112" t="e">
        <f t="shared" si="59"/>
        <v>#DIV/0!</v>
      </c>
      <c r="V250" s="112" t="e">
        <f t="shared" si="60"/>
        <v>#DIV/0!</v>
      </c>
      <c r="W250" s="112" t="e">
        <f t="shared" si="71"/>
        <v>#DIV/0!</v>
      </c>
    </row>
    <row r="251" spans="1:23" ht="12.75" x14ac:dyDescent="0.2">
      <c r="A251" s="133" t="s">
        <v>1304</v>
      </c>
      <c r="B251" s="7" t="s">
        <v>1301</v>
      </c>
      <c r="C251" s="7"/>
      <c r="D251" s="7" t="s">
        <v>868</v>
      </c>
      <c r="E251" s="7" t="s">
        <v>227</v>
      </c>
      <c r="F251" s="7" t="s">
        <v>227</v>
      </c>
      <c r="G251" s="73" t="s">
        <v>856</v>
      </c>
      <c r="H251" s="95">
        <v>17.382400000000004</v>
      </c>
      <c r="I251" s="7" t="str">
        <f>VLOOKUP(E251,Steuerung!$A$17:$E$500,5,FALSE)</f>
        <v>m</v>
      </c>
      <c r="J251" s="73">
        <f>VLOOKUP(E251,Steuerung!$A$17:$F$500,6,FALSE)</f>
        <v>6.7</v>
      </c>
      <c r="K251" s="7" t="str">
        <f>VLOOKUP(F251,Steuerung!$A$17:$G$500,7,FALSE)</f>
        <v>m</v>
      </c>
      <c r="L251" s="7">
        <f>VLOOKUP(F251,Steuerung!$A$17:$H$500,8,FALSE)</f>
        <v>5.3</v>
      </c>
      <c r="M251" s="73">
        <f t="shared" si="67"/>
        <v>12</v>
      </c>
      <c r="N251" s="91">
        <f t="shared" si="68"/>
        <v>208.58880000000005</v>
      </c>
      <c r="O251" s="91">
        <f t="shared" si="69"/>
        <v>116.46208000000003</v>
      </c>
      <c r="P251" s="91">
        <f t="shared" si="70"/>
        <v>92.12672000000002</v>
      </c>
      <c r="Q251" s="63">
        <f>VLOOKUP(E251,Steuerung!$A$17:$B$500,2,FALSE)</f>
        <v>0</v>
      </c>
      <c r="R251" s="63">
        <f>VLOOKUP(F251,Steuerung!$A$17:$B$500,2,FALSE)</f>
        <v>0</v>
      </c>
      <c r="S251" s="4">
        <f t="shared" si="45"/>
        <v>0</v>
      </c>
      <c r="T251" s="4">
        <f t="shared" si="46"/>
        <v>0</v>
      </c>
      <c r="U251" s="112" t="e">
        <f t="shared" si="59"/>
        <v>#DIV/0!</v>
      </c>
      <c r="V251" s="112" t="e">
        <f t="shared" si="60"/>
        <v>#DIV/0!</v>
      </c>
      <c r="W251" s="112" t="e">
        <f t="shared" si="71"/>
        <v>#DIV/0!</v>
      </c>
    </row>
    <row r="252" spans="1:23" ht="12.75" x14ac:dyDescent="0.2">
      <c r="A252" s="133" t="s">
        <v>1305</v>
      </c>
      <c r="B252" s="7" t="s">
        <v>1188</v>
      </c>
      <c r="C252" s="7"/>
      <c r="D252" s="7" t="s">
        <v>902</v>
      </c>
      <c r="E252" s="7" t="s">
        <v>199</v>
      </c>
      <c r="F252" s="7" t="s">
        <v>199</v>
      </c>
      <c r="G252" s="73" t="s">
        <v>872</v>
      </c>
      <c r="H252" s="95">
        <v>23.629200000000001</v>
      </c>
      <c r="I252" s="7">
        <f>VLOOKUP(E252,Steuerung!$A$17:$E$500,5,FALSE)</f>
        <v>2</v>
      </c>
      <c r="J252" s="73">
        <f>VLOOKUP(E252,Steuerung!$A$17:$F$500,6,FALSE)</f>
        <v>58.333333333333329</v>
      </c>
      <c r="K252" s="7">
        <f>VLOOKUP(F252,Steuerung!$A$17:$G$500,7,FALSE)</f>
        <v>2</v>
      </c>
      <c r="L252" s="7">
        <f>VLOOKUP(F252,Steuerung!$A$17:$H$500,8,FALSE)</f>
        <v>46</v>
      </c>
      <c r="M252" s="73">
        <f t="shared" si="67"/>
        <v>104.33333333333333</v>
      </c>
      <c r="N252" s="91">
        <f t="shared" si="68"/>
        <v>2465.3132000000001</v>
      </c>
      <c r="O252" s="91">
        <f t="shared" si="69"/>
        <v>1378.37</v>
      </c>
      <c r="P252" s="91">
        <f t="shared" si="70"/>
        <v>1086.9431999999999</v>
      </c>
      <c r="Q252" s="63">
        <f>VLOOKUP(E252,Steuerung!$A$17:$B$500,2,FALSE)</f>
        <v>0</v>
      </c>
      <c r="R252" s="63">
        <f>VLOOKUP(F252,Steuerung!$A$17:$B$500,2,FALSE)</f>
        <v>0</v>
      </c>
      <c r="S252" s="4">
        <f t="shared" si="45"/>
        <v>0</v>
      </c>
      <c r="T252" s="4">
        <f t="shared" si="46"/>
        <v>0</v>
      </c>
      <c r="U252" s="112" t="e">
        <f t="shared" si="59"/>
        <v>#DIV/0!</v>
      </c>
      <c r="V252" s="112" t="e">
        <f t="shared" si="60"/>
        <v>#DIV/0!</v>
      </c>
      <c r="W252" s="112" t="e">
        <f t="shared" si="71"/>
        <v>#DIV/0!</v>
      </c>
    </row>
    <row r="253" spans="1:23" ht="12.75" x14ac:dyDescent="0.2">
      <c r="A253" s="133" t="s">
        <v>1306</v>
      </c>
      <c r="B253" s="7" t="s">
        <v>1188</v>
      </c>
      <c r="C253" s="7"/>
      <c r="D253" s="7" t="s">
        <v>907</v>
      </c>
      <c r="E253" s="7" t="s">
        <v>253</v>
      </c>
      <c r="F253" s="7" t="s">
        <v>253</v>
      </c>
      <c r="G253" s="73" t="s">
        <v>1020</v>
      </c>
      <c r="H253" s="95">
        <v>25.035699999999999</v>
      </c>
      <c r="I253" s="7">
        <f>VLOOKUP(E253,Steuerung!$A$17:$E$500,5,FALSE)</f>
        <v>2</v>
      </c>
      <c r="J253" s="73">
        <f>VLOOKUP(E253,Steuerung!$A$17:$F$500,6,FALSE)</f>
        <v>58.333333333333329</v>
      </c>
      <c r="K253" s="7">
        <f>VLOOKUP(F253,Steuerung!$A$17:$G$500,7,FALSE)</f>
        <v>2</v>
      </c>
      <c r="L253" s="7">
        <f>VLOOKUP(F253,Steuerung!$A$17:$H$500,8,FALSE)</f>
        <v>46</v>
      </c>
      <c r="M253" s="73">
        <f t="shared" si="67"/>
        <v>104.33333333333333</v>
      </c>
      <c r="N253" s="91">
        <f t="shared" si="68"/>
        <v>2612.0580333333332</v>
      </c>
      <c r="O253" s="91">
        <f t="shared" si="69"/>
        <v>1460.4158333333332</v>
      </c>
      <c r="P253" s="91">
        <f t="shared" si="70"/>
        <v>1151.6422</v>
      </c>
      <c r="Q253" s="63">
        <f>VLOOKUP(E253,Steuerung!$A$17:$B$500,2,FALSE)</f>
        <v>0</v>
      </c>
      <c r="R253" s="63">
        <f>VLOOKUP(F253,Steuerung!$A$17:$B$500,2,FALSE)</f>
        <v>0</v>
      </c>
      <c r="S253" s="4">
        <f t="shared" si="45"/>
        <v>0</v>
      </c>
      <c r="T253" s="4">
        <f t="shared" si="46"/>
        <v>0</v>
      </c>
      <c r="U253" s="112" t="e">
        <f t="shared" si="59"/>
        <v>#DIV/0!</v>
      </c>
      <c r="V253" s="112" t="e">
        <f t="shared" si="60"/>
        <v>#DIV/0!</v>
      </c>
      <c r="W253" s="112" t="e">
        <f t="shared" si="71"/>
        <v>#DIV/0!</v>
      </c>
    </row>
    <row r="254" spans="1:23" ht="12.75" x14ac:dyDescent="0.2">
      <c r="A254" s="133" t="s">
        <v>1307</v>
      </c>
      <c r="B254" s="7" t="s">
        <v>1177</v>
      </c>
      <c r="C254" s="7"/>
      <c r="D254" s="7" t="s">
        <v>902</v>
      </c>
      <c r="E254" s="7" t="s">
        <v>199</v>
      </c>
      <c r="F254" s="7" t="s">
        <v>199</v>
      </c>
      <c r="G254" s="73" t="s">
        <v>872</v>
      </c>
      <c r="H254" s="95">
        <v>24.618600000000001</v>
      </c>
      <c r="I254" s="7">
        <f>VLOOKUP(E254,Steuerung!$A$17:$E$500,5,FALSE)</f>
        <v>2</v>
      </c>
      <c r="J254" s="73">
        <f>VLOOKUP(E254,Steuerung!$A$17:$F$500,6,FALSE)</f>
        <v>58.333333333333329</v>
      </c>
      <c r="K254" s="7">
        <f>VLOOKUP(F254,Steuerung!$A$17:$G$500,7,FALSE)</f>
        <v>2</v>
      </c>
      <c r="L254" s="7">
        <f>VLOOKUP(F254,Steuerung!$A$17:$H$500,8,FALSE)</f>
        <v>46</v>
      </c>
      <c r="M254" s="73">
        <f t="shared" si="67"/>
        <v>104.33333333333333</v>
      </c>
      <c r="N254" s="91">
        <f t="shared" si="68"/>
        <v>2568.5405999999998</v>
      </c>
      <c r="O254" s="91">
        <f t="shared" si="69"/>
        <v>1436.085</v>
      </c>
      <c r="P254" s="91">
        <f t="shared" si="70"/>
        <v>1132.4556</v>
      </c>
      <c r="Q254" s="63">
        <f>VLOOKUP(E254,Steuerung!$A$17:$B$500,2,FALSE)</f>
        <v>0</v>
      </c>
      <c r="R254" s="63">
        <f>VLOOKUP(F254,Steuerung!$A$17:$B$500,2,FALSE)</f>
        <v>0</v>
      </c>
      <c r="S254" s="4">
        <f t="shared" si="45"/>
        <v>0</v>
      </c>
      <c r="T254" s="4">
        <f t="shared" si="46"/>
        <v>0</v>
      </c>
      <c r="U254" s="112" t="e">
        <f t="shared" si="59"/>
        <v>#DIV/0!</v>
      </c>
      <c r="V254" s="112" t="e">
        <f t="shared" si="60"/>
        <v>#DIV/0!</v>
      </c>
      <c r="W254" s="112" t="e">
        <f t="shared" si="71"/>
        <v>#DIV/0!</v>
      </c>
    </row>
    <row r="255" spans="1:23" x14ac:dyDescent="0.2">
      <c r="A255" s="7"/>
      <c r="B255" s="92"/>
      <c r="C255" s="92"/>
      <c r="D255" s="7"/>
      <c r="E255" s="7"/>
      <c r="F255" s="7"/>
      <c r="G255" s="73"/>
      <c r="H255" s="95"/>
      <c r="I255" s="7"/>
      <c r="J255" s="73"/>
      <c r="K255" s="7"/>
      <c r="L255" s="7"/>
      <c r="M255" s="73"/>
      <c r="N255" s="91"/>
      <c r="O255" s="91"/>
      <c r="P255" s="91"/>
      <c r="Q255" s="63"/>
      <c r="R255" s="63"/>
      <c r="S255" s="63"/>
      <c r="T255" s="63"/>
      <c r="U255" s="112"/>
      <c r="V255" s="112"/>
      <c r="W255" s="112"/>
    </row>
    <row r="256" spans="1:23" x14ac:dyDescent="0.2">
      <c r="A256" s="100" t="s">
        <v>1308</v>
      </c>
      <c r="B256" s="92"/>
      <c r="C256" s="92"/>
      <c r="D256" s="7"/>
      <c r="E256" s="7"/>
      <c r="F256" s="7"/>
      <c r="G256" s="73"/>
      <c r="H256" s="95"/>
      <c r="I256" s="7"/>
      <c r="J256" s="73"/>
      <c r="K256" s="7"/>
      <c r="L256" s="7"/>
      <c r="M256" s="73"/>
      <c r="N256" s="91"/>
      <c r="O256" s="91"/>
      <c r="P256" s="91"/>
      <c r="Q256" s="63"/>
      <c r="R256" s="63"/>
      <c r="S256" s="63"/>
      <c r="T256" s="63"/>
      <c r="U256" s="112"/>
      <c r="V256" s="112"/>
      <c r="W256" s="112"/>
    </row>
    <row r="257" spans="1:23" x14ac:dyDescent="0.2">
      <c r="A257" s="7"/>
      <c r="B257" s="92"/>
      <c r="C257" s="92"/>
      <c r="D257" s="7"/>
      <c r="E257" s="7"/>
      <c r="F257" s="7"/>
      <c r="G257" s="73"/>
      <c r="H257" s="95"/>
      <c r="I257" s="7"/>
      <c r="J257" s="73"/>
      <c r="K257" s="7"/>
      <c r="L257" s="7"/>
      <c r="M257" s="73"/>
      <c r="N257" s="91"/>
      <c r="O257" s="91"/>
      <c r="P257" s="91"/>
      <c r="Q257" s="63"/>
      <c r="R257" s="63"/>
      <c r="S257" s="63"/>
      <c r="T257" s="63"/>
      <c r="U257" s="112"/>
      <c r="V257" s="112"/>
      <c r="W257" s="112"/>
    </row>
    <row r="258" spans="1:23" ht="12.75" x14ac:dyDescent="0.2">
      <c r="A258" s="133" t="s">
        <v>1309</v>
      </c>
      <c r="B258" s="7" t="s">
        <v>1310</v>
      </c>
      <c r="C258" s="7"/>
      <c r="D258" s="7" t="s">
        <v>868</v>
      </c>
      <c r="E258" s="7" t="s">
        <v>124</v>
      </c>
      <c r="F258" s="7" t="s">
        <v>124</v>
      </c>
      <c r="G258" s="73" t="s">
        <v>872</v>
      </c>
      <c r="H258" s="95">
        <v>634.53519999999992</v>
      </c>
      <c r="I258" s="7">
        <f>VLOOKUP(E258,Steuerung!$A$17:$E$500,5,FALSE)</f>
        <v>0</v>
      </c>
      <c r="J258" s="73">
        <f>VLOOKUP(E258,Steuerung!$A$17:$F$500,6,FALSE)</f>
        <v>0</v>
      </c>
      <c r="K258" s="7">
        <f>VLOOKUP(F258,Steuerung!$A$17:$G$500,7,FALSE)</f>
        <v>0</v>
      </c>
      <c r="L258" s="7">
        <f>VLOOKUP(F258,Steuerung!$A$17:$H$500,8,FALSE)</f>
        <v>0</v>
      </c>
      <c r="M258" s="73">
        <f t="shared" ref="M258:M269" si="72">J258+L258</f>
        <v>0</v>
      </c>
      <c r="N258" s="91">
        <f t="shared" ref="N258:N269" si="73">H258*M258</f>
        <v>0</v>
      </c>
      <c r="O258" s="91">
        <f t="shared" ref="O258:O269" si="74">H258*J258</f>
        <v>0</v>
      </c>
      <c r="P258" s="91">
        <f t="shared" ref="P258:P269" si="75">H258*L258</f>
        <v>0</v>
      </c>
      <c r="Q258" s="63">
        <f>VLOOKUP(E258,Steuerung!$A$17:$B$500,2,FALSE)</f>
        <v>0</v>
      </c>
      <c r="R258" s="63">
        <f>VLOOKUP(F258,Steuerung!$A$17:$B$500,2,FALSE)</f>
        <v>0</v>
      </c>
      <c r="S258" s="4">
        <f t="shared" ref="S258:S269" si="76">IFERROR(O258/Q258,0)</f>
        <v>0</v>
      </c>
      <c r="T258" s="4">
        <f t="shared" ref="T258:T269" si="77">IFERROR(P258/R258,0)</f>
        <v>0</v>
      </c>
      <c r="U258" s="112">
        <f t="shared" ref="U258:U269" si="78">IF(J258&gt;0,O258/Q258*SVS_UHR,0)</f>
        <v>0</v>
      </c>
      <c r="V258" s="112">
        <f t="shared" ref="V258:V269" si="79">IF(L258&gt;0,P258/R258*SVS_UHR,0)</f>
        <v>0</v>
      </c>
      <c r="W258" s="112">
        <f t="shared" ref="W258:W269" si="80">U258+V258</f>
        <v>0</v>
      </c>
    </row>
    <row r="259" spans="1:23" ht="12.75" x14ac:dyDescent="0.2">
      <c r="A259" s="133" t="s">
        <v>1311</v>
      </c>
      <c r="B259" s="94" t="s">
        <v>1039</v>
      </c>
      <c r="C259" s="94"/>
      <c r="D259" s="7" t="s">
        <v>868</v>
      </c>
      <c r="E259" s="7" t="s">
        <v>124</v>
      </c>
      <c r="F259" s="7" t="s">
        <v>124</v>
      </c>
      <c r="G259" s="73" t="s">
        <v>869</v>
      </c>
      <c r="H259" s="95">
        <v>6.3437999999999999</v>
      </c>
      <c r="I259" s="7">
        <f>VLOOKUP(E259,Steuerung!$A$17:$E$500,5,FALSE)</f>
        <v>0</v>
      </c>
      <c r="J259" s="73">
        <f>VLOOKUP(E259,Steuerung!$A$17:$F$500,6,FALSE)</f>
        <v>0</v>
      </c>
      <c r="K259" s="7">
        <f>VLOOKUP(F259,Steuerung!$A$17:$G$500,7,FALSE)</f>
        <v>0</v>
      </c>
      <c r="L259" s="7">
        <f>VLOOKUP(F259,Steuerung!$A$17:$H$500,8,FALSE)</f>
        <v>0</v>
      </c>
      <c r="M259" s="73">
        <f t="shared" si="72"/>
        <v>0</v>
      </c>
      <c r="N259" s="91">
        <f t="shared" si="73"/>
        <v>0</v>
      </c>
      <c r="O259" s="91">
        <f t="shared" si="74"/>
        <v>0</v>
      </c>
      <c r="P259" s="91">
        <f t="shared" si="75"/>
        <v>0</v>
      </c>
      <c r="Q259" s="63">
        <f>VLOOKUP(E259,Steuerung!$A$17:$B$500,2,FALSE)</f>
        <v>0</v>
      </c>
      <c r="R259" s="63">
        <f>VLOOKUP(F259,Steuerung!$A$17:$B$500,2,FALSE)</f>
        <v>0</v>
      </c>
      <c r="S259" s="4">
        <f t="shared" si="76"/>
        <v>0</v>
      </c>
      <c r="T259" s="4">
        <f t="shared" si="77"/>
        <v>0</v>
      </c>
      <c r="U259" s="112">
        <f t="shared" si="78"/>
        <v>0</v>
      </c>
      <c r="V259" s="112">
        <f t="shared" si="79"/>
        <v>0</v>
      </c>
      <c r="W259" s="112">
        <f t="shared" si="80"/>
        <v>0</v>
      </c>
    </row>
    <row r="260" spans="1:23" ht="12.75" x14ac:dyDescent="0.2">
      <c r="A260" s="133"/>
      <c r="B260" s="94" t="s">
        <v>1312</v>
      </c>
      <c r="C260" s="94"/>
      <c r="D260" s="7" t="s">
        <v>875</v>
      </c>
      <c r="E260" s="7" t="s">
        <v>179</v>
      </c>
      <c r="F260" s="7" t="s">
        <v>179</v>
      </c>
      <c r="G260" s="73" t="s">
        <v>872</v>
      </c>
      <c r="H260" s="95">
        <v>10.786399999999999</v>
      </c>
      <c r="I260" s="7">
        <f>VLOOKUP(E260,Steuerung!$A$17:$E$500,5,FALSE)</f>
        <v>2</v>
      </c>
      <c r="J260" s="73">
        <f>VLOOKUP(E260,Steuerung!$A$17:$F$500,6,FALSE)</f>
        <v>58.333333333333329</v>
      </c>
      <c r="K260" s="7">
        <f>VLOOKUP(F260,Steuerung!$A$17:$G$500,7,FALSE)</f>
        <v>2</v>
      </c>
      <c r="L260" s="7">
        <f>VLOOKUP(F260,Steuerung!$A$17:$H$500,8,FALSE)</f>
        <v>46</v>
      </c>
      <c r="M260" s="73">
        <f t="shared" si="72"/>
        <v>104.33333333333333</v>
      </c>
      <c r="N260" s="91">
        <f t="shared" si="73"/>
        <v>1125.3810666666666</v>
      </c>
      <c r="O260" s="91">
        <f t="shared" si="74"/>
        <v>629.20666666666659</v>
      </c>
      <c r="P260" s="91">
        <f t="shared" si="75"/>
        <v>496.17439999999993</v>
      </c>
      <c r="Q260" s="63">
        <f>VLOOKUP(E260,Steuerung!$A$17:$B$500,2,FALSE)</f>
        <v>0</v>
      </c>
      <c r="R260" s="63">
        <f>VLOOKUP(F260,Steuerung!$A$17:$B$500,2,FALSE)</f>
        <v>0</v>
      </c>
      <c r="S260" s="4">
        <f t="shared" si="76"/>
        <v>0</v>
      </c>
      <c r="T260" s="4">
        <f t="shared" si="77"/>
        <v>0</v>
      </c>
      <c r="U260" s="112" t="e">
        <f t="shared" si="78"/>
        <v>#DIV/0!</v>
      </c>
      <c r="V260" s="112" t="e">
        <f t="shared" si="79"/>
        <v>#DIV/0!</v>
      </c>
      <c r="W260" s="112" t="e">
        <f t="shared" si="80"/>
        <v>#DIV/0!</v>
      </c>
    </row>
    <row r="261" spans="1:23" ht="12.75" x14ac:dyDescent="0.2">
      <c r="A261" s="133"/>
      <c r="B261" s="7" t="s">
        <v>1313</v>
      </c>
      <c r="C261" s="7"/>
      <c r="D261" s="7" t="s">
        <v>868</v>
      </c>
      <c r="E261" s="7" t="s">
        <v>124</v>
      </c>
      <c r="F261" s="7" t="s">
        <v>124</v>
      </c>
      <c r="G261" s="73" t="s">
        <v>872</v>
      </c>
      <c r="H261" s="95">
        <v>2.1728000000000005</v>
      </c>
      <c r="I261" s="7">
        <f>VLOOKUP(E261,Steuerung!$A$17:$E$500,5,FALSE)</f>
        <v>0</v>
      </c>
      <c r="J261" s="73">
        <f>VLOOKUP(E261,Steuerung!$A$17:$F$500,6,FALSE)</f>
        <v>0</v>
      </c>
      <c r="K261" s="7">
        <f>VLOOKUP(F261,Steuerung!$A$17:$G$500,7,FALSE)</f>
        <v>0</v>
      </c>
      <c r="L261" s="7">
        <f>VLOOKUP(F261,Steuerung!$A$17:$H$500,8,FALSE)</f>
        <v>0</v>
      </c>
      <c r="M261" s="73">
        <f t="shared" si="72"/>
        <v>0</v>
      </c>
      <c r="N261" s="91">
        <f t="shared" si="73"/>
        <v>0</v>
      </c>
      <c r="O261" s="91">
        <f t="shared" si="74"/>
        <v>0</v>
      </c>
      <c r="P261" s="91">
        <f t="shared" si="75"/>
        <v>0</v>
      </c>
      <c r="Q261" s="63">
        <f>VLOOKUP(E261,Steuerung!$A$17:$B$500,2,FALSE)</f>
        <v>0</v>
      </c>
      <c r="R261" s="63">
        <f>VLOOKUP(F261,Steuerung!$A$17:$B$500,2,FALSE)</f>
        <v>0</v>
      </c>
      <c r="S261" s="4">
        <f t="shared" si="76"/>
        <v>0</v>
      </c>
      <c r="T261" s="4">
        <f t="shared" si="77"/>
        <v>0</v>
      </c>
      <c r="U261" s="112">
        <f t="shared" si="78"/>
        <v>0</v>
      </c>
      <c r="V261" s="112">
        <f t="shared" si="79"/>
        <v>0</v>
      </c>
      <c r="W261" s="112">
        <f t="shared" si="80"/>
        <v>0</v>
      </c>
    </row>
    <row r="262" spans="1:23" ht="12.75" x14ac:dyDescent="0.2">
      <c r="A262" s="133"/>
      <c r="B262" s="7" t="s">
        <v>1314</v>
      </c>
      <c r="C262" s="7"/>
      <c r="D262" s="7" t="s">
        <v>868</v>
      </c>
      <c r="E262" s="7" t="s">
        <v>124</v>
      </c>
      <c r="F262" s="7" t="s">
        <v>124</v>
      </c>
      <c r="G262" s="73" t="s">
        <v>872</v>
      </c>
      <c r="H262" s="95">
        <v>9.6903000000000006</v>
      </c>
      <c r="I262" s="7">
        <f>VLOOKUP(E262,Steuerung!$A$17:$E$500,5,FALSE)</f>
        <v>0</v>
      </c>
      <c r="J262" s="73">
        <f>VLOOKUP(E262,Steuerung!$A$17:$F$500,6,FALSE)</f>
        <v>0</v>
      </c>
      <c r="K262" s="7">
        <f>VLOOKUP(F262,Steuerung!$A$17:$G$500,7,FALSE)</f>
        <v>0</v>
      </c>
      <c r="L262" s="7">
        <f>VLOOKUP(F262,Steuerung!$A$17:$H$500,8,FALSE)</f>
        <v>0</v>
      </c>
      <c r="M262" s="73">
        <f t="shared" si="72"/>
        <v>0</v>
      </c>
      <c r="N262" s="91">
        <f t="shared" si="73"/>
        <v>0</v>
      </c>
      <c r="O262" s="91">
        <f t="shared" si="74"/>
        <v>0</v>
      </c>
      <c r="P262" s="91">
        <f t="shared" si="75"/>
        <v>0</v>
      </c>
      <c r="Q262" s="63">
        <f>VLOOKUP(E262,Steuerung!$A$17:$B$500,2,FALSE)</f>
        <v>0</v>
      </c>
      <c r="R262" s="63">
        <f>VLOOKUP(F262,Steuerung!$A$17:$B$500,2,FALSE)</f>
        <v>0</v>
      </c>
      <c r="S262" s="4">
        <f t="shared" si="76"/>
        <v>0</v>
      </c>
      <c r="T262" s="4">
        <f t="shared" si="77"/>
        <v>0</v>
      </c>
      <c r="U262" s="112">
        <f t="shared" si="78"/>
        <v>0</v>
      </c>
      <c r="V262" s="112">
        <f t="shared" si="79"/>
        <v>0</v>
      </c>
      <c r="W262" s="112">
        <f t="shared" si="80"/>
        <v>0</v>
      </c>
    </row>
    <row r="263" spans="1:23" ht="12.75" x14ac:dyDescent="0.2">
      <c r="A263" s="133"/>
      <c r="B263" s="7" t="s">
        <v>1315</v>
      </c>
      <c r="C263" s="7"/>
      <c r="D263" s="7" t="s">
        <v>868</v>
      </c>
      <c r="E263" s="7" t="s">
        <v>124</v>
      </c>
      <c r="F263" s="7" t="s">
        <v>124</v>
      </c>
      <c r="G263" s="73" t="s">
        <v>856</v>
      </c>
      <c r="H263" s="95">
        <v>9.5254000000000012</v>
      </c>
      <c r="I263" s="7">
        <f>VLOOKUP(E263,Steuerung!$A$17:$E$500,5,FALSE)</f>
        <v>0</v>
      </c>
      <c r="J263" s="73">
        <f>VLOOKUP(E263,Steuerung!$A$17:$F$500,6,FALSE)</f>
        <v>0</v>
      </c>
      <c r="K263" s="7">
        <f>VLOOKUP(F263,Steuerung!$A$17:$G$500,7,FALSE)</f>
        <v>0</v>
      </c>
      <c r="L263" s="7">
        <f>VLOOKUP(F263,Steuerung!$A$17:$H$500,8,FALSE)</f>
        <v>0</v>
      </c>
      <c r="M263" s="73">
        <f t="shared" si="72"/>
        <v>0</v>
      </c>
      <c r="N263" s="91">
        <f t="shared" si="73"/>
        <v>0</v>
      </c>
      <c r="O263" s="91">
        <f t="shared" si="74"/>
        <v>0</v>
      </c>
      <c r="P263" s="91">
        <f t="shared" si="75"/>
        <v>0</v>
      </c>
      <c r="Q263" s="63">
        <f>VLOOKUP(E263,Steuerung!$A$17:$B$500,2,FALSE)</f>
        <v>0</v>
      </c>
      <c r="R263" s="63">
        <f>VLOOKUP(F263,Steuerung!$A$17:$B$500,2,FALSE)</f>
        <v>0</v>
      </c>
      <c r="S263" s="4">
        <f t="shared" si="76"/>
        <v>0</v>
      </c>
      <c r="T263" s="4">
        <f t="shared" si="77"/>
        <v>0</v>
      </c>
      <c r="U263" s="112">
        <f t="shared" si="78"/>
        <v>0</v>
      </c>
      <c r="V263" s="112">
        <f t="shared" si="79"/>
        <v>0</v>
      </c>
      <c r="W263" s="112">
        <f t="shared" si="80"/>
        <v>0</v>
      </c>
    </row>
    <row r="264" spans="1:23" ht="12.75" x14ac:dyDescent="0.2">
      <c r="A264" s="133"/>
      <c r="B264" s="7" t="s">
        <v>1316</v>
      </c>
      <c r="C264" s="7"/>
      <c r="D264" s="7" t="s">
        <v>868</v>
      </c>
      <c r="E264" s="7" t="s">
        <v>124</v>
      </c>
      <c r="F264" s="7" t="s">
        <v>124</v>
      </c>
      <c r="G264" s="73" t="s">
        <v>856</v>
      </c>
      <c r="H264" s="95">
        <v>9.6903000000000006</v>
      </c>
      <c r="I264" s="7">
        <f>VLOOKUP(E264,Steuerung!$A$17:$E$500,5,FALSE)</f>
        <v>0</v>
      </c>
      <c r="J264" s="73">
        <f>VLOOKUP(E264,Steuerung!$A$17:$F$500,6,FALSE)</f>
        <v>0</v>
      </c>
      <c r="K264" s="7">
        <f>VLOOKUP(F264,Steuerung!$A$17:$G$500,7,FALSE)</f>
        <v>0</v>
      </c>
      <c r="L264" s="7">
        <f>VLOOKUP(F264,Steuerung!$A$17:$H$500,8,FALSE)</f>
        <v>0</v>
      </c>
      <c r="M264" s="73">
        <f t="shared" si="72"/>
        <v>0</v>
      </c>
      <c r="N264" s="91">
        <f t="shared" si="73"/>
        <v>0</v>
      </c>
      <c r="O264" s="91">
        <f t="shared" si="74"/>
        <v>0</v>
      </c>
      <c r="P264" s="91">
        <f t="shared" si="75"/>
        <v>0</v>
      </c>
      <c r="Q264" s="63">
        <f>VLOOKUP(E264,Steuerung!$A$17:$B$500,2,FALSE)</f>
        <v>0</v>
      </c>
      <c r="R264" s="63">
        <f>VLOOKUP(F264,Steuerung!$A$17:$B$500,2,FALSE)</f>
        <v>0</v>
      </c>
      <c r="S264" s="4">
        <f t="shared" si="76"/>
        <v>0</v>
      </c>
      <c r="T264" s="4">
        <f t="shared" si="77"/>
        <v>0</v>
      </c>
      <c r="U264" s="112">
        <f t="shared" si="78"/>
        <v>0</v>
      </c>
      <c r="V264" s="112">
        <f t="shared" si="79"/>
        <v>0</v>
      </c>
      <c r="W264" s="112">
        <f t="shared" si="80"/>
        <v>0</v>
      </c>
    </row>
    <row r="265" spans="1:23" ht="12.75" x14ac:dyDescent="0.2">
      <c r="A265" s="133"/>
      <c r="B265" s="7" t="s">
        <v>1317</v>
      </c>
      <c r="C265" s="7"/>
      <c r="D265" s="7" t="s">
        <v>868</v>
      </c>
      <c r="E265" s="7" t="s">
        <v>124</v>
      </c>
      <c r="F265" s="7" t="s">
        <v>124</v>
      </c>
      <c r="G265" s="73" t="s">
        <v>872</v>
      </c>
      <c r="H265" s="95">
        <v>7.76</v>
      </c>
      <c r="I265" s="7">
        <f>VLOOKUP(E265,Steuerung!$A$17:$E$500,5,FALSE)</f>
        <v>0</v>
      </c>
      <c r="J265" s="73">
        <f>VLOOKUP(E265,Steuerung!$A$17:$F$500,6,FALSE)</f>
        <v>0</v>
      </c>
      <c r="K265" s="7">
        <f>VLOOKUP(F265,Steuerung!$A$17:$G$500,7,FALSE)</f>
        <v>0</v>
      </c>
      <c r="L265" s="7">
        <f>VLOOKUP(F265,Steuerung!$A$17:$H$500,8,FALSE)</f>
        <v>0</v>
      </c>
      <c r="M265" s="73">
        <f t="shared" si="72"/>
        <v>0</v>
      </c>
      <c r="N265" s="91">
        <f t="shared" si="73"/>
        <v>0</v>
      </c>
      <c r="O265" s="91">
        <f t="shared" si="74"/>
        <v>0</v>
      </c>
      <c r="P265" s="91">
        <f t="shared" si="75"/>
        <v>0</v>
      </c>
      <c r="Q265" s="63">
        <f>VLOOKUP(E265,Steuerung!$A$17:$B$500,2,FALSE)</f>
        <v>0</v>
      </c>
      <c r="R265" s="63">
        <f>VLOOKUP(F265,Steuerung!$A$17:$B$500,2,FALSE)</f>
        <v>0</v>
      </c>
      <c r="S265" s="4">
        <f t="shared" si="76"/>
        <v>0</v>
      </c>
      <c r="T265" s="4">
        <f t="shared" si="77"/>
        <v>0</v>
      </c>
      <c r="U265" s="112">
        <f t="shared" si="78"/>
        <v>0</v>
      </c>
      <c r="V265" s="112">
        <f t="shared" si="79"/>
        <v>0</v>
      </c>
      <c r="W265" s="112">
        <f t="shared" si="80"/>
        <v>0</v>
      </c>
    </row>
    <row r="266" spans="1:23" ht="12.75" x14ac:dyDescent="0.2">
      <c r="A266" s="133"/>
      <c r="B266" s="7" t="s">
        <v>1318</v>
      </c>
      <c r="C266" s="7"/>
      <c r="D266" s="7" t="s">
        <v>868</v>
      </c>
      <c r="E266" s="7" t="s">
        <v>124</v>
      </c>
      <c r="F266" s="7" t="s">
        <v>124</v>
      </c>
      <c r="G266" s="73" t="s">
        <v>919</v>
      </c>
      <c r="H266" s="95">
        <v>23.435199999999998</v>
      </c>
      <c r="I266" s="7">
        <f>VLOOKUP(E266,Steuerung!$A$17:$E$500,5,FALSE)</f>
        <v>0</v>
      </c>
      <c r="J266" s="73">
        <f>VLOOKUP(E266,Steuerung!$A$17:$F$500,6,FALSE)</f>
        <v>0</v>
      </c>
      <c r="K266" s="7">
        <f>VLOOKUP(F266,Steuerung!$A$17:$G$500,7,FALSE)</f>
        <v>0</v>
      </c>
      <c r="L266" s="7">
        <f>VLOOKUP(F266,Steuerung!$A$17:$H$500,8,FALSE)</f>
        <v>0</v>
      </c>
      <c r="M266" s="73">
        <f t="shared" si="72"/>
        <v>0</v>
      </c>
      <c r="N266" s="91">
        <f t="shared" si="73"/>
        <v>0</v>
      </c>
      <c r="O266" s="91">
        <f t="shared" si="74"/>
        <v>0</v>
      </c>
      <c r="P266" s="91">
        <f t="shared" si="75"/>
        <v>0</v>
      </c>
      <c r="Q266" s="63">
        <f>VLOOKUP(E266,Steuerung!$A$17:$B$500,2,FALSE)</f>
        <v>0</v>
      </c>
      <c r="R266" s="63">
        <f>VLOOKUP(F266,Steuerung!$A$17:$B$500,2,FALSE)</f>
        <v>0</v>
      </c>
      <c r="S266" s="4">
        <f t="shared" si="76"/>
        <v>0</v>
      </c>
      <c r="T266" s="4">
        <f t="shared" si="77"/>
        <v>0</v>
      </c>
      <c r="U266" s="112">
        <f t="shared" si="78"/>
        <v>0</v>
      </c>
      <c r="V266" s="112">
        <f t="shared" si="79"/>
        <v>0</v>
      </c>
      <c r="W266" s="112">
        <f t="shared" si="80"/>
        <v>0</v>
      </c>
    </row>
    <row r="267" spans="1:23" ht="12.75" x14ac:dyDescent="0.2">
      <c r="A267" s="133"/>
      <c r="B267" s="7" t="s">
        <v>1319</v>
      </c>
      <c r="C267" s="7"/>
      <c r="D267" s="7" t="s">
        <v>868</v>
      </c>
      <c r="E267" s="7" t="s">
        <v>124</v>
      </c>
      <c r="F267" s="7" t="s">
        <v>124</v>
      </c>
      <c r="G267" s="73" t="s">
        <v>919</v>
      </c>
      <c r="H267" s="95">
        <v>4.7724000000000002</v>
      </c>
      <c r="I267" s="7">
        <f>VLOOKUP(E267,Steuerung!$A$17:$E$500,5,FALSE)</f>
        <v>0</v>
      </c>
      <c r="J267" s="73">
        <f>VLOOKUP(E267,Steuerung!$A$17:$F$500,6,FALSE)</f>
        <v>0</v>
      </c>
      <c r="K267" s="7">
        <f>VLOOKUP(F267,Steuerung!$A$17:$G$500,7,FALSE)</f>
        <v>0</v>
      </c>
      <c r="L267" s="7">
        <f>VLOOKUP(F267,Steuerung!$A$17:$H$500,8,FALSE)</f>
        <v>0</v>
      </c>
      <c r="M267" s="73">
        <f t="shared" si="72"/>
        <v>0</v>
      </c>
      <c r="N267" s="91">
        <f t="shared" si="73"/>
        <v>0</v>
      </c>
      <c r="O267" s="91">
        <f t="shared" si="74"/>
        <v>0</v>
      </c>
      <c r="P267" s="91">
        <f t="shared" si="75"/>
        <v>0</v>
      </c>
      <c r="Q267" s="63">
        <f>VLOOKUP(E267,Steuerung!$A$17:$B$500,2,FALSE)</f>
        <v>0</v>
      </c>
      <c r="R267" s="63">
        <f>VLOOKUP(F267,Steuerung!$A$17:$B$500,2,FALSE)</f>
        <v>0</v>
      </c>
      <c r="S267" s="4">
        <f t="shared" si="76"/>
        <v>0</v>
      </c>
      <c r="T267" s="4">
        <f t="shared" si="77"/>
        <v>0</v>
      </c>
      <c r="U267" s="112">
        <f t="shared" si="78"/>
        <v>0</v>
      </c>
      <c r="V267" s="112">
        <f t="shared" si="79"/>
        <v>0</v>
      </c>
      <c r="W267" s="112">
        <f t="shared" si="80"/>
        <v>0</v>
      </c>
    </row>
    <row r="268" spans="1:23" ht="12.75" x14ac:dyDescent="0.2">
      <c r="A268" s="133"/>
      <c r="B268" s="94" t="s">
        <v>1320</v>
      </c>
      <c r="C268" s="94"/>
      <c r="D268" s="7" t="s">
        <v>868</v>
      </c>
      <c r="E268" s="7" t="s">
        <v>124</v>
      </c>
      <c r="F268" s="7" t="s">
        <v>124</v>
      </c>
      <c r="G268" s="73" t="s">
        <v>919</v>
      </c>
      <c r="H268" s="95">
        <v>8.1480000000000015</v>
      </c>
      <c r="I268" s="7">
        <f>VLOOKUP(E268,Steuerung!$A$17:$E$500,5,FALSE)</f>
        <v>0</v>
      </c>
      <c r="J268" s="73">
        <f>VLOOKUP(E268,Steuerung!$A$17:$F$500,6,FALSE)</f>
        <v>0</v>
      </c>
      <c r="K268" s="7">
        <f>VLOOKUP(F268,Steuerung!$A$17:$G$500,7,FALSE)</f>
        <v>0</v>
      </c>
      <c r="L268" s="7">
        <f>VLOOKUP(F268,Steuerung!$A$17:$H$500,8,FALSE)</f>
        <v>0</v>
      </c>
      <c r="M268" s="73">
        <f t="shared" si="72"/>
        <v>0</v>
      </c>
      <c r="N268" s="91">
        <f t="shared" si="73"/>
        <v>0</v>
      </c>
      <c r="O268" s="91">
        <f t="shared" si="74"/>
        <v>0</v>
      </c>
      <c r="P268" s="91">
        <f t="shared" si="75"/>
        <v>0</v>
      </c>
      <c r="Q268" s="63">
        <f>VLOOKUP(E268,Steuerung!$A$17:$B$500,2,FALSE)</f>
        <v>0</v>
      </c>
      <c r="R268" s="63">
        <f>VLOOKUP(F268,Steuerung!$A$17:$B$500,2,FALSE)</f>
        <v>0</v>
      </c>
      <c r="S268" s="4">
        <f t="shared" si="76"/>
        <v>0</v>
      </c>
      <c r="T268" s="4">
        <f t="shared" si="77"/>
        <v>0</v>
      </c>
      <c r="U268" s="112">
        <f t="shared" si="78"/>
        <v>0</v>
      </c>
      <c r="V268" s="112">
        <f t="shared" si="79"/>
        <v>0</v>
      </c>
      <c r="W268" s="112">
        <f t="shared" si="80"/>
        <v>0</v>
      </c>
    </row>
    <row r="269" spans="1:23" ht="12.75" x14ac:dyDescent="0.2">
      <c r="A269" s="133"/>
      <c r="B269" s="94" t="s">
        <v>1321</v>
      </c>
      <c r="C269" s="94"/>
      <c r="D269" s="7" t="s">
        <v>868</v>
      </c>
      <c r="E269" s="7" t="s">
        <v>124</v>
      </c>
      <c r="F269" s="7" t="s">
        <v>124</v>
      </c>
      <c r="G269" s="73" t="s">
        <v>919</v>
      </c>
      <c r="H269" s="95">
        <v>2.6384000000000003</v>
      </c>
      <c r="I269" s="7">
        <f>VLOOKUP(E269,Steuerung!$A$17:$E$500,5,FALSE)</f>
        <v>0</v>
      </c>
      <c r="J269" s="73">
        <f>VLOOKUP(E269,Steuerung!$A$17:$F$500,6,FALSE)</f>
        <v>0</v>
      </c>
      <c r="K269" s="7">
        <f>VLOOKUP(F269,Steuerung!$A$17:$G$500,7,FALSE)</f>
        <v>0</v>
      </c>
      <c r="L269" s="7">
        <f>VLOOKUP(F269,Steuerung!$A$17:$H$500,8,FALSE)</f>
        <v>0</v>
      </c>
      <c r="M269" s="73">
        <f t="shared" si="72"/>
        <v>0</v>
      </c>
      <c r="N269" s="91">
        <f t="shared" si="73"/>
        <v>0</v>
      </c>
      <c r="O269" s="91">
        <f t="shared" si="74"/>
        <v>0</v>
      </c>
      <c r="P269" s="91">
        <f t="shared" si="75"/>
        <v>0</v>
      </c>
      <c r="Q269" s="63">
        <f>VLOOKUP(E269,Steuerung!$A$17:$B$500,2,FALSE)</f>
        <v>0</v>
      </c>
      <c r="R269" s="63">
        <f>VLOOKUP(F269,Steuerung!$A$17:$B$500,2,FALSE)</f>
        <v>0</v>
      </c>
      <c r="S269" s="4">
        <f t="shared" si="76"/>
        <v>0</v>
      </c>
      <c r="T269" s="4">
        <f t="shared" si="77"/>
        <v>0</v>
      </c>
      <c r="U269" s="112">
        <f t="shared" si="78"/>
        <v>0</v>
      </c>
      <c r="V269" s="112">
        <f t="shared" si="79"/>
        <v>0</v>
      </c>
      <c r="W269" s="112">
        <f t="shared" si="80"/>
        <v>0</v>
      </c>
    </row>
    <row r="270" spans="1:23" x14ac:dyDescent="0.2">
      <c r="A270" s="7"/>
      <c r="B270" s="7"/>
      <c r="C270" s="7"/>
      <c r="D270" s="7"/>
      <c r="E270" s="7"/>
      <c r="F270" s="7"/>
      <c r="G270" s="7"/>
      <c r="H270" s="95"/>
      <c r="I270" s="7"/>
      <c r="J270" s="73"/>
      <c r="K270" s="7"/>
      <c r="L270" s="7"/>
      <c r="M270" s="73"/>
      <c r="N270" s="91"/>
      <c r="O270" s="91"/>
      <c r="P270" s="91"/>
      <c r="Q270" s="63"/>
      <c r="R270" s="63"/>
      <c r="S270" s="63"/>
      <c r="T270" s="63"/>
      <c r="U270" s="112"/>
      <c r="V270" s="112"/>
      <c r="W270" s="112"/>
    </row>
    <row r="271" spans="1:23" x14ac:dyDescent="0.2">
      <c r="A271" s="101"/>
      <c r="B271" s="101" t="s">
        <v>928</v>
      </c>
      <c r="C271" s="101"/>
      <c r="D271" s="101"/>
      <c r="E271" s="101"/>
      <c r="F271" s="101"/>
      <c r="G271" s="101"/>
      <c r="H271" s="440">
        <f>SUM(H13:H269)</f>
        <v>7008.7247179999977</v>
      </c>
      <c r="I271" s="440"/>
      <c r="J271" s="443"/>
      <c r="K271" s="440"/>
      <c r="L271" s="440"/>
      <c r="M271" s="443"/>
      <c r="N271" s="440">
        <f t="shared" ref="N271:W271" si="81">SUM(N13:N269)</f>
        <v>402646.12247333344</v>
      </c>
      <c r="O271" s="440">
        <f t="shared" si="81"/>
        <v>222838.1963533333</v>
      </c>
      <c r="P271" s="440">
        <f t="shared" si="81"/>
        <v>179807.92611999979</v>
      </c>
      <c r="Q271" s="440"/>
      <c r="R271" s="440"/>
      <c r="S271" s="444">
        <f t="shared" ref="S271:T271" si="82">SUM(S13:S269)</f>
        <v>0</v>
      </c>
      <c r="T271" s="444">
        <f t="shared" si="82"/>
        <v>0</v>
      </c>
      <c r="U271" s="445" t="e">
        <f>SUM(U13:U269)</f>
        <v>#DIV/0!</v>
      </c>
      <c r="V271" s="445" t="e">
        <f t="shared" si="81"/>
        <v>#DIV/0!</v>
      </c>
      <c r="W271" s="445" t="e">
        <f t="shared" si="81"/>
        <v>#DIV/0!</v>
      </c>
    </row>
    <row r="272" spans="1:23" x14ac:dyDescent="0.2">
      <c r="A272" s="7"/>
      <c r="B272" s="7"/>
      <c r="C272" s="7"/>
      <c r="D272" s="7"/>
      <c r="E272" s="7"/>
      <c r="F272" s="7"/>
      <c r="G272" s="7"/>
      <c r="H272" s="95"/>
      <c r="I272" s="7"/>
      <c r="J272" s="73"/>
      <c r="K272" s="7"/>
      <c r="L272" s="7"/>
      <c r="M272" s="73"/>
      <c r="N272" s="91"/>
      <c r="O272" s="91"/>
      <c r="P272" s="91"/>
      <c r="Q272" s="63"/>
      <c r="R272" s="63"/>
      <c r="S272" s="63"/>
      <c r="T272" s="63"/>
      <c r="U272" s="112"/>
      <c r="V272" s="112"/>
      <c r="W272" s="112"/>
    </row>
    <row r="273" spans="1:7" x14ac:dyDescent="0.2">
      <c r="A273" s="7"/>
      <c r="B273" s="7"/>
      <c r="C273" s="7"/>
      <c r="D273" s="7"/>
      <c r="E273" s="7"/>
      <c r="F273" s="7"/>
      <c r="G273" s="7"/>
    </row>
    <row r="274" spans="1:7" x14ac:dyDescent="0.2">
      <c r="A274" s="7"/>
      <c r="B274" s="7"/>
      <c r="C274" s="7"/>
      <c r="D274" s="7"/>
      <c r="E274" s="7"/>
      <c r="F274" s="7"/>
      <c r="G274" s="7"/>
    </row>
    <row r="275" spans="1:7" x14ac:dyDescent="0.2">
      <c r="A275" s="7"/>
      <c r="B275" s="7"/>
      <c r="C275" s="7"/>
      <c r="D275" s="7"/>
      <c r="E275" s="7"/>
      <c r="F275" s="7"/>
      <c r="G275" s="7"/>
    </row>
    <row r="276" spans="1:7" x14ac:dyDescent="0.2">
      <c r="A276" s="7"/>
      <c r="B276" s="7"/>
      <c r="C276" s="7" t="s">
        <v>929</v>
      </c>
      <c r="D276" s="414"/>
      <c r="E276" s="32">
        <f>E278-E277</f>
        <v>165</v>
      </c>
      <c r="F276" s="7"/>
      <c r="G276" s="7"/>
    </row>
    <row r="277" spans="1:7" x14ac:dyDescent="0.2">
      <c r="A277" s="7"/>
      <c r="B277" s="7"/>
      <c r="C277" s="7" t="s">
        <v>930</v>
      </c>
      <c r="D277" s="414"/>
      <c r="E277" s="32">
        <f>COUNTIFS(M13:M269,0)</f>
        <v>77</v>
      </c>
      <c r="F277" s="7"/>
      <c r="G277" s="7"/>
    </row>
    <row r="278" spans="1:7" x14ac:dyDescent="0.2">
      <c r="A278" s="7"/>
      <c r="B278" s="7"/>
      <c r="C278" s="7" t="s">
        <v>931</v>
      </c>
      <c r="D278" s="414"/>
      <c r="E278" s="32">
        <f>COUNTA(M13:M269)</f>
        <v>242</v>
      </c>
      <c r="F278" s="7"/>
      <c r="G278" s="7"/>
    </row>
    <row r="279" spans="1:7" x14ac:dyDescent="0.2">
      <c r="A279" s="7"/>
      <c r="B279" s="7"/>
      <c r="C279" s="7"/>
      <c r="D279" s="7"/>
      <c r="E279" s="7"/>
      <c r="F279" s="7"/>
      <c r="G279" s="7"/>
    </row>
    <row r="280" spans="1:7" x14ac:dyDescent="0.2">
      <c r="A280" s="7"/>
      <c r="B280" s="7"/>
      <c r="C280" s="7"/>
      <c r="D280" s="7"/>
      <c r="E280" s="7"/>
      <c r="F280" s="7"/>
      <c r="G280" s="7"/>
    </row>
    <row r="281" spans="1:7" x14ac:dyDescent="0.2">
      <c r="A281" s="7"/>
      <c r="B281" s="7"/>
      <c r="C281" s="7"/>
      <c r="D281" s="7"/>
      <c r="E281" s="7"/>
      <c r="F281" s="7"/>
      <c r="G281" s="7"/>
    </row>
    <row r="282" spans="1:7" x14ac:dyDescent="0.2">
      <c r="A282" s="7"/>
      <c r="B282" s="7"/>
      <c r="C282" s="7"/>
      <c r="D282" s="7"/>
      <c r="E282" s="7"/>
      <c r="F282" s="7"/>
      <c r="G282" s="7"/>
    </row>
    <row r="283" spans="1:7" x14ac:dyDescent="0.2">
      <c r="A283" s="7"/>
      <c r="B283" s="7"/>
      <c r="C283" s="7"/>
      <c r="D283" s="7"/>
      <c r="E283" s="7"/>
      <c r="F283" s="7"/>
      <c r="G283" s="7"/>
    </row>
    <row r="284" spans="1:7" x14ac:dyDescent="0.2">
      <c r="A284" s="7"/>
      <c r="B284" s="7"/>
      <c r="C284" s="7"/>
      <c r="D284" s="7"/>
      <c r="E284" s="7"/>
      <c r="F284" s="7"/>
      <c r="G284" s="7"/>
    </row>
    <row r="285" spans="1:7" x14ac:dyDescent="0.2">
      <c r="A285" s="7"/>
      <c r="B285" s="7"/>
      <c r="C285" s="7"/>
      <c r="D285" s="7"/>
      <c r="E285" s="7"/>
      <c r="F285" s="7"/>
      <c r="G285" s="7"/>
    </row>
    <row r="286" spans="1:7" x14ac:dyDescent="0.2">
      <c r="A286" s="7"/>
      <c r="B286" s="7"/>
      <c r="C286" s="7"/>
      <c r="D286" s="7"/>
      <c r="E286" s="7"/>
      <c r="F286" s="7"/>
      <c r="G286" s="7"/>
    </row>
    <row r="287" spans="1:7" x14ac:dyDescent="0.2">
      <c r="A287" s="7"/>
      <c r="B287" s="7"/>
      <c r="C287" s="7"/>
      <c r="D287" s="7"/>
      <c r="E287" s="7"/>
      <c r="F287" s="7"/>
      <c r="G287" s="7"/>
    </row>
    <row r="288" spans="1:7" x14ac:dyDescent="0.2">
      <c r="A288" s="7"/>
      <c r="B288" s="7"/>
      <c r="C288" s="7"/>
      <c r="D288" s="7"/>
      <c r="E288" s="7"/>
      <c r="F288" s="7"/>
      <c r="G288" s="7"/>
    </row>
    <row r="289" spans="1:23" s="59" customFormat="1" x14ac:dyDescent="0.2">
      <c r="A289" s="101"/>
      <c r="B289" s="101"/>
      <c r="C289" s="101"/>
      <c r="D289" s="101"/>
      <c r="E289" s="101"/>
      <c r="F289" s="101"/>
      <c r="G289" s="101"/>
      <c r="H289" s="440"/>
      <c r="I289" s="101"/>
      <c r="J289" s="412"/>
      <c r="K289" s="101"/>
      <c r="L289" s="101"/>
      <c r="M289" s="412"/>
      <c r="N289" s="440"/>
      <c r="O289" s="440"/>
      <c r="P289" s="440"/>
      <c r="Q289" s="108"/>
      <c r="R289" s="108"/>
      <c r="S289" s="108"/>
      <c r="T289" s="108"/>
      <c r="U289" s="103"/>
      <c r="V289" s="103"/>
      <c r="W289" s="103"/>
    </row>
    <row r="290" spans="1:23" x14ac:dyDescent="0.2">
      <c r="A290" s="7"/>
      <c r="B290" s="7"/>
      <c r="C290" s="7"/>
      <c r="D290" s="7"/>
      <c r="E290" s="7"/>
      <c r="F290" s="7"/>
      <c r="G290" s="7"/>
      <c r="H290" s="95"/>
      <c r="I290" s="7"/>
      <c r="J290" s="73"/>
      <c r="K290" s="7"/>
      <c r="L290" s="7"/>
      <c r="M290" s="73"/>
      <c r="N290" s="91"/>
      <c r="O290" s="91"/>
      <c r="P290" s="91"/>
      <c r="Q290" s="63"/>
      <c r="R290" s="63"/>
      <c r="S290" s="63"/>
      <c r="T290" s="63"/>
      <c r="U290" s="112"/>
      <c r="V290" s="112"/>
      <c r="W290" s="112"/>
    </row>
    <row r="291" spans="1:23" x14ac:dyDescent="0.2">
      <c r="A291" s="7"/>
      <c r="B291" s="7"/>
      <c r="C291" s="7"/>
      <c r="D291" s="7"/>
      <c r="E291" s="7"/>
      <c r="F291" s="7"/>
      <c r="G291" s="7"/>
      <c r="H291" s="95"/>
      <c r="I291" s="7"/>
      <c r="J291" s="73"/>
      <c r="K291" s="7"/>
      <c r="L291" s="7"/>
      <c r="M291" s="73"/>
      <c r="N291" s="91"/>
      <c r="O291" s="91"/>
      <c r="P291" s="91"/>
      <c r="Q291" s="63"/>
      <c r="R291" s="63"/>
      <c r="S291" s="63"/>
      <c r="T291" s="63"/>
      <c r="U291" s="112"/>
      <c r="V291" s="112"/>
      <c r="W291" s="112"/>
    </row>
    <row r="292" spans="1:23" x14ac:dyDescent="0.2">
      <c r="A292" s="7"/>
      <c r="B292" s="7"/>
      <c r="C292" s="7"/>
      <c r="D292" s="7"/>
      <c r="E292" s="7"/>
      <c r="F292" s="7"/>
      <c r="G292" s="7"/>
      <c r="H292" s="95"/>
      <c r="I292" s="7"/>
      <c r="J292" s="73"/>
      <c r="K292" s="7"/>
      <c r="L292" s="7"/>
      <c r="M292" s="73"/>
      <c r="N292" s="91"/>
      <c r="O292" s="91"/>
      <c r="P292" s="91"/>
      <c r="Q292" s="63"/>
      <c r="R292" s="63"/>
      <c r="S292" s="63"/>
      <c r="T292" s="63"/>
      <c r="U292" s="112"/>
      <c r="V292" s="112"/>
      <c r="W292" s="112"/>
    </row>
    <row r="293" spans="1:23" x14ac:dyDescent="0.2">
      <c r="A293" s="7"/>
      <c r="B293" s="7"/>
      <c r="C293" s="7"/>
      <c r="D293" s="7"/>
      <c r="E293" s="7"/>
      <c r="F293" s="7"/>
      <c r="G293" s="7"/>
      <c r="H293" s="95"/>
      <c r="I293" s="7"/>
      <c r="J293" s="73"/>
      <c r="K293" s="7"/>
      <c r="L293" s="7"/>
      <c r="M293" s="73"/>
      <c r="N293" s="91"/>
      <c r="O293" s="91"/>
      <c r="P293" s="91"/>
      <c r="Q293" s="63"/>
      <c r="R293" s="63"/>
      <c r="S293" s="63"/>
      <c r="T293" s="63"/>
      <c r="U293" s="112"/>
      <c r="V293" s="112"/>
      <c r="W293" s="112"/>
    </row>
    <row r="294" spans="1:23" x14ac:dyDescent="0.2">
      <c r="A294" s="7"/>
      <c r="B294" s="7"/>
      <c r="C294" s="7"/>
      <c r="D294" s="7"/>
      <c r="E294" s="7"/>
      <c r="F294" s="7"/>
      <c r="G294" s="7"/>
      <c r="H294" s="95"/>
      <c r="I294" s="7"/>
      <c r="J294" s="73"/>
      <c r="K294" s="7"/>
      <c r="L294" s="7"/>
      <c r="M294" s="73"/>
      <c r="N294" s="91"/>
      <c r="O294" s="91"/>
      <c r="P294" s="91"/>
      <c r="Q294" s="63"/>
      <c r="R294" s="63"/>
      <c r="S294" s="63"/>
      <c r="T294" s="63"/>
      <c r="U294" s="112"/>
      <c r="V294" s="112"/>
      <c r="W294" s="112"/>
    </row>
    <row r="295" spans="1:23" x14ac:dyDescent="0.2">
      <c r="A295" s="7"/>
      <c r="B295" s="7"/>
      <c r="C295" s="7"/>
      <c r="D295" s="7"/>
      <c r="E295" s="7"/>
      <c r="F295" s="7"/>
      <c r="G295" s="7"/>
      <c r="H295" s="95"/>
      <c r="I295" s="7"/>
      <c r="J295" s="73"/>
      <c r="K295" s="7"/>
      <c r="L295" s="7"/>
      <c r="M295" s="73"/>
      <c r="N295" s="91"/>
      <c r="O295" s="91"/>
      <c r="P295" s="91"/>
      <c r="Q295" s="63"/>
      <c r="R295" s="63"/>
      <c r="S295" s="63"/>
      <c r="T295" s="63"/>
      <c r="U295" s="112"/>
      <c r="V295" s="112"/>
      <c r="W295" s="112"/>
    </row>
    <row r="296" spans="1:23" x14ac:dyDescent="0.2">
      <c r="A296" s="7"/>
      <c r="B296" s="7"/>
      <c r="C296" s="7"/>
      <c r="D296" s="7"/>
      <c r="E296" s="7"/>
      <c r="F296" s="7"/>
      <c r="G296" s="7"/>
      <c r="H296" s="95"/>
      <c r="I296" s="7"/>
      <c r="J296" s="73"/>
      <c r="K296" s="7"/>
      <c r="L296" s="7"/>
      <c r="M296" s="73"/>
      <c r="N296" s="91"/>
      <c r="O296" s="91"/>
      <c r="P296" s="91"/>
      <c r="Q296" s="63"/>
      <c r="R296" s="63"/>
      <c r="S296" s="63"/>
      <c r="T296" s="63"/>
      <c r="U296" s="112"/>
      <c r="V296" s="112"/>
      <c r="W296" s="112"/>
    </row>
    <row r="297" spans="1:23" x14ac:dyDescent="0.2">
      <c r="A297" s="7"/>
      <c r="B297" s="7"/>
      <c r="C297" s="7"/>
      <c r="D297" s="7"/>
      <c r="E297" s="7"/>
      <c r="F297" s="7"/>
      <c r="G297" s="7"/>
      <c r="H297" s="95"/>
      <c r="I297" s="7"/>
      <c r="J297" s="73"/>
      <c r="K297" s="7"/>
      <c r="L297" s="7"/>
      <c r="M297" s="73"/>
      <c r="N297" s="91"/>
      <c r="O297" s="91"/>
      <c r="P297" s="91"/>
      <c r="Q297" s="63"/>
      <c r="R297" s="63"/>
      <c r="S297" s="63"/>
      <c r="T297" s="63"/>
      <c r="U297" s="112"/>
      <c r="V297" s="112"/>
      <c r="W297" s="112"/>
    </row>
    <row r="298" spans="1:23" x14ac:dyDescent="0.2">
      <c r="A298" s="7"/>
      <c r="B298" s="7"/>
      <c r="C298" s="7"/>
      <c r="D298" s="7"/>
      <c r="E298" s="7"/>
      <c r="F298" s="7"/>
      <c r="G298" s="7"/>
      <c r="H298" s="95"/>
      <c r="I298" s="7"/>
      <c r="J298" s="73"/>
      <c r="K298" s="7"/>
      <c r="L298" s="7"/>
      <c r="M298" s="73"/>
      <c r="N298" s="91"/>
      <c r="O298" s="91"/>
      <c r="P298" s="91"/>
      <c r="Q298" s="63"/>
      <c r="R298" s="63"/>
      <c r="S298" s="63"/>
      <c r="T298" s="63"/>
      <c r="U298" s="112"/>
      <c r="V298" s="112"/>
      <c r="W298" s="112"/>
    </row>
    <row r="299" spans="1:23" x14ac:dyDescent="0.2">
      <c r="A299" s="7"/>
      <c r="B299" s="7"/>
      <c r="C299" s="7"/>
      <c r="D299" s="7"/>
      <c r="E299" s="7"/>
      <c r="F299" s="7"/>
      <c r="G299" s="7"/>
      <c r="H299" s="95"/>
      <c r="I299" s="7"/>
      <c r="J299" s="73"/>
      <c r="K299" s="7"/>
      <c r="L299" s="7"/>
      <c r="M299" s="73"/>
      <c r="N299" s="91"/>
      <c r="O299" s="91"/>
      <c r="P299" s="91"/>
      <c r="Q299" s="63"/>
      <c r="R299" s="63"/>
      <c r="S299" s="63"/>
      <c r="T299" s="63"/>
      <c r="U299" s="112"/>
      <c r="V299" s="112"/>
      <c r="W299" s="112"/>
    </row>
    <row r="300" spans="1:23" x14ac:dyDescent="0.2">
      <c r="A300" s="7"/>
      <c r="B300" s="7"/>
      <c r="C300" s="7"/>
      <c r="D300" s="7"/>
      <c r="E300" s="7"/>
      <c r="F300" s="7"/>
      <c r="G300" s="7"/>
      <c r="H300" s="95"/>
      <c r="I300" s="7"/>
      <c r="J300" s="73"/>
      <c r="K300" s="7"/>
      <c r="L300" s="7"/>
      <c r="M300" s="73"/>
      <c r="N300" s="91"/>
      <c r="O300" s="91"/>
      <c r="P300" s="91"/>
      <c r="Q300" s="63"/>
      <c r="R300" s="63"/>
      <c r="S300" s="63"/>
      <c r="T300" s="63"/>
      <c r="U300" s="112"/>
      <c r="V300" s="112"/>
      <c r="W300" s="112"/>
    </row>
    <row r="301" spans="1:23" x14ac:dyDescent="0.2">
      <c r="A301" s="7"/>
      <c r="B301" s="7"/>
      <c r="C301" s="7"/>
      <c r="D301" s="7"/>
      <c r="E301" s="7"/>
      <c r="F301" s="7"/>
      <c r="G301" s="7"/>
      <c r="H301" s="95"/>
      <c r="I301" s="7"/>
      <c r="J301" s="73"/>
      <c r="K301" s="7"/>
      <c r="L301" s="7"/>
      <c r="M301" s="73"/>
      <c r="N301" s="91"/>
      <c r="O301" s="91"/>
      <c r="P301" s="91"/>
      <c r="Q301" s="63"/>
      <c r="R301" s="63"/>
      <c r="S301" s="63"/>
      <c r="T301" s="63"/>
      <c r="U301" s="112"/>
      <c r="V301" s="112"/>
      <c r="W301" s="112"/>
    </row>
    <row r="302" spans="1:23" x14ac:dyDescent="0.2">
      <c r="A302" s="7"/>
      <c r="B302" s="7"/>
      <c r="C302" s="7"/>
      <c r="D302" s="7"/>
      <c r="E302" s="7"/>
      <c r="F302" s="7"/>
      <c r="G302" s="7"/>
      <c r="H302" s="95"/>
      <c r="I302" s="7"/>
      <c r="J302" s="73"/>
      <c r="K302" s="7"/>
      <c r="L302" s="7"/>
      <c r="M302" s="73"/>
      <c r="N302" s="91"/>
      <c r="O302" s="91"/>
      <c r="P302" s="91"/>
      <c r="Q302" s="63"/>
      <c r="R302" s="63"/>
      <c r="S302" s="63"/>
      <c r="T302" s="63"/>
      <c r="U302" s="112"/>
      <c r="V302" s="112"/>
      <c r="W302" s="112"/>
    </row>
    <row r="303" spans="1:23" x14ac:dyDescent="0.2">
      <c r="A303" s="7"/>
      <c r="B303" s="7"/>
      <c r="C303" s="7"/>
      <c r="D303" s="7"/>
      <c r="E303" s="7"/>
      <c r="F303" s="7"/>
      <c r="G303" s="7"/>
      <c r="H303" s="95"/>
      <c r="I303" s="7"/>
      <c r="J303" s="73"/>
      <c r="K303" s="7"/>
      <c r="L303" s="7"/>
      <c r="M303" s="73"/>
      <c r="N303" s="91"/>
      <c r="O303" s="91"/>
      <c r="P303" s="91"/>
      <c r="Q303" s="63"/>
      <c r="R303" s="63"/>
      <c r="S303" s="63"/>
      <c r="T303" s="63"/>
      <c r="U303" s="112"/>
      <c r="V303" s="112"/>
      <c r="W303" s="112"/>
    </row>
    <row r="304" spans="1:23" x14ac:dyDescent="0.2">
      <c r="A304" s="7"/>
      <c r="B304" s="7"/>
      <c r="C304" s="7"/>
      <c r="D304" s="7"/>
      <c r="E304" s="7"/>
      <c r="F304" s="7"/>
      <c r="G304" s="7"/>
      <c r="H304" s="95"/>
      <c r="I304" s="7"/>
      <c r="J304" s="73"/>
      <c r="K304" s="7"/>
      <c r="L304" s="7"/>
      <c r="M304" s="73"/>
      <c r="N304" s="91"/>
      <c r="O304" s="91"/>
      <c r="P304" s="91"/>
      <c r="Q304" s="63"/>
      <c r="R304" s="63"/>
      <c r="S304" s="63"/>
      <c r="T304" s="63"/>
      <c r="U304" s="112"/>
      <c r="V304" s="112"/>
      <c r="W304" s="112"/>
    </row>
    <row r="305" spans="1:7" x14ac:dyDescent="0.2">
      <c r="A305" s="7"/>
      <c r="B305" s="7"/>
      <c r="C305" s="7"/>
      <c r="D305" s="7"/>
      <c r="E305" s="7"/>
      <c r="F305" s="7"/>
      <c r="G305" s="7"/>
    </row>
    <row r="306" spans="1:7" x14ac:dyDescent="0.2">
      <c r="A306" s="7"/>
      <c r="B306" s="7"/>
      <c r="C306" s="7"/>
      <c r="D306" s="7"/>
      <c r="E306" s="7"/>
      <c r="F306" s="7"/>
      <c r="G306" s="7"/>
    </row>
    <row r="307" spans="1:7" x14ac:dyDescent="0.2">
      <c r="A307" s="7"/>
      <c r="B307" s="7"/>
      <c r="C307" s="7"/>
      <c r="D307" s="7"/>
      <c r="E307" s="7"/>
      <c r="F307" s="7"/>
      <c r="G307" s="7"/>
    </row>
    <row r="308" spans="1:7" x14ac:dyDescent="0.2">
      <c r="A308" s="7"/>
      <c r="B308" s="7"/>
      <c r="C308" s="7"/>
      <c r="D308" s="7"/>
      <c r="E308" s="7"/>
      <c r="F308" s="7"/>
      <c r="G308" s="7"/>
    </row>
    <row r="309" spans="1:7" x14ac:dyDescent="0.2">
      <c r="A309" s="7"/>
      <c r="B309" s="7"/>
      <c r="C309" s="7"/>
      <c r="D309" s="7"/>
      <c r="E309" s="7"/>
      <c r="F309" s="7"/>
      <c r="G309" s="7"/>
    </row>
    <row r="310" spans="1:7" x14ac:dyDescent="0.2">
      <c r="A310" s="7"/>
      <c r="B310" s="7"/>
      <c r="C310" s="7"/>
      <c r="D310" s="7"/>
      <c r="E310" s="7"/>
      <c r="F310" s="7"/>
      <c r="G310" s="7"/>
    </row>
    <row r="311" spans="1:7" x14ac:dyDescent="0.2">
      <c r="A311" s="7"/>
      <c r="B311" s="7"/>
      <c r="C311" s="7"/>
      <c r="D311" s="7"/>
      <c r="E311" s="7"/>
      <c r="F311" s="7"/>
      <c r="G311" s="7"/>
    </row>
    <row r="312" spans="1:7" x14ac:dyDescent="0.2">
      <c r="A312" s="7"/>
      <c r="B312" s="7"/>
      <c r="C312" s="7"/>
      <c r="D312" s="7"/>
      <c r="E312" s="7"/>
      <c r="F312" s="7"/>
      <c r="G312" s="7"/>
    </row>
    <row r="313" spans="1:7" x14ac:dyDescent="0.2">
      <c r="A313" s="7"/>
      <c r="B313" s="7"/>
      <c r="C313" s="7"/>
      <c r="D313" s="7"/>
      <c r="E313" s="7"/>
      <c r="F313" s="7"/>
      <c r="G313" s="7"/>
    </row>
    <row r="314" spans="1:7" x14ac:dyDescent="0.2">
      <c r="A314" s="7"/>
      <c r="B314" s="7"/>
      <c r="C314" s="7"/>
      <c r="D314" s="7"/>
      <c r="E314" s="7"/>
      <c r="F314" s="7"/>
      <c r="G314" s="7"/>
    </row>
    <row r="315" spans="1:7" x14ac:dyDescent="0.2">
      <c r="A315" s="7"/>
      <c r="B315" s="7"/>
      <c r="C315" s="7"/>
      <c r="D315" s="7"/>
      <c r="E315" s="7"/>
      <c r="F315" s="7"/>
      <c r="G315" s="7"/>
    </row>
    <row r="316" spans="1:7" x14ac:dyDescent="0.2">
      <c r="A316" s="7"/>
      <c r="B316" s="7"/>
      <c r="C316" s="7"/>
      <c r="D316" s="7"/>
      <c r="E316" s="7"/>
      <c r="F316" s="7"/>
      <c r="G316" s="7"/>
    </row>
    <row r="317" spans="1:7" x14ac:dyDescent="0.2">
      <c r="A317" s="7"/>
      <c r="B317" s="7"/>
      <c r="C317" s="7"/>
      <c r="D317" s="7"/>
      <c r="E317" s="7"/>
      <c r="F317" s="7"/>
      <c r="G317" s="7"/>
    </row>
    <row r="318" spans="1:7" x14ac:dyDescent="0.2">
      <c r="A318" s="7"/>
      <c r="B318" s="7"/>
      <c r="C318" s="7"/>
      <c r="D318" s="7"/>
      <c r="E318" s="7"/>
      <c r="F318" s="7"/>
      <c r="G318" s="7"/>
    </row>
    <row r="319" spans="1:7" x14ac:dyDescent="0.2">
      <c r="A319" s="7"/>
      <c r="B319" s="7"/>
      <c r="C319" s="7"/>
      <c r="D319" s="7"/>
      <c r="E319" s="7"/>
      <c r="F319" s="7"/>
      <c r="G319" s="7"/>
    </row>
    <row r="320" spans="1:7" x14ac:dyDescent="0.2">
      <c r="A320" s="7"/>
      <c r="B320" s="7"/>
      <c r="C320" s="7"/>
      <c r="D320" s="7"/>
      <c r="E320" s="7"/>
      <c r="F320" s="7"/>
      <c r="G320" s="7"/>
    </row>
    <row r="321" spans="1:14" x14ac:dyDescent="0.2">
      <c r="A321" s="7"/>
      <c r="B321" s="7"/>
      <c r="C321" s="7"/>
      <c r="D321" s="7"/>
      <c r="E321" s="7"/>
      <c r="F321" s="7"/>
      <c r="G321" s="7"/>
      <c r="H321" s="95"/>
      <c r="I321" s="7"/>
      <c r="J321" s="73"/>
      <c r="K321" s="7"/>
      <c r="L321" s="7"/>
      <c r="M321" s="73"/>
      <c r="N321" s="91"/>
    </row>
    <row r="322" spans="1:14" x14ac:dyDescent="0.2">
      <c r="A322" s="7"/>
      <c r="B322" s="7"/>
      <c r="C322" s="7"/>
      <c r="D322" s="7"/>
      <c r="E322" s="7"/>
      <c r="F322" s="7"/>
      <c r="G322" s="7"/>
      <c r="H322" s="95"/>
      <c r="I322" s="7"/>
      <c r="J322" s="73"/>
      <c r="K322" s="7"/>
      <c r="L322" s="7"/>
      <c r="M322" s="73"/>
      <c r="N322" s="91"/>
    </row>
    <row r="323" spans="1:14" x14ac:dyDescent="0.2">
      <c r="A323" s="7"/>
      <c r="B323" s="7"/>
      <c r="C323" s="7"/>
      <c r="D323" s="7"/>
      <c r="E323" s="7"/>
      <c r="F323" s="7"/>
      <c r="G323" s="7"/>
      <c r="H323" s="95"/>
      <c r="I323" s="7"/>
      <c r="J323" s="73"/>
      <c r="K323" s="7"/>
      <c r="L323" s="7"/>
      <c r="M323" s="73"/>
      <c r="N323" s="91"/>
    </row>
    <row r="324" spans="1:14" x14ac:dyDescent="0.2">
      <c r="A324" s="7"/>
      <c r="B324" s="7"/>
      <c r="C324" s="7"/>
      <c r="D324" s="7"/>
      <c r="E324" s="7"/>
      <c r="F324" s="7"/>
      <c r="G324" s="7"/>
      <c r="H324" s="95"/>
      <c r="I324" s="7"/>
      <c r="J324" s="73"/>
      <c r="K324" s="7"/>
      <c r="L324" s="7"/>
      <c r="M324" s="73"/>
      <c r="N324" s="4"/>
    </row>
    <row r="325" spans="1:14" x14ac:dyDescent="0.2">
      <c r="A325" s="7"/>
      <c r="B325" s="7"/>
      <c r="C325" s="7"/>
      <c r="D325" s="7"/>
      <c r="E325" s="7"/>
      <c r="F325" s="7"/>
      <c r="G325" s="7"/>
      <c r="H325" s="95"/>
      <c r="I325" s="7"/>
      <c r="J325" s="73"/>
      <c r="K325" s="7"/>
      <c r="L325" s="7"/>
      <c r="M325" s="73"/>
      <c r="N325" s="91"/>
    </row>
    <row r="326" spans="1:14" x14ac:dyDescent="0.2">
      <c r="A326" s="7"/>
      <c r="B326" s="7"/>
      <c r="C326" s="7"/>
      <c r="D326" s="7"/>
      <c r="E326" s="7"/>
      <c r="F326" s="7"/>
      <c r="G326" s="7"/>
      <c r="H326" s="95"/>
      <c r="I326" s="7"/>
      <c r="J326" s="73"/>
      <c r="K326" s="7"/>
      <c r="L326" s="7"/>
      <c r="M326" s="73"/>
      <c r="N326" s="91"/>
    </row>
    <row r="327" spans="1:14" x14ac:dyDescent="0.2">
      <c r="A327" s="7"/>
      <c r="B327" s="7"/>
      <c r="C327" s="7"/>
      <c r="D327" s="7"/>
      <c r="E327" s="7"/>
      <c r="F327" s="7"/>
      <c r="G327" s="7"/>
      <c r="H327" s="95"/>
      <c r="I327" s="7"/>
      <c r="J327" s="73"/>
      <c r="K327" s="7"/>
      <c r="L327" s="7"/>
      <c r="M327" s="73"/>
      <c r="N327" s="91"/>
    </row>
    <row r="328" spans="1:14" x14ac:dyDescent="0.2">
      <c r="A328" s="7"/>
      <c r="B328" s="7"/>
      <c r="C328" s="7"/>
      <c r="D328" s="7"/>
      <c r="E328" s="7"/>
      <c r="F328" s="7"/>
      <c r="G328" s="7"/>
      <c r="H328" s="95"/>
      <c r="I328" s="7"/>
      <c r="J328" s="73"/>
      <c r="K328" s="7"/>
      <c r="L328" s="7"/>
      <c r="M328" s="73"/>
      <c r="N328" s="91"/>
    </row>
    <row r="329" spans="1:14" x14ac:dyDescent="0.2">
      <c r="A329" s="7"/>
      <c r="B329" s="7"/>
      <c r="C329" s="7"/>
      <c r="D329" s="7"/>
      <c r="E329" s="7"/>
      <c r="F329" s="7"/>
      <c r="G329" s="7"/>
      <c r="H329" s="95"/>
      <c r="I329" s="7"/>
      <c r="J329" s="73"/>
      <c r="K329" s="7"/>
      <c r="L329" s="7"/>
      <c r="M329" s="73"/>
      <c r="N329" s="91"/>
    </row>
    <row r="330" spans="1:14" x14ac:dyDescent="0.2">
      <c r="A330" s="7"/>
      <c r="B330" s="7"/>
      <c r="C330" s="7"/>
      <c r="D330" s="7"/>
      <c r="E330" s="7"/>
      <c r="F330" s="7"/>
      <c r="G330" s="7"/>
      <c r="H330" s="95"/>
      <c r="I330" s="7"/>
      <c r="J330" s="73"/>
      <c r="K330" s="7"/>
      <c r="L330" s="7"/>
      <c r="M330" s="73"/>
      <c r="N330" s="91"/>
    </row>
    <row r="331" spans="1:14" x14ac:dyDescent="0.2">
      <c r="A331" s="7"/>
      <c r="B331" s="7"/>
      <c r="C331" s="7"/>
      <c r="D331" s="7"/>
      <c r="E331" s="7"/>
      <c r="F331" s="7"/>
      <c r="G331" s="7"/>
      <c r="H331" s="95"/>
      <c r="I331" s="7"/>
      <c r="J331" s="73"/>
      <c r="K331" s="7"/>
      <c r="L331" s="7"/>
      <c r="M331" s="73"/>
      <c r="N331" s="91"/>
    </row>
    <row r="332" spans="1:14" x14ac:dyDescent="0.2">
      <c r="A332" s="7"/>
      <c r="B332" s="7"/>
      <c r="C332" s="7"/>
      <c r="D332" s="7"/>
      <c r="E332" s="7"/>
      <c r="F332" s="7"/>
      <c r="G332" s="7"/>
      <c r="H332" s="95"/>
      <c r="I332" s="7"/>
      <c r="J332" s="73"/>
      <c r="K332" s="7"/>
      <c r="L332" s="7"/>
      <c r="M332" s="73"/>
      <c r="N332" s="91"/>
    </row>
    <row r="333" spans="1:14" x14ac:dyDescent="0.2">
      <c r="A333" s="7"/>
      <c r="B333" s="7"/>
      <c r="C333" s="7"/>
      <c r="D333" s="7"/>
      <c r="E333" s="7"/>
      <c r="F333" s="7"/>
      <c r="G333" s="7"/>
      <c r="H333" s="95"/>
      <c r="I333" s="7"/>
      <c r="J333" s="73"/>
      <c r="K333" s="7"/>
      <c r="L333" s="7"/>
      <c r="M333" s="73"/>
      <c r="N333" s="91"/>
    </row>
    <row r="334" spans="1:14" x14ac:dyDescent="0.2">
      <c r="A334" s="7"/>
      <c r="B334" s="7"/>
      <c r="C334" s="7"/>
      <c r="D334" s="7"/>
      <c r="E334" s="7"/>
      <c r="F334" s="7"/>
      <c r="G334" s="7"/>
      <c r="H334" s="95"/>
      <c r="I334" s="7"/>
      <c r="J334" s="73"/>
      <c r="K334" s="7"/>
      <c r="L334" s="7"/>
      <c r="M334" s="73"/>
      <c r="N334" s="91"/>
    </row>
    <row r="335" spans="1:14" x14ac:dyDescent="0.2">
      <c r="A335" s="7"/>
      <c r="B335" s="7"/>
      <c r="C335" s="7"/>
      <c r="D335" s="7"/>
      <c r="E335" s="7"/>
      <c r="F335" s="7"/>
      <c r="G335" s="7"/>
      <c r="H335" s="95"/>
      <c r="I335" s="7"/>
      <c r="J335" s="73"/>
      <c r="K335" s="7"/>
      <c r="L335" s="7"/>
      <c r="M335" s="73"/>
      <c r="N335" s="91"/>
    </row>
    <row r="336" spans="1:14" x14ac:dyDescent="0.2">
      <c r="A336" s="7"/>
      <c r="B336" s="7"/>
      <c r="C336" s="7"/>
      <c r="D336" s="7"/>
      <c r="E336" s="7"/>
      <c r="F336" s="7"/>
      <c r="G336" s="7"/>
      <c r="H336" s="95"/>
      <c r="I336" s="7"/>
      <c r="J336" s="73"/>
      <c r="K336" s="7"/>
      <c r="L336" s="7"/>
      <c r="M336" s="73"/>
      <c r="N336" s="91"/>
    </row>
    <row r="337" spans="1:7" x14ac:dyDescent="0.2">
      <c r="A337" s="7"/>
      <c r="B337" s="7"/>
      <c r="C337" s="7"/>
      <c r="D337" s="7"/>
      <c r="E337" s="7"/>
      <c r="F337" s="7"/>
      <c r="G337" s="7"/>
    </row>
    <row r="338" spans="1:7" x14ac:dyDescent="0.2">
      <c r="A338" s="7"/>
      <c r="B338" s="7"/>
      <c r="C338" s="7"/>
      <c r="D338" s="7"/>
      <c r="E338" s="7"/>
      <c r="F338" s="7"/>
      <c r="G338" s="7"/>
    </row>
    <row r="339" spans="1:7" x14ac:dyDescent="0.2">
      <c r="A339" s="7"/>
      <c r="B339" s="7"/>
      <c r="C339" s="7"/>
      <c r="D339" s="7"/>
      <c r="E339" s="7"/>
      <c r="F339" s="7"/>
      <c r="G339" s="7"/>
    </row>
    <row r="340" spans="1:7" x14ac:dyDescent="0.2">
      <c r="A340" s="7"/>
      <c r="B340" s="7"/>
      <c r="C340" s="7"/>
      <c r="D340" s="7"/>
      <c r="E340" s="7"/>
      <c r="F340" s="7"/>
      <c r="G340" s="7"/>
    </row>
    <row r="341" spans="1:7" x14ac:dyDescent="0.2">
      <c r="A341" s="7"/>
      <c r="B341" s="7"/>
      <c r="C341" s="7"/>
      <c r="D341" s="7"/>
      <c r="E341" s="7"/>
      <c r="F341" s="7"/>
      <c r="G341" s="7"/>
    </row>
    <row r="342" spans="1:7" x14ac:dyDescent="0.2">
      <c r="A342" s="7"/>
      <c r="B342" s="7"/>
      <c r="C342" s="7"/>
      <c r="D342" s="7"/>
      <c r="E342" s="7"/>
      <c r="F342" s="7"/>
      <c r="G342" s="7"/>
    </row>
    <row r="343" spans="1:7" x14ac:dyDescent="0.2">
      <c r="A343" s="7"/>
      <c r="B343" s="7"/>
      <c r="C343" s="7"/>
      <c r="D343" s="7"/>
      <c r="E343" s="7"/>
      <c r="F343" s="7"/>
      <c r="G343" s="7"/>
    </row>
    <row r="344" spans="1:7" x14ac:dyDescent="0.2">
      <c r="A344" s="7"/>
      <c r="B344" s="7"/>
      <c r="C344" s="7"/>
      <c r="D344" s="7"/>
      <c r="E344" s="7"/>
      <c r="F344" s="7"/>
      <c r="G344" s="7"/>
    </row>
    <row r="345" spans="1:7" x14ac:dyDescent="0.2">
      <c r="A345" s="7"/>
      <c r="B345" s="7"/>
      <c r="C345" s="7"/>
      <c r="D345" s="7"/>
      <c r="E345" s="7"/>
      <c r="F345" s="7"/>
      <c r="G345" s="7"/>
    </row>
    <row r="346" spans="1:7" x14ac:dyDescent="0.2">
      <c r="A346" s="7"/>
      <c r="B346" s="7"/>
      <c r="C346" s="7"/>
      <c r="D346" s="7"/>
      <c r="E346" s="7"/>
      <c r="F346" s="7"/>
      <c r="G346" s="7"/>
    </row>
    <row r="347" spans="1:7" x14ac:dyDescent="0.2">
      <c r="A347" s="7"/>
      <c r="B347" s="7"/>
      <c r="C347" s="7"/>
      <c r="D347" s="7"/>
      <c r="E347" s="7"/>
      <c r="F347" s="7"/>
      <c r="G347" s="7"/>
    </row>
    <row r="348" spans="1:7" x14ac:dyDescent="0.2">
      <c r="A348" s="7"/>
      <c r="B348" s="7"/>
      <c r="C348" s="7"/>
      <c r="D348" s="7"/>
      <c r="E348" s="7"/>
      <c r="F348" s="7"/>
      <c r="G348" s="7"/>
    </row>
    <row r="349" spans="1:7" x14ac:dyDescent="0.2">
      <c r="A349" s="7"/>
      <c r="B349" s="7"/>
      <c r="C349" s="7"/>
      <c r="D349" s="7"/>
      <c r="E349" s="7"/>
      <c r="F349" s="7"/>
      <c r="G349" s="7"/>
    </row>
    <row r="350" spans="1:7" x14ac:dyDescent="0.2">
      <c r="A350" s="7"/>
      <c r="B350" s="7"/>
      <c r="C350" s="7"/>
      <c r="D350" s="7"/>
      <c r="E350" s="7"/>
      <c r="F350" s="7"/>
      <c r="G350" s="7"/>
    </row>
    <row r="351" spans="1:7" x14ac:dyDescent="0.2">
      <c r="A351" s="7"/>
      <c r="B351" s="7"/>
      <c r="C351" s="7"/>
      <c r="D351" s="7"/>
      <c r="E351" s="7"/>
      <c r="F351" s="7"/>
      <c r="G351" s="7"/>
    </row>
    <row r="352" spans="1:7" x14ac:dyDescent="0.2">
      <c r="A352" s="7"/>
      <c r="B352" s="7"/>
      <c r="C352" s="7"/>
      <c r="D352" s="7"/>
      <c r="E352" s="7"/>
      <c r="F352" s="7"/>
      <c r="G352" s="7"/>
    </row>
    <row r="353" spans="1:7" x14ac:dyDescent="0.2">
      <c r="A353" s="7"/>
      <c r="B353" s="7"/>
      <c r="C353" s="7"/>
      <c r="D353" s="7"/>
      <c r="E353" s="7"/>
      <c r="F353" s="7"/>
      <c r="G353" s="7"/>
    </row>
    <row r="354" spans="1:7" x14ac:dyDescent="0.2">
      <c r="A354" s="7"/>
      <c r="B354" s="7"/>
      <c r="C354" s="7"/>
      <c r="D354" s="7"/>
      <c r="E354" s="7"/>
      <c r="F354" s="7"/>
      <c r="G354" s="7"/>
    </row>
    <row r="355" spans="1:7" x14ac:dyDescent="0.2">
      <c r="A355" s="7"/>
      <c r="B355" s="7"/>
      <c r="C355" s="7"/>
      <c r="D355" s="7"/>
      <c r="E355" s="7"/>
      <c r="F355" s="7"/>
      <c r="G355" s="7"/>
    </row>
    <row r="356" spans="1:7" x14ac:dyDescent="0.2">
      <c r="A356" s="7"/>
      <c r="B356" s="7"/>
      <c r="C356" s="7"/>
      <c r="D356" s="7"/>
      <c r="E356" s="7"/>
      <c r="F356" s="7"/>
      <c r="G356" s="7"/>
    </row>
    <row r="357" spans="1:7" x14ac:dyDescent="0.2">
      <c r="A357" s="7"/>
      <c r="B357" s="7"/>
      <c r="C357" s="7"/>
      <c r="D357" s="7"/>
      <c r="E357" s="7"/>
      <c r="F357" s="7"/>
      <c r="G357" s="7"/>
    </row>
    <row r="358" spans="1:7" x14ac:dyDescent="0.2">
      <c r="A358" s="7"/>
      <c r="B358" s="7"/>
      <c r="C358" s="7"/>
      <c r="D358" s="7"/>
      <c r="E358" s="7"/>
      <c r="F358" s="7"/>
      <c r="G358" s="7"/>
    </row>
    <row r="359" spans="1:7" x14ac:dyDescent="0.2">
      <c r="A359" s="7"/>
      <c r="B359" s="7"/>
      <c r="C359" s="7"/>
      <c r="D359" s="7"/>
      <c r="E359" s="7"/>
      <c r="F359" s="7"/>
      <c r="G359" s="7"/>
    </row>
    <row r="360" spans="1:7" x14ac:dyDescent="0.2">
      <c r="A360" s="7"/>
      <c r="B360" s="7"/>
      <c r="C360" s="7"/>
      <c r="D360" s="7"/>
      <c r="E360" s="7"/>
      <c r="F360" s="7"/>
      <c r="G360" s="7"/>
    </row>
    <row r="361" spans="1:7" x14ac:dyDescent="0.2">
      <c r="A361" s="7"/>
      <c r="B361" s="7"/>
      <c r="C361" s="7"/>
      <c r="D361" s="7"/>
      <c r="E361" s="7"/>
      <c r="F361" s="7"/>
      <c r="G361" s="7"/>
    </row>
    <row r="362" spans="1:7" x14ac:dyDescent="0.2">
      <c r="A362" s="7"/>
      <c r="B362" s="7"/>
      <c r="C362" s="7"/>
      <c r="D362" s="7"/>
      <c r="E362" s="7"/>
      <c r="F362" s="7"/>
      <c r="G362" s="7"/>
    </row>
    <row r="363" spans="1:7" x14ac:dyDescent="0.2">
      <c r="A363" s="7"/>
      <c r="B363" s="7"/>
      <c r="C363" s="7"/>
      <c r="D363" s="7"/>
      <c r="E363" s="7"/>
      <c r="F363" s="7"/>
      <c r="G363" s="7"/>
    </row>
    <row r="364" spans="1:7" x14ac:dyDescent="0.2">
      <c r="A364" s="7"/>
      <c r="B364" s="7"/>
      <c r="C364" s="7"/>
      <c r="D364" s="7"/>
      <c r="E364" s="7"/>
      <c r="F364" s="7"/>
      <c r="G364" s="7"/>
    </row>
    <row r="365" spans="1:7" x14ac:dyDescent="0.2">
      <c r="A365" s="7"/>
      <c r="B365" s="7"/>
      <c r="C365" s="7"/>
      <c r="D365" s="7"/>
      <c r="E365" s="7"/>
      <c r="F365" s="7"/>
      <c r="G365" s="7"/>
    </row>
    <row r="366" spans="1:7" x14ac:dyDescent="0.2">
      <c r="A366" s="7"/>
      <c r="B366" s="7"/>
      <c r="C366" s="7"/>
      <c r="D366" s="7"/>
      <c r="E366" s="7"/>
      <c r="F366" s="7"/>
      <c r="G366" s="7"/>
    </row>
    <row r="367" spans="1:7" x14ac:dyDescent="0.2">
      <c r="A367" s="7"/>
      <c r="B367" s="7"/>
      <c r="C367" s="7"/>
      <c r="D367" s="7"/>
      <c r="E367" s="7"/>
      <c r="F367" s="7"/>
      <c r="G367" s="7"/>
    </row>
    <row r="368" spans="1:7" x14ac:dyDescent="0.2">
      <c r="A368" s="7"/>
      <c r="B368" s="7"/>
      <c r="C368" s="7"/>
      <c r="D368" s="7"/>
      <c r="E368" s="7"/>
      <c r="F368" s="7"/>
      <c r="G368" s="7"/>
    </row>
    <row r="369" spans="1:7" x14ac:dyDescent="0.2">
      <c r="A369" s="7"/>
      <c r="B369" s="7"/>
      <c r="C369" s="7"/>
      <c r="D369" s="7"/>
      <c r="E369" s="7"/>
      <c r="F369" s="7"/>
      <c r="G369" s="7"/>
    </row>
    <row r="370" spans="1:7" x14ac:dyDescent="0.2">
      <c r="A370" s="7"/>
      <c r="B370" s="7"/>
      <c r="C370" s="7"/>
      <c r="D370" s="7"/>
      <c r="E370" s="7"/>
      <c r="F370" s="7"/>
      <c r="G370" s="7"/>
    </row>
    <row r="371" spans="1:7" x14ac:dyDescent="0.2">
      <c r="A371" s="7"/>
      <c r="B371" s="7"/>
      <c r="C371" s="7"/>
      <c r="D371" s="7"/>
      <c r="E371" s="7"/>
      <c r="F371" s="7"/>
      <c r="G371" s="7"/>
    </row>
    <row r="372" spans="1:7" x14ac:dyDescent="0.2">
      <c r="A372" s="7"/>
      <c r="B372" s="7"/>
      <c r="C372" s="7"/>
      <c r="D372" s="7"/>
      <c r="E372" s="7"/>
      <c r="F372" s="7"/>
      <c r="G372" s="7"/>
    </row>
    <row r="373" spans="1:7" x14ac:dyDescent="0.2">
      <c r="A373" s="7"/>
      <c r="B373" s="7"/>
      <c r="C373" s="7"/>
      <c r="D373" s="7"/>
      <c r="E373" s="7"/>
      <c r="F373" s="7"/>
      <c r="G373" s="7"/>
    </row>
    <row r="374" spans="1:7" x14ac:dyDescent="0.2">
      <c r="A374" s="7"/>
      <c r="B374" s="7"/>
      <c r="C374" s="7"/>
      <c r="D374" s="7"/>
      <c r="E374" s="7"/>
      <c r="F374" s="7"/>
      <c r="G374" s="7"/>
    </row>
    <row r="375" spans="1:7" x14ac:dyDescent="0.2">
      <c r="A375" s="7"/>
      <c r="B375" s="7"/>
      <c r="C375" s="7"/>
      <c r="D375" s="7"/>
      <c r="E375" s="7"/>
      <c r="F375" s="7"/>
      <c r="G375" s="7"/>
    </row>
    <row r="376" spans="1:7" x14ac:dyDescent="0.2">
      <c r="A376" s="7"/>
      <c r="B376" s="7"/>
      <c r="C376" s="7"/>
      <c r="D376" s="7"/>
      <c r="E376" s="7"/>
      <c r="F376" s="7"/>
      <c r="G376" s="7"/>
    </row>
    <row r="377" spans="1:7" x14ac:dyDescent="0.2">
      <c r="A377" s="7"/>
      <c r="B377" s="7"/>
      <c r="C377" s="7"/>
      <c r="D377" s="7"/>
      <c r="E377" s="7"/>
      <c r="F377" s="7"/>
      <c r="G377" s="7"/>
    </row>
    <row r="378" spans="1:7" x14ac:dyDescent="0.2">
      <c r="A378" s="7"/>
      <c r="B378" s="7"/>
      <c r="C378" s="7"/>
      <c r="D378" s="7"/>
      <c r="E378" s="7"/>
      <c r="F378" s="7"/>
      <c r="G378" s="7"/>
    </row>
    <row r="379" spans="1:7" x14ac:dyDescent="0.2">
      <c r="A379" s="7"/>
      <c r="B379" s="7"/>
      <c r="C379" s="7"/>
      <c r="D379" s="7"/>
      <c r="E379" s="7"/>
      <c r="F379" s="7"/>
      <c r="G379" s="7"/>
    </row>
    <row r="380" spans="1:7" x14ac:dyDescent="0.2">
      <c r="A380" s="7"/>
      <c r="B380" s="7"/>
      <c r="C380" s="7"/>
      <c r="D380" s="7"/>
      <c r="E380" s="7"/>
      <c r="F380" s="7"/>
      <c r="G380" s="7"/>
    </row>
    <row r="381" spans="1:7" x14ac:dyDescent="0.2">
      <c r="A381" s="7"/>
      <c r="B381" s="7"/>
      <c r="C381" s="7"/>
      <c r="D381" s="7"/>
      <c r="E381" s="7"/>
      <c r="F381" s="7"/>
      <c r="G381" s="7"/>
    </row>
    <row r="382" spans="1:7" x14ac:dyDescent="0.2">
      <c r="A382" s="7"/>
      <c r="B382" s="7"/>
      <c r="C382" s="7"/>
      <c r="D382" s="7"/>
      <c r="E382" s="7"/>
      <c r="F382" s="7"/>
      <c r="G382" s="7"/>
    </row>
    <row r="383" spans="1:7" x14ac:dyDescent="0.2">
      <c r="A383" s="7"/>
      <c r="B383" s="7"/>
      <c r="C383" s="7"/>
      <c r="D383" s="7"/>
      <c r="E383" s="7"/>
      <c r="F383" s="7"/>
      <c r="G383" s="7"/>
    </row>
    <row r="384" spans="1:7" x14ac:dyDescent="0.2">
      <c r="A384" s="7"/>
      <c r="B384" s="7"/>
      <c r="C384" s="7"/>
      <c r="D384" s="7"/>
      <c r="E384" s="7"/>
      <c r="F384" s="7"/>
      <c r="G384" s="7"/>
    </row>
    <row r="385" spans="1:7" x14ac:dyDescent="0.2">
      <c r="A385" s="7"/>
      <c r="B385" s="7"/>
      <c r="C385" s="7"/>
      <c r="D385" s="7"/>
      <c r="E385" s="7"/>
      <c r="F385" s="7"/>
      <c r="G385" s="7"/>
    </row>
    <row r="386" spans="1:7" x14ac:dyDescent="0.2">
      <c r="A386" s="7"/>
      <c r="B386" s="7"/>
      <c r="C386" s="7"/>
      <c r="D386" s="7"/>
      <c r="E386" s="7"/>
      <c r="F386" s="7"/>
      <c r="G386" s="7"/>
    </row>
    <row r="387" spans="1:7" x14ac:dyDescent="0.2">
      <c r="A387" s="7"/>
      <c r="B387" s="7"/>
      <c r="C387" s="7"/>
      <c r="D387" s="7"/>
      <c r="E387" s="7"/>
      <c r="F387" s="7"/>
      <c r="G387" s="7"/>
    </row>
    <row r="388" spans="1:7" x14ac:dyDescent="0.2">
      <c r="A388" s="7"/>
      <c r="B388" s="7"/>
      <c r="C388" s="7"/>
      <c r="D388" s="7"/>
      <c r="E388" s="7"/>
      <c r="F388" s="7"/>
      <c r="G388" s="7"/>
    </row>
    <row r="389" spans="1:7" x14ac:dyDescent="0.2">
      <c r="A389" s="7"/>
      <c r="B389" s="7"/>
      <c r="C389" s="7"/>
      <c r="D389" s="7"/>
      <c r="E389" s="7"/>
      <c r="F389" s="7"/>
      <c r="G389" s="7"/>
    </row>
    <row r="390" spans="1:7" x14ac:dyDescent="0.2">
      <c r="A390" s="7"/>
      <c r="B390" s="7"/>
      <c r="C390" s="7"/>
      <c r="D390" s="7"/>
      <c r="E390" s="7"/>
      <c r="F390" s="7"/>
      <c r="G390" s="7"/>
    </row>
    <row r="391" spans="1:7" x14ac:dyDescent="0.2">
      <c r="A391" s="7"/>
      <c r="B391" s="7"/>
      <c r="C391" s="7"/>
      <c r="D391" s="7"/>
      <c r="E391" s="7"/>
      <c r="F391" s="7"/>
      <c r="G391" s="7"/>
    </row>
    <row r="392" spans="1:7" x14ac:dyDescent="0.2">
      <c r="A392" s="7"/>
      <c r="B392" s="7"/>
      <c r="C392" s="7"/>
      <c r="D392" s="7"/>
      <c r="E392" s="7"/>
      <c r="F392" s="7"/>
      <c r="G392" s="7"/>
    </row>
    <row r="393" spans="1:7" x14ac:dyDescent="0.2">
      <c r="A393" s="7"/>
      <c r="B393" s="7"/>
      <c r="C393" s="7"/>
      <c r="D393" s="7"/>
      <c r="E393" s="7"/>
      <c r="F393" s="7"/>
      <c r="G393" s="7"/>
    </row>
    <row r="394" spans="1:7" x14ac:dyDescent="0.2">
      <c r="A394" s="7"/>
      <c r="B394" s="7"/>
      <c r="C394" s="7"/>
      <c r="D394" s="7"/>
      <c r="E394" s="7"/>
      <c r="F394" s="7"/>
      <c r="G394" s="7"/>
    </row>
    <row r="395" spans="1:7" x14ac:dyDescent="0.2">
      <c r="A395" s="7"/>
      <c r="B395" s="7"/>
      <c r="C395" s="7"/>
      <c r="D395" s="7"/>
      <c r="E395" s="7"/>
      <c r="F395" s="7"/>
      <c r="G395" s="7"/>
    </row>
    <row r="396" spans="1:7" x14ac:dyDescent="0.2">
      <c r="A396" s="7"/>
      <c r="B396" s="7"/>
      <c r="C396" s="7"/>
      <c r="D396" s="7"/>
      <c r="E396" s="7"/>
      <c r="F396" s="7"/>
      <c r="G396" s="7"/>
    </row>
    <row r="397" spans="1:7" x14ac:dyDescent="0.2">
      <c r="A397" s="7"/>
      <c r="B397" s="7"/>
      <c r="C397" s="7"/>
      <c r="D397" s="7"/>
      <c r="E397" s="7"/>
      <c r="F397" s="7"/>
      <c r="G397" s="7"/>
    </row>
    <row r="398" spans="1:7" x14ac:dyDescent="0.2">
      <c r="A398" s="7"/>
      <c r="B398" s="7"/>
      <c r="C398" s="7"/>
      <c r="D398" s="7"/>
      <c r="E398" s="7"/>
      <c r="F398" s="7"/>
      <c r="G398" s="7"/>
    </row>
    <row r="399" spans="1:7" x14ac:dyDescent="0.2">
      <c r="A399" s="7"/>
      <c r="B399" s="7"/>
      <c r="C399" s="7"/>
      <c r="D399" s="7"/>
      <c r="E399" s="7"/>
      <c r="F399" s="7"/>
      <c r="G399" s="7"/>
    </row>
    <row r="400" spans="1:7" x14ac:dyDescent="0.2">
      <c r="A400" s="7"/>
      <c r="B400" s="7"/>
      <c r="C400" s="7"/>
      <c r="D400" s="7"/>
      <c r="E400" s="7"/>
      <c r="F400" s="7"/>
      <c r="G400" s="7"/>
    </row>
    <row r="401" spans="1:7" x14ac:dyDescent="0.2">
      <c r="A401" s="7"/>
      <c r="B401" s="7"/>
      <c r="C401" s="7"/>
      <c r="D401" s="7"/>
      <c r="E401" s="7"/>
      <c r="F401" s="7"/>
      <c r="G401" s="7"/>
    </row>
    <row r="402" spans="1:7" x14ac:dyDescent="0.2">
      <c r="A402" s="7"/>
      <c r="B402" s="7"/>
      <c r="C402" s="7"/>
      <c r="D402" s="7"/>
      <c r="E402" s="7"/>
      <c r="F402" s="7"/>
      <c r="G402" s="7"/>
    </row>
    <row r="403" spans="1:7" x14ac:dyDescent="0.2">
      <c r="A403" s="7"/>
      <c r="B403" s="7"/>
      <c r="C403" s="7"/>
      <c r="D403" s="7"/>
      <c r="E403" s="7"/>
      <c r="F403" s="7"/>
      <c r="G403" s="7"/>
    </row>
    <row r="404" spans="1:7" x14ac:dyDescent="0.2">
      <c r="A404" s="7"/>
      <c r="B404" s="7"/>
      <c r="C404" s="7"/>
      <c r="D404" s="7"/>
      <c r="E404" s="7"/>
      <c r="F404" s="7"/>
      <c r="G404" s="7"/>
    </row>
    <row r="405" spans="1:7" x14ac:dyDescent="0.2">
      <c r="A405" s="7"/>
      <c r="B405" s="7"/>
      <c r="C405" s="7"/>
      <c r="D405" s="7"/>
      <c r="E405" s="7"/>
      <c r="F405" s="7"/>
      <c r="G405" s="7"/>
    </row>
    <row r="406" spans="1:7" x14ac:dyDescent="0.2">
      <c r="A406" s="7"/>
      <c r="B406" s="7"/>
      <c r="C406" s="7"/>
      <c r="D406" s="7"/>
      <c r="E406" s="7"/>
      <c r="F406" s="7"/>
      <c r="G406" s="7"/>
    </row>
    <row r="407" spans="1:7" x14ac:dyDescent="0.2">
      <c r="A407" s="7"/>
      <c r="B407" s="7"/>
      <c r="C407" s="7"/>
      <c r="D407" s="7"/>
      <c r="E407" s="7"/>
      <c r="F407" s="7"/>
      <c r="G407" s="7"/>
    </row>
    <row r="408" spans="1:7" x14ac:dyDescent="0.2">
      <c r="A408" s="7"/>
      <c r="B408" s="7"/>
      <c r="C408" s="7"/>
      <c r="D408" s="7"/>
      <c r="E408" s="7"/>
      <c r="F408" s="7"/>
      <c r="G408" s="7"/>
    </row>
    <row r="409" spans="1:7" x14ac:dyDescent="0.2">
      <c r="A409" s="7"/>
      <c r="B409" s="7"/>
      <c r="C409" s="7"/>
      <c r="D409" s="7"/>
      <c r="E409" s="7"/>
      <c r="F409" s="7"/>
      <c r="G409" s="7"/>
    </row>
    <row r="410" spans="1:7" x14ac:dyDescent="0.2">
      <c r="A410" s="7"/>
      <c r="B410" s="7"/>
      <c r="C410" s="7"/>
      <c r="D410" s="7"/>
      <c r="E410" s="7"/>
      <c r="F410" s="7"/>
      <c r="G410" s="7"/>
    </row>
    <row r="411" spans="1:7" x14ac:dyDescent="0.2">
      <c r="A411" s="7"/>
      <c r="B411" s="7"/>
      <c r="C411" s="7"/>
      <c r="D411" s="7"/>
      <c r="E411" s="7"/>
      <c r="F411" s="7"/>
      <c r="G411" s="7"/>
    </row>
    <row r="412" spans="1:7" x14ac:dyDescent="0.2">
      <c r="A412" s="7"/>
      <c r="B412" s="7"/>
      <c r="C412" s="7"/>
      <c r="D412" s="7"/>
      <c r="E412" s="7"/>
      <c r="F412" s="7"/>
      <c r="G412" s="7"/>
    </row>
    <row r="413" spans="1:7" x14ac:dyDescent="0.2">
      <c r="A413" s="7"/>
      <c r="B413" s="7"/>
      <c r="C413" s="7"/>
      <c r="D413" s="7"/>
      <c r="E413" s="7"/>
      <c r="F413" s="7"/>
      <c r="G413" s="7"/>
    </row>
    <row r="414" spans="1:7" x14ac:dyDescent="0.2">
      <c r="A414" s="7"/>
      <c r="B414" s="7"/>
      <c r="C414" s="7"/>
      <c r="D414" s="7"/>
      <c r="E414" s="7"/>
      <c r="F414" s="7"/>
      <c r="G414" s="7"/>
    </row>
    <row r="415" spans="1:7" x14ac:dyDescent="0.2">
      <c r="A415" s="7"/>
      <c r="B415" s="7"/>
      <c r="C415" s="7"/>
      <c r="D415" s="7"/>
      <c r="E415" s="7"/>
      <c r="F415" s="7"/>
      <c r="G415" s="7"/>
    </row>
    <row r="416" spans="1:7" x14ac:dyDescent="0.2">
      <c r="A416" s="7"/>
      <c r="B416" s="7"/>
      <c r="C416" s="7"/>
      <c r="D416" s="7"/>
      <c r="E416" s="7"/>
      <c r="F416" s="7"/>
      <c r="G416" s="7"/>
    </row>
    <row r="417" spans="1:7" x14ac:dyDescent="0.2">
      <c r="A417" s="7"/>
      <c r="B417" s="7"/>
      <c r="C417" s="7"/>
      <c r="D417" s="7"/>
      <c r="E417" s="7"/>
      <c r="F417" s="7"/>
      <c r="G417" s="7"/>
    </row>
    <row r="418" spans="1:7" x14ac:dyDescent="0.2">
      <c r="A418" s="7"/>
      <c r="B418" s="7"/>
      <c r="C418" s="7"/>
      <c r="D418" s="7"/>
      <c r="E418" s="7"/>
      <c r="F418" s="7"/>
      <c r="G418" s="7"/>
    </row>
    <row r="419" spans="1:7" x14ac:dyDescent="0.2">
      <c r="A419" s="7"/>
      <c r="B419" s="7"/>
      <c r="C419" s="7"/>
      <c r="D419" s="7"/>
      <c r="E419" s="7"/>
      <c r="F419" s="7"/>
      <c r="G419" s="7"/>
    </row>
    <row r="420" spans="1:7" x14ac:dyDescent="0.2">
      <c r="A420" s="7"/>
      <c r="B420" s="7"/>
      <c r="C420" s="7"/>
      <c r="D420" s="7"/>
      <c r="E420" s="7"/>
      <c r="F420" s="7"/>
      <c r="G420" s="7"/>
    </row>
    <row r="421" spans="1:7" x14ac:dyDescent="0.2">
      <c r="A421" s="7"/>
      <c r="B421" s="7"/>
      <c r="C421" s="7"/>
      <c r="D421" s="7"/>
      <c r="E421" s="7"/>
      <c r="F421" s="7"/>
      <c r="G421" s="7"/>
    </row>
    <row r="422" spans="1:7" x14ac:dyDescent="0.2">
      <c r="A422" s="7"/>
      <c r="B422" s="7"/>
      <c r="C422" s="7"/>
      <c r="D422" s="7"/>
      <c r="E422" s="7"/>
      <c r="F422" s="7"/>
      <c r="G422" s="7"/>
    </row>
    <row r="423" spans="1:7" x14ac:dyDescent="0.2">
      <c r="A423" s="7"/>
      <c r="B423" s="7"/>
      <c r="C423" s="7"/>
      <c r="D423" s="7"/>
      <c r="E423" s="7"/>
      <c r="F423" s="7"/>
      <c r="G423" s="7"/>
    </row>
    <row r="424" spans="1:7" x14ac:dyDescent="0.2">
      <c r="A424" s="7"/>
      <c r="B424" s="7"/>
      <c r="C424" s="7"/>
      <c r="D424" s="7"/>
      <c r="E424" s="7"/>
      <c r="F424" s="7"/>
      <c r="G424" s="7"/>
    </row>
    <row r="425" spans="1:7" x14ac:dyDescent="0.2">
      <c r="A425" s="7"/>
      <c r="B425" s="7"/>
      <c r="C425" s="7"/>
      <c r="D425" s="7"/>
      <c r="E425" s="7"/>
      <c r="F425" s="7"/>
      <c r="G425" s="7"/>
    </row>
    <row r="426" spans="1:7" x14ac:dyDescent="0.2">
      <c r="A426" s="7"/>
      <c r="B426" s="7"/>
      <c r="C426" s="7"/>
      <c r="D426" s="7"/>
      <c r="E426" s="7"/>
      <c r="F426" s="7"/>
      <c r="G426" s="7"/>
    </row>
    <row r="427" spans="1:7" x14ac:dyDescent="0.2">
      <c r="A427" s="7"/>
      <c r="B427" s="7"/>
      <c r="C427" s="7"/>
      <c r="D427" s="7"/>
      <c r="E427" s="7"/>
      <c r="F427" s="7"/>
      <c r="G427" s="7"/>
    </row>
    <row r="428" spans="1:7" x14ac:dyDescent="0.2">
      <c r="A428" s="7"/>
      <c r="B428" s="7"/>
      <c r="C428" s="7"/>
      <c r="D428" s="7"/>
      <c r="E428" s="7"/>
      <c r="F428" s="7"/>
      <c r="G428" s="7"/>
    </row>
    <row r="429" spans="1:7" x14ac:dyDescent="0.2">
      <c r="A429" s="7"/>
      <c r="B429" s="7"/>
      <c r="C429" s="7"/>
      <c r="D429" s="7"/>
      <c r="E429" s="7"/>
      <c r="F429" s="7"/>
      <c r="G429" s="7"/>
    </row>
    <row r="430" spans="1:7" x14ac:dyDescent="0.2">
      <c r="A430" s="7"/>
      <c r="B430" s="7"/>
      <c r="C430" s="7"/>
      <c r="D430" s="7"/>
      <c r="E430" s="7"/>
      <c r="F430" s="7"/>
      <c r="G430" s="7"/>
    </row>
    <row r="431" spans="1:7" x14ac:dyDescent="0.2">
      <c r="A431" s="7"/>
      <c r="B431" s="7"/>
      <c r="C431" s="7"/>
      <c r="D431" s="7"/>
      <c r="E431" s="7"/>
      <c r="F431" s="7"/>
      <c r="G431" s="7"/>
    </row>
    <row r="432" spans="1:7" x14ac:dyDescent="0.2">
      <c r="A432" s="7"/>
      <c r="B432" s="7"/>
      <c r="C432" s="7"/>
      <c r="D432" s="7"/>
      <c r="E432" s="7"/>
      <c r="F432" s="7"/>
      <c r="G432" s="7"/>
    </row>
    <row r="433" spans="1:7" x14ac:dyDescent="0.2">
      <c r="A433" s="7"/>
      <c r="B433" s="7"/>
      <c r="C433" s="7"/>
      <c r="D433" s="7"/>
      <c r="E433" s="7"/>
      <c r="F433" s="7"/>
      <c r="G433" s="7"/>
    </row>
    <row r="434" spans="1:7" x14ac:dyDescent="0.2">
      <c r="A434" s="7"/>
      <c r="B434" s="7"/>
      <c r="C434" s="7"/>
      <c r="D434" s="7"/>
      <c r="E434" s="7"/>
      <c r="F434" s="7"/>
      <c r="G434" s="7"/>
    </row>
    <row r="435" spans="1:7" x14ac:dyDescent="0.2">
      <c r="A435" s="7"/>
      <c r="B435" s="7"/>
      <c r="C435" s="7"/>
      <c r="D435" s="7"/>
      <c r="E435" s="7"/>
      <c r="F435" s="7"/>
      <c r="G435" s="7"/>
    </row>
    <row r="436" spans="1:7" x14ac:dyDescent="0.2">
      <c r="A436" s="7"/>
      <c r="B436" s="7"/>
      <c r="C436" s="7"/>
      <c r="D436" s="7"/>
      <c r="E436" s="7"/>
      <c r="F436" s="7"/>
      <c r="G436" s="7"/>
    </row>
    <row r="437" spans="1:7" x14ac:dyDescent="0.2">
      <c r="A437" s="7"/>
      <c r="B437" s="7"/>
      <c r="C437" s="7"/>
      <c r="D437" s="7"/>
      <c r="E437" s="7"/>
      <c r="F437" s="7"/>
      <c r="G437" s="7"/>
    </row>
    <row r="438" spans="1:7" x14ac:dyDescent="0.2">
      <c r="A438" s="7"/>
      <c r="B438" s="7"/>
      <c r="C438" s="7"/>
      <c r="D438" s="7"/>
      <c r="E438" s="7"/>
      <c r="F438" s="7"/>
      <c r="G438" s="7"/>
    </row>
    <row r="439" spans="1:7" x14ac:dyDescent="0.2">
      <c r="A439" s="7"/>
      <c r="B439" s="7"/>
      <c r="C439" s="7"/>
      <c r="D439" s="7"/>
      <c r="E439" s="7"/>
      <c r="F439" s="7"/>
      <c r="G439" s="7"/>
    </row>
    <row r="440" spans="1:7" x14ac:dyDescent="0.2">
      <c r="A440" s="7"/>
      <c r="B440" s="7"/>
      <c r="C440" s="7"/>
      <c r="D440" s="7"/>
      <c r="E440" s="7"/>
      <c r="F440" s="7"/>
      <c r="G440" s="7"/>
    </row>
    <row r="441" spans="1:7" x14ac:dyDescent="0.2">
      <c r="A441" s="7"/>
      <c r="B441" s="7"/>
      <c r="C441" s="7"/>
      <c r="D441" s="7"/>
      <c r="E441" s="7"/>
      <c r="F441" s="7"/>
      <c r="G441" s="7"/>
    </row>
    <row r="442" spans="1:7" x14ac:dyDescent="0.2">
      <c r="A442" s="7"/>
      <c r="B442" s="7"/>
      <c r="C442" s="7"/>
      <c r="D442" s="7"/>
      <c r="E442" s="7"/>
      <c r="F442" s="7"/>
      <c r="G442" s="7"/>
    </row>
    <row r="443" spans="1:7" x14ac:dyDescent="0.2">
      <c r="A443" s="7"/>
      <c r="B443" s="7"/>
      <c r="C443" s="7"/>
      <c r="D443" s="7"/>
      <c r="E443" s="7"/>
      <c r="F443" s="7"/>
      <c r="G443" s="7"/>
    </row>
    <row r="444" spans="1:7" x14ac:dyDescent="0.2">
      <c r="A444" s="7"/>
      <c r="B444" s="7"/>
      <c r="C444" s="7"/>
      <c r="D444" s="7"/>
      <c r="E444" s="7"/>
      <c r="F444" s="7"/>
      <c r="G444" s="7"/>
    </row>
    <row r="445" spans="1:7" x14ac:dyDescent="0.2">
      <c r="A445" s="7"/>
      <c r="B445" s="7"/>
      <c r="C445" s="7"/>
      <c r="D445" s="7"/>
      <c r="E445" s="7"/>
      <c r="F445" s="7"/>
      <c r="G445" s="7"/>
    </row>
    <row r="446" spans="1:7" x14ac:dyDescent="0.2">
      <c r="A446" s="7"/>
      <c r="B446" s="7"/>
      <c r="C446" s="7"/>
      <c r="D446" s="7"/>
      <c r="E446" s="7"/>
      <c r="F446" s="7"/>
      <c r="G446" s="7"/>
    </row>
    <row r="447" spans="1:7" x14ac:dyDescent="0.2">
      <c r="A447" s="7"/>
      <c r="B447" s="7"/>
      <c r="C447" s="7"/>
      <c r="D447" s="7"/>
      <c r="E447" s="7"/>
      <c r="F447" s="7"/>
      <c r="G447" s="7"/>
    </row>
    <row r="448" spans="1:7" x14ac:dyDescent="0.2">
      <c r="A448" s="7"/>
      <c r="B448" s="7"/>
      <c r="C448" s="7"/>
      <c r="D448" s="7"/>
      <c r="E448" s="7"/>
      <c r="F448" s="7"/>
      <c r="G448" s="7"/>
    </row>
    <row r="449" spans="1:7" x14ac:dyDescent="0.2">
      <c r="A449" s="7"/>
      <c r="B449" s="7"/>
      <c r="C449" s="7"/>
      <c r="D449" s="7"/>
      <c r="E449" s="7"/>
      <c r="F449" s="7"/>
      <c r="G449" s="7"/>
    </row>
    <row r="450" spans="1:7" x14ac:dyDescent="0.2">
      <c r="A450" s="7"/>
      <c r="B450" s="7"/>
      <c r="C450" s="7"/>
      <c r="D450" s="7"/>
      <c r="E450" s="7"/>
      <c r="F450" s="7"/>
      <c r="G450" s="7"/>
    </row>
    <row r="451" spans="1:7" x14ac:dyDescent="0.2">
      <c r="A451" s="7"/>
      <c r="B451" s="7"/>
      <c r="C451" s="7"/>
      <c r="D451" s="7"/>
      <c r="E451" s="7"/>
      <c r="F451" s="7"/>
      <c r="G451" s="7"/>
    </row>
    <row r="452" spans="1:7" x14ac:dyDescent="0.2">
      <c r="A452" s="7"/>
      <c r="B452" s="7"/>
      <c r="C452" s="7"/>
      <c r="D452" s="7"/>
      <c r="E452" s="7"/>
      <c r="F452" s="7"/>
      <c r="G452" s="7"/>
    </row>
    <row r="453" spans="1:7" x14ac:dyDescent="0.2">
      <c r="A453" s="7"/>
      <c r="B453" s="7"/>
      <c r="C453" s="7"/>
      <c r="D453" s="7"/>
      <c r="E453" s="7"/>
      <c r="F453" s="7"/>
      <c r="G453" s="7"/>
    </row>
    <row r="454" spans="1:7" x14ac:dyDescent="0.2">
      <c r="A454" s="7"/>
      <c r="B454" s="7"/>
      <c r="C454" s="7"/>
      <c r="D454" s="7"/>
      <c r="E454" s="7"/>
      <c r="F454" s="7"/>
      <c r="G454" s="7"/>
    </row>
    <row r="455" spans="1:7" x14ac:dyDescent="0.2">
      <c r="A455" s="7"/>
      <c r="B455" s="7"/>
      <c r="C455" s="7"/>
      <c r="D455" s="7"/>
      <c r="E455" s="7"/>
      <c r="F455" s="7"/>
      <c r="G455" s="7"/>
    </row>
    <row r="456" spans="1:7" x14ac:dyDescent="0.2">
      <c r="A456" s="7"/>
      <c r="B456" s="7"/>
      <c r="C456" s="7"/>
      <c r="D456" s="7"/>
      <c r="E456" s="7"/>
      <c r="F456" s="7"/>
      <c r="G456" s="7"/>
    </row>
    <row r="457" spans="1:7" x14ac:dyDescent="0.2">
      <c r="A457" s="7"/>
      <c r="B457" s="7"/>
      <c r="C457" s="7"/>
      <c r="D457" s="7"/>
      <c r="E457" s="7"/>
      <c r="F457" s="7"/>
      <c r="G457" s="7"/>
    </row>
    <row r="458" spans="1:7" x14ac:dyDescent="0.2">
      <c r="A458" s="7"/>
      <c r="B458" s="7"/>
      <c r="C458" s="7"/>
      <c r="D458" s="7"/>
      <c r="E458" s="7"/>
      <c r="F458" s="7"/>
      <c r="G458" s="7"/>
    </row>
    <row r="459" spans="1:7" x14ac:dyDescent="0.2">
      <c r="A459" s="7"/>
      <c r="B459" s="7"/>
      <c r="C459" s="7"/>
      <c r="D459" s="7"/>
      <c r="E459" s="7"/>
      <c r="F459" s="7"/>
      <c r="G459" s="7"/>
    </row>
    <row r="460" spans="1:7" x14ac:dyDescent="0.2">
      <c r="A460" s="7"/>
      <c r="B460" s="7"/>
      <c r="C460" s="7"/>
      <c r="D460" s="7"/>
      <c r="E460" s="7"/>
      <c r="F460" s="7"/>
      <c r="G460" s="7"/>
    </row>
    <row r="461" spans="1:7" x14ac:dyDescent="0.2">
      <c r="A461" s="7"/>
      <c r="B461" s="7"/>
      <c r="C461" s="7"/>
      <c r="D461" s="7"/>
      <c r="E461" s="7"/>
      <c r="F461" s="7"/>
      <c r="G461" s="7"/>
    </row>
    <row r="462" spans="1:7" x14ac:dyDescent="0.2">
      <c r="A462" s="7"/>
      <c r="B462" s="7"/>
      <c r="C462" s="7"/>
      <c r="D462" s="7"/>
      <c r="E462" s="7"/>
      <c r="F462" s="7"/>
      <c r="G462" s="7"/>
    </row>
    <row r="463" spans="1:7" x14ac:dyDescent="0.2">
      <c r="A463" s="7"/>
      <c r="B463" s="7"/>
      <c r="C463" s="7"/>
      <c r="D463" s="7"/>
      <c r="E463" s="7"/>
      <c r="F463" s="7"/>
      <c r="G463" s="7"/>
    </row>
    <row r="464" spans="1:7" x14ac:dyDescent="0.2">
      <c r="A464" s="7"/>
      <c r="B464" s="7"/>
      <c r="C464" s="7"/>
      <c r="D464" s="7"/>
      <c r="E464" s="7"/>
      <c r="F464" s="7"/>
      <c r="G464" s="7"/>
    </row>
    <row r="465" spans="1:7" x14ac:dyDescent="0.2">
      <c r="A465" s="7"/>
      <c r="B465" s="7"/>
      <c r="C465" s="7"/>
      <c r="D465" s="7"/>
      <c r="E465" s="7"/>
      <c r="F465" s="7"/>
      <c r="G465" s="7"/>
    </row>
    <row r="466" spans="1:7" x14ac:dyDescent="0.2">
      <c r="A466" s="7"/>
      <c r="B466" s="7"/>
      <c r="C466" s="7"/>
      <c r="D466" s="7"/>
      <c r="E466" s="7"/>
      <c r="F466" s="7"/>
      <c r="G466" s="7"/>
    </row>
    <row r="467" spans="1:7" x14ac:dyDescent="0.2">
      <c r="A467" s="7"/>
      <c r="B467" s="7"/>
      <c r="C467" s="7"/>
      <c r="D467" s="7"/>
      <c r="E467" s="7"/>
      <c r="F467" s="7"/>
      <c r="G467" s="7"/>
    </row>
    <row r="468" spans="1:7" x14ac:dyDescent="0.2">
      <c r="A468" s="7"/>
      <c r="B468" s="7"/>
      <c r="C468" s="7"/>
      <c r="D468" s="7"/>
      <c r="E468" s="7"/>
      <c r="F468" s="7"/>
      <c r="G468" s="7"/>
    </row>
    <row r="469" spans="1:7" x14ac:dyDescent="0.2">
      <c r="A469" s="7"/>
      <c r="B469" s="7"/>
      <c r="C469" s="7"/>
      <c r="D469" s="7"/>
      <c r="E469" s="7"/>
      <c r="F469" s="7"/>
      <c r="G469" s="7"/>
    </row>
    <row r="470" spans="1:7" x14ac:dyDescent="0.2">
      <c r="A470" s="7"/>
      <c r="B470" s="7"/>
      <c r="C470" s="7"/>
      <c r="D470" s="7"/>
      <c r="E470" s="7"/>
      <c r="F470" s="7"/>
      <c r="G470" s="7"/>
    </row>
    <row r="471" spans="1:7" x14ac:dyDescent="0.2">
      <c r="A471" s="7"/>
      <c r="B471" s="7"/>
      <c r="C471" s="7"/>
      <c r="D471" s="7"/>
      <c r="E471" s="7"/>
      <c r="F471" s="7"/>
      <c r="G471" s="7"/>
    </row>
    <row r="472" spans="1:7" x14ac:dyDescent="0.2">
      <c r="A472" s="7"/>
      <c r="B472" s="7"/>
      <c r="C472" s="7"/>
      <c r="D472" s="7"/>
      <c r="E472" s="7"/>
      <c r="F472" s="7"/>
      <c r="G472" s="7"/>
    </row>
    <row r="473" spans="1:7" x14ac:dyDescent="0.2">
      <c r="A473" s="7"/>
      <c r="B473" s="7"/>
      <c r="C473" s="7"/>
      <c r="D473" s="7"/>
      <c r="E473" s="7"/>
      <c r="F473" s="7"/>
      <c r="G473" s="7"/>
    </row>
    <row r="474" spans="1:7" x14ac:dyDescent="0.2">
      <c r="A474" s="7"/>
      <c r="B474" s="7"/>
      <c r="C474" s="7"/>
      <c r="D474" s="7"/>
      <c r="E474" s="7"/>
      <c r="F474" s="7"/>
      <c r="G474" s="7"/>
    </row>
    <row r="475" spans="1:7" x14ac:dyDescent="0.2">
      <c r="A475" s="7"/>
      <c r="B475" s="7"/>
      <c r="C475" s="7"/>
      <c r="D475" s="7"/>
      <c r="E475" s="7"/>
      <c r="F475" s="7"/>
      <c r="G475" s="7"/>
    </row>
    <row r="476" spans="1:7" x14ac:dyDescent="0.2">
      <c r="A476" s="7"/>
      <c r="B476" s="7"/>
      <c r="C476" s="7"/>
      <c r="D476" s="7"/>
      <c r="E476" s="7"/>
      <c r="F476" s="7"/>
      <c r="G476" s="7"/>
    </row>
    <row r="477" spans="1:7" x14ac:dyDescent="0.2">
      <c r="A477" s="7"/>
      <c r="B477" s="7"/>
      <c r="C477" s="7"/>
      <c r="D477" s="7"/>
      <c r="E477" s="7"/>
      <c r="F477" s="7"/>
      <c r="G477" s="7"/>
    </row>
    <row r="478" spans="1:7" x14ac:dyDescent="0.2">
      <c r="A478" s="7"/>
      <c r="B478" s="7"/>
      <c r="C478" s="7"/>
      <c r="D478" s="7"/>
      <c r="E478" s="7"/>
      <c r="F478" s="7"/>
      <c r="G478" s="7"/>
    </row>
    <row r="479" spans="1:7" x14ac:dyDescent="0.2">
      <c r="A479" s="7"/>
      <c r="B479" s="7"/>
      <c r="C479" s="7"/>
      <c r="D479" s="7"/>
      <c r="E479" s="7"/>
      <c r="F479" s="7"/>
      <c r="G479" s="7"/>
    </row>
    <row r="480" spans="1:7" x14ac:dyDescent="0.2">
      <c r="A480" s="7"/>
      <c r="B480" s="7"/>
      <c r="C480" s="7"/>
      <c r="D480" s="7"/>
      <c r="E480" s="7"/>
      <c r="F480" s="7"/>
      <c r="G480" s="7"/>
    </row>
    <row r="481" spans="1:7" x14ac:dyDescent="0.2">
      <c r="A481" s="7"/>
      <c r="B481" s="7"/>
      <c r="C481" s="7"/>
      <c r="D481" s="7"/>
      <c r="E481" s="7"/>
      <c r="F481" s="7"/>
      <c r="G481" s="7"/>
    </row>
    <row r="482" spans="1:7" x14ac:dyDescent="0.2">
      <c r="A482" s="7"/>
      <c r="B482" s="7"/>
      <c r="C482" s="7"/>
      <c r="D482" s="7"/>
      <c r="E482" s="7"/>
      <c r="F482" s="7"/>
      <c r="G482" s="7"/>
    </row>
    <row r="483" spans="1:7" x14ac:dyDescent="0.2">
      <c r="A483" s="7"/>
      <c r="B483" s="7"/>
      <c r="C483" s="7"/>
      <c r="D483" s="7"/>
      <c r="E483" s="7"/>
      <c r="F483" s="7"/>
      <c r="G483" s="7"/>
    </row>
    <row r="484" spans="1:7" x14ac:dyDescent="0.2">
      <c r="A484" s="7"/>
      <c r="B484" s="7"/>
      <c r="C484" s="7"/>
      <c r="D484" s="7"/>
      <c r="E484" s="7"/>
      <c r="F484" s="7"/>
      <c r="G484" s="7"/>
    </row>
    <row r="485" spans="1:7" x14ac:dyDescent="0.2">
      <c r="A485" s="7"/>
      <c r="B485" s="7"/>
      <c r="C485" s="7"/>
      <c r="D485" s="7"/>
      <c r="E485" s="7"/>
      <c r="F485" s="7"/>
      <c r="G485" s="7"/>
    </row>
    <row r="486" spans="1:7" x14ac:dyDescent="0.2">
      <c r="A486" s="7"/>
      <c r="B486" s="7"/>
      <c r="C486" s="7"/>
      <c r="D486" s="7"/>
      <c r="E486" s="7"/>
      <c r="F486" s="7"/>
      <c r="G486" s="7"/>
    </row>
    <row r="487" spans="1:7" x14ac:dyDescent="0.2">
      <c r="A487" s="7"/>
      <c r="B487" s="7"/>
      <c r="C487" s="7"/>
      <c r="D487" s="7"/>
      <c r="E487" s="7"/>
      <c r="F487" s="7"/>
      <c r="G487" s="7"/>
    </row>
    <row r="488" spans="1:7" x14ac:dyDescent="0.2">
      <c r="A488" s="7"/>
      <c r="B488" s="7"/>
      <c r="C488" s="7"/>
      <c r="D488" s="7"/>
      <c r="E488" s="7"/>
      <c r="F488" s="7"/>
      <c r="G488" s="7"/>
    </row>
    <row r="489" spans="1:7" x14ac:dyDescent="0.2">
      <c r="A489" s="7"/>
      <c r="B489" s="7"/>
      <c r="C489" s="7"/>
      <c r="D489" s="7"/>
      <c r="E489" s="7"/>
      <c r="F489" s="7"/>
      <c r="G489" s="7"/>
    </row>
    <row r="490" spans="1:7" x14ac:dyDescent="0.2">
      <c r="A490" s="7"/>
      <c r="B490" s="7"/>
      <c r="C490" s="7"/>
      <c r="D490" s="7"/>
      <c r="E490" s="7"/>
      <c r="F490" s="7"/>
      <c r="G490" s="7"/>
    </row>
    <row r="491" spans="1:7" x14ac:dyDescent="0.2">
      <c r="A491" s="7"/>
      <c r="B491" s="7"/>
      <c r="C491" s="7"/>
      <c r="D491" s="7"/>
      <c r="E491" s="7"/>
      <c r="F491" s="7"/>
      <c r="G491" s="7"/>
    </row>
    <row r="492" spans="1:7" x14ac:dyDescent="0.2">
      <c r="A492" s="7"/>
      <c r="B492" s="7"/>
      <c r="C492" s="7"/>
      <c r="D492" s="7"/>
      <c r="E492" s="7"/>
      <c r="F492" s="7"/>
      <c r="G492" s="7"/>
    </row>
    <row r="493" spans="1:7" x14ac:dyDescent="0.2">
      <c r="A493" s="7"/>
      <c r="B493" s="7"/>
      <c r="C493" s="7"/>
      <c r="D493" s="7"/>
      <c r="E493" s="7"/>
      <c r="F493" s="7"/>
      <c r="G493" s="7"/>
    </row>
    <row r="494" spans="1:7" x14ac:dyDescent="0.2">
      <c r="A494" s="7"/>
      <c r="B494" s="7"/>
      <c r="C494" s="7"/>
      <c r="D494" s="7"/>
      <c r="E494" s="7"/>
      <c r="F494" s="7"/>
      <c r="G494" s="7"/>
    </row>
    <row r="495" spans="1:7" x14ac:dyDescent="0.2">
      <c r="A495" s="7"/>
      <c r="B495" s="7"/>
      <c r="C495" s="7"/>
      <c r="D495" s="7"/>
      <c r="E495" s="7"/>
      <c r="F495" s="7"/>
      <c r="G495" s="7"/>
    </row>
    <row r="496" spans="1:7" x14ac:dyDescent="0.2">
      <c r="A496" s="7"/>
      <c r="B496" s="7"/>
      <c r="C496" s="7"/>
      <c r="D496" s="7"/>
      <c r="E496" s="7"/>
      <c r="F496" s="7"/>
      <c r="G496" s="7"/>
    </row>
    <row r="497" spans="1:7" x14ac:dyDescent="0.2">
      <c r="A497" s="7"/>
      <c r="B497" s="7"/>
      <c r="C497" s="7"/>
      <c r="D497" s="7"/>
      <c r="E497" s="7"/>
      <c r="F497" s="7"/>
      <c r="G497" s="7"/>
    </row>
    <row r="498" spans="1:7" x14ac:dyDescent="0.2">
      <c r="A498" s="7"/>
      <c r="B498" s="7"/>
      <c r="C498" s="7"/>
      <c r="D498" s="7"/>
      <c r="E498" s="7"/>
      <c r="F498" s="7"/>
      <c r="G498" s="7"/>
    </row>
    <row r="499" spans="1:7" x14ac:dyDescent="0.2">
      <c r="A499" s="7"/>
      <c r="B499" s="7"/>
      <c r="C499" s="7"/>
      <c r="D499" s="7"/>
      <c r="E499" s="7"/>
      <c r="F499" s="7"/>
      <c r="G499" s="7"/>
    </row>
    <row r="500" spans="1:7" x14ac:dyDescent="0.2">
      <c r="A500" s="7"/>
      <c r="B500" s="7"/>
      <c r="C500" s="7"/>
      <c r="D500" s="7"/>
      <c r="E500" s="7"/>
      <c r="F500" s="7"/>
      <c r="G500" s="7"/>
    </row>
    <row r="501" spans="1:7" x14ac:dyDescent="0.2">
      <c r="A501" s="7"/>
      <c r="B501" s="7"/>
      <c r="C501" s="7"/>
      <c r="D501" s="7"/>
      <c r="E501" s="7"/>
      <c r="F501" s="7"/>
      <c r="G501" s="7"/>
    </row>
    <row r="502" spans="1:7" x14ac:dyDescent="0.2">
      <c r="A502" s="7"/>
      <c r="B502" s="7"/>
      <c r="C502" s="7"/>
      <c r="D502" s="7"/>
      <c r="E502" s="7"/>
      <c r="F502" s="7"/>
      <c r="G502" s="7"/>
    </row>
    <row r="503" spans="1:7" x14ac:dyDescent="0.2">
      <c r="A503" s="7"/>
      <c r="B503" s="7"/>
      <c r="C503" s="7"/>
      <c r="D503" s="7"/>
      <c r="E503" s="7"/>
      <c r="F503" s="7"/>
      <c r="G503" s="7"/>
    </row>
    <row r="504" spans="1:7" x14ac:dyDescent="0.2">
      <c r="A504" s="7"/>
      <c r="B504" s="7"/>
      <c r="C504" s="7"/>
      <c r="D504" s="7"/>
      <c r="E504" s="7"/>
      <c r="F504" s="7"/>
      <c r="G504" s="7"/>
    </row>
    <row r="505" spans="1:7" x14ac:dyDescent="0.2">
      <c r="A505" s="7"/>
      <c r="B505" s="7"/>
      <c r="C505" s="7"/>
      <c r="D505" s="7"/>
      <c r="E505" s="7"/>
      <c r="F505" s="7"/>
      <c r="G505" s="7"/>
    </row>
    <row r="506" spans="1:7" x14ac:dyDescent="0.2">
      <c r="A506" s="7"/>
      <c r="B506" s="7"/>
      <c r="C506" s="7"/>
      <c r="D506" s="7"/>
      <c r="E506" s="7"/>
      <c r="F506" s="7"/>
      <c r="G506" s="7"/>
    </row>
    <row r="507" spans="1:7" x14ac:dyDescent="0.2">
      <c r="A507" s="7"/>
      <c r="B507" s="7"/>
      <c r="C507" s="7"/>
      <c r="D507" s="7"/>
      <c r="E507" s="7"/>
      <c r="F507" s="7"/>
      <c r="G507" s="7"/>
    </row>
    <row r="508" spans="1:7" x14ac:dyDescent="0.2">
      <c r="A508" s="7"/>
      <c r="B508" s="7"/>
      <c r="C508" s="7"/>
      <c r="D508" s="7"/>
      <c r="E508" s="7"/>
      <c r="F508" s="7"/>
      <c r="G508" s="7"/>
    </row>
    <row r="509" spans="1:7" x14ac:dyDescent="0.2">
      <c r="A509" s="7"/>
      <c r="B509" s="7"/>
      <c r="C509" s="7"/>
      <c r="D509" s="7"/>
      <c r="E509" s="7"/>
      <c r="F509" s="7"/>
      <c r="G509" s="7"/>
    </row>
    <row r="510" spans="1:7" x14ac:dyDescent="0.2">
      <c r="A510" s="7"/>
      <c r="B510" s="7"/>
      <c r="C510" s="7"/>
      <c r="D510" s="7"/>
      <c r="E510" s="7"/>
      <c r="F510" s="7"/>
      <c r="G510" s="7"/>
    </row>
    <row r="511" spans="1:7" x14ac:dyDescent="0.2">
      <c r="A511" s="7"/>
      <c r="B511" s="7"/>
      <c r="C511" s="7"/>
      <c r="D511" s="7"/>
      <c r="E511" s="7"/>
      <c r="F511" s="7"/>
      <c r="G511" s="7"/>
    </row>
    <row r="512" spans="1:7" x14ac:dyDescent="0.2">
      <c r="A512" s="7"/>
      <c r="B512" s="7"/>
      <c r="C512" s="7"/>
      <c r="D512" s="7"/>
      <c r="E512" s="7"/>
      <c r="F512" s="7"/>
      <c r="G512" s="7"/>
    </row>
    <row r="513" spans="1:7" x14ac:dyDescent="0.2">
      <c r="A513" s="7"/>
      <c r="B513" s="7"/>
      <c r="C513" s="7"/>
      <c r="D513" s="7"/>
      <c r="E513" s="7"/>
      <c r="F513" s="7"/>
      <c r="G513" s="7"/>
    </row>
    <row r="514" spans="1:7" x14ac:dyDescent="0.2">
      <c r="A514" s="7"/>
      <c r="B514" s="7"/>
      <c r="C514" s="7"/>
      <c r="D514" s="7"/>
      <c r="E514" s="7"/>
      <c r="F514" s="7"/>
      <c r="G514" s="7"/>
    </row>
    <row r="515" spans="1:7" x14ac:dyDescent="0.2">
      <c r="A515" s="7"/>
      <c r="B515" s="7"/>
      <c r="C515" s="7"/>
      <c r="D515" s="7"/>
      <c r="E515" s="7"/>
      <c r="F515" s="7"/>
      <c r="G515" s="7"/>
    </row>
    <row r="516" spans="1:7" x14ac:dyDescent="0.2">
      <c r="A516" s="7"/>
      <c r="B516" s="7"/>
      <c r="C516" s="7"/>
      <c r="D516" s="7"/>
      <c r="E516" s="7"/>
      <c r="F516" s="7"/>
      <c r="G516" s="7"/>
    </row>
    <row r="517" spans="1:7" x14ac:dyDescent="0.2">
      <c r="A517" s="7"/>
      <c r="B517" s="7"/>
      <c r="C517" s="7"/>
      <c r="D517" s="7"/>
      <c r="E517" s="7"/>
      <c r="F517" s="7"/>
      <c r="G517" s="7"/>
    </row>
    <row r="518" spans="1:7" x14ac:dyDescent="0.2">
      <c r="A518" s="7"/>
      <c r="B518" s="7"/>
      <c r="C518" s="7"/>
      <c r="D518" s="7"/>
      <c r="E518" s="7"/>
      <c r="F518" s="7"/>
      <c r="G518" s="7"/>
    </row>
    <row r="519" spans="1:7" x14ac:dyDescent="0.2">
      <c r="A519" s="7"/>
      <c r="B519" s="7"/>
      <c r="C519" s="7"/>
      <c r="D519" s="7"/>
      <c r="E519" s="7"/>
      <c r="F519" s="7"/>
      <c r="G519" s="7"/>
    </row>
    <row r="520" spans="1:7" x14ac:dyDescent="0.2">
      <c r="A520" s="7"/>
      <c r="B520" s="7"/>
      <c r="C520" s="7"/>
      <c r="D520" s="7"/>
      <c r="E520" s="7"/>
      <c r="F520" s="7"/>
      <c r="G520" s="7"/>
    </row>
    <row r="521" spans="1:7" x14ac:dyDescent="0.2">
      <c r="A521" s="7"/>
      <c r="B521" s="7"/>
      <c r="C521" s="7"/>
      <c r="D521" s="7"/>
      <c r="E521" s="7"/>
      <c r="F521" s="7"/>
      <c r="G521" s="7"/>
    </row>
    <row r="522" spans="1:7" x14ac:dyDescent="0.2">
      <c r="A522" s="7"/>
      <c r="B522" s="7"/>
      <c r="C522" s="7"/>
      <c r="D522" s="7"/>
      <c r="E522" s="7"/>
      <c r="F522" s="7"/>
      <c r="G522" s="7"/>
    </row>
    <row r="523" spans="1:7" x14ac:dyDescent="0.2">
      <c r="A523" s="7"/>
      <c r="B523" s="7"/>
      <c r="C523" s="7"/>
      <c r="D523" s="7"/>
      <c r="E523" s="7"/>
      <c r="F523" s="7"/>
      <c r="G523" s="7"/>
    </row>
    <row r="524" spans="1:7" x14ac:dyDescent="0.2">
      <c r="A524" s="7"/>
      <c r="B524" s="7"/>
      <c r="C524" s="7"/>
      <c r="D524" s="7"/>
      <c r="E524" s="7"/>
      <c r="F524" s="7"/>
      <c r="G524" s="7"/>
    </row>
    <row r="525" spans="1:7" x14ac:dyDescent="0.2">
      <c r="A525" s="7"/>
      <c r="B525" s="7"/>
      <c r="C525" s="7"/>
      <c r="D525" s="7"/>
      <c r="E525" s="7"/>
      <c r="F525" s="7"/>
      <c r="G525" s="7"/>
    </row>
    <row r="526" spans="1:7" x14ac:dyDescent="0.2">
      <c r="A526" s="7"/>
      <c r="B526" s="7"/>
      <c r="C526" s="7"/>
      <c r="D526" s="7"/>
      <c r="E526" s="7"/>
      <c r="F526" s="7"/>
      <c r="G526" s="7"/>
    </row>
    <row r="527" spans="1:7" x14ac:dyDescent="0.2">
      <c r="A527" s="7"/>
      <c r="B527" s="7"/>
      <c r="C527" s="7"/>
      <c r="D527" s="7"/>
      <c r="E527" s="7"/>
      <c r="F527" s="7"/>
      <c r="G527" s="7"/>
    </row>
    <row r="528" spans="1:7" x14ac:dyDescent="0.2">
      <c r="A528" s="7"/>
      <c r="B528" s="7"/>
      <c r="C528" s="7"/>
      <c r="D528" s="7"/>
      <c r="E528" s="7"/>
      <c r="F528" s="7"/>
      <c r="G528" s="7"/>
    </row>
    <row r="529" spans="1:7" x14ac:dyDescent="0.2">
      <c r="A529" s="7"/>
      <c r="B529" s="7"/>
      <c r="C529" s="7"/>
      <c r="D529" s="7"/>
      <c r="E529" s="7"/>
      <c r="F529" s="7"/>
      <c r="G529" s="7"/>
    </row>
    <row r="530" spans="1:7" x14ac:dyDescent="0.2">
      <c r="A530" s="7"/>
      <c r="B530" s="7"/>
      <c r="C530" s="7"/>
      <c r="D530" s="7"/>
      <c r="E530" s="7"/>
      <c r="F530" s="7"/>
      <c r="G530" s="7"/>
    </row>
    <row r="531" spans="1:7" x14ac:dyDescent="0.2">
      <c r="A531" s="7"/>
      <c r="B531" s="7"/>
      <c r="C531" s="7"/>
      <c r="D531" s="7"/>
      <c r="E531" s="7"/>
      <c r="F531" s="7"/>
      <c r="G531" s="7"/>
    </row>
    <row r="532" spans="1:7" x14ac:dyDescent="0.2">
      <c r="A532" s="7"/>
      <c r="B532" s="7"/>
      <c r="C532" s="7"/>
      <c r="D532" s="7"/>
      <c r="E532" s="7"/>
      <c r="F532" s="7"/>
      <c r="G532" s="7"/>
    </row>
    <row r="533" spans="1:7" x14ac:dyDescent="0.2">
      <c r="A533" s="7"/>
      <c r="B533" s="7"/>
      <c r="C533" s="7"/>
      <c r="D533" s="7"/>
      <c r="E533" s="7"/>
      <c r="F533" s="7"/>
      <c r="G533" s="7"/>
    </row>
    <row r="534" spans="1:7" x14ac:dyDescent="0.2">
      <c r="A534" s="7"/>
      <c r="B534" s="7"/>
      <c r="C534" s="7"/>
      <c r="D534" s="7"/>
      <c r="E534" s="7"/>
      <c r="F534" s="7"/>
      <c r="G534" s="7"/>
    </row>
    <row r="535" spans="1:7" x14ac:dyDescent="0.2">
      <c r="A535" s="7"/>
      <c r="B535" s="7"/>
      <c r="C535" s="7"/>
      <c r="D535" s="7"/>
      <c r="E535" s="7"/>
      <c r="F535" s="7"/>
      <c r="G535" s="7"/>
    </row>
    <row r="536" spans="1:7" x14ac:dyDescent="0.2">
      <c r="A536" s="7"/>
      <c r="B536" s="7"/>
      <c r="C536" s="7"/>
      <c r="D536" s="7"/>
      <c r="E536" s="7"/>
      <c r="F536" s="7"/>
      <c r="G536" s="7"/>
    </row>
    <row r="537" spans="1:7" x14ac:dyDescent="0.2">
      <c r="A537" s="7"/>
      <c r="B537" s="7"/>
      <c r="C537" s="7"/>
      <c r="D537" s="7"/>
      <c r="E537" s="7"/>
      <c r="F537" s="7"/>
      <c r="G537" s="7"/>
    </row>
    <row r="538" spans="1:7" x14ac:dyDescent="0.2">
      <c r="A538" s="7"/>
      <c r="B538" s="7"/>
      <c r="C538" s="7"/>
      <c r="D538" s="7"/>
      <c r="E538" s="7"/>
      <c r="F538" s="7"/>
      <c r="G538" s="7"/>
    </row>
    <row r="539" spans="1:7" x14ac:dyDescent="0.2">
      <c r="A539" s="7"/>
      <c r="B539" s="7"/>
      <c r="C539" s="7"/>
      <c r="D539" s="7"/>
      <c r="E539" s="7"/>
      <c r="F539" s="7"/>
      <c r="G539" s="7"/>
    </row>
    <row r="540" spans="1:7" x14ac:dyDescent="0.2">
      <c r="A540" s="7"/>
      <c r="B540" s="7"/>
      <c r="C540" s="7"/>
      <c r="D540" s="7"/>
      <c r="E540" s="7"/>
      <c r="F540" s="7"/>
      <c r="G540" s="7"/>
    </row>
    <row r="541" spans="1:7" x14ac:dyDescent="0.2">
      <c r="A541" s="7"/>
      <c r="B541" s="7"/>
      <c r="C541" s="7"/>
      <c r="D541" s="7"/>
      <c r="E541" s="7"/>
      <c r="F541" s="7"/>
      <c r="G541" s="7"/>
    </row>
    <row r="542" spans="1:7" x14ac:dyDescent="0.2">
      <c r="A542" s="7"/>
      <c r="B542" s="7"/>
      <c r="C542" s="7"/>
      <c r="D542" s="7"/>
      <c r="E542" s="7"/>
      <c r="F542" s="7"/>
      <c r="G542" s="7"/>
    </row>
    <row r="543" spans="1:7" x14ac:dyDescent="0.2">
      <c r="A543" s="7"/>
      <c r="B543" s="7"/>
      <c r="C543" s="7"/>
      <c r="D543" s="7"/>
      <c r="E543" s="7"/>
      <c r="F543" s="7"/>
      <c r="G543" s="7"/>
    </row>
    <row r="544" spans="1:7" x14ac:dyDescent="0.2">
      <c r="A544" s="7"/>
      <c r="B544" s="7"/>
      <c r="C544" s="7"/>
      <c r="D544" s="7"/>
      <c r="E544" s="7"/>
      <c r="F544" s="7"/>
      <c r="G544" s="7"/>
    </row>
    <row r="545" spans="1:7" x14ac:dyDescent="0.2">
      <c r="A545" s="7"/>
      <c r="B545" s="7"/>
      <c r="C545" s="7"/>
      <c r="D545" s="7"/>
      <c r="E545" s="7"/>
      <c r="F545" s="7"/>
      <c r="G545" s="7"/>
    </row>
    <row r="546" spans="1:7" x14ac:dyDescent="0.2">
      <c r="A546" s="7"/>
      <c r="B546" s="7"/>
      <c r="C546" s="7"/>
      <c r="D546" s="7"/>
      <c r="E546" s="7"/>
      <c r="F546" s="7"/>
      <c r="G546" s="7"/>
    </row>
    <row r="547" spans="1:7" x14ac:dyDescent="0.2">
      <c r="A547" s="7"/>
      <c r="B547" s="7"/>
      <c r="C547" s="7"/>
      <c r="D547" s="7"/>
      <c r="E547" s="7"/>
      <c r="F547" s="7"/>
      <c r="G547" s="7"/>
    </row>
    <row r="548" spans="1:7" x14ac:dyDescent="0.2">
      <c r="A548" s="7"/>
      <c r="B548" s="7"/>
      <c r="C548" s="7"/>
      <c r="D548" s="7"/>
      <c r="E548" s="7"/>
      <c r="F548" s="7"/>
      <c r="G548" s="7"/>
    </row>
    <row r="549" spans="1:7" x14ac:dyDescent="0.2">
      <c r="A549" s="7"/>
      <c r="B549" s="7"/>
      <c r="C549" s="7"/>
      <c r="D549" s="7"/>
      <c r="E549" s="7"/>
      <c r="F549" s="7"/>
      <c r="G549" s="7"/>
    </row>
    <row r="550" spans="1:7" x14ac:dyDescent="0.2">
      <c r="A550" s="7"/>
      <c r="B550" s="7"/>
      <c r="C550" s="7"/>
      <c r="D550" s="7"/>
      <c r="E550" s="7"/>
      <c r="F550" s="7"/>
      <c r="G550" s="7"/>
    </row>
    <row r="551" spans="1:7" x14ac:dyDescent="0.2">
      <c r="A551" s="7"/>
      <c r="B551" s="7"/>
      <c r="C551" s="7"/>
      <c r="D551" s="7"/>
      <c r="E551" s="7"/>
      <c r="F551" s="7"/>
      <c r="G551" s="7"/>
    </row>
    <row r="552" spans="1:7" x14ac:dyDescent="0.2">
      <c r="A552" s="7"/>
      <c r="B552" s="7"/>
      <c r="C552" s="7"/>
      <c r="D552" s="7"/>
      <c r="E552" s="7"/>
      <c r="F552" s="7"/>
      <c r="G552" s="7"/>
    </row>
    <row r="553" spans="1:7" x14ac:dyDescent="0.2">
      <c r="A553" s="7"/>
      <c r="B553" s="7"/>
      <c r="C553" s="7"/>
      <c r="D553" s="7"/>
      <c r="E553" s="7"/>
      <c r="F553" s="7"/>
      <c r="G553" s="7"/>
    </row>
    <row r="554" spans="1:7" x14ac:dyDescent="0.2">
      <c r="A554" s="7"/>
      <c r="B554" s="7"/>
      <c r="C554" s="7"/>
      <c r="D554" s="7"/>
      <c r="E554" s="7"/>
      <c r="F554" s="7"/>
      <c r="G554" s="7"/>
    </row>
    <row r="555" spans="1:7" x14ac:dyDescent="0.2">
      <c r="A555" s="7"/>
      <c r="B555" s="7"/>
      <c r="C555" s="7"/>
      <c r="D555" s="7"/>
      <c r="E555" s="7"/>
      <c r="F555" s="7"/>
      <c r="G555" s="7"/>
    </row>
    <row r="556" spans="1:7" x14ac:dyDescent="0.2">
      <c r="A556" s="7"/>
      <c r="B556" s="7"/>
      <c r="C556" s="7"/>
      <c r="D556" s="7"/>
      <c r="E556" s="7"/>
      <c r="F556" s="7"/>
      <c r="G556" s="7"/>
    </row>
    <row r="557" spans="1:7" x14ac:dyDescent="0.2">
      <c r="A557" s="7"/>
      <c r="B557" s="7"/>
      <c r="C557" s="7"/>
      <c r="D557" s="7"/>
      <c r="E557" s="7"/>
      <c r="F557" s="7"/>
      <c r="G557" s="7"/>
    </row>
    <row r="558" spans="1:7" x14ac:dyDescent="0.2">
      <c r="A558" s="7"/>
      <c r="B558" s="7"/>
      <c r="C558" s="7"/>
      <c r="D558" s="7"/>
      <c r="E558" s="7"/>
      <c r="F558" s="7"/>
      <c r="G558" s="7"/>
    </row>
    <row r="559" spans="1:7" x14ac:dyDescent="0.2">
      <c r="A559" s="7"/>
      <c r="B559" s="7"/>
      <c r="C559" s="7"/>
      <c r="D559" s="7"/>
      <c r="E559" s="7"/>
      <c r="F559" s="7"/>
      <c r="G559" s="7"/>
    </row>
    <row r="560" spans="1:7" x14ac:dyDescent="0.2">
      <c r="A560" s="7"/>
      <c r="B560" s="7"/>
      <c r="C560" s="7"/>
      <c r="D560" s="7"/>
      <c r="E560" s="7"/>
      <c r="F560" s="7"/>
      <c r="G560" s="7"/>
    </row>
    <row r="561" spans="1:7" x14ac:dyDescent="0.2">
      <c r="A561" s="7"/>
      <c r="B561" s="7"/>
      <c r="C561" s="7"/>
      <c r="D561" s="7"/>
      <c r="E561" s="7"/>
      <c r="F561" s="7"/>
      <c r="G561" s="7"/>
    </row>
    <row r="562" spans="1:7" x14ac:dyDescent="0.2">
      <c r="A562" s="7"/>
      <c r="B562" s="7"/>
      <c r="C562" s="7"/>
      <c r="D562" s="7"/>
      <c r="E562" s="7"/>
      <c r="F562" s="7"/>
      <c r="G562" s="7"/>
    </row>
    <row r="563" spans="1:7" x14ac:dyDescent="0.2">
      <c r="A563" s="7"/>
      <c r="B563" s="7"/>
      <c r="C563" s="7"/>
      <c r="D563" s="7"/>
      <c r="E563" s="7"/>
      <c r="F563" s="7"/>
      <c r="G563" s="7"/>
    </row>
    <row r="564" spans="1:7" x14ac:dyDescent="0.2">
      <c r="A564" s="7"/>
      <c r="B564" s="7"/>
      <c r="C564" s="7"/>
      <c r="D564" s="7"/>
      <c r="E564" s="7"/>
      <c r="F564" s="7"/>
      <c r="G564" s="7"/>
    </row>
    <row r="565" spans="1:7" x14ac:dyDescent="0.2">
      <c r="A565" s="7"/>
      <c r="B565" s="7"/>
      <c r="C565" s="7"/>
      <c r="D565" s="7"/>
      <c r="E565" s="7"/>
      <c r="F565" s="7"/>
      <c r="G565" s="7"/>
    </row>
    <row r="566" spans="1:7" x14ac:dyDescent="0.2">
      <c r="A566" s="7"/>
      <c r="B566" s="7"/>
      <c r="C566" s="7"/>
      <c r="D566" s="7"/>
      <c r="E566" s="7"/>
      <c r="F566" s="7"/>
      <c r="G566" s="7"/>
    </row>
    <row r="567" spans="1:7" x14ac:dyDescent="0.2">
      <c r="A567" s="7"/>
      <c r="B567" s="7"/>
      <c r="C567" s="7"/>
      <c r="D567" s="7"/>
      <c r="E567" s="7"/>
      <c r="F567" s="7"/>
      <c r="G567" s="7"/>
    </row>
    <row r="568" spans="1:7" x14ac:dyDescent="0.2">
      <c r="A568" s="7"/>
      <c r="B568" s="7"/>
      <c r="C568" s="7"/>
      <c r="D568" s="7"/>
      <c r="E568" s="7"/>
      <c r="F568" s="7"/>
      <c r="G568" s="7"/>
    </row>
    <row r="569" spans="1:7" x14ac:dyDescent="0.2">
      <c r="A569" s="7"/>
      <c r="B569" s="7"/>
      <c r="C569" s="7"/>
      <c r="D569" s="7"/>
      <c r="E569" s="7"/>
      <c r="F569" s="7"/>
      <c r="G569" s="7"/>
    </row>
    <row r="570" spans="1:7" x14ac:dyDescent="0.2">
      <c r="A570" s="7"/>
      <c r="B570" s="7"/>
      <c r="C570" s="7"/>
      <c r="D570" s="7"/>
      <c r="E570" s="7"/>
      <c r="F570" s="7"/>
      <c r="G570" s="7"/>
    </row>
    <row r="571" spans="1:7" x14ac:dyDescent="0.2">
      <c r="A571" s="7"/>
      <c r="B571" s="7"/>
      <c r="C571" s="7"/>
      <c r="D571" s="7"/>
      <c r="E571" s="7"/>
      <c r="F571" s="7"/>
      <c r="G571" s="7"/>
    </row>
    <row r="572" spans="1:7" x14ac:dyDescent="0.2">
      <c r="A572" s="7"/>
      <c r="B572" s="7"/>
      <c r="C572" s="7"/>
      <c r="D572" s="7"/>
      <c r="E572" s="7"/>
      <c r="F572" s="7"/>
      <c r="G572" s="7"/>
    </row>
    <row r="573" spans="1:7" x14ac:dyDescent="0.2">
      <c r="A573" s="7"/>
      <c r="B573" s="7"/>
      <c r="C573" s="7"/>
      <c r="D573" s="7"/>
      <c r="E573" s="7"/>
      <c r="F573" s="7"/>
      <c r="G573" s="7"/>
    </row>
    <row r="574" spans="1:7" x14ac:dyDescent="0.2">
      <c r="A574" s="7"/>
      <c r="B574" s="7"/>
      <c r="C574" s="7"/>
      <c r="D574" s="7"/>
      <c r="E574" s="7"/>
      <c r="F574" s="7"/>
      <c r="G574" s="7"/>
    </row>
    <row r="575" spans="1:7" x14ac:dyDescent="0.2">
      <c r="A575" s="7"/>
      <c r="B575" s="7"/>
      <c r="C575" s="7"/>
      <c r="D575" s="7"/>
      <c r="E575" s="7"/>
      <c r="F575" s="7"/>
      <c r="G575" s="7"/>
    </row>
    <row r="576" spans="1:7" x14ac:dyDescent="0.2">
      <c r="A576" s="7"/>
      <c r="B576" s="7"/>
      <c r="C576" s="7"/>
      <c r="D576" s="7"/>
      <c r="E576" s="7"/>
      <c r="F576" s="7"/>
      <c r="G576" s="7"/>
    </row>
    <row r="577" spans="1:7" x14ac:dyDescent="0.2">
      <c r="A577" s="7"/>
      <c r="B577" s="7"/>
      <c r="C577" s="7"/>
      <c r="D577" s="7"/>
      <c r="E577" s="7"/>
      <c r="F577" s="7"/>
      <c r="G577" s="7"/>
    </row>
    <row r="578" spans="1:7" x14ac:dyDescent="0.2">
      <c r="A578" s="7"/>
      <c r="B578" s="7"/>
      <c r="C578" s="7"/>
      <c r="D578" s="7"/>
      <c r="E578" s="7"/>
      <c r="F578" s="7"/>
      <c r="G578" s="7"/>
    </row>
    <row r="579" spans="1:7" x14ac:dyDescent="0.2">
      <c r="A579" s="7"/>
      <c r="B579" s="7"/>
      <c r="C579" s="7"/>
      <c r="D579" s="7"/>
      <c r="E579" s="7"/>
      <c r="F579" s="7"/>
      <c r="G579" s="7"/>
    </row>
    <row r="580" spans="1:7" x14ac:dyDescent="0.2">
      <c r="A580" s="7"/>
      <c r="B580" s="7"/>
      <c r="C580" s="7"/>
      <c r="D580" s="7"/>
      <c r="E580" s="7"/>
      <c r="F580" s="7"/>
      <c r="G580" s="7"/>
    </row>
    <row r="581" spans="1:7" x14ac:dyDescent="0.2">
      <c r="A581" s="7"/>
      <c r="B581" s="7"/>
      <c r="C581" s="7"/>
      <c r="D581" s="7"/>
      <c r="E581" s="7"/>
      <c r="F581" s="7"/>
      <c r="G581" s="7"/>
    </row>
    <row r="582" spans="1:7" x14ac:dyDescent="0.2">
      <c r="A582" s="7"/>
      <c r="B582" s="7"/>
      <c r="C582" s="7"/>
      <c r="D582" s="7"/>
      <c r="E582" s="7"/>
      <c r="F582" s="7"/>
      <c r="G582" s="7"/>
    </row>
    <row r="583" spans="1:7" x14ac:dyDescent="0.2">
      <c r="A583" s="7"/>
      <c r="B583" s="7"/>
      <c r="C583" s="7"/>
      <c r="D583" s="7"/>
      <c r="E583" s="7"/>
      <c r="F583" s="7"/>
      <c r="G583" s="7"/>
    </row>
    <row r="584" spans="1:7" x14ac:dyDescent="0.2">
      <c r="A584" s="7"/>
      <c r="B584" s="7"/>
      <c r="C584" s="7"/>
      <c r="D584" s="7"/>
      <c r="E584" s="7"/>
      <c r="F584" s="7"/>
      <c r="G584" s="7"/>
    </row>
    <row r="585" spans="1:7" x14ac:dyDescent="0.2">
      <c r="A585" s="7"/>
      <c r="B585" s="7"/>
      <c r="C585" s="7"/>
      <c r="D585" s="7"/>
      <c r="E585" s="7"/>
      <c r="F585" s="7"/>
      <c r="G585" s="7"/>
    </row>
    <row r="586" spans="1:7" x14ac:dyDescent="0.2">
      <c r="A586" s="7"/>
      <c r="B586" s="7"/>
      <c r="C586" s="7"/>
      <c r="D586" s="7"/>
      <c r="E586" s="7"/>
      <c r="F586" s="7"/>
      <c r="G586" s="7"/>
    </row>
    <row r="587" spans="1:7" x14ac:dyDescent="0.2">
      <c r="A587" s="7"/>
      <c r="B587" s="7"/>
      <c r="C587" s="7"/>
      <c r="D587" s="7"/>
      <c r="E587" s="7"/>
      <c r="F587" s="7"/>
      <c r="G587" s="7"/>
    </row>
    <row r="588" spans="1:7" x14ac:dyDescent="0.2">
      <c r="A588" s="7"/>
      <c r="B588" s="7"/>
      <c r="C588" s="7"/>
      <c r="D588" s="7"/>
      <c r="E588" s="7"/>
      <c r="F588" s="7"/>
      <c r="G588" s="7"/>
    </row>
    <row r="589" spans="1:7" x14ac:dyDescent="0.2">
      <c r="A589" s="7"/>
      <c r="B589" s="7"/>
      <c r="C589" s="7"/>
      <c r="D589" s="7"/>
      <c r="E589" s="7"/>
      <c r="F589" s="7"/>
      <c r="G589" s="7"/>
    </row>
    <row r="590" spans="1:7" x14ac:dyDescent="0.2">
      <c r="A590" s="7"/>
      <c r="B590" s="7"/>
      <c r="C590" s="7"/>
      <c r="D590" s="7"/>
      <c r="E590" s="7"/>
      <c r="F590" s="7"/>
      <c r="G590" s="7"/>
    </row>
    <row r="591" spans="1:7" x14ac:dyDescent="0.2">
      <c r="A591" s="7"/>
      <c r="B591" s="7"/>
      <c r="C591" s="7"/>
      <c r="D591" s="7"/>
      <c r="E591" s="7"/>
      <c r="F591" s="7"/>
      <c r="G591" s="7"/>
    </row>
    <row r="592" spans="1:7" x14ac:dyDescent="0.2">
      <c r="A592" s="7"/>
      <c r="B592" s="7"/>
      <c r="C592" s="7"/>
      <c r="D592" s="7"/>
      <c r="E592" s="7"/>
      <c r="F592" s="7"/>
      <c r="G592" s="7"/>
    </row>
    <row r="593" spans="1:7" x14ac:dyDescent="0.2">
      <c r="A593" s="7"/>
      <c r="B593" s="7"/>
      <c r="C593" s="7"/>
      <c r="D593" s="7"/>
      <c r="E593" s="7"/>
      <c r="F593" s="7"/>
      <c r="G593" s="7"/>
    </row>
    <row r="594" spans="1:7" x14ac:dyDescent="0.2">
      <c r="A594" s="7"/>
      <c r="B594" s="7"/>
      <c r="C594" s="7"/>
      <c r="D594" s="7"/>
      <c r="E594" s="7"/>
      <c r="F594" s="7"/>
      <c r="G594" s="7"/>
    </row>
    <row r="595" spans="1:7" x14ac:dyDescent="0.2">
      <c r="A595" s="7"/>
      <c r="B595" s="7"/>
      <c r="C595" s="7"/>
      <c r="D595" s="7"/>
      <c r="E595" s="7"/>
      <c r="F595" s="7"/>
      <c r="G595" s="7"/>
    </row>
    <row r="596" spans="1:7" x14ac:dyDescent="0.2">
      <c r="A596" s="7"/>
      <c r="B596" s="7"/>
      <c r="C596" s="7"/>
      <c r="D596" s="7"/>
      <c r="E596" s="7"/>
      <c r="F596" s="7"/>
      <c r="G596" s="7"/>
    </row>
    <row r="597" spans="1:7" x14ac:dyDescent="0.2">
      <c r="A597" s="7"/>
      <c r="B597" s="7"/>
      <c r="C597" s="7"/>
      <c r="D597" s="7"/>
      <c r="E597" s="7"/>
      <c r="F597" s="7"/>
      <c r="G597" s="7"/>
    </row>
    <row r="598" spans="1:7" x14ac:dyDescent="0.2">
      <c r="A598" s="7"/>
      <c r="B598" s="7"/>
      <c r="C598" s="7"/>
      <c r="D598" s="7"/>
      <c r="E598" s="7"/>
      <c r="F598" s="7"/>
      <c r="G598" s="7"/>
    </row>
    <row r="599" spans="1:7" x14ac:dyDescent="0.2">
      <c r="A599" s="7"/>
      <c r="B599" s="7"/>
      <c r="C599" s="7"/>
      <c r="D599" s="7"/>
      <c r="E599" s="7"/>
      <c r="F599" s="7"/>
      <c r="G599" s="7"/>
    </row>
    <row r="600" spans="1:7" x14ac:dyDescent="0.2">
      <c r="A600" s="7"/>
      <c r="B600" s="7"/>
      <c r="C600" s="7"/>
      <c r="D600" s="7"/>
      <c r="E600" s="7"/>
      <c r="F600" s="7"/>
      <c r="G600" s="7"/>
    </row>
    <row r="601" spans="1:7" x14ac:dyDescent="0.2">
      <c r="A601" s="7"/>
      <c r="B601" s="7"/>
      <c r="C601" s="7"/>
      <c r="D601" s="7"/>
      <c r="E601" s="7"/>
      <c r="F601" s="7"/>
      <c r="G601" s="7"/>
    </row>
    <row r="602" spans="1:7" x14ac:dyDescent="0.2">
      <c r="A602" s="7"/>
      <c r="B602" s="7"/>
      <c r="C602" s="7"/>
      <c r="D602" s="7"/>
      <c r="E602" s="7"/>
      <c r="F602" s="7"/>
      <c r="G602" s="7"/>
    </row>
    <row r="603" spans="1:7" x14ac:dyDescent="0.2">
      <c r="A603" s="7"/>
      <c r="B603" s="7"/>
      <c r="C603" s="7"/>
      <c r="D603" s="7"/>
      <c r="E603" s="7"/>
      <c r="F603" s="7"/>
      <c r="G603" s="7"/>
    </row>
    <row r="604" spans="1:7" x14ac:dyDescent="0.2">
      <c r="A604" s="7"/>
      <c r="B604" s="7"/>
      <c r="C604" s="7"/>
      <c r="D604" s="7"/>
      <c r="E604" s="7"/>
      <c r="F604" s="7"/>
      <c r="G604" s="7"/>
    </row>
    <row r="605" spans="1:7" x14ac:dyDescent="0.2">
      <c r="A605" s="7"/>
      <c r="B605" s="7"/>
      <c r="C605" s="7"/>
      <c r="D605" s="7"/>
      <c r="E605" s="7"/>
      <c r="F605" s="7"/>
      <c r="G605" s="7"/>
    </row>
    <row r="606" spans="1:7" x14ac:dyDescent="0.2">
      <c r="A606" s="7"/>
      <c r="B606" s="7"/>
      <c r="C606" s="7"/>
      <c r="D606" s="7"/>
      <c r="E606" s="7"/>
      <c r="F606" s="7"/>
      <c r="G606" s="7"/>
    </row>
    <row r="607" spans="1:7" x14ac:dyDescent="0.2">
      <c r="A607" s="7"/>
      <c r="B607" s="7"/>
      <c r="C607" s="7"/>
      <c r="D607" s="7"/>
      <c r="E607" s="7"/>
      <c r="F607" s="7"/>
      <c r="G607" s="7"/>
    </row>
    <row r="608" spans="1:7" x14ac:dyDescent="0.2">
      <c r="A608" s="7"/>
      <c r="B608" s="7"/>
      <c r="C608" s="7"/>
      <c r="D608" s="7"/>
      <c r="E608" s="7"/>
      <c r="F608" s="7"/>
      <c r="G608" s="7"/>
    </row>
    <row r="609" spans="1:7" x14ac:dyDescent="0.2">
      <c r="A609" s="7"/>
      <c r="B609" s="7"/>
      <c r="C609" s="7"/>
      <c r="D609" s="7"/>
      <c r="E609" s="7"/>
      <c r="F609" s="7"/>
      <c r="G609" s="7"/>
    </row>
    <row r="610" spans="1:7" x14ac:dyDescent="0.2">
      <c r="A610" s="7"/>
      <c r="B610" s="7"/>
      <c r="C610" s="7"/>
      <c r="D610" s="7"/>
      <c r="E610" s="7"/>
      <c r="F610" s="7"/>
      <c r="G610" s="7"/>
    </row>
    <row r="611" spans="1:7" x14ac:dyDescent="0.2">
      <c r="A611" s="7"/>
      <c r="B611" s="7"/>
      <c r="C611" s="7"/>
      <c r="D611" s="7"/>
      <c r="E611" s="7"/>
      <c r="F611" s="7"/>
      <c r="G611" s="7"/>
    </row>
    <row r="612" spans="1:7" x14ac:dyDescent="0.2">
      <c r="A612" s="7"/>
      <c r="B612" s="7"/>
      <c r="C612" s="7"/>
      <c r="D612" s="7"/>
      <c r="E612" s="7"/>
      <c r="F612" s="7"/>
      <c r="G612" s="7"/>
    </row>
    <row r="613" spans="1:7" x14ac:dyDescent="0.2">
      <c r="A613" s="7"/>
      <c r="B613" s="7"/>
      <c r="C613" s="7"/>
      <c r="D613" s="7"/>
      <c r="E613" s="7"/>
      <c r="F613" s="7"/>
      <c r="G613" s="7"/>
    </row>
    <row r="614" spans="1:7" x14ac:dyDescent="0.2">
      <c r="A614" s="7"/>
      <c r="B614" s="7"/>
      <c r="C614" s="7"/>
      <c r="D614" s="7"/>
      <c r="E614" s="7"/>
      <c r="F614" s="7"/>
      <c r="G614" s="7"/>
    </row>
    <row r="615" spans="1:7" x14ac:dyDescent="0.2">
      <c r="A615" s="7"/>
      <c r="B615" s="7"/>
      <c r="C615" s="7"/>
      <c r="D615" s="7"/>
      <c r="E615" s="7"/>
      <c r="F615" s="7"/>
      <c r="G615" s="7"/>
    </row>
    <row r="616" spans="1:7" x14ac:dyDescent="0.2">
      <c r="A616" s="7"/>
      <c r="B616" s="7"/>
      <c r="C616" s="7"/>
      <c r="D616" s="7"/>
      <c r="E616" s="7"/>
      <c r="F616" s="7"/>
      <c r="G616" s="7"/>
    </row>
    <row r="617" spans="1:7" x14ac:dyDescent="0.2">
      <c r="A617" s="7"/>
      <c r="B617" s="7"/>
      <c r="C617" s="7"/>
      <c r="D617" s="7"/>
      <c r="E617" s="7"/>
      <c r="F617" s="7"/>
      <c r="G617" s="7"/>
    </row>
    <row r="618" spans="1:7" x14ac:dyDescent="0.2">
      <c r="A618" s="7"/>
      <c r="B618" s="7"/>
      <c r="C618" s="7"/>
      <c r="D618" s="7"/>
      <c r="E618" s="7"/>
      <c r="F618" s="7"/>
      <c r="G618" s="7"/>
    </row>
    <row r="619" spans="1:7" x14ac:dyDescent="0.2">
      <c r="A619" s="7"/>
      <c r="B619" s="7"/>
      <c r="C619" s="7"/>
      <c r="D619" s="7"/>
      <c r="E619" s="7"/>
      <c r="F619" s="7"/>
      <c r="G619" s="7"/>
    </row>
    <row r="620" spans="1:7" x14ac:dyDescent="0.2">
      <c r="A620" s="7"/>
      <c r="B620" s="7"/>
      <c r="C620" s="7"/>
      <c r="D620" s="7"/>
      <c r="E620" s="7"/>
      <c r="F620" s="7"/>
      <c r="G620" s="7"/>
    </row>
    <row r="621" spans="1:7" x14ac:dyDescent="0.2">
      <c r="A621" s="7"/>
      <c r="B621" s="7"/>
      <c r="C621" s="7"/>
      <c r="D621" s="7"/>
      <c r="E621" s="7"/>
      <c r="F621" s="7"/>
      <c r="G621" s="7"/>
    </row>
    <row r="622" spans="1:7" x14ac:dyDescent="0.2">
      <c r="A622" s="7"/>
      <c r="B622" s="7"/>
      <c r="C622" s="7"/>
      <c r="D622" s="7"/>
      <c r="E622" s="7"/>
      <c r="F622" s="7"/>
      <c r="G622" s="7"/>
    </row>
    <row r="623" spans="1:7" x14ac:dyDescent="0.2">
      <c r="A623" s="7"/>
      <c r="B623" s="7"/>
      <c r="C623" s="7"/>
      <c r="D623" s="7"/>
      <c r="E623" s="7"/>
      <c r="F623" s="7"/>
      <c r="G623" s="7"/>
    </row>
    <row r="624" spans="1:7" x14ac:dyDescent="0.2">
      <c r="A624" s="7"/>
      <c r="B624" s="7"/>
      <c r="C624" s="7"/>
      <c r="D624" s="7"/>
      <c r="E624" s="7"/>
      <c r="F624" s="7"/>
      <c r="G624" s="7"/>
    </row>
    <row r="625" spans="1:7" x14ac:dyDescent="0.2">
      <c r="A625" s="7"/>
      <c r="B625" s="7"/>
      <c r="C625" s="7"/>
      <c r="D625" s="7"/>
      <c r="E625" s="7"/>
      <c r="F625" s="7"/>
      <c r="G625" s="7"/>
    </row>
    <row r="626" spans="1:7" x14ac:dyDescent="0.2">
      <c r="A626" s="7"/>
      <c r="B626" s="7"/>
      <c r="C626" s="7"/>
      <c r="D626" s="7"/>
      <c r="E626" s="7"/>
      <c r="F626" s="7"/>
      <c r="G626" s="7"/>
    </row>
    <row r="627" spans="1:7" x14ac:dyDescent="0.2">
      <c r="A627" s="7"/>
      <c r="B627" s="7"/>
      <c r="C627" s="7"/>
      <c r="D627" s="7"/>
      <c r="E627" s="7"/>
      <c r="F627" s="7"/>
      <c r="G627" s="7"/>
    </row>
    <row r="628" spans="1:7" x14ac:dyDescent="0.2">
      <c r="A628" s="7"/>
      <c r="B628" s="7"/>
      <c r="C628" s="7"/>
      <c r="D628" s="7"/>
      <c r="E628" s="7"/>
      <c r="F628" s="7"/>
      <c r="G628" s="7"/>
    </row>
    <row r="629" spans="1:7" x14ac:dyDescent="0.2">
      <c r="A629" s="7"/>
      <c r="B629" s="7"/>
      <c r="C629" s="7"/>
      <c r="D629" s="7"/>
      <c r="E629" s="7"/>
      <c r="F629" s="7"/>
      <c r="G629" s="7"/>
    </row>
    <row r="630" spans="1:7" x14ac:dyDescent="0.2">
      <c r="A630" s="7"/>
      <c r="B630" s="7"/>
      <c r="C630" s="7"/>
      <c r="D630" s="7"/>
      <c r="E630" s="7"/>
      <c r="F630" s="7"/>
      <c r="G630" s="7"/>
    </row>
    <row r="631" spans="1:7" x14ac:dyDescent="0.2">
      <c r="A631" s="7"/>
      <c r="B631" s="7"/>
      <c r="C631" s="7"/>
      <c r="D631" s="7"/>
      <c r="E631" s="7"/>
      <c r="F631" s="7"/>
      <c r="G631" s="7"/>
    </row>
    <row r="632" spans="1:7" x14ac:dyDescent="0.2">
      <c r="A632" s="7"/>
      <c r="B632" s="7"/>
      <c r="C632" s="7"/>
      <c r="D632" s="7"/>
      <c r="E632" s="7"/>
      <c r="F632" s="7"/>
      <c r="G632" s="7"/>
    </row>
    <row r="633" spans="1:7" x14ac:dyDescent="0.2">
      <c r="A633" s="7"/>
      <c r="B633" s="7"/>
      <c r="C633" s="7"/>
      <c r="D633" s="7"/>
      <c r="E633" s="7"/>
      <c r="F633" s="7"/>
      <c r="G633" s="7"/>
    </row>
    <row r="634" spans="1:7" x14ac:dyDescent="0.2">
      <c r="A634" s="7"/>
      <c r="B634" s="7"/>
      <c r="C634" s="7"/>
      <c r="D634" s="7"/>
      <c r="E634" s="7"/>
      <c r="F634" s="7"/>
      <c r="G634" s="7"/>
    </row>
    <row r="635" spans="1:7" x14ac:dyDescent="0.2">
      <c r="A635" s="7"/>
      <c r="B635" s="7"/>
      <c r="C635" s="7"/>
      <c r="D635" s="7"/>
      <c r="E635" s="7"/>
      <c r="F635" s="7"/>
      <c r="G635" s="7"/>
    </row>
    <row r="636" spans="1:7" x14ac:dyDescent="0.2">
      <c r="A636" s="7"/>
      <c r="B636" s="7"/>
      <c r="C636" s="7"/>
      <c r="D636" s="7"/>
      <c r="E636" s="7"/>
      <c r="F636" s="7"/>
      <c r="G636" s="7"/>
    </row>
    <row r="637" spans="1:7" x14ac:dyDescent="0.2">
      <c r="A637" s="7"/>
      <c r="B637" s="7"/>
      <c r="C637" s="7"/>
      <c r="D637" s="7"/>
      <c r="E637" s="7"/>
      <c r="F637" s="7"/>
      <c r="G637" s="7"/>
    </row>
    <row r="638" spans="1:7" x14ac:dyDescent="0.2">
      <c r="A638" s="7"/>
      <c r="B638" s="7"/>
      <c r="C638" s="7"/>
      <c r="D638" s="7"/>
      <c r="E638" s="7"/>
      <c r="F638" s="7"/>
      <c r="G638" s="7"/>
    </row>
    <row r="639" spans="1:7" x14ac:dyDescent="0.2">
      <c r="A639" s="7"/>
      <c r="B639" s="7"/>
      <c r="C639" s="7"/>
      <c r="D639" s="7"/>
      <c r="E639" s="7"/>
      <c r="F639" s="7"/>
      <c r="G639" s="7"/>
    </row>
    <row r="640" spans="1:7" x14ac:dyDescent="0.2">
      <c r="A640" s="7"/>
      <c r="B640" s="7"/>
      <c r="C640" s="7"/>
      <c r="D640" s="7"/>
      <c r="E640" s="7"/>
      <c r="F640" s="7"/>
      <c r="G640" s="7"/>
    </row>
    <row r="641" spans="1:23" x14ac:dyDescent="0.2">
      <c r="A641" s="7"/>
      <c r="B641" s="7"/>
      <c r="C641" s="7"/>
      <c r="D641" s="7"/>
      <c r="E641" s="7"/>
      <c r="F641" s="7"/>
      <c r="G641" s="7"/>
      <c r="H641" s="95"/>
      <c r="I641" s="7"/>
      <c r="J641" s="73"/>
      <c r="K641" s="7"/>
      <c r="L641" s="7"/>
      <c r="M641" s="73"/>
      <c r="N641" s="91"/>
      <c r="O641" s="91"/>
      <c r="P641" s="91"/>
      <c r="Q641" s="63"/>
      <c r="R641" s="63"/>
      <c r="S641" s="63"/>
      <c r="T641" s="63"/>
      <c r="U641" s="112"/>
      <c r="V641" s="112"/>
      <c r="W641" s="112"/>
    </row>
    <row r="642" spans="1:23" x14ac:dyDescent="0.2">
      <c r="A642" s="7"/>
      <c r="B642" s="7"/>
      <c r="C642" s="7"/>
      <c r="D642" s="7"/>
      <c r="E642" s="7"/>
      <c r="F642" s="7"/>
      <c r="G642" s="7"/>
      <c r="H642" s="95"/>
      <c r="I642" s="7"/>
      <c r="J642" s="73"/>
      <c r="K642" s="7"/>
      <c r="L642" s="7"/>
      <c r="M642" s="73"/>
      <c r="N642" s="91"/>
      <c r="O642" s="91"/>
      <c r="P642" s="91"/>
      <c r="Q642" s="63"/>
      <c r="R642" s="63"/>
      <c r="S642" s="63"/>
      <c r="T642" s="63"/>
      <c r="U642" s="112"/>
      <c r="V642" s="112"/>
      <c r="W642" s="112"/>
    </row>
    <row r="643" spans="1:23" x14ac:dyDescent="0.2">
      <c r="A643" s="7"/>
      <c r="B643" s="7"/>
      <c r="C643" s="7"/>
      <c r="D643" s="7"/>
      <c r="E643" s="7"/>
      <c r="F643" s="7"/>
      <c r="G643" s="7"/>
      <c r="H643" s="95"/>
      <c r="I643" s="7"/>
      <c r="J643" s="73"/>
      <c r="K643" s="7"/>
      <c r="L643" s="7"/>
      <c r="M643" s="73"/>
      <c r="N643" s="91"/>
      <c r="O643" s="91"/>
      <c r="P643" s="91"/>
      <c r="Q643" s="63"/>
      <c r="R643" s="63"/>
      <c r="S643" s="63"/>
      <c r="T643" s="63"/>
      <c r="U643" s="112"/>
      <c r="V643" s="112"/>
      <c r="W643" s="112"/>
    </row>
    <row r="644" spans="1:23" x14ac:dyDescent="0.2">
      <c r="A644" s="7"/>
      <c r="B644" s="7"/>
      <c r="C644" s="7"/>
      <c r="D644" s="7"/>
      <c r="E644" s="7"/>
      <c r="F644" s="7"/>
      <c r="G644" s="7"/>
      <c r="H644" s="95"/>
      <c r="I644" s="7"/>
      <c r="J644" s="73"/>
      <c r="K644" s="7"/>
      <c r="L644" s="7"/>
      <c r="M644" s="73"/>
      <c r="N644" s="91"/>
      <c r="O644" s="91"/>
      <c r="P644" s="91"/>
      <c r="Q644" s="63"/>
      <c r="R644" s="63"/>
      <c r="S644" s="63"/>
      <c r="T644" s="63"/>
      <c r="U644" s="112"/>
      <c r="V644" s="112"/>
      <c r="W644" s="112"/>
    </row>
    <row r="645" spans="1:23" x14ac:dyDescent="0.2">
      <c r="A645" s="7"/>
      <c r="B645" s="7"/>
      <c r="C645" s="7"/>
      <c r="D645" s="7"/>
      <c r="E645" s="7"/>
      <c r="F645" s="7"/>
      <c r="G645" s="7"/>
      <c r="H645" s="95"/>
      <c r="I645" s="7"/>
      <c r="J645" s="73"/>
      <c r="K645" s="7"/>
      <c r="L645" s="7"/>
      <c r="M645" s="73"/>
      <c r="N645" s="91"/>
      <c r="O645" s="91"/>
      <c r="P645" s="91"/>
      <c r="Q645" s="63"/>
      <c r="R645" s="63"/>
      <c r="S645" s="63"/>
      <c r="T645" s="63"/>
      <c r="U645" s="112"/>
      <c r="V645" s="112"/>
      <c r="W645" s="112"/>
    </row>
    <row r="646" spans="1:23" x14ac:dyDescent="0.2">
      <c r="A646" s="7"/>
      <c r="B646" s="7"/>
      <c r="C646" s="7"/>
      <c r="D646" s="7"/>
      <c r="E646" s="7"/>
      <c r="F646" s="7"/>
      <c r="G646" s="7"/>
      <c r="H646" s="95"/>
      <c r="I646" s="7"/>
      <c r="J646" s="73"/>
      <c r="K646" s="7"/>
      <c r="L646" s="7"/>
      <c r="M646" s="73"/>
      <c r="N646" s="91"/>
      <c r="O646" s="91"/>
      <c r="P646" s="91"/>
      <c r="Q646" s="63"/>
      <c r="R646" s="63"/>
      <c r="S646" s="63"/>
      <c r="T646" s="63"/>
      <c r="U646" s="112"/>
      <c r="V646" s="112"/>
      <c r="W646" s="112"/>
    </row>
    <row r="647" spans="1:23" x14ac:dyDescent="0.2">
      <c r="A647" s="7"/>
      <c r="B647" s="7"/>
      <c r="C647" s="7"/>
      <c r="D647" s="7"/>
      <c r="E647" s="7"/>
      <c r="F647" s="7"/>
      <c r="G647" s="7"/>
      <c r="H647" s="95"/>
      <c r="I647" s="7"/>
      <c r="J647" s="73"/>
      <c r="K647" s="7"/>
      <c r="L647" s="7"/>
      <c r="M647" s="73"/>
      <c r="N647" s="91"/>
      <c r="O647" s="91"/>
      <c r="P647" s="91"/>
      <c r="Q647" s="63"/>
      <c r="R647" s="63"/>
      <c r="S647" s="63"/>
      <c r="T647" s="63"/>
      <c r="U647" s="112"/>
      <c r="V647" s="112"/>
      <c r="W647" s="112"/>
    </row>
    <row r="648" spans="1:23" x14ac:dyDescent="0.2">
      <c r="A648" s="7"/>
      <c r="B648" s="7"/>
      <c r="C648" s="7"/>
      <c r="D648" s="7"/>
      <c r="E648" s="7"/>
      <c r="F648" s="7"/>
      <c r="G648" s="7"/>
      <c r="H648" s="95"/>
      <c r="I648" s="7"/>
      <c r="J648" s="73"/>
      <c r="K648" s="7"/>
      <c r="L648" s="7"/>
      <c r="M648" s="73"/>
      <c r="N648" s="91"/>
      <c r="O648" s="91"/>
      <c r="P648" s="91"/>
      <c r="Q648" s="63"/>
      <c r="R648" s="63"/>
      <c r="S648" s="63"/>
      <c r="T648" s="63"/>
      <c r="U648" s="112"/>
      <c r="V648" s="112"/>
      <c r="W648" s="112"/>
    </row>
    <row r="649" spans="1:23" x14ac:dyDescent="0.2">
      <c r="A649" s="7"/>
      <c r="B649" s="7"/>
      <c r="C649" s="7"/>
      <c r="D649" s="7"/>
      <c r="E649" s="7"/>
      <c r="F649" s="7"/>
      <c r="G649" s="7"/>
      <c r="H649" s="95"/>
      <c r="I649" s="7"/>
      <c r="J649" s="73"/>
      <c r="K649" s="7"/>
      <c r="L649" s="7"/>
      <c r="M649" s="73"/>
      <c r="N649" s="91"/>
      <c r="O649" s="91"/>
      <c r="P649" s="91"/>
      <c r="Q649" s="63"/>
      <c r="R649" s="63"/>
      <c r="S649" s="63"/>
      <c r="T649" s="63"/>
      <c r="U649" s="112"/>
      <c r="V649" s="112"/>
      <c r="W649" s="112"/>
    </row>
    <row r="650" spans="1:23" x14ac:dyDescent="0.2">
      <c r="A650" s="7"/>
      <c r="B650" s="7"/>
      <c r="C650" s="7"/>
      <c r="D650" s="7"/>
      <c r="E650" s="7"/>
      <c r="F650" s="7"/>
      <c r="G650" s="7"/>
      <c r="H650" s="95"/>
      <c r="I650" s="7"/>
      <c r="J650" s="73"/>
      <c r="K650" s="7"/>
      <c r="L650" s="7"/>
      <c r="M650" s="73"/>
      <c r="N650" s="91"/>
      <c r="O650" s="91"/>
      <c r="P650" s="91"/>
      <c r="Q650" s="63"/>
      <c r="R650" s="63"/>
      <c r="S650" s="63"/>
      <c r="T650" s="63"/>
      <c r="U650" s="112"/>
      <c r="V650" s="112"/>
      <c r="W650" s="112"/>
    </row>
    <row r="651" spans="1:23" x14ac:dyDescent="0.2">
      <c r="A651" s="7"/>
      <c r="B651" s="7"/>
      <c r="C651" s="7"/>
      <c r="D651" s="7"/>
      <c r="E651" s="7"/>
      <c r="F651" s="7"/>
      <c r="G651" s="7"/>
      <c r="H651" s="95"/>
      <c r="I651" s="7"/>
      <c r="J651" s="73"/>
      <c r="K651" s="7"/>
      <c r="L651" s="7"/>
      <c r="M651" s="73"/>
      <c r="N651" s="91"/>
      <c r="O651" s="91"/>
      <c r="P651" s="91"/>
      <c r="Q651" s="63"/>
      <c r="R651" s="63"/>
      <c r="S651" s="63"/>
      <c r="T651" s="63"/>
      <c r="U651" s="112"/>
      <c r="V651" s="112"/>
      <c r="W651" s="112"/>
    </row>
    <row r="652" spans="1:23" x14ac:dyDescent="0.2">
      <c r="A652" s="7"/>
      <c r="B652" s="7"/>
      <c r="C652" s="7"/>
      <c r="D652" s="7"/>
      <c r="E652" s="7"/>
      <c r="F652" s="7"/>
      <c r="G652" s="7"/>
      <c r="H652" s="441"/>
      <c r="I652" s="7"/>
      <c r="J652" s="73"/>
      <c r="K652" s="7"/>
      <c r="L652" s="7"/>
      <c r="M652" s="73"/>
      <c r="N652" s="91"/>
      <c r="O652" s="91"/>
      <c r="P652" s="91"/>
      <c r="Q652" s="63"/>
      <c r="R652" s="63"/>
      <c r="S652" s="63"/>
      <c r="T652" s="63"/>
      <c r="U652" s="112"/>
      <c r="V652" s="112"/>
      <c r="W652" s="112"/>
    </row>
    <row r="653" spans="1:23" x14ac:dyDescent="0.2">
      <c r="A653" s="7"/>
      <c r="B653" s="7"/>
      <c r="C653" s="7"/>
      <c r="D653" s="7"/>
      <c r="E653" s="7"/>
      <c r="F653" s="7"/>
      <c r="G653" s="7"/>
      <c r="H653" s="95"/>
      <c r="I653" s="7"/>
      <c r="J653" s="73"/>
      <c r="K653" s="7"/>
      <c r="L653" s="7"/>
      <c r="M653" s="73"/>
      <c r="N653" s="91"/>
      <c r="O653" s="91"/>
      <c r="P653" s="91"/>
      <c r="Q653" s="63"/>
      <c r="R653" s="63"/>
      <c r="S653" s="63"/>
      <c r="T653" s="63"/>
      <c r="U653" s="112"/>
      <c r="V653" s="112"/>
      <c r="W653" s="112"/>
    </row>
    <row r="654" spans="1:23" x14ac:dyDescent="0.2">
      <c r="A654" s="7"/>
      <c r="B654" s="7"/>
      <c r="C654" s="7"/>
      <c r="D654" s="7"/>
      <c r="E654" s="7"/>
      <c r="F654" s="7"/>
      <c r="G654" s="7"/>
      <c r="H654" s="95"/>
      <c r="I654" s="7"/>
      <c r="J654" s="73"/>
      <c r="K654" s="7"/>
      <c r="L654" s="7"/>
      <c r="M654" s="73"/>
      <c r="N654" s="91"/>
      <c r="O654" s="91"/>
      <c r="P654" s="91"/>
      <c r="Q654" s="63"/>
      <c r="R654" s="63"/>
      <c r="S654" s="63"/>
      <c r="T654" s="63"/>
      <c r="U654" s="112"/>
      <c r="V654" s="112"/>
      <c r="W654" s="112"/>
    </row>
    <row r="655" spans="1:23" s="59" customFormat="1" x14ac:dyDescent="0.2">
      <c r="A655" s="101"/>
      <c r="B655" s="101"/>
      <c r="C655" s="101"/>
      <c r="D655" s="101"/>
      <c r="E655" s="101"/>
      <c r="F655" s="101"/>
      <c r="G655" s="101"/>
      <c r="H655" s="440"/>
      <c r="I655" s="7"/>
      <c r="J655" s="73"/>
      <c r="K655" s="7"/>
      <c r="L655" s="7"/>
      <c r="M655" s="73"/>
      <c r="N655" s="91"/>
      <c r="O655" s="91"/>
      <c r="P655" s="91"/>
      <c r="Q655" s="63"/>
      <c r="R655" s="63"/>
      <c r="S655" s="63"/>
      <c r="T655" s="63"/>
      <c r="U655" s="112"/>
      <c r="V655" s="112"/>
      <c r="W655" s="112"/>
    </row>
    <row r="656" spans="1:23" x14ac:dyDescent="0.2">
      <c r="A656" s="7"/>
      <c r="B656" s="7"/>
      <c r="C656" s="7"/>
      <c r="D656" s="7"/>
      <c r="E656" s="7"/>
      <c r="F656" s="7"/>
      <c r="G656" s="7"/>
      <c r="H656" s="95"/>
      <c r="I656" s="7"/>
      <c r="J656" s="73"/>
      <c r="K656" s="7"/>
      <c r="L656" s="7"/>
      <c r="M656" s="73"/>
      <c r="N656" s="91"/>
      <c r="O656" s="91"/>
      <c r="P656" s="91"/>
      <c r="Q656" s="63"/>
      <c r="R656" s="63"/>
      <c r="S656" s="63"/>
      <c r="T656" s="63"/>
      <c r="U656" s="112"/>
      <c r="V656" s="112"/>
      <c r="W656" s="112"/>
    </row>
    <row r="657" spans="1:7" x14ac:dyDescent="0.2">
      <c r="A657" s="7"/>
      <c r="B657" s="7"/>
      <c r="C657" s="7"/>
      <c r="D657" s="7"/>
      <c r="E657" s="7"/>
      <c r="F657" s="7"/>
      <c r="G657" s="7"/>
    </row>
    <row r="658" spans="1:7" x14ac:dyDescent="0.2">
      <c r="A658" s="7"/>
      <c r="B658" s="7"/>
      <c r="C658" s="7"/>
      <c r="D658" s="7"/>
      <c r="E658" s="7"/>
      <c r="F658" s="7"/>
      <c r="G658" s="7"/>
    </row>
    <row r="659" spans="1:7" x14ac:dyDescent="0.2">
      <c r="A659" s="7"/>
      <c r="B659" s="7"/>
      <c r="C659" s="7"/>
      <c r="D659" s="7"/>
      <c r="E659" s="7"/>
      <c r="F659" s="7"/>
      <c r="G659" s="7"/>
    </row>
    <row r="660" spans="1:7" x14ac:dyDescent="0.2">
      <c r="A660" s="7"/>
      <c r="B660" s="7"/>
      <c r="C660" s="7"/>
      <c r="D660" s="7"/>
      <c r="E660" s="7"/>
      <c r="F660" s="7"/>
      <c r="G660" s="7"/>
    </row>
    <row r="661" spans="1:7" x14ac:dyDescent="0.2">
      <c r="A661" s="7"/>
      <c r="B661" s="7"/>
      <c r="C661" s="7"/>
      <c r="D661" s="7"/>
      <c r="E661" s="7"/>
      <c r="F661" s="7"/>
      <c r="G661" s="7"/>
    </row>
    <row r="662" spans="1:7" x14ac:dyDescent="0.2">
      <c r="A662" s="7"/>
      <c r="B662" s="7"/>
      <c r="C662" s="7"/>
      <c r="D662" s="7"/>
      <c r="E662" s="7"/>
      <c r="F662" s="7"/>
      <c r="G662" s="7"/>
    </row>
    <row r="663" spans="1:7" x14ac:dyDescent="0.2">
      <c r="A663" s="7"/>
      <c r="B663" s="7"/>
      <c r="C663" s="7"/>
      <c r="D663" s="7"/>
      <c r="E663" s="7"/>
      <c r="F663" s="7"/>
      <c r="G663" s="7"/>
    </row>
    <row r="664" spans="1:7" x14ac:dyDescent="0.2">
      <c r="A664" s="7"/>
      <c r="B664" s="7"/>
      <c r="C664" s="7"/>
      <c r="D664" s="7"/>
      <c r="E664" s="7"/>
      <c r="F664" s="7"/>
      <c r="G664" s="7"/>
    </row>
    <row r="665" spans="1:7" x14ac:dyDescent="0.2">
      <c r="A665" s="7"/>
      <c r="B665" s="7"/>
      <c r="C665" s="7"/>
      <c r="D665" s="7"/>
      <c r="E665" s="7"/>
      <c r="F665" s="7"/>
      <c r="G665" s="7"/>
    </row>
    <row r="666" spans="1:7" x14ac:dyDescent="0.2">
      <c r="A666" s="7"/>
      <c r="B666" s="7"/>
      <c r="C666" s="7"/>
      <c r="D666" s="7"/>
      <c r="E666" s="7"/>
      <c r="F666" s="7"/>
      <c r="G666" s="7"/>
    </row>
    <row r="667" spans="1:7" x14ac:dyDescent="0.2">
      <c r="A667" s="7"/>
      <c r="B667" s="7"/>
      <c r="C667" s="7"/>
      <c r="D667" s="7"/>
      <c r="E667" s="7"/>
      <c r="F667" s="7"/>
      <c r="G667" s="7"/>
    </row>
    <row r="668" spans="1:7" x14ac:dyDescent="0.2">
      <c r="A668" s="7"/>
      <c r="B668" s="7"/>
      <c r="C668" s="7"/>
      <c r="D668" s="7"/>
      <c r="E668" s="7"/>
      <c r="F668" s="7"/>
      <c r="G668" s="7"/>
    </row>
    <row r="669" spans="1:7" x14ac:dyDescent="0.2">
      <c r="A669" s="7"/>
      <c r="B669" s="7"/>
      <c r="C669" s="7"/>
      <c r="D669" s="7"/>
      <c r="E669" s="7"/>
      <c r="F669" s="7"/>
      <c r="G669" s="7"/>
    </row>
    <row r="670" spans="1:7" x14ac:dyDescent="0.2">
      <c r="A670" s="7"/>
      <c r="B670" s="7"/>
      <c r="C670" s="7"/>
      <c r="D670" s="7"/>
      <c r="E670" s="7"/>
      <c r="F670" s="7"/>
      <c r="G670" s="7"/>
    </row>
    <row r="671" spans="1:7" x14ac:dyDescent="0.2">
      <c r="A671" s="7"/>
      <c r="B671" s="7"/>
      <c r="C671" s="7"/>
      <c r="D671" s="7"/>
      <c r="E671" s="7"/>
      <c r="F671" s="7"/>
      <c r="G671" s="7"/>
    </row>
    <row r="672" spans="1:7" x14ac:dyDescent="0.2">
      <c r="A672" s="7"/>
      <c r="B672" s="7"/>
      <c r="C672" s="7"/>
      <c r="D672" s="7"/>
      <c r="E672" s="7"/>
      <c r="F672" s="7"/>
      <c r="G672" s="7"/>
    </row>
    <row r="673" spans="1:23" x14ac:dyDescent="0.2">
      <c r="A673" s="7"/>
      <c r="B673" s="7"/>
      <c r="C673" s="7"/>
      <c r="D673" s="7"/>
      <c r="E673" s="7"/>
      <c r="F673" s="7"/>
      <c r="G673" s="7"/>
      <c r="H673" s="441"/>
      <c r="I673" s="7"/>
      <c r="J673" s="73"/>
      <c r="K673" s="7"/>
      <c r="L673" s="7"/>
      <c r="M673" s="73"/>
      <c r="N673" s="91"/>
      <c r="O673" s="91"/>
      <c r="P673" s="91"/>
      <c r="Q673" s="63"/>
      <c r="R673" s="63"/>
      <c r="S673" s="63"/>
      <c r="T673" s="63"/>
      <c r="U673" s="112"/>
      <c r="V673" s="112"/>
      <c r="W673" s="112"/>
    </row>
    <row r="674" spans="1:23" x14ac:dyDescent="0.2">
      <c r="A674" s="7"/>
      <c r="B674" s="7"/>
      <c r="C674" s="7"/>
      <c r="D674" s="7"/>
      <c r="E674" s="7"/>
      <c r="F674" s="7"/>
      <c r="G674" s="7"/>
      <c r="H674" s="441"/>
      <c r="I674" s="7"/>
      <c r="J674" s="73"/>
      <c r="K674" s="7"/>
      <c r="L674" s="7"/>
      <c r="M674" s="73"/>
      <c r="N674" s="91"/>
      <c r="O674" s="91"/>
      <c r="P674" s="91"/>
      <c r="Q674" s="63"/>
      <c r="R674" s="63"/>
      <c r="S674" s="63"/>
      <c r="T674" s="63"/>
      <c r="U674" s="112"/>
      <c r="V674" s="112"/>
      <c r="W674" s="112"/>
    </row>
    <row r="675" spans="1:23" x14ac:dyDescent="0.2">
      <c r="A675" s="7"/>
      <c r="B675" s="7"/>
      <c r="C675" s="7"/>
      <c r="D675" s="7"/>
      <c r="E675" s="7"/>
      <c r="F675" s="7"/>
      <c r="G675" s="7"/>
      <c r="H675" s="95"/>
      <c r="I675" s="7"/>
      <c r="J675" s="73"/>
      <c r="K675" s="7"/>
      <c r="L675" s="7"/>
      <c r="M675" s="73"/>
      <c r="N675" s="91"/>
      <c r="O675" s="91"/>
      <c r="P675" s="91"/>
      <c r="Q675" s="63"/>
      <c r="R675" s="63"/>
      <c r="S675" s="63"/>
      <c r="T675" s="63"/>
      <c r="U675" s="112"/>
      <c r="V675" s="112"/>
      <c r="W675" s="112"/>
    </row>
    <row r="676" spans="1:23" x14ac:dyDescent="0.2">
      <c r="A676" s="7"/>
      <c r="B676" s="7"/>
      <c r="C676" s="7"/>
      <c r="D676" s="7"/>
      <c r="E676" s="7"/>
      <c r="F676" s="7"/>
      <c r="G676" s="7"/>
      <c r="H676" s="95"/>
      <c r="I676" s="7"/>
      <c r="J676" s="73"/>
      <c r="K676" s="7"/>
      <c r="L676" s="7"/>
      <c r="M676" s="73"/>
      <c r="N676" s="91"/>
      <c r="O676" s="91"/>
      <c r="P676" s="91"/>
      <c r="Q676" s="63"/>
      <c r="R676" s="63"/>
      <c r="S676" s="63"/>
      <c r="T676" s="63"/>
      <c r="U676" s="112"/>
      <c r="V676" s="112"/>
      <c r="W676" s="112"/>
    </row>
    <row r="677" spans="1:23" x14ac:dyDescent="0.2">
      <c r="A677" s="7"/>
      <c r="B677" s="7"/>
      <c r="C677" s="7"/>
      <c r="D677" s="7"/>
      <c r="E677" s="7"/>
      <c r="F677" s="7"/>
      <c r="G677" s="7"/>
      <c r="H677" s="95"/>
      <c r="I677" s="7"/>
      <c r="J677" s="73"/>
      <c r="K677" s="7"/>
      <c r="L677" s="7"/>
      <c r="M677" s="73"/>
      <c r="N677" s="91"/>
      <c r="O677" s="91"/>
      <c r="P677" s="91"/>
      <c r="Q677" s="63"/>
      <c r="R677" s="63"/>
      <c r="S677" s="63"/>
      <c r="T677" s="63"/>
      <c r="U677" s="112"/>
      <c r="V677" s="112"/>
      <c r="W677" s="112"/>
    </row>
    <row r="678" spans="1:23" x14ac:dyDescent="0.2">
      <c r="A678" s="7"/>
      <c r="B678" s="7"/>
      <c r="C678" s="7"/>
      <c r="D678" s="7"/>
      <c r="E678" s="7"/>
      <c r="F678" s="7"/>
      <c r="G678" s="7"/>
      <c r="H678" s="95"/>
      <c r="I678" s="7"/>
      <c r="J678" s="73"/>
      <c r="K678" s="7"/>
      <c r="L678" s="7"/>
      <c r="M678" s="73"/>
      <c r="N678" s="91"/>
      <c r="O678" s="91"/>
      <c r="P678" s="91"/>
      <c r="Q678" s="63"/>
      <c r="R678" s="63"/>
      <c r="S678" s="63"/>
      <c r="T678" s="63"/>
      <c r="U678" s="112"/>
      <c r="V678" s="112"/>
      <c r="W678" s="112"/>
    </row>
    <row r="679" spans="1:23" s="59" customFormat="1" x14ac:dyDescent="0.2">
      <c r="A679" s="101"/>
      <c r="B679" s="101"/>
      <c r="C679" s="101"/>
      <c r="D679" s="101"/>
      <c r="E679" s="101"/>
      <c r="F679" s="101"/>
      <c r="G679" s="101"/>
      <c r="H679" s="440"/>
      <c r="I679" s="7"/>
      <c r="J679" s="73"/>
      <c r="K679" s="7"/>
      <c r="L679" s="7"/>
      <c r="M679" s="73"/>
      <c r="N679" s="91"/>
      <c r="O679" s="91"/>
      <c r="P679" s="91"/>
      <c r="Q679" s="63"/>
      <c r="R679" s="63"/>
      <c r="S679" s="63"/>
      <c r="T679" s="63"/>
      <c r="U679" s="112"/>
      <c r="V679" s="112"/>
      <c r="W679" s="112"/>
    </row>
    <row r="680" spans="1:23" s="59" customFormat="1" x14ac:dyDescent="0.2">
      <c r="A680" s="101"/>
      <c r="B680" s="101"/>
      <c r="C680" s="101"/>
      <c r="D680" s="101"/>
      <c r="E680" s="101"/>
      <c r="F680" s="101"/>
      <c r="G680" s="101"/>
      <c r="H680" s="440"/>
      <c r="I680" s="7"/>
      <c r="J680" s="73"/>
      <c r="K680" s="7"/>
      <c r="L680" s="7"/>
      <c r="M680" s="73"/>
      <c r="N680" s="91"/>
      <c r="O680" s="91"/>
      <c r="P680" s="91"/>
      <c r="Q680" s="63"/>
      <c r="R680" s="63"/>
      <c r="S680" s="63"/>
      <c r="T680" s="63"/>
      <c r="U680" s="112"/>
      <c r="V680" s="112"/>
      <c r="W680" s="112"/>
    </row>
    <row r="681" spans="1:23" s="78" customFormat="1" ht="12.75" x14ac:dyDescent="0.2">
      <c r="A681" s="159"/>
      <c r="B681" s="159"/>
      <c r="C681" s="159"/>
      <c r="D681" s="159"/>
      <c r="E681" s="159"/>
      <c r="F681" s="159"/>
      <c r="G681" s="159"/>
      <c r="H681" s="442"/>
      <c r="I681" s="7"/>
      <c r="J681" s="73"/>
      <c r="K681" s="7"/>
      <c r="L681" s="7"/>
      <c r="M681" s="73"/>
      <c r="N681" s="91"/>
      <c r="O681" s="91"/>
      <c r="P681" s="91"/>
      <c r="Q681" s="63"/>
      <c r="R681" s="63"/>
      <c r="S681" s="63"/>
      <c r="T681" s="63"/>
      <c r="U681" s="112"/>
      <c r="V681" s="112"/>
      <c r="W681" s="112"/>
    </row>
    <row r="682" spans="1:23" s="59" customFormat="1" x14ac:dyDescent="0.2">
      <c r="A682" s="101"/>
      <c r="B682" s="101"/>
      <c r="C682" s="101"/>
      <c r="D682" s="101"/>
      <c r="E682" s="101"/>
      <c r="F682" s="101"/>
      <c r="G682" s="101"/>
      <c r="H682" s="440"/>
      <c r="I682" s="7"/>
      <c r="J682" s="73"/>
      <c r="K682" s="7"/>
      <c r="L682" s="7"/>
      <c r="M682" s="73"/>
      <c r="N682" s="91"/>
      <c r="O682" s="91"/>
      <c r="P682" s="91"/>
      <c r="Q682" s="63"/>
      <c r="R682" s="63"/>
      <c r="S682" s="63"/>
      <c r="T682" s="63"/>
      <c r="U682" s="112"/>
      <c r="V682" s="112"/>
      <c r="W682" s="112"/>
    </row>
    <row r="683" spans="1:23" x14ac:dyDescent="0.2">
      <c r="A683" s="7"/>
      <c r="B683" s="7"/>
      <c r="C683" s="7"/>
      <c r="D683" s="7"/>
      <c r="E683" s="7"/>
      <c r="F683" s="7"/>
      <c r="G683" s="7"/>
      <c r="H683" s="95"/>
      <c r="I683" s="7"/>
      <c r="J683" s="73"/>
      <c r="K683" s="7"/>
      <c r="L683" s="7"/>
      <c r="M683" s="73"/>
      <c r="N683" s="91"/>
      <c r="O683" s="91"/>
      <c r="P683" s="91"/>
      <c r="Q683" s="63"/>
      <c r="R683" s="63"/>
      <c r="S683" s="63"/>
      <c r="T683" s="63"/>
      <c r="U683" s="112"/>
      <c r="V683" s="112"/>
      <c r="W683" s="112"/>
    </row>
    <row r="684" spans="1:23" x14ac:dyDescent="0.2">
      <c r="A684" s="7"/>
      <c r="B684" s="7"/>
      <c r="C684" s="7"/>
      <c r="D684" s="7"/>
      <c r="E684" s="7"/>
      <c r="F684" s="7"/>
      <c r="G684" s="7"/>
      <c r="H684" s="95"/>
      <c r="I684" s="7"/>
      <c r="J684" s="73"/>
      <c r="K684" s="7"/>
      <c r="L684" s="7"/>
      <c r="M684" s="73"/>
      <c r="N684" s="91"/>
      <c r="O684" s="91"/>
      <c r="P684" s="91"/>
      <c r="Q684" s="63"/>
      <c r="R684" s="63"/>
      <c r="S684" s="63"/>
      <c r="T684" s="63"/>
      <c r="U684" s="112"/>
      <c r="V684" s="112"/>
      <c r="W684" s="112"/>
    </row>
    <row r="685" spans="1:23" x14ac:dyDescent="0.2">
      <c r="A685" s="7"/>
      <c r="B685" s="7"/>
      <c r="C685" s="7"/>
      <c r="D685" s="7"/>
      <c r="E685" s="7"/>
      <c r="F685" s="7"/>
      <c r="G685" s="7"/>
      <c r="H685" s="95"/>
      <c r="I685" s="7"/>
      <c r="J685" s="73"/>
      <c r="K685" s="7"/>
      <c r="L685" s="7"/>
      <c r="M685" s="73"/>
      <c r="N685" s="91"/>
      <c r="O685" s="91"/>
      <c r="P685" s="91"/>
      <c r="Q685" s="63"/>
      <c r="R685" s="63"/>
      <c r="S685" s="63"/>
      <c r="T685" s="63"/>
      <c r="U685" s="112"/>
      <c r="V685" s="112"/>
      <c r="W685" s="112"/>
    </row>
    <row r="686" spans="1:23" x14ac:dyDescent="0.2">
      <c r="A686" s="7"/>
      <c r="B686" s="7"/>
      <c r="C686" s="7"/>
      <c r="D686" s="7"/>
      <c r="E686" s="7"/>
      <c r="F686" s="7"/>
      <c r="G686" s="7"/>
      <c r="H686" s="95"/>
      <c r="I686" s="7"/>
      <c r="J686" s="73"/>
      <c r="K686" s="7"/>
      <c r="L686" s="7"/>
      <c r="M686" s="73"/>
      <c r="N686" s="91"/>
      <c r="O686" s="91"/>
      <c r="P686" s="91"/>
      <c r="Q686" s="63"/>
      <c r="R686" s="63"/>
      <c r="S686" s="63"/>
      <c r="T686" s="63"/>
      <c r="U686" s="112"/>
      <c r="V686" s="112"/>
      <c r="W686" s="112"/>
    </row>
    <row r="687" spans="1:23" x14ac:dyDescent="0.2">
      <c r="A687" s="7"/>
      <c r="B687" s="7"/>
      <c r="C687" s="7"/>
      <c r="D687" s="7"/>
      <c r="E687" s="7"/>
      <c r="F687" s="7"/>
      <c r="G687" s="7"/>
      <c r="H687" s="95"/>
      <c r="I687" s="7"/>
      <c r="J687" s="73"/>
      <c r="K687" s="7"/>
      <c r="L687" s="7"/>
      <c r="M687" s="73"/>
      <c r="N687" s="91"/>
      <c r="O687" s="91"/>
      <c r="P687" s="91"/>
      <c r="Q687" s="63"/>
      <c r="R687" s="63"/>
      <c r="S687" s="63"/>
      <c r="T687" s="63"/>
      <c r="U687" s="112"/>
      <c r="V687" s="112"/>
      <c r="W687" s="112"/>
    </row>
    <row r="688" spans="1:23" x14ac:dyDescent="0.2">
      <c r="A688" s="7"/>
      <c r="B688" s="7"/>
      <c r="C688" s="7"/>
      <c r="D688" s="7"/>
      <c r="E688" s="7"/>
      <c r="F688" s="7"/>
      <c r="G688" s="7"/>
      <c r="H688" s="95"/>
      <c r="I688" s="7"/>
      <c r="J688" s="73"/>
      <c r="K688" s="7"/>
      <c r="L688" s="7"/>
      <c r="M688" s="73"/>
      <c r="N688" s="91"/>
      <c r="O688" s="91"/>
      <c r="P688" s="91"/>
      <c r="Q688" s="63"/>
      <c r="R688" s="63"/>
      <c r="S688" s="63"/>
      <c r="T688" s="63"/>
      <c r="U688" s="112"/>
      <c r="V688" s="112"/>
      <c r="W688" s="112"/>
    </row>
    <row r="689" spans="1:7" x14ac:dyDescent="0.2">
      <c r="A689" s="7"/>
      <c r="B689" s="7"/>
      <c r="C689" s="7"/>
      <c r="D689" s="7"/>
      <c r="E689" s="7"/>
      <c r="F689" s="7"/>
      <c r="G689" s="7"/>
    </row>
    <row r="690" spans="1:7" x14ac:dyDescent="0.2">
      <c r="A690" s="7"/>
      <c r="B690" s="7"/>
      <c r="C690" s="7"/>
      <c r="D690" s="7"/>
      <c r="E690" s="7"/>
      <c r="F690" s="7"/>
      <c r="G690" s="7"/>
    </row>
    <row r="691" spans="1:7" x14ac:dyDescent="0.2">
      <c r="A691" s="7"/>
      <c r="B691" s="7"/>
      <c r="C691" s="7"/>
      <c r="D691" s="7"/>
      <c r="E691" s="7"/>
      <c r="F691" s="7"/>
      <c r="G691" s="7"/>
    </row>
    <row r="692" spans="1:7" x14ac:dyDescent="0.2">
      <c r="A692" s="7"/>
      <c r="B692" s="7"/>
      <c r="C692" s="7"/>
      <c r="D692" s="7"/>
      <c r="E692" s="7"/>
      <c r="F692" s="7"/>
      <c r="G692" s="7"/>
    </row>
    <row r="693" spans="1:7" x14ac:dyDescent="0.2">
      <c r="A693" s="7"/>
      <c r="B693" s="7"/>
      <c r="C693" s="7"/>
      <c r="D693" s="7"/>
      <c r="E693" s="7"/>
      <c r="F693" s="7"/>
      <c r="G693" s="7"/>
    </row>
    <row r="694" spans="1:7" x14ac:dyDescent="0.2">
      <c r="A694" s="7"/>
      <c r="B694" s="7"/>
      <c r="C694" s="7"/>
      <c r="D694" s="7"/>
      <c r="E694" s="7"/>
      <c r="F694" s="7"/>
      <c r="G694" s="7"/>
    </row>
    <row r="695" spans="1:7" x14ac:dyDescent="0.2">
      <c r="A695" s="7"/>
      <c r="B695" s="7"/>
      <c r="C695" s="7"/>
      <c r="D695" s="7"/>
      <c r="E695" s="7"/>
      <c r="F695" s="7"/>
      <c r="G695" s="7"/>
    </row>
    <row r="696" spans="1:7" x14ac:dyDescent="0.2">
      <c r="A696" s="7"/>
      <c r="B696" s="7"/>
      <c r="C696" s="7"/>
      <c r="D696" s="7"/>
      <c r="E696" s="7"/>
      <c r="F696" s="7"/>
      <c r="G696" s="7"/>
    </row>
    <row r="697" spans="1:7" x14ac:dyDescent="0.2">
      <c r="A697" s="7"/>
      <c r="B697" s="7"/>
      <c r="C697" s="7"/>
      <c r="D697" s="7"/>
      <c r="E697" s="7"/>
      <c r="F697" s="7"/>
      <c r="G697" s="7"/>
    </row>
    <row r="698" spans="1:7" x14ac:dyDescent="0.2">
      <c r="A698" s="7"/>
      <c r="B698" s="7"/>
      <c r="C698" s="7"/>
      <c r="D698" s="7"/>
      <c r="E698" s="7"/>
      <c r="F698" s="7"/>
      <c r="G698" s="7"/>
    </row>
    <row r="699" spans="1:7" x14ac:dyDescent="0.2">
      <c r="A699" s="7"/>
      <c r="B699" s="7"/>
      <c r="C699" s="7"/>
      <c r="D699" s="7"/>
      <c r="E699" s="7"/>
      <c r="F699" s="7"/>
      <c r="G699" s="7"/>
    </row>
    <row r="700" spans="1:7" x14ac:dyDescent="0.2">
      <c r="A700" s="7"/>
      <c r="B700" s="7"/>
      <c r="C700" s="7"/>
      <c r="D700" s="7"/>
      <c r="E700" s="7"/>
      <c r="F700" s="7"/>
      <c r="G700" s="7"/>
    </row>
    <row r="701" spans="1:7" x14ac:dyDescent="0.2">
      <c r="A701" s="7"/>
      <c r="B701" s="7"/>
      <c r="C701" s="7"/>
      <c r="D701" s="7"/>
      <c r="E701" s="7"/>
      <c r="F701" s="7"/>
      <c r="G701" s="7"/>
    </row>
    <row r="702" spans="1:7" x14ac:dyDescent="0.2">
      <c r="A702" s="7"/>
      <c r="B702" s="7"/>
      <c r="C702" s="7"/>
      <c r="D702" s="7"/>
      <c r="E702" s="7"/>
      <c r="F702" s="7"/>
      <c r="G702" s="7"/>
    </row>
    <row r="703" spans="1:7" x14ac:dyDescent="0.2">
      <c r="A703" s="7"/>
      <c r="B703" s="7"/>
      <c r="C703" s="7"/>
      <c r="D703" s="7"/>
      <c r="E703" s="7"/>
      <c r="F703" s="7"/>
      <c r="G703" s="7"/>
    </row>
    <row r="704" spans="1:7" x14ac:dyDescent="0.2">
      <c r="A704" s="7"/>
      <c r="B704" s="7"/>
      <c r="C704" s="7"/>
      <c r="D704" s="7"/>
      <c r="E704" s="7"/>
      <c r="F704" s="7"/>
      <c r="G704" s="7"/>
    </row>
    <row r="705" spans="1:7" x14ac:dyDescent="0.2">
      <c r="A705" s="7"/>
      <c r="B705" s="7"/>
      <c r="C705" s="7"/>
      <c r="D705" s="7"/>
      <c r="E705" s="7"/>
      <c r="F705" s="7"/>
      <c r="G705" s="7"/>
    </row>
    <row r="706" spans="1:7" x14ac:dyDescent="0.2">
      <c r="A706" s="7"/>
      <c r="B706" s="7"/>
      <c r="C706" s="7"/>
      <c r="D706" s="7"/>
      <c r="E706" s="7"/>
      <c r="F706" s="7"/>
      <c r="G706" s="7"/>
    </row>
    <row r="707" spans="1:7" x14ac:dyDescent="0.2">
      <c r="A707" s="7"/>
      <c r="B707" s="7"/>
      <c r="C707" s="7"/>
      <c r="D707" s="7"/>
      <c r="E707" s="7"/>
      <c r="F707" s="7"/>
      <c r="G707" s="7"/>
    </row>
    <row r="708" spans="1:7" x14ac:dyDescent="0.2">
      <c r="A708" s="7"/>
      <c r="B708" s="7"/>
      <c r="C708" s="7"/>
      <c r="D708" s="7"/>
      <c r="E708" s="7"/>
      <c r="F708" s="7"/>
      <c r="G708" s="7"/>
    </row>
    <row r="709" spans="1:7" x14ac:dyDescent="0.2">
      <c r="A709" s="7"/>
      <c r="B709" s="7"/>
      <c r="C709" s="7"/>
      <c r="D709" s="7"/>
      <c r="E709" s="7"/>
      <c r="F709" s="7"/>
      <c r="G709" s="7"/>
    </row>
    <row r="710" spans="1:7" x14ac:dyDescent="0.2">
      <c r="A710" s="7"/>
      <c r="B710" s="7"/>
      <c r="C710" s="7"/>
      <c r="D710" s="7"/>
      <c r="E710" s="7"/>
      <c r="F710" s="7"/>
      <c r="G710" s="7"/>
    </row>
    <row r="711" spans="1:7" x14ac:dyDescent="0.2">
      <c r="A711" s="7"/>
      <c r="B711" s="7"/>
      <c r="C711" s="7"/>
      <c r="D711" s="7"/>
      <c r="E711" s="7"/>
      <c r="F711" s="7"/>
      <c r="G711" s="7"/>
    </row>
    <row r="712" spans="1:7" x14ac:dyDescent="0.2">
      <c r="A712" s="7"/>
      <c r="B712" s="7"/>
      <c r="C712" s="7"/>
      <c r="D712" s="7"/>
      <c r="E712" s="7"/>
      <c r="F712" s="7"/>
      <c r="G712" s="7"/>
    </row>
    <row r="713" spans="1:7" x14ac:dyDescent="0.2">
      <c r="A713" s="7"/>
      <c r="B713" s="7"/>
      <c r="C713" s="7"/>
      <c r="D713" s="7"/>
      <c r="E713" s="7"/>
      <c r="F713" s="7"/>
      <c r="G713" s="7"/>
    </row>
    <row r="714" spans="1:7" x14ac:dyDescent="0.2">
      <c r="A714" s="7"/>
      <c r="B714" s="7"/>
      <c r="C714" s="7"/>
      <c r="D714" s="7"/>
      <c r="E714" s="7"/>
      <c r="F714" s="7"/>
      <c r="G714" s="7"/>
    </row>
    <row r="715" spans="1:7" x14ac:dyDescent="0.2">
      <c r="A715" s="7"/>
      <c r="B715" s="7"/>
      <c r="C715" s="7"/>
      <c r="D715" s="7"/>
      <c r="E715" s="7"/>
      <c r="F715" s="7"/>
      <c r="G715" s="7"/>
    </row>
    <row r="716" spans="1:7" x14ac:dyDescent="0.2">
      <c r="A716" s="7"/>
      <c r="B716" s="7"/>
      <c r="C716" s="7"/>
      <c r="D716" s="7"/>
      <c r="E716" s="7"/>
      <c r="F716" s="7"/>
      <c r="G716" s="7"/>
    </row>
    <row r="717" spans="1:7" x14ac:dyDescent="0.2">
      <c r="A717" s="7"/>
      <c r="B717" s="7"/>
      <c r="C717" s="7"/>
      <c r="D717" s="7"/>
      <c r="E717" s="7"/>
      <c r="F717" s="7"/>
      <c r="G717" s="7"/>
    </row>
    <row r="718" spans="1:7" x14ac:dyDescent="0.2">
      <c r="A718" s="7"/>
      <c r="B718" s="7"/>
      <c r="C718" s="7"/>
      <c r="D718" s="7"/>
      <c r="E718" s="7"/>
      <c r="F718" s="7"/>
      <c r="G718" s="7"/>
    </row>
    <row r="719" spans="1:7" x14ac:dyDescent="0.2">
      <c r="A719" s="7"/>
      <c r="B719" s="7"/>
      <c r="C719" s="7"/>
      <c r="D719" s="7"/>
      <c r="E719" s="7"/>
      <c r="F719" s="7"/>
      <c r="G719" s="7"/>
    </row>
    <row r="720" spans="1:7" x14ac:dyDescent="0.2">
      <c r="A720" s="7"/>
      <c r="B720" s="7"/>
      <c r="C720" s="7"/>
      <c r="D720" s="7"/>
      <c r="E720" s="7"/>
      <c r="F720" s="7"/>
      <c r="G720" s="7"/>
    </row>
    <row r="721" spans="1:7" x14ac:dyDescent="0.2">
      <c r="A721" s="7"/>
      <c r="B721" s="7"/>
      <c r="C721" s="7"/>
      <c r="D721" s="7"/>
      <c r="E721" s="7"/>
      <c r="F721" s="7"/>
      <c r="G721" s="7"/>
    </row>
    <row r="722" spans="1:7" x14ac:dyDescent="0.2">
      <c r="A722" s="7"/>
      <c r="B722" s="7"/>
      <c r="C722" s="7"/>
      <c r="D722" s="7"/>
      <c r="E722" s="7"/>
      <c r="F722" s="7"/>
      <c r="G722" s="7"/>
    </row>
    <row r="723" spans="1:7" x14ac:dyDescent="0.2">
      <c r="A723" s="7"/>
      <c r="B723" s="7"/>
      <c r="C723" s="7"/>
      <c r="D723" s="7"/>
      <c r="E723" s="7"/>
      <c r="F723" s="7"/>
      <c r="G723" s="7"/>
    </row>
    <row r="724" spans="1:7" x14ac:dyDescent="0.2">
      <c r="A724" s="7"/>
      <c r="B724" s="7"/>
      <c r="C724" s="7"/>
      <c r="D724" s="7"/>
      <c r="E724" s="7"/>
      <c r="F724" s="7"/>
      <c r="G724" s="7"/>
    </row>
    <row r="725" spans="1:7" x14ac:dyDescent="0.2">
      <c r="A725" s="7"/>
      <c r="B725" s="7"/>
      <c r="C725" s="7"/>
      <c r="D725" s="7"/>
      <c r="E725" s="7"/>
      <c r="F725" s="7"/>
      <c r="G725" s="7"/>
    </row>
    <row r="726" spans="1:7" x14ac:dyDescent="0.2">
      <c r="A726" s="7"/>
      <c r="B726" s="7"/>
      <c r="C726" s="7"/>
      <c r="D726" s="7"/>
      <c r="E726" s="7"/>
      <c r="F726" s="7"/>
      <c r="G726" s="7"/>
    </row>
    <row r="727" spans="1:7" x14ac:dyDescent="0.2">
      <c r="A727" s="7"/>
      <c r="B727" s="7"/>
      <c r="C727" s="7"/>
      <c r="D727" s="7"/>
      <c r="E727" s="7"/>
      <c r="F727" s="7"/>
      <c r="G727" s="7"/>
    </row>
    <row r="728" spans="1:7" x14ac:dyDescent="0.2">
      <c r="A728" s="7"/>
      <c r="B728" s="7"/>
      <c r="C728" s="7"/>
      <c r="D728" s="7"/>
      <c r="E728" s="7"/>
      <c r="F728" s="7"/>
      <c r="G728" s="7"/>
    </row>
    <row r="729" spans="1:7" x14ac:dyDescent="0.2">
      <c r="A729" s="7"/>
      <c r="B729" s="7"/>
      <c r="C729" s="7"/>
      <c r="D729" s="7"/>
      <c r="E729" s="7"/>
      <c r="F729" s="7"/>
      <c r="G729" s="7"/>
    </row>
    <row r="730" spans="1:7" x14ac:dyDescent="0.2">
      <c r="A730" s="7"/>
      <c r="B730" s="7"/>
      <c r="C730" s="7"/>
      <c r="D730" s="7"/>
      <c r="E730" s="7"/>
      <c r="F730" s="7"/>
      <c r="G730" s="7"/>
    </row>
    <row r="731" spans="1:7" x14ac:dyDescent="0.2">
      <c r="A731" s="7"/>
      <c r="B731" s="7"/>
      <c r="C731" s="7"/>
      <c r="D731" s="7"/>
      <c r="E731" s="7"/>
      <c r="F731" s="7"/>
      <c r="G731" s="7"/>
    </row>
    <row r="732" spans="1:7" x14ac:dyDescent="0.2">
      <c r="A732" s="7"/>
      <c r="B732" s="7"/>
      <c r="C732" s="7"/>
      <c r="D732" s="7"/>
      <c r="E732" s="7"/>
      <c r="F732" s="7"/>
      <c r="G732" s="7"/>
    </row>
    <row r="733" spans="1:7" x14ac:dyDescent="0.2">
      <c r="A733" s="7"/>
      <c r="B733" s="7"/>
      <c r="C733" s="7"/>
      <c r="D733" s="7"/>
      <c r="E733" s="7"/>
      <c r="F733" s="7"/>
      <c r="G733" s="7"/>
    </row>
    <row r="734" spans="1:7" x14ac:dyDescent="0.2">
      <c r="A734" s="7"/>
      <c r="B734" s="7"/>
      <c r="C734" s="7"/>
      <c r="D734" s="7"/>
      <c r="E734" s="7"/>
      <c r="F734" s="7"/>
      <c r="G734" s="7"/>
    </row>
    <row r="735" spans="1:7" x14ac:dyDescent="0.2">
      <c r="A735" s="7"/>
      <c r="B735" s="7"/>
      <c r="C735" s="7"/>
      <c r="D735" s="7"/>
      <c r="E735" s="7"/>
      <c r="F735" s="7"/>
      <c r="G735" s="7"/>
    </row>
    <row r="736" spans="1:7" x14ac:dyDescent="0.2">
      <c r="A736" s="7"/>
      <c r="B736" s="7"/>
      <c r="C736" s="7"/>
      <c r="D736" s="7"/>
      <c r="E736" s="7"/>
      <c r="F736" s="7"/>
      <c r="G736" s="7"/>
    </row>
    <row r="737" spans="1:7" x14ac:dyDescent="0.2">
      <c r="A737" s="7"/>
      <c r="B737" s="7"/>
      <c r="C737" s="7"/>
      <c r="D737" s="7"/>
      <c r="E737" s="7"/>
      <c r="F737" s="7"/>
      <c r="G737" s="7"/>
    </row>
    <row r="738" spans="1:7" x14ac:dyDescent="0.2">
      <c r="A738" s="7"/>
      <c r="B738" s="7"/>
      <c r="C738" s="7"/>
      <c r="D738" s="7"/>
      <c r="E738" s="7"/>
      <c r="F738" s="7"/>
      <c r="G738" s="7"/>
    </row>
    <row r="739" spans="1:7" x14ac:dyDescent="0.2">
      <c r="A739" s="7"/>
      <c r="B739" s="7"/>
      <c r="C739" s="7"/>
      <c r="D739" s="7"/>
      <c r="E739" s="7"/>
      <c r="F739" s="7"/>
      <c r="G739" s="7"/>
    </row>
    <row r="740" spans="1:7" x14ac:dyDescent="0.2">
      <c r="A740" s="7"/>
      <c r="B740" s="7"/>
      <c r="C740" s="7"/>
      <c r="D740" s="7"/>
      <c r="E740" s="7"/>
      <c r="F740" s="7"/>
      <c r="G740" s="7"/>
    </row>
    <row r="741" spans="1:7" x14ac:dyDescent="0.2">
      <c r="A741" s="7"/>
      <c r="B741" s="7"/>
      <c r="C741" s="7"/>
      <c r="D741" s="7"/>
      <c r="E741" s="7"/>
      <c r="F741" s="7"/>
      <c r="G741" s="7"/>
    </row>
    <row r="742" spans="1:7" x14ac:dyDescent="0.2">
      <c r="A742" s="7"/>
      <c r="B742" s="7"/>
      <c r="C742" s="7"/>
      <c r="D742" s="7"/>
      <c r="E742" s="7"/>
      <c r="F742" s="7"/>
      <c r="G742" s="7"/>
    </row>
    <row r="743" spans="1:7" x14ac:dyDescent="0.2">
      <c r="A743" s="7"/>
      <c r="B743" s="7"/>
      <c r="C743" s="7"/>
      <c r="D743" s="7"/>
      <c r="E743" s="7"/>
      <c r="F743" s="7"/>
      <c r="G743" s="7"/>
    </row>
    <row r="744" spans="1:7" x14ac:dyDescent="0.2">
      <c r="A744" s="7"/>
      <c r="B744" s="7"/>
      <c r="C744" s="7"/>
      <c r="D744" s="7"/>
      <c r="E744" s="7"/>
      <c r="F744" s="7"/>
      <c r="G744" s="7"/>
    </row>
    <row r="745" spans="1:7" x14ac:dyDescent="0.2">
      <c r="A745" s="7"/>
      <c r="B745" s="7"/>
      <c r="C745" s="7"/>
      <c r="D745" s="7"/>
      <c r="E745" s="7"/>
      <c r="F745" s="7"/>
      <c r="G745" s="7"/>
    </row>
    <row r="746" spans="1:7" x14ac:dyDescent="0.2">
      <c r="A746" s="7"/>
      <c r="B746" s="7"/>
      <c r="C746" s="7"/>
      <c r="D746" s="7"/>
      <c r="E746" s="7"/>
      <c r="F746" s="7"/>
      <c r="G746" s="7"/>
    </row>
    <row r="747" spans="1:7" x14ac:dyDescent="0.2">
      <c r="A747" s="7"/>
      <c r="B747" s="7"/>
      <c r="C747" s="7"/>
      <c r="D747" s="7"/>
      <c r="E747" s="7"/>
      <c r="F747" s="7"/>
      <c r="G747" s="7"/>
    </row>
    <row r="748" spans="1:7" x14ac:dyDescent="0.2">
      <c r="A748" s="7"/>
      <c r="B748" s="7"/>
      <c r="C748" s="7"/>
      <c r="D748" s="7"/>
      <c r="E748" s="7"/>
      <c r="F748" s="7"/>
      <c r="G748" s="7"/>
    </row>
    <row r="749" spans="1:7" x14ac:dyDescent="0.2">
      <c r="A749" s="7"/>
      <c r="B749" s="7"/>
      <c r="C749" s="7"/>
      <c r="D749" s="7"/>
      <c r="E749" s="7"/>
      <c r="F749" s="7"/>
      <c r="G749" s="7"/>
    </row>
    <row r="750" spans="1:7" x14ac:dyDescent="0.2">
      <c r="A750" s="7"/>
      <c r="B750" s="7"/>
      <c r="C750" s="7"/>
      <c r="D750" s="7"/>
      <c r="E750" s="7"/>
      <c r="F750" s="7"/>
      <c r="G750" s="7"/>
    </row>
    <row r="751" spans="1:7" x14ac:dyDescent="0.2">
      <c r="A751" s="7"/>
      <c r="B751" s="7"/>
      <c r="C751" s="7"/>
      <c r="D751" s="7"/>
      <c r="E751" s="7"/>
      <c r="F751" s="7"/>
      <c r="G751" s="7"/>
    </row>
    <row r="752" spans="1:7" x14ac:dyDescent="0.2">
      <c r="A752" s="7"/>
      <c r="B752" s="7"/>
      <c r="C752" s="7"/>
      <c r="D752" s="7"/>
      <c r="E752" s="7"/>
      <c r="F752" s="7"/>
      <c r="G752" s="7"/>
    </row>
    <row r="753" spans="1:7" x14ac:dyDescent="0.2">
      <c r="A753" s="7"/>
      <c r="B753" s="7"/>
      <c r="C753" s="7"/>
      <c r="D753" s="7"/>
      <c r="E753" s="7"/>
      <c r="F753" s="7"/>
      <c r="G753" s="7"/>
    </row>
    <row r="754" spans="1:7" x14ac:dyDescent="0.2">
      <c r="A754" s="7"/>
      <c r="B754" s="7"/>
      <c r="C754" s="7"/>
      <c r="D754" s="7"/>
      <c r="E754" s="7"/>
      <c r="F754" s="7"/>
      <c r="G754" s="7"/>
    </row>
    <row r="755" spans="1:7" x14ac:dyDescent="0.2">
      <c r="A755" s="7"/>
      <c r="B755" s="7"/>
      <c r="C755" s="7"/>
      <c r="D755" s="7"/>
      <c r="E755" s="7"/>
      <c r="F755" s="7"/>
      <c r="G755" s="7"/>
    </row>
    <row r="756" spans="1:7" x14ac:dyDescent="0.2">
      <c r="A756" s="7"/>
      <c r="B756" s="7"/>
      <c r="C756" s="7"/>
      <c r="D756" s="7"/>
      <c r="E756" s="7"/>
      <c r="F756" s="7"/>
      <c r="G756" s="7"/>
    </row>
    <row r="757" spans="1:7" x14ac:dyDescent="0.2">
      <c r="A757" s="7"/>
      <c r="B757" s="7"/>
      <c r="C757" s="7"/>
      <c r="D757" s="7"/>
      <c r="E757" s="7"/>
      <c r="F757" s="7"/>
      <c r="G757" s="7"/>
    </row>
    <row r="758" spans="1:7" x14ac:dyDescent="0.2">
      <c r="A758" s="7"/>
      <c r="B758" s="7"/>
      <c r="C758" s="7"/>
      <c r="D758" s="7"/>
      <c r="E758" s="7"/>
      <c r="F758" s="7"/>
      <c r="G758" s="7"/>
    </row>
    <row r="759" spans="1:7" x14ac:dyDescent="0.2">
      <c r="A759" s="7"/>
      <c r="B759" s="7"/>
      <c r="C759" s="7"/>
      <c r="D759" s="7"/>
      <c r="E759" s="7"/>
      <c r="F759" s="7"/>
      <c r="G759" s="7"/>
    </row>
    <row r="760" spans="1:7" x14ac:dyDescent="0.2">
      <c r="A760" s="7"/>
      <c r="B760" s="7"/>
      <c r="C760" s="7"/>
      <c r="D760" s="7"/>
      <c r="E760" s="7"/>
      <c r="F760" s="7"/>
      <c r="G760" s="7"/>
    </row>
    <row r="761" spans="1:7" x14ac:dyDescent="0.2">
      <c r="A761" s="7"/>
      <c r="B761" s="7"/>
      <c r="C761" s="7"/>
      <c r="D761" s="7"/>
      <c r="E761" s="7"/>
      <c r="F761" s="7"/>
      <c r="G761" s="7"/>
    </row>
    <row r="762" spans="1:7" x14ac:dyDescent="0.2">
      <c r="A762" s="7"/>
      <c r="B762" s="7"/>
      <c r="C762" s="7"/>
      <c r="D762" s="7"/>
      <c r="E762" s="7"/>
      <c r="F762" s="7"/>
      <c r="G762" s="7"/>
    </row>
    <row r="763" spans="1:7" x14ac:dyDescent="0.2">
      <c r="A763" s="7"/>
      <c r="B763" s="7"/>
      <c r="C763" s="7"/>
      <c r="D763" s="7"/>
      <c r="E763" s="7"/>
      <c r="F763" s="7"/>
      <c r="G763" s="7"/>
    </row>
    <row r="764" spans="1:7" x14ac:dyDescent="0.2">
      <c r="A764" s="7"/>
      <c r="B764" s="7"/>
      <c r="C764" s="7"/>
      <c r="D764" s="7"/>
      <c r="E764" s="7"/>
      <c r="F764" s="7"/>
      <c r="G764" s="7"/>
    </row>
    <row r="765" spans="1:7" x14ac:dyDescent="0.2">
      <c r="A765" s="7"/>
      <c r="B765" s="7"/>
      <c r="C765" s="7"/>
      <c r="D765" s="7"/>
      <c r="E765" s="7"/>
      <c r="F765" s="7"/>
      <c r="G765" s="7"/>
    </row>
    <row r="766" spans="1:7" x14ac:dyDescent="0.2">
      <c r="A766" s="7"/>
      <c r="B766" s="7"/>
      <c r="C766" s="7"/>
      <c r="D766" s="7"/>
      <c r="E766" s="7"/>
      <c r="F766" s="7"/>
      <c r="G766" s="7"/>
    </row>
    <row r="767" spans="1:7" x14ac:dyDescent="0.2">
      <c r="A767" s="7"/>
      <c r="B767" s="7"/>
      <c r="C767" s="7"/>
      <c r="D767" s="7"/>
      <c r="E767" s="7"/>
      <c r="F767" s="7"/>
      <c r="G767" s="7"/>
    </row>
    <row r="768" spans="1:7" x14ac:dyDescent="0.2">
      <c r="A768" s="7"/>
      <c r="B768" s="7"/>
      <c r="C768" s="7"/>
      <c r="D768" s="7"/>
      <c r="E768" s="7"/>
      <c r="F768" s="7"/>
      <c r="G768" s="7"/>
    </row>
    <row r="769" spans="1:7" x14ac:dyDescent="0.2">
      <c r="A769" s="7"/>
      <c r="B769" s="7"/>
      <c r="C769" s="7"/>
      <c r="D769" s="7"/>
      <c r="E769" s="7"/>
      <c r="F769" s="7"/>
      <c r="G769" s="7"/>
    </row>
    <row r="770" spans="1:7" x14ac:dyDescent="0.2">
      <c r="A770" s="7"/>
      <c r="B770" s="7"/>
      <c r="C770" s="7"/>
      <c r="D770" s="7"/>
      <c r="E770" s="7"/>
      <c r="F770" s="7"/>
      <c r="G770" s="7"/>
    </row>
    <row r="771" spans="1:7" x14ac:dyDescent="0.2">
      <c r="A771" s="7"/>
      <c r="B771" s="7"/>
      <c r="C771" s="7"/>
      <c r="D771" s="7"/>
      <c r="E771" s="7"/>
      <c r="F771" s="7"/>
      <c r="G771" s="7"/>
    </row>
    <row r="772" spans="1:7" x14ac:dyDescent="0.2">
      <c r="A772" s="7"/>
      <c r="B772" s="7"/>
      <c r="C772" s="7"/>
      <c r="D772" s="7"/>
      <c r="E772" s="7"/>
      <c r="F772" s="7"/>
      <c r="G772" s="7"/>
    </row>
    <row r="773" spans="1:7" x14ac:dyDescent="0.2">
      <c r="A773" s="7"/>
      <c r="B773" s="7"/>
      <c r="C773" s="7"/>
      <c r="D773" s="7"/>
      <c r="E773" s="7"/>
      <c r="F773" s="7"/>
      <c r="G773" s="7"/>
    </row>
    <row r="774" spans="1:7" x14ac:dyDescent="0.2">
      <c r="A774" s="7"/>
      <c r="B774" s="7"/>
      <c r="C774" s="7"/>
      <c r="D774" s="7"/>
      <c r="E774" s="7"/>
      <c r="F774" s="7"/>
      <c r="G774" s="7"/>
    </row>
    <row r="775" spans="1:7" x14ac:dyDescent="0.2">
      <c r="A775" s="7"/>
      <c r="B775" s="7"/>
      <c r="C775" s="7"/>
      <c r="D775" s="7"/>
      <c r="E775" s="7"/>
      <c r="F775" s="7"/>
      <c r="G775" s="7"/>
    </row>
    <row r="776" spans="1:7" x14ac:dyDescent="0.2">
      <c r="A776" s="7"/>
      <c r="B776" s="7"/>
      <c r="C776" s="7"/>
      <c r="D776" s="7"/>
      <c r="E776" s="7"/>
      <c r="F776" s="7"/>
      <c r="G776" s="7"/>
    </row>
    <row r="777" spans="1:7" x14ac:dyDescent="0.2">
      <c r="A777" s="7"/>
      <c r="B777" s="7"/>
      <c r="C777" s="7"/>
      <c r="D777" s="7"/>
      <c r="E777" s="7"/>
      <c r="F777" s="7"/>
      <c r="G777" s="7"/>
    </row>
    <row r="778" spans="1:7" x14ac:dyDescent="0.2">
      <c r="A778" s="7"/>
      <c r="B778" s="7"/>
      <c r="C778" s="7"/>
      <c r="D778" s="7"/>
      <c r="E778" s="7"/>
      <c r="F778" s="7"/>
      <c r="G778" s="7"/>
    </row>
    <row r="779" spans="1:7" x14ac:dyDescent="0.2">
      <c r="A779" s="7"/>
      <c r="B779" s="7"/>
      <c r="C779" s="7"/>
      <c r="D779" s="7"/>
      <c r="E779" s="7"/>
      <c r="F779" s="7"/>
      <c r="G779" s="7"/>
    </row>
    <row r="780" spans="1:7" x14ac:dyDescent="0.2">
      <c r="A780" s="7"/>
      <c r="B780" s="7"/>
      <c r="C780" s="7"/>
      <c r="D780" s="7"/>
      <c r="E780" s="7"/>
      <c r="F780" s="7"/>
      <c r="G780" s="7"/>
    </row>
    <row r="781" spans="1:7" x14ac:dyDescent="0.2">
      <c r="A781" s="7"/>
      <c r="B781" s="7"/>
      <c r="C781" s="7"/>
      <c r="D781" s="7"/>
      <c r="E781" s="7"/>
      <c r="F781" s="7"/>
      <c r="G781" s="7"/>
    </row>
    <row r="782" spans="1:7" x14ac:dyDescent="0.2">
      <c r="A782" s="7"/>
      <c r="B782" s="7"/>
      <c r="C782" s="7"/>
      <c r="D782" s="7"/>
      <c r="E782" s="7"/>
      <c r="F782" s="7"/>
      <c r="G782" s="7"/>
    </row>
    <row r="783" spans="1:7" x14ac:dyDescent="0.2">
      <c r="A783" s="7"/>
      <c r="B783" s="7"/>
      <c r="C783" s="7"/>
      <c r="D783" s="7"/>
      <c r="E783" s="7"/>
      <c r="F783" s="7"/>
      <c r="G783" s="7"/>
    </row>
    <row r="784" spans="1:7" x14ac:dyDescent="0.2">
      <c r="A784" s="7"/>
      <c r="B784" s="7"/>
      <c r="C784" s="7"/>
      <c r="D784" s="7"/>
      <c r="E784" s="7"/>
      <c r="F784" s="7"/>
      <c r="G784" s="7"/>
    </row>
    <row r="785" spans="1:7" x14ac:dyDescent="0.2">
      <c r="A785" s="7"/>
      <c r="B785" s="7"/>
      <c r="C785" s="7"/>
      <c r="D785" s="7"/>
      <c r="E785" s="7"/>
      <c r="F785" s="7"/>
      <c r="G785" s="7"/>
    </row>
    <row r="786" spans="1:7" x14ac:dyDescent="0.2">
      <c r="A786" s="7"/>
      <c r="B786" s="7"/>
      <c r="C786" s="7"/>
      <c r="D786" s="7"/>
      <c r="E786" s="7"/>
      <c r="F786" s="7"/>
      <c r="G786" s="7"/>
    </row>
    <row r="787" spans="1:7" x14ac:dyDescent="0.2">
      <c r="A787" s="7"/>
      <c r="B787" s="7"/>
      <c r="C787" s="7"/>
      <c r="D787" s="7"/>
      <c r="E787" s="7"/>
      <c r="F787" s="7"/>
      <c r="G787" s="7"/>
    </row>
    <row r="788" spans="1:7" x14ac:dyDescent="0.2">
      <c r="A788" s="7"/>
      <c r="B788" s="7"/>
      <c r="C788" s="7"/>
      <c r="D788" s="7"/>
      <c r="E788" s="7"/>
      <c r="F788" s="7"/>
      <c r="G788" s="7"/>
    </row>
    <row r="789" spans="1:7" x14ac:dyDescent="0.2">
      <c r="A789" s="7"/>
      <c r="B789" s="7"/>
      <c r="C789" s="7"/>
      <c r="D789" s="7"/>
      <c r="E789" s="7"/>
      <c r="F789" s="7"/>
      <c r="G789" s="7"/>
    </row>
    <row r="790" spans="1:7" x14ac:dyDescent="0.2">
      <c r="A790" s="7"/>
      <c r="B790" s="7"/>
      <c r="C790" s="7"/>
      <c r="D790" s="7"/>
      <c r="E790" s="7"/>
      <c r="F790" s="7"/>
      <c r="G790" s="7"/>
    </row>
    <row r="791" spans="1:7" x14ac:dyDescent="0.2">
      <c r="A791" s="7"/>
      <c r="B791" s="7"/>
      <c r="C791" s="7"/>
      <c r="D791" s="7"/>
      <c r="E791" s="7"/>
      <c r="F791" s="7"/>
      <c r="G791" s="7"/>
    </row>
    <row r="792" spans="1:7" x14ac:dyDescent="0.2">
      <c r="A792" s="7"/>
      <c r="B792" s="7"/>
      <c r="C792" s="7"/>
      <c r="D792" s="7"/>
      <c r="E792" s="7"/>
      <c r="F792" s="7"/>
      <c r="G792" s="7"/>
    </row>
    <row r="793" spans="1:7" x14ac:dyDescent="0.2">
      <c r="A793" s="7"/>
      <c r="B793" s="7"/>
      <c r="C793" s="7"/>
      <c r="D793" s="7"/>
      <c r="E793" s="7"/>
      <c r="F793" s="7"/>
      <c r="G793" s="7"/>
    </row>
    <row r="794" spans="1:7" x14ac:dyDescent="0.2">
      <c r="A794" s="7"/>
      <c r="B794" s="7"/>
      <c r="C794" s="7"/>
      <c r="D794" s="7"/>
      <c r="E794" s="7"/>
      <c r="F794" s="7"/>
      <c r="G794" s="7"/>
    </row>
    <row r="795" spans="1:7" x14ac:dyDescent="0.2">
      <c r="A795" s="7"/>
      <c r="B795" s="7"/>
      <c r="C795" s="7"/>
      <c r="D795" s="7"/>
      <c r="E795" s="7"/>
      <c r="F795" s="7"/>
      <c r="G795" s="7"/>
    </row>
    <row r="796" spans="1:7" x14ac:dyDescent="0.2">
      <c r="A796" s="7"/>
      <c r="B796" s="7"/>
      <c r="C796" s="7"/>
      <c r="D796" s="7"/>
      <c r="E796" s="7"/>
      <c r="F796" s="7"/>
      <c r="G796" s="7"/>
    </row>
    <row r="797" spans="1:7" x14ac:dyDescent="0.2">
      <c r="A797" s="7"/>
      <c r="B797" s="7"/>
      <c r="C797" s="7"/>
      <c r="D797" s="7"/>
      <c r="E797" s="7"/>
      <c r="F797" s="7"/>
      <c r="G797" s="7"/>
    </row>
    <row r="798" spans="1:7" x14ac:dyDescent="0.2">
      <c r="A798" s="7"/>
      <c r="B798" s="7"/>
      <c r="C798" s="7"/>
      <c r="D798" s="7"/>
      <c r="E798" s="7"/>
      <c r="F798" s="7"/>
      <c r="G798" s="7"/>
    </row>
    <row r="799" spans="1:7" x14ac:dyDescent="0.2">
      <c r="A799" s="7"/>
      <c r="B799" s="7"/>
      <c r="C799" s="7"/>
      <c r="D799" s="7"/>
      <c r="E799" s="7"/>
      <c r="F799" s="7"/>
      <c r="G799" s="7"/>
    </row>
    <row r="800" spans="1:7" x14ac:dyDescent="0.2">
      <c r="A800" s="7"/>
      <c r="B800" s="7"/>
      <c r="C800" s="7"/>
      <c r="D800" s="7"/>
      <c r="E800" s="7"/>
      <c r="F800" s="7"/>
      <c r="G800" s="7"/>
    </row>
    <row r="801" spans="1:7" x14ac:dyDescent="0.2">
      <c r="A801" s="7"/>
      <c r="B801" s="7"/>
      <c r="C801" s="7"/>
      <c r="D801" s="7"/>
      <c r="E801" s="7"/>
      <c r="F801" s="7"/>
      <c r="G801" s="7"/>
    </row>
    <row r="802" spans="1:7" x14ac:dyDescent="0.2">
      <c r="A802" s="7"/>
      <c r="B802" s="7"/>
      <c r="C802" s="7"/>
      <c r="D802" s="7"/>
      <c r="E802" s="7"/>
      <c r="F802" s="7"/>
      <c r="G802" s="7"/>
    </row>
    <row r="803" spans="1:7" x14ac:dyDescent="0.2">
      <c r="A803" s="7"/>
      <c r="B803" s="7"/>
      <c r="C803" s="7"/>
      <c r="D803" s="7"/>
      <c r="E803" s="7"/>
      <c r="F803" s="7"/>
      <c r="G803" s="7"/>
    </row>
    <row r="804" spans="1:7" x14ac:dyDescent="0.2">
      <c r="A804" s="7"/>
      <c r="B804" s="7"/>
      <c r="C804" s="7"/>
      <c r="D804" s="7"/>
      <c r="E804" s="7"/>
      <c r="F804" s="7"/>
      <c r="G804" s="7"/>
    </row>
    <row r="805" spans="1:7" x14ac:dyDescent="0.2">
      <c r="A805" s="7"/>
      <c r="B805" s="7"/>
      <c r="C805" s="7"/>
      <c r="D805" s="7"/>
      <c r="E805" s="7"/>
      <c r="F805" s="7"/>
      <c r="G805" s="7"/>
    </row>
    <row r="806" spans="1:7" x14ac:dyDescent="0.2">
      <c r="A806" s="7"/>
      <c r="B806" s="7"/>
      <c r="C806" s="7"/>
      <c r="D806" s="7"/>
      <c r="E806" s="7"/>
      <c r="F806" s="7"/>
      <c r="G806" s="7"/>
    </row>
    <row r="807" spans="1:7" x14ac:dyDescent="0.2">
      <c r="A807" s="7"/>
      <c r="B807" s="7"/>
      <c r="C807" s="7"/>
      <c r="D807" s="7"/>
      <c r="E807" s="7"/>
      <c r="F807" s="7"/>
      <c r="G807" s="7"/>
    </row>
    <row r="808" spans="1:7" x14ac:dyDescent="0.2">
      <c r="A808" s="7"/>
      <c r="B808" s="7"/>
      <c r="C808" s="7"/>
      <c r="D808" s="7"/>
      <c r="E808" s="7"/>
      <c r="F808" s="7"/>
      <c r="G808" s="7"/>
    </row>
    <row r="809" spans="1:7" x14ac:dyDescent="0.2">
      <c r="A809" s="7"/>
      <c r="B809" s="7"/>
      <c r="C809" s="7"/>
      <c r="D809" s="7"/>
      <c r="E809" s="7"/>
      <c r="F809" s="7"/>
      <c r="G809" s="7"/>
    </row>
    <row r="810" spans="1:7" x14ac:dyDescent="0.2">
      <c r="A810" s="7"/>
      <c r="B810" s="7"/>
      <c r="C810" s="7"/>
      <c r="D810" s="7"/>
      <c r="E810" s="7"/>
      <c r="F810" s="7"/>
      <c r="G810" s="7"/>
    </row>
    <row r="811" spans="1:7" x14ac:dyDescent="0.2">
      <c r="A811" s="7"/>
      <c r="B811" s="7"/>
      <c r="C811" s="7"/>
      <c r="D811" s="7"/>
      <c r="E811" s="7"/>
      <c r="F811" s="7"/>
      <c r="G811" s="7"/>
    </row>
    <row r="812" spans="1:7" x14ac:dyDescent="0.2">
      <c r="A812" s="7"/>
      <c r="B812" s="7"/>
      <c r="C812" s="7"/>
      <c r="D812" s="7"/>
      <c r="E812" s="7"/>
      <c r="F812" s="7"/>
      <c r="G812" s="7"/>
    </row>
    <row r="813" spans="1:7" x14ac:dyDescent="0.2">
      <c r="A813" s="7"/>
      <c r="B813" s="7"/>
      <c r="C813" s="7"/>
      <c r="D813" s="7"/>
      <c r="E813" s="7"/>
      <c r="F813" s="7"/>
      <c r="G813" s="7"/>
    </row>
    <row r="814" spans="1:7" x14ac:dyDescent="0.2">
      <c r="A814" s="7"/>
      <c r="B814" s="7"/>
      <c r="C814" s="7"/>
      <c r="D814" s="7"/>
      <c r="E814" s="7"/>
      <c r="F814" s="7"/>
      <c r="G814" s="7"/>
    </row>
    <row r="815" spans="1:7" x14ac:dyDescent="0.2">
      <c r="A815" s="7"/>
      <c r="B815" s="7"/>
      <c r="C815" s="7"/>
      <c r="D815" s="7"/>
      <c r="E815" s="7"/>
      <c r="F815" s="7"/>
      <c r="G815" s="7"/>
    </row>
    <row r="816" spans="1:7" x14ac:dyDescent="0.2">
      <c r="A816" s="7"/>
      <c r="B816" s="7"/>
      <c r="C816" s="7"/>
      <c r="D816" s="7"/>
      <c r="E816" s="7"/>
      <c r="F816" s="7"/>
      <c r="G816" s="7"/>
    </row>
    <row r="817" spans="1:7" x14ac:dyDescent="0.2">
      <c r="A817" s="7"/>
      <c r="B817" s="7"/>
      <c r="C817" s="7"/>
      <c r="D817" s="7"/>
      <c r="E817" s="7"/>
      <c r="F817" s="7"/>
      <c r="G817" s="7"/>
    </row>
    <row r="818" spans="1:7" x14ac:dyDescent="0.2">
      <c r="A818" s="7"/>
      <c r="B818" s="7"/>
      <c r="C818" s="7"/>
      <c r="D818" s="7"/>
      <c r="E818" s="7"/>
      <c r="F818" s="7"/>
      <c r="G818" s="7"/>
    </row>
    <row r="819" spans="1:7" x14ac:dyDescent="0.2">
      <c r="A819" s="7"/>
      <c r="B819" s="7"/>
      <c r="C819" s="7"/>
      <c r="D819" s="7"/>
      <c r="E819" s="7"/>
      <c r="F819" s="7"/>
      <c r="G819" s="7"/>
    </row>
    <row r="820" spans="1:7" x14ac:dyDescent="0.2">
      <c r="A820" s="7"/>
      <c r="B820" s="7"/>
      <c r="C820" s="7"/>
      <c r="D820" s="7"/>
      <c r="E820" s="7"/>
      <c r="F820" s="7"/>
      <c r="G820" s="7"/>
    </row>
    <row r="821" spans="1:7" x14ac:dyDescent="0.2">
      <c r="A821" s="7"/>
      <c r="B821" s="7"/>
      <c r="C821" s="7"/>
      <c r="D821" s="7"/>
      <c r="E821" s="7"/>
      <c r="F821" s="7"/>
      <c r="G821" s="7"/>
    </row>
    <row r="822" spans="1:7" x14ac:dyDescent="0.2">
      <c r="A822" s="7"/>
      <c r="B822" s="7"/>
      <c r="C822" s="7"/>
      <c r="D822" s="7"/>
      <c r="E822" s="7"/>
      <c r="F822" s="7"/>
      <c r="G822" s="7"/>
    </row>
    <row r="823" spans="1:7" x14ac:dyDescent="0.2">
      <c r="A823" s="7"/>
      <c r="B823" s="7"/>
      <c r="C823" s="7"/>
      <c r="D823" s="7"/>
      <c r="E823" s="7"/>
      <c r="F823" s="7"/>
      <c r="G823" s="7"/>
    </row>
    <row r="824" spans="1:7" x14ac:dyDescent="0.2">
      <c r="A824" s="7"/>
      <c r="B824" s="7"/>
      <c r="C824" s="7"/>
      <c r="D824" s="7"/>
      <c r="E824" s="7"/>
      <c r="F824" s="7"/>
      <c r="G824" s="7"/>
    </row>
    <row r="825" spans="1:7" x14ac:dyDescent="0.2">
      <c r="A825" s="7"/>
      <c r="B825" s="7"/>
      <c r="C825" s="7"/>
      <c r="D825" s="7"/>
      <c r="E825" s="7"/>
      <c r="F825" s="7"/>
      <c r="G825" s="7"/>
    </row>
    <row r="826" spans="1:7" x14ac:dyDescent="0.2">
      <c r="A826" s="7"/>
      <c r="B826" s="7"/>
      <c r="C826" s="7"/>
      <c r="D826" s="7"/>
      <c r="E826" s="7"/>
      <c r="F826" s="7"/>
      <c r="G826" s="7"/>
    </row>
    <row r="827" spans="1:7" x14ac:dyDescent="0.2">
      <c r="A827" s="7"/>
      <c r="B827" s="7"/>
      <c r="C827" s="7"/>
      <c r="D827" s="7"/>
      <c r="E827" s="7"/>
      <c r="F827" s="7"/>
      <c r="G827" s="7"/>
    </row>
    <row r="828" spans="1:7" x14ac:dyDescent="0.2">
      <c r="A828" s="7"/>
      <c r="B828" s="7"/>
      <c r="C828" s="7"/>
      <c r="D828" s="7"/>
      <c r="E828" s="7"/>
      <c r="F828" s="7"/>
      <c r="G828" s="7"/>
    </row>
    <row r="829" spans="1:7" x14ac:dyDescent="0.2">
      <c r="A829" s="7"/>
      <c r="B829" s="7"/>
      <c r="C829" s="7"/>
      <c r="D829" s="7"/>
      <c r="E829" s="7"/>
      <c r="F829" s="7"/>
      <c r="G829" s="7"/>
    </row>
    <row r="830" spans="1:7" x14ac:dyDescent="0.2">
      <c r="A830" s="7"/>
      <c r="B830" s="7"/>
      <c r="C830" s="7"/>
      <c r="D830" s="7"/>
      <c r="E830" s="7"/>
      <c r="F830" s="7"/>
      <c r="G830" s="7"/>
    </row>
    <row r="831" spans="1:7" x14ac:dyDescent="0.2">
      <c r="A831" s="7"/>
      <c r="B831" s="7"/>
      <c r="C831" s="7"/>
      <c r="D831" s="7"/>
      <c r="E831" s="7"/>
      <c r="F831" s="7"/>
      <c r="G831" s="7"/>
    </row>
    <row r="832" spans="1:7" x14ac:dyDescent="0.2">
      <c r="A832" s="7"/>
      <c r="B832" s="7"/>
      <c r="C832" s="7"/>
      <c r="D832" s="7"/>
      <c r="E832" s="7"/>
      <c r="F832" s="7"/>
      <c r="G832" s="7"/>
    </row>
    <row r="833" spans="1:7" x14ac:dyDescent="0.2">
      <c r="A833" s="7"/>
      <c r="B833" s="7"/>
      <c r="C833" s="7"/>
      <c r="D833" s="7"/>
      <c r="E833" s="7"/>
      <c r="F833" s="7"/>
      <c r="G833" s="7"/>
    </row>
    <row r="834" spans="1:7" x14ac:dyDescent="0.2">
      <c r="A834" s="7"/>
      <c r="B834" s="7"/>
      <c r="C834" s="7"/>
      <c r="D834" s="7"/>
      <c r="E834" s="7"/>
      <c r="F834" s="7"/>
      <c r="G834" s="7"/>
    </row>
    <row r="835" spans="1:7" x14ac:dyDescent="0.2">
      <c r="A835" s="7"/>
      <c r="B835" s="7"/>
      <c r="C835" s="7"/>
      <c r="D835" s="7"/>
      <c r="E835" s="7"/>
      <c r="F835" s="7"/>
      <c r="G835" s="7"/>
    </row>
    <row r="836" spans="1:7" x14ac:dyDescent="0.2">
      <c r="A836" s="7"/>
      <c r="B836" s="7"/>
      <c r="C836" s="7"/>
      <c r="D836" s="7"/>
      <c r="E836" s="7"/>
      <c r="F836" s="7"/>
      <c r="G836" s="7"/>
    </row>
    <row r="837" spans="1:7" x14ac:dyDescent="0.2">
      <c r="A837" s="7"/>
      <c r="B837" s="7"/>
      <c r="C837" s="7"/>
      <c r="D837" s="7"/>
      <c r="E837" s="7"/>
      <c r="F837" s="7"/>
      <c r="G837" s="7"/>
    </row>
    <row r="838" spans="1:7" x14ac:dyDescent="0.2">
      <c r="A838" s="7"/>
      <c r="B838" s="7"/>
      <c r="C838" s="7"/>
      <c r="D838" s="7"/>
      <c r="E838" s="7"/>
      <c r="F838" s="7"/>
      <c r="G838" s="7"/>
    </row>
    <row r="839" spans="1:7" x14ac:dyDescent="0.2">
      <c r="A839" s="7"/>
      <c r="B839" s="7"/>
      <c r="C839" s="7"/>
      <c r="D839" s="7"/>
      <c r="E839" s="7"/>
      <c r="F839" s="7"/>
      <c r="G839" s="7"/>
    </row>
    <row r="840" spans="1:7" x14ac:dyDescent="0.2">
      <c r="A840" s="7"/>
      <c r="B840" s="7"/>
      <c r="C840" s="7"/>
      <c r="D840" s="7"/>
      <c r="E840" s="7"/>
      <c r="F840" s="7"/>
      <c r="G840" s="7"/>
    </row>
    <row r="841" spans="1:7" x14ac:dyDescent="0.2">
      <c r="A841" s="7"/>
      <c r="B841" s="7"/>
      <c r="C841" s="7"/>
      <c r="D841" s="7"/>
      <c r="E841" s="7"/>
      <c r="F841" s="7"/>
      <c r="G841" s="7"/>
    </row>
    <row r="842" spans="1:7" x14ac:dyDescent="0.2">
      <c r="A842" s="7"/>
      <c r="B842" s="7"/>
      <c r="C842" s="7"/>
      <c r="D842" s="7"/>
      <c r="E842" s="7"/>
      <c r="F842" s="7"/>
      <c r="G842" s="7"/>
    </row>
    <row r="843" spans="1:7" x14ac:dyDescent="0.2">
      <c r="A843" s="7"/>
      <c r="B843" s="7"/>
      <c r="C843" s="7"/>
      <c r="D843" s="7"/>
      <c r="E843" s="7"/>
      <c r="F843" s="7"/>
      <c r="G843" s="7"/>
    </row>
    <row r="844" spans="1:7" x14ac:dyDescent="0.2">
      <c r="A844" s="7"/>
      <c r="B844" s="7"/>
      <c r="C844" s="7"/>
      <c r="D844" s="7"/>
      <c r="E844" s="7"/>
      <c r="F844" s="7"/>
      <c r="G844" s="7"/>
    </row>
    <row r="845" spans="1:7" x14ac:dyDescent="0.2">
      <c r="A845" s="7"/>
      <c r="B845" s="7"/>
      <c r="C845" s="7"/>
      <c r="D845" s="7"/>
      <c r="E845" s="7"/>
      <c r="F845" s="7"/>
      <c r="G845" s="7"/>
    </row>
    <row r="846" spans="1:7" x14ac:dyDescent="0.2">
      <c r="A846" s="7"/>
      <c r="B846" s="7"/>
      <c r="C846" s="7"/>
      <c r="D846" s="7"/>
      <c r="E846" s="7"/>
      <c r="F846" s="7"/>
      <c r="G846" s="7"/>
    </row>
    <row r="847" spans="1:7" x14ac:dyDescent="0.2">
      <c r="A847" s="7"/>
      <c r="B847" s="7"/>
      <c r="C847" s="7"/>
      <c r="D847" s="7"/>
      <c r="E847" s="7"/>
      <c r="F847" s="7"/>
      <c r="G847" s="7"/>
    </row>
    <row r="848" spans="1:7" x14ac:dyDescent="0.2">
      <c r="A848" s="7"/>
      <c r="B848" s="7"/>
      <c r="C848" s="7"/>
      <c r="D848" s="7"/>
      <c r="E848" s="7"/>
      <c r="F848" s="7"/>
      <c r="G848" s="7"/>
    </row>
    <row r="849" spans="1:7" x14ac:dyDescent="0.2">
      <c r="A849" s="7"/>
      <c r="B849" s="7"/>
      <c r="C849" s="7"/>
      <c r="D849" s="7"/>
      <c r="E849" s="7"/>
      <c r="F849" s="7"/>
      <c r="G849" s="7"/>
    </row>
    <row r="850" spans="1:7" x14ac:dyDescent="0.2">
      <c r="A850" s="7"/>
      <c r="B850" s="7"/>
      <c r="C850" s="7"/>
      <c r="D850" s="7"/>
      <c r="E850" s="7"/>
      <c r="F850" s="7"/>
      <c r="G850" s="7"/>
    </row>
    <row r="851" spans="1:7" x14ac:dyDescent="0.2">
      <c r="A851" s="7"/>
      <c r="B851" s="7"/>
      <c r="C851" s="7"/>
      <c r="D851" s="7"/>
      <c r="E851" s="7"/>
      <c r="F851" s="7"/>
      <c r="G851" s="7"/>
    </row>
    <row r="852" spans="1:7" x14ac:dyDescent="0.2">
      <c r="A852" s="7"/>
      <c r="B852" s="7"/>
      <c r="C852" s="7"/>
      <c r="D852" s="7"/>
      <c r="E852" s="7"/>
      <c r="F852" s="7"/>
      <c r="G852" s="7"/>
    </row>
    <row r="853" spans="1:7" x14ac:dyDescent="0.2">
      <c r="A853" s="7"/>
      <c r="B853" s="7"/>
      <c r="C853" s="7"/>
      <c r="D853" s="7"/>
      <c r="E853" s="7"/>
      <c r="F853" s="7"/>
      <c r="G853" s="7"/>
    </row>
    <row r="854" spans="1:7" x14ac:dyDescent="0.2">
      <c r="A854" s="7"/>
      <c r="B854" s="7"/>
      <c r="C854" s="7"/>
      <c r="D854" s="7"/>
      <c r="E854" s="7"/>
      <c r="F854" s="7"/>
      <c r="G854" s="7"/>
    </row>
    <row r="855" spans="1:7" x14ac:dyDescent="0.2">
      <c r="A855" s="7"/>
      <c r="B855" s="7"/>
      <c r="C855" s="7"/>
      <c r="D855" s="7"/>
      <c r="E855" s="7"/>
      <c r="F855" s="7"/>
      <c r="G855" s="7"/>
    </row>
    <row r="856" spans="1:7" x14ac:dyDescent="0.2">
      <c r="A856" s="7"/>
      <c r="B856" s="7"/>
      <c r="C856" s="7"/>
      <c r="D856" s="7"/>
      <c r="E856" s="7"/>
      <c r="F856" s="7"/>
      <c r="G856" s="7"/>
    </row>
    <row r="857" spans="1:7" x14ac:dyDescent="0.2">
      <c r="A857" s="7"/>
      <c r="B857" s="7"/>
      <c r="C857" s="7"/>
      <c r="D857" s="7"/>
      <c r="E857" s="7"/>
      <c r="F857" s="7"/>
      <c r="G857" s="7"/>
    </row>
    <row r="858" spans="1:7" x14ac:dyDescent="0.2">
      <c r="A858" s="7"/>
      <c r="B858" s="7"/>
      <c r="C858" s="7"/>
      <c r="D858" s="7"/>
      <c r="E858" s="7"/>
      <c r="F858" s="7"/>
      <c r="G858" s="7"/>
    </row>
    <row r="859" spans="1:7" x14ac:dyDescent="0.2">
      <c r="A859" s="7"/>
      <c r="B859" s="7"/>
      <c r="C859" s="7"/>
      <c r="D859" s="7"/>
      <c r="E859" s="7"/>
      <c r="F859" s="7"/>
      <c r="G859" s="7"/>
    </row>
    <row r="860" spans="1:7" x14ac:dyDescent="0.2">
      <c r="A860" s="7"/>
      <c r="B860" s="7"/>
      <c r="C860" s="7"/>
      <c r="D860" s="7"/>
      <c r="E860" s="7"/>
      <c r="F860" s="7"/>
      <c r="G860" s="7"/>
    </row>
    <row r="861" spans="1:7" x14ac:dyDescent="0.2">
      <c r="A861" s="7"/>
      <c r="B861" s="7"/>
      <c r="C861" s="7"/>
      <c r="D861" s="7"/>
      <c r="E861" s="7"/>
      <c r="F861" s="7"/>
      <c r="G861" s="7"/>
    </row>
    <row r="862" spans="1:7" x14ac:dyDescent="0.2">
      <c r="A862" s="7"/>
      <c r="B862" s="7"/>
      <c r="C862" s="7"/>
      <c r="D862" s="7"/>
      <c r="E862" s="7"/>
      <c r="F862" s="7"/>
      <c r="G862" s="7"/>
    </row>
    <row r="863" spans="1:7" x14ac:dyDescent="0.2">
      <c r="A863" s="7"/>
      <c r="B863" s="7"/>
      <c r="C863" s="7"/>
      <c r="D863" s="7"/>
      <c r="E863" s="7"/>
      <c r="F863" s="7"/>
      <c r="G863" s="7"/>
    </row>
    <row r="864" spans="1:7" x14ac:dyDescent="0.2">
      <c r="A864" s="7"/>
      <c r="B864" s="7"/>
      <c r="C864" s="7"/>
      <c r="D864" s="7"/>
      <c r="E864" s="7"/>
      <c r="F864" s="7"/>
      <c r="G864" s="7"/>
    </row>
    <row r="865" spans="1:7" x14ac:dyDescent="0.2">
      <c r="A865" s="7"/>
      <c r="B865" s="7"/>
      <c r="C865" s="7"/>
      <c r="D865" s="7"/>
      <c r="E865" s="7"/>
      <c r="F865" s="7"/>
      <c r="G865" s="7"/>
    </row>
    <row r="866" spans="1:7" x14ac:dyDescent="0.2">
      <c r="A866" s="7"/>
      <c r="B866" s="7"/>
      <c r="C866" s="7"/>
      <c r="D866" s="7"/>
      <c r="E866" s="7"/>
      <c r="F866" s="7"/>
      <c r="G866" s="7"/>
    </row>
    <row r="867" spans="1:7" x14ac:dyDescent="0.2">
      <c r="A867" s="7"/>
      <c r="B867" s="7"/>
      <c r="C867" s="7"/>
      <c r="D867" s="7"/>
      <c r="E867" s="7"/>
      <c r="F867" s="7"/>
      <c r="G867" s="7"/>
    </row>
    <row r="868" spans="1:7" x14ac:dyDescent="0.2">
      <c r="A868" s="7"/>
      <c r="B868" s="7"/>
      <c r="C868" s="7"/>
      <c r="D868" s="7"/>
      <c r="E868" s="7"/>
      <c r="F868" s="7"/>
      <c r="G868" s="7"/>
    </row>
    <row r="869" spans="1:7" x14ac:dyDescent="0.2">
      <c r="A869" s="7"/>
      <c r="B869" s="7"/>
      <c r="C869" s="7"/>
      <c r="D869" s="7"/>
      <c r="E869" s="7"/>
      <c r="F869" s="7"/>
      <c r="G869" s="7"/>
    </row>
    <row r="870" spans="1:7" x14ac:dyDescent="0.2">
      <c r="A870" s="7"/>
      <c r="B870" s="7"/>
      <c r="C870" s="7"/>
      <c r="D870" s="7"/>
      <c r="E870" s="7"/>
      <c r="F870" s="7"/>
      <c r="G870" s="7"/>
    </row>
    <row r="871" spans="1:7" x14ac:dyDescent="0.2">
      <c r="A871" s="7"/>
      <c r="B871" s="7"/>
      <c r="C871" s="7"/>
      <c r="D871" s="7"/>
      <c r="E871" s="7"/>
      <c r="F871" s="7"/>
      <c r="G871" s="7"/>
    </row>
    <row r="872" spans="1:7" x14ac:dyDescent="0.2">
      <c r="A872" s="7"/>
      <c r="B872" s="7"/>
      <c r="C872" s="7"/>
      <c r="D872" s="7"/>
      <c r="E872" s="7"/>
      <c r="F872" s="7"/>
      <c r="G872" s="7"/>
    </row>
    <row r="873" spans="1:7" x14ac:dyDescent="0.2">
      <c r="A873" s="7"/>
      <c r="B873" s="7"/>
      <c r="C873" s="7"/>
      <c r="D873" s="7"/>
      <c r="E873" s="7"/>
      <c r="F873" s="7"/>
      <c r="G873" s="7"/>
    </row>
    <row r="874" spans="1:7" x14ac:dyDescent="0.2">
      <c r="A874" s="7"/>
      <c r="B874" s="7"/>
      <c r="C874" s="7"/>
      <c r="D874" s="7"/>
      <c r="E874" s="7"/>
      <c r="F874" s="7"/>
      <c r="G874" s="7"/>
    </row>
    <row r="875" spans="1:7" x14ac:dyDescent="0.2">
      <c r="A875" s="7"/>
      <c r="B875" s="7"/>
      <c r="C875" s="7"/>
      <c r="D875" s="7"/>
      <c r="E875" s="7"/>
      <c r="F875" s="7"/>
      <c r="G875" s="7"/>
    </row>
    <row r="876" spans="1:7" x14ac:dyDescent="0.2">
      <c r="A876" s="7"/>
      <c r="B876" s="7"/>
      <c r="C876" s="7"/>
      <c r="D876" s="7"/>
      <c r="E876" s="7"/>
      <c r="F876" s="7"/>
      <c r="G876" s="7"/>
    </row>
    <row r="877" spans="1:7" x14ac:dyDescent="0.2">
      <c r="A877" s="7"/>
      <c r="B877" s="7"/>
      <c r="C877" s="7"/>
      <c r="D877" s="7"/>
      <c r="E877" s="7"/>
      <c r="F877" s="7"/>
      <c r="G877" s="7"/>
    </row>
    <row r="878" spans="1:7" x14ac:dyDescent="0.2">
      <c r="A878" s="7"/>
      <c r="B878" s="7"/>
      <c r="C878" s="7"/>
      <c r="D878" s="7"/>
      <c r="E878" s="7"/>
      <c r="F878" s="7"/>
      <c r="G878" s="7"/>
    </row>
    <row r="879" spans="1:7" x14ac:dyDescent="0.2">
      <c r="A879" s="7"/>
      <c r="B879" s="7"/>
      <c r="C879" s="7"/>
      <c r="D879" s="7"/>
      <c r="E879" s="7"/>
      <c r="F879" s="7"/>
      <c r="G879" s="7"/>
    </row>
    <row r="880" spans="1:7" x14ac:dyDescent="0.2">
      <c r="A880" s="7"/>
      <c r="B880" s="7"/>
      <c r="C880" s="7"/>
      <c r="D880" s="7"/>
      <c r="E880" s="7"/>
      <c r="F880" s="7"/>
      <c r="G880" s="7"/>
    </row>
    <row r="881" spans="1:7" x14ac:dyDescent="0.2">
      <c r="A881" s="7"/>
      <c r="B881" s="7"/>
      <c r="C881" s="7"/>
      <c r="D881" s="7"/>
      <c r="E881" s="7"/>
      <c r="F881" s="7"/>
      <c r="G881" s="7"/>
    </row>
    <row r="882" spans="1:7" x14ac:dyDescent="0.2">
      <c r="A882" s="7"/>
      <c r="B882" s="7"/>
      <c r="C882" s="7"/>
      <c r="D882" s="7"/>
      <c r="E882" s="7"/>
      <c r="F882" s="7"/>
      <c r="G882" s="7"/>
    </row>
    <row r="883" spans="1:7" x14ac:dyDescent="0.2">
      <c r="A883" s="7"/>
      <c r="B883" s="7"/>
      <c r="C883" s="7"/>
      <c r="D883" s="7"/>
      <c r="E883" s="7"/>
      <c r="F883" s="7"/>
      <c r="G883" s="7"/>
    </row>
    <row r="884" spans="1:7" x14ac:dyDescent="0.2">
      <c r="A884" s="7"/>
      <c r="B884" s="7"/>
      <c r="C884" s="7"/>
      <c r="D884" s="7"/>
      <c r="E884" s="7"/>
      <c r="F884" s="7"/>
      <c r="G884" s="7"/>
    </row>
    <row r="885" spans="1:7" x14ac:dyDescent="0.2">
      <c r="A885" s="7"/>
      <c r="B885" s="7"/>
      <c r="C885" s="7"/>
      <c r="D885" s="7"/>
      <c r="E885" s="7"/>
      <c r="F885" s="7"/>
      <c r="G885" s="7"/>
    </row>
    <row r="886" spans="1:7" x14ac:dyDescent="0.2">
      <c r="A886" s="7"/>
      <c r="B886" s="7"/>
      <c r="C886" s="7"/>
      <c r="D886" s="7"/>
      <c r="E886" s="7"/>
      <c r="F886" s="7"/>
      <c r="G886" s="7"/>
    </row>
    <row r="887" spans="1:7" x14ac:dyDescent="0.2">
      <c r="A887" s="7"/>
      <c r="B887" s="7"/>
      <c r="C887" s="7"/>
      <c r="D887" s="7"/>
      <c r="E887" s="7"/>
      <c r="F887" s="7"/>
      <c r="G887" s="7"/>
    </row>
    <row r="888" spans="1:7" x14ac:dyDescent="0.2">
      <c r="A888" s="7"/>
      <c r="B888" s="7"/>
      <c r="C888" s="7"/>
      <c r="D888" s="7"/>
      <c r="E888" s="7"/>
      <c r="F888" s="7"/>
      <c r="G888" s="7"/>
    </row>
    <row r="889" spans="1:7" x14ac:dyDescent="0.2">
      <c r="A889" s="7"/>
      <c r="B889" s="7"/>
      <c r="C889" s="7"/>
      <c r="D889" s="7"/>
      <c r="E889" s="7"/>
      <c r="F889" s="7"/>
      <c r="G889" s="7"/>
    </row>
    <row r="890" spans="1:7" x14ac:dyDescent="0.2">
      <c r="A890" s="7"/>
      <c r="B890" s="7"/>
      <c r="C890" s="7"/>
      <c r="D890" s="7"/>
      <c r="E890" s="7"/>
      <c r="F890" s="7"/>
      <c r="G890" s="7"/>
    </row>
    <row r="891" spans="1:7" x14ac:dyDescent="0.2">
      <c r="A891" s="7"/>
      <c r="B891" s="7"/>
      <c r="C891" s="7"/>
      <c r="D891" s="7"/>
      <c r="E891" s="7"/>
      <c r="F891" s="7"/>
      <c r="G891" s="7"/>
    </row>
    <row r="892" spans="1:7" x14ac:dyDescent="0.2">
      <c r="A892" s="7"/>
      <c r="B892" s="7"/>
      <c r="C892" s="7"/>
      <c r="D892" s="7"/>
      <c r="E892" s="7"/>
      <c r="F892" s="7"/>
      <c r="G892" s="7"/>
    </row>
    <row r="893" spans="1:7" x14ac:dyDescent="0.2">
      <c r="A893" s="7"/>
      <c r="B893" s="7"/>
      <c r="C893" s="7"/>
      <c r="D893" s="7"/>
      <c r="E893" s="7"/>
      <c r="F893" s="7"/>
      <c r="G893" s="7"/>
    </row>
    <row r="894" spans="1:7" x14ac:dyDescent="0.2">
      <c r="A894" s="7"/>
      <c r="B894" s="7"/>
      <c r="C894" s="7"/>
      <c r="D894" s="7"/>
      <c r="E894" s="7"/>
      <c r="F894" s="7"/>
      <c r="G894" s="7"/>
    </row>
    <row r="895" spans="1:7" x14ac:dyDescent="0.2">
      <c r="A895" s="7"/>
      <c r="B895" s="7"/>
      <c r="C895" s="7"/>
      <c r="D895" s="7"/>
      <c r="E895" s="7"/>
      <c r="F895" s="7"/>
      <c r="G895" s="7"/>
    </row>
    <row r="896" spans="1:7" x14ac:dyDescent="0.2">
      <c r="A896" s="7"/>
      <c r="B896" s="7"/>
      <c r="C896" s="7"/>
      <c r="D896" s="7"/>
      <c r="E896" s="7"/>
      <c r="F896" s="7"/>
      <c r="G896" s="7"/>
    </row>
    <row r="897" spans="1:7" x14ac:dyDescent="0.2">
      <c r="A897" s="7"/>
      <c r="B897" s="7"/>
      <c r="C897" s="7"/>
      <c r="D897" s="7"/>
      <c r="E897" s="7"/>
      <c r="F897" s="7"/>
      <c r="G897" s="7"/>
    </row>
    <row r="898" spans="1:7" x14ac:dyDescent="0.2">
      <c r="A898" s="7"/>
      <c r="B898" s="7"/>
      <c r="C898" s="7"/>
      <c r="D898" s="7"/>
      <c r="E898" s="7"/>
      <c r="F898" s="7"/>
      <c r="G898" s="7"/>
    </row>
    <row r="899" spans="1:7" x14ac:dyDescent="0.2">
      <c r="A899" s="7"/>
      <c r="B899" s="7"/>
      <c r="C899" s="7"/>
      <c r="D899" s="7"/>
      <c r="E899" s="7"/>
      <c r="F899" s="7"/>
      <c r="G899" s="7"/>
    </row>
    <row r="900" spans="1:7" x14ac:dyDescent="0.2">
      <c r="A900" s="7"/>
      <c r="B900" s="7"/>
      <c r="C900" s="7"/>
      <c r="D900" s="7"/>
      <c r="E900" s="7"/>
      <c r="F900" s="7"/>
      <c r="G900" s="7"/>
    </row>
    <row r="901" spans="1:7" x14ac:dyDescent="0.2">
      <c r="A901" s="7"/>
      <c r="B901" s="7"/>
      <c r="C901" s="7"/>
      <c r="D901" s="7"/>
      <c r="E901" s="7"/>
      <c r="F901" s="7"/>
      <c r="G901" s="7"/>
    </row>
    <row r="902" spans="1:7" x14ac:dyDescent="0.2">
      <c r="A902" s="7"/>
      <c r="B902" s="7"/>
      <c r="C902" s="7"/>
      <c r="D902" s="7"/>
      <c r="E902" s="7"/>
      <c r="F902" s="7"/>
      <c r="G902" s="7"/>
    </row>
    <row r="903" spans="1:7" x14ac:dyDescent="0.2">
      <c r="A903" s="7"/>
      <c r="B903" s="7"/>
      <c r="C903" s="7"/>
      <c r="D903" s="7"/>
      <c r="E903" s="7"/>
      <c r="F903" s="7"/>
      <c r="G903" s="7"/>
    </row>
    <row r="904" spans="1:7" x14ac:dyDescent="0.2">
      <c r="A904" s="7"/>
      <c r="B904" s="7"/>
      <c r="C904" s="7"/>
      <c r="D904" s="7"/>
      <c r="E904" s="7"/>
      <c r="F904" s="7"/>
      <c r="G904" s="7"/>
    </row>
    <row r="905" spans="1:7" x14ac:dyDescent="0.2">
      <c r="A905" s="7"/>
      <c r="B905" s="7"/>
      <c r="C905" s="7"/>
      <c r="D905" s="7"/>
      <c r="E905" s="7"/>
      <c r="F905" s="7"/>
      <c r="G905" s="7"/>
    </row>
    <row r="906" spans="1:7" x14ac:dyDescent="0.2">
      <c r="A906" s="7"/>
      <c r="B906" s="7"/>
      <c r="C906" s="7"/>
      <c r="D906" s="7"/>
      <c r="E906" s="7"/>
      <c r="F906" s="7"/>
      <c r="G906" s="7"/>
    </row>
    <row r="907" spans="1:7" x14ac:dyDescent="0.2">
      <c r="A907" s="7"/>
      <c r="B907" s="7"/>
      <c r="C907" s="7"/>
      <c r="D907" s="7"/>
      <c r="E907" s="7"/>
      <c r="F907" s="7"/>
      <c r="G907" s="7"/>
    </row>
    <row r="908" spans="1:7" x14ac:dyDescent="0.2">
      <c r="A908" s="7"/>
      <c r="B908" s="7"/>
      <c r="C908" s="7"/>
      <c r="D908" s="7"/>
      <c r="E908" s="7"/>
      <c r="F908" s="7"/>
      <c r="G908" s="7"/>
    </row>
    <row r="909" spans="1:7" x14ac:dyDescent="0.2">
      <c r="A909" s="7"/>
      <c r="B909" s="7"/>
      <c r="C909" s="7"/>
      <c r="D909" s="7"/>
      <c r="E909" s="7"/>
      <c r="F909" s="7"/>
      <c r="G909" s="7"/>
    </row>
    <row r="910" spans="1:7" x14ac:dyDescent="0.2">
      <c r="A910" s="7"/>
      <c r="B910" s="7"/>
      <c r="C910" s="7"/>
      <c r="D910" s="7"/>
      <c r="E910" s="7"/>
      <c r="F910" s="7"/>
      <c r="G910" s="7"/>
    </row>
    <row r="911" spans="1:7" x14ac:dyDescent="0.2">
      <c r="A911" s="7"/>
      <c r="B911" s="7"/>
      <c r="C911" s="7"/>
      <c r="D911" s="7"/>
      <c r="E911" s="7"/>
      <c r="F911" s="7"/>
      <c r="G911" s="7"/>
    </row>
    <row r="912" spans="1:7" x14ac:dyDescent="0.2">
      <c r="A912" s="7"/>
      <c r="B912" s="7"/>
      <c r="C912" s="7"/>
      <c r="D912" s="7"/>
      <c r="E912" s="7"/>
      <c r="F912" s="7"/>
      <c r="G912" s="7"/>
    </row>
    <row r="913" spans="1:7" x14ac:dyDescent="0.2">
      <c r="A913" s="7"/>
      <c r="B913" s="7"/>
      <c r="C913" s="7"/>
      <c r="D913" s="7"/>
      <c r="E913" s="7"/>
      <c r="F913" s="7"/>
      <c r="G913" s="7"/>
    </row>
    <row r="914" spans="1:7" x14ac:dyDescent="0.2">
      <c r="A914" s="7"/>
      <c r="B914" s="7"/>
      <c r="C914" s="7"/>
      <c r="D914" s="7"/>
      <c r="E914" s="7"/>
      <c r="F914" s="7"/>
      <c r="G914" s="7"/>
    </row>
    <row r="915" spans="1:7" x14ac:dyDescent="0.2">
      <c r="A915" s="7"/>
      <c r="B915" s="7"/>
      <c r="C915" s="7"/>
      <c r="D915" s="7"/>
      <c r="E915" s="7"/>
      <c r="F915" s="7"/>
      <c r="G915" s="7"/>
    </row>
    <row r="916" spans="1:7" x14ac:dyDescent="0.2">
      <c r="A916" s="7"/>
      <c r="B916" s="7"/>
      <c r="C916" s="7"/>
      <c r="D916" s="7"/>
      <c r="E916" s="7"/>
      <c r="F916" s="7"/>
      <c r="G916" s="7"/>
    </row>
    <row r="917" spans="1:7" x14ac:dyDescent="0.2">
      <c r="A917" s="7"/>
      <c r="B917" s="7"/>
      <c r="C917" s="7"/>
      <c r="D917" s="7"/>
      <c r="E917" s="7"/>
      <c r="F917" s="7"/>
      <c r="G917" s="7"/>
    </row>
    <row r="918" spans="1:7" x14ac:dyDescent="0.2">
      <c r="A918" s="7"/>
      <c r="B918" s="7"/>
      <c r="C918" s="7"/>
      <c r="D918" s="7"/>
      <c r="E918" s="7"/>
      <c r="F918" s="7"/>
      <c r="G918" s="7"/>
    </row>
    <row r="919" spans="1:7" x14ac:dyDescent="0.2">
      <c r="A919" s="7"/>
      <c r="B919" s="7"/>
      <c r="C919" s="7"/>
      <c r="D919" s="7"/>
      <c r="E919" s="7"/>
      <c r="F919" s="7"/>
      <c r="G919" s="7"/>
    </row>
    <row r="920" spans="1:7" x14ac:dyDescent="0.2">
      <c r="A920" s="7"/>
      <c r="B920" s="7"/>
      <c r="C920" s="7"/>
      <c r="D920" s="7"/>
      <c r="E920" s="7"/>
      <c r="F920" s="7"/>
      <c r="G920" s="7"/>
    </row>
    <row r="921" spans="1:7" x14ac:dyDescent="0.2">
      <c r="A921" s="7"/>
      <c r="B921" s="7"/>
      <c r="C921" s="7"/>
      <c r="D921" s="7"/>
      <c r="E921" s="7"/>
      <c r="F921" s="7"/>
      <c r="G921" s="7"/>
    </row>
    <row r="922" spans="1:7" x14ac:dyDescent="0.2">
      <c r="A922" s="7"/>
      <c r="B922" s="7"/>
      <c r="C922" s="7"/>
      <c r="D922" s="7"/>
      <c r="E922" s="7"/>
      <c r="F922" s="7"/>
      <c r="G922" s="7"/>
    </row>
    <row r="923" spans="1:7" x14ac:dyDescent="0.2">
      <c r="A923" s="7"/>
      <c r="B923" s="7"/>
      <c r="C923" s="7"/>
      <c r="D923" s="7"/>
      <c r="E923" s="7"/>
      <c r="F923" s="7"/>
      <c r="G923" s="7"/>
    </row>
    <row r="924" spans="1:7" x14ac:dyDescent="0.2">
      <c r="A924" s="7"/>
      <c r="B924" s="7"/>
      <c r="C924" s="7"/>
      <c r="D924" s="7"/>
      <c r="E924" s="7"/>
      <c r="F924" s="7"/>
      <c r="G924" s="7"/>
    </row>
    <row r="925" spans="1:7" x14ac:dyDescent="0.2">
      <c r="A925" s="7"/>
      <c r="B925" s="7"/>
      <c r="C925" s="7"/>
      <c r="D925" s="7"/>
      <c r="E925" s="7"/>
      <c r="F925" s="7"/>
      <c r="G925" s="7"/>
    </row>
    <row r="926" spans="1:7" x14ac:dyDescent="0.2">
      <c r="A926" s="7"/>
      <c r="B926" s="7"/>
      <c r="C926" s="7"/>
      <c r="D926" s="7"/>
      <c r="E926" s="7"/>
      <c r="F926" s="7"/>
      <c r="G926" s="7"/>
    </row>
    <row r="927" spans="1:7" x14ac:dyDescent="0.2">
      <c r="A927" s="7"/>
      <c r="B927" s="7"/>
      <c r="C927" s="7"/>
      <c r="D927" s="7"/>
      <c r="E927" s="7"/>
      <c r="F927" s="7"/>
      <c r="G927" s="7"/>
    </row>
    <row r="928" spans="1:7" x14ac:dyDescent="0.2">
      <c r="A928" s="7"/>
      <c r="B928" s="7"/>
      <c r="C928" s="7"/>
      <c r="D928" s="7"/>
      <c r="E928" s="7"/>
      <c r="F928" s="7"/>
      <c r="G928" s="7"/>
    </row>
    <row r="929" spans="1:7" x14ac:dyDescent="0.2">
      <c r="A929" s="7"/>
      <c r="B929" s="7"/>
      <c r="C929" s="7"/>
      <c r="D929" s="7"/>
      <c r="E929" s="7"/>
      <c r="F929" s="7"/>
      <c r="G929" s="7"/>
    </row>
    <row r="930" spans="1:7" x14ac:dyDescent="0.2">
      <c r="A930" s="7"/>
      <c r="B930" s="7"/>
      <c r="C930" s="7"/>
      <c r="D930" s="7"/>
      <c r="E930" s="7"/>
      <c r="F930" s="7"/>
      <c r="G930" s="7"/>
    </row>
    <row r="931" spans="1:7" x14ac:dyDescent="0.2">
      <c r="A931" s="7"/>
      <c r="B931" s="7"/>
      <c r="C931" s="7"/>
      <c r="D931" s="7"/>
      <c r="E931" s="7"/>
      <c r="F931" s="7"/>
      <c r="G931" s="7"/>
    </row>
    <row r="932" spans="1:7" x14ac:dyDescent="0.2">
      <c r="A932" s="7"/>
      <c r="B932" s="7"/>
      <c r="C932" s="7"/>
      <c r="D932" s="7"/>
      <c r="E932" s="7"/>
      <c r="F932" s="7"/>
      <c r="G932" s="7"/>
    </row>
    <row r="933" spans="1:7" x14ac:dyDescent="0.2">
      <c r="A933" s="7"/>
      <c r="B933" s="7"/>
      <c r="C933" s="7"/>
      <c r="D933" s="7"/>
      <c r="E933" s="7"/>
      <c r="F933" s="7"/>
      <c r="G933" s="7"/>
    </row>
    <row r="934" spans="1:7" x14ac:dyDescent="0.2">
      <c r="A934" s="7"/>
      <c r="B934" s="7"/>
      <c r="C934" s="7"/>
      <c r="D934" s="7"/>
      <c r="E934" s="7"/>
      <c r="F934" s="7"/>
      <c r="G934" s="7"/>
    </row>
    <row r="935" spans="1:7" x14ac:dyDescent="0.2">
      <c r="A935" s="7"/>
      <c r="B935" s="7"/>
      <c r="C935" s="7"/>
      <c r="D935" s="7"/>
      <c r="E935" s="7"/>
      <c r="F935" s="7"/>
      <c r="G935" s="7"/>
    </row>
    <row r="936" spans="1:7" x14ac:dyDescent="0.2">
      <c r="A936" s="7"/>
      <c r="B936" s="7"/>
      <c r="C936" s="7"/>
      <c r="D936" s="7"/>
      <c r="E936" s="7"/>
      <c r="F936" s="7"/>
      <c r="G936" s="7"/>
    </row>
    <row r="937" spans="1:7" x14ac:dyDescent="0.2">
      <c r="A937" s="7"/>
      <c r="B937" s="7"/>
      <c r="C937" s="7"/>
      <c r="D937" s="7"/>
      <c r="E937" s="7"/>
      <c r="F937" s="7"/>
      <c r="G937" s="7"/>
    </row>
    <row r="938" spans="1:7" x14ac:dyDescent="0.2">
      <c r="A938" s="7"/>
      <c r="B938" s="7"/>
      <c r="C938" s="7"/>
      <c r="D938" s="7"/>
      <c r="E938" s="7"/>
      <c r="F938" s="7"/>
      <c r="G938" s="7"/>
    </row>
    <row r="939" spans="1:7" x14ac:dyDescent="0.2">
      <c r="A939" s="7"/>
      <c r="B939" s="7"/>
      <c r="C939" s="7"/>
      <c r="D939" s="7"/>
      <c r="E939" s="7"/>
      <c r="F939" s="7"/>
      <c r="G939" s="7"/>
    </row>
    <row r="940" spans="1:7" x14ac:dyDescent="0.2">
      <c r="A940" s="7"/>
      <c r="B940" s="7"/>
      <c r="C940" s="7"/>
      <c r="D940" s="7"/>
      <c r="E940" s="7"/>
      <c r="F940" s="7"/>
      <c r="G940" s="7"/>
    </row>
    <row r="941" spans="1:7" x14ac:dyDescent="0.2">
      <c r="A941" s="7"/>
      <c r="B941" s="7"/>
      <c r="C941" s="7"/>
      <c r="D941" s="7"/>
      <c r="E941" s="7"/>
      <c r="F941" s="7"/>
      <c r="G941" s="7"/>
    </row>
    <row r="942" spans="1:7" x14ac:dyDescent="0.2">
      <c r="A942" s="7"/>
      <c r="B942" s="7"/>
      <c r="C942" s="7"/>
      <c r="D942" s="7"/>
      <c r="E942" s="7"/>
      <c r="F942" s="7"/>
      <c r="G942" s="7"/>
    </row>
    <row r="943" spans="1:7" x14ac:dyDescent="0.2">
      <c r="A943" s="7"/>
      <c r="B943" s="7"/>
      <c r="C943" s="7"/>
      <c r="D943" s="7"/>
      <c r="E943" s="7"/>
      <c r="F943" s="7"/>
      <c r="G943" s="7"/>
    </row>
    <row r="944" spans="1:7" x14ac:dyDescent="0.2">
      <c r="A944" s="7"/>
      <c r="B944" s="7"/>
      <c r="C944" s="7"/>
      <c r="D944" s="7"/>
      <c r="E944" s="7"/>
      <c r="F944" s="7"/>
      <c r="G944" s="7"/>
    </row>
    <row r="945" spans="1:7" x14ac:dyDescent="0.2">
      <c r="A945" s="7"/>
      <c r="B945" s="7"/>
      <c r="C945" s="7"/>
      <c r="D945" s="7"/>
      <c r="E945" s="7"/>
      <c r="F945" s="7"/>
      <c r="G945" s="7"/>
    </row>
    <row r="946" spans="1:7" x14ac:dyDescent="0.2">
      <c r="A946" s="7"/>
      <c r="B946" s="7"/>
      <c r="C946" s="7"/>
      <c r="D946" s="7"/>
      <c r="E946" s="7"/>
      <c r="F946" s="7"/>
      <c r="G946" s="7"/>
    </row>
    <row r="947" spans="1:7" x14ac:dyDescent="0.2">
      <c r="A947" s="7"/>
      <c r="B947" s="7"/>
      <c r="C947" s="7"/>
      <c r="D947" s="7"/>
      <c r="E947" s="7"/>
      <c r="F947" s="7"/>
      <c r="G947" s="7"/>
    </row>
    <row r="948" spans="1:7" x14ac:dyDescent="0.2">
      <c r="A948" s="7"/>
      <c r="B948" s="7"/>
      <c r="C948" s="7"/>
      <c r="D948" s="7"/>
      <c r="E948" s="7"/>
      <c r="F948" s="7"/>
      <c r="G948" s="7"/>
    </row>
    <row r="949" spans="1:7" x14ac:dyDescent="0.2">
      <c r="A949" s="7"/>
      <c r="B949" s="7"/>
      <c r="C949" s="7"/>
      <c r="D949" s="7"/>
      <c r="E949" s="7"/>
      <c r="F949" s="7"/>
      <c r="G949" s="7"/>
    </row>
    <row r="950" spans="1:7" x14ac:dyDescent="0.2">
      <c r="A950" s="7"/>
      <c r="B950" s="7"/>
      <c r="C950" s="7"/>
      <c r="D950" s="7"/>
      <c r="E950" s="7"/>
      <c r="F950" s="7"/>
      <c r="G950" s="7"/>
    </row>
    <row r="951" spans="1:7" x14ac:dyDescent="0.2">
      <c r="A951" s="7"/>
      <c r="B951" s="7"/>
      <c r="C951" s="7"/>
      <c r="D951" s="7"/>
      <c r="E951" s="7"/>
      <c r="F951" s="7"/>
      <c r="G951" s="7"/>
    </row>
    <row r="952" spans="1:7" x14ac:dyDescent="0.2">
      <c r="A952" s="7"/>
      <c r="B952" s="7"/>
      <c r="C952" s="7"/>
      <c r="D952" s="7"/>
      <c r="E952" s="7"/>
      <c r="F952" s="7"/>
      <c r="G952" s="7"/>
    </row>
    <row r="953" spans="1:7" x14ac:dyDescent="0.2">
      <c r="A953" s="7"/>
      <c r="B953" s="7"/>
      <c r="C953" s="7"/>
      <c r="D953" s="7"/>
      <c r="E953" s="7"/>
      <c r="F953" s="7"/>
      <c r="G953" s="7"/>
    </row>
    <row r="954" spans="1:7" x14ac:dyDescent="0.2">
      <c r="A954" s="7"/>
      <c r="B954" s="7"/>
      <c r="C954" s="7"/>
      <c r="D954" s="7"/>
      <c r="E954" s="7"/>
      <c r="F954" s="7"/>
      <c r="G954" s="7"/>
    </row>
    <row r="955" spans="1:7" x14ac:dyDescent="0.2">
      <c r="A955" s="7"/>
      <c r="B955" s="7"/>
      <c r="C955" s="7"/>
      <c r="D955" s="7"/>
      <c r="E955" s="7"/>
      <c r="F955" s="7"/>
      <c r="G955" s="7"/>
    </row>
    <row r="956" spans="1:7" x14ac:dyDescent="0.2">
      <c r="A956" s="7"/>
      <c r="B956" s="7"/>
      <c r="C956" s="7"/>
      <c r="D956" s="7"/>
      <c r="E956" s="7"/>
      <c r="F956" s="7"/>
      <c r="G956" s="7"/>
    </row>
    <row r="957" spans="1:7" x14ac:dyDescent="0.2">
      <c r="A957" s="7"/>
      <c r="B957" s="7"/>
      <c r="C957" s="7"/>
      <c r="D957" s="7"/>
      <c r="E957" s="7"/>
      <c r="F957" s="7"/>
      <c r="G957" s="7"/>
    </row>
    <row r="958" spans="1:7" x14ac:dyDescent="0.2">
      <c r="A958" s="7"/>
      <c r="B958" s="7"/>
      <c r="C958" s="7"/>
      <c r="D958" s="7"/>
      <c r="E958" s="7"/>
      <c r="F958" s="7"/>
      <c r="G958" s="7"/>
    </row>
    <row r="959" spans="1:7" x14ac:dyDescent="0.2">
      <c r="A959" s="7"/>
      <c r="B959" s="7"/>
      <c r="C959" s="7"/>
      <c r="D959" s="7"/>
      <c r="E959" s="7"/>
      <c r="F959" s="7"/>
      <c r="G959" s="7"/>
    </row>
    <row r="960" spans="1:7" x14ac:dyDescent="0.2">
      <c r="A960" s="7"/>
      <c r="B960" s="7"/>
      <c r="C960" s="7"/>
      <c r="D960" s="7"/>
      <c r="E960" s="7"/>
      <c r="F960" s="7"/>
      <c r="G960" s="7"/>
    </row>
    <row r="961" spans="1:7" x14ac:dyDescent="0.2">
      <c r="A961" s="7"/>
      <c r="B961" s="7"/>
      <c r="C961" s="7"/>
      <c r="D961" s="7"/>
      <c r="E961" s="7"/>
      <c r="F961" s="7"/>
      <c r="G961" s="7"/>
    </row>
    <row r="962" spans="1:7" x14ac:dyDescent="0.2">
      <c r="A962" s="7"/>
      <c r="B962" s="7"/>
      <c r="C962" s="7"/>
      <c r="D962" s="7"/>
      <c r="E962" s="7"/>
      <c r="F962" s="7"/>
      <c r="G962" s="7"/>
    </row>
    <row r="963" spans="1:7" x14ac:dyDescent="0.2">
      <c r="A963" s="7"/>
      <c r="B963" s="7"/>
      <c r="C963" s="7"/>
      <c r="D963" s="7"/>
      <c r="E963" s="7"/>
      <c r="F963" s="7"/>
      <c r="G963" s="7"/>
    </row>
    <row r="964" spans="1:7" x14ac:dyDescent="0.2">
      <c r="A964" s="7"/>
      <c r="B964" s="7"/>
      <c r="C964" s="7"/>
      <c r="D964" s="7"/>
      <c r="E964" s="7"/>
      <c r="F964" s="7"/>
      <c r="G964" s="7"/>
    </row>
    <row r="965" spans="1:7" x14ac:dyDescent="0.2">
      <c r="A965" s="7"/>
      <c r="B965" s="7"/>
      <c r="C965" s="7"/>
      <c r="D965" s="7"/>
      <c r="E965" s="7"/>
      <c r="F965" s="7"/>
      <c r="G965" s="7"/>
    </row>
    <row r="966" spans="1:7" x14ac:dyDescent="0.2">
      <c r="A966" s="7"/>
      <c r="B966" s="7"/>
      <c r="C966" s="7"/>
      <c r="D966" s="7"/>
      <c r="E966" s="7"/>
      <c r="F966" s="7"/>
      <c r="G966" s="7"/>
    </row>
    <row r="967" spans="1:7" x14ac:dyDescent="0.2">
      <c r="A967" s="7"/>
      <c r="B967" s="7"/>
      <c r="C967" s="7"/>
      <c r="D967" s="7"/>
      <c r="E967" s="7"/>
      <c r="F967" s="7"/>
      <c r="G967" s="7"/>
    </row>
    <row r="968" spans="1:7" x14ac:dyDescent="0.2">
      <c r="A968" s="7"/>
      <c r="B968" s="7"/>
      <c r="C968" s="7"/>
      <c r="D968" s="7"/>
      <c r="E968" s="7"/>
      <c r="F968" s="7"/>
      <c r="G968" s="7"/>
    </row>
    <row r="969" spans="1:7" x14ac:dyDescent="0.2">
      <c r="A969" s="7"/>
      <c r="B969" s="7"/>
      <c r="C969" s="7"/>
      <c r="D969" s="7"/>
      <c r="E969" s="7"/>
      <c r="F969" s="7"/>
      <c r="G969" s="7"/>
    </row>
    <row r="970" spans="1:7" x14ac:dyDescent="0.2">
      <c r="A970" s="7"/>
      <c r="B970" s="7"/>
      <c r="C970" s="7"/>
      <c r="D970" s="7"/>
      <c r="E970" s="7"/>
      <c r="F970" s="7"/>
      <c r="G970" s="7"/>
    </row>
    <row r="971" spans="1:7" x14ac:dyDescent="0.2">
      <c r="A971" s="7"/>
      <c r="B971" s="7"/>
      <c r="C971" s="7"/>
      <c r="D971" s="7"/>
      <c r="E971" s="7"/>
      <c r="F971" s="7"/>
      <c r="G971" s="7"/>
    </row>
    <row r="972" spans="1:7" x14ac:dyDescent="0.2">
      <c r="A972" s="7"/>
      <c r="B972" s="7"/>
      <c r="C972" s="7"/>
      <c r="D972" s="7"/>
      <c r="E972" s="7"/>
      <c r="F972" s="7"/>
      <c r="G972" s="7"/>
    </row>
    <row r="973" spans="1:7" x14ac:dyDescent="0.2">
      <c r="A973" s="7"/>
      <c r="B973" s="7"/>
      <c r="C973" s="7"/>
      <c r="D973" s="7"/>
      <c r="E973" s="7"/>
      <c r="F973" s="7"/>
      <c r="G973" s="7"/>
    </row>
    <row r="974" spans="1:7" x14ac:dyDescent="0.2">
      <c r="A974" s="7"/>
      <c r="B974" s="7"/>
      <c r="C974" s="7"/>
      <c r="D974" s="7"/>
      <c r="E974" s="7"/>
      <c r="F974" s="7"/>
      <c r="G974" s="7"/>
    </row>
    <row r="975" spans="1:7" x14ac:dyDescent="0.2">
      <c r="A975" s="7"/>
      <c r="B975" s="7"/>
      <c r="C975" s="7"/>
      <c r="D975" s="7"/>
      <c r="E975" s="7"/>
      <c r="F975" s="7"/>
      <c r="G975" s="7"/>
    </row>
    <row r="976" spans="1:7" x14ac:dyDescent="0.2">
      <c r="A976" s="7"/>
      <c r="B976" s="7"/>
      <c r="C976" s="7"/>
      <c r="D976" s="7"/>
      <c r="E976" s="7"/>
      <c r="F976" s="7"/>
      <c r="G976" s="7"/>
    </row>
    <row r="977" spans="1:7" x14ac:dyDescent="0.2">
      <c r="A977" s="7"/>
      <c r="B977" s="7"/>
      <c r="C977" s="7"/>
      <c r="D977" s="7"/>
      <c r="E977" s="7"/>
      <c r="F977" s="7"/>
      <c r="G977" s="7"/>
    </row>
    <row r="978" spans="1:7" x14ac:dyDescent="0.2">
      <c r="A978" s="7"/>
      <c r="B978" s="7"/>
      <c r="C978" s="7"/>
      <c r="D978" s="7"/>
      <c r="E978" s="7"/>
      <c r="F978" s="7"/>
      <c r="G978" s="7"/>
    </row>
    <row r="979" spans="1:7" x14ac:dyDescent="0.2">
      <c r="A979" s="7"/>
      <c r="B979" s="7"/>
      <c r="C979" s="7"/>
      <c r="D979" s="7"/>
      <c r="E979" s="7"/>
      <c r="F979" s="7"/>
      <c r="G979" s="7"/>
    </row>
    <row r="980" spans="1:7" x14ac:dyDescent="0.2">
      <c r="A980" s="7"/>
      <c r="B980" s="7"/>
      <c r="C980" s="7"/>
      <c r="D980" s="7"/>
      <c r="E980" s="7"/>
      <c r="F980" s="7"/>
      <c r="G980" s="7"/>
    </row>
    <row r="981" spans="1:7" x14ac:dyDescent="0.2">
      <c r="A981" s="7"/>
      <c r="B981" s="7"/>
      <c r="C981" s="7"/>
      <c r="D981" s="7"/>
      <c r="E981" s="7"/>
      <c r="F981" s="7"/>
      <c r="G981" s="7"/>
    </row>
    <row r="982" spans="1:7" x14ac:dyDescent="0.2">
      <c r="A982" s="7"/>
      <c r="B982" s="7"/>
      <c r="C982" s="7"/>
      <c r="D982" s="7"/>
      <c r="E982" s="7"/>
      <c r="F982" s="7"/>
      <c r="G982" s="7"/>
    </row>
    <row r="983" spans="1:7" x14ac:dyDescent="0.2">
      <c r="A983" s="7"/>
      <c r="B983" s="7"/>
      <c r="C983" s="7"/>
      <c r="D983" s="7"/>
      <c r="E983" s="7"/>
      <c r="F983" s="7"/>
      <c r="G983" s="7"/>
    </row>
    <row r="984" spans="1:7" x14ac:dyDescent="0.2">
      <c r="A984" s="7"/>
      <c r="B984" s="7"/>
      <c r="C984" s="7"/>
      <c r="D984" s="7"/>
      <c r="E984" s="7"/>
      <c r="F984" s="7"/>
      <c r="G984" s="7"/>
    </row>
    <row r="985" spans="1:7" x14ac:dyDescent="0.2">
      <c r="A985" s="7"/>
      <c r="B985" s="7"/>
      <c r="C985" s="7"/>
      <c r="D985" s="7"/>
      <c r="E985" s="7"/>
      <c r="F985" s="7"/>
      <c r="G985" s="7"/>
    </row>
    <row r="986" spans="1:7" x14ac:dyDescent="0.2">
      <c r="A986" s="7"/>
      <c r="B986" s="7"/>
      <c r="C986" s="7"/>
      <c r="D986" s="7"/>
      <c r="E986" s="7"/>
      <c r="F986" s="7"/>
      <c r="G986" s="7"/>
    </row>
    <row r="987" spans="1:7" x14ac:dyDescent="0.2">
      <c r="A987" s="7"/>
      <c r="B987" s="7"/>
      <c r="C987" s="7"/>
      <c r="D987" s="7"/>
      <c r="E987" s="7"/>
      <c r="F987" s="7"/>
      <c r="G987" s="7"/>
    </row>
    <row r="988" spans="1:7" x14ac:dyDescent="0.2">
      <c r="A988" s="7"/>
      <c r="B988" s="7"/>
      <c r="C988" s="7"/>
      <c r="D988" s="7"/>
      <c r="E988" s="7"/>
      <c r="F988" s="7"/>
      <c r="G988" s="7"/>
    </row>
    <row r="989" spans="1:7" x14ac:dyDescent="0.2">
      <c r="A989" s="7"/>
      <c r="B989" s="7"/>
      <c r="C989" s="7"/>
      <c r="D989" s="7"/>
      <c r="E989" s="7"/>
      <c r="F989" s="7"/>
      <c r="G989" s="7"/>
    </row>
    <row r="990" spans="1:7" x14ac:dyDescent="0.2">
      <c r="A990" s="7"/>
      <c r="B990" s="7"/>
      <c r="C990" s="7"/>
      <c r="D990" s="7"/>
      <c r="E990" s="7"/>
      <c r="F990" s="7"/>
      <c r="G990" s="7"/>
    </row>
    <row r="991" spans="1:7" x14ac:dyDescent="0.2">
      <c r="A991" s="7"/>
      <c r="B991" s="7"/>
      <c r="C991" s="7"/>
      <c r="D991" s="7"/>
      <c r="E991" s="7"/>
      <c r="F991" s="7"/>
      <c r="G991" s="7"/>
    </row>
    <row r="992" spans="1:7" x14ac:dyDescent="0.2">
      <c r="A992" s="7"/>
      <c r="B992" s="7"/>
      <c r="C992" s="7"/>
      <c r="D992" s="7"/>
      <c r="E992" s="7"/>
      <c r="F992" s="7"/>
      <c r="G992" s="7"/>
    </row>
    <row r="993" spans="1:7" x14ac:dyDescent="0.2">
      <c r="A993" s="7"/>
      <c r="B993" s="7"/>
      <c r="C993" s="7"/>
      <c r="D993" s="7"/>
      <c r="E993" s="7"/>
      <c r="F993" s="7"/>
      <c r="G993" s="7"/>
    </row>
    <row r="994" spans="1:7" x14ac:dyDescent="0.2">
      <c r="A994" s="7"/>
      <c r="B994" s="7"/>
      <c r="C994" s="7"/>
      <c r="D994" s="7"/>
      <c r="E994" s="7"/>
      <c r="F994" s="7"/>
      <c r="G994" s="7"/>
    </row>
    <row r="995" spans="1:7" x14ac:dyDescent="0.2">
      <c r="A995" s="7"/>
      <c r="B995" s="7"/>
      <c r="C995" s="7"/>
      <c r="D995" s="7"/>
      <c r="E995" s="7"/>
      <c r="F995" s="7"/>
      <c r="G995" s="7"/>
    </row>
    <row r="996" spans="1:7" x14ac:dyDescent="0.2">
      <c r="A996" s="7"/>
      <c r="B996" s="7"/>
      <c r="C996" s="7"/>
      <c r="D996" s="7"/>
      <c r="E996" s="7"/>
      <c r="F996" s="7"/>
      <c r="G996" s="7"/>
    </row>
    <row r="997" spans="1:7" x14ac:dyDescent="0.2">
      <c r="A997" s="7"/>
      <c r="B997" s="7"/>
      <c r="C997" s="7"/>
      <c r="D997" s="7"/>
      <c r="E997" s="7"/>
      <c r="F997" s="7"/>
      <c r="G997" s="7"/>
    </row>
    <row r="998" spans="1:7" x14ac:dyDescent="0.2">
      <c r="A998" s="7"/>
      <c r="B998" s="7"/>
      <c r="C998" s="7"/>
      <c r="D998" s="7"/>
      <c r="E998" s="7"/>
      <c r="F998" s="7"/>
      <c r="G998" s="7"/>
    </row>
    <row r="999" spans="1:7" x14ac:dyDescent="0.2">
      <c r="A999" s="7"/>
      <c r="B999" s="7"/>
      <c r="C999" s="7"/>
      <c r="D999" s="7"/>
      <c r="E999" s="7"/>
      <c r="F999" s="7"/>
      <c r="G999" s="7"/>
    </row>
    <row r="1000" spans="1:7" x14ac:dyDescent="0.2">
      <c r="A1000" s="7"/>
      <c r="B1000" s="7"/>
      <c r="C1000" s="7"/>
      <c r="D1000" s="7"/>
      <c r="E1000" s="7"/>
      <c r="F1000" s="7"/>
      <c r="G1000" s="7"/>
    </row>
    <row r="1001" spans="1:7" x14ac:dyDescent="0.2">
      <c r="A1001" s="7"/>
      <c r="B1001" s="7"/>
      <c r="C1001" s="7"/>
      <c r="D1001" s="7"/>
      <c r="E1001" s="7"/>
      <c r="F1001" s="7"/>
      <c r="G1001" s="7"/>
    </row>
    <row r="1002" spans="1:7" x14ac:dyDescent="0.2">
      <c r="A1002" s="7"/>
      <c r="B1002" s="7"/>
      <c r="C1002" s="7"/>
      <c r="D1002" s="7"/>
      <c r="E1002" s="7"/>
      <c r="F1002" s="7"/>
      <c r="G1002" s="7"/>
    </row>
    <row r="1003" spans="1:7" x14ac:dyDescent="0.2">
      <c r="A1003" s="7"/>
      <c r="B1003" s="7"/>
      <c r="C1003" s="7"/>
      <c r="D1003" s="7"/>
      <c r="E1003" s="7"/>
      <c r="F1003" s="7"/>
      <c r="G1003" s="7"/>
    </row>
    <row r="1004" spans="1:7" x14ac:dyDescent="0.2">
      <c r="A1004" s="7"/>
      <c r="B1004" s="7"/>
      <c r="C1004" s="7"/>
      <c r="D1004" s="7"/>
      <c r="E1004" s="7"/>
      <c r="F1004" s="7"/>
      <c r="G1004" s="7"/>
    </row>
    <row r="1005" spans="1:7" x14ac:dyDescent="0.2">
      <c r="A1005" s="7"/>
      <c r="B1005" s="7"/>
      <c r="C1005" s="7"/>
      <c r="D1005" s="7"/>
      <c r="E1005" s="7"/>
      <c r="F1005" s="7"/>
      <c r="G1005" s="7"/>
    </row>
    <row r="1006" spans="1:7" x14ac:dyDescent="0.2">
      <c r="A1006" s="7"/>
      <c r="B1006" s="7"/>
      <c r="C1006" s="7"/>
      <c r="D1006" s="7"/>
      <c r="E1006" s="7"/>
      <c r="F1006" s="7"/>
      <c r="G1006" s="7"/>
    </row>
    <row r="1007" spans="1:7" x14ac:dyDescent="0.2">
      <c r="A1007" s="7"/>
      <c r="B1007" s="7"/>
      <c r="C1007" s="7"/>
      <c r="D1007" s="7"/>
      <c r="E1007" s="7"/>
      <c r="F1007" s="7"/>
      <c r="G1007" s="7"/>
    </row>
    <row r="1008" spans="1:7" x14ac:dyDescent="0.2">
      <c r="A1008" s="7"/>
      <c r="B1008" s="7"/>
      <c r="C1008" s="7"/>
      <c r="D1008" s="7"/>
      <c r="E1008" s="7"/>
      <c r="F1008" s="7"/>
      <c r="G1008" s="7"/>
    </row>
    <row r="1009" spans="1:7" x14ac:dyDescent="0.2">
      <c r="A1009" s="7"/>
      <c r="B1009" s="7"/>
      <c r="C1009" s="7"/>
      <c r="D1009" s="7"/>
      <c r="E1009" s="7"/>
      <c r="F1009" s="7"/>
      <c r="G1009" s="7"/>
    </row>
    <row r="1010" spans="1:7" x14ac:dyDescent="0.2">
      <c r="A1010" s="7"/>
      <c r="B1010" s="7"/>
      <c r="C1010" s="7"/>
      <c r="D1010" s="7"/>
      <c r="E1010" s="7"/>
      <c r="F1010" s="7"/>
      <c r="G1010" s="7"/>
    </row>
    <row r="1011" spans="1:7" x14ac:dyDescent="0.2">
      <c r="A1011" s="7"/>
      <c r="B1011" s="7"/>
      <c r="C1011" s="7"/>
      <c r="D1011" s="7"/>
      <c r="E1011" s="7"/>
      <c r="F1011" s="7"/>
      <c r="G1011" s="7"/>
    </row>
    <row r="1012" spans="1:7" x14ac:dyDescent="0.2">
      <c r="A1012" s="7"/>
      <c r="B1012" s="7"/>
      <c r="C1012" s="7"/>
      <c r="D1012" s="7"/>
      <c r="E1012" s="7"/>
      <c r="F1012" s="7"/>
      <c r="G1012" s="7"/>
    </row>
    <row r="1013" spans="1:7" x14ac:dyDescent="0.2">
      <c r="A1013" s="7"/>
      <c r="B1013" s="7"/>
      <c r="C1013" s="7"/>
      <c r="D1013" s="7"/>
      <c r="E1013" s="7"/>
      <c r="F1013" s="7"/>
      <c r="G1013" s="7"/>
    </row>
    <row r="1014" spans="1:7" x14ac:dyDescent="0.2">
      <c r="A1014" s="7"/>
      <c r="B1014" s="7"/>
      <c r="C1014" s="7"/>
      <c r="D1014" s="7"/>
      <c r="E1014" s="7"/>
      <c r="F1014" s="7"/>
      <c r="G1014" s="7"/>
    </row>
    <row r="1015" spans="1:7" x14ac:dyDescent="0.2">
      <c r="A1015" s="7"/>
      <c r="B1015" s="7"/>
      <c r="C1015" s="7"/>
      <c r="D1015" s="7"/>
      <c r="E1015" s="7"/>
      <c r="F1015" s="7"/>
      <c r="G1015" s="7"/>
    </row>
    <row r="1016" spans="1:7" x14ac:dyDescent="0.2">
      <c r="A1016" s="7"/>
      <c r="B1016" s="7"/>
      <c r="C1016" s="7"/>
      <c r="D1016" s="7"/>
      <c r="E1016" s="7"/>
      <c r="F1016" s="7"/>
      <c r="G1016" s="7"/>
    </row>
    <row r="1017" spans="1:7" x14ac:dyDescent="0.2">
      <c r="A1017" s="7"/>
      <c r="B1017" s="7"/>
      <c r="C1017" s="7"/>
      <c r="D1017" s="7"/>
      <c r="E1017" s="7"/>
      <c r="F1017" s="7"/>
      <c r="G1017" s="7"/>
    </row>
    <row r="1018" spans="1:7" x14ac:dyDescent="0.2">
      <c r="A1018" s="7"/>
      <c r="B1018" s="7"/>
      <c r="C1018" s="7"/>
      <c r="D1018" s="7"/>
      <c r="E1018" s="7"/>
      <c r="F1018" s="7"/>
      <c r="G1018" s="7"/>
    </row>
    <row r="1019" spans="1:7" x14ac:dyDescent="0.2">
      <c r="A1019" s="7"/>
      <c r="B1019" s="7"/>
      <c r="C1019" s="7"/>
      <c r="D1019" s="7"/>
      <c r="E1019" s="7"/>
      <c r="F1019" s="7"/>
      <c r="G1019" s="7"/>
    </row>
    <row r="1020" spans="1:7" x14ac:dyDescent="0.2">
      <c r="A1020" s="7"/>
      <c r="B1020" s="7"/>
      <c r="C1020" s="7"/>
      <c r="D1020" s="7"/>
      <c r="E1020" s="7"/>
      <c r="F1020" s="7"/>
      <c r="G1020" s="7"/>
    </row>
    <row r="1021" spans="1:7" x14ac:dyDescent="0.2">
      <c r="A1021" s="7"/>
      <c r="B1021" s="7"/>
      <c r="C1021" s="7"/>
      <c r="D1021" s="7"/>
      <c r="E1021" s="7"/>
      <c r="F1021" s="7"/>
      <c r="G1021" s="7"/>
    </row>
    <row r="1022" spans="1:7" x14ac:dyDescent="0.2">
      <c r="A1022" s="7"/>
      <c r="B1022" s="7"/>
      <c r="C1022" s="7"/>
      <c r="D1022" s="7"/>
      <c r="E1022" s="7"/>
      <c r="F1022" s="7"/>
      <c r="G1022" s="7"/>
    </row>
    <row r="1023" spans="1:7" x14ac:dyDescent="0.2">
      <c r="A1023" s="7"/>
      <c r="B1023" s="7"/>
      <c r="C1023" s="7"/>
      <c r="D1023" s="7"/>
      <c r="E1023" s="7"/>
      <c r="F1023" s="7"/>
      <c r="G1023" s="7"/>
    </row>
    <row r="1024" spans="1:7" x14ac:dyDescent="0.2">
      <c r="A1024" s="7"/>
      <c r="B1024" s="7"/>
      <c r="C1024" s="7"/>
      <c r="D1024" s="7"/>
      <c r="E1024" s="7"/>
      <c r="F1024" s="7"/>
      <c r="G1024" s="7"/>
    </row>
    <row r="1025" spans="1:7" x14ac:dyDescent="0.2">
      <c r="A1025" s="7"/>
      <c r="B1025" s="7"/>
      <c r="C1025" s="7"/>
      <c r="D1025" s="7"/>
      <c r="E1025" s="7"/>
      <c r="F1025" s="7"/>
      <c r="G1025" s="7"/>
    </row>
    <row r="1026" spans="1:7" x14ac:dyDescent="0.2">
      <c r="A1026" s="7"/>
      <c r="B1026" s="7"/>
      <c r="C1026" s="7"/>
      <c r="D1026" s="7"/>
      <c r="E1026" s="7"/>
      <c r="F1026" s="7"/>
      <c r="G1026" s="7"/>
    </row>
    <row r="1027" spans="1:7" x14ac:dyDescent="0.2">
      <c r="A1027" s="7"/>
      <c r="B1027" s="7"/>
      <c r="C1027" s="7"/>
      <c r="D1027" s="7"/>
      <c r="E1027" s="7"/>
      <c r="F1027" s="7"/>
      <c r="G1027" s="7"/>
    </row>
    <row r="1028" spans="1:7" x14ac:dyDescent="0.2">
      <c r="A1028" s="7"/>
      <c r="B1028" s="7"/>
      <c r="C1028" s="7"/>
      <c r="D1028" s="7"/>
      <c r="E1028" s="7"/>
      <c r="F1028" s="7"/>
      <c r="G1028" s="7"/>
    </row>
    <row r="1029" spans="1:7" x14ac:dyDescent="0.2">
      <c r="A1029" s="7"/>
      <c r="B1029" s="7"/>
      <c r="C1029" s="7"/>
      <c r="D1029" s="7"/>
      <c r="E1029" s="7"/>
      <c r="F1029" s="7"/>
      <c r="G1029" s="7"/>
    </row>
    <row r="1030" spans="1:7" x14ac:dyDescent="0.2">
      <c r="A1030" s="7"/>
      <c r="B1030" s="7"/>
      <c r="C1030" s="7"/>
      <c r="D1030" s="7"/>
      <c r="E1030" s="7"/>
      <c r="F1030" s="7"/>
      <c r="G1030" s="7"/>
    </row>
    <row r="1031" spans="1:7" x14ac:dyDescent="0.2">
      <c r="A1031" s="7"/>
      <c r="B1031" s="7"/>
      <c r="C1031" s="7"/>
      <c r="D1031" s="7"/>
      <c r="E1031" s="7"/>
      <c r="F1031" s="7"/>
      <c r="G1031" s="7"/>
    </row>
    <row r="1032" spans="1:7" x14ac:dyDescent="0.2">
      <c r="A1032" s="7"/>
      <c r="B1032" s="7"/>
      <c r="C1032" s="7"/>
      <c r="D1032" s="7"/>
      <c r="E1032" s="7"/>
      <c r="F1032" s="7"/>
      <c r="G1032" s="7"/>
    </row>
    <row r="1033" spans="1:7" x14ac:dyDescent="0.2">
      <c r="A1033" s="7"/>
      <c r="B1033" s="7"/>
      <c r="C1033" s="7"/>
      <c r="D1033" s="7"/>
      <c r="E1033" s="7"/>
      <c r="F1033" s="7"/>
      <c r="G1033" s="7"/>
    </row>
    <row r="1034" spans="1:7" x14ac:dyDescent="0.2">
      <c r="A1034" s="7"/>
      <c r="B1034" s="7"/>
      <c r="C1034" s="7"/>
      <c r="D1034" s="7"/>
      <c r="E1034" s="7"/>
      <c r="F1034" s="7"/>
      <c r="G1034" s="7"/>
    </row>
    <row r="1035" spans="1:7" x14ac:dyDescent="0.2">
      <c r="A1035" s="7"/>
      <c r="B1035" s="7"/>
      <c r="C1035" s="7"/>
      <c r="D1035" s="7"/>
      <c r="E1035" s="7"/>
      <c r="F1035" s="7"/>
      <c r="G1035" s="7"/>
    </row>
    <row r="1036" spans="1:7" x14ac:dyDescent="0.2">
      <c r="A1036" s="7"/>
      <c r="B1036" s="7"/>
      <c r="C1036" s="7"/>
      <c r="D1036" s="7"/>
      <c r="E1036" s="7"/>
      <c r="F1036" s="7"/>
      <c r="G1036" s="7"/>
    </row>
    <row r="1037" spans="1:7" x14ac:dyDescent="0.2">
      <c r="A1037" s="7"/>
      <c r="B1037" s="7"/>
      <c r="C1037" s="7"/>
      <c r="D1037" s="7"/>
      <c r="E1037" s="7"/>
      <c r="F1037" s="7"/>
      <c r="G1037" s="7"/>
    </row>
    <row r="1038" spans="1:7" x14ac:dyDescent="0.2">
      <c r="A1038" s="7"/>
      <c r="B1038" s="7"/>
      <c r="C1038" s="7"/>
      <c r="D1038" s="7"/>
      <c r="E1038" s="7"/>
      <c r="F1038" s="7"/>
      <c r="G1038" s="7"/>
    </row>
    <row r="1039" spans="1:7" x14ac:dyDescent="0.2">
      <c r="A1039" s="7"/>
      <c r="B1039" s="7"/>
      <c r="C1039" s="7"/>
      <c r="D1039" s="7"/>
      <c r="E1039" s="7"/>
      <c r="F1039" s="7"/>
      <c r="G1039" s="7"/>
    </row>
    <row r="1040" spans="1:7" x14ac:dyDescent="0.2">
      <c r="A1040" s="7"/>
      <c r="B1040" s="7"/>
      <c r="C1040" s="7"/>
      <c r="D1040" s="7"/>
      <c r="E1040" s="7"/>
      <c r="F1040" s="7"/>
      <c r="G1040" s="7"/>
    </row>
    <row r="1041" spans="1:7" x14ac:dyDescent="0.2">
      <c r="A1041" s="7"/>
      <c r="B1041" s="7"/>
      <c r="C1041" s="7"/>
      <c r="D1041" s="7"/>
      <c r="E1041" s="7"/>
      <c r="F1041" s="7"/>
      <c r="G1041" s="7"/>
    </row>
    <row r="1042" spans="1:7" x14ac:dyDescent="0.2">
      <c r="A1042" s="7"/>
      <c r="B1042" s="7"/>
      <c r="C1042" s="7"/>
      <c r="D1042" s="7"/>
      <c r="E1042" s="7"/>
      <c r="F1042" s="7"/>
      <c r="G1042" s="7"/>
    </row>
    <row r="1043" spans="1:7" x14ac:dyDescent="0.2">
      <c r="A1043" s="7"/>
      <c r="B1043" s="7"/>
      <c r="C1043" s="7"/>
      <c r="D1043" s="7"/>
      <c r="E1043" s="7"/>
      <c r="F1043" s="7"/>
      <c r="G1043" s="7"/>
    </row>
    <row r="1044" spans="1:7" x14ac:dyDescent="0.2">
      <c r="A1044" s="7"/>
      <c r="B1044" s="7"/>
      <c r="C1044" s="7"/>
      <c r="D1044" s="7"/>
      <c r="E1044" s="7"/>
      <c r="F1044" s="7"/>
      <c r="G1044" s="7"/>
    </row>
    <row r="1045" spans="1:7" x14ac:dyDescent="0.2">
      <c r="A1045" s="7"/>
      <c r="B1045" s="7"/>
      <c r="C1045" s="7"/>
      <c r="D1045" s="7"/>
      <c r="E1045" s="7"/>
      <c r="F1045" s="7"/>
      <c r="G1045" s="7"/>
    </row>
    <row r="1046" spans="1:7" x14ac:dyDescent="0.2">
      <c r="A1046" s="7"/>
      <c r="B1046" s="7"/>
      <c r="C1046" s="7"/>
      <c r="D1046" s="7"/>
      <c r="E1046" s="7"/>
      <c r="F1046" s="7"/>
      <c r="G1046" s="7"/>
    </row>
    <row r="1047" spans="1:7" x14ac:dyDescent="0.2">
      <c r="A1047" s="7"/>
      <c r="B1047" s="7"/>
      <c r="C1047" s="7"/>
      <c r="D1047" s="7"/>
      <c r="E1047" s="7"/>
      <c r="F1047" s="7"/>
      <c r="G1047" s="7"/>
    </row>
    <row r="1048" spans="1:7" x14ac:dyDescent="0.2">
      <c r="A1048" s="7"/>
      <c r="B1048" s="7"/>
      <c r="C1048" s="7"/>
      <c r="D1048" s="7"/>
      <c r="E1048" s="7"/>
      <c r="F1048" s="7"/>
      <c r="G1048" s="7"/>
    </row>
    <row r="1049" spans="1:7" x14ac:dyDescent="0.2">
      <c r="A1049" s="7"/>
      <c r="B1049" s="7"/>
      <c r="C1049" s="7"/>
      <c r="D1049" s="7"/>
      <c r="E1049" s="7"/>
      <c r="F1049" s="7"/>
      <c r="G1049" s="7"/>
    </row>
    <row r="1050" spans="1:7" x14ac:dyDescent="0.2">
      <c r="A1050" s="7"/>
      <c r="B1050" s="7"/>
      <c r="C1050" s="7"/>
      <c r="D1050" s="7"/>
      <c r="E1050" s="7"/>
      <c r="F1050" s="7"/>
      <c r="G1050" s="7"/>
    </row>
    <row r="1051" spans="1:7" x14ac:dyDescent="0.2">
      <c r="A1051" s="7"/>
      <c r="B1051" s="7"/>
      <c r="C1051" s="7"/>
      <c r="D1051" s="7"/>
      <c r="E1051" s="7"/>
      <c r="F1051" s="7"/>
      <c r="G1051" s="7"/>
    </row>
    <row r="1052" spans="1:7" x14ac:dyDescent="0.2">
      <c r="A1052" s="7"/>
      <c r="B1052" s="7"/>
      <c r="C1052" s="7"/>
      <c r="D1052" s="7"/>
      <c r="E1052" s="7"/>
      <c r="F1052" s="7"/>
      <c r="G1052" s="7"/>
    </row>
    <row r="1053" spans="1:7" x14ac:dyDescent="0.2">
      <c r="A1053" s="7"/>
      <c r="B1053" s="7"/>
      <c r="C1053" s="7"/>
      <c r="D1053" s="7"/>
      <c r="E1053" s="7"/>
      <c r="F1053" s="7"/>
      <c r="G1053" s="7"/>
    </row>
    <row r="1054" spans="1:7" x14ac:dyDescent="0.2">
      <c r="A1054" s="7"/>
      <c r="B1054" s="7"/>
      <c r="C1054" s="7"/>
      <c r="D1054" s="7"/>
      <c r="E1054" s="7"/>
      <c r="F1054" s="7"/>
      <c r="G1054" s="7"/>
    </row>
    <row r="1055" spans="1:7" x14ac:dyDescent="0.2">
      <c r="A1055" s="7"/>
      <c r="B1055" s="7"/>
      <c r="C1055" s="7"/>
      <c r="D1055" s="7"/>
      <c r="E1055" s="7"/>
      <c r="F1055" s="7"/>
      <c r="G1055" s="7"/>
    </row>
    <row r="1056" spans="1:7" x14ac:dyDescent="0.2">
      <c r="A1056" s="7"/>
      <c r="B1056" s="7"/>
      <c r="C1056" s="7"/>
      <c r="D1056" s="7"/>
      <c r="E1056" s="7"/>
      <c r="F1056" s="7"/>
      <c r="G1056" s="7"/>
    </row>
    <row r="1057" spans="1:7" x14ac:dyDescent="0.2">
      <c r="A1057" s="7"/>
      <c r="B1057" s="7"/>
      <c r="C1057" s="7"/>
      <c r="D1057" s="7"/>
      <c r="E1057" s="7"/>
      <c r="F1057" s="7"/>
      <c r="G1057" s="7"/>
    </row>
    <row r="1058" spans="1:7" x14ac:dyDescent="0.2">
      <c r="A1058" s="7"/>
      <c r="B1058" s="7"/>
      <c r="C1058" s="7"/>
      <c r="D1058" s="7"/>
      <c r="E1058" s="7"/>
      <c r="F1058" s="7"/>
      <c r="G1058" s="7"/>
    </row>
    <row r="1059" spans="1:7" x14ac:dyDescent="0.2">
      <c r="A1059" s="7"/>
      <c r="B1059" s="7"/>
      <c r="C1059" s="7"/>
      <c r="D1059" s="7"/>
      <c r="E1059" s="7"/>
      <c r="F1059" s="7"/>
      <c r="G1059" s="7"/>
    </row>
    <row r="1060" spans="1:7" x14ac:dyDescent="0.2">
      <c r="A1060" s="7"/>
      <c r="B1060" s="7"/>
      <c r="C1060" s="7"/>
      <c r="D1060" s="7"/>
      <c r="E1060" s="7"/>
      <c r="F1060" s="7"/>
      <c r="G1060" s="7"/>
    </row>
    <row r="1061" spans="1:7" x14ac:dyDescent="0.2">
      <c r="A1061" s="7"/>
      <c r="B1061" s="7"/>
      <c r="C1061" s="7"/>
      <c r="D1061" s="7"/>
      <c r="E1061" s="7"/>
      <c r="F1061" s="7"/>
      <c r="G1061" s="7"/>
    </row>
    <row r="1062" spans="1:7" x14ac:dyDescent="0.2">
      <c r="A1062" s="7"/>
      <c r="B1062" s="7"/>
      <c r="C1062" s="7"/>
      <c r="D1062" s="7"/>
      <c r="E1062" s="7"/>
      <c r="F1062" s="7"/>
      <c r="G1062" s="7"/>
    </row>
    <row r="1063" spans="1:7" x14ac:dyDescent="0.2">
      <c r="A1063" s="7"/>
      <c r="B1063" s="7"/>
      <c r="C1063" s="7"/>
      <c r="D1063" s="7"/>
      <c r="E1063" s="7"/>
      <c r="F1063" s="7"/>
      <c r="G1063" s="7"/>
    </row>
    <row r="1064" spans="1:7" x14ac:dyDescent="0.2">
      <c r="A1064" s="7"/>
      <c r="B1064" s="7"/>
      <c r="C1064" s="7"/>
      <c r="D1064" s="7"/>
      <c r="E1064" s="7"/>
      <c r="F1064" s="7"/>
      <c r="G1064" s="7"/>
    </row>
    <row r="1065" spans="1:7" x14ac:dyDescent="0.2">
      <c r="A1065" s="7"/>
      <c r="B1065" s="7"/>
      <c r="C1065" s="7"/>
      <c r="D1065" s="7"/>
      <c r="E1065" s="7"/>
      <c r="F1065" s="7"/>
      <c r="G1065" s="7"/>
    </row>
    <row r="1066" spans="1:7" x14ac:dyDescent="0.2">
      <c r="A1066" s="7"/>
      <c r="B1066" s="7"/>
      <c r="C1066" s="7"/>
      <c r="D1066" s="7"/>
      <c r="E1066" s="7"/>
      <c r="F1066" s="7"/>
      <c r="G1066" s="7"/>
    </row>
    <row r="1067" spans="1:7" x14ac:dyDescent="0.2">
      <c r="A1067" s="7"/>
      <c r="B1067" s="7"/>
      <c r="C1067" s="7"/>
      <c r="D1067" s="7"/>
      <c r="E1067" s="7"/>
      <c r="F1067" s="7"/>
      <c r="G1067" s="7"/>
    </row>
    <row r="1068" spans="1:7" x14ac:dyDescent="0.2">
      <c r="A1068" s="7"/>
      <c r="B1068" s="7"/>
      <c r="C1068" s="7"/>
      <c r="D1068" s="7"/>
      <c r="E1068" s="7"/>
      <c r="F1068" s="7"/>
      <c r="G1068" s="7"/>
    </row>
    <row r="1069" spans="1:7" x14ac:dyDescent="0.2">
      <c r="A1069" s="7"/>
      <c r="B1069" s="7"/>
      <c r="C1069" s="7"/>
      <c r="D1069" s="7"/>
      <c r="E1069" s="7"/>
      <c r="F1069" s="7"/>
      <c r="G1069" s="7"/>
    </row>
    <row r="1070" spans="1:7" x14ac:dyDescent="0.2">
      <c r="A1070" s="7"/>
      <c r="B1070" s="7"/>
      <c r="C1070" s="7"/>
      <c r="D1070" s="7"/>
      <c r="E1070" s="7"/>
      <c r="F1070" s="7"/>
      <c r="G1070" s="7"/>
    </row>
    <row r="1071" spans="1:7" x14ac:dyDescent="0.2">
      <c r="A1071" s="7"/>
      <c r="B1071" s="7"/>
      <c r="C1071" s="7"/>
      <c r="D1071" s="7"/>
      <c r="E1071" s="7"/>
      <c r="F1071" s="7"/>
      <c r="G1071" s="7"/>
    </row>
    <row r="1072" spans="1:7" x14ac:dyDescent="0.2">
      <c r="A1072" s="7"/>
      <c r="B1072" s="7"/>
      <c r="C1072" s="7"/>
      <c r="D1072" s="7"/>
      <c r="E1072" s="7"/>
      <c r="F1072" s="7"/>
      <c r="G1072" s="7"/>
    </row>
    <row r="1073" spans="1:7" x14ac:dyDescent="0.2">
      <c r="A1073" s="7"/>
      <c r="B1073" s="7"/>
      <c r="C1073" s="7"/>
      <c r="D1073" s="7"/>
      <c r="E1073" s="7"/>
      <c r="F1073" s="7"/>
      <c r="G1073" s="7"/>
    </row>
    <row r="1074" spans="1:7" x14ac:dyDescent="0.2">
      <c r="A1074" s="7"/>
      <c r="B1074" s="7"/>
      <c r="C1074" s="7"/>
      <c r="D1074" s="7"/>
      <c r="E1074" s="7"/>
      <c r="F1074" s="7"/>
      <c r="G1074" s="7"/>
    </row>
    <row r="1075" spans="1:7" x14ac:dyDescent="0.2">
      <c r="A1075" s="7"/>
      <c r="B1075" s="7"/>
      <c r="C1075" s="7"/>
      <c r="D1075" s="7"/>
      <c r="E1075" s="7"/>
      <c r="F1075" s="7"/>
      <c r="G1075" s="7"/>
    </row>
    <row r="1076" spans="1:7" x14ac:dyDescent="0.2">
      <c r="A1076" s="7"/>
      <c r="B1076" s="7"/>
      <c r="C1076" s="7"/>
      <c r="D1076" s="7"/>
      <c r="E1076" s="7"/>
      <c r="F1076" s="7"/>
      <c r="G1076" s="7"/>
    </row>
    <row r="1077" spans="1:7" x14ac:dyDescent="0.2">
      <c r="A1077" s="7"/>
      <c r="B1077" s="7"/>
      <c r="C1077" s="7"/>
      <c r="D1077" s="7"/>
      <c r="E1077" s="7"/>
      <c r="F1077" s="7"/>
      <c r="G1077" s="7"/>
    </row>
    <row r="1078" spans="1:7" x14ac:dyDescent="0.2">
      <c r="A1078" s="7"/>
      <c r="B1078" s="7"/>
      <c r="C1078" s="7"/>
      <c r="D1078" s="7"/>
      <c r="E1078" s="7"/>
      <c r="F1078" s="7"/>
      <c r="G1078" s="7"/>
    </row>
    <row r="1079" spans="1:7" x14ac:dyDescent="0.2">
      <c r="A1079" s="7"/>
      <c r="B1079" s="7"/>
      <c r="C1079" s="7"/>
      <c r="D1079" s="7"/>
      <c r="E1079" s="7"/>
      <c r="F1079" s="7"/>
      <c r="G1079" s="7"/>
    </row>
    <row r="1080" spans="1:7" x14ac:dyDescent="0.2">
      <c r="A1080" s="7"/>
      <c r="B1080" s="7"/>
      <c r="C1080" s="7"/>
      <c r="D1080" s="7"/>
      <c r="E1080" s="7"/>
      <c r="F1080" s="7"/>
      <c r="G1080" s="7"/>
    </row>
    <row r="1081" spans="1:7" x14ac:dyDescent="0.2">
      <c r="A1081" s="7"/>
      <c r="B1081" s="7"/>
      <c r="C1081" s="7"/>
      <c r="D1081" s="7"/>
      <c r="E1081" s="7"/>
      <c r="F1081" s="7"/>
      <c r="G1081" s="7"/>
    </row>
    <row r="1082" spans="1:7" x14ac:dyDescent="0.2">
      <c r="A1082" s="7"/>
      <c r="B1082" s="7"/>
      <c r="C1082" s="7"/>
      <c r="D1082" s="7"/>
      <c r="E1082" s="7"/>
      <c r="F1082" s="7"/>
      <c r="G1082" s="7"/>
    </row>
    <row r="1083" spans="1:7" x14ac:dyDescent="0.2">
      <c r="A1083" s="7"/>
      <c r="B1083" s="7"/>
      <c r="C1083" s="7"/>
      <c r="D1083" s="7"/>
      <c r="E1083" s="7"/>
      <c r="F1083" s="7"/>
      <c r="G1083" s="7"/>
    </row>
    <row r="1084" spans="1:7" x14ac:dyDescent="0.2">
      <c r="A1084" s="7"/>
      <c r="B1084" s="7"/>
      <c r="C1084" s="7"/>
      <c r="D1084" s="7"/>
      <c r="E1084" s="7"/>
      <c r="F1084" s="7"/>
      <c r="G1084" s="7"/>
    </row>
    <row r="1085" spans="1:7" x14ac:dyDescent="0.2">
      <c r="A1085" s="7"/>
      <c r="B1085" s="7"/>
      <c r="C1085" s="7"/>
      <c r="D1085" s="7"/>
      <c r="E1085" s="7"/>
      <c r="F1085" s="7"/>
      <c r="G1085" s="7"/>
    </row>
    <row r="1086" spans="1:7" x14ac:dyDescent="0.2">
      <c r="A1086" s="7"/>
      <c r="B1086" s="7"/>
      <c r="C1086" s="7"/>
      <c r="D1086" s="7"/>
      <c r="E1086" s="7"/>
      <c r="F1086" s="7"/>
      <c r="G1086" s="7"/>
    </row>
    <row r="1087" spans="1:7" x14ac:dyDescent="0.2">
      <c r="A1087" s="7"/>
      <c r="B1087" s="7"/>
      <c r="C1087" s="7"/>
      <c r="D1087" s="7"/>
      <c r="E1087" s="7"/>
      <c r="F1087" s="7"/>
      <c r="G1087" s="7"/>
    </row>
    <row r="1088" spans="1:7" x14ac:dyDescent="0.2">
      <c r="A1088" s="7"/>
      <c r="B1088" s="7"/>
      <c r="C1088" s="7"/>
      <c r="D1088" s="7"/>
      <c r="E1088" s="7"/>
      <c r="F1088" s="7"/>
      <c r="G1088" s="7"/>
    </row>
    <row r="1089" spans="1:7" x14ac:dyDescent="0.2">
      <c r="A1089" s="7"/>
      <c r="B1089" s="7"/>
      <c r="C1089" s="7"/>
      <c r="D1089" s="7"/>
      <c r="E1089" s="7"/>
      <c r="F1089" s="7"/>
      <c r="G1089" s="7"/>
    </row>
    <row r="1090" spans="1:7" x14ac:dyDescent="0.2">
      <c r="A1090" s="7"/>
      <c r="B1090" s="7"/>
      <c r="C1090" s="7"/>
      <c r="D1090" s="7"/>
      <c r="E1090" s="7"/>
      <c r="F1090" s="7"/>
      <c r="G1090" s="7"/>
    </row>
    <row r="1091" spans="1:7" x14ac:dyDescent="0.2">
      <c r="A1091" s="7"/>
      <c r="B1091" s="7"/>
      <c r="C1091" s="7"/>
      <c r="D1091" s="7"/>
      <c r="E1091" s="7"/>
      <c r="F1091" s="7"/>
      <c r="G1091" s="7"/>
    </row>
    <row r="1092" spans="1:7" x14ac:dyDescent="0.2">
      <c r="A1092" s="7"/>
      <c r="B1092" s="7"/>
      <c r="C1092" s="7"/>
      <c r="D1092" s="7"/>
      <c r="E1092" s="7"/>
      <c r="F1092" s="7"/>
      <c r="G1092" s="7"/>
    </row>
    <row r="1093" spans="1:7" x14ac:dyDescent="0.2">
      <c r="A1093" s="7"/>
      <c r="B1093" s="7"/>
      <c r="C1093" s="7"/>
      <c r="D1093" s="7"/>
      <c r="E1093" s="7"/>
      <c r="F1093" s="7"/>
      <c r="G1093" s="7"/>
    </row>
    <row r="1094" spans="1:7" x14ac:dyDescent="0.2">
      <c r="A1094" s="7"/>
      <c r="B1094" s="7"/>
      <c r="C1094" s="7"/>
      <c r="D1094" s="7"/>
      <c r="E1094" s="7"/>
      <c r="F1094" s="7"/>
      <c r="G1094" s="7"/>
    </row>
    <row r="1095" spans="1:7" x14ac:dyDescent="0.2">
      <c r="A1095" s="7"/>
      <c r="B1095" s="7"/>
      <c r="C1095" s="7"/>
      <c r="D1095" s="7"/>
      <c r="E1095" s="7"/>
      <c r="F1095" s="7"/>
      <c r="G1095" s="7"/>
    </row>
    <row r="1096" spans="1:7" x14ac:dyDescent="0.2">
      <c r="A1096" s="7"/>
      <c r="B1096" s="7"/>
      <c r="C1096" s="7"/>
      <c r="D1096" s="7"/>
      <c r="E1096" s="7"/>
      <c r="F1096" s="7"/>
      <c r="G1096" s="7"/>
    </row>
    <row r="1097" spans="1:7" x14ac:dyDescent="0.2">
      <c r="A1097" s="7"/>
      <c r="B1097" s="7"/>
      <c r="C1097" s="7"/>
      <c r="D1097" s="7"/>
      <c r="E1097" s="7"/>
      <c r="F1097" s="7"/>
      <c r="G1097" s="7"/>
    </row>
    <row r="1098" spans="1:7" x14ac:dyDescent="0.2">
      <c r="A1098" s="7"/>
      <c r="B1098" s="7"/>
      <c r="C1098" s="7"/>
      <c r="D1098" s="7"/>
      <c r="E1098" s="7"/>
      <c r="F1098" s="7"/>
      <c r="G1098" s="7"/>
    </row>
    <row r="1099" spans="1:7" x14ac:dyDescent="0.2">
      <c r="A1099" s="7"/>
      <c r="B1099" s="7"/>
      <c r="C1099" s="7"/>
      <c r="D1099" s="7"/>
      <c r="E1099" s="7"/>
      <c r="F1099" s="7"/>
      <c r="G1099" s="7"/>
    </row>
    <row r="1100" spans="1:7" x14ac:dyDescent="0.2">
      <c r="A1100" s="7"/>
      <c r="B1100" s="7"/>
      <c r="C1100" s="7"/>
      <c r="D1100" s="7"/>
      <c r="E1100" s="7"/>
      <c r="F1100" s="7"/>
      <c r="G1100" s="7"/>
    </row>
    <row r="1101" spans="1:7" x14ac:dyDescent="0.2">
      <c r="A1101" s="7"/>
      <c r="B1101" s="7"/>
      <c r="C1101" s="7"/>
      <c r="D1101" s="7"/>
      <c r="E1101" s="7"/>
      <c r="F1101" s="7"/>
      <c r="G1101" s="7"/>
    </row>
    <row r="1102" spans="1:7" x14ac:dyDescent="0.2">
      <c r="A1102" s="7"/>
      <c r="B1102" s="7"/>
      <c r="C1102" s="7"/>
      <c r="D1102" s="7"/>
      <c r="E1102" s="7"/>
      <c r="F1102" s="7"/>
      <c r="G1102" s="7"/>
    </row>
    <row r="1103" spans="1:7" x14ac:dyDescent="0.2">
      <c r="A1103" s="7"/>
      <c r="B1103" s="7"/>
      <c r="C1103" s="7"/>
      <c r="D1103" s="7"/>
      <c r="E1103" s="7"/>
      <c r="F1103" s="7"/>
      <c r="G1103" s="7"/>
    </row>
    <row r="1104" spans="1:7" x14ac:dyDescent="0.2">
      <c r="A1104" s="7"/>
      <c r="B1104" s="7"/>
      <c r="C1104" s="7"/>
      <c r="D1104" s="7"/>
      <c r="E1104" s="7"/>
      <c r="F1104" s="7"/>
      <c r="G1104" s="7"/>
    </row>
    <row r="1105" spans="1:7" x14ac:dyDescent="0.2">
      <c r="A1105" s="7"/>
      <c r="B1105" s="7"/>
      <c r="C1105" s="7"/>
      <c r="D1105" s="7"/>
      <c r="E1105" s="7"/>
      <c r="F1105" s="7"/>
      <c r="G1105" s="7"/>
    </row>
    <row r="1106" spans="1:7" x14ac:dyDescent="0.2">
      <c r="A1106" s="7"/>
      <c r="B1106" s="7"/>
      <c r="C1106" s="7"/>
      <c r="D1106" s="7"/>
      <c r="E1106" s="7"/>
      <c r="F1106" s="7"/>
      <c r="G1106" s="7"/>
    </row>
    <row r="1107" spans="1:7" x14ac:dyDescent="0.2">
      <c r="A1107" s="7"/>
      <c r="B1107" s="7"/>
      <c r="C1107" s="7"/>
      <c r="D1107" s="7"/>
      <c r="E1107" s="7"/>
      <c r="F1107" s="7"/>
      <c r="G1107" s="7"/>
    </row>
    <row r="1108" spans="1:7" x14ac:dyDescent="0.2">
      <c r="A1108" s="7"/>
      <c r="B1108" s="7"/>
      <c r="C1108" s="7"/>
      <c r="D1108" s="7"/>
      <c r="E1108" s="7"/>
      <c r="F1108" s="7"/>
      <c r="G1108" s="7"/>
    </row>
    <row r="1109" spans="1:7" x14ac:dyDescent="0.2">
      <c r="A1109" s="7"/>
      <c r="B1109" s="7"/>
      <c r="C1109" s="7"/>
      <c r="D1109" s="7"/>
      <c r="E1109" s="7"/>
      <c r="F1109" s="7"/>
      <c r="G1109" s="7"/>
    </row>
    <row r="1110" spans="1:7" x14ac:dyDescent="0.2">
      <c r="A1110" s="7"/>
      <c r="B1110" s="7"/>
      <c r="C1110" s="7"/>
      <c r="D1110" s="7"/>
      <c r="E1110" s="7"/>
      <c r="F1110" s="7"/>
      <c r="G1110" s="7"/>
    </row>
    <row r="1111" spans="1:7" x14ac:dyDescent="0.2">
      <c r="A1111" s="7"/>
      <c r="B1111" s="7"/>
      <c r="C1111" s="7"/>
      <c r="D1111" s="7"/>
      <c r="E1111" s="7"/>
      <c r="F1111" s="7"/>
      <c r="G1111" s="7"/>
    </row>
    <row r="1112" spans="1:7" x14ac:dyDescent="0.2">
      <c r="A1112" s="7"/>
      <c r="B1112" s="7"/>
      <c r="C1112" s="7"/>
      <c r="D1112" s="7"/>
      <c r="E1112" s="7"/>
      <c r="F1112" s="7"/>
      <c r="G1112" s="7"/>
    </row>
    <row r="1113" spans="1:7" x14ac:dyDescent="0.2">
      <c r="A1113" s="7"/>
      <c r="B1113" s="7"/>
      <c r="C1113" s="7"/>
      <c r="D1113" s="7"/>
      <c r="E1113" s="7"/>
      <c r="F1113" s="7"/>
      <c r="G1113" s="7"/>
    </row>
    <row r="1114" spans="1:7" x14ac:dyDescent="0.2">
      <c r="A1114" s="7"/>
      <c r="B1114" s="7"/>
      <c r="C1114" s="7"/>
      <c r="D1114" s="7"/>
      <c r="E1114" s="7"/>
      <c r="F1114" s="7"/>
      <c r="G1114" s="7"/>
    </row>
    <row r="1115" spans="1:7" x14ac:dyDescent="0.2">
      <c r="A1115" s="7"/>
      <c r="B1115" s="7"/>
      <c r="C1115" s="7"/>
      <c r="D1115" s="7"/>
      <c r="E1115" s="7"/>
      <c r="F1115" s="7"/>
      <c r="G1115" s="7"/>
    </row>
    <row r="1116" spans="1:7" x14ac:dyDescent="0.2">
      <c r="A1116" s="7"/>
      <c r="B1116" s="7"/>
      <c r="C1116" s="7"/>
      <c r="D1116" s="7"/>
      <c r="E1116" s="7"/>
      <c r="F1116" s="7"/>
      <c r="G1116" s="7"/>
    </row>
    <row r="1117" spans="1:7" x14ac:dyDescent="0.2">
      <c r="A1117" s="7"/>
      <c r="B1117" s="7"/>
      <c r="C1117" s="7"/>
      <c r="D1117" s="7"/>
      <c r="E1117" s="7"/>
      <c r="F1117" s="7"/>
      <c r="G1117" s="7"/>
    </row>
    <row r="1118" spans="1:7" x14ac:dyDescent="0.2">
      <c r="A1118" s="7"/>
      <c r="B1118" s="7"/>
      <c r="C1118" s="7"/>
      <c r="D1118" s="7"/>
      <c r="E1118" s="7"/>
      <c r="F1118" s="7"/>
      <c r="G1118" s="7"/>
    </row>
    <row r="1119" spans="1:7" x14ac:dyDescent="0.2">
      <c r="A1119" s="7"/>
      <c r="B1119" s="7"/>
      <c r="C1119" s="7"/>
      <c r="D1119" s="7"/>
      <c r="E1119" s="7"/>
      <c r="F1119" s="7"/>
      <c r="G1119" s="7"/>
    </row>
    <row r="1120" spans="1:7" x14ac:dyDescent="0.2">
      <c r="A1120" s="7"/>
      <c r="B1120" s="7"/>
      <c r="C1120" s="7"/>
      <c r="D1120" s="7"/>
      <c r="E1120" s="7"/>
      <c r="F1120" s="7"/>
      <c r="G1120" s="7"/>
    </row>
    <row r="1121" spans="1:7" x14ac:dyDescent="0.2">
      <c r="A1121" s="7"/>
      <c r="B1121" s="7"/>
      <c r="C1121" s="7"/>
      <c r="D1121" s="7"/>
      <c r="E1121" s="7"/>
      <c r="F1121" s="7"/>
      <c r="G1121" s="7"/>
    </row>
    <row r="1122" spans="1:7" x14ac:dyDescent="0.2">
      <c r="A1122" s="7"/>
      <c r="B1122" s="7"/>
      <c r="C1122" s="7"/>
      <c r="D1122" s="7"/>
      <c r="E1122" s="7"/>
      <c r="F1122" s="7"/>
      <c r="G1122" s="7"/>
    </row>
    <row r="1123" spans="1:7" x14ac:dyDescent="0.2">
      <c r="A1123" s="7"/>
      <c r="B1123" s="7"/>
      <c r="C1123" s="7"/>
      <c r="D1123" s="7"/>
      <c r="E1123" s="7"/>
      <c r="F1123" s="7"/>
      <c r="G1123" s="7"/>
    </row>
    <row r="1124" spans="1:7" x14ac:dyDescent="0.2">
      <c r="A1124" s="7"/>
      <c r="B1124" s="7"/>
      <c r="C1124" s="7"/>
      <c r="D1124" s="7"/>
      <c r="E1124" s="7"/>
      <c r="F1124" s="7"/>
      <c r="G1124" s="7"/>
    </row>
    <row r="1125" spans="1:7" x14ac:dyDescent="0.2">
      <c r="A1125" s="7"/>
      <c r="B1125" s="7"/>
      <c r="C1125" s="7"/>
      <c r="D1125" s="7"/>
      <c r="E1125" s="7"/>
      <c r="F1125" s="7"/>
      <c r="G1125" s="7"/>
    </row>
    <row r="1126" spans="1:7" x14ac:dyDescent="0.2">
      <c r="A1126" s="7"/>
      <c r="B1126" s="7"/>
      <c r="C1126" s="7"/>
      <c r="D1126" s="7"/>
      <c r="E1126" s="7"/>
      <c r="F1126" s="7"/>
      <c r="G1126" s="7"/>
    </row>
    <row r="1127" spans="1:7" x14ac:dyDescent="0.2">
      <c r="A1127" s="7"/>
      <c r="B1127" s="7"/>
      <c r="C1127" s="7"/>
      <c r="D1127" s="7"/>
      <c r="E1127" s="7"/>
      <c r="F1127" s="7"/>
      <c r="G1127" s="7"/>
    </row>
    <row r="1128" spans="1:7" x14ac:dyDescent="0.2">
      <c r="A1128" s="7"/>
      <c r="B1128" s="7"/>
      <c r="C1128" s="7"/>
      <c r="D1128" s="7"/>
      <c r="E1128" s="7"/>
      <c r="F1128" s="7"/>
      <c r="G1128" s="7"/>
    </row>
    <row r="1129" spans="1:7" x14ac:dyDescent="0.2">
      <c r="A1129" s="7"/>
      <c r="B1129" s="7"/>
      <c r="C1129" s="7"/>
      <c r="D1129" s="7"/>
      <c r="E1129" s="7"/>
      <c r="F1129" s="7"/>
      <c r="G1129" s="7"/>
    </row>
    <row r="1130" spans="1:7" x14ac:dyDescent="0.2">
      <c r="A1130" s="7"/>
      <c r="B1130" s="7"/>
      <c r="C1130" s="7"/>
      <c r="D1130" s="7"/>
      <c r="E1130" s="7"/>
      <c r="F1130" s="7"/>
      <c r="G1130" s="7"/>
    </row>
    <row r="1131" spans="1:7" x14ac:dyDescent="0.2">
      <c r="A1131" s="7"/>
      <c r="B1131" s="7"/>
      <c r="C1131" s="7"/>
      <c r="D1131" s="7"/>
      <c r="E1131" s="7"/>
      <c r="F1131" s="7"/>
      <c r="G1131" s="7"/>
    </row>
    <row r="1132" spans="1:7" x14ac:dyDescent="0.2">
      <c r="A1132" s="7"/>
      <c r="B1132" s="7"/>
      <c r="C1132" s="7"/>
      <c r="D1132" s="7"/>
      <c r="E1132" s="7"/>
      <c r="F1132" s="7"/>
      <c r="G1132" s="7"/>
    </row>
    <row r="1133" spans="1:7" x14ac:dyDescent="0.2">
      <c r="A1133" s="7"/>
      <c r="B1133" s="7"/>
      <c r="C1133" s="7"/>
      <c r="D1133" s="7"/>
      <c r="E1133" s="7"/>
      <c r="F1133" s="7"/>
      <c r="G1133" s="7"/>
    </row>
    <row r="1134" spans="1:7" x14ac:dyDescent="0.2">
      <c r="A1134" s="7"/>
      <c r="B1134" s="7"/>
      <c r="C1134" s="7"/>
      <c r="D1134" s="7"/>
      <c r="E1134" s="7"/>
      <c r="F1134" s="7"/>
      <c r="G1134" s="7"/>
    </row>
    <row r="1135" spans="1:7" x14ac:dyDescent="0.2">
      <c r="A1135" s="7"/>
      <c r="B1135" s="7"/>
      <c r="C1135" s="7"/>
      <c r="D1135" s="7"/>
      <c r="E1135" s="7"/>
      <c r="F1135" s="7"/>
      <c r="G1135" s="7"/>
    </row>
    <row r="1136" spans="1:7" x14ac:dyDescent="0.2">
      <c r="A1136" s="7"/>
      <c r="B1136" s="7"/>
      <c r="C1136" s="7"/>
      <c r="D1136" s="7"/>
      <c r="E1136" s="7"/>
      <c r="F1136" s="7"/>
      <c r="G1136" s="7"/>
    </row>
    <row r="1137" spans="1:7" x14ac:dyDescent="0.2">
      <c r="A1137" s="7"/>
      <c r="B1137" s="7"/>
      <c r="C1137" s="7"/>
      <c r="D1137" s="7"/>
      <c r="E1137" s="7"/>
      <c r="F1137" s="7"/>
      <c r="G1137" s="7"/>
    </row>
    <row r="1138" spans="1:7" x14ac:dyDescent="0.2">
      <c r="A1138" s="7"/>
      <c r="B1138" s="7"/>
      <c r="C1138" s="7"/>
      <c r="D1138" s="7"/>
      <c r="E1138" s="7"/>
      <c r="F1138" s="7"/>
      <c r="G1138" s="7"/>
    </row>
    <row r="1139" spans="1:7" x14ac:dyDescent="0.2">
      <c r="A1139" s="7"/>
      <c r="B1139" s="7"/>
      <c r="C1139" s="7"/>
      <c r="D1139" s="7"/>
      <c r="E1139" s="7"/>
      <c r="F1139" s="7"/>
      <c r="G1139" s="7"/>
    </row>
    <row r="1140" spans="1:7" x14ac:dyDescent="0.2">
      <c r="A1140" s="7"/>
      <c r="B1140" s="7"/>
      <c r="C1140" s="7"/>
      <c r="D1140" s="7"/>
      <c r="E1140" s="7"/>
      <c r="F1140" s="7"/>
      <c r="G1140" s="7"/>
    </row>
    <row r="1141" spans="1:7" x14ac:dyDescent="0.2">
      <c r="A1141" s="7"/>
      <c r="B1141" s="7"/>
      <c r="C1141" s="7"/>
      <c r="D1141" s="7"/>
      <c r="E1141" s="7"/>
      <c r="F1141" s="7"/>
      <c r="G1141" s="7"/>
    </row>
    <row r="1142" spans="1:7" x14ac:dyDescent="0.2">
      <c r="A1142" s="7"/>
      <c r="B1142" s="7"/>
      <c r="C1142" s="7"/>
      <c r="D1142" s="7"/>
      <c r="E1142" s="7"/>
      <c r="F1142" s="7"/>
      <c r="G1142" s="7"/>
    </row>
    <row r="1143" spans="1:7" x14ac:dyDescent="0.2">
      <c r="A1143" s="7"/>
      <c r="B1143" s="7"/>
      <c r="C1143" s="7"/>
      <c r="D1143" s="7"/>
      <c r="E1143" s="7"/>
      <c r="F1143" s="7"/>
      <c r="G1143" s="7"/>
    </row>
    <row r="1144" spans="1:7" x14ac:dyDescent="0.2">
      <c r="A1144" s="7"/>
      <c r="B1144" s="7"/>
      <c r="C1144" s="7"/>
      <c r="D1144" s="7"/>
      <c r="E1144" s="7"/>
      <c r="F1144" s="7"/>
      <c r="G1144" s="7"/>
    </row>
    <row r="1145" spans="1:7" x14ac:dyDescent="0.2">
      <c r="A1145" s="7"/>
      <c r="B1145" s="7"/>
      <c r="C1145" s="7"/>
      <c r="D1145" s="7"/>
      <c r="E1145" s="7"/>
      <c r="F1145" s="7"/>
      <c r="G1145" s="7"/>
    </row>
    <row r="1146" spans="1:7" x14ac:dyDescent="0.2">
      <c r="A1146" s="7"/>
      <c r="B1146" s="7"/>
      <c r="C1146" s="7"/>
      <c r="D1146" s="7"/>
      <c r="E1146" s="7"/>
      <c r="F1146" s="7"/>
      <c r="G1146" s="7"/>
    </row>
    <row r="1147" spans="1:7" x14ac:dyDescent="0.2">
      <c r="A1147" s="7"/>
      <c r="B1147" s="7"/>
      <c r="C1147" s="7"/>
      <c r="D1147" s="7"/>
      <c r="E1147" s="7"/>
      <c r="F1147" s="7"/>
      <c r="G1147" s="7"/>
    </row>
    <row r="1148" spans="1:7" x14ac:dyDescent="0.2">
      <c r="A1148" s="7"/>
      <c r="B1148" s="7"/>
      <c r="C1148" s="7"/>
      <c r="D1148" s="7"/>
      <c r="E1148" s="7"/>
      <c r="F1148" s="7"/>
      <c r="G1148" s="7"/>
    </row>
    <row r="1149" spans="1:7" x14ac:dyDescent="0.2">
      <c r="A1149" s="7"/>
      <c r="B1149" s="7"/>
      <c r="C1149" s="7"/>
      <c r="D1149" s="7"/>
      <c r="E1149" s="7"/>
      <c r="F1149" s="7"/>
      <c r="G1149" s="7"/>
    </row>
    <row r="1150" spans="1:7" x14ac:dyDescent="0.2">
      <c r="A1150" s="7"/>
      <c r="B1150" s="7"/>
      <c r="C1150" s="7"/>
      <c r="D1150" s="7"/>
      <c r="E1150" s="7"/>
      <c r="F1150" s="7"/>
      <c r="G1150" s="7"/>
    </row>
    <row r="1151" spans="1:7" x14ac:dyDescent="0.2">
      <c r="A1151" s="7"/>
      <c r="B1151" s="7"/>
      <c r="C1151" s="7"/>
      <c r="D1151" s="7"/>
      <c r="E1151" s="7"/>
      <c r="F1151" s="7"/>
      <c r="G1151" s="7"/>
    </row>
    <row r="1152" spans="1:7" x14ac:dyDescent="0.2">
      <c r="A1152" s="7"/>
      <c r="B1152" s="7"/>
      <c r="C1152" s="7"/>
      <c r="D1152" s="7"/>
      <c r="E1152" s="7"/>
      <c r="F1152" s="7"/>
      <c r="G1152" s="7"/>
    </row>
    <row r="1153" spans="1:7" x14ac:dyDescent="0.2">
      <c r="A1153" s="7"/>
      <c r="B1153" s="7"/>
      <c r="C1153" s="7"/>
      <c r="D1153" s="7"/>
      <c r="E1153" s="7"/>
      <c r="F1153" s="7"/>
      <c r="G1153" s="7"/>
    </row>
    <row r="1154" spans="1:7" x14ac:dyDescent="0.2">
      <c r="A1154" s="7"/>
      <c r="B1154" s="7"/>
      <c r="C1154" s="7"/>
      <c r="D1154" s="7"/>
      <c r="E1154" s="7"/>
      <c r="F1154" s="7"/>
      <c r="G1154" s="7"/>
    </row>
    <row r="1155" spans="1:7" x14ac:dyDescent="0.2">
      <c r="A1155" s="7"/>
      <c r="B1155" s="7"/>
      <c r="C1155" s="7"/>
      <c r="D1155" s="7"/>
      <c r="E1155" s="7"/>
      <c r="F1155" s="7"/>
      <c r="G1155" s="7"/>
    </row>
    <row r="1156" spans="1:7" x14ac:dyDescent="0.2">
      <c r="A1156" s="7"/>
      <c r="B1156" s="7"/>
      <c r="C1156" s="7"/>
      <c r="D1156" s="7"/>
      <c r="E1156" s="7"/>
      <c r="F1156" s="7"/>
      <c r="G1156" s="7"/>
    </row>
    <row r="1157" spans="1:7" x14ac:dyDescent="0.2">
      <c r="A1157" s="7"/>
      <c r="B1157" s="7"/>
      <c r="C1157" s="7"/>
      <c r="D1157" s="7"/>
      <c r="E1157" s="7"/>
      <c r="F1157" s="7"/>
      <c r="G1157" s="7"/>
    </row>
    <row r="1158" spans="1:7" x14ac:dyDescent="0.2">
      <c r="A1158" s="7"/>
      <c r="B1158" s="7"/>
      <c r="C1158" s="7"/>
      <c r="D1158" s="7"/>
      <c r="E1158" s="7"/>
      <c r="F1158" s="7"/>
      <c r="G1158" s="7"/>
    </row>
    <row r="1159" spans="1:7" x14ac:dyDescent="0.2">
      <c r="A1159" s="7"/>
      <c r="B1159" s="7"/>
      <c r="C1159" s="7"/>
      <c r="D1159" s="7"/>
      <c r="E1159" s="7"/>
      <c r="F1159" s="7"/>
      <c r="G1159" s="7"/>
    </row>
    <row r="1160" spans="1:7" x14ac:dyDescent="0.2">
      <c r="A1160" s="7"/>
      <c r="B1160" s="7"/>
      <c r="C1160" s="7"/>
      <c r="D1160" s="7"/>
      <c r="E1160" s="7"/>
      <c r="F1160" s="7"/>
      <c r="G1160" s="7"/>
    </row>
    <row r="1161" spans="1:7" x14ac:dyDescent="0.2">
      <c r="A1161" s="7"/>
      <c r="B1161" s="7"/>
      <c r="C1161" s="7"/>
      <c r="D1161" s="7"/>
      <c r="E1161" s="7"/>
      <c r="F1161" s="7"/>
      <c r="G1161" s="7"/>
    </row>
    <row r="1162" spans="1:7" x14ac:dyDescent="0.2">
      <c r="A1162" s="7"/>
      <c r="B1162" s="7"/>
      <c r="C1162" s="7"/>
      <c r="D1162" s="7"/>
      <c r="E1162" s="7"/>
      <c r="F1162" s="7"/>
      <c r="G1162" s="7"/>
    </row>
    <row r="1163" spans="1:7" x14ac:dyDescent="0.2">
      <c r="A1163" s="7"/>
      <c r="B1163" s="7"/>
      <c r="C1163" s="7"/>
      <c r="D1163" s="7"/>
      <c r="E1163" s="7"/>
      <c r="F1163" s="7"/>
      <c r="G1163" s="7"/>
    </row>
    <row r="1164" spans="1:7" x14ac:dyDescent="0.2">
      <c r="A1164" s="7"/>
      <c r="B1164" s="7"/>
      <c r="C1164" s="7"/>
      <c r="D1164" s="7"/>
      <c r="E1164" s="7"/>
      <c r="F1164" s="7"/>
      <c r="G1164" s="7"/>
    </row>
    <row r="1165" spans="1:7" x14ac:dyDescent="0.2">
      <c r="A1165" s="7"/>
      <c r="B1165" s="7"/>
      <c r="C1165" s="7"/>
      <c r="D1165" s="7"/>
      <c r="E1165" s="7"/>
      <c r="F1165" s="7"/>
      <c r="G1165" s="7"/>
    </row>
    <row r="1166" spans="1:7" x14ac:dyDescent="0.2">
      <c r="A1166" s="7"/>
      <c r="B1166" s="7"/>
      <c r="C1166" s="7"/>
      <c r="D1166" s="7"/>
      <c r="E1166" s="7"/>
      <c r="F1166" s="7"/>
      <c r="G1166" s="7"/>
    </row>
    <row r="1167" spans="1:7" x14ac:dyDescent="0.2">
      <c r="A1167" s="7"/>
      <c r="B1167" s="7"/>
      <c r="C1167" s="7"/>
      <c r="D1167" s="7"/>
      <c r="E1167" s="7"/>
      <c r="F1167" s="7"/>
      <c r="G1167" s="7"/>
    </row>
    <row r="1168" spans="1:7" x14ac:dyDescent="0.2">
      <c r="A1168" s="7"/>
      <c r="B1168" s="7"/>
      <c r="C1168" s="7"/>
      <c r="D1168" s="7"/>
      <c r="E1168" s="7"/>
      <c r="F1168" s="7"/>
      <c r="G1168" s="7"/>
    </row>
    <row r="1169" spans="1:7" x14ac:dyDescent="0.2">
      <c r="A1169" s="7"/>
      <c r="B1169" s="7"/>
      <c r="C1169" s="7"/>
      <c r="D1169" s="7"/>
      <c r="E1169" s="7"/>
      <c r="F1169" s="7"/>
      <c r="G1169" s="7"/>
    </row>
    <row r="1170" spans="1:7" x14ac:dyDescent="0.2">
      <c r="A1170" s="7"/>
      <c r="B1170" s="7"/>
      <c r="C1170" s="7"/>
      <c r="D1170" s="7"/>
      <c r="E1170" s="7"/>
      <c r="F1170" s="7"/>
      <c r="G1170" s="7"/>
    </row>
    <row r="1171" spans="1:7" x14ac:dyDescent="0.2">
      <c r="A1171" s="7"/>
      <c r="B1171" s="7"/>
      <c r="C1171" s="7"/>
      <c r="D1171" s="7"/>
      <c r="E1171" s="7"/>
      <c r="F1171" s="7"/>
      <c r="G1171" s="7"/>
    </row>
    <row r="1172" spans="1:7" x14ac:dyDescent="0.2">
      <c r="A1172" s="7"/>
      <c r="B1172" s="7"/>
      <c r="C1172" s="7"/>
      <c r="D1172" s="7"/>
      <c r="E1172" s="7"/>
      <c r="F1172" s="7"/>
      <c r="G1172" s="7"/>
    </row>
    <row r="1173" spans="1:7" x14ac:dyDescent="0.2">
      <c r="A1173" s="7"/>
      <c r="B1173" s="7"/>
      <c r="C1173" s="7"/>
      <c r="D1173" s="7"/>
      <c r="E1173" s="7"/>
      <c r="F1173" s="7"/>
      <c r="G1173" s="7"/>
    </row>
    <row r="1174" spans="1:7" x14ac:dyDescent="0.2">
      <c r="A1174" s="7"/>
      <c r="B1174" s="7"/>
      <c r="C1174" s="7"/>
      <c r="D1174" s="7"/>
      <c r="E1174" s="7"/>
      <c r="F1174" s="7"/>
      <c r="G1174" s="7"/>
    </row>
    <row r="1175" spans="1:7" x14ac:dyDescent="0.2">
      <c r="A1175" s="7"/>
      <c r="B1175" s="7"/>
      <c r="C1175" s="7"/>
      <c r="D1175" s="7"/>
      <c r="E1175" s="7"/>
      <c r="F1175" s="7"/>
      <c r="G1175" s="7"/>
    </row>
    <row r="1176" spans="1:7" x14ac:dyDescent="0.2">
      <c r="A1176" s="7"/>
      <c r="B1176" s="7"/>
      <c r="C1176" s="7"/>
      <c r="D1176" s="7"/>
      <c r="E1176" s="7"/>
      <c r="F1176" s="7"/>
      <c r="G1176" s="7"/>
    </row>
    <row r="1177" spans="1:7" x14ac:dyDescent="0.2">
      <c r="A1177" s="7"/>
      <c r="B1177" s="7"/>
      <c r="C1177" s="7"/>
      <c r="D1177" s="7"/>
      <c r="E1177" s="7"/>
      <c r="F1177" s="7"/>
      <c r="G1177" s="7"/>
    </row>
    <row r="1178" spans="1:7" x14ac:dyDescent="0.2">
      <c r="A1178" s="7"/>
      <c r="B1178" s="7"/>
      <c r="C1178" s="7"/>
      <c r="D1178" s="7"/>
      <c r="E1178" s="7"/>
      <c r="F1178" s="7"/>
      <c r="G1178" s="7"/>
    </row>
    <row r="1179" spans="1:7" x14ac:dyDescent="0.2">
      <c r="A1179" s="7"/>
      <c r="B1179" s="7"/>
      <c r="C1179" s="7"/>
      <c r="D1179" s="7"/>
      <c r="E1179" s="7"/>
      <c r="F1179" s="7"/>
      <c r="G1179" s="7"/>
    </row>
    <row r="1180" spans="1:7" x14ac:dyDescent="0.2">
      <c r="A1180" s="7"/>
      <c r="B1180" s="7"/>
      <c r="C1180" s="7"/>
      <c r="D1180" s="7"/>
      <c r="E1180" s="7"/>
      <c r="F1180" s="7"/>
      <c r="G1180" s="7"/>
    </row>
    <row r="1181" spans="1:7" x14ac:dyDescent="0.2">
      <c r="A1181" s="7"/>
      <c r="B1181" s="7"/>
      <c r="C1181" s="7"/>
      <c r="D1181" s="7"/>
      <c r="E1181" s="7"/>
      <c r="F1181" s="7"/>
      <c r="G1181" s="7"/>
    </row>
    <row r="1182" spans="1:7" x14ac:dyDescent="0.2">
      <c r="A1182" s="7"/>
      <c r="B1182" s="7"/>
      <c r="C1182" s="7"/>
      <c r="D1182" s="7"/>
      <c r="E1182" s="7"/>
      <c r="F1182" s="7"/>
      <c r="G1182" s="7"/>
    </row>
    <row r="1183" spans="1:7" x14ac:dyDescent="0.2">
      <c r="A1183" s="7"/>
      <c r="B1183" s="7"/>
      <c r="C1183" s="7"/>
      <c r="D1183" s="7"/>
      <c r="E1183" s="7"/>
      <c r="F1183" s="7"/>
      <c r="G1183" s="7"/>
    </row>
    <row r="1184" spans="1:7" x14ac:dyDescent="0.2">
      <c r="A1184" s="7"/>
      <c r="B1184" s="7"/>
      <c r="C1184" s="7"/>
      <c r="D1184" s="7"/>
      <c r="E1184" s="7"/>
      <c r="F1184" s="7"/>
      <c r="G1184" s="7"/>
    </row>
    <row r="1185" spans="1:7" x14ac:dyDescent="0.2">
      <c r="A1185" s="7"/>
      <c r="B1185" s="7"/>
      <c r="C1185" s="7"/>
      <c r="D1185" s="7"/>
      <c r="E1185" s="7"/>
      <c r="F1185" s="7"/>
      <c r="G1185" s="7"/>
    </row>
    <row r="1186" spans="1:7" x14ac:dyDescent="0.2">
      <c r="A1186" s="7"/>
      <c r="B1186" s="7"/>
      <c r="C1186" s="7"/>
      <c r="D1186" s="7"/>
      <c r="E1186" s="7"/>
      <c r="F1186" s="7"/>
      <c r="G1186" s="7"/>
    </row>
    <row r="1187" spans="1:7" x14ac:dyDescent="0.2">
      <c r="A1187" s="7"/>
      <c r="B1187" s="7"/>
      <c r="C1187" s="7"/>
      <c r="D1187" s="7"/>
      <c r="E1187" s="7"/>
      <c r="F1187" s="7"/>
      <c r="G1187" s="7"/>
    </row>
    <row r="1188" spans="1:7" x14ac:dyDescent="0.2">
      <c r="A1188" s="7"/>
      <c r="B1188" s="7"/>
      <c r="C1188" s="7"/>
      <c r="D1188" s="7"/>
      <c r="E1188" s="7"/>
      <c r="F1188" s="7"/>
      <c r="G1188" s="7"/>
    </row>
    <row r="1189" spans="1:7" x14ac:dyDescent="0.2">
      <c r="A1189" s="7"/>
      <c r="B1189" s="7"/>
      <c r="C1189" s="7"/>
      <c r="D1189" s="7"/>
      <c r="E1189" s="7"/>
      <c r="F1189" s="7"/>
      <c r="G1189" s="7"/>
    </row>
    <row r="1190" spans="1:7" x14ac:dyDescent="0.2">
      <c r="A1190" s="7"/>
      <c r="B1190" s="7"/>
      <c r="C1190" s="7"/>
      <c r="D1190" s="7"/>
      <c r="E1190" s="7"/>
      <c r="F1190" s="7"/>
      <c r="G1190" s="7"/>
    </row>
    <row r="1191" spans="1:7" x14ac:dyDescent="0.2">
      <c r="A1191" s="7"/>
      <c r="B1191" s="7"/>
      <c r="C1191" s="7"/>
      <c r="D1191" s="7"/>
      <c r="E1191" s="7"/>
      <c r="F1191" s="7"/>
      <c r="G1191" s="7"/>
    </row>
    <row r="1192" spans="1:7" x14ac:dyDescent="0.2">
      <c r="A1192" s="7"/>
      <c r="B1192" s="7"/>
      <c r="C1192" s="7"/>
      <c r="D1192" s="7"/>
      <c r="E1192" s="7"/>
      <c r="F1192" s="7"/>
      <c r="G1192" s="7"/>
    </row>
    <row r="1193" spans="1:7" x14ac:dyDescent="0.2">
      <c r="A1193" s="7"/>
      <c r="B1193" s="7"/>
      <c r="C1193" s="7"/>
      <c r="D1193" s="7"/>
      <c r="E1193" s="7"/>
      <c r="F1193" s="7"/>
      <c r="G1193" s="7"/>
    </row>
    <row r="1194" spans="1:7" x14ac:dyDescent="0.2">
      <c r="A1194" s="7"/>
      <c r="B1194" s="7"/>
      <c r="C1194" s="7"/>
      <c r="D1194" s="7"/>
      <c r="E1194" s="7"/>
      <c r="F1194" s="7"/>
      <c r="G1194" s="7"/>
    </row>
    <row r="1195" spans="1:7" x14ac:dyDescent="0.2">
      <c r="A1195" s="7"/>
      <c r="B1195" s="7"/>
      <c r="C1195" s="7"/>
      <c r="D1195" s="7"/>
      <c r="E1195" s="7"/>
      <c r="F1195" s="7"/>
      <c r="G1195" s="7"/>
    </row>
    <row r="1196" spans="1:7" x14ac:dyDescent="0.2">
      <c r="A1196" s="7"/>
      <c r="B1196" s="7"/>
      <c r="C1196" s="7"/>
      <c r="D1196" s="7"/>
      <c r="E1196" s="7"/>
      <c r="F1196" s="7"/>
      <c r="G1196" s="7"/>
    </row>
    <row r="1197" spans="1:7" x14ac:dyDescent="0.2">
      <c r="A1197" s="7"/>
      <c r="B1197" s="7"/>
      <c r="C1197" s="7"/>
      <c r="D1197" s="7"/>
      <c r="E1197" s="7"/>
      <c r="F1197" s="7"/>
      <c r="G1197" s="7"/>
    </row>
    <row r="1198" spans="1:7" x14ac:dyDescent="0.2">
      <c r="A1198" s="7"/>
      <c r="B1198" s="7"/>
      <c r="C1198" s="7"/>
      <c r="D1198" s="7"/>
      <c r="E1198" s="7"/>
      <c r="F1198" s="7"/>
      <c r="G1198" s="7"/>
    </row>
    <row r="1199" spans="1:7" x14ac:dyDescent="0.2">
      <c r="A1199" s="7"/>
      <c r="B1199" s="7"/>
      <c r="C1199" s="7"/>
      <c r="D1199" s="7"/>
      <c r="E1199" s="7"/>
      <c r="F1199" s="7"/>
      <c r="G1199" s="7"/>
    </row>
    <row r="1200" spans="1:7" x14ac:dyDescent="0.2">
      <c r="A1200" s="7"/>
      <c r="B1200" s="7"/>
      <c r="C1200" s="7"/>
      <c r="D1200" s="7"/>
      <c r="E1200" s="7"/>
      <c r="F1200" s="7"/>
      <c r="G1200" s="7"/>
    </row>
    <row r="1201" spans="1:7" x14ac:dyDescent="0.2">
      <c r="A1201" s="7"/>
      <c r="B1201" s="7"/>
      <c r="C1201" s="7"/>
      <c r="D1201" s="7"/>
      <c r="E1201" s="7"/>
      <c r="F1201" s="7"/>
      <c r="G1201" s="7"/>
    </row>
    <row r="1202" spans="1:7" x14ac:dyDescent="0.2">
      <c r="A1202" s="7"/>
      <c r="B1202" s="7"/>
      <c r="C1202" s="7"/>
      <c r="D1202" s="7"/>
      <c r="E1202" s="7"/>
      <c r="F1202" s="7"/>
      <c r="G1202" s="7"/>
    </row>
    <row r="1203" spans="1:7" x14ac:dyDescent="0.2">
      <c r="A1203" s="7"/>
      <c r="B1203" s="7"/>
      <c r="C1203" s="7"/>
      <c r="D1203" s="7"/>
      <c r="E1203" s="7"/>
      <c r="F1203" s="7"/>
      <c r="G1203" s="7"/>
    </row>
    <row r="1204" spans="1:7" x14ac:dyDescent="0.2">
      <c r="A1204" s="7"/>
      <c r="B1204" s="7"/>
      <c r="C1204" s="7"/>
      <c r="D1204" s="7"/>
      <c r="E1204" s="7"/>
      <c r="F1204" s="7"/>
      <c r="G1204" s="7"/>
    </row>
    <row r="1205" spans="1:7" x14ac:dyDescent="0.2">
      <c r="A1205" s="7"/>
      <c r="B1205" s="7"/>
      <c r="C1205" s="7"/>
      <c r="D1205" s="7"/>
      <c r="E1205" s="7"/>
      <c r="F1205" s="7"/>
      <c r="G1205" s="7"/>
    </row>
    <row r="1206" spans="1:7" x14ac:dyDescent="0.2">
      <c r="A1206" s="7"/>
      <c r="B1206" s="7"/>
      <c r="C1206" s="7"/>
      <c r="D1206" s="7"/>
      <c r="E1206" s="7"/>
      <c r="F1206" s="7"/>
      <c r="G1206" s="7"/>
    </row>
    <row r="1207" spans="1:7" x14ac:dyDescent="0.2">
      <c r="A1207" s="7"/>
      <c r="B1207" s="7"/>
      <c r="C1207" s="7"/>
      <c r="D1207" s="7"/>
      <c r="E1207" s="7"/>
      <c r="F1207" s="7"/>
      <c r="G1207" s="7"/>
    </row>
    <row r="1208" spans="1:7" x14ac:dyDescent="0.2">
      <c r="A1208" s="7"/>
      <c r="B1208" s="7"/>
      <c r="C1208" s="7"/>
      <c r="D1208" s="7"/>
      <c r="E1208" s="7"/>
      <c r="F1208" s="7"/>
      <c r="G1208" s="7"/>
    </row>
    <row r="1209" spans="1:7" x14ac:dyDescent="0.2">
      <c r="A1209" s="7"/>
      <c r="B1209" s="7"/>
      <c r="C1209" s="7"/>
      <c r="D1209" s="7"/>
      <c r="E1209" s="7"/>
      <c r="F1209" s="7"/>
      <c r="G1209" s="7"/>
    </row>
    <row r="1210" spans="1:7" x14ac:dyDescent="0.2">
      <c r="A1210" s="7"/>
      <c r="B1210" s="7"/>
      <c r="C1210" s="7"/>
      <c r="D1210" s="7"/>
      <c r="E1210" s="7"/>
      <c r="F1210" s="7"/>
      <c r="G1210" s="7"/>
    </row>
    <row r="1211" spans="1:7" x14ac:dyDescent="0.2">
      <c r="A1211" s="7"/>
      <c r="B1211" s="7"/>
      <c r="C1211" s="7"/>
      <c r="D1211" s="7"/>
      <c r="E1211" s="7"/>
      <c r="F1211" s="7"/>
      <c r="G1211" s="7"/>
    </row>
    <row r="1212" spans="1:7" x14ac:dyDescent="0.2">
      <c r="A1212" s="7"/>
      <c r="B1212" s="7"/>
      <c r="C1212" s="7"/>
      <c r="D1212" s="7"/>
      <c r="E1212" s="7"/>
      <c r="F1212" s="7"/>
      <c r="G1212" s="7"/>
    </row>
    <row r="1213" spans="1:7" x14ac:dyDescent="0.2">
      <c r="A1213" s="7"/>
      <c r="B1213" s="7"/>
      <c r="C1213" s="7"/>
      <c r="D1213" s="7"/>
      <c r="E1213" s="7"/>
      <c r="F1213" s="7"/>
      <c r="G1213" s="7"/>
    </row>
    <row r="1214" spans="1:7" x14ac:dyDescent="0.2">
      <c r="A1214" s="7"/>
      <c r="B1214" s="7"/>
      <c r="C1214" s="7"/>
      <c r="D1214" s="7"/>
      <c r="E1214" s="7"/>
      <c r="F1214" s="7"/>
      <c r="G1214" s="7"/>
    </row>
    <row r="1215" spans="1:7" x14ac:dyDescent="0.2">
      <c r="A1215" s="7"/>
      <c r="B1215" s="7"/>
      <c r="C1215" s="7"/>
      <c r="D1215" s="7"/>
      <c r="E1215" s="7"/>
      <c r="F1215" s="7"/>
      <c r="G1215" s="7"/>
    </row>
    <row r="1216" spans="1:7" x14ac:dyDescent="0.2">
      <c r="A1216" s="7"/>
      <c r="B1216" s="7"/>
      <c r="C1216" s="7"/>
      <c r="D1216" s="7"/>
      <c r="E1216" s="7"/>
      <c r="F1216" s="7"/>
      <c r="G1216" s="7"/>
    </row>
    <row r="1217" spans="1:7" x14ac:dyDescent="0.2">
      <c r="A1217" s="7"/>
      <c r="B1217" s="7"/>
      <c r="C1217" s="7"/>
      <c r="D1217" s="7"/>
      <c r="E1217" s="7"/>
      <c r="F1217" s="7"/>
      <c r="G1217" s="7"/>
    </row>
    <row r="1218" spans="1:7" x14ac:dyDescent="0.2">
      <c r="A1218" s="7"/>
      <c r="B1218" s="7"/>
      <c r="C1218" s="7"/>
      <c r="D1218" s="7"/>
      <c r="E1218" s="7"/>
      <c r="F1218" s="7"/>
      <c r="G1218" s="7"/>
    </row>
    <row r="1219" spans="1:7" x14ac:dyDescent="0.2">
      <c r="A1219" s="7"/>
      <c r="B1219" s="7"/>
      <c r="C1219" s="7"/>
      <c r="D1219" s="7"/>
      <c r="E1219" s="7"/>
      <c r="F1219" s="7"/>
      <c r="G1219" s="7"/>
    </row>
    <row r="1220" spans="1:7" x14ac:dyDescent="0.2">
      <c r="A1220" s="7"/>
      <c r="B1220" s="7"/>
      <c r="C1220" s="7"/>
      <c r="D1220" s="7"/>
      <c r="E1220" s="7"/>
      <c r="F1220" s="7"/>
      <c r="G1220" s="7"/>
    </row>
    <row r="1221" spans="1:7" x14ac:dyDescent="0.2">
      <c r="A1221" s="7"/>
      <c r="B1221" s="7"/>
      <c r="C1221" s="7"/>
      <c r="D1221" s="7"/>
      <c r="E1221" s="7"/>
      <c r="F1221" s="7"/>
      <c r="G1221" s="7"/>
    </row>
    <row r="1222" spans="1:7" x14ac:dyDescent="0.2">
      <c r="A1222" s="7"/>
      <c r="B1222" s="7"/>
      <c r="C1222" s="7"/>
      <c r="D1222" s="7"/>
      <c r="E1222" s="7"/>
      <c r="F1222" s="7"/>
      <c r="G1222" s="7"/>
    </row>
    <row r="1223" spans="1:7" x14ac:dyDescent="0.2">
      <c r="A1223" s="7"/>
      <c r="B1223" s="7"/>
      <c r="C1223" s="7"/>
      <c r="D1223" s="7"/>
      <c r="E1223" s="7"/>
      <c r="F1223" s="7"/>
      <c r="G1223" s="7"/>
    </row>
    <row r="1224" spans="1:7" x14ac:dyDescent="0.2">
      <c r="A1224" s="7"/>
      <c r="B1224" s="7"/>
      <c r="C1224" s="7"/>
      <c r="D1224" s="7"/>
      <c r="E1224" s="7"/>
      <c r="F1224" s="7"/>
      <c r="G1224" s="7"/>
    </row>
    <row r="1225" spans="1:7" x14ac:dyDescent="0.2">
      <c r="A1225" s="7"/>
      <c r="B1225" s="7"/>
      <c r="C1225" s="7"/>
      <c r="D1225" s="7"/>
      <c r="E1225" s="7"/>
      <c r="F1225" s="7"/>
      <c r="G1225" s="7"/>
    </row>
    <row r="1226" spans="1:7" x14ac:dyDescent="0.2">
      <c r="A1226" s="7"/>
      <c r="B1226" s="7"/>
      <c r="C1226" s="7"/>
      <c r="D1226" s="7"/>
      <c r="E1226" s="7"/>
      <c r="F1226" s="7"/>
      <c r="G1226" s="7"/>
    </row>
    <row r="1227" spans="1:7" x14ac:dyDescent="0.2">
      <c r="A1227" s="7"/>
      <c r="B1227" s="7"/>
      <c r="C1227" s="7"/>
      <c r="D1227" s="7"/>
      <c r="E1227" s="7"/>
      <c r="F1227" s="7"/>
      <c r="G1227" s="7"/>
    </row>
    <row r="1228" spans="1:7" x14ac:dyDescent="0.2">
      <c r="A1228" s="7"/>
      <c r="B1228" s="7"/>
      <c r="C1228" s="7"/>
      <c r="D1228" s="7"/>
      <c r="E1228" s="7"/>
      <c r="F1228" s="7"/>
      <c r="G1228" s="7"/>
    </row>
    <row r="1229" spans="1:7" x14ac:dyDescent="0.2">
      <c r="A1229" s="7"/>
      <c r="B1229" s="7"/>
      <c r="C1229" s="7"/>
      <c r="D1229" s="7"/>
      <c r="E1229" s="7"/>
      <c r="F1229" s="7"/>
      <c r="G1229" s="7"/>
    </row>
    <row r="1230" spans="1:7" x14ac:dyDescent="0.2">
      <c r="A1230" s="7"/>
      <c r="B1230" s="7"/>
      <c r="C1230" s="7"/>
      <c r="D1230" s="7"/>
      <c r="E1230" s="7"/>
      <c r="F1230" s="7"/>
      <c r="G1230" s="7"/>
    </row>
    <row r="1231" spans="1:7" x14ac:dyDescent="0.2">
      <c r="A1231" s="7"/>
      <c r="B1231" s="7"/>
      <c r="C1231" s="7"/>
      <c r="D1231" s="7"/>
      <c r="E1231" s="7"/>
      <c r="F1231" s="7"/>
      <c r="G1231" s="7"/>
    </row>
    <row r="1232" spans="1:7" x14ac:dyDescent="0.2">
      <c r="A1232" s="7"/>
      <c r="B1232" s="7"/>
      <c r="C1232" s="7"/>
      <c r="D1232" s="7"/>
      <c r="E1232" s="7"/>
      <c r="F1232" s="7"/>
      <c r="G1232" s="7"/>
    </row>
    <row r="1233" spans="1:7" x14ac:dyDescent="0.2">
      <c r="A1233" s="7"/>
      <c r="B1233" s="7"/>
      <c r="C1233" s="7"/>
      <c r="D1233" s="7"/>
      <c r="E1233" s="7"/>
      <c r="F1233" s="7"/>
      <c r="G1233" s="7"/>
    </row>
    <row r="1234" spans="1:7" x14ac:dyDescent="0.2">
      <c r="A1234" s="7"/>
      <c r="B1234" s="7"/>
      <c r="C1234" s="7"/>
      <c r="D1234" s="7"/>
      <c r="E1234" s="7"/>
      <c r="F1234" s="7"/>
      <c r="G1234" s="7"/>
    </row>
    <row r="1235" spans="1:7" x14ac:dyDescent="0.2">
      <c r="A1235" s="7"/>
      <c r="B1235" s="7"/>
      <c r="C1235" s="7"/>
      <c r="D1235" s="7"/>
      <c r="E1235" s="7"/>
      <c r="F1235" s="7"/>
      <c r="G1235" s="7"/>
    </row>
    <row r="1236" spans="1:7" x14ac:dyDescent="0.2">
      <c r="A1236" s="7"/>
      <c r="B1236" s="7"/>
      <c r="C1236" s="7"/>
      <c r="D1236" s="7"/>
      <c r="E1236" s="7"/>
      <c r="F1236" s="7"/>
      <c r="G1236" s="7"/>
    </row>
    <row r="1237" spans="1:7" x14ac:dyDescent="0.2">
      <c r="A1237" s="7"/>
      <c r="B1237" s="7"/>
      <c r="C1237" s="7"/>
      <c r="D1237" s="7"/>
      <c r="E1237" s="7"/>
      <c r="F1237" s="7"/>
      <c r="G1237" s="7"/>
    </row>
    <row r="1238" spans="1:7" x14ac:dyDescent="0.2">
      <c r="A1238" s="7"/>
      <c r="B1238" s="7"/>
      <c r="C1238" s="7"/>
      <c r="D1238" s="7"/>
      <c r="E1238" s="7"/>
      <c r="F1238" s="7"/>
      <c r="G1238" s="7"/>
    </row>
    <row r="1239" spans="1:7" x14ac:dyDescent="0.2">
      <c r="A1239" s="7"/>
      <c r="B1239" s="7"/>
      <c r="C1239" s="7"/>
      <c r="D1239" s="7"/>
      <c r="E1239" s="7"/>
      <c r="F1239" s="7"/>
      <c r="G1239" s="7"/>
    </row>
    <row r="1240" spans="1:7" x14ac:dyDescent="0.2">
      <c r="A1240" s="7"/>
      <c r="B1240" s="7"/>
      <c r="C1240" s="7"/>
      <c r="D1240" s="7"/>
      <c r="E1240" s="7"/>
      <c r="F1240" s="7"/>
      <c r="G1240" s="7"/>
    </row>
    <row r="1241" spans="1:7" x14ac:dyDescent="0.2">
      <c r="A1241" s="7"/>
      <c r="B1241" s="7"/>
      <c r="C1241" s="7"/>
      <c r="D1241" s="7"/>
      <c r="E1241" s="7"/>
      <c r="F1241" s="7"/>
      <c r="G1241" s="7"/>
    </row>
    <row r="1242" spans="1:7" x14ac:dyDescent="0.2">
      <c r="A1242" s="7"/>
      <c r="B1242" s="7"/>
      <c r="C1242" s="7"/>
      <c r="D1242" s="7"/>
      <c r="E1242" s="7"/>
      <c r="F1242" s="7"/>
      <c r="G1242" s="7"/>
    </row>
    <row r="1243" spans="1:7" x14ac:dyDescent="0.2">
      <c r="A1243" s="7"/>
      <c r="B1243" s="7"/>
      <c r="C1243" s="7"/>
      <c r="D1243" s="7"/>
      <c r="E1243" s="7"/>
      <c r="F1243" s="7"/>
      <c r="G1243" s="7"/>
    </row>
    <row r="1244" spans="1:7" x14ac:dyDescent="0.2">
      <c r="A1244" s="7"/>
      <c r="B1244" s="7"/>
      <c r="C1244" s="7"/>
      <c r="D1244" s="7"/>
      <c r="E1244" s="7"/>
      <c r="F1244" s="7"/>
      <c r="G1244" s="7"/>
    </row>
    <row r="1245" spans="1:7" x14ac:dyDescent="0.2">
      <c r="A1245" s="7"/>
      <c r="B1245" s="7"/>
      <c r="C1245" s="7"/>
      <c r="D1245" s="7"/>
      <c r="E1245" s="7"/>
      <c r="F1245" s="7"/>
      <c r="G1245" s="7"/>
    </row>
    <row r="1246" spans="1:7" x14ac:dyDescent="0.2">
      <c r="A1246" s="7"/>
      <c r="B1246" s="7"/>
      <c r="C1246" s="7"/>
      <c r="D1246" s="7"/>
      <c r="E1246" s="7"/>
      <c r="F1246" s="7"/>
      <c r="G1246" s="7"/>
    </row>
    <row r="1247" spans="1:7" x14ac:dyDescent="0.2">
      <c r="A1247" s="7"/>
      <c r="B1247" s="7"/>
      <c r="C1247" s="7"/>
      <c r="D1247" s="7"/>
      <c r="E1247" s="7"/>
      <c r="F1247" s="7"/>
      <c r="G1247" s="7"/>
    </row>
    <row r="1248" spans="1:7" x14ac:dyDescent="0.2">
      <c r="A1248" s="7"/>
      <c r="B1248" s="7"/>
      <c r="C1248" s="7"/>
      <c r="D1248" s="7"/>
      <c r="E1248" s="7"/>
      <c r="F1248" s="7"/>
      <c r="G1248" s="7"/>
    </row>
    <row r="1249" spans="1:7" x14ac:dyDescent="0.2">
      <c r="A1249" s="7"/>
      <c r="B1249" s="7"/>
      <c r="C1249" s="7"/>
      <c r="D1249" s="7"/>
      <c r="E1249" s="7"/>
      <c r="F1249" s="7"/>
      <c r="G1249" s="7"/>
    </row>
    <row r="1250" spans="1:7" x14ac:dyDescent="0.2">
      <c r="A1250" s="7"/>
      <c r="B1250" s="7"/>
      <c r="C1250" s="7"/>
      <c r="D1250" s="7"/>
      <c r="E1250" s="7"/>
      <c r="F1250" s="7"/>
      <c r="G1250" s="7"/>
    </row>
    <row r="1251" spans="1:7" x14ac:dyDescent="0.2">
      <c r="A1251" s="7"/>
      <c r="B1251" s="7"/>
      <c r="C1251" s="7"/>
      <c r="D1251" s="7"/>
      <c r="E1251" s="7"/>
      <c r="F1251" s="7"/>
      <c r="G1251" s="7"/>
    </row>
    <row r="1252" spans="1:7" x14ac:dyDescent="0.2">
      <c r="A1252" s="7"/>
      <c r="B1252" s="7"/>
      <c r="C1252" s="7"/>
      <c r="D1252" s="7"/>
      <c r="E1252" s="7"/>
      <c r="F1252" s="7"/>
      <c r="G1252" s="7"/>
    </row>
    <row r="1253" spans="1:7" x14ac:dyDescent="0.2">
      <c r="A1253" s="7"/>
      <c r="B1253" s="7"/>
      <c r="C1253" s="7"/>
      <c r="D1253" s="7"/>
      <c r="E1253" s="7"/>
      <c r="F1253" s="7"/>
      <c r="G1253" s="7"/>
    </row>
    <row r="1254" spans="1:7" x14ac:dyDescent="0.2">
      <c r="A1254" s="7"/>
      <c r="B1254" s="7"/>
      <c r="C1254" s="7"/>
      <c r="D1254" s="7"/>
      <c r="E1254" s="7"/>
      <c r="F1254" s="7"/>
      <c r="G1254" s="7"/>
    </row>
    <row r="1255" spans="1:7" x14ac:dyDescent="0.2">
      <c r="A1255" s="7"/>
      <c r="B1255" s="7"/>
      <c r="C1255" s="7"/>
      <c r="D1255" s="7"/>
      <c r="E1255" s="7"/>
      <c r="F1255" s="7"/>
      <c r="G1255" s="7"/>
    </row>
    <row r="1256" spans="1:7" x14ac:dyDescent="0.2">
      <c r="A1256" s="7"/>
      <c r="B1256" s="7"/>
      <c r="C1256" s="7"/>
      <c r="D1256" s="7"/>
      <c r="E1256" s="7"/>
      <c r="F1256" s="7"/>
      <c r="G1256" s="7"/>
    </row>
    <row r="1257" spans="1:7" x14ac:dyDescent="0.2">
      <c r="A1257" s="7"/>
      <c r="B1257" s="7"/>
      <c r="C1257" s="7"/>
      <c r="D1257" s="7"/>
      <c r="E1257" s="7"/>
      <c r="F1257" s="7"/>
      <c r="G1257" s="7"/>
    </row>
    <row r="1258" spans="1:7" x14ac:dyDescent="0.2">
      <c r="A1258" s="7"/>
      <c r="B1258" s="7"/>
      <c r="C1258" s="7"/>
      <c r="D1258" s="7"/>
      <c r="E1258" s="7"/>
      <c r="F1258" s="7"/>
      <c r="G1258" s="7"/>
    </row>
    <row r="1259" spans="1:7" x14ac:dyDescent="0.2">
      <c r="A1259" s="7"/>
      <c r="B1259" s="7"/>
      <c r="C1259" s="7"/>
      <c r="D1259" s="7"/>
      <c r="E1259" s="7"/>
      <c r="F1259" s="7"/>
      <c r="G1259" s="7"/>
    </row>
    <row r="1260" spans="1:7" x14ac:dyDescent="0.2">
      <c r="A1260" s="7"/>
      <c r="B1260" s="7"/>
      <c r="C1260" s="7"/>
      <c r="D1260" s="7"/>
      <c r="E1260" s="7"/>
      <c r="F1260" s="7"/>
      <c r="G1260" s="7"/>
    </row>
    <row r="1261" spans="1:7" x14ac:dyDescent="0.2">
      <c r="A1261" s="7"/>
      <c r="B1261" s="7"/>
      <c r="C1261" s="7"/>
      <c r="D1261" s="7"/>
      <c r="E1261" s="7"/>
      <c r="F1261" s="7"/>
      <c r="G1261" s="7"/>
    </row>
    <row r="1262" spans="1:7" x14ac:dyDescent="0.2">
      <c r="A1262" s="7"/>
      <c r="B1262" s="7"/>
      <c r="C1262" s="7"/>
      <c r="D1262" s="7"/>
      <c r="E1262" s="7"/>
      <c r="F1262" s="7"/>
      <c r="G1262" s="7"/>
    </row>
    <row r="1263" spans="1:7" x14ac:dyDescent="0.2">
      <c r="A1263" s="7"/>
      <c r="B1263" s="7"/>
      <c r="C1263" s="7"/>
      <c r="D1263" s="7"/>
      <c r="E1263" s="7"/>
      <c r="F1263" s="7"/>
      <c r="G1263" s="7"/>
    </row>
    <row r="1264" spans="1:7" x14ac:dyDescent="0.2">
      <c r="A1264" s="7"/>
      <c r="B1264" s="7"/>
      <c r="C1264" s="7"/>
      <c r="D1264" s="7"/>
      <c r="E1264" s="7"/>
      <c r="F1264" s="7"/>
      <c r="G1264" s="7"/>
    </row>
    <row r="1265" spans="1:7" x14ac:dyDescent="0.2">
      <c r="A1265" s="7"/>
      <c r="B1265" s="7"/>
      <c r="C1265" s="7"/>
      <c r="D1265" s="7"/>
      <c r="E1265" s="7"/>
      <c r="F1265" s="7"/>
      <c r="G1265" s="7"/>
    </row>
    <row r="1266" spans="1:7" x14ac:dyDescent="0.2">
      <c r="A1266" s="7"/>
      <c r="B1266" s="7"/>
      <c r="C1266" s="7"/>
      <c r="D1266" s="7"/>
      <c r="E1266" s="7"/>
      <c r="F1266" s="7"/>
      <c r="G1266" s="7"/>
    </row>
    <row r="1267" spans="1:7" x14ac:dyDescent="0.2">
      <c r="A1267" s="7"/>
      <c r="B1267" s="7"/>
      <c r="C1267" s="7"/>
      <c r="D1267" s="7"/>
      <c r="E1267" s="7"/>
      <c r="F1267" s="7"/>
      <c r="G1267" s="7"/>
    </row>
    <row r="1268" spans="1:7" x14ac:dyDescent="0.2">
      <c r="A1268" s="7"/>
      <c r="B1268" s="7"/>
      <c r="C1268" s="7"/>
      <c r="D1268" s="7"/>
      <c r="E1268" s="7"/>
      <c r="F1268" s="7"/>
      <c r="G1268" s="7"/>
    </row>
    <row r="1269" spans="1:7" x14ac:dyDescent="0.2">
      <c r="A1269" s="7"/>
      <c r="B1269" s="7"/>
      <c r="C1269" s="7"/>
      <c r="D1269" s="7"/>
      <c r="E1269" s="7"/>
      <c r="F1269" s="7"/>
      <c r="G1269" s="7"/>
    </row>
    <row r="1270" spans="1:7" x14ac:dyDescent="0.2">
      <c r="A1270" s="7"/>
      <c r="B1270" s="7"/>
      <c r="C1270" s="7"/>
      <c r="D1270" s="7"/>
      <c r="E1270" s="7"/>
      <c r="F1270" s="7"/>
      <c r="G1270" s="7"/>
    </row>
    <row r="1271" spans="1:7" x14ac:dyDescent="0.2">
      <c r="A1271" s="7"/>
      <c r="B1271" s="7"/>
      <c r="C1271" s="7"/>
      <c r="D1271" s="7"/>
      <c r="E1271" s="7"/>
      <c r="F1271" s="7"/>
      <c r="G1271" s="7"/>
    </row>
    <row r="1272" spans="1:7" x14ac:dyDescent="0.2">
      <c r="A1272" s="7"/>
      <c r="B1272" s="7"/>
      <c r="C1272" s="7"/>
      <c r="D1272" s="7"/>
      <c r="E1272" s="7"/>
      <c r="F1272" s="7"/>
      <c r="G1272" s="7"/>
    </row>
    <row r="1273" spans="1:7" x14ac:dyDescent="0.2">
      <c r="A1273" s="7"/>
      <c r="B1273" s="7"/>
      <c r="C1273" s="7"/>
      <c r="D1273" s="7"/>
      <c r="E1273" s="7"/>
      <c r="F1273" s="7"/>
      <c r="G1273" s="7"/>
    </row>
    <row r="1274" spans="1:7" x14ac:dyDescent="0.2">
      <c r="A1274" s="7"/>
      <c r="B1274" s="7"/>
      <c r="C1274" s="7"/>
      <c r="D1274" s="7"/>
      <c r="E1274" s="7"/>
      <c r="F1274" s="7"/>
      <c r="G1274" s="7"/>
    </row>
    <row r="1275" spans="1:7" x14ac:dyDescent="0.2">
      <c r="A1275" s="7"/>
      <c r="B1275" s="7"/>
      <c r="C1275" s="7"/>
      <c r="D1275" s="7"/>
      <c r="E1275" s="7"/>
      <c r="F1275" s="7"/>
      <c r="G1275" s="7"/>
    </row>
    <row r="1276" spans="1:7" x14ac:dyDescent="0.2">
      <c r="A1276" s="7"/>
      <c r="B1276" s="7"/>
      <c r="C1276" s="7"/>
      <c r="D1276" s="7"/>
      <c r="E1276" s="7"/>
      <c r="F1276" s="7"/>
      <c r="G1276" s="7"/>
    </row>
    <row r="1277" spans="1:7" x14ac:dyDescent="0.2">
      <c r="A1277" s="7"/>
      <c r="B1277" s="7"/>
      <c r="C1277" s="7"/>
      <c r="D1277" s="7"/>
      <c r="E1277" s="7"/>
      <c r="F1277" s="7"/>
      <c r="G1277" s="7"/>
    </row>
    <row r="1278" spans="1:7" x14ac:dyDescent="0.2">
      <c r="A1278" s="7"/>
      <c r="B1278" s="7"/>
      <c r="C1278" s="7"/>
      <c r="D1278" s="7"/>
      <c r="E1278" s="7"/>
      <c r="F1278" s="7"/>
      <c r="G1278" s="7"/>
    </row>
    <row r="1279" spans="1:7" x14ac:dyDescent="0.2">
      <c r="A1279" s="7"/>
      <c r="B1279" s="7"/>
      <c r="C1279" s="7"/>
      <c r="D1279" s="7"/>
      <c r="E1279" s="7"/>
      <c r="F1279" s="7"/>
      <c r="G1279" s="7"/>
    </row>
    <row r="1280" spans="1:7" x14ac:dyDescent="0.2">
      <c r="A1280" s="7"/>
      <c r="B1280" s="7"/>
      <c r="C1280" s="7"/>
      <c r="D1280" s="7"/>
      <c r="E1280" s="7"/>
      <c r="F1280" s="7"/>
      <c r="G1280" s="7"/>
    </row>
    <row r="1281" spans="1:7" x14ac:dyDescent="0.2">
      <c r="A1281" s="7"/>
      <c r="B1281" s="7"/>
      <c r="C1281" s="7"/>
      <c r="D1281" s="7"/>
      <c r="E1281" s="7"/>
      <c r="F1281" s="7"/>
      <c r="G1281" s="7"/>
    </row>
    <row r="1282" spans="1:7" x14ac:dyDescent="0.2">
      <c r="A1282" s="7"/>
      <c r="B1282" s="7"/>
      <c r="C1282" s="7"/>
      <c r="D1282" s="7"/>
      <c r="E1282" s="7"/>
      <c r="F1282" s="7"/>
      <c r="G1282" s="7"/>
    </row>
    <row r="1283" spans="1:7" x14ac:dyDescent="0.2">
      <c r="A1283" s="7"/>
      <c r="B1283" s="7"/>
      <c r="C1283" s="7"/>
      <c r="D1283" s="7"/>
      <c r="E1283" s="7"/>
      <c r="F1283" s="7"/>
      <c r="G1283" s="7"/>
    </row>
    <row r="1284" spans="1:7" x14ac:dyDescent="0.2">
      <c r="A1284" s="7"/>
      <c r="B1284" s="7"/>
      <c r="C1284" s="7"/>
      <c r="D1284" s="7"/>
      <c r="E1284" s="7"/>
      <c r="F1284" s="7"/>
      <c r="G1284" s="7"/>
    </row>
    <row r="1285" spans="1:7" x14ac:dyDescent="0.2">
      <c r="A1285" s="7"/>
      <c r="B1285" s="7"/>
      <c r="C1285" s="7"/>
      <c r="D1285" s="7"/>
      <c r="E1285" s="7"/>
      <c r="F1285" s="7"/>
      <c r="G1285" s="7"/>
    </row>
    <row r="1286" spans="1:7" x14ac:dyDescent="0.2">
      <c r="A1286" s="7"/>
      <c r="B1286" s="7"/>
      <c r="C1286" s="7"/>
      <c r="D1286" s="7"/>
      <c r="E1286" s="7"/>
      <c r="F1286" s="7"/>
      <c r="G1286" s="7"/>
    </row>
    <row r="1287" spans="1:7" x14ac:dyDescent="0.2">
      <c r="A1287" s="7"/>
      <c r="B1287" s="7"/>
      <c r="C1287" s="7"/>
      <c r="D1287" s="7"/>
      <c r="E1287" s="7"/>
      <c r="F1287" s="7"/>
      <c r="G1287" s="7"/>
    </row>
    <row r="1288" spans="1:7" x14ac:dyDescent="0.2">
      <c r="A1288" s="7"/>
      <c r="B1288" s="7"/>
      <c r="C1288" s="7"/>
      <c r="D1288" s="7"/>
      <c r="E1288" s="7"/>
      <c r="F1288" s="7"/>
      <c r="G1288" s="7"/>
    </row>
    <row r="1289" spans="1:7" x14ac:dyDescent="0.2">
      <c r="A1289" s="7"/>
      <c r="B1289" s="7"/>
      <c r="C1289" s="7"/>
      <c r="D1289" s="7"/>
      <c r="E1289" s="7"/>
      <c r="F1289" s="7"/>
      <c r="G1289" s="7"/>
    </row>
    <row r="1290" spans="1:7" x14ac:dyDescent="0.2">
      <c r="A1290" s="7"/>
      <c r="B1290" s="7"/>
      <c r="C1290" s="7"/>
      <c r="D1290" s="7"/>
      <c r="E1290" s="7"/>
      <c r="F1290" s="7"/>
      <c r="G1290" s="7"/>
    </row>
    <row r="1291" spans="1:7" x14ac:dyDescent="0.2">
      <c r="A1291" s="7"/>
      <c r="B1291" s="7"/>
      <c r="C1291" s="7"/>
      <c r="D1291" s="7"/>
      <c r="E1291" s="7"/>
      <c r="F1291" s="7"/>
      <c r="G1291" s="7"/>
    </row>
    <row r="1292" spans="1:7" x14ac:dyDescent="0.2">
      <c r="A1292" s="7"/>
      <c r="B1292" s="7"/>
      <c r="C1292" s="7"/>
      <c r="D1292" s="7"/>
      <c r="E1292" s="7"/>
      <c r="F1292" s="7"/>
      <c r="G1292" s="7"/>
    </row>
    <row r="1293" spans="1:7" x14ac:dyDescent="0.2">
      <c r="A1293" s="7"/>
      <c r="B1293" s="7"/>
      <c r="C1293" s="7"/>
      <c r="D1293" s="7"/>
      <c r="E1293" s="7"/>
      <c r="F1293" s="7"/>
      <c r="G1293" s="7"/>
    </row>
    <row r="1294" spans="1:7" x14ac:dyDescent="0.2">
      <c r="A1294" s="7"/>
      <c r="B1294" s="7"/>
      <c r="C1294" s="7"/>
      <c r="D1294" s="7"/>
      <c r="E1294" s="7"/>
      <c r="F1294" s="7"/>
      <c r="G1294" s="7"/>
    </row>
    <row r="1295" spans="1:7" x14ac:dyDescent="0.2">
      <c r="A1295" s="7"/>
      <c r="B1295" s="7"/>
      <c r="C1295" s="7"/>
      <c r="D1295" s="7"/>
      <c r="E1295" s="7"/>
      <c r="F1295" s="7"/>
      <c r="G1295" s="7"/>
    </row>
    <row r="1296" spans="1:7" x14ac:dyDescent="0.2">
      <c r="A1296" s="7"/>
      <c r="B1296" s="7"/>
      <c r="C1296" s="7"/>
      <c r="D1296" s="7"/>
      <c r="E1296" s="7"/>
      <c r="F1296" s="7"/>
      <c r="G1296" s="7"/>
    </row>
    <row r="1297" spans="1:7" x14ac:dyDescent="0.2">
      <c r="A1297" s="7"/>
      <c r="B1297" s="7"/>
      <c r="C1297" s="7"/>
      <c r="D1297" s="7"/>
      <c r="E1297" s="7"/>
      <c r="F1297" s="7"/>
      <c r="G1297" s="7"/>
    </row>
    <row r="1298" spans="1:7" x14ac:dyDescent="0.2">
      <c r="A1298" s="7"/>
      <c r="B1298" s="7"/>
      <c r="C1298" s="7"/>
      <c r="D1298" s="7"/>
      <c r="E1298" s="7"/>
      <c r="F1298" s="7"/>
      <c r="G1298" s="7"/>
    </row>
    <row r="1299" spans="1:7" x14ac:dyDescent="0.2">
      <c r="A1299" s="7"/>
      <c r="B1299" s="7"/>
      <c r="C1299" s="7"/>
      <c r="D1299" s="7"/>
      <c r="E1299" s="7"/>
      <c r="F1299" s="7"/>
      <c r="G1299" s="7"/>
    </row>
    <row r="1300" spans="1:7" x14ac:dyDescent="0.2">
      <c r="A1300" s="7"/>
      <c r="B1300" s="7"/>
      <c r="C1300" s="7"/>
      <c r="D1300" s="7"/>
      <c r="E1300" s="7"/>
      <c r="F1300" s="7"/>
      <c r="G1300" s="7"/>
    </row>
    <row r="1301" spans="1:7" x14ac:dyDescent="0.2">
      <c r="A1301" s="7"/>
      <c r="B1301" s="7"/>
      <c r="C1301" s="7"/>
      <c r="D1301" s="7"/>
      <c r="E1301" s="7"/>
      <c r="F1301" s="7"/>
      <c r="G1301" s="7"/>
    </row>
    <row r="1302" spans="1:7" x14ac:dyDescent="0.2">
      <c r="A1302" s="7"/>
      <c r="B1302" s="7"/>
      <c r="C1302" s="7"/>
      <c r="D1302" s="7"/>
      <c r="E1302" s="7"/>
      <c r="F1302" s="7"/>
      <c r="G1302" s="7"/>
    </row>
    <row r="1303" spans="1:7" x14ac:dyDescent="0.2">
      <c r="A1303" s="7"/>
      <c r="B1303" s="7"/>
      <c r="C1303" s="7"/>
      <c r="D1303" s="7"/>
      <c r="E1303" s="7"/>
      <c r="F1303" s="7"/>
      <c r="G1303" s="7"/>
    </row>
    <row r="1304" spans="1:7" x14ac:dyDescent="0.2">
      <c r="A1304" s="7"/>
      <c r="B1304" s="7"/>
      <c r="C1304" s="7"/>
      <c r="D1304" s="7"/>
      <c r="E1304" s="7"/>
      <c r="F1304" s="7"/>
      <c r="G1304" s="7"/>
    </row>
    <row r="1305" spans="1:7" x14ac:dyDescent="0.2">
      <c r="A1305" s="7"/>
      <c r="B1305" s="7"/>
      <c r="C1305" s="7"/>
      <c r="D1305" s="7"/>
      <c r="E1305" s="7"/>
      <c r="F1305" s="7"/>
      <c r="G1305" s="7"/>
    </row>
    <row r="1306" spans="1:7" x14ac:dyDescent="0.2">
      <c r="A1306" s="7"/>
      <c r="B1306" s="7"/>
      <c r="C1306" s="7"/>
      <c r="D1306" s="7"/>
      <c r="E1306" s="7"/>
      <c r="F1306" s="7"/>
      <c r="G1306" s="7"/>
    </row>
    <row r="1307" spans="1:7" x14ac:dyDescent="0.2">
      <c r="A1307" s="7"/>
      <c r="B1307" s="7"/>
      <c r="C1307" s="7"/>
      <c r="D1307" s="7"/>
      <c r="E1307" s="7"/>
      <c r="F1307" s="7"/>
      <c r="G1307" s="7"/>
    </row>
    <row r="1308" spans="1:7" x14ac:dyDescent="0.2">
      <c r="A1308" s="7"/>
      <c r="B1308" s="7"/>
      <c r="C1308" s="7"/>
      <c r="D1308" s="7"/>
      <c r="E1308" s="7"/>
      <c r="F1308" s="7"/>
      <c r="G1308" s="7"/>
    </row>
    <row r="1309" spans="1:7" x14ac:dyDescent="0.2">
      <c r="A1309" s="7"/>
      <c r="B1309" s="7"/>
      <c r="C1309" s="7"/>
      <c r="D1309" s="7"/>
      <c r="E1309" s="7"/>
      <c r="F1309" s="7"/>
      <c r="G1309" s="7"/>
    </row>
    <row r="1310" spans="1:7" x14ac:dyDescent="0.2">
      <c r="A1310" s="7"/>
      <c r="B1310" s="7"/>
      <c r="C1310" s="7"/>
      <c r="D1310" s="7"/>
      <c r="E1310" s="7"/>
      <c r="F1310" s="7"/>
      <c r="G1310" s="7"/>
    </row>
    <row r="1311" spans="1:7" x14ac:dyDescent="0.2">
      <c r="A1311" s="7"/>
      <c r="B1311" s="7"/>
      <c r="C1311" s="7"/>
      <c r="D1311" s="7"/>
      <c r="E1311" s="7"/>
      <c r="F1311" s="7"/>
      <c r="G1311" s="7"/>
    </row>
    <row r="1312" spans="1:7" x14ac:dyDescent="0.2">
      <c r="A1312" s="7"/>
      <c r="B1312" s="7"/>
      <c r="C1312" s="7"/>
      <c r="D1312" s="7"/>
      <c r="E1312" s="7"/>
      <c r="F1312" s="7"/>
      <c r="G1312" s="7"/>
    </row>
    <row r="1313" spans="1:7" x14ac:dyDescent="0.2">
      <c r="A1313" s="7"/>
      <c r="B1313" s="7"/>
      <c r="C1313" s="7"/>
      <c r="D1313" s="7"/>
      <c r="E1313" s="7"/>
      <c r="F1313" s="7"/>
      <c r="G1313" s="7"/>
    </row>
    <row r="1314" spans="1:7" x14ac:dyDescent="0.2">
      <c r="A1314" s="7"/>
      <c r="B1314" s="7"/>
      <c r="C1314" s="7"/>
      <c r="D1314" s="7"/>
      <c r="E1314" s="7"/>
      <c r="F1314" s="7"/>
      <c r="G1314" s="7"/>
    </row>
    <row r="1315" spans="1:7" x14ac:dyDescent="0.2">
      <c r="A1315" s="7"/>
      <c r="B1315" s="7"/>
      <c r="C1315" s="7"/>
      <c r="D1315" s="7"/>
      <c r="E1315" s="7"/>
      <c r="F1315" s="7"/>
      <c r="G1315" s="7"/>
    </row>
    <row r="1316" spans="1:7" x14ac:dyDescent="0.2">
      <c r="A1316" s="7"/>
      <c r="B1316" s="7"/>
      <c r="C1316" s="7"/>
      <c r="D1316" s="7"/>
      <c r="E1316" s="7"/>
      <c r="F1316" s="7"/>
      <c r="G1316" s="7"/>
    </row>
    <row r="1317" spans="1:7" x14ac:dyDescent="0.2">
      <c r="A1317" s="7"/>
      <c r="B1317" s="7"/>
      <c r="C1317" s="7"/>
      <c r="D1317" s="7"/>
      <c r="E1317" s="7"/>
      <c r="F1317" s="7"/>
      <c r="G1317" s="7"/>
    </row>
    <row r="1318" spans="1:7" x14ac:dyDescent="0.2">
      <c r="A1318" s="7"/>
      <c r="B1318" s="7"/>
      <c r="C1318" s="7"/>
      <c r="D1318" s="7"/>
      <c r="E1318" s="7"/>
      <c r="F1318" s="7"/>
      <c r="G1318" s="7"/>
    </row>
    <row r="1319" spans="1:7" x14ac:dyDescent="0.2">
      <c r="A1319" s="7"/>
      <c r="B1319" s="7"/>
      <c r="C1319" s="7"/>
      <c r="D1319" s="7"/>
      <c r="E1319" s="7"/>
      <c r="F1319" s="7"/>
      <c r="G1319" s="7"/>
    </row>
    <row r="1320" spans="1:7" x14ac:dyDescent="0.2">
      <c r="A1320" s="7"/>
      <c r="B1320" s="7"/>
      <c r="C1320" s="7"/>
      <c r="D1320" s="7"/>
      <c r="E1320" s="7"/>
      <c r="F1320" s="7"/>
      <c r="G1320" s="7"/>
    </row>
    <row r="1321" spans="1:7" x14ac:dyDescent="0.2">
      <c r="A1321" s="7"/>
      <c r="B1321" s="7"/>
      <c r="C1321" s="7"/>
      <c r="D1321" s="7"/>
      <c r="E1321" s="7"/>
      <c r="F1321" s="7"/>
      <c r="G1321" s="7"/>
    </row>
    <row r="1322" spans="1:7" x14ac:dyDescent="0.2">
      <c r="A1322" s="7"/>
      <c r="B1322" s="7"/>
      <c r="C1322" s="7"/>
      <c r="D1322" s="7"/>
      <c r="E1322" s="7"/>
      <c r="F1322" s="7"/>
      <c r="G1322" s="7"/>
    </row>
    <row r="1323" spans="1:7" x14ac:dyDescent="0.2">
      <c r="A1323" s="7"/>
      <c r="B1323" s="7"/>
      <c r="C1323" s="7"/>
      <c r="D1323" s="7"/>
      <c r="E1323" s="7"/>
      <c r="F1323" s="7"/>
      <c r="G1323" s="7"/>
    </row>
    <row r="1324" spans="1:7" x14ac:dyDescent="0.2">
      <c r="A1324" s="7"/>
      <c r="B1324" s="7"/>
      <c r="C1324" s="7"/>
      <c r="D1324" s="7"/>
      <c r="E1324" s="7"/>
      <c r="F1324" s="7"/>
      <c r="G1324" s="7"/>
    </row>
    <row r="1325" spans="1:7" x14ac:dyDescent="0.2">
      <c r="A1325" s="7"/>
      <c r="B1325" s="7"/>
      <c r="C1325" s="7"/>
      <c r="D1325" s="7"/>
      <c r="E1325" s="7"/>
      <c r="F1325" s="7"/>
      <c r="G1325" s="7"/>
    </row>
    <row r="1326" spans="1:7" x14ac:dyDescent="0.2">
      <c r="A1326" s="7"/>
      <c r="B1326" s="7"/>
      <c r="C1326" s="7"/>
      <c r="D1326" s="7"/>
      <c r="E1326" s="7"/>
      <c r="F1326" s="7"/>
      <c r="G1326" s="7"/>
    </row>
    <row r="1327" spans="1:7" x14ac:dyDescent="0.2">
      <c r="A1327" s="7"/>
      <c r="B1327" s="7"/>
      <c r="C1327" s="7"/>
      <c r="D1327" s="7"/>
      <c r="E1327" s="7"/>
      <c r="F1327" s="7"/>
      <c r="G1327" s="7"/>
    </row>
    <row r="1328" spans="1:7" x14ac:dyDescent="0.2">
      <c r="A1328" s="7"/>
      <c r="B1328" s="7"/>
      <c r="C1328" s="7"/>
      <c r="D1328" s="7"/>
      <c r="E1328" s="7"/>
      <c r="F1328" s="7"/>
      <c r="G1328" s="7"/>
    </row>
    <row r="1329" spans="1:7" x14ac:dyDescent="0.2">
      <c r="A1329" s="7"/>
      <c r="B1329" s="7"/>
      <c r="C1329" s="7"/>
      <c r="D1329" s="7"/>
      <c r="E1329" s="7"/>
      <c r="F1329" s="7"/>
      <c r="G1329" s="7"/>
    </row>
    <row r="1330" spans="1:7" x14ac:dyDescent="0.2">
      <c r="A1330" s="7"/>
      <c r="B1330" s="7"/>
      <c r="C1330" s="7"/>
      <c r="D1330" s="7"/>
      <c r="E1330" s="7"/>
      <c r="F1330" s="7"/>
      <c r="G1330" s="7"/>
    </row>
    <row r="1331" spans="1:7" x14ac:dyDescent="0.2">
      <c r="A1331" s="7"/>
      <c r="B1331" s="7"/>
      <c r="C1331" s="7"/>
      <c r="D1331" s="7"/>
      <c r="E1331" s="7"/>
      <c r="F1331" s="7"/>
      <c r="G1331" s="7"/>
    </row>
    <row r="1332" spans="1:7" x14ac:dyDescent="0.2">
      <c r="A1332" s="7"/>
      <c r="B1332" s="7"/>
      <c r="C1332" s="7"/>
      <c r="D1332" s="7"/>
      <c r="E1332" s="7"/>
      <c r="F1332" s="7"/>
      <c r="G1332" s="7"/>
    </row>
    <row r="1333" spans="1:7" x14ac:dyDescent="0.2">
      <c r="A1333" s="7"/>
      <c r="B1333" s="7"/>
      <c r="C1333" s="7"/>
      <c r="D1333" s="7"/>
      <c r="E1333" s="7"/>
      <c r="F1333" s="7"/>
      <c r="G1333" s="7"/>
    </row>
    <row r="1334" spans="1:7" x14ac:dyDescent="0.2">
      <c r="A1334" s="7"/>
      <c r="B1334" s="7"/>
      <c r="C1334" s="7"/>
      <c r="D1334" s="7"/>
      <c r="E1334" s="7"/>
      <c r="F1334" s="7"/>
      <c r="G1334" s="7"/>
    </row>
    <row r="1335" spans="1:7" x14ac:dyDescent="0.2">
      <c r="A1335" s="7"/>
      <c r="B1335" s="7"/>
      <c r="C1335" s="7"/>
      <c r="D1335" s="7"/>
      <c r="E1335" s="7"/>
      <c r="F1335" s="7"/>
      <c r="G1335" s="7"/>
    </row>
    <row r="1336" spans="1:7" x14ac:dyDescent="0.2">
      <c r="A1336" s="7"/>
      <c r="B1336" s="7"/>
      <c r="C1336" s="7"/>
      <c r="D1336" s="7"/>
      <c r="E1336" s="7"/>
      <c r="F1336" s="7"/>
      <c r="G1336" s="7"/>
    </row>
    <row r="1337" spans="1:7" x14ac:dyDescent="0.2">
      <c r="A1337" s="7"/>
      <c r="B1337" s="7"/>
      <c r="C1337" s="7"/>
      <c r="D1337" s="7"/>
      <c r="E1337" s="7"/>
      <c r="F1337" s="7"/>
      <c r="G1337" s="7"/>
    </row>
    <row r="1338" spans="1:7" x14ac:dyDescent="0.2">
      <c r="A1338" s="7"/>
      <c r="B1338" s="7"/>
      <c r="C1338" s="7"/>
      <c r="D1338" s="7"/>
      <c r="E1338" s="7"/>
      <c r="F1338" s="7"/>
      <c r="G1338" s="7"/>
    </row>
    <row r="1339" spans="1:7" x14ac:dyDescent="0.2">
      <c r="A1339" s="7"/>
      <c r="B1339" s="7"/>
      <c r="C1339" s="7"/>
      <c r="D1339" s="7"/>
      <c r="E1339" s="7"/>
      <c r="F1339" s="7"/>
      <c r="G1339" s="7"/>
    </row>
    <row r="1340" spans="1:7" x14ac:dyDescent="0.2">
      <c r="A1340" s="7"/>
      <c r="B1340" s="7"/>
      <c r="C1340" s="7"/>
      <c r="D1340" s="7"/>
      <c r="E1340" s="7"/>
      <c r="F1340" s="7"/>
      <c r="G1340" s="7"/>
    </row>
    <row r="1341" spans="1:7" x14ac:dyDescent="0.2">
      <c r="A1341" s="7"/>
      <c r="B1341" s="7"/>
      <c r="C1341" s="7"/>
      <c r="D1341" s="7"/>
      <c r="E1341" s="7"/>
      <c r="F1341" s="7"/>
      <c r="G1341" s="7"/>
    </row>
    <row r="1342" spans="1:7" x14ac:dyDescent="0.2">
      <c r="A1342" s="7"/>
      <c r="B1342" s="7"/>
      <c r="C1342" s="7"/>
      <c r="D1342" s="7"/>
      <c r="E1342" s="7"/>
      <c r="F1342" s="7"/>
      <c r="G1342" s="7"/>
    </row>
    <row r="1343" spans="1:7" x14ac:dyDescent="0.2">
      <c r="A1343" s="7"/>
      <c r="B1343" s="7"/>
      <c r="C1343" s="7"/>
      <c r="D1343" s="7"/>
      <c r="E1343" s="7"/>
      <c r="F1343" s="7"/>
      <c r="G1343" s="7"/>
    </row>
    <row r="1344" spans="1:7" x14ac:dyDescent="0.2">
      <c r="A1344" s="7"/>
      <c r="B1344" s="7"/>
      <c r="C1344" s="7"/>
      <c r="D1344" s="7"/>
      <c r="E1344" s="7"/>
      <c r="F1344" s="7"/>
      <c r="G1344" s="7"/>
    </row>
    <row r="1345" spans="1:7" x14ac:dyDescent="0.2">
      <c r="A1345" s="7"/>
      <c r="B1345" s="7"/>
      <c r="C1345" s="7"/>
      <c r="D1345" s="7"/>
      <c r="E1345" s="7"/>
      <c r="F1345" s="7"/>
      <c r="G1345" s="7"/>
    </row>
    <row r="1346" spans="1:7" x14ac:dyDescent="0.2">
      <c r="A1346" s="7"/>
      <c r="B1346" s="7"/>
      <c r="C1346" s="7"/>
      <c r="D1346" s="7"/>
      <c r="E1346" s="7"/>
      <c r="F1346" s="7"/>
      <c r="G1346" s="7"/>
    </row>
    <row r="1347" spans="1:7" x14ac:dyDescent="0.2">
      <c r="A1347" s="7"/>
      <c r="B1347" s="7"/>
      <c r="C1347" s="7"/>
      <c r="D1347" s="7"/>
      <c r="E1347" s="7"/>
      <c r="F1347" s="7"/>
      <c r="G1347" s="7"/>
    </row>
    <row r="1348" spans="1:7" x14ac:dyDescent="0.2">
      <c r="A1348" s="7"/>
      <c r="B1348" s="7"/>
      <c r="C1348" s="7"/>
      <c r="D1348" s="7"/>
      <c r="E1348" s="7"/>
      <c r="F1348" s="7"/>
      <c r="G1348" s="7"/>
    </row>
    <row r="1349" spans="1:7" x14ac:dyDescent="0.2">
      <c r="A1349" s="7"/>
      <c r="B1349" s="7"/>
      <c r="C1349" s="7"/>
      <c r="D1349" s="7"/>
      <c r="E1349" s="7"/>
      <c r="F1349" s="7"/>
      <c r="G1349" s="7"/>
    </row>
    <row r="1350" spans="1:7" x14ac:dyDescent="0.2">
      <c r="A1350" s="7"/>
      <c r="B1350" s="7"/>
      <c r="C1350" s="7"/>
      <c r="D1350" s="7"/>
      <c r="E1350" s="7"/>
      <c r="F1350" s="7"/>
      <c r="G1350" s="7"/>
    </row>
  </sheetData>
  <sheetProtection algorithmName="SHA-512" hashValue="9q0+ZMeVLTBWR4u+jR1T6MzeFJEEEE2gqXdCr60d7XYglCB/vQny4Rw5z/BkYq94fX754qRUk5HkAV/HTu+tUw==" saltValue="RJTCt0b24CYcB0NF6rlK1Q==" spinCount="100000" sheet="1" objects="1" scenarios="1"/>
  <mergeCells count="7">
    <mergeCell ref="S4:T4"/>
    <mergeCell ref="E2:F2"/>
    <mergeCell ref="E3:F3"/>
    <mergeCell ref="I3:K3"/>
    <mergeCell ref="Q3:R3"/>
    <mergeCell ref="I4:J4"/>
    <mergeCell ref="K4:L4"/>
  </mergeCells>
  <printOptions gridLines="1"/>
  <pageMargins left="0.78740157499999996" right="0.78740157499999996" top="0.984251969" bottom="0.984251969" header="0.4921259845" footer="0.4921259845"/>
  <pageSetup paperSize="9" scale="60" orientation="landscape" r:id="rId1"/>
  <headerFooter alignWithMargins="0">
    <oddHeader>&amp;L&amp;F&amp;C&amp;A</oddHeader>
    <oddFooter>&amp;CSeite &amp;P von &amp;N Seiten&amp;Rcopyright by robert steinberger 1999</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Tabelle112">
    <pageSetUpPr fitToPage="1"/>
  </sheetPr>
  <dimension ref="A1:Y871"/>
  <sheetViews>
    <sheetView showGridLines="0" zoomScaleNormal="100" workbookViewId="0">
      <pane ySplit="5" topLeftCell="A173" activePane="bottomLeft" state="frozen"/>
      <selection activeCell="A42" sqref="A42"/>
      <selection pane="bottomLeft" activeCell="G193" sqref="G193"/>
    </sheetView>
  </sheetViews>
  <sheetFormatPr baseColWidth="10" defaultColWidth="11.42578125" defaultRowHeight="11.25" x14ac:dyDescent="0.2"/>
  <cols>
    <col min="1" max="1" width="11.42578125" style="47"/>
    <col min="2" max="2" width="37.5703125" style="47" customWidth="1"/>
    <col min="3" max="3" width="10.42578125" style="47" bestFit="1" customWidth="1"/>
    <col min="4" max="4" width="5.7109375" style="47" customWidth="1"/>
    <col min="5" max="6" width="9.28515625" style="47" customWidth="1"/>
    <col min="7" max="7" width="7.42578125" style="47" customWidth="1"/>
    <col min="8" max="8" width="12.28515625" style="66" bestFit="1" customWidth="1"/>
    <col min="9" max="13" width="6" style="67" customWidth="1"/>
    <col min="14" max="14" width="14.5703125" style="66" bestFit="1" customWidth="1"/>
    <col min="15" max="15" width="13" style="66" bestFit="1" customWidth="1"/>
    <col min="16" max="16" width="14" style="66" bestFit="1" customWidth="1"/>
    <col min="17" max="18" width="11.5703125" style="68" customWidth="1"/>
    <col min="19" max="19" width="9.5703125" style="68" customWidth="1"/>
    <col min="20" max="20" width="11" style="68" bestFit="1" customWidth="1"/>
    <col min="21" max="21" width="11.5703125" style="69" bestFit="1" customWidth="1"/>
    <col min="22" max="22" width="11.7109375" style="69" bestFit="1" customWidth="1"/>
    <col min="23" max="23" width="11.42578125" style="69"/>
    <col min="24" max="16384" width="11.42578125" style="47"/>
  </cols>
  <sheetData>
    <row r="1" spans="1:23" ht="13.5" customHeight="1" x14ac:dyDescent="0.2">
      <c r="A1" s="620"/>
      <c r="B1" s="48"/>
      <c r="C1" s="48"/>
      <c r="D1" s="48"/>
      <c r="E1" s="48"/>
      <c r="F1" s="48"/>
      <c r="G1" s="48"/>
      <c r="H1" s="91"/>
      <c r="I1" s="7"/>
      <c r="J1" s="7"/>
      <c r="K1" s="7"/>
      <c r="L1" s="7"/>
      <c r="M1" s="7"/>
      <c r="N1" s="91"/>
      <c r="O1" s="91"/>
      <c r="P1" s="91"/>
      <c r="Q1" s="63"/>
      <c r="R1" s="63"/>
      <c r="S1" s="63"/>
      <c r="T1" s="63"/>
      <c r="U1" s="112"/>
      <c r="V1" s="112"/>
      <c r="W1" s="112"/>
    </row>
    <row r="2" spans="1:23" x14ac:dyDescent="0.2">
      <c r="A2" s="48"/>
      <c r="B2" s="621"/>
      <c r="C2" s="92"/>
      <c r="D2" s="48"/>
      <c r="E2" s="1303" t="s">
        <v>841</v>
      </c>
      <c r="F2" s="1304"/>
      <c r="G2" s="48"/>
      <c r="H2" s="91"/>
      <c r="I2" s="7"/>
      <c r="J2" s="7"/>
      <c r="K2" s="7"/>
      <c r="L2" s="7"/>
      <c r="M2" s="7"/>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09"/>
      <c r="K4" s="1307" t="s">
        <v>850</v>
      </c>
      <c r="L4" s="1309"/>
      <c r="M4" s="499" t="s">
        <v>47</v>
      </c>
      <c r="N4" s="615" t="s">
        <v>853</v>
      </c>
      <c r="O4" s="615" t="s">
        <v>4</v>
      </c>
      <c r="P4" s="616" t="s">
        <v>854</v>
      </c>
      <c r="Q4" s="501" t="s">
        <v>4</v>
      </c>
      <c r="R4" s="617" t="s">
        <v>854</v>
      </c>
      <c r="S4" s="1301" t="s">
        <v>855</v>
      </c>
      <c r="T4" s="1302"/>
      <c r="U4" s="112"/>
      <c r="V4" s="112"/>
      <c r="W4" s="112"/>
    </row>
    <row r="5" spans="1:23" ht="12.75" customHeight="1" x14ac:dyDescent="0.2">
      <c r="A5" s="48"/>
      <c r="B5" s="48"/>
      <c r="C5" s="48"/>
      <c r="D5" s="48"/>
      <c r="E5" s="48"/>
      <c r="F5" s="48"/>
      <c r="G5" s="48"/>
      <c r="H5" s="91"/>
      <c r="I5" s="522" t="s">
        <v>856</v>
      </c>
      <c r="J5" s="622" t="s">
        <v>857</v>
      </c>
      <c r="K5" s="622" t="s">
        <v>856</v>
      </c>
      <c r="L5" s="622" t="s">
        <v>857</v>
      </c>
      <c r="M5" s="623" t="s">
        <v>857</v>
      </c>
      <c r="N5" s="91"/>
      <c r="O5" s="91"/>
      <c r="P5" s="91"/>
      <c r="Q5" s="618" t="s">
        <v>858</v>
      </c>
      <c r="R5" s="619" t="s">
        <v>858</v>
      </c>
      <c r="S5" s="439" t="s">
        <v>4</v>
      </c>
      <c r="T5" s="439" t="s">
        <v>854</v>
      </c>
      <c r="U5" s="627" t="s">
        <v>859</v>
      </c>
      <c r="V5" s="628" t="s">
        <v>860</v>
      </c>
      <c r="W5" s="628" t="s">
        <v>861</v>
      </c>
    </row>
    <row r="6" spans="1:23" ht="12.75" customHeight="1" x14ac:dyDescent="0.25">
      <c r="A6" s="57" t="s">
        <v>1322</v>
      </c>
      <c r="B6" s="7"/>
      <c r="C6" s="7"/>
      <c r="D6" s="7"/>
      <c r="E6" s="48"/>
      <c r="F6" s="48"/>
      <c r="G6" s="7"/>
      <c r="H6" s="91"/>
      <c r="I6" s="7"/>
      <c r="J6" s="7"/>
      <c r="K6" s="7"/>
      <c r="L6" s="7"/>
      <c r="M6" s="7"/>
      <c r="N6" s="91"/>
      <c r="O6" s="91"/>
      <c r="P6" s="91"/>
      <c r="Q6" s="127"/>
      <c r="R6" s="127"/>
      <c r="S6" s="127"/>
      <c r="T6" s="127"/>
      <c r="U6" s="446"/>
      <c r="V6" s="446"/>
      <c r="W6" s="446"/>
    </row>
    <row r="7" spans="1:23" x14ac:dyDescent="0.2">
      <c r="A7" s="48" t="s">
        <v>1323</v>
      </c>
      <c r="B7" s="7"/>
      <c r="C7" s="7"/>
      <c r="D7" s="7"/>
      <c r="E7" s="48"/>
      <c r="F7" s="48"/>
      <c r="G7" s="7"/>
      <c r="H7" s="91"/>
      <c r="I7" s="7"/>
      <c r="J7" s="7" t="s">
        <v>864</v>
      </c>
      <c r="K7" s="7"/>
      <c r="L7" s="7" t="s">
        <v>864</v>
      </c>
      <c r="M7" s="7" t="s">
        <v>864</v>
      </c>
      <c r="N7" s="91" t="s">
        <v>864</v>
      </c>
      <c r="O7" s="91"/>
      <c r="P7" s="91"/>
      <c r="Q7" s="63"/>
      <c r="R7" s="63"/>
      <c r="S7" s="63"/>
      <c r="T7" s="63"/>
      <c r="U7" s="112"/>
      <c r="V7" s="112"/>
      <c r="W7" s="112"/>
    </row>
    <row r="8" spans="1:23" x14ac:dyDescent="0.2">
      <c r="A8" s="48" t="s">
        <v>1324</v>
      </c>
      <c r="B8" s="7"/>
      <c r="C8" s="7"/>
      <c r="D8" s="7"/>
      <c r="E8" s="48"/>
      <c r="F8" s="48"/>
      <c r="G8" s="7"/>
      <c r="H8" s="91"/>
      <c r="I8" s="7"/>
      <c r="J8" s="7"/>
      <c r="K8" s="7"/>
      <c r="L8" s="7"/>
      <c r="M8" s="7"/>
      <c r="N8" s="91"/>
      <c r="O8" s="91"/>
      <c r="P8" s="91"/>
      <c r="Q8" s="63"/>
      <c r="R8" s="63"/>
      <c r="S8" s="63"/>
      <c r="T8" s="63"/>
      <c r="U8" s="112"/>
      <c r="V8" s="112"/>
      <c r="W8" s="112"/>
    </row>
    <row r="9" spans="1:23" x14ac:dyDescent="0.2">
      <c r="A9" s="92" t="s">
        <v>1325</v>
      </c>
      <c r="B9" s="7" t="s">
        <v>1326</v>
      </c>
      <c r="C9" s="7"/>
      <c r="D9" s="7" t="s">
        <v>875</v>
      </c>
      <c r="E9" s="48" t="s">
        <v>157</v>
      </c>
      <c r="F9" s="48" t="s">
        <v>157</v>
      </c>
      <c r="G9" s="7" t="s">
        <v>876</v>
      </c>
      <c r="H9" s="91">
        <v>11.78</v>
      </c>
      <c r="I9" s="7">
        <f>VLOOKUP(E9,Steuerung!$A$17:$E$500,5,FALSE)</f>
        <v>1</v>
      </c>
      <c r="J9" s="7">
        <f>VLOOKUP(E9,Steuerung!$A$17:$F$500,6,FALSE)</f>
        <v>29.166666666666657</v>
      </c>
      <c r="K9" s="7">
        <f>VLOOKUP(F9,Steuerung!$A$17:$G$500,7,FALSE)</f>
        <v>1</v>
      </c>
      <c r="L9" s="7">
        <f>VLOOKUP(F9,Steuerung!$A$17:$H$500,8,FALSE)</f>
        <v>23</v>
      </c>
      <c r="M9" s="7">
        <f t="shared" ref="M9:M24" si="0">J9+L9</f>
        <v>52.166666666666657</v>
      </c>
      <c r="N9" s="91">
        <f t="shared" ref="N9:N24" si="1">H9*M9</f>
        <v>614.5233333333332</v>
      </c>
      <c r="O9" s="91">
        <f t="shared" ref="O9:O24" si="2">H9*J9</f>
        <v>343.5833333333332</v>
      </c>
      <c r="P9" s="91">
        <f t="shared" ref="P9:P24" si="3">H9*L9</f>
        <v>270.94</v>
      </c>
      <c r="Q9" s="63">
        <f>VLOOKUP(E9,Steuerung!$A$17:$B$500,2,FALSE)</f>
        <v>0</v>
      </c>
      <c r="R9" s="63">
        <f>VLOOKUP(F9,Steuerung!$A$17:$B$500,2,FALSE)</f>
        <v>0</v>
      </c>
      <c r="S9" s="4">
        <f>IFERROR(O9/Q9,0)</f>
        <v>0</v>
      </c>
      <c r="T9" s="4">
        <f>IFERROR(P9/R9,0)</f>
        <v>0</v>
      </c>
      <c r="U9" s="112" t="e">
        <f t="shared" ref="U9:U18" si="4">IF(J9&gt;0,O9/Q9*SVS_UHR,0)</f>
        <v>#DIV/0!</v>
      </c>
      <c r="V9" s="112" t="e">
        <f t="shared" ref="V9:V18" si="5">IF(L9&gt;0,P9/R9*SVS_UHR,0)</f>
        <v>#DIV/0!</v>
      </c>
      <c r="W9" s="112" t="e">
        <f>U9+V9</f>
        <v>#DIV/0!</v>
      </c>
    </row>
    <row r="10" spans="1:23" x14ac:dyDescent="0.2">
      <c r="A10" s="92" t="s">
        <v>1327</v>
      </c>
      <c r="B10" s="7" t="s">
        <v>1328</v>
      </c>
      <c r="C10" s="7"/>
      <c r="D10" s="7" t="s">
        <v>875</v>
      </c>
      <c r="E10" s="48" t="s">
        <v>177</v>
      </c>
      <c r="F10" s="48" t="s">
        <v>177</v>
      </c>
      <c r="G10" s="7" t="s">
        <v>876</v>
      </c>
      <c r="H10" s="91">
        <v>32.83</v>
      </c>
      <c r="I10" s="7">
        <f>VLOOKUP(E10,Steuerung!$A$17:$E$500,5,FALSE)</f>
        <v>1</v>
      </c>
      <c r="J10" s="7">
        <f>VLOOKUP(E10,Steuerung!$A$17:$F$500,6,FALSE)</f>
        <v>29.166666666666657</v>
      </c>
      <c r="K10" s="7">
        <f>VLOOKUP(F10,Steuerung!$A$17:$G$500,7,FALSE)</f>
        <v>1</v>
      </c>
      <c r="L10" s="7">
        <f>VLOOKUP(F10,Steuerung!$A$17:$H$500,8,FALSE)</f>
        <v>23</v>
      </c>
      <c r="M10" s="7">
        <f t="shared" si="0"/>
        <v>52.166666666666657</v>
      </c>
      <c r="N10" s="91">
        <f t="shared" si="1"/>
        <v>1712.6316666666662</v>
      </c>
      <c r="O10" s="91">
        <f t="shared" si="2"/>
        <v>957.54166666666629</v>
      </c>
      <c r="P10" s="91">
        <f t="shared" si="3"/>
        <v>755.08999999999992</v>
      </c>
      <c r="Q10" s="63">
        <f>VLOOKUP(E10,Steuerung!$A$17:$B$500,2,FALSE)</f>
        <v>0</v>
      </c>
      <c r="R10" s="63">
        <f>VLOOKUP(F10,Steuerung!$A$17:$B$500,2,FALSE)</f>
        <v>0</v>
      </c>
      <c r="S10" s="4">
        <f t="shared" ref="S10:S18" si="6">IFERROR(O10/Q10,0)</f>
        <v>0</v>
      </c>
      <c r="T10" s="4">
        <f t="shared" ref="T10:T18" si="7">IFERROR(P10/R10,0)</f>
        <v>0</v>
      </c>
      <c r="U10" s="112" t="e">
        <f t="shared" si="4"/>
        <v>#DIV/0!</v>
      </c>
      <c r="V10" s="112" t="e">
        <f t="shared" si="5"/>
        <v>#DIV/0!</v>
      </c>
      <c r="W10" s="112" t="e">
        <f t="shared" ref="W10:W73" si="8">U10+V10</f>
        <v>#DIV/0!</v>
      </c>
    </row>
    <row r="11" spans="1:23" x14ac:dyDescent="0.2">
      <c r="A11" s="92" t="s">
        <v>1327</v>
      </c>
      <c r="B11" s="7" t="s">
        <v>1329</v>
      </c>
      <c r="C11" s="7"/>
      <c r="D11" s="7" t="s">
        <v>875</v>
      </c>
      <c r="E11" s="48" t="s">
        <v>173</v>
      </c>
      <c r="F11" s="48" t="s">
        <v>173</v>
      </c>
      <c r="G11" s="7" t="s">
        <v>876</v>
      </c>
      <c r="H11" s="91">
        <v>26.48</v>
      </c>
      <c r="I11" s="7" t="str">
        <f>VLOOKUP(E11,Steuerung!$A$17:$E$500,5,FALSE)</f>
        <v>v</v>
      </c>
      <c r="J11" s="7">
        <f>VLOOKUP(E11,Steuerung!$A$17:$F$500,6,FALSE)</f>
        <v>3</v>
      </c>
      <c r="K11" s="7" t="str">
        <f>VLOOKUP(F11,Steuerung!$A$17:$G$500,7,FALSE)</f>
        <v>v</v>
      </c>
      <c r="L11" s="7">
        <f>VLOOKUP(F11,Steuerung!$A$17:$H$500,8,FALSE)</f>
        <v>1</v>
      </c>
      <c r="M11" s="7">
        <f t="shared" si="0"/>
        <v>4</v>
      </c>
      <c r="N11" s="91">
        <f t="shared" si="1"/>
        <v>105.92</v>
      </c>
      <c r="O11" s="91">
        <f t="shared" si="2"/>
        <v>79.44</v>
      </c>
      <c r="P11" s="91">
        <f t="shared" si="3"/>
        <v>26.48</v>
      </c>
      <c r="Q11" s="63">
        <f>VLOOKUP(E11,Steuerung!$A$17:$B$500,2,FALSE)</f>
        <v>0</v>
      </c>
      <c r="R11" s="63">
        <f>VLOOKUP(F11,Steuerung!$A$17:$B$500,2,FALSE)</f>
        <v>0</v>
      </c>
      <c r="S11" s="4">
        <f t="shared" si="6"/>
        <v>0</v>
      </c>
      <c r="T11" s="4">
        <f t="shared" si="7"/>
        <v>0</v>
      </c>
      <c r="U11" s="112" t="e">
        <f t="shared" si="4"/>
        <v>#DIV/0!</v>
      </c>
      <c r="V11" s="112" t="e">
        <f t="shared" si="5"/>
        <v>#DIV/0!</v>
      </c>
      <c r="W11" s="112" t="e">
        <f t="shared" si="8"/>
        <v>#DIV/0!</v>
      </c>
    </row>
    <row r="12" spans="1:23" x14ac:dyDescent="0.2">
      <c r="A12" s="92" t="s">
        <v>1327</v>
      </c>
      <c r="B12" s="7" t="s">
        <v>1330</v>
      </c>
      <c r="C12" s="7"/>
      <c r="D12" s="7" t="s">
        <v>875</v>
      </c>
      <c r="E12" s="48" t="s">
        <v>173</v>
      </c>
      <c r="F12" s="48" t="s">
        <v>173</v>
      </c>
      <c r="G12" s="7" t="s">
        <v>1331</v>
      </c>
      <c r="H12" s="91">
        <v>16.96</v>
      </c>
      <c r="I12" s="7" t="str">
        <f>VLOOKUP(E12,Steuerung!$A$17:$E$500,5,FALSE)</f>
        <v>v</v>
      </c>
      <c r="J12" s="7">
        <f>VLOOKUP(E12,Steuerung!$A$17:$F$500,6,FALSE)</f>
        <v>3</v>
      </c>
      <c r="K12" s="7" t="str">
        <f>VLOOKUP(F12,Steuerung!$A$17:$G$500,7,FALSE)</f>
        <v>v</v>
      </c>
      <c r="L12" s="7">
        <f>VLOOKUP(F12,Steuerung!$A$17:$H$500,8,FALSE)</f>
        <v>1</v>
      </c>
      <c r="M12" s="7">
        <f t="shared" si="0"/>
        <v>4</v>
      </c>
      <c r="N12" s="91">
        <f t="shared" si="1"/>
        <v>67.84</v>
      </c>
      <c r="O12" s="91">
        <f t="shared" si="2"/>
        <v>50.88</v>
      </c>
      <c r="P12" s="91">
        <f t="shared" si="3"/>
        <v>16.96</v>
      </c>
      <c r="Q12" s="63">
        <f>VLOOKUP(E12,Steuerung!$A$17:$B$500,2,FALSE)</f>
        <v>0</v>
      </c>
      <c r="R12" s="63">
        <f>VLOOKUP(F12,Steuerung!$A$17:$B$500,2,FALSE)</f>
        <v>0</v>
      </c>
      <c r="S12" s="4">
        <f t="shared" si="6"/>
        <v>0</v>
      </c>
      <c r="T12" s="4">
        <f t="shared" si="7"/>
        <v>0</v>
      </c>
      <c r="U12" s="112" t="e">
        <f t="shared" si="4"/>
        <v>#DIV/0!</v>
      </c>
      <c r="V12" s="112" t="e">
        <f t="shared" si="5"/>
        <v>#DIV/0!</v>
      </c>
      <c r="W12" s="112" t="e">
        <f t="shared" si="8"/>
        <v>#DIV/0!</v>
      </c>
    </row>
    <row r="13" spans="1:23" x14ac:dyDescent="0.2">
      <c r="A13" s="92" t="s">
        <v>1327</v>
      </c>
      <c r="B13" s="7" t="s">
        <v>1332</v>
      </c>
      <c r="C13" s="7"/>
      <c r="D13" s="7" t="s">
        <v>875</v>
      </c>
      <c r="E13" s="48" t="s">
        <v>173</v>
      </c>
      <c r="F13" s="48" t="s">
        <v>173</v>
      </c>
      <c r="G13" s="7" t="s">
        <v>1331</v>
      </c>
      <c r="H13" s="91">
        <v>20.079999999999998</v>
      </c>
      <c r="I13" s="7" t="str">
        <f>VLOOKUP(E13,Steuerung!$A$17:$E$500,5,FALSE)</f>
        <v>v</v>
      </c>
      <c r="J13" s="7">
        <f>VLOOKUP(E13,Steuerung!$A$17:$F$500,6,FALSE)</f>
        <v>3</v>
      </c>
      <c r="K13" s="7" t="str">
        <f>VLOOKUP(F13,Steuerung!$A$17:$G$500,7,FALSE)</f>
        <v>v</v>
      </c>
      <c r="L13" s="7">
        <f>VLOOKUP(F13,Steuerung!$A$17:$H$500,8,FALSE)</f>
        <v>1</v>
      </c>
      <c r="M13" s="7">
        <f t="shared" si="0"/>
        <v>4</v>
      </c>
      <c r="N13" s="91">
        <f t="shared" si="1"/>
        <v>80.319999999999993</v>
      </c>
      <c r="O13" s="91">
        <f t="shared" si="2"/>
        <v>60.239999999999995</v>
      </c>
      <c r="P13" s="91">
        <f t="shared" si="3"/>
        <v>20.079999999999998</v>
      </c>
      <c r="Q13" s="63">
        <f>VLOOKUP(E13,Steuerung!$A$17:$B$500,2,FALSE)</f>
        <v>0</v>
      </c>
      <c r="R13" s="63">
        <f>VLOOKUP(F13,Steuerung!$A$17:$B$500,2,FALSE)</f>
        <v>0</v>
      </c>
      <c r="S13" s="4">
        <f t="shared" si="6"/>
        <v>0</v>
      </c>
      <c r="T13" s="4">
        <f t="shared" si="7"/>
        <v>0</v>
      </c>
      <c r="U13" s="112" t="e">
        <f t="shared" si="4"/>
        <v>#DIV/0!</v>
      </c>
      <c r="V13" s="112" t="e">
        <f t="shared" si="5"/>
        <v>#DIV/0!</v>
      </c>
      <c r="W13" s="112" t="e">
        <f t="shared" si="8"/>
        <v>#DIV/0!</v>
      </c>
    </row>
    <row r="14" spans="1:23" x14ac:dyDescent="0.2">
      <c r="A14" s="92" t="s">
        <v>1327</v>
      </c>
      <c r="B14" s="7" t="s">
        <v>1333</v>
      </c>
      <c r="C14" s="7"/>
      <c r="D14" s="7" t="s">
        <v>875</v>
      </c>
      <c r="E14" s="48" t="s">
        <v>173</v>
      </c>
      <c r="F14" s="48" t="s">
        <v>173</v>
      </c>
      <c r="G14" s="7" t="s">
        <v>1331</v>
      </c>
      <c r="H14" s="91">
        <v>17.21</v>
      </c>
      <c r="I14" s="7" t="str">
        <f>VLOOKUP(E14,Steuerung!$A$17:$E$500,5,FALSE)</f>
        <v>v</v>
      </c>
      <c r="J14" s="7">
        <f>VLOOKUP(E14,Steuerung!$A$17:$F$500,6,FALSE)</f>
        <v>3</v>
      </c>
      <c r="K14" s="7" t="str">
        <f>VLOOKUP(F14,Steuerung!$A$17:$G$500,7,FALSE)</f>
        <v>v</v>
      </c>
      <c r="L14" s="7">
        <f>VLOOKUP(F14,Steuerung!$A$17:$H$500,8,FALSE)</f>
        <v>1</v>
      </c>
      <c r="M14" s="7">
        <f t="shared" si="0"/>
        <v>4</v>
      </c>
      <c r="N14" s="91">
        <f t="shared" si="1"/>
        <v>68.84</v>
      </c>
      <c r="O14" s="91">
        <f t="shared" si="2"/>
        <v>51.63</v>
      </c>
      <c r="P14" s="91">
        <f t="shared" si="3"/>
        <v>17.21</v>
      </c>
      <c r="Q14" s="63">
        <f>VLOOKUP(E14,Steuerung!$A$17:$B$500,2,FALSE)</f>
        <v>0</v>
      </c>
      <c r="R14" s="63">
        <f>VLOOKUP(F14,Steuerung!$A$17:$B$500,2,FALSE)</f>
        <v>0</v>
      </c>
      <c r="S14" s="4">
        <f t="shared" si="6"/>
        <v>0</v>
      </c>
      <c r="T14" s="4">
        <f t="shared" si="7"/>
        <v>0</v>
      </c>
      <c r="U14" s="112" t="e">
        <f t="shared" si="4"/>
        <v>#DIV/0!</v>
      </c>
      <c r="V14" s="112" t="e">
        <f t="shared" si="5"/>
        <v>#DIV/0!</v>
      </c>
      <c r="W14" s="112" t="e">
        <f t="shared" si="8"/>
        <v>#DIV/0!</v>
      </c>
    </row>
    <row r="15" spans="1:23" x14ac:dyDescent="0.2">
      <c r="A15" s="92" t="s">
        <v>1327</v>
      </c>
      <c r="B15" s="7" t="s">
        <v>793</v>
      </c>
      <c r="C15" s="7"/>
      <c r="D15" s="7" t="s">
        <v>875</v>
      </c>
      <c r="E15" s="48" t="s">
        <v>177</v>
      </c>
      <c r="F15" s="48" t="s">
        <v>177</v>
      </c>
      <c r="G15" s="7" t="s">
        <v>1334</v>
      </c>
      <c r="H15" s="91">
        <v>26.48</v>
      </c>
      <c r="I15" s="7">
        <f>VLOOKUP(E15,Steuerung!$A$17:$E$500,5,FALSE)</f>
        <v>1</v>
      </c>
      <c r="J15" s="7">
        <f>VLOOKUP(E15,Steuerung!$A$17:$F$500,6,FALSE)</f>
        <v>29.166666666666657</v>
      </c>
      <c r="K15" s="7">
        <f>VLOOKUP(F15,Steuerung!$A$17:$G$500,7,FALSE)</f>
        <v>1</v>
      </c>
      <c r="L15" s="7">
        <f>VLOOKUP(F15,Steuerung!$A$17:$H$500,8,FALSE)</f>
        <v>23</v>
      </c>
      <c r="M15" s="7">
        <f t="shared" si="0"/>
        <v>52.166666666666657</v>
      </c>
      <c r="N15" s="91">
        <f t="shared" si="1"/>
        <v>1381.373333333333</v>
      </c>
      <c r="O15" s="91">
        <f t="shared" si="2"/>
        <v>772.33333333333314</v>
      </c>
      <c r="P15" s="91">
        <f t="shared" si="3"/>
        <v>609.04</v>
      </c>
      <c r="Q15" s="63">
        <f>VLOOKUP(E15,Steuerung!$A$17:$B$500,2,FALSE)</f>
        <v>0</v>
      </c>
      <c r="R15" s="63">
        <f>VLOOKUP(F15,Steuerung!$A$17:$B$500,2,FALSE)</f>
        <v>0</v>
      </c>
      <c r="S15" s="4">
        <f t="shared" si="6"/>
        <v>0</v>
      </c>
      <c r="T15" s="4">
        <f t="shared" si="7"/>
        <v>0</v>
      </c>
      <c r="U15" s="112" t="e">
        <f t="shared" si="4"/>
        <v>#DIV/0!</v>
      </c>
      <c r="V15" s="112" t="e">
        <f t="shared" si="5"/>
        <v>#DIV/0!</v>
      </c>
      <c r="W15" s="112" t="e">
        <f t="shared" si="8"/>
        <v>#DIV/0!</v>
      </c>
    </row>
    <row r="16" spans="1:23" x14ac:dyDescent="0.2">
      <c r="A16" s="92" t="s">
        <v>1335</v>
      </c>
      <c r="B16" s="7" t="s">
        <v>1336</v>
      </c>
      <c r="C16" s="7"/>
      <c r="D16" s="7" t="s">
        <v>875</v>
      </c>
      <c r="E16" s="48" t="s">
        <v>177</v>
      </c>
      <c r="F16" s="48" t="s">
        <v>177</v>
      </c>
      <c r="G16" s="7" t="s">
        <v>1337</v>
      </c>
      <c r="H16" s="91">
        <v>10.09</v>
      </c>
      <c r="I16" s="7">
        <f>VLOOKUP(E16,Steuerung!$A$17:$E$500,5,FALSE)</f>
        <v>1</v>
      </c>
      <c r="J16" s="7">
        <f>VLOOKUP(E16,Steuerung!$A$17:$F$500,6,FALSE)</f>
        <v>29.166666666666657</v>
      </c>
      <c r="K16" s="7">
        <f>VLOOKUP(F16,Steuerung!$A$17:$G$500,7,FALSE)</f>
        <v>1</v>
      </c>
      <c r="L16" s="7">
        <f>VLOOKUP(F16,Steuerung!$A$17:$H$500,8,FALSE)</f>
        <v>23</v>
      </c>
      <c r="M16" s="7">
        <f t="shared" si="0"/>
        <v>52.166666666666657</v>
      </c>
      <c r="N16" s="91">
        <f t="shared" si="1"/>
        <v>526.36166666666657</v>
      </c>
      <c r="O16" s="91">
        <f t="shared" si="2"/>
        <v>294.29166666666657</v>
      </c>
      <c r="P16" s="91">
        <f t="shared" si="3"/>
        <v>232.07</v>
      </c>
      <c r="Q16" s="63">
        <f>VLOOKUP(E16,Steuerung!$A$17:$B$500,2,FALSE)</f>
        <v>0</v>
      </c>
      <c r="R16" s="63">
        <f>VLOOKUP(F16,Steuerung!$A$17:$B$500,2,FALSE)</f>
        <v>0</v>
      </c>
      <c r="S16" s="4">
        <f t="shared" si="6"/>
        <v>0</v>
      </c>
      <c r="T16" s="4">
        <f t="shared" si="7"/>
        <v>0</v>
      </c>
      <c r="U16" s="112" t="e">
        <f t="shared" si="4"/>
        <v>#DIV/0!</v>
      </c>
      <c r="V16" s="112" t="e">
        <f t="shared" si="5"/>
        <v>#DIV/0!</v>
      </c>
      <c r="W16" s="112" t="e">
        <f t="shared" si="8"/>
        <v>#DIV/0!</v>
      </c>
    </row>
    <row r="17" spans="1:23" x14ac:dyDescent="0.2">
      <c r="A17" s="92" t="s">
        <v>1338</v>
      </c>
      <c r="B17" s="7" t="s">
        <v>1339</v>
      </c>
      <c r="C17" s="7"/>
      <c r="D17" s="7" t="s">
        <v>902</v>
      </c>
      <c r="E17" s="48" t="s">
        <v>119</v>
      </c>
      <c r="F17" s="48" t="s">
        <v>119</v>
      </c>
      <c r="G17" s="7" t="s">
        <v>1334</v>
      </c>
      <c r="H17" s="91">
        <v>40.17</v>
      </c>
      <c r="I17" s="7">
        <f>VLOOKUP(E17,Steuerung!$A$17:$E$500,5,FALSE)</f>
        <v>0</v>
      </c>
      <c r="J17" s="7">
        <f>VLOOKUP(E17,Steuerung!$A$17:$F$500,6,FALSE)</f>
        <v>0</v>
      </c>
      <c r="K17" s="7">
        <f>VLOOKUP(F17,Steuerung!$A$17:$G$500,7,FALSE)</f>
        <v>0</v>
      </c>
      <c r="L17" s="7">
        <f>VLOOKUP(F17,Steuerung!$A$17:$H$500,8,FALSE)</f>
        <v>0</v>
      </c>
      <c r="M17" s="7">
        <f t="shared" si="0"/>
        <v>0</v>
      </c>
      <c r="N17" s="91">
        <f>H17*M17</f>
        <v>0</v>
      </c>
      <c r="O17" s="91">
        <f>H17*J17</f>
        <v>0</v>
      </c>
      <c r="P17" s="91">
        <f>H17*L17</f>
        <v>0</v>
      </c>
      <c r="Q17" s="63">
        <f>VLOOKUP(E17,Steuerung!$A$17:$B$500,2,FALSE)</f>
        <v>0</v>
      </c>
      <c r="R17" s="63">
        <f>VLOOKUP(F17,Steuerung!$A$17:$B$500,2,FALSE)</f>
        <v>0</v>
      </c>
      <c r="S17" s="4">
        <f t="shared" si="6"/>
        <v>0</v>
      </c>
      <c r="T17" s="4">
        <f t="shared" si="7"/>
        <v>0</v>
      </c>
      <c r="U17" s="112">
        <f t="shared" si="4"/>
        <v>0</v>
      </c>
      <c r="V17" s="112">
        <f t="shared" si="5"/>
        <v>0</v>
      </c>
      <c r="W17" s="112">
        <f t="shared" si="8"/>
        <v>0</v>
      </c>
    </row>
    <row r="18" spans="1:23" x14ac:dyDescent="0.2">
      <c r="A18" s="92" t="s">
        <v>1340</v>
      </c>
      <c r="B18" s="7" t="s">
        <v>1341</v>
      </c>
      <c r="C18" s="7"/>
      <c r="D18" s="7" t="s">
        <v>919</v>
      </c>
      <c r="E18" s="48" t="s">
        <v>130</v>
      </c>
      <c r="F18" s="48" t="s">
        <v>130</v>
      </c>
      <c r="G18" s="7" t="s">
        <v>919</v>
      </c>
      <c r="H18" s="91">
        <v>15.36</v>
      </c>
      <c r="I18" s="7">
        <f>VLOOKUP(E18,Steuerung!$A$17:$E$500,5,FALSE)</f>
        <v>0</v>
      </c>
      <c r="J18" s="7">
        <f>VLOOKUP(E18,Steuerung!$A$17:$F$500,6,FALSE)</f>
        <v>0</v>
      </c>
      <c r="K18" s="7">
        <f>VLOOKUP(F18,Steuerung!$A$17:$G$500,7,FALSE)</f>
        <v>0</v>
      </c>
      <c r="L18" s="7">
        <f>VLOOKUP(F18,Steuerung!$A$17:$H$500,8,FALSE)</f>
        <v>0</v>
      </c>
      <c r="M18" s="7">
        <f t="shared" si="0"/>
        <v>0</v>
      </c>
      <c r="N18" s="91">
        <f>H18*M18</f>
        <v>0</v>
      </c>
      <c r="O18" s="91">
        <f>H18*J18</f>
        <v>0</v>
      </c>
      <c r="P18" s="91">
        <f>H18*L18</f>
        <v>0</v>
      </c>
      <c r="Q18" s="63">
        <f>VLOOKUP(E18,Steuerung!$A$17:$B$500,2,FALSE)</f>
        <v>0</v>
      </c>
      <c r="R18" s="63">
        <f>VLOOKUP(F18,Steuerung!$A$17:$B$500,2,FALSE)</f>
        <v>0</v>
      </c>
      <c r="S18" s="4">
        <f t="shared" si="6"/>
        <v>0</v>
      </c>
      <c r="T18" s="4">
        <f t="shared" si="7"/>
        <v>0</v>
      </c>
      <c r="U18" s="112">
        <f t="shared" si="4"/>
        <v>0</v>
      </c>
      <c r="V18" s="112">
        <f t="shared" si="5"/>
        <v>0</v>
      </c>
      <c r="W18" s="112">
        <f t="shared" si="8"/>
        <v>0</v>
      </c>
    </row>
    <row r="19" spans="1:23" x14ac:dyDescent="0.2">
      <c r="A19" s="92" t="s">
        <v>1342</v>
      </c>
      <c r="B19" s="7"/>
      <c r="C19" s="7"/>
      <c r="D19" s="7"/>
      <c r="E19" s="48"/>
      <c r="F19" s="48"/>
      <c r="G19" s="7"/>
      <c r="H19" s="91"/>
      <c r="I19" s="7"/>
      <c r="J19" s="7"/>
      <c r="K19" s="7"/>
      <c r="L19" s="7"/>
      <c r="M19" s="7"/>
      <c r="N19" s="91"/>
      <c r="O19" s="91"/>
      <c r="P19" s="91"/>
      <c r="Q19" s="63"/>
      <c r="R19" s="63"/>
      <c r="S19" s="63"/>
      <c r="T19" s="63"/>
      <c r="U19" s="112"/>
      <c r="V19" s="112"/>
      <c r="W19" s="112"/>
    </row>
    <row r="20" spans="1:23" x14ac:dyDescent="0.2">
      <c r="A20" s="92" t="s">
        <v>877</v>
      </c>
      <c r="B20" s="7" t="s">
        <v>1326</v>
      </c>
      <c r="C20" s="7"/>
      <c r="D20" s="7" t="s">
        <v>875</v>
      </c>
      <c r="E20" s="48" t="s">
        <v>163</v>
      </c>
      <c r="F20" s="48" t="s">
        <v>159</v>
      </c>
      <c r="G20" s="7" t="s">
        <v>876</v>
      </c>
      <c r="H20" s="91">
        <v>32.32</v>
      </c>
      <c r="I20" s="7">
        <f>VLOOKUP(E20,Steuerung!$A$17:$E$500,5,FALSE)</f>
        <v>5</v>
      </c>
      <c r="J20" s="7">
        <f>VLOOKUP(E20,Steuerung!$A$17:$F$500,6,FALSE)</f>
        <v>137.33333333333334</v>
      </c>
      <c r="K20" s="7">
        <f>VLOOKUP(F20,Steuerung!$A$17:$G$500,7,FALSE)</f>
        <v>2</v>
      </c>
      <c r="L20" s="7">
        <f>VLOOKUP(F20,Steuerung!$A$17:$H$500,8,FALSE)</f>
        <v>46</v>
      </c>
      <c r="M20" s="7">
        <f t="shared" si="0"/>
        <v>183.33333333333334</v>
      </c>
      <c r="N20" s="91">
        <f t="shared" si="1"/>
        <v>5925.3333333333339</v>
      </c>
      <c r="O20" s="91">
        <f t="shared" si="2"/>
        <v>4438.6133333333337</v>
      </c>
      <c r="P20" s="91">
        <f t="shared" si="3"/>
        <v>1486.72</v>
      </c>
      <c r="Q20" s="63">
        <f>VLOOKUP(E20,Steuerung!$A$17:$B$500,2,FALSE)</f>
        <v>0</v>
      </c>
      <c r="R20" s="63">
        <f>VLOOKUP(F20,Steuerung!$A$17:$B$500,2,FALSE)</f>
        <v>0</v>
      </c>
      <c r="S20" s="4">
        <f t="shared" ref="S20:S43" si="9">IFERROR(O20/Q20,0)</f>
        <v>0</v>
      </c>
      <c r="T20" s="4">
        <f t="shared" ref="T20:T43" si="10">IFERROR(P20/R20,0)</f>
        <v>0</v>
      </c>
      <c r="U20" s="112" t="e">
        <f t="shared" ref="U20:U44" si="11">IF(J20&gt;0,O20/Q20*SVS_UHR,0)</f>
        <v>#DIV/0!</v>
      </c>
      <c r="V20" s="112" t="e">
        <f t="shared" ref="V20:V44" si="12">IF(L20&gt;0,P20/R20*SVS_UHR,0)</f>
        <v>#DIV/0!</v>
      </c>
      <c r="W20" s="112" t="e">
        <f t="shared" si="8"/>
        <v>#DIV/0!</v>
      </c>
    </row>
    <row r="21" spans="1:23" x14ac:dyDescent="0.2">
      <c r="A21" s="92" t="s">
        <v>877</v>
      </c>
      <c r="B21" s="7" t="s">
        <v>143</v>
      </c>
      <c r="C21" s="7"/>
      <c r="D21" s="7" t="s">
        <v>875</v>
      </c>
      <c r="E21" s="48" t="s">
        <v>151</v>
      </c>
      <c r="F21" s="48" t="s">
        <v>151</v>
      </c>
      <c r="G21" s="7" t="s">
        <v>1117</v>
      </c>
      <c r="H21" s="91">
        <v>1.74</v>
      </c>
      <c r="I21" s="7">
        <f>VLOOKUP(E21,Steuerung!$A$17:$E$500,5,FALSE)</f>
        <v>5</v>
      </c>
      <c r="J21" s="7">
        <f>VLOOKUP(E21,Steuerung!$A$17:$F$500,6,FALSE)</f>
        <v>137.33333333333334</v>
      </c>
      <c r="K21" s="7">
        <f>VLOOKUP(F21,Steuerung!$A$17:$G$500,7,FALSE)</f>
        <v>5</v>
      </c>
      <c r="L21" s="7">
        <f>VLOOKUP(F21,Steuerung!$A$17:$H$500,8,FALSE)</f>
        <v>113</v>
      </c>
      <c r="M21" s="7">
        <f t="shared" si="0"/>
        <v>250.33333333333334</v>
      </c>
      <c r="N21" s="91">
        <f t="shared" si="1"/>
        <v>435.58000000000004</v>
      </c>
      <c r="O21" s="91">
        <f t="shared" si="2"/>
        <v>238.96</v>
      </c>
      <c r="P21" s="91">
        <f t="shared" si="3"/>
        <v>196.62</v>
      </c>
      <c r="Q21" s="63">
        <f>VLOOKUP(E21,Steuerung!$A$17:$B$500,2,FALSE)</f>
        <v>0</v>
      </c>
      <c r="R21" s="63">
        <f>VLOOKUP(F21,Steuerung!$A$17:$B$500,2,FALSE)</f>
        <v>0</v>
      </c>
      <c r="S21" s="4">
        <f t="shared" si="9"/>
        <v>0</v>
      </c>
      <c r="T21" s="4">
        <f t="shared" si="10"/>
        <v>0</v>
      </c>
      <c r="U21" s="112" t="e">
        <f t="shared" si="11"/>
        <v>#DIV/0!</v>
      </c>
      <c r="V21" s="112" t="e">
        <f t="shared" si="12"/>
        <v>#DIV/0!</v>
      </c>
      <c r="W21" s="112" t="e">
        <f t="shared" si="8"/>
        <v>#DIV/0!</v>
      </c>
    </row>
    <row r="22" spans="1:23" x14ac:dyDescent="0.2">
      <c r="A22" s="92" t="s">
        <v>1343</v>
      </c>
      <c r="B22" s="7" t="s">
        <v>1344</v>
      </c>
      <c r="C22" s="7"/>
      <c r="D22" s="7" t="s">
        <v>875</v>
      </c>
      <c r="E22" s="48" t="s">
        <v>163</v>
      </c>
      <c r="F22" s="48" t="s">
        <v>159</v>
      </c>
      <c r="G22" s="7" t="s">
        <v>876</v>
      </c>
      <c r="H22" s="91">
        <v>5.89</v>
      </c>
      <c r="I22" s="7">
        <f>VLOOKUP(E22,Steuerung!$A$17:$E$500,5,FALSE)</f>
        <v>5</v>
      </c>
      <c r="J22" s="7">
        <f>VLOOKUP(E22,Steuerung!$A$17:$F$500,6,FALSE)</f>
        <v>137.33333333333334</v>
      </c>
      <c r="K22" s="7">
        <f>VLOOKUP(F22,Steuerung!$A$17:$G$500,7,FALSE)</f>
        <v>2</v>
      </c>
      <c r="L22" s="7">
        <f>VLOOKUP(F22,Steuerung!$A$17:$H$500,8,FALSE)</f>
        <v>46</v>
      </c>
      <c r="M22" s="7">
        <f t="shared" si="0"/>
        <v>183.33333333333334</v>
      </c>
      <c r="N22" s="91">
        <f t="shared" si="1"/>
        <v>1079.8333333333333</v>
      </c>
      <c r="O22" s="91">
        <f t="shared" si="2"/>
        <v>808.89333333333332</v>
      </c>
      <c r="P22" s="91">
        <f t="shared" si="3"/>
        <v>270.94</v>
      </c>
      <c r="Q22" s="63">
        <f>VLOOKUP(E22,Steuerung!$A$17:$B$500,2,FALSE)</f>
        <v>0</v>
      </c>
      <c r="R22" s="63">
        <f>VLOOKUP(F22,Steuerung!$A$17:$B$500,2,FALSE)</f>
        <v>0</v>
      </c>
      <c r="S22" s="4">
        <f t="shared" si="9"/>
        <v>0</v>
      </c>
      <c r="T22" s="4">
        <f t="shared" si="10"/>
        <v>0</v>
      </c>
      <c r="U22" s="112" t="e">
        <f t="shared" si="11"/>
        <v>#DIV/0!</v>
      </c>
      <c r="V22" s="112" t="e">
        <f t="shared" si="12"/>
        <v>#DIV/0!</v>
      </c>
      <c r="W22" s="112" t="e">
        <f t="shared" si="8"/>
        <v>#DIV/0!</v>
      </c>
    </row>
    <row r="23" spans="1:23" x14ac:dyDescent="0.2">
      <c r="A23" s="92" t="s">
        <v>1023</v>
      </c>
      <c r="B23" s="7" t="s">
        <v>1345</v>
      </c>
      <c r="C23" s="7"/>
      <c r="D23" s="7" t="s">
        <v>875</v>
      </c>
      <c r="E23" s="48" t="s">
        <v>183</v>
      </c>
      <c r="F23" s="48" t="s">
        <v>183</v>
      </c>
      <c r="G23" s="7" t="s">
        <v>1117</v>
      </c>
      <c r="H23" s="91">
        <v>50.27</v>
      </c>
      <c r="I23" s="7">
        <f>VLOOKUP(E23,Steuerung!$A$17:$E$500,5,FALSE)</f>
        <v>5</v>
      </c>
      <c r="J23" s="7">
        <f>VLOOKUP(E23,Steuerung!$A$17:$F$500,6,FALSE)</f>
        <v>137.33333333333334</v>
      </c>
      <c r="K23" s="7">
        <f>VLOOKUP(F23,Steuerung!$A$17:$G$500,7,FALSE)</f>
        <v>5</v>
      </c>
      <c r="L23" s="7">
        <f>VLOOKUP(F23,Steuerung!$A$17:$H$500,8,FALSE)</f>
        <v>113</v>
      </c>
      <c r="M23" s="7">
        <f t="shared" si="0"/>
        <v>250.33333333333334</v>
      </c>
      <c r="N23" s="91">
        <f t="shared" si="1"/>
        <v>12584.256666666668</v>
      </c>
      <c r="O23" s="91">
        <f t="shared" si="2"/>
        <v>6903.7466666666678</v>
      </c>
      <c r="P23" s="91">
        <f t="shared" si="3"/>
        <v>5680.51</v>
      </c>
      <c r="Q23" s="63">
        <f>VLOOKUP(E23,Steuerung!$A$17:$B$500,2,FALSE)</f>
        <v>0</v>
      </c>
      <c r="R23" s="63">
        <f>VLOOKUP(F23,Steuerung!$A$17:$B$500,2,FALSE)</f>
        <v>0</v>
      </c>
      <c r="S23" s="4">
        <f t="shared" si="9"/>
        <v>0</v>
      </c>
      <c r="T23" s="4">
        <f t="shared" si="10"/>
        <v>0</v>
      </c>
      <c r="U23" s="112" t="e">
        <f t="shared" si="11"/>
        <v>#DIV/0!</v>
      </c>
      <c r="V23" s="112" t="e">
        <f t="shared" si="12"/>
        <v>#DIV/0!</v>
      </c>
      <c r="W23" s="112" t="e">
        <f t="shared" si="8"/>
        <v>#DIV/0!</v>
      </c>
    </row>
    <row r="24" spans="1:23" x14ac:dyDescent="0.2">
      <c r="A24" s="92" t="s">
        <v>1023</v>
      </c>
      <c r="B24" s="7" t="s">
        <v>1346</v>
      </c>
      <c r="C24" s="7"/>
      <c r="D24" s="7" t="s">
        <v>875</v>
      </c>
      <c r="E24" s="48" t="s">
        <v>183</v>
      </c>
      <c r="F24" s="48" t="s">
        <v>183</v>
      </c>
      <c r="G24" s="7" t="s">
        <v>1117</v>
      </c>
      <c r="H24" s="91">
        <v>34.69</v>
      </c>
      <c r="I24" s="7">
        <f>VLOOKUP(E24,Steuerung!$A$17:$E$500,5,FALSE)</f>
        <v>5</v>
      </c>
      <c r="J24" s="7">
        <f>VLOOKUP(E24,Steuerung!$A$17:$F$500,6,FALSE)</f>
        <v>137.33333333333334</v>
      </c>
      <c r="K24" s="7">
        <f>VLOOKUP(F24,Steuerung!$A$17:$G$500,7,FALSE)</f>
        <v>5</v>
      </c>
      <c r="L24" s="7">
        <f>VLOOKUP(F24,Steuerung!$A$17:$H$500,8,FALSE)</f>
        <v>113</v>
      </c>
      <c r="M24" s="7">
        <f t="shared" si="0"/>
        <v>250.33333333333334</v>
      </c>
      <c r="N24" s="91">
        <f t="shared" si="1"/>
        <v>8684.0633333333335</v>
      </c>
      <c r="O24" s="91">
        <f t="shared" si="2"/>
        <v>4764.0933333333332</v>
      </c>
      <c r="P24" s="91">
        <f t="shared" si="3"/>
        <v>3919.97</v>
      </c>
      <c r="Q24" s="63">
        <f>VLOOKUP(E24,Steuerung!$A$17:$B$500,2,FALSE)</f>
        <v>0</v>
      </c>
      <c r="R24" s="63">
        <f>VLOOKUP(F24,Steuerung!$A$17:$B$500,2,FALSE)</f>
        <v>0</v>
      </c>
      <c r="S24" s="4">
        <f t="shared" si="9"/>
        <v>0</v>
      </c>
      <c r="T24" s="4">
        <f t="shared" si="10"/>
        <v>0</v>
      </c>
      <c r="U24" s="112" t="e">
        <f t="shared" si="11"/>
        <v>#DIV/0!</v>
      </c>
      <c r="V24" s="112" t="e">
        <f t="shared" si="12"/>
        <v>#DIV/0!</v>
      </c>
      <c r="W24" s="112" t="e">
        <f t="shared" si="8"/>
        <v>#DIV/0!</v>
      </c>
    </row>
    <row r="25" spans="1:23" x14ac:dyDescent="0.2">
      <c r="A25" s="92" t="s">
        <v>1023</v>
      </c>
      <c r="B25" s="7" t="s">
        <v>1347</v>
      </c>
      <c r="C25" s="7"/>
      <c r="D25" s="7" t="s">
        <v>875</v>
      </c>
      <c r="E25" s="48" t="s">
        <v>183</v>
      </c>
      <c r="F25" s="48" t="s">
        <v>183</v>
      </c>
      <c r="G25" s="7" t="s">
        <v>1117</v>
      </c>
      <c r="H25" s="91">
        <v>34.83</v>
      </c>
      <c r="I25" s="7">
        <f>VLOOKUP(E25,Steuerung!$A$17:$E$500,5,FALSE)</f>
        <v>5</v>
      </c>
      <c r="J25" s="7">
        <f>VLOOKUP(E25,Steuerung!$A$17:$F$500,6,FALSE)</f>
        <v>137.33333333333334</v>
      </c>
      <c r="K25" s="7">
        <f>VLOOKUP(F25,Steuerung!$A$17:$G$500,7,FALSE)</f>
        <v>5</v>
      </c>
      <c r="L25" s="7">
        <f>VLOOKUP(F25,Steuerung!$A$17:$H$500,8,FALSE)</f>
        <v>113</v>
      </c>
      <c r="M25" s="7">
        <f>J25+L25</f>
        <v>250.33333333333334</v>
      </c>
      <c r="N25" s="91">
        <f>H25*M25</f>
        <v>8719.11</v>
      </c>
      <c r="O25" s="91">
        <f>H25*J25</f>
        <v>4783.32</v>
      </c>
      <c r="P25" s="91">
        <f>H25*L25</f>
        <v>3935.79</v>
      </c>
      <c r="Q25" s="63">
        <f>VLOOKUP(E25,Steuerung!$A$17:$B$500,2,FALSE)</f>
        <v>0</v>
      </c>
      <c r="R25" s="63">
        <f>VLOOKUP(F25,Steuerung!$A$17:$B$500,2,FALSE)</f>
        <v>0</v>
      </c>
      <c r="S25" s="4">
        <f t="shared" si="9"/>
        <v>0</v>
      </c>
      <c r="T25" s="4">
        <f t="shared" si="10"/>
        <v>0</v>
      </c>
      <c r="U25" s="112" t="e">
        <f t="shared" si="11"/>
        <v>#DIV/0!</v>
      </c>
      <c r="V25" s="112" t="e">
        <f t="shared" si="12"/>
        <v>#DIV/0!</v>
      </c>
      <c r="W25" s="112" t="e">
        <f t="shared" si="8"/>
        <v>#DIV/0!</v>
      </c>
    </row>
    <row r="26" spans="1:23" x14ac:dyDescent="0.2">
      <c r="A26" s="92" t="s">
        <v>879</v>
      </c>
      <c r="B26" s="7" t="s">
        <v>1348</v>
      </c>
      <c r="C26" s="7"/>
      <c r="D26" s="7" t="s">
        <v>907</v>
      </c>
      <c r="E26" s="48" t="s">
        <v>252</v>
      </c>
      <c r="F26" s="48" t="s">
        <v>252</v>
      </c>
      <c r="G26" s="7" t="s">
        <v>1117</v>
      </c>
      <c r="H26" s="91">
        <v>16.309999999999999</v>
      </c>
      <c r="I26" s="7">
        <f>VLOOKUP(E26,Steuerung!$A$17:$E$500,5,FALSE)</f>
        <v>2</v>
      </c>
      <c r="J26" s="7">
        <f>VLOOKUP(E26,Steuerung!$A$17:$F$500,6,FALSE)</f>
        <v>58.333333333333329</v>
      </c>
      <c r="K26" s="7">
        <f>VLOOKUP(F26,Steuerung!$A$17:$G$500,7,FALSE)</f>
        <v>2</v>
      </c>
      <c r="L26" s="7">
        <f>VLOOKUP(F26,Steuerung!$A$17:$H$500,8,FALSE)</f>
        <v>46</v>
      </c>
      <c r="M26" s="7">
        <f>J26+L26</f>
        <v>104.33333333333333</v>
      </c>
      <c r="N26" s="91">
        <f>H26*M26</f>
        <v>1701.6766666666665</v>
      </c>
      <c r="O26" s="91">
        <f>H26*J26</f>
        <v>951.41666666666652</v>
      </c>
      <c r="P26" s="91">
        <f>H26*L26</f>
        <v>750.26</v>
      </c>
      <c r="Q26" s="63">
        <f>VLOOKUP(E26,Steuerung!$A$17:$B$500,2,FALSE)</f>
        <v>0</v>
      </c>
      <c r="R26" s="63">
        <f>VLOOKUP(F26,Steuerung!$A$17:$B$500,2,FALSE)</f>
        <v>0</v>
      </c>
      <c r="S26" s="4">
        <f t="shared" si="9"/>
        <v>0</v>
      </c>
      <c r="T26" s="4">
        <f t="shared" si="10"/>
        <v>0</v>
      </c>
      <c r="U26" s="112" t="e">
        <f t="shared" si="11"/>
        <v>#DIV/0!</v>
      </c>
      <c r="V26" s="112" t="e">
        <f t="shared" si="12"/>
        <v>#DIV/0!</v>
      </c>
      <c r="W26" s="112" t="e">
        <f t="shared" si="8"/>
        <v>#DIV/0!</v>
      </c>
    </row>
    <row r="27" spans="1:23" x14ac:dyDescent="0.2">
      <c r="A27" s="92" t="s">
        <v>889</v>
      </c>
      <c r="B27" s="7" t="s">
        <v>1348</v>
      </c>
      <c r="C27" s="7"/>
      <c r="D27" s="7" t="s">
        <v>907</v>
      </c>
      <c r="E27" s="48" t="s">
        <v>252</v>
      </c>
      <c r="F27" s="48" t="s">
        <v>252</v>
      </c>
      <c r="G27" s="7" t="s">
        <v>1117</v>
      </c>
      <c r="H27" s="91">
        <v>17.34</v>
      </c>
      <c r="I27" s="7">
        <f>VLOOKUP(E27,Steuerung!$A$17:$E$500,5,FALSE)</f>
        <v>2</v>
      </c>
      <c r="J27" s="7">
        <f>VLOOKUP(E27,Steuerung!$A$17:$F$500,6,FALSE)</f>
        <v>58.333333333333329</v>
      </c>
      <c r="K27" s="7">
        <f>VLOOKUP(F27,Steuerung!$A$17:$G$500,7,FALSE)</f>
        <v>2</v>
      </c>
      <c r="L27" s="7">
        <f>VLOOKUP(F27,Steuerung!$A$17:$H$500,8,FALSE)</f>
        <v>46</v>
      </c>
      <c r="M27" s="7">
        <f t="shared" ref="M27:M44" si="13">J27+L27</f>
        <v>104.33333333333333</v>
      </c>
      <c r="N27" s="91">
        <f t="shared" ref="N27:N44" si="14">H27*M27</f>
        <v>1809.1399999999999</v>
      </c>
      <c r="O27" s="91">
        <f t="shared" ref="O27:O44" si="15">H27*J27</f>
        <v>1011.4999999999999</v>
      </c>
      <c r="P27" s="91">
        <f t="shared" ref="P27:P44" si="16">H27*L27</f>
        <v>797.64</v>
      </c>
      <c r="Q27" s="63">
        <f>VLOOKUP(E27,Steuerung!$A$17:$B$500,2,FALSE)</f>
        <v>0</v>
      </c>
      <c r="R27" s="63">
        <f>VLOOKUP(F27,Steuerung!$A$17:$B$500,2,FALSE)</f>
        <v>0</v>
      </c>
      <c r="S27" s="4">
        <f t="shared" si="9"/>
        <v>0</v>
      </c>
      <c r="T27" s="4">
        <f t="shared" si="10"/>
        <v>0</v>
      </c>
      <c r="U27" s="112" t="e">
        <f t="shared" si="11"/>
        <v>#DIV/0!</v>
      </c>
      <c r="V27" s="112" t="e">
        <f t="shared" si="12"/>
        <v>#DIV/0!</v>
      </c>
      <c r="W27" s="112" t="e">
        <f t="shared" si="8"/>
        <v>#DIV/0!</v>
      </c>
    </row>
    <row r="28" spans="1:23" x14ac:dyDescent="0.2">
      <c r="A28" s="92" t="s">
        <v>866</v>
      </c>
      <c r="B28" s="7" t="s">
        <v>1348</v>
      </c>
      <c r="C28" s="7"/>
      <c r="D28" s="7" t="s">
        <v>907</v>
      </c>
      <c r="E28" s="48" t="s">
        <v>252</v>
      </c>
      <c r="F28" s="48" t="s">
        <v>252</v>
      </c>
      <c r="G28" s="7" t="s">
        <v>1117</v>
      </c>
      <c r="H28" s="91">
        <v>12.01</v>
      </c>
      <c r="I28" s="7">
        <f>VLOOKUP(E28,Steuerung!$A$17:$E$500,5,FALSE)</f>
        <v>2</v>
      </c>
      <c r="J28" s="7">
        <f>VLOOKUP(E28,Steuerung!$A$17:$F$500,6,FALSE)</f>
        <v>58.333333333333329</v>
      </c>
      <c r="K28" s="7">
        <f>VLOOKUP(F28,Steuerung!$A$17:$G$500,7,FALSE)</f>
        <v>2</v>
      </c>
      <c r="L28" s="7">
        <f>VLOOKUP(F28,Steuerung!$A$17:$H$500,8,FALSE)</f>
        <v>46</v>
      </c>
      <c r="M28" s="7">
        <f t="shared" si="13"/>
        <v>104.33333333333333</v>
      </c>
      <c r="N28" s="91">
        <f t="shared" si="14"/>
        <v>1253.0433333333333</v>
      </c>
      <c r="O28" s="91">
        <f t="shared" si="15"/>
        <v>700.58333333333326</v>
      </c>
      <c r="P28" s="91">
        <f t="shared" si="16"/>
        <v>552.46</v>
      </c>
      <c r="Q28" s="63">
        <f>VLOOKUP(E28,Steuerung!$A$17:$B$500,2,FALSE)</f>
        <v>0</v>
      </c>
      <c r="R28" s="63">
        <f>VLOOKUP(F28,Steuerung!$A$17:$B$500,2,FALSE)</f>
        <v>0</v>
      </c>
      <c r="S28" s="4">
        <f t="shared" si="9"/>
        <v>0</v>
      </c>
      <c r="T28" s="4">
        <f t="shared" si="10"/>
        <v>0</v>
      </c>
      <c r="U28" s="112" t="e">
        <f t="shared" si="11"/>
        <v>#DIV/0!</v>
      </c>
      <c r="V28" s="112" t="e">
        <f t="shared" si="12"/>
        <v>#DIV/0!</v>
      </c>
      <c r="W28" s="112" t="e">
        <f t="shared" si="8"/>
        <v>#DIV/0!</v>
      </c>
    </row>
    <row r="29" spans="1:23" x14ac:dyDescent="0.2">
      <c r="A29" s="92" t="s">
        <v>1349</v>
      </c>
      <c r="B29" s="7" t="s">
        <v>1348</v>
      </c>
      <c r="C29" s="7"/>
      <c r="D29" s="7" t="s">
        <v>907</v>
      </c>
      <c r="E29" s="48" t="s">
        <v>252</v>
      </c>
      <c r="F29" s="48" t="s">
        <v>252</v>
      </c>
      <c r="G29" s="7" t="s">
        <v>1117</v>
      </c>
      <c r="H29" s="91">
        <v>12.01</v>
      </c>
      <c r="I29" s="7">
        <f>VLOOKUP(E29,Steuerung!$A$17:$E$500,5,FALSE)</f>
        <v>2</v>
      </c>
      <c r="J29" s="7">
        <f>VLOOKUP(E29,Steuerung!$A$17:$F$500,6,FALSE)</f>
        <v>58.333333333333329</v>
      </c>
      <c r="K29" s="7">
        <f>VLOOKUP(F29,Steuerung!$A$17:$G$500,7,FALSE)</f>
        <v>2</v>
      </c>
      <c r="L29" s="7">
        <f>VLOOKUP(F29,Steuerung!$A$17:$H$500,8,FALSE)</f>
        <v>46</v>
      </c>
      <c r="M29" s="7">
        <f t="shared" si="13"/>
        <v>104.33333333333333</v>
      </c>
      <c r="N29" s="91">
        <f t="shared" si="14"/>
        <v>1253.0433333333333</v>
      </c>
      <c r="O29" s="91">
        <f t="shared" si="15"/>
        <v>700.58333333333326</v>
      </c>
      <c r="P29" s="91">
        <f t="shared" si="16"/>
        <v>552.46</v>
      </c>
      <c r="Q29" s="63">
        <f>VLOOKUP(E29,Steuerung!$A$17:$B$500,2,FALSE)</f>
        <v>0</v>
      </c>
      <c r="R29" s="63">
        <f>VLOOKUP(F29,Steuerung!$A$17:$B$500,2,FALSE)</f>
        <v>0</v>
      </c>
      <c r="S29" s="4">
        <f t="shared" si="9"/>
        <v>0</v>
      </c>
      <c r="T29" s="4">
        <f t="shared" si="10"/>
        <v>0</v>
      </c>
      <c r="U29" s="112" t="e">
        <f t="shared" si="11"/>
        <v>#DIV/0!</v>
      </c>
      <c r="V29" s="112" t="e">
        <f t="shared" si="12"/>
        <v>#DIV/0!</v>
      </c>
      <c r="W29" s="112" t="e">
        <f t="shared" si="8"/>
        <v>#DIV/0!</v>
      </c>
    </row>
    <row r="30" spans="1:23" x14ac:dyDescent="0.2">
      <c r="A30" s="92" t="s">
        <v>887</v>
      </c>
      <c r="B30" s="7" t="s">
        <v>1348</v>
      </c>
      <c r="C30" s="7"/>
      <c r="D30" s="7" t="s">
        <v>907</v>
      </c>
      <c r="E30" s="48" t="s">
        <v>252</v>
      </c>
      <c r="F30" s="48" t="s">
        <v>252</v>
      </c>
      <c r="G30" s="7" t="s">
        <v>1117</v>
      </c>
      <c r="H30" s="91">
        <v>23.65</v>
      </c>
      <c r="I30" s="7">
        <f>VLOOKUP(E30,Steuerung!$A$17:$E$500,5,FALSE)</f>
        <v>2</v>
      </c>
      <c r="J30" s="7">
        <f>VLOOKUP(E30,Steuerung!$A$17:$F$500,6,FALSE)</f>
        <v>58.333333333333329</v>
      </c>
      <c r="K30" s="7">
        <f>VLOOKUP(F30,Steuerung!$A$17:$G$500,7,FALSE)</f>
        <v>2</v>
      </c>
      <c r="L30" s="7">
        <f>VLOOKUP(F30,Steuerung!$A$17:$H$500,8,FALSE)</f>
        <v>46</v>
      </c>
      <c r="M30" s="7">
        <f t="shared" si="13"/>
        <v>104.33333333333333</v>
      </c>
      <c r="N30" s="91">
        <f t="shared" si="14"/>
        <v>2467.4833333333331</v>
      </c>
      <c r="O30" s="91">
        <f t="shared" si="15"/>
        <v>1379.583333333333</v>
      </c>
      <c r="P30" s="91">
        <f t="shared" si="16"/>
        <v>1087.8999999999999</v>
      </c>
      <c r="Q30" s="63">
        <f>VLOOKUP(E30,Steuerung!$A$17:$B$500,2,FALSE)</f>
        <v>0</v>
      </c>
      <c r="R30" s="63">
        <f>VLOOKUP(F30,Steuerung!$A$17:$B$500,2,FALSE)</f>
        <v>0</v>
      </c>
      <c r="S30" s="4">
        <f t="shared" si="9"/>
        <v>0</v>
      </c>
      <c r="T30" s="4">
        <f t="shared" si="10"/>
        <v>0</v>
      </c>
      <c r="U30" s="112" t="e">
        <f t="shared" si="11"/>
        <v>#DIV/0!</v>
      </c>
      <c r="V30" s="112" t="e">
        <f t="shared" si="12"/>
        <v>#DIV/0!</v>
      </c>
      <c r="W30" s="112" t="e">
        <f t="shared" si="8"/>
        <v>#DIV/0!</v>
      </c>
    </row>
    <row r="31" spans="1:23" x14ac:dyDescent="0.2">
      <c r="A31" s="92" t="s">
        <v>882</v>
      </c>
      <c r="B31" s="7" t="s">
        <v>1348</v>
      </c>
      <c r="C31" s="7"/>
      <c r="D31" s="7" t="s">
        <v>907</v>
      </c>
      <c r="E31" s="48" t="s">
        <v>252</v>
      </c>
      <c r="F31" s="48" t="s">
        <v>252</v>
      </c>
      <c r="G31" s="7" t="s">
        <v>1117</v>
      </c>
      <c r="H31" s="91">
        <v>17.760000000000002</v>
      </c>
      <c r="I31" s="7">
        <f>VLOOKUP(E31,Steuerung!$A$17:$E$500,5,FALSE)</f>
        <v>2</v>
      </c>
      <c r="J31" s="7">
        <f>VLOOKUP(E31,Steuerung!$A$17:$F$500,6,FALSE)</f>
        <v>58.333333333333329</v>
      </c>
      <c r="K31" s="7">
        <f>VLOOKUP(F31,Steuerung!$A$17:$G$500,7,FALSE)</f>
        <v>2</v>
      </c>
      <c r="L31" s="7">
        <f>VLOOKUP(F31,Steuerung!$A$17:$H$500,8,FALSE)</f>
        <v>46</v>
      </c>
      <c r="M31" s="7">
        <f t="shared" si="13"/>
        <v>104.33333333333333</v>
      </c>
      <c r="N31" s="91">
        <f t="shared" si="14"/>
        <v>1852.96</v>
      </c>
      <c r="O31" s="91">
        <f t="shared" si="15"/>
        <v>1036</v>
      </c>
      <c r="P31" s="91">
        <f t="shared" si="16"/>
        <v>816.96</v>
      </c>
      <c r="Q31" s="63">
        <f>VLOOKUP(E31,Steuerung!$A$17:$B$500,2,FALSE)</f>
        <v>0</v>
      </c>
      <c r="R31" s="63">
        <f>VLOOKUP(F31,Steuerung!$A$17:$B$500,2,FALSE)</f>
        <v>0</v>
      </c>
      <c r="S31" s="4">
        <f t="shared" si="9"/>
        <v>0</v>
      </c>
      <c r="T31" s="4">
        <f t="shared" si="10"/>
        <v>0</v>
      </c>
      <c r="U31" s="112" t="e">
        <f t="shared" si="11"/>
        <v>#DIV/0!</v>
      </c>
      <c r="V31" s="112" t="e">
        <f t="shared" si="12"/>
        <v>#DIV/0!</v>
      </c>
      <c r="W31" s="112" t="e">
        <f t="shared" si="8"/>
        <v>#DIV/0!</v>
      </c>
    </row>
    <row r="32" spans="1:23" x14ac:dyDescent="0.2">
      <c r="A32" s="92" t="s">
        <v>891</v>
      </c>
      <c r="B32" s="7" t="s">
        <v>1350</v>
      </c>
      <c r="C32" s="7"/>
      <c r="D32" s="7" t="s">
        <v>910</v>
      </c>
      <c r="E32" s="48" t="s">
        <v>214</v>
      </c>
      <c r="F32" s="48" t="s">
        <v>214</v>
      </c>
      <c r="G32" s="7" t="s">
        <v>919</v>
      </c>
      <c r="H32" s="91">
        <v>16.89</v>
      </c>
      <c r="I32" s="7">
        <f>VLOOKUP(E32,Steuerung!$A$17:$E$500,5,FALSE)</f>
        <v>5</v>
      </c>
      <c r="J32" s="7">
        <f>VLOOKUP(E32,Steuerung!$A$17:$F$500,6,FALSE)</f>
        <v>137.33333333333334</v>
      </c>
      <c r="K32" s="7">
        <f>VLOOKUP(F32,Steuerung!$A$17:$G$500,7,FALSE)</f>
        <v>5</v>
      </c>
      <c r="L32" s="7">
        <f>VLOOKUP(F32,Steuerung!$A$17:$H$500,8,FALSE)</f>
        <v>113</v>
      </c>
      <c r="M32" s="7">
        <f t="shared" si="13"/>
        <v>250.33333333333334</v>
      </c>
      <c r="N32" s="91">
        <f t="shared" si="14"/>
        <v>4228.13</v>
      </c>
      <c r="O32" s="91">
        <f t="shared" si="15"/>
        <v>2319.5600000000004</v>
      </c>
      <c r="P32" s="91">
        <f t="shared" si="16"/>
        <v>1908.5700000000002</v>
      </c>
      <c r="Q32" s="63">
        <f>VLOOKUP(E32,Steuerung!$A$17:$B$500,2,FALSE)</f>
        <v>0</v>
      </c>
      <c r="R32" s="63">
        <f>VLOOKUP(F32,Steuerung!$A$17:$B$500,2,FALSE)</f>
        <v>0</v>
      </c>
      <c r="S32" s="4">
        <f t="shared" si="9"/>
        <v>0</v>
      </c>
      <c r="T32" s="4">
        <f t="shared" si="10"/>
        <v>0</v>
      </c>
      <c r="U32" s="112" t="e">
        <f t="shared" si="11"/>
        <v>#DIV/0!</v>
      </c>
      <c r="V32" s="112" t="e">
        <f t="shared" si="12"/>
        <v>#DIV/0!</v>
      </c>
      <c r="W32" s="112" t="e">
        <f t="shared" si="8"/>
        <v>#DIV/0!</v>
      </c>
    </row>
    <row r="33" spans="1:23" x14ac:dyDescent="0.2">
      <c r="A33" s="92" t="s">
        <v>893</v>
      </c>
      <c r="B33" s="7" t="s">
        <v>1348</v>
      </c>
      <c r="C33" s="7"/>
      <c r="D33" s="7" t="s">
        <v>907</v>
      </c>
      <c r="E33" s="48" t="s">
        <v>250</v>
      </c>
      <c r="F33" s="48" t="s">
        <v>250</v>
      </c>
      <c r="G33" s="7" t="s">
        <v>1117</v>
      </c>
      <c r="H33" s="91">
        <v>14.86</v>
      </c>
      <c r="I33" s="7">
        <f>VLOOKUP(E33,Steuerung!$A$17:$E$500,5,FALSE)</f>
        <v>1</v>
      </c>
      <c r="J33" s="7">
        <f>VLOOKUP(E33,Steuerung!$A$17:$F$500,6,FALSE)</f>
        <v>29.166666666666657</v>
      </c>
      <c r="K33" s="7">
        <f>VLOOKUP(F33,Steuerung!$A$17:$G$500,7,FALSE)</f>
        <v>1</v>
      </c>
      <c r="L33" s="7">
        <f>VLOOKUP(F33,Steuerung!$A$17:$H$500,8,FALSE)</f>
        <v>23</v>
      </c>
      <c r="M33" s="7">
        <f t="shared" si="13"/>
        <v>52.166666666666657</v>
      </c>
      <c r="N33" s="91">
        <f t="shared" si="14"/>
        <v>775.19666666666649</v>
      </c>
      <c r="O33" s="91">
        <f t="shared" si="15"/>
        <v>433.41666666666652</v>
      </c>
      <c r="P33" s="91">
        <f t="shared" si="16"/>
        <v>341.78</v>
      </c>
      <c r="Q33" s="63">
        <f>VLOOKUP(E33,Steuerung!$A$17:$B$500,2,FALSE)</f>
        <v>0</v>
      </c>
      <c r="R33" s="63">
        <f>VLOOKUP(F33,Steuerung!$A$17:$B$500,2,FALSE)</f>
        <v>0</v>
      </c>
      <c r="S33" s="4">
        <f t="shared" si="9"/>
        <v>0</v>
      </c>
      <c r="T33" s="4">
        <f t="shared" si="10"/>
        <v>0</v>
      </c>
      <c r="U33" s="112" t="e">
        <f t="shared" si="11"/>
        <v>#DIV/0!</v>
      </c>
      <c r="V33" s="112" t="e">
        <f t="shared" si="12"/>
        <v>#DIV/0!</v>
      </c>
      <c r="W33" s="112" t="e">
        <f t="shared" si="8"/>
        <v>#DIV/0!</v>
      </c>
    </row>
    <row r="34" spans="1:23" x14ac:dyDescent="0.2">
      <c r="A34" s="92" t="s">
        <v>1351</v>
      </c>
      <c r="B34" s="7" t="s">
        <v>810</v>
      </c>
      <c r="C34" s="7"/>
      <c r="D34" s="7" t="s">
        <v>868</v>
      </c>
      <c r="E34" s="48" t="s">
        <v>231</v>
      </c>
      <c r="F34" s="48" t="s">
        <v>231</v>
      </c>
      <c r="G34" s="7" t="s">
        <v>1117</v>
      </c>
      <c r="H34" s="91">
        <v>19.93</v>
      </c>
      <c r="I34" s="7">
        <f>VLOOKUP(E34,Steuerung!$A$17:$E$500,5,FALSE)</f>
        <v>2</v>
      </c>
      <c r="J34" s="7">
        <f>VLOOKUP(E34,Steuerung!$A$17:$F$500,6,FALSE)</f>
        <v>58.333333333333329</v>
      </c>
      <c r="K34" s="7">
        <f>VLOOKUP(F34,Steuerung!$A$17:$G$500,7,FALSE)</f>
        <v>2</v>
      </c>
      <c r="L34" s="7">
        <f>VLOOKUP(F34,Steuerung!$A$17:$H$500,8,FALSE)</f>
        <v>46</v>
      </c>
      <c r="M34" s="7">
        <f t="shared" si="13"/>
        <v>104.33333333333333</v>
      </c>
      <c r="N34" s="91">
        <f t="shared" si="14"/>
        <v>2079.3633333333332</v>
      </c>
      <c r="O34" s="91">
        <f t="shared" si="15"/>
        <v>1162.5833333333333</v>
      </c>
      <c r="P34" s="91">
        <f t="shared" si="16"/>
        <v>916.78</v>
      </c>
      <c r="Q34" s="63">
        <f>VLOOKUP(E34,Steuerung!$A$17:$B$500,2,FALSE)</f>
        <v>0</v>
      </c>
      <c r="R34" s="63">
        <f>VLOOKUP(F34,Steuerung!$A$17:$B$500,2,FALSE)</f>
        <v>0</v>
      </c>
      <c r="S34" s="4">
        <f t="shared" si="9"/>
        <v>0</v>
      </c>
      <c r="T34" s="4">
        <f t="shared" si="10"/>
        <v>0</v>
      </c>
      <c r="U34" s="112" t="e">
        <f t="shared" si="11"/>
        <v>#DIV/0!</v>
      </c>
      <c r="V34" s="112" t="e">
        <f t="shared" si="12"/>
        <v>#DIV/0!</v>
      </c>
      <c r="W34" s="112" t="e">
        <f t="shared" si="8"/>
        <v>#DIV/0!</v>
      </c>
    </row>
    <row r="35" spans="1:23" x14ac:dyDescent="0.2">
      <c r="A35" s="92" t="s">
        <v>1352</v>
      </c>
      <c r="B35" s="7" t="s">
        <v>1348</v>
      </c>
      <c r="C35" s="7"/>
      <c r="D35" s="7" t="s">
        <v>907</v>
      </c>
      <c r="E35" s="48" t="s">
        <v>250</v>
      </c>
      <c r="F35" s="48" t="s">
        <v>250</v>
      </c>
      <c r="G35" s="7" t="s">
        <v>1117</v>
      </c>
      <c r="H35" s="91">
        <v>10.06</v>
      </c>
      <c r="I35" s="7">
        <f>VLOOKUP(E35,Steuerung!$A$17:$E$500,5,FALSE)</f>
        <v>1</v>
      </c>
      <c r="J35" s="7">
        <f>VLOOKUP(E35,Steuerung!$A$17:$F$500,6,FALSE)</f>
        <v>29.166666666666657</v>
      </c>
      <c r="K35" s="7">
        <f>VLOOKUP(F35,Steuerung!$A$17:$G$500,7,FALSE)</f>
        <v>1</v>
      </c>
      <c r="L35" s="7">
        <f>VLOOKUP(F35,Steuerung!$A$17:$H$500,8,FALSE)</f>
        <v>23</v>
      </c>
      <c r="M35" s="7">
        <f t="shared" si="13"/>
        <v>52.166666666666657</v>
      </c>
      <c r="N35" s="91">
        <f t="shared" si="14"/>
        <v>524.79666666666662</v>
      </c>
      <c r="O35" s="91">
        <f t="shared" si="15"/>
        <v>293.41666666666657</v>
      </c>
      <c r="P35" s="91">
        <f t="shared" si="16"/>
        <v>231.38000000000002</v>
      </c>
      <c r="Q35" s="63">
        <f>VLOOKUP(E35,Steuerung!$A$17:$B$500,2,FALSE)</f>
        <v>0</v>
      </c>
      <c r="R35" s="63">
        <f>VLOOKUP(F35,Steuerung!$A$17:$B$500,2,FALSE)</f>
        <v>0</v>
      </c>
      <c r="S35" s="4">
        <f t="shared" si="9"/>
        <v>0</v>
      </c>
      <c r="T35" s="4">
        <f t="shared" si="10"/>
        <v>0</v>
      </c>
      <c r="U35" s="112" t="e">
        <f t="shared" si="11"/>
        <v>#DIV/0!</v>
      </c>
      <c r="V35" s="112" t="e">
        <f t="shared" si="12"/>
        <v>#DIV/0!</v>
      </c>
      <c r="W35" s="112" t="e">
        <f t="shared" si="8"/>
        <v>#DIV/0!</v>
      </c>
    </row>
    <row r="36" spans="1:23" x14ac:dyDescent="0.2">
      <c r="A36" s="92" t="s">
        <v>1353</v>
      </c>
      <c r="B36" s="7" t="s">
        <v>1348</v>
      </c>
      <c r="C36" s="7"/>
      <c r="D36" s="7" t="s">
        <v>907</v>
      </c>
      <c r="E36" s="48" t="s">
        <v>250</v>
      </c>
      <c r="F36" s="48" t="s">
        <v>250</v>
      </c>
      <c r="G36" s="7" t="s">
        <v>1117</v>
      </c>
      <c r="H36" s="91">
        <v>18.579999999999998</v>
      </c>
      <c r="I36" s="7">
        <f>VLOOKUP(E36,Steuerung!$A$17:$E$500,5,FALSE)</f>
        <v>1</v>
      </c>
      <c r="J36" s="7">
        <f>VLOOKUP(E36,Steuerung!$A$17:$F$500,6,FALSE)</f>
        <v>29.166666666666657</v>
      </c>
      <c r="K36" s="7">
        <f>VLOOKUP(F36,Steuerung!$A$17:$G$500,7,FALSE)</f>
        <v>1</v>
      </c>
      <c r="L36" s="7">
        <f>VLOOKUP(F36,Steuerung!$A$17:$H$500,8,FALSE)</f>
        <v>23</v>
      </c>
      <c r="M36" s="7">
        <f t="shared" si="13"/>
        <v>52.166666666666657</v>
      </c>
      <c r="N36" s="91">
        <f t="shared" si="14"/>
        <v>969.25666666666643</v>
      </c>
      <c r="O36" s="91">
        <f t="shared" si="15"/>
        <v>541.9166666666664</v>
      </c>
      <c r="P36" s="91">
        <f t="shared" si="16"/>
        <v>427.34</v>
      </c>
      <c r="Q36" s="63">
        <f>VLOOKUP(E36,Steuerung!$A$17:$B$500,2,FALSE)</f>
        <v>0</v>
      </c>
      <c r="R36" s="63">
        <f>VLOOKUP(F36,Steuerung!$A$17:$B$500,2,FALSE)</f>
        <v>0</v>
      </c>
      <c r="S36" s="4">
        <f t="shared" si="9"/>
        <v>0</v>
      </c>
      <c r="T36" s="4">
        <f t="shared" si="10"/>
        <v>0</v>
      </c>
      <c r="U36" s="112" t="e">
        <f t="shared" si="11"/>
        <v>#DIV/0!</v>
      </c>
      <c r="V36" s="112" t="e">
        <f t="shared" si="12"/>
        <v>#DIV/0!</v>
      </c>
      <c r="W36" s="112" t="e">
        <f t="shared" si="8"/>
        <v>#DIV/0!</v>
      </c>
    </row>
    <row r="37" spans="1:23" x14ac:dyDescent="0.2">
      <c r="A37" s="92" t="s">
        <v>1354</v>
      </c>
      <c r="B37" s="7" t="s">
        <v>1348</v>
      </c>
      <c r="C37" s="7"/>
      <c r="D37" s="7" t="s">
        <v>907</v>
      </c>
      <c r="E37" s="48" t="s">
        <v>256</v>
      </c>
      <c r="F37" s="48" t="s">
        <v>256</v>
      </c>
      <c r="G37" s="7" t="s">
        <v>1117</v>
      </c>
      <c r="H37" s="91">
        <v>25.14</v>
      </c>
      <c r="I37" s="7">
        <f>VLOOKUP(E37,Steuerung!$A$17:$E$500,5,FALSE)</f>
        <v>5</v>
      </c>
      <c r="J37" s="7">
        <f>VLOOKUP(E37,Steuerung!$A$17:$F$500,6,FALSE)</f>
        <v>137.33333333333334</v>
      </c>
      <c r="K37" s="7">
        <f>VLOOKUP(F37,Steuerung!$A$17:$G$500,7,FALSE)</f>
        <v>5</v>
      </c>
      <c r="L37" s="7">
        <f>VLOOKUP(F37,Steuerung!$A$17:$H$500,8,FALSE)</f>
        <v>113</v>
      </c>
      <c r="M37" s="7">
        <f t="shared" si="13"/>
        <v>250.33333333333334</v>
      </c>
      <c r="N37" s="91">
        <f t="shared" si="14"/>
        <v>6293.38</v>
      </c>
      <c r="O37" s="91">
        <f t="shared" si="15"/>
        <v>3452.5600000000004</v>
      </c>
      <c r="P37" s="91">
        <f t="shared" si="16"/>
        <v>2840.82</v>
      </c>
      <c r="Q37" s="63">
        <f>VLOOKUP(E37,Steuerung!$A$17:$B$500,2,FALSE)</f>
        <v>0</v>
      </c>
      <c r="R37" s="63">
        <f>VLOOKUP(F37,Steuerung!$A$17:$B$500,2,FALSE)</f>
        <v>0</v>
      </c>
      <c r="S37" s="4">
        <f t="shared" si="9"/>
        <v>0</v>
      </c>
      <c r="T37" s="4">
        <f t="shared" si="10"/>
        <v>0</v>
      </c>
      <c r="U37" s="112" t="e">
        <f t="shared" si="11"/>
        <v>#DIV/0!</v>
      </c>
      <c r="V37" s="112" t="e">
        <f t="shared" si="12"/>
        <v>#DIV/0!</v>
      </c>
      <c r="W37" s="112" t="e">
        <f t="shared" si="8"/>
        <v>#DIV/0!</v>
      </c>
    </row>
    <row r="38" spans="1:23" x14ac:dyDescent="0.2">
      <c r="A38" s="92" t="s">
        <v>1355</v>
      </c>
      <c r="B38" s="7" t="s">
        <v>1348</v>
      </c>
      <c r="C38" s="7"/>
      <c r="D38" s="7" t="s">
        <v>907</v>
      </c>
      <c r="E38" s="48" t="s">
        <v>250</v>
      </c>
      <c r="F38" s="48" t="s">
        <v>250</v>
      </c>
      <c r="G38" s="7" t="s">
        <v>1117</v>
      </c>
      <c r="H38" s="91">
        <v>12.32</v>
      </c>
      <c r="I38" s="7">
        <f>VLOOKUP(E38,Steuerung!$A$17:$E$500,5,FALSE)</f>
        <v>1</v>
      </c>
      <c r="J38" s="7">
        <f>VLOOKUP(E38,Steuerung!$A$17:$F$500,6,FALSE)</f>
        <v>29.166666666666657</v>
      </c>
      <c r="K38" s="7">
        <f>VLOOKUP(F38,Steuerung!$A$17:$G$500,7,FALSE)</f>
        <v>1</v>
      </c>
      <c r="L38" s="7">
        <f>VLOOKUP(F38,Steuerung!$A$17:$H$500,8,FALSE)</f>
        <v>23</v>
      </c>
      <c r="M38" s="7">
        <f t="shared" si="13"/>
        <v>52.166666666666657</v>
      </c>
      <c r="N38" s="91">
        <f t="shared" si="14"/>
        <v>642.69333333333327</v>
      </c>
      <c r="O38" s="91">
        <f t="shared" si="15"/>
        <v>359.3333333333332</v>
      </c>
      <c r="P38" s="91">
        <f t="shared" si="16"/>
        <v>283.36</v>
      </c>
      <c r="Q38" s="63">
        <f>VLOOKUP(E38,Steuerung!$A$17:$B$500,2,FALSE)</f>
        <v>0</v>
      </c>
      <c r="R38" s="63">
        <f>VLOOKUP(F38,Steuerung!$A$17:$B$500,2,FALSE)</f>
        <v>0</v>
      </c>
      <c r="S38" s="4">
        <f t="shared" si="9"/>
        <v>0</v>
      </c>
      <c r="T38" s="4">
        <f t="shared" si="10"/>
        <v>0</v>
      </c>
      <c r="U38" s="112" t="e">
        <f t="shared" si="11"/>
        <v>#DIV/0!</v>
      </c>
      <c r="V38" s="112" t="e">
        <f t="shared" si="12"/>
        <v>#DIV/0!</v>
      </c>
      <c r="W38" s="112" t="e">
        <f t="shared" si="8"/>
        <v>#DIV/0!</v>
      </c>
    </row>
    <row r="39" spans="1:23" x14ac:dyDescent="0.2">
      <c r="A39" s="92" t="s">
        <v>1356</v>
      </c>
      <c r="B39" s="7" t="s">
        <v>1348</v>
      </c>
      <c r="C39" s="7"/>
      <c r="D39" s="7" t="s">
        <v>907</v>
      </c>
      <c r="E39" s="48" t="s">
        <v>250</v>
      </c>
      <c r="F39" s="48" t="s">
        <v>250</v>
      </c>
      <c r="G39" s="7" t="s">
        <v>1117</v>
      </c>
      <c r="H39" s="91">
        <v>23.28</v>
      </c>
      <c r="I39" s="7">
        <f>VLOOKUP(E39,Steuerung!$A$17:$E$500,5,FALSE)</f>
        <v>1</v>
      </c>
      <c r="J39" s="7">
        <f>VLOOKUP(E39,Steuerung!$A$17:$F$500,6,FALSE)</f>
        <v>29.166666666666657</v>
      </c>
      <c r="K39" s="7">
        <f>VLOOKUP(F39,Steuerung!$A$17:$G$500,7,FALSE)</f>
        <v>1</v>
      </c>
      <c r="L39" s="7">
        <f>VLOOKUP(F39,Steuerung!$A$17:$H$500,8,FALSE)</f>
        <v>23</v>
      </c>
      <c r="M39" s="7">
        <f t="shared" si="13"/>
        <v>52.166666666666657</v>
      </c>
      <c r="N39" s="91">
        <f t="shared" si="14"/>
        <v>1214.4399999999998</v>
      </c>
      <c r="O39" s="91">
        <f t="shared" si="15"/>
        <v>678.99999999999977</v>
      </c>
      <c r="P39" s="91">
        <f t="shared" si="16"/>
        <v>535.44000000000005</v>
      </c>
      <c r="Q39" s="63">
        <f>VLOOKUP(E39,Steuerung!$A$17:$B$500,2,FALSE)</f>
        <v>0</v>
      </c>
      <c r="R39" s="63">
        <f>VLOOKUP(F39,Steuerung!$A$17:$B$500,2,FALSE)</f>
        <v>0</v>
      </c>
      <c r="S39" s="4">
        <f t="shared" si="9"/>
        <v>0</v>
      </c>
      <c r="T39" s="4">
        <f t="shared" si="10"/>
        <v>0</v>
      </c>
      <c r="U39" s="112" t="e">
        <f t="shared" si="11"/>
        <v>#DIV/0!</v>
      </c>
      <c r="V39" s="112" t="e">
        <f t="shared" si="12"/>
        <v>#DIV/0!</v>
      </c>
      <c r="W39" s="112" t="e">
        <f t="shared" si="8"/>
        <v>#DIV/0!</v>
      </c>
    </row>
    <row r="40" spans="1:23" x14ac:dyDescent="0.2">
      <c r="A40" s="92" t="s">
        <v>1357</v>
      </c>
      <c r="B40" s="7" t="s">
        <v>1348</v>
      </c>
      <c r="C40" s="7"/>
      <c r="D40" s="7" t="s">
        <v>907</v>
      </c>
      <c r="E40" s="48" t="s">
        <v>250</v>
      </c>
      <c r="F40" s="48" t="s">
        <v>250</v>
      </c>
      <c r="G40" s="7" t="s">
        <v>1117</v>
      </c>
      <c r="H40" s="91">
        <v>23.78</v>
      </c>
      <c r="I40" s="7">
        <f>VLOOKUP(E40,Steuerung!$A$17:$E$500,5,FALSE)</f>
        <v>1</v>
      </c>
      <c r="J40" s="7">
        <f>VLOOKUP(E40,Steuerung!$A$17:$F$500,6,FALSE)</f>
        <v>29.166666666666657</v>
      </c>
      <c r="K40" s="7">
        <f>VLOOKUP(F40,Steuerung!$A$17:$G$500,7,FALSE)</f>
        <v>1</v>
      </c>
      <c r="L40" s="7">
        <f>VLOOKUP(F40,Steuerung!$A$17:$H$500,8,FALSE)</f>
        <v>23</v>
      </c>
      <c r="M40" s="7">
        <f t="shared" si="13"/>
        <v>52.166666666666657</v>
      </c>
      <c r="N40" s="91">
        <f t="shared" si="14"/>
        <v>1240.5233333333331</v>
      </c>
      <c r="O40" s="91">
        <f t="shared" si="15"/>
        <v>693.58333333333314</v>
      </c>
      <c r="P40" s="91">
        <f t="shared" si="16"/>
        <v>546.94000000000005</v>
      </c>
      <c r="Q40" s="63">
        <f>VLOOKUP(E40,Steuerung!$A$17:$B$500,2,FALSE)</f>
        <v>0</v>
      </c>
      <c r="R40" s="63">
        <f>VLOOKUP(F40,Steuerung!$A$17:$B$500,2,FALSE)</f>
        <v>0</v>
      </c>
      <c r="S40" s="4">
        <f t="shared" si="9"/>
        <v>0</v>
      </c>
      <c r="T40" s="4">
        <f t="shared" si="10"/>
        <v>0</v>
      </c>
      <c r="U40" s="112" t="e">
        <f t="shared" si="11"/>
        <v>#DIV/0!</v>
      </c>
      <c r="V40" s="112" t="e">
        <f t="shared" si="12"/>
        <v>#DIV/0!</v>
      </c>
      <c r="W40" s="112" t="e">
        <f t="shared" si="8"/>
        <v>#DIV/0!</v>
      </c>
    </row>
    <row r="41" spans="1:23" x14ac:dyDescent="0.2">
      <c r="A41" s="92" t="s">
        <v>1358</v>
      </c>
      <c r="B41" s="7" t="s">
        <v>1359</v>
      </c>
      <c r="C41" s="7"/>
      <c r="D41" s="7" t="s">
        <v>907</v>
      </c>
      <c r="E41" s="48" t="s">
        <v>250</v>
      </c>
      <c r="F41" s="48" t="s">
        <v>250</v>
      </c>
      <c r="G41" s="7" t="s">
        <v>1117</v>
      </c>
      <c r="H41" s="91">
        <v>22.31</v>
      </c>
      <c r="I41" s="7">
        <f>VLOOKUP(E41,Steuerung!$A$17:$E$500,5,FALSE)</f>
        <v>1</v>
      </c>
      <c r="J41" s="7">
        <f>VLOOKUP(E41,Steuerung!$A$17:$F$500,6,FALSE)</f>
        <v>29.166666666666657</v>
      </c>
      <c r="K41" s="7">
        <f>VLOOKUP(F41,Steuerung!$A$17:$G$500,7,FALSE)</f>
        <v>1</v>
      </c>
      <c r="L41" s="7">
        <f>VLOOKUP(F41,Steuerung!$A$17:$H$500,8,FALSE)</f>
        <v>23</v>
      </c>
      <c r="M41" s="7">
        <f t="shared" si="13"/>
        <v>52.166666666666657</v>
      </c>
      <c r="N41" s="91">
        <f t="shared" si="14"/>
        <v>1163.8383333333331</v>
      </c>
      <c r="O41" s="91">
        <f t="shared" si="15"/>
        <v>650.70833333333303</v>
      </c>
      <c r="P41" s="91">
        <f t="shared" si="16"/>
        <v>513.13</v>
      </c>
      <c r="Q41" s="63">
        <f>VLOOKUP(E41,Steuerung!$A$17:$B$500,2,FALSE)</f>
        <v>0</v>
      </c>
      <c r="R41" s="63">
        <f>VLOOKUP(F41,Steuerung!$A$17:$B$500,2,FALSE)</f>
        <v>0</v>
      </c>
      <c r="S41" s="4">
        <f t="shared" si="9"/>
        <v>0</v>
      </c>
      <c r="T41" s="4">
        <f t="shared" si="10"/>
        <v>0</v>
      </c>
      <c r="U41" s="112" t="e">
        <f t="shared" si="11"/>
        <v>#DIV/0!</v>
      </c>
      <c r="V41" s="112" t="e">
        <f t="shared" si="12"/>
        <v>#DIV/0!</v>
      </c>
      <c r="W41" s="112" t="e">
        <f t="shared" si="8"/>
        <v>#DIV/0!</v>
      </c>
    </row>
    <row r="42" spans="1:23" x14ac:dyDescent="0.2">
      <c r="A42" s="92" t="s">
        <v>1360</v>
      </c>
      <c r="B42" s="7" t="s">
        <v>1361</v>
      </c>
      <c r="C42" s="7"/>
      <c r="D42" s="7" t="s">
        <v>902</v>
      </c>
      <c r="E42" s="48" t="s">
        <v>199</v>
      </c>
      <c r="F42" s="48" t="s">
        <v>199</v>
      </c>
      <c r="G42" s="7" t="s">
        <v>1117</v>
      </c>
      <c r="H42" s="91">
        <v>21.07</v>
      </c>
      <c r="I42" s="7">
        <f>VLOOKUP(E42,Steuerung!$A$17:$E$500,5,FALSE)</f>
        <v>2</v>
      </c>
      <c r="J42" s="7">
        <f>VLOOKUP(E42,Steuerung!$A$17:$F$500,6,FALSE)</f>
        <v>58.333333333333329</v>
      </c>
      <c r="K42" s="7">
        <f>VLOOKUP(F42,Steuerung!$A$17:$G$500,7,FALSE)</f>
        <v>2</v>
      </c>
      <c r="L42" s="7">
        <f>VLOOKUP(F42,Steuerung!$A$17:$H$500,8,FALSE)</f>
        <v>46</v>
      </c>
      <c r="M42" s="7">
        <f t="shared" si="13"/>
        <v>104.33333333333333</v>
      </c>
      <c r="N42" s="91">
        <f t="shared" si="14"/>
        <v>2198.3033333333333</v>
      </c>
      <c r="O42" s="91">
        <f t="shared" si="15"/>
        <v>1229.0833333333333</v>
      </c>
      <c r="P42" s="91">
        <f t="shared" si="16"/>
        <v>969.22</v>
      </c>
      <c r="Q42" s="63">
        <f>VLOOKUP(E42,Steuerung!$A$17:$B$500,2,FALSE)</f>
        <v>0</v>
      </c>
      <c r="R42" s="63">
        <f>VLOOKUP(F42,Steuerung!$A$17:$B$500,2,FALSE)</f>
        <v>0</v>
      </c>
      <c r="S42" s="4">
        <f t="shared" si="9"/>
        <v>0</v>
      </c>
      <c r="T42" s="4">
        <f t="shared" si="10"/>
        <v>0</v>
      </c>
      <c r="U42" s="112" t="e">
        <f t="shared" si="11"/>
        <v>#DIV/0!</v>
      </c>
      <c r="V42" s="112" t="e">
        <f t="shared" si="12"/>
        <v>#DIV/0!</v>
      </c>
      <c r="W42" s="112" t="e">
        <f t="shared" si="8"/>
        <v>#DIV/0!</v>
      </c>
    </row>
    <row r="43" spans="1:23" x14ac:dyDescent="0.2">
      <c r="A43" s="92" t="s">
        <v>1362</v>
      </c>
      <c r="B43" s="7" t="s">
        <v>1348</v>
      </c>
      <c r="C43" s="7"/>
      <c r="D43" s="7" t="s">
        <v>907</v>
      </c>
      <c r="E43" s="48" t="s">
        <v>250</v>
      </c>
      <c r="F43" s="48" t="s">
        <v>250</v>
      </c>
      <c r="G43" s="7" t="s">
        <v>1117</v>
      </c>
      <c r="H43" s="91">
        <v>13.09</v>
      </c>
      <c r="I43" s="7">
        <f>VLOOKUP(E43,Steuerung!$A$17:$E$500,5,FALSE)</f>
        <v>1</v>
      </c>
      <c r="J43" s="7">
        <f>VLOOKUP(E43,Steuerung!$A$17:$F$500,6,FALSE)</f>
        <v>29.166666666666657</v>
      </c>
      <c r="K43" s="7">
        <f>VLOOKUP(F43,Steuerung!$A$17:$G$500,7,FALSE)</f>
        <v>1</v>
      </c>
      <c r="L43" s="7">
        <f>VLOOKUP(F43,Steuerung!$A$17:$H$500,8,FALSE)</f>
        <v>23</v>
      </c>
      <c r="M43" s="7">
        <f t="shared" si="13"/>
        <v>52.166666666666657</v>
      </c>
      <c r="N43" s="91">
        <f t="shared" si="14"/>
        <v>682.86166666666657</v>
      </c>
      <c r="O43" s="91">
        <f t="shared" si="15"/>
        <v>381.79166666666652</v>
      </c>
      <c r="P43" s="91">
        <f t="shared" si="16"/>
        <v>301.07</v>
      </c>
      <c r="Q43" s="63">
        <f>VLOOKUP(E43,Steuerung!$A$17:$B$500,2,FALSE)</f>
        <v>0</v>
      </c>
      <c r="R43" s="63">
        <f>VLOOKUP(F43,Steuerung!$A$17:$B$500,2,FALSE)</f>
        <v>0</v>
      </c>
      <c r="S43" s="4">
        <f t="shared" si="9"/>
        <v>0</v>
      </c>
      <c r="T43" s="4">
        <f t="shared" si="10"/>
        <v>0</v>
      </c>
      <c r="U43" s="112" t="e">
        <f t="shared" si="11"/>
        <v>#DIV/0!</v>
      </c>
      <c r="V43" s="112" t="e">
        <f t="shared" si="12"/>
        <v>#DIV/0!</v>
      </c>
      <c r="W43" s="112" t="e">
        <f t="shared" si="8"/>
        <v>#DIV/0!</v>
      </c>
    </row>
    <row r="44" spans="1:23" x14ac:dyDescent="0.2">
      <c r="A44" s="92" t="s">
        <v>1362</v>
      </c>
      <c r="B44" s="7" t="s">
        <v>1348</v>
      </c>
      <c r="C44" s="7"/>
      <c r="D44" s="7" t="s">
        <v>907</v>
      </c>
      <c r="E44" s="48" t="s">
        <v>250</v>
      </c>
      <c r="F44" s="48" t="s">
        <v>250</v>
      </c>
      <c r="G44" s="7" t="s">
        <v>1117</v>
      </c>
      <c r="H44" s="91">
        <v>7.33</v>
      </c>
      <c r="I44" s="7">
        <f>VLOOKUP(E44,Steuerung!$A$17:$E$500,5,FALSE)</f>
        <v>1</v>
      </c>
      <c r="J44" s="7">
        <f>VLOOKUP(E44,Steuerung!$A$17:$F$500,6,FALSE)</f>
        <v>29.166666666666657</v>
      </c>
      <c r="K44" s="7">
        <f>VLOOKUP(F44,Steuerung!$A$17:$G$500,7,FALSE)</f>
        <v>1</v>
      </c>
      <c r="L44" s="7">
        <f>VLOOKUP(F44,Steuerung!$A$17:$H$500,8,FALSE)</f>
        <v>23</v>
      </c>
      <c r="M44" s="7">
        <f t="shared" si="13"/>
        <v>52.166666666666657</v>
      </c>
      <c r="N44" s="91">
        <f t="shared" si="14"/>
        <v>382.3816666666666</v>
      </c>
      <c r="O44" s="91">
        <f t="shared" si="15"/>
        <v>213.7916666666666</v>
      </c>
      <c r="P44" s="91">
        <f t="shared" si="16"/>
        <v>168.59</v>
      </c>
      <c r="Q44" s="63">
        <f>VLOOKUP(E44,Steuerung!$A$17:$B$500,2,FALSE)</f>
        <v>0</v>
      </c>
      <c r="R44" s="63">
        <f>VLOOKUP(F44,Steuerung!$A$17:$B$500,2,FALSE)</f>
        <v>0</v>
      </c>
      <c r="S44" s="4">
        <f>IFERROR(O44/Q44,0)</f>
        <v>0</v>
      </c>
      <c r="T44" s="4">
        <f>IFERROR(P44/R44,0)</f>
        <v>0</v>
      </c>
      <c r="U44" s="112" t="e">
        <f t="shared" si="11"/>
        <v>#DIV/0!</v>
      </c>
      <c r="V44" s="112" t="e">
        <f t="shared" si="12"/>
        <v>#DIV/0!</v>
      </c>
      <c r="W44" s="112" t="e">
        <f t="shared" si="8"/>
        <v>#DIV/0!</v>
      </c>
    </row>
    <row r="45" spans="1:23" x14ac:dyDescent="0.2">
      <c r="A45" s="92" t="s">
        <v>1363</v>
      </c>
      <c r="B45" s="7"/>
      <c r="C45" s="7"/>
      <c r="D45" s="7"/>
      <c r="E45" s="48"/>
      <c r="F45" s="48"/>
      <c r="G45" s="7"/>
      <c r="H45" s="91"/>
      <c r="I45" s="7"/>
      <c r="J45" s="7"/>
      <c r="K45" s="7"/>
      <c r="L45" s="7"/>
      <c r="M45" s="7"/>
      <c r="N45" s="91"/>
      <c r="O45" s="91"/>
      <c r="P45" s="91"/>
      <c r="Q45" s="63"/>
      <c r="R45" s="63"/>
      <c r="S45" s="63"/>
      <c r="T45" s="63"/>
      <c r="U45" s="112"/>
      <c r="V45" s="112"/>
      <c r="W45" s="112"/>
    </row>
    <row r="46" spans="1:23" x14ac:dyDescent="0.2">
      <c r="A46" s="92" t="s">
        <v>1364</v>
      </c>
      <c r="B46" s="7" t="s">
        <v>1344</v>
      </c>
      <c r="C46" s="7"/>
      <c r="D46" s="7" t="s">
        <v>875</v>
      </c>
      <c r="E46" s="48" t="s">
        <v>163</v>
      </c>
      <c r="F46" s="48" t="s">
        <v>159</v>
      </c>
      <c r="G46" s="7" t="s">
        <v>876</v>
      </c>
      <c r="H46" s="91">
        <v>3.15</v>
      </c>
      <c r="I46" s="7">
        <f>VLOOKUP(E46,Steuerung!$A$17:$E$500,5,FALSE)</f>
        <v>5</v>
      </c>
      <c r="J46" s="7">
        <f>VLOOKUP(E46,Steuerung!$A$17:$F$500,6,FALSE)</f>
        <v>137.33333333333334</v>
      </c>
      <c r="K46" s="7">
        <f>VLOOKUP(F46,Steuerung!$A$17:$G$500,7,FALSE)</f>
        <v>2</v>
      </c>
      <c r="L46" s="7">
        <f>VLOOKUP(F46,Steuerung!$A$17:$H$500,8,FALSE)</f>
        <v>46</v>
      </c>
      <c r="M46" s="7">
        <f t="shared" ref="M46:M57" si="17">J46+L46</f>
        <v>183.33333333333334</v>
      </c>
      <c r="N46" s="91">
        <f t="shared" ref="N46:N57" si="18">H46*M46</f>
        <v>577.5</v>
      </c>
      <c r="O46" s="91">
        <f t="shared" ref="O46:O57" si="19">H46*J46</f>
        <v>432.6</v>
      </c>
      <c r="P46" s="91">
        <f t="shared" ref="P46:P57" si="20">H46*L46</f>
        <v>144.9</v>
      </c>
      <c r="Q46" s="63">
        <f>VLOOKUP(E46,Steuerung!$A$17:$B$500,2,FALSE)</f>
        <v>0</v>
      </c>
      <c r="R46" s="63">
        <f>VLOOKUP(F46,Steuerung!$A$17:$B$500,2,FALSE)</f>
        <v>0</v>
      </c>
      <c r="S46" s="4">
        <f t="shared" ref="S46:S58" si="21">IFERROR(O46/Q46,0)</f>
        <v>0</v>
      </c>
      <c r="T46" s="4">
        <f t="shared" ref="T46:T58" si="22">IFERROR(P46/R46,0)</f>
        <v>0</v>
      </c>
      <c r="U46" s="112" t="e">
        <f t="shared" ref="U46:U58" si="23">IF(J46&gt;0,O46/Q46*SVS_UHR,0)</f>
        <v>#DIV/0!</v>
      </c>
      <c r="V46" s="112" t="e">
        <f t="shared" ref="V46:V58" si="24">IF(L46&gt;0,P46/R46*SVS_UHR,0)</f>
        <v>#DIV/0!</v>
      </c>
      <c r="W46" s="112" t="e">
        <f t="shared" si="8"/>
        <v>#DIV/0!</v>
      </c>
    </row>
    <row r="47" spans="1:23" x14ac:dyDescent="0.2">
      <c r="A47" s="92" t="s">
        <v>896</v>
      </c>
      <c r="B47" s="7" t="s">
        <v>1326</v>
      </c>
      <c r="C47" s="7"/>
      <c r="D47" s="7" t="s">
        <v>875</v>
      </c>
      <c r="E47" s="48" t="s">
        <v>163</v>
      </c>
      <c r="F47" s="48" t="s">
        <v>159</v>
      </c>
      <c r="G47" s="7" t="s">
        <v>876</v>
      </c>
      <c r="H47" s="91">
        <v>34.39</v>
      </c>
      <c r="I47" s="7">
        <f>VLOOKUP(E47,Steuerung!$A$17:$E$500,5,FALSE)</f>
        <v>5</v>
      </c>
      <c r="J47" s="7">
        <f>VLOOKUP(E47,Steuerung!$A$17:$F$500,6,FALSE)</f>
        <v>137.33333333333334</v>
      </c>
      <c r="K47" s="7">
        <f>VLOOKUP(F47,Steuerung!$A$17:$G$500,7,FALSE)</f>
        <v>2</v>
      </c>
      <c r="L47" s="7">
        <f>VLOOKUP(F47,Steuerung!$A$17:$H$500,8,FALSE)</f>
        <v>46</v>
      </c>
      <c r="M47" s="7">
        <f t="shared" si="17"/>
        <v>183.33333333333334</v>
      </c>
      <c r="N47" s="91">
        <f t="shared" si="18"/>
        <v>6304.8333333333339</v>
      </c>
      <c r="O47" s="91">
        <f t="shared" si="19"/>
        <v>4722.8933333333334</v>
      </c>
      <c r="P47" s="91">
        <f t="shared" si="20"/>
        <v>1581.94</v>
      </c>
      <c r="Q47" s="63">
        <f>VLOOKUP(E47,Steuerung!$A$17:$B$500,2,FALSE)</f>
        <v>0</v>
      </c>
      <c r="R47" s="63">
        <f>VLOOKUP(F47,Steuerung!$A$17:$B$500,2,FALSE)</f>
        <v>0</v>
      </c>
      <c r="S47" s="4">
        <f t="shared" si="21"/>
        <v>0</v>
      </c>
      <c r="T47" s="4">
        <f t="shared" si="22"/>
        <v>0</v>
      </c>
      <c r="U47" s="112" t="e">
        <f t="shared" si="23"/>
        <v>#DIV/0!</v>
      </c>
      <c r="V47" s="112" t="e">
        <f t="shared" si="24"/>
        <v>#DIV/0!</v>
      </c>
      <c r="W47" s="112" t="e">
        <f t="shared" si="8"/>
        <v>#DIV/0!</v>
      </c>
    </row>
    <row r="48" spans="1:23" x14ac:dyDescent="0.2">
      <c r="A48" s="92" t="s">
        <v>899</v>
      </c>
      <c r="B48" s="7" t="s">
        <v>1365</v>
      </c>
      <c r="C48" s="7"/>
      <c r="D48" s="7" t="s">
        <v>875</v>
      </c>
      <c r="E48" s="48" t="s">
        <v>183</v>
      </c>
      <c r="F48" s="48" t="s">
        <v>179</v>
      </c>
      <c r="G48" s="7" t="s">
        <v>1117</v>
      </c>
      <c r="H48" s="91">
        <v>28.26</v>
      </c>
      <c r="I48" s="7">
        <f>VLOOKUP(E48,Steuerung!$A$17:$E$500,5,FALSE)</f>
        <v>5</v>
      </c>
      <c r="J48" s="7">
        <f>VLOOKUP(E48,Steuerung!$A$17:$F$500,6,FALSE)</f>
        <v>137.33333333333334</v>
      </c>
      <c r="K48" s="7">
        <f>VLOOKUP(F48,Steuerung!$A$17:$G$500,7,FALSE)</f>
        <v>2</v>
      </c>
      <c r="L48" s="7">
        <f>VLOOKUP(F48,Steuerung!$A$17:$H$500,8,FALSE)</f>
        <v>46</v>
      </c>
      <c r="M48" s="7">
        <f t="shared" si="17"/>
        <v>183.33333333333334</v>
      </c>
      <c r="N48" s="91">
        <f t="shared" si="18"/>
        <v>5181.0000000000009</v>
      </c>
      <c r="O48" s="91">
        <f t="shared" si="19"/>
        <v>3881.0400000000004</v>
      </c>
      <c r="P48" s="91">
        <f t="shared" si="20"/>
        <v>1299.96</v>
      </c>
      <c r="Q48" s="63">
        <f>VLOOKUP(E48,Steuerung!$A$17:$B$500,2,FALSE)</f>
        <v>0</v>
      </c>
      <c r="R48" s="63">
        <f>VLOOKUP(F48,Steuerung!$A$17:$B$500,2,FALSE)</f>
        <v>0</v>
      </c>
      <c r="S48" s="4">
        <f t="shared" si="21"/>
        <v>0</v>
      </c>
      <c r="T48" s="4">
        <f t="shared" si="22"/>
        <v>0</v>
      </c>
      <c r="U48" s="112" t="e">
        <f t="shared" si="23"/>
        <v>#DIV/0!</v>
      </c>
      <c r="V48" s="112" t="e">
        <f t="shared" si="24"/>
        <v>#DIV/0!</v>
      </c>
      <c r="W48" s="112" t="e">
        <f t="shared" si="8"/>
        <v>#DIV/0!</v>
      </c>
    </row>
    <row r="49" spans="1:23" s="46" customFormat="1" x14ac:dyDescent="0.2">
      <c r="A49" s="92" t="s">
        <v>1366</v>
      </c>
      <c r="B49" s="7" t="s">
        <v>1367</v>
      </c>
      <c r="C49" s="7"/>
      <c r="D49" s="7" t="s">
        <v>902</v>
      </c>
      <c r="E49" s="48" t="s">
        <v>203</v>
      </c>
      <c r="F49" s="48" t="s">
        <v>197</v>
      </c>
      <c r="G49" s="7" t="s">
        <v>1334</v>
      </c>
      <c r="H49" s="91">
        <v>111.06</v>
      </c>
      <c r="I49" s="7">
        <f>VLOOKUP(E49,Steuerung!$A$17:$E$500,5,FALSE)</f>
        <v>5</v>
      </c>
      <c r="J49" s="7">
        <f>VLOOKUP(E49,Steuerung!$A$17:$F$500,6,FALSE)</f>
        <v>137.33333333333334</v>
      </c>
      <c r="K49" s="7">
        <f>VLOOKUP(F49,Steuerung!$A$17:$G$500,7,FALSE)</f>
        <v>1</v>
      </c>
      <c r="L49" s="7">
        <f>VLOOKUP(F49,Steuerung!$A$17:$H$500,8,FALSE)</f>
        <v>23</v>
      </c>
      <c r="M49" s="7">
        <f t="shared" si="17"/>
        <v>160.33333333333334</v>
      </c>
      <c r="N49" s="91">
        <f t="shared" si="18"/>
        <v>17806.620000000003</v>
      </c>
      <c r="O49" s="91">
        <f t="shared" si="19"/>
        <v>15252.240000000002</v>
      </c>
      <c r="P49" s="91">
        <f t="shared" si="20"/>
        <v>2554.38</v>
      </c>
      <c r="Q49" s="63">
        <f>VLOOKUP(E49,Steuerung!$A$17:$B$500,2,FALSE)</f>
        <v>0</v>
      </c>
      <c r="R49" s="63">
        <f>VLOOKUP(F49,Steuerung!$A$17:$B$500,2,FALSE)</f>
        <v>0</v>
      </c>
      <c r="S49" s="4">
        <f t="shared" si="21"/>
        <v>0</v>
      </c>
      <c r="T49" s="4">
        <f t="shared" si="22"/>
        <v>0</v>
      </c>
      <c r="U49" s="112" t="e">
        <f t="shared" si="23"/>
        <v>#DIV/0!</v>
      </c>
      <c r="V49" s="112" t="e">
        <f t="shared" si="24"/>
        <v>#DIV/0!</v>
      </c>
      <c r="W49" s="112" t="e">
        <f t="shared" si="8"/>
        <v>#DIV/0!</v>
      </c>
    </row>
    <row r="50" spans="1:23" x14ac:dyDescent="0.2">
      <c r="A50" s="93" t="s">
        <v>905</v>
      </c>
      <c r="B50" s="94" t="s">
        <v>1348</v>
      </c>
      <c r="C50" s="94"/>
      <c r="D50" s="7" t="s">
        <v>907</v>
      </c>
      <c r="E50" s="48" t="s">
        <v>250</v>
      </c>
      <c r="F50" s="48" t="s">
        <v>250</v>
      </c>
      <c r="G50" s="94" t="s">
        <v>1334</v>
      </c>
      <c r="H50" s="95">
        <v>17.2</v>
      </c>
      <c r="I50" s="7">
        <f>VLOOKUP(E50,Steuerung!$A$17:$E$500,5,FALSE)</f>
        <v>1</v>
      </c>
      <c r="J50" s="7">
        <f>VLOOKUP(E50,Steuerung!$A$17:$F$500,6,FALSE)</f>
        <v>29.166666666666657</v>
      </c>
      <c r="K50" s="7">
        <f>VLOOKUP(F50,Steuerung!$A$17:$G$500,7,FALSE)</f>
        <v>1</v>
      </c>
      <c r="L50" s="7">
        <f>VLOOKUP(F50,Steuerung!$A$17:$H$500,8,FALSE)</f>
        <v>23</v>
      </c>
      <c r="M50" s="7">
        <f t="shared" si="17"/>
        <v>52.166666666666657</v>
      </c>
      <c r="N50" s="91">
        <f t="shared" si="18"/>
        <v>897.26666666666642</v>
      </c>
      <c r="O50" s="91">
        <f t="shared" si="19"/>
        <v>501.66666666666646</v>
      </c>
      <c r="P50" s="91">
        <f t="shared" si="20"/>
        <v>395.59999999999997</v>
      </c>
      <c r="Q50" s="63">
        <f>VLOOKUP(E50,Steuerung!$A$17:$B$500,2,FALSE)</f>
        <v>0</v>
      </c>
      <c r="R50" s="63">
        <f>VLOOKUP(F50,Steuerung!$A$17:$B$500,2,FALSE)</f>
        <v>0</v>
      </c>
      <c r="S50" s="4">
        <f t="shared" si="21"/>
        <v>0</v>
      </c>
      <c r="T50" s="4">
        <f t="shared" si="22"/>
        <v>0</v>
      </c>
      <c r="U50" s="112" t="e">
        <f t="shared" si="23"/>
        <v>#DIV/0!</v>
      </c>
      <c r="V50" s="112" t="e">
        <f t="shared" si="24"/>
        <v>#DIV/0!</v>
      </c>
      <c r="W50" s="112" t="e">
        <f t="shared" si="8"/>
        <v>#DIV/0!</v>
      </c>
    </row>
    <row r="51" spans="1:23" s="46" customFormat="1" x14ac:dyDescent="0.2">
      <c r="A51" s="92" t="s">
        <v>1368</v>
      </c>
      <c r="B51" s="7" t="s">
        <v>925</v>
      </c>
      <c r="C51" s="7"/>
      <c r="D51" s="7" t="s">
        <v>910</v>
      </c>
      <c r="E51" s="48" t="s">
        <v>214</v>
      </c>
      <c r="F51" s="48" t="s">
        <v>214</v>
      </c>
      <c r="G51" s="7" t="s">
        <v>919</v>
      </c>
      <c r="H51" s="91">
        <v>16.95</v>
      </c>
      <c r="I51" s="7">
        <f>VLOOKUP(E51,Steuerung!$A$17:$E$500,5,FALSE)</f>
        <v>5</v>
      </c>
      <c r="J51" s="7">
        <f>VLOOKUP(E51,Steuerung!$A$17:$F$500,6,FALSE)</f>
        <v>137.33333333333334</v>
      </c>
      <c r="K51" s="7">
        <f>VLOOKUP(F51,Steuerung!$A$17:$G$500,7,FALSE)</f>
        <v>5</v>
      </c>
      <c r="L51" s="7">
        <f>VLOOKUP(F51,Steuerung!$A$17:$H$500,8,FALSE)</f>
        <v>113</v>
      </c>
      <c r="M51" s="7">
        <f t="shared" si="17"/>
        <v>250.33333333333334</v>
      </c>
      <c r="N51" s="91">
        <f t="shared" si="18"/>
        <v>4243.1499999999996</v>
      </c>
      <c r="O51" s="91">
        <f t="shared" si="19"/>
        <v>2327.8000000000002</v>
      </c>
      <c r="P51" s="91">
        <f t="shared" si="20"/>
        <v>1915.35</v>
      </c>
      <c r="Q51" s="63">
        <f>VLOOKUP(E51,Steuerung!$A$17:$B$500,2,FALSE)</f>
        <v>0</v>
      </c>
      <c r="R51" s="63">
        <f>VLOOKUP(F51,Steuerung!$A$17:$B$500,2,FALSE)</f>
        <v>0</v>
      </c>
      <c r="S51" s="4">
        <f t="shared" si="21"/>
        <v>0</v>
      </c>
      <c r="T51" s="4">
        <f t="shared" si="22"/>
        <v>0</v>
      </c>
      <c r="U51" s="112" t="e">
        <f t="shared" si="23"/>
        <v>#DIV/0!</v>
      </c>
      <c r="V51" s="112" t="e">
        <f t="shared" si="24"/>
        <v>#DIV/0!</v>
      </c>
      <c r="W51" s="112" t="e">
        <f t="shared" si="8"/>
        <v>#DIV/0!</v>
      </c>
    </row>
    <row r="52" spans="1:23" s="46" customFormat="1" x14ac:dyDescent="0.2">
      <c r="A52" s="93" t="s">
        <v>911</v>
      </c>
      <c r="B52" s="94" t="s">
        <v>1369</v>
      </c>
      <c r="C52" s="94"/>
      <c r="D52" s="94" t="s">
        <v>902</v>
      </c>
      <c r="E52" s="96" t="s">
        <v>197</v>
      </c>
      <c r="F52" s="96" t="s">
        <v>197</v>
      </c>
      <c r="G52" s="94" t="s">
        <v>1334</v>
      </c>
      <c r="H52" s="95">
        <v>21.83</v>
      </c>
      <c r="I52" s="7">
        <f>VLOOKUP(E52,Steuerung!$A$17:$E$500,5,FALSE)</f>
        <v>1</v>
      </c>
      <c r="J52" s="7">
        <f>VLOOKUP(E52,Steuerung!$A$17:$F$500,6,FALSE)</f>
        <v>29.166666666666657</v>
      </c>
      <c r="K52" s="7">
        <f>VLOOKUP(F52,Steuerung!$A$17:$G$500,7,FALSE)</f>
        <v>1</v>
      </c>
      <c r="L52" s="7">
        <f>VLOOKUP(F52,Steuerung!$A$17:$H$500,8,FALSE)</f>
        <v>23</v>
      </c>
      <c r="M52" s="7">
        <f t="shared" si="17"/>
        <v>52.166666666666657</v>
      </c>
      <c r="N52" s="91">
        <f t="shared" si="18"/>
        <v>1138.7983333333329</v>
      </c>
      <c r="O52" s="91">
        <f t="shared" si="19"/>
        <v>636.70833333333303</v>
      </c>
      <c r="P52" s="91">
        <f t="shared" si="20"/>
        <v>502.09</v>
      </c>
      <c r="Q52" s="63">
        <f>VLOOKUP(E52,Steuerung!$A$17:$B$500,2,FALSE)</f>
        <v>0</v>
      </c>
      <c r="R52" s="63">
        <f>VLOOKUP(F52,Steuerung!$A$17:$B$500,2,FALSE)</f>
        <v>0</v>
      </c>
      <c r="S52" s="4">
        <f t="shared" si="21"/>
        <v>0</v>
      </c>
      <c r="T52" s="4">
        <f t="shared" si="22"/>
        <v>0</v>
      </c>
      <c r="U52" s="112" t="e">
        <f t="shared" si="23"/>
        <v>#DIV/0!</v>
      </c>
      <c r="V52" s="112" t="e">
        <f t="shared" si="24"/>
        <v>#DIV/0!</v>
      </c>
      <c r="W52" s="112" t="e">
        <f t="shared" si="8"/>
        <v>#DIV/0!</v>
      </c>
    </row>
    <row r="53" spans="1:23" s="46" customFormat="1" x14ac:dyDescent="0.2">
      <c r="A53" s="93" t="s">
        <v>1370</v>
      </c>
      <c r="B53" s="94" t="s">
        <v>1371</v>
      </c>
      <c r="C53" s="94"/>
      <c r="D53" s="94" t="s">
        <v>902</v>
      </c>
      <c r="E53" s="96" t="s">
        <v>197</v>
      </c>
      <c r="F53" s="96" t="s">
        <v>199</v>
      </c>
      <c r="G53" s="94" t="s">
        <v>1334</v>
      </c>
      <c r="H53" s="95">
        <v>9.23</v>
      </c>
      <c r="I53" s="7">
        <f>VLOOKUP(E53,Steuerung!$A$17:$E$500,5,FALSE)</f>
        <v>1</v>
      </c>
      <c r="J53" s="7">
        <f>VLOOKUP(E53,Steuerung!$A$17:$F$500,6,FALSE)</f>
        <v>29.166666666666657</v>
      </c>
      <c r="K53" s="7">
        <f>VLOOKUP(F53,Steuerung!$A$17:$G$500,7,FALSE)</f>
        <v>2</v>
      </c>
      <c r="L53" s="7">
        <f>VLOOKUP(F53,Steuerung!$A$17:$H$500,8,FALSE)</f>
        <v>46</v>
      </c>
      <c r="M53" s="7">
        <f t="shared" si="17"/>
        <v>75.166666666666657</v>
      </c>
      <c r="N53" s="91">
        <f t="shared" si="18"/>
        <v>693.7883333333333</v>
      </c>
      <c r="O53" s="91">
        <f t="shared" si="19"/>
        <v>269.20833333333326</v>
      </c>
      <c r="P53" s="91">
        <f t="shared" si="20"/>
        <v>424.58000000000004</v>
      </c>
      <c r="Q53" s="63">
        <f>VLOOKUP(E53,Steuerung!$A$17:$B$500,2,FALSE)</f>
        <v>0</v>
      </c>
      <c r="R53" s="63">
        <f>VLOOKUP(F53,Steuerung!$A$17:$B$500,2,FALSE)</f>
        <v>0</v>
      </c>
      <c r="S53" s="4">
        <f t="shared" si="21"/>
        <v>0</v>
      </c>
      <c r="T53" s="4">
        <f t="shared" si="22"/>
        <v>0</v>
      </c>
      <c r="U53" s="112" t="e">
        <f t="shared" si="23"/>
        <v>#DIV/0!</v>
      </c>
      <c r="V53" s="112" t="e">
        <f t="shared" si="24"/>
        <v>#DIV/0!</v>
      </c>
      <c r="W53" s="112" t="e">
        <f t="shared" si="8"/>
        <v>#DIV/0!</v>
      </c>
    </row>
    <row r="54" spans="1:23" s="46" customFormat="1" x14ac:dyDescent="0.2">
      <c r="A54" s="93" t="s">
        <v>1372</v>
      </c>
      <c r="B54" s="94" t="s">
        <v>1373</v>
      </c>
      <c r="C54" s="94"/>
      <c r="D54" s="94" t="s">
        <v>902</v>
      </c>
      <c r="E54" s="96" t="s">
        <v>197</v>
      </c>
      <c r="F54" s="96" t="s">
        <v>197</v>
      </c>
      <c r="G54" s="94" t="s">
        <v>1334</v>
      </c>
      <c r="H54" s="95">
        <v>78.73</v>
      </c>
      <c r="I54" s="7">
        <f>VLOOKUP(E54,Steuerung!$A$17:$E$500,5,FALSE)</f>
        <v>1</v>
      </c>
      <c r="J54" s="7">
        <f>VLOOKUP(E54,Steuerung!$A$17:$F$500,6,FALSE)</f>
        <v>29.166666666666657</v>
      </c>
      <c r="K54" s="7">
        <f>VLOOKUP(F54,Steuerung!$A$17:$G$500,7,FALSE)</f>
        <v>1</v>
      </c>
      <c r="L54" s="7">
        <f>VLOOKUP(F54,Steuerung!$A$17:$H$500,8,FALSE)</f>
        <v>23</v>
      </c>
      <c r="M54" s="7">
        <f t="shared" si="17"/>
        <v>52.166666666666657</v>
      </c>
      <c r="N54" s="91">
        <f t="shared" si="18"/>
        <v>4107.081666666666</v>
      </c>
      <c r="O54" s="91">
        <f t="shared" si="19"/>
        <v>2296.2916666666661</v>
      </c>
      <c r="P54" s="91">
        <f t="shared" si="20"/>
        <v>1810.7900000000002</v>
      </c>
      <c r="Q54" s="63">
        <f>VLOOKUP(E54,Steuerung!$A$17:$B$500,2,FALSE)</f>
        <v>0</v>
      </c>
      <c r="R54" s="63">
        <f>VLOOKUP(F54,Steuerung!$A$17:$B$500,2,FALSE)</f>
        <v>0</v>
      </c>
      <c r="S54" s="4">
        <f t="shared" si="21"/>
        <v>0</v>
      </c>
      <c r="T54" s="4">
        <f t="shared" si="22"/>
        <v>0</v>
      </c>
      <c r="U54" s="112" t="e">
        <f t="shared" si="23"/>
        <v>#DIV/0!</v>
      </c>
      <c r="V54" s="112" t="e">
        <f t="shared" si="24"/>
        <v>#DIV/0!</v>
      </c>
      <c r="W54" s="112" t="e">
        <f t="shared" si="8"/>
        <v>#DIV/0!</v>
      </c>
    </row>
    <row r="55" spans="1:23" s="46" customFormat="1" x14ac:dyDescent="0.2">
      <c r="A55" s="93" t="s">
        <v>1374</v>
      </c>
      <c r="B55" s="94" t="s">
        <v>1375</v>
      </c>
      <c r="C55" s="94"/>
      <c r="D55" s="94" t="s">
        <v>902</v>
      </c>
      <c r="E55" s="96" t="s">
        <v>199</v>
      </c>
      <c r="F55" s="96" t="s">
        <v>203</v>
      </c>
      <c r="G55" s="94" t="s">
        <v>1334</v>
      </c>
      <c r="H55" s="95">
        <v>42.2</v>
      </c>
      <c r="I55" s="7">
        <f>VLOOKUP(E55,Steuerung!$A$17:$E$500,5,FALSE)</f>
        <v>2</v>
      </c>
      <c r="J55" s="7">
        <f>VLOOKUP(E55,Steuerung!$A$17:$F$500,6,FALSE)</f>
        <v>58.333333333333329</v>
      </c>
      <c r="K55" s="7">
        <f>VLOOKUP(F55,Steuerung!$A$17:$G$500,7,FALSE)</f>
        <v>5</v>
      </c>
      <c r="L55" s="7">
        <f>VLOOKUP(F55,Steuerung!$A$17:$H$500,8,FALSE)</f>
        <v>113</v>
      </c>
      <c r="M55" s="7">
        <f t="shared" si="17"/>
        <v>171.33333333333331</v>
      </c>
      <c r="N55" s="91">
        <f t="shared" si="18"/>
        <v>7230.2666666666664</v>
      </c>
      <c r="O55" s="91">
        <f t="shared" si="19"/>
        <v>2461.6666666666665</v>
      </c>
      <c r="P55" s="91">
        <f t="shared" si="20"/>
        <v>4768.6000000000004</v>
      </c>
      <c r="Q55" s="63">
        <f>VLOOKUP(E55,Steuerung!$A$17:$B$500,2,FALSE)</f>
        <v>0</v>
      </c>
      <c r="R55" s="63">
        <f>VLOOKUP(F55,Steuerung!$A$17:$B$500,2,FALSE)</f>
        <v>0</v>
      </c>
      <c r="S55" s="4">
        <f t="shared" si="21"/>
        <v>0</v>
      </c>
      <c r="T55" s="4">
        <f t="shared" si="22"/>
        <v>0</v>
      </c>
      <c r="U55" s="112" t="e">
        <f t="shared" si="23"/>
        <v>#DIV/0!</v>
      </c>
      <c r="V55" s="112" t="e">
        <f t="shared" si="24"/>
        <v>#DIV/0!</v>
      </c>
      <c r="W55" s="112" t="e">
        <f t="shared" si="8"/>
        <v>#DIV/0!</v>
      </c>
    </row>
    <row r="56" spans="1:23" s="46" customFormat="1" x14ac:dyDescent="0.2">
      <c r="A56" s="93" t="s">
        <v>924</v>
      </c>
      <c r="B56" s="94" t="s">
        <v>1376</v>
      </c>
      <c r="C56" s="94"/>
      <c r="D56" s="94" t="s">
        <v>902</v>
      </c>
      <c r="E56" s="96" t="s">
        <v>199</v>
      </c>
      <c r="F56" s="96" t="s">
        <v>203</v>
      </c>
      <c r="G56" s="94" t="s">
        <v>1334</v>
      </c>
      <c r="H56" s="95">
        <v>70.930000000000007</v>
      </c>
      <c r="I56" s="7">
        <f>VLOOKUP(E56,Steuerung!$A$17:$E$500,5,FALSE)</f>
        <v>2</v>
      </c>
      <c r="J56" s="7">
        <f>VLOOKUP(E56,Steuerung!$A$17:$F$500,6,FALSE)</f>
        <v>58.333333333333329</v>
      </c>
      <c r="K56" s="7">
        <f>VLOOKUP(F56,Steuerung!$A$17:$G$500,7,FALSE)</f>
        <v>5</v>
      </c>
      <c r="L56" s="7">
        <f>VLOOKUP(F56,Steuerung!$A$17:$H$500,8,FALSE)</f>
        <v>113</v>
      </c>
      <c r="M56" s="7">
        <f t="shared" si="17"/>
        <v>171.33333333333331</v>
      </c>
      <c r="N56" s="91">
        <f t="shared" si="18"/>
        <v>12152.673333333332</v>
      </c>
      <c r="O56" s="91">
        <f t="shared" si="19"/>
        <v>4137.583333333333</v>
      </c>
      <c r="P56" s="91">
        <f t="shared" si="20"/>
        <v>8015.0900000000011</v>
      </c>
      <c r="Q56" s="63">
        <f>VLOOKUP(E56,Steuerung!$A$17:$B$500,2,FALSE)</f>
        <v>0</v>
      </c>
      <c r="R56" s="63">
        <f>VLOOKUP(F56,Steuerung!$A$17:$B$500,2,FALSE)</f>
        <v>0</v>
      </c>
      <c r="S56" s="4">
        <f t="shared" si="21"/>
        <v>0</v>
      </c>
      <c r="T56" s="4">
        <f t="shared" si="22"/>
        <v>0</v>
      </c>
      <c r="U56" s="112" t="e">
        <f t="shared" si="23"/>
        <v>#DIV/0!</v>
      </c>
      <c r="V56" s="112" t="e">
        <f t="shared" si="24"/>
        <v>#DIV/0!</v>
      </c>
      <c r="W56" s="112" t="e">
        <f t="shared" si="8"/>
        <v>#DIV/0!</v>
      </c>
    </row>
    <row r="57" spans="1:23" s="46" customFormat="1" x14ac:dyDescent="0.2">
      <c r="A57" s="93" t="s">
        <v>1377</v>
      </c>
      <c r="B57" s="94" t="s">
        <v>1369</v>
      </c>
      <c r="C57" s="94"/>
      <c r="D57" s="94" t="s">
        <v>902</v>
      </c>
      <c r="E57" s="96" t="s">
        <v>197</v>
      </c>
      <c r="F57" s="96" t="s">
        <v>197</v>
      </c>
      <c r="G57" s="94" t="s">
        <v>1334</v>
      </c>
      <c r="H57" s="95">
        <v>30.21</v>
      </c>
      <c r="I57" s="7">
        <f>VLOOKUP(E57,Steuerung!$A$17:$E$500,5,FALSE)</f>
        <v>1</v>
      </c>
      <c r="J57" s="7">
        <f>VLOOKUP(E57,Steuerung!$A$17:$F$500,6,FALSE)</f>
        <v>29.166666666666657</v>
      </c>
      <c r="K57" s="7">
        <f>VLOOKUP(F57,Steuerung!$A$17:$G$500,7,FALSE)</f>
        <v>1</v>
      </c>
      <c r="L57" s="7">
        <f>VLOOKUP(F57,Steuerung!$A$17:$H$500,8,FALSE)</f>
        <v>23</v>
      </c>
      <c r="M57" s="7">
        <f t="shared" si="17"/>
        <v>52.166666666666657</v>
      </c>
      <c r="N57" s="91">
        <f t="shared" si="18"/>
        <v>1575.9549999999997</v>
      </c>
      <c r="O57" s="91">
        <f t="shared" si="19"/>
        <v>881.12499999999977</v>
      </c>
      <c r="P57" s="91">
        <f t="shared" si="20"/>
        <v>694.83</v>
      </c>
      <c r="Q57" s="63">
        <f>VLOOKUP(E57,Steuerung!$A$17:$B$500,2,FALSE)</f>
        <v>0</v>
      </c>
      <c r="R57" s="63">
        <f>VLOOKUP(F57,Steuerung!$A$17:$B$500,2,FALSE)</f>
        <v>0</v>
      </c>
      <c r="S57" s="4">
        <f t="shared" si="21"/>
        <v>0</v>
      </c>
      <c r="T57" s="4">
        <f t="shared" si="22"/>
        <v>0</v>
      </c>
      <c r="U57" s="112" t="e">
        <f t="shared" si="23"/>
        <v>#DIV/0!</v>
      </c>
      <c r="V57" s="112" t="e">
        <f t="shared" si="24"/>
        <v>#DIV/0!</v>
      </c>
      <c r="W57" s="112" t="e">
        <f t="shared" si="8"/>
        <v>#DIV/0!</v>
      </c>
    </row>
    <row r="58" spans="1:23" x14ac:dyDescent="0.2">
      <c r="A58" s="93" t="s">
        <v>926</v>
      </c>
      <c r="B58" s="94" t="s">
        <v>1369</v>
      </c>
      <c r="C58" s="94"/>
      <c r="D58" s="94" t="s">
        <v>902</v>
      </c>
      <c r="E58" s="96" t="s">
        <v>197</v>
      </c>
      <c r="F58" s="96" t="s">
        <v>197</v>
      </c>
      <c r="G58" s="94" t="s">
        <v>1334</v>
      </c>
      <c r="H58" s="95">
        <v>30.26</v>
      </c>
      <c r="I58" s="7">
        <f>VLOOKUP(E58,Steuerung!$A$17:$E$500,5,FALSE)</f>
        <v>1</v>
      </c>
      <c r="J58" s="7">
        <f>VLOOKUP(E58,Steuerung!$A$17:$F$500,6,FALSE)</f>
        <v>29.166666666666657</v>
      </c>
      <c r="K58" s="7">
        <f>VLOOKUP(F58,Steuerung!$A$17:$G$500,7,FALSE)</f>
        <v>1</v>
      </c>
      <c r="L58" s="7">
        <f>VLOOKUP(F58,Steuerung!$A$17:$H$500,8,FALSE)</f>
        <v>23</v>
      </c>
      <c r="M58" s="7">
        <f>J58+L58</f>
        <v>52.166666666666657</v>
      </c>
      <c r="N58" s="91">
        <f>H58*M58</f>
        <v>1578.563333333333</v>
      </c>
      <c r="O58" s="91">
        <f>H58*J58</f>
        <v>882.58333333333314</v>
      </c>
      <c r="P58" s="91">
        <f>H58*L58</f>
        <v>695.98</v>
      </c>
      <c r="Q58" s="63">
        <f>VLOOKUP(E58,Steuerung!$A$17:$B$500,2,FALSE)</f>
        <v>0</v>
      </c>
      <c r="R58" s="63">
        <f>VLOOKUP(F58,Steuerung!$A$17:$B$500,2,FALSE)</f>
        <v>0</v>
      </c>
      <c r="S58" s="4">
        <f t="shared" si="21"/>
        <v>0</v>
      </c>
      <c r="T58" s="4">
        <f t="shared" si="22"/>
        <v>0</v>
      </c>
      <c r="U58" s="112" t="e">
        <f t="shared" si="23"/>
        <v>#DIV/0!</v>
      </c>
      <c r="V58" s="112" t="e">
        <f t="shared" si="24"/>
        <v>#DIV/0!</v>
      </c>
      <c r="W58" s="112" t="e">
        <f t="shared" si="8"/>
        <v>#DIV/0!</v>
      </c>
    </row>
    <row r="59" spans="1:23" x14ac:dyDescent="0.2">
      <c r="A59" s="92" t="s">
        <v>1378</v>
      </c>
      <c r="B59" s="7"/>
      <c r="C59" s="7"/>
      <c r="D59" s="7"/>
      <c r="E59" s="48"/>
      <c r="F59" s="48"/>
      <c r="G59" s="7" t="s">
        <v>864</v>
      </c>
      <c r="H59" s="91"/>
      <c r="I59" s="7"/>
      <c r="J59" s="7"/>
      <c r="K59" s="7"/>
      <c r="L59" s="7"/>
      <c r="M59" s="7"/>
      <c r="N59" s="91"/>
      <c r="O59" s="91"/>
      <c r="P59" s="91"/>
      <c r="Q59" s="63"/>
      <c r="R59" s="63"/>
      <c r="S59" s="63"/>
      <c r="T59" s="63"/>
      <c r="U59" s="112"/>
      <c r="V59" s="112"/>
      <c r="W59" s="112"/>
    </row>
    <row r="60" spans="1:23" x14ac:dyDescent="0.2">
      <c r="A60" s="92" t="s">
        <v>1379</v>
      </c>
      <c r="B60" s="7" t="s">
        <v>1380</v>
      </c>
      <c r="C60" s="7"/>
      <c r="D60" s="7" t="s">
        <v>875</v>
      </c>
      <c r="E60" s="48" t="s">
        <v>179</v>
      </c>
      <c r="F60" s="48" t="s">
        <v>179</v>
      </c>
      <c r="G60" s="7" t="s">
        <v>872</v>
      </c>
      <c r="H60" s="91">
        <v>8.73</v>
      </c>
      <c r="I60" s="7">
        <f>VLOOKUP(E60,Steuerung!$A$17:$E$500,5,FALSE)</f>
        <v>2</v>
      </c>
      <c r="J60" s="7">
        <f>VLOOKUP(E60,Steuerung!$A$17:$F$500,6,FALSE)</f>
        <v>58.333333333333329</v>
      </c>
      <c r="K60" s="7">
        <f>VLOOKUP(F60,Steuerung!$A$17:$G$500,7,FALSE)</f>
        <v>2</v>
      </c>
      <c r="L60" s="7">
        <f>VLOOKUP(F60,Steuerung!$A$17:$H$500,8,FALSE)</f>
        <v>46</v>
      </c>
      <c r="M60" s="7">
        <f t="shared" ref="M60:M77" si="25">J60+L60</f>
        <v>104.33333333333333</v>
      </c>
      <c r="N60" s="91">
        <f t="shared" ref="N60:N77" si="26">H60*M60</f>
        <v>910.83</v>
      </c>
      <c r="O60" s="91">
        <f t="shared" ref="O60:O77" si="27">H60*J60</f>
        <v>509.25</v>
      </c>
      <c r="P60" s="91">
        <f t="shared" ref="P60:P77" si="28">H60*L60</f>
        <v>401.58000000000004</v>
      </c>
      <c r="Q60" s="63">
        <f>VLOOKUP(E60,Steuerung!$A$17:$B$500,2,FALSE)</f>
        <v>0</v>
      </c>
      <c r="R60" s="63">
        <f>VLOOKUP(F60,Steuerung!$A$17:$B$500,2,FALSE)</f>
        <v>0</v>
      </c>
      <c r="S60" s="4">
        <f t="shared" ref="S60:S77" si="29">IFERROR(O60/Q60,0)</f>
        <v>0</v>
      </c>
      <c r="T60" s="4">
        <f t="shared" ref="T60:T77" si="30">IFERROR(P60/R60,0)</f>
        <v>0</v>
      </c>
      <c r="U60" s="112" t="e">
        <f t="shared" ref="U60:U77" si="31">IF(J60&gt;0,O60/Q60*SVS_UHR,0)</f>
        <v>#DIV/0!</v>
      </c>
      <c r="V60" s="112" t="e">
        <f t="shared" ref="V60:V77" si="32">IF(L60&gt;0,P60/R60*SVS_UHR,0)</f>
        <v>#DIV/0!</v>
      </c>
      <c r="W60" s="112" t="e">
        <f t="shared" si="8"/>
        <v>#DIV/0!</v>
      </c>
    </row>
    <row r="61" spans="1:23" x14ac:dyDescent="0.2">
      <c r="A61" s="92" t="s">
        <v>1168</v>
      </c>
      <c r="B61" s="7" t="s">
        <v>1381</v>
      </c>
      <c r="C61" s="7"/>
      <c r="D61" s="7" t="s">
        <v>875</v>
      </c>
      <c r="E61" s="48" t="s">
        <v>179</v>
      </c>
      <c r="F61" s="48" t="s">
        <v>179</v>
      </c>
      <c r="G61" s="7" t="s">
        <v>1117</v>
      </c>
      <c r="H61" s="91">
        <v>16.02</v>
      </c>
      <c r="I61" s="7">
        <f>VLOOKUP(E61,Steuerung!$A$17:$E$500,5,FALSE)</f>
        <v>2</v>
      </c>
      <c r="J61" s="7">
        <f>VLOOKUP(E61,Steuerung!$A$17:$F$500,6,FALSE)</f>
        <v>58.333333333333329</v>
      </c>
      <c r="K61" s="7">
        <f>VLOOKUP(F61,Steuerung!$A$17:$G$500,7,FALSE)</f>
        <v>2</v>
      </c>
      <c r="L61" s="7">
        <f>VLOOKUP(F61,Steuerung!$A$17:$H$500,8,FALSE)</f>
        <v>46</v>
      </c>
      <c r="M61" s="7">
        <f t="shared" si="25"/>
        <v>104.33333333333333</v>
      </c>
      <c r="N61" s="91">
        <f t="shared" si="26"/>
        <v>1671.4199999999998</v>
      </c>
      <c r="O61" s="91">
        <f t="shared" si="27"/>
        <v>934.49999999999989</v>
      </c>
      <c r="P61" s="91">
        <f t="shared" si="28"/>
        <v>736.92</v>
      </c>
      <c r="Q61" s="63">
        <f>VLOOKUP(E61,Steuerung!$A$17:$B$500,2,FALSE)</f>
        <v>0</v>
      </c>
      <c r="R61" s="63">
        <f>VLOOKUP(F61,Steuerung!$A$17:$B$500,2,FALSE)</f>
        <v>0</v>
      </c>
      <c r="S61" s="4">
        <f t="shared" si="29"/>
        <v>0</v>
      </c>
      <c r="T61" s="4">
        <f t="shared" si="30"/>
        <v>0</v>
      </c>
      <c r="U61" s="112" t="e">
        <f t="shared" si="31"/>
        <v>#DIV/0!</v>
      </c>
      <c r="V61" s="112" t="e">
        <f t="shared" si="32"/>
        <v>#DIV/0!</v>
      </c>
      <c r="W61" s="112" t="e">
        <f t="shared" si="8"/>
        <v>#DIV/0!</v>
      </c>
    </row>
    <row r="62" spans="1:23" x14ac:dyDescent="0.2">
      <c r="A62" s="92" t="s">
        <v>1168</v>
      </c>
      <c r="B62" s="7" t="s">
        <v>1365</v>
      </c>
      <c r="C62" s="7"/>
      <c r="D62" s="7" t="s">
        <v>875</v>
      </c>
      <c r="E62" s="48" t="s">
        <v>179</v>
      </c>
      <c r="F62" s="48" t="s">
        <v>179</v>
      </c>
      <c r="G62" s="7" t="s">
        <v>1117</v>
      </c>
      <c r="H62" s="91">
        <v>25.97</v>
      </c>
      <c r="I62" s="7">
        <f>VLOOKUP(E62,Steuerung!$A$17:$E$500,5,FALSE)</f>
        <v>2</v>
      </c>
      <c r="J62" s="7">
        <f>VLOOKUP(E62,Steuerung!$A$17:$F$500,6,FALSE)</f>
        <v>58.333333333333329</v>
      </c>
      <c r="K62" s="7">
        <f>VLOOKUP(F62,Steuerung!$A$17:$G$500,7,FALSE)</f>
        <v>2</v>
      </c>
      <c r="L62" s="7">
        <f>VLOOKUP(F62,Steuerung!$A$17:$H$500,8,FALSE)</f>
        <v>46</v>
      </c>
      <c r="M62" s="7">
        <f t="shared" si="25"/>
        <v>104.33333333333333</v>
      </c>
      <c r="N62" s="91">
        <f t="shared" si="26"/>
        <v>2709.5366666666664</v>
      </c>
      <c r="O62" s="91">
        <f t="shared" si="27"/>
        <v>1514.9166666666665</v>
      </c>
      <c r="P62" s="91">
        <f t="shared" si="28"/>
        <v>1194.6199999999999</v>
      </c>
      <c r="Q62" s="63">
        <f>VLOOKUP(E62,Steuerung!$A$17:$B$500,2,FALSE)</f>
        <v>0</v>
      </c>
      <c r="R62" s="63">
        <f>VLOOKUP(F62,Steuerung!$A$17:$B$500,2,FALSE)</f>
        <v>0</v>
      </c>
      <c r="S62" s="4">
        <f t="shared" si="29"/>
        <v>0</v>
      </c>
      <c r="T62" s="4">
        <f t="shared" si="30"/>
        <v>0</v>
      </c>
      <c r="U62" s="112" t="e">
        <f t="shared" si="31"/>
        <v>#DIV/0!</v>
      </c>
      <c r="V62" s="112" t="e">
        <f t="shared" si="32"/>
        <v>#DIV/0!</v>
      </c>
      <c r="W62" s="112" t="e">
        <f t="shared" si="8"/>
        <v>#DIV/0!</v>
      </c>
    </row>
    <row r="63" spans="1:23" x14ac:dyDescent="0.2">
      <c r="A63" s="92" t="s">
        <v>1382</v>
      </c>
      <c r="B63" s="7" t="s">
        <v>1348</v>
      </c>
      <c r="C63" s="7"/>
      <c r="D63" s="7" t="s">
        <v>907</v>
      </c>
      <c r="E63" s="48" t="s">
        <v>250</v>
      </c>
      <c r="F63" s="48" t="s">
        <v>250</v>
      </c>
      <c r="G63" s="7" t="s">
        <v>872</v>
      </c>
      <c r="H63" s="91">
        <v>17.670000000000002</v>
      </c>
      <c r="I63" s="7">
        <f>VLOOKUP(E63,Steuerung!$A$17:$E$500,5,FALSE)</f>
        <v>1</v>
      </c>
      <c r="J63" s="7">
        <f>VLOOKUP(E63,Steuerung!$A$17:$F$500,6,FALSE)</f>
        <v>29.166666666666657</v>
      </c>
      <c r="K63" s="7">
        <f>VLOOKUP(F63,Steuerung!$A$17:$G$500,7,FALSE)</f>
        <v>1</v>
      </c>
      <c r="L63" s="7">
        <f>VLOOKUP(F63,Steuerung!$A$17:$H$500,8,FALSE)</f>
        <v>23</v>
      </c>
      <c r="M63" s="7">
        <f t="shared" si="25"/>
        <v>52.166666666666657</v>
      </c>
      <c r="N63" s="91">
        <f t="shared" si="26"/>
        <v>921.78499999999997</v>
      </c>
      <c r="O63" s="91">
        <f t="shared" si="27"/>
        <v>515.37499999999989</v>
      </c>
      <c r="P63" s="91">
        <f t="shared" si="28"/>
        <v>406.41</v>
      </c>
      <c r="Q63" s="63">
        <f>VLOOKUP(E63,Steuerung!$A$17:$B$500,2,FALSE)</f>
        <v>0</v>
      </c>
      <c r="R63" s="63">
        <f>VLOOKUP(F63,Steuerung!$A$17:$B$500,2,FALSE)</f>
        <v>0</v>
      </c>
      <c r="S63" s="4">
        <f t="shared" si="29"/>
        <v>0</v>
      </c>
      <c r="T63" s="4">
        <f t="shared" si="30"/>
        <v>0</v>
      </c>
      <c r="U63" s="112" t="e">
        <f t="shared" si="31"/>
        <v>#DIV/0!</v>
      </c>
      <c r="V63" s="112" t="e">
        <f t="shared" si="32"/>
        <v>#DIV/0!</v>
      </c>
      <c r="W63" s="112" t="e">
        <f t="shared" si="8"/>
        <v>#DIV/0!</v>
      </c>
    </row>
    <row r="64" spans="1:23" x14ac:dyDescent="0.2">
      <c r="A64" s="92" t="s">
        <v>1170</v>
      </c>
      <c r="B64" s="7" t="s">
        <v>1348</v>
      </c>
      <c r="C64" s="7"/>
      <c r="D64" s="7" t="s">
        <v>907</v>
      </c>
      <c r="E64" s="48" t="s">
        <v>250</v>
      </c>
      <c r="F64" s="48" t="s">
        <v>250</v>
      </c>
      <c r="G64" s="7" t="s">
        <v>872</v>
      </c>
      <c r="H64" s="91">
        <v>17.77</v>
      </c>
      <c r="I64" s="7">
        <f>VLOOKUP(E64,Steuerung!$A$17:$E$500,5,FALSE)</f>
        <v>1</v>
      </c>
      <c r="J64" s="7">
        <f>VLOOKUP(E64,Steuerung!$A$17:$F$500,6,FALSE)</f>
        <v>29.166666666666657</v>
      </c>
      <c r="K64" s="7">
        <f>VLOOKUP(F64,Steuerung!$A$17:$G$500,7,FALSE)</f>
        <v>1</v>
      </c>
      <c r="L64" s="7">
        <f>VLOOKUP(F64,Steuerung!$A$17:$H$500,8,FALSE)</f>
        <v>23</v>
      </c>
      <c r="M64" s="7">
        <f t="shared" si="25"/>
        <v>52.166666666666657</v>
      </c>
      <c r="N64" s="91">
        <f t="shared" si="26"/>
        <v>927.00166666666644</v>
      </c>
      <c r="O64" s="91">
        <f t="shared" si="27"/>
        <v>518.29166666666652</v>
      </c>
      <c r="P64" s="91">
        <f t="shared" si="28"/>
        <v>408.71</v>
      </c>
      <c r="Q64" s="63">
        <f>VLOOKUP(E64,Steuerung!$A$17:$B$500,2,FALSE)</f>
        <v>0</v>
      </c>
      <c r="R64" s="63">
        <f>VLOOKUP(F64,Steuerung!$A$17:$B$500,2,FALSE)</f>
        <v>0</v>
      </c>
      <c r="S64" s="4">
        <f t="shared" si="29"/>
        <v>0</v>
      </c>
      <c r="T64" s="4">
        <f t="shared" si="30"/>
        <v>0</v>
      </c>
      <c r="U64" s="112" t="e">
        <f t="shared" si="31"/>
        <v>#DIV/0!</v>
      </c>
      <c r="V64" s="112" t="e">
        <f t="shared" si="32"/>
        <v>#DIV/0!</v>
      </c>
      <c r="W64" s="112" t="e">
        <f t="shared" si="8"/>
        <v>#DIV/0!</v>
      </c>
    </row>
    <row r="65" spans="1:23" x14ac:dyDescent="0.2">
      <c r="A65" s="92" t="s">
        <v>1383</v>
      </c>
      <c r="B65" s="7" t="s">
        <v>1348</v>
      </c>
      <c r="C65" s="7"/>
      <c r="D65" s="7" t="s">
        <v>907</v>
      </c>
      <c r="E65" s="48" t="s">
        <v>250</v>
      </c>
      <c r="F65" s="48" t="s">
        <v>250</v>
      </c>
      <c r="G65" s="7" t="s">
        <v>872</v>
      </c>
      <c r="H65" s="91">
        <v>13.99</v>
      </c>
      <c r="I65" s="7">
        <f>VLOOKUP(E65,Steuerung!$A$17:$E$500,5,FALSE)</f>
        <v>1</v>
      </c>
      <c r="J65" s="7">
        <f>VLOOKUP(E65,Steuerung!$A$17:$F$500,6,FALSE)</f>
        <v>29.166666666666657</v>
      </c>
      <c r="K65" s="7">
        <f>VLOOKUP(F65,Steuerung!$A$17:$G$500,7,FALSE)</f>
        <v>1</v>
      </c>
      <c r="L65" s="7">
        <f>VLOOKUP(F65,Steuerung!$A$17:$H$500,8,FALSE)</f>
        <v>23</v>
      </c>
      <c r="M65" s="7">
        <f t="shared" si="25"/>
        <v>52.166666666666657</v>
      </c>
      <c r="N65" s="91">
        <f t="shared" si="26"/>
        <v>729.8116666666665</v>
      </c>
      <c r="O65" s="91">
        <f t="shared" si="27"/>
        <v>408.04166666666652</v>
      </c>
      <c r="P65" s="91">
        <f t="shared" si="28"/>
        <v>321.77</v>
      </c>
      <c r="Q65" s="63">
        <f>VLOOKUP(E65,Steuerung!$A$17:$B$500,2,FALSE)</f>
        <v>0</v>
      </c>
      <c r="R65" s="63">
        <f>VLOOKUP(F65,Steuerung!$A$17:$B$500,2,FALSE)</f>
        <v>0</v>
      </c>
      <c r="S65" s="4">
        <f t="shared" si="29"/>
        <v>0</v>
      </c>
      <c r="T65" s="4">
        <f t="shared" si="30"/>
        <v>0</v>
      </c>
      <c r="U65" s="112" t="e">
        <f t="shared" si="31"/>
        <v>#DIV/0!</v>
      </c>
      <c r="V65" s="112" t="e">
        <f t="shared" si="32"/>
        <v>#DIV/0!</v>
      </c>
      <c r="W65" s="112" t="e">
        <f t="shared" si="8"/>
        <v>#DIV/0!</v>
      </c>
    </row>
    <row r="66" spans="1:23" x14ac:dyDescent="0.2">
      <c r="A66" s="92" t="s">
        <v>1384</v>
      </c>
      <c r="B66" s="7" t="s">
        <v>1348</v>
      </c>
      <c r="C66" s="7"/>
      <c r="D66" s="7" t="s">
        <v>907</v>
      </c>
      <c r="E66" s="48" t="s">
        <v>250</v>
      </c>
      <c r="F66" s="48" t="s">
        <v>250</v>
      </c>
      <c r="G66" s="7" t="s">
        <v>872</v>
      </c>
      <c r="H66" s="91">
        <v>13.99</v>
      </c>
      <c r="I66" s="7">
        <f>VLOOKUP(E66,Steuerung!$A$17:$E$500,5,FALSE)</f>
        <v>1</v>
      </c>
      <c r="J66" s="7">
        <f>VLOOKUP(E66,Steuerung!$A$17:$F$500,6,FALSE)</f>
        <v>29.166666666666657</v>
      </c>
      <c r="K66" s="7">
        <f>VLOOKUP(F66,Steuerung!$A$17:$G$500,7,FALSE)</f>
        <v>1</v>
      </c>
      <c r="L66" s="7">
        <f>VLOOKUP(F66,Steuerung!$A$17:$H$500,8,FALSE)</f>
        <v>23</v>
      </c>
      <c r="M66" s="7">
        <f t="shared" si="25"/>
        <v>52.166666666666657</v>
      </c>
      <c r="N66" s="91">
        <f t="shared" si="26"/>
        <v>729.8116666666665</v>
      </c>
      <c r="O66" s="91">
        <f t="shared" si="27"/>
        <v>408.04166666666652</v>
      </c>
      <c r="P66" s="91">
        <f t="shared" si="28"/>
        <v>321.77</v>
      </c>
      <c r="Q66" s="63">
        <f>VLOOKUP(E66,Steuerung!$A$17:$B$500,2,FALSE)</f>
        <v>0</v>
      </c>
      <c r="R66" s="63">
        <f>VLOOKUP(F66,Steuerung!$A$17:$B$500,2,FALSE)</f>
        <v>0</v>
      </c>
      <c r="S66" s="4">
        <f t="shared" si="29"/>
        <v>0</v>
      </c>
      <c r="T66" s="4">
        <f t="shared" si="30"/>
        <v>0</v>
      </c>
      <c r="U66" s="112" t="e">
        <f t="shared" si="31"/>
        <v>#DIV/0!</v>
      </c>
      <c r="V66" s="112" t="e">
        <f t="shared" si="32"/>
        <v>#DIV/0!</v>
      </c>
      <c r="W66" s="112" t="e">
        <f t="shared" si="8"/>
        <v>#DIV/0!</v>
      </c>
    </row>
    <row r="67" spans="1:23" x14ac:dyDescent="0.2">
      <c r="A67" s="92" t="s">
        <v>1385</v>
      </c>
      <c r="B67" s="7" t="s">
        <v>1348</v>
      </c>
      <c r="C67" s="7"/>
      <c r="D67" s="7" t="s">
        <v>907</v>
      </c>
      <c r="E67" s="48" t="s">
        <v>250</v>
      </c>
      <c r="F67" s="48" t="s">
        <v>250</v>
      </c>
      <c r="G67" s="7" t="s">
        <v>872</v>
      </c>
      <c r="H67" s="91">
        <v>22.08</v>
      </c>
      <c r="I67" s="7">
        <f>VLOOKUP(E67,Steuerung!$A$17:$E$500,5,FALSE)</f>
        <v>1</v>
      </c>
      <c r="J67" s="7">
        <f>VLOOKUP(E67,Steuerung!$A$17:$F$500,6,FALSE)</f>
        <v>29.166666666666657</v>
      </c>
      <c r="K67" s="7">
        <f>VLOOKUP(F67,Steuerung!$A$17:$G$500,7,FALSE)</f>
        <v>1</v>
      </c>
      <c r="L67" s="7">
        <f>VLOOKUP(F67,Steuerung!$A$17:$H$500,8,FALSE)</f>
        <v>23</v>
      </c>
      <c r="M67" s="7">
        <f t="shared" si="25"/>
        <v>52.166666666666657</v>
      </c>
      <c r="N67" s="91">
        <f t="shared" si="26"/>
        <v>1151.8399999999997</v>
      </c>
      <c r="O67" s="91">
        <f t="shared" si="27"/>
        <v>643.99999999999977</v>
      </c>
      <c r="P67" s="91">
        <f t="shared" si="28"/>
        <v>507.84</v>
      </c>
      <c r="Q67" s="63">
        <f>VLOOKUP(E67,Steuerung!$A$17:$B$500,2,FALSE)</f>
        <v>0</v>
      </c>
      <c r="R67" s="63">
        <f>VLOOKUP(F67,Steuerung!$A$17:$B$500,2,FALSE)</f>
        <v>0</v>
      </c>
      <c r="S67" s="4">
        <f t="shared" si="29"/>
        <v>0</v>
      </c>
      <c r="T67" s="4">
        <f t="shared" si="30"/>
        <v>0</v>
      </c>
      <c r="U67" s="112" t="e">
        <f t="shared" si="31"/>
        <v>#DIV/0!</v>
      </c>
      <c r="V67" s="112" t="e">
        <f t="shared" si="32"/>
        <v>#DIV/0!</v>
      </c>
      <c r="W67" s="112" t="e">
        <f t="shared" si="8"/>
        <v>#DIV/0!</v>
      </c>
    </row>
    <row r="68" spans="1:23" x14ac:dyDescent="0.2">
      <c r="A68" s="92" t="s">
        <v>1386</v>
      </c>
      <c r="B68" s="7" t="s">
        <v>1348</v>
      </c>
      <c r="C68" s="7"/>
      <c r="D68" s="7" t="s">
        <v>907</v>
      </c>
      <c r="E68" s="48" t="s">
        <v>250</v>
      </c>
      <c r="F68" s="48" t="s">
        <v>250</v>
      </c>
      <c r="G68" s="7" t="s">
        <v>872</v>
      </c>
      <c r="H68" s="91">
        <v>15.24</v>
      </c>
      <c r="I68" s="7">
        <f>VLOOKUP(E68,Steuerung!$A$17:$E$500,5,FALSE)</f>
        <v>1</v>
      </c>
      <c r="J68" s="7">
        <f>VLOOKUP(E68,Steuerung!$A$17:$F$500,6,FALSE)</f>
        <v>29.166666666666657</v>
      </c>
      <c r="K68" s="7">
        <f>VLOOKUP(F68,Steuerung!$A$17:$G$500,7,FALSE)</f>
        <v>1</v>
      </c>
      <c r="L68" s="7">
        <f>VLOOKUP(F68,Steuerung!$A$17:$H$500,8,FALSE)</f>
        <v>23</v>
      </c>
      <c r="M68" s="7">
        <f t="shared" si="25"/>
        <v>52.166666666666657</v>
      </c>
      <c r="N68" s="91">
        <f t="shared" si="26"/>
        <v>795.01999999999987</v>
      </c>
      <c r="O68" s="91">
        <f t="shared" si="27"/>
        <v>444.49999999999989</v>
      </c>
      <c r="P68" s="91">
        <f t="shared" si="28"/>
        <v>350.52</v>
      </c>
      <c r="Q68" s="63">
        <f>VLOOKUP(E68,Steuerung!$A$17:$B$500,2,FALSE)</f>
        <v>0</v>
      </c>
      <c r="R68" s="63">
        <f>VLOOKUP(F68,Steuerung!$A$17:$B$500,2,FALSE)</f>
        <v>0</v>
      </c>
      <c r="S68" s="4">
        <f t="shared" si="29"/>
        <v>0</v>
      </c>
      <c r="T68" s="4">
        <f t="shared" si="30"/>
        <v>0</v>
      </c>
      <c r="U68" s="112" t="e">
        <f t="shared" si="31"/>
        <v>#DIV/0!</v>
      </c>
      <c r="V68" s="112" t="e">
        <f t="shared" si="32"/>
        <v>#DIV/0!</v>
      </c>
      <c r="W68" s="112" t="e">
        <f t="shared" si="8"/>
        <v>#DIV/0!</v>
      </c>
    </row>
    <row r="69" spans="1:23" x14ac:dyDescent="0.2">
      <c r="A69" s="92" t="s">
        <v>1387</v>
      </c>
      <c r="B69" s="7" t="s">
        <v>1211</v>
      </c>
      <c r="C69" s="7"/>
      <c r="D69" s="7" t="s">
        <v>910</v>
      </c>
      <c r="E69" s="48" t="s">
        <v>214</v>
      </c>
      <c r="F69" s="48" t="s">
        <v>214</v>
      </c>
      <c r="G69" s="7" t="s">
        <v>919</v>
      </c>
      <c r="H69" s="91">
        <v>6.29</v>
      </c>
      <c r="I69" s="7">
        <f>VLOOKUP(E69,Steuerung!$A$17:$E$500,5,FALSE)</f>
        <v>5</v>
      </c>
      <c r="J69" s="7">
        <f>VLOOKUP(E69,Steuerung!$A$17:$F$500,6,FALSE)</f>
        <v>137.33333333333334</v>
      </c>
      <c r="K69" s="7">
        <f>VLOOKUP(F69,Steuerung!$A$17:$G$500,7,FALSE)</f>
        <v>5</v>
      </c>
      <c r="L69" s="7">
        <f>VLOOKUP(F69,Steuerung!$A$17:$H$500,8,FALSE)</f>
        <v>113</v>
      </c>
      <c r="M69" s="7">
        <f t="shared" si="25"/>
        <v>250.33333333333334</v>
      </c>
      <c r="N69" s="91">
        <f t="shared" si="26"/>
        <v>1574.5966666666668</v>
      </c>
      <c r="O69" s="91">
        <f t="shared" si="27"/>
        <v>863.82666666666671</v>
      </c>
      <c r="P69" s="91">
        <f t="shared" si="28"/>
        <v>710.77</v>
      </c>
      <c r="Q69" s="63">
        <f>VLOOKUP(E69,Steuerung!$A$17:$B$500,2,FALSE)</f>
        <v>0</v>
      </c>
      <c r="R69" s="63">
        <f>VLOOKUP(F69,Steuerung!$A$17:$B$500,2,FALSE)</f>
        <v>0</v>
      </c>
      <c r="S69" s="4">
        <f t="shared" si="29"/>
        <v>0</v>
      </c>
      <c r="T69" s="4">
        <f t="shared" si="30"/>
        <v>0</v>
      </c>
      <c r="U69" s="112" t="e">
        <f t="shared" si="31"/>
        <v>#DIV/0!</v>
      </c>
      <c r="V69" s="112" t="e">
        <f t="shared" si="32"/>
        <v>#DIV/0!</v>
      </c>
      <c r="W69" s="112" t="e">
        <f t="shared" si="8"/>
        <v>#DIV/0!</v>
      </c>
    </row>
    <row r="70" spans="1:23" x14ac:dyDescent="0.2">
      <c r="A70" s="92" t="s">
        <v>1388</v>
      </c>
      <c r="B70" s="7" t="s">
        <v>1389</v>
      </c>
      <c r="C70" s="7"/>
      <c r="D70" s="7" t="s">
        <v>884</v>
      </c>
      <c r="E70" s="48" t="s">
        <v>136</v>
      </c>
      <c r="F70" s="48" t="s">
        <v>136</v>
      </c>
      <c r="G70" s="7" t="s">
        <v>919</v>
      </c>
      <c r="H70" s="91">
        <v>4.29</v>
      </c>
      <c r="I70" s="7">
        <f>VLOOKUP(E70,Steuerung!$A$17:$E$500,5,FALSE)</f>
        <v>0</v>
      </c>
      <c r="J70" s="7">
        <f>VLOOKUP(E70,Steuerung!$A$17:$F$500,6,FALSE)</f>
        <v>0</v>
      </c>
      <c r="K70" s="7">
        <f>VLOOKUP(F70,Steuerung!$A$17:$G$500,7,FALSE)</f>
        <v>0</v>
      </c>
      <c r="L70" s="7">
        <f>VLOOKUP(F70,Steuerung!$A$17:$H$500,8,FALSE)</f>
        <v>0</v>
      </c>
      <c r="M70" s="7">
        <f t="shared" si="25"/>
        <v>0</v>
      </c>
      <c r="N70" s="91">
        <f t="shared" si="26"/>
        <v>0</v>
      </c>
      <c r="O70" s="91">
        <f t="shared" si="27"/>
        <v>0</v>
      </c>
      <c r="P70" s="91">
        <f t="shared" si="28"/>
        <v>0</v>
      </c>
      <c r="Q70" s="63">
        <f>VLOOKUP(E70,Steuerung!$A$17:$B$500,2,FALSE)</f>
        <v>0</v>
      </c>
      <c r="R70" s="63">
        <f>VLOOKUP(F70,Steuerung!$A$17:$B$500,2,FALSE)</f>
        <v>0</v>
      </c>
      <c r="S70" s="4">
        <f t="shared" si="29"/>
        <v>0</v>
      </c>
      <c r="T70" s="4">
        <f t="shared" si="30"/>
        <v>0</v>
      </c>
      <c r="U70" s="112">
        <f t="shared" si="31"/>
        <v>0</v>
      </c>
      <c r="V70" s="112">
        <f t="shared" si="32"/>
        <v>0</v>
      </c>
      <c r="W70" s="112">
        <f t="shared" si="8"/>
        <v>0</v>
      </c>
    </row>
    <row r="71" spans="1:23" x14ac:dyDescent="0.2">
      <c r="A71" s="92" t="s">
        <v>1390</v>
      </c>
      <c r="B71" s="7" t="s">
        <v>1348</v>
      </c>
      <c r="C71" s="7"/>
      <c r="D71" s="7" t="s">
        <v>907</v>
      </c>
      <c r="E71" s="48" t="s">
        <v>250</v>
      </c>
      <c r="F71" s="48" t="s">
        <v>250</v>
      </c>
      <c r="G71" s="7" t="s">
        <v>1334</v>
      </c>
      <c r="H71" s="91">
        <v>16.88</v>
      </c>
      <c r="I71" s="7">
        <f>VLOOKUP(E71,Steuerung!$A$17:$E$500,5,FALSE)</f>
        <v>1</v>
      </c>
      <c r="J71" s="7">
        <f>VLOOKUP(E71,Steuerung!$A$17:$F$500,6,FALSE)</f>
        <v>29.166666666666657</v>
      </c>
      <c r="K71" s="7">
        <f>VLOOKUP(F71,Steuerung!$A$17:$G$500,7,FALSE)</f>
        <v>1</v>
      </c>
      <c r="L71" s="7">
        <f>VLOOKUP(F71,Steuerung!$A$17:$H$500,8,FALSE)</f>
        <v>23</v>
      </c>
      <c r="M71" s="7">
        <f t="shared" si="25"/>
        <v>52.166666666666657</v>
      </c>
      <c r="N71" s="91">
        <f t="shared" si="26"/>
        <v>880.57333333333315</v>
      </c>
      <c r="O71" s="91">
        <f t="shared" si="27"/>
        <v>492.33333333333314</v>
      </c>
      <c r="P71" s="91">
        <f t="shared" si="28"/>
        <v>388.23999999999995</v>
      </c>
      <c r="Q71" s="63">
        <f>VLOOKUP(E71,Steuerung!$A$17:$B$500,2,FALSE)</f>
        <v>0</v>
      </c>
      <c r="R71" s="63">
        <f>VLOOKUP(F71,Steuerung!$A$17:$B$500,2,FALSE)</f>
        <v>0</v>
      </c>
      <c r="S71" s="4">
        <f t="shared" si="29"/>
        <v>0</v>
      </c>
      <c r="T71" s="4">
        <f t="shared" si="30"/>
        <v>0</v>
      </c>
      <c r="U71" s="112" t="e">
        <f t="shared" si="31"/>
        <v>#DIV/0!</v>
      </c>
      <c r="V71" s="112" t="e">
        <f t="shared" si="32"/>
        <v>#DIV/0!</v>
      </c>
      <c r="W71" s="112" t="e">
        <f t="shared" si="8"/>
        <v>#DIV/0!</v>
      </c>
    </row>
    <row r="72" spans="1:23" x14ac:dyDescent="0.2">
      <c r="A72" s="92" t="s">
        <v>1391</v>
      </c>
      <c r="B72" s="7" t="s">
        <v>1392</v>
      </c>
      <c r="C72" s="7"/>
      <c r="D72" s="7" t="s">
        <v>902</v>
      </c>
      <c r="E72" s="48" t="s">
        <v>203</v>
      </c>
      <c r="F72" s="48" t="s">
        <v>199</v>
      </c>
      <c r="G72" s="7" t="s">
        <v>872</v>
      </c>
      <c r="H72" s="91">
        <v>196.65</v>
      </c>
      <c r="I72" s="7">
        <f>VLOOKUP(E72,Steuerung!$A$17:$E$500,5,FALSE)</f>
        <v>5</v>
      </c>
      <c r="J72" s="7">
        <f>VLOOKUP(E72,Steuerung!$A$17:$F$500,6,FALSE)</f>
        <v>137.33333333333334</v>
      </c>
      <c r="K72" s="7">
        <f>VLOOKUP(F72,Steuerung!$A$17:$G$500,7,FALSE)</f>
        <v>2</v>
      </c>
      <c r="L72" s="7">
        <f>VLOOKUP(F72,Steuerung!$A$17:$H$500,8,FALSE)</f>
        <v>46</v>
      </c>
      <c r="M72" s="7">
        <f t="shared" si="25"/>
        <v>183.33333333333334</v>
      </c>
      <c r="N72" s="91">
        <f t="shared" si="26"/>
        <v>36052.5</v>
      </c>
      <c r="O72" s="91">
        <f t="shared" si="27"/>
        <v>27006.600000000002</v>
      </c>
      <c r="P72" s="91">
        <f t="shared" si="28"/>
        <v>9045.9</v>
      </c>
      <c r="Q72" s="63">
        <f>VLOOKUP(E72,Steuerung!$A$17:$B$500,2,FALSE)</f>
        <v>0</v>
      </c>
      <c r="R72" s="63">
        <f>VLOOKUP(F72,Steuerung!$A$17:$B$500,2,FALSE)</f>
        <v>0</v>
      </c>
      <c r="S72" s="4">
        <f t="shared" si="29"/>
        <v>0</v>
      </c>
      <c r="T72" s="4">
        <f t="shared" si="30"/>
        <v>0</v>
      </c>
      <c r="U72" s="112" t="e">
        <f t="shared" si="31"/>
        <v>#DIV/0!</v>
      </c>
      <c r="V72" s="112" t="e">
        <f t="shared" si="32"/>
        <v>#DIV/0!</v>
      </c>
      <c r="W72" s="112" t="e">
        <f t="shared" si="8"/>
        <v>#DIV/0!</v>
      </c>
    </row>
    <row r="73" spans="1:23" s="46" customFormat="1" x14ac:dyDescent="0.2">
      <c r="A73" s="93" t="s">
        <v>1393</v>
      </c>
      <c r="B73" s="94" t="s">
        <v>1348</v>
      </c>
      <c r="C73" s="94"/>
      <c r="D73" s="94" t="s">
        <v>907</v>
      </c>
      <c r="E73" s="96" t="s">
        <v>250</v>
      </c>
      <c r="F73" s="96" t="s">
        <v>250</v>
      </c>
      <c r="G73" s="94" t="s">
        <v>1334</v>
      </c>
      <c r="H73" s="95">
        <v>34.65</v>
      </c>
      <c r="I73" s="7">
        <f>VLOOKUP(E73,Steuerung!$A$17:$E$500,5,FALSE)</f>
        <v>1</v>
      </c>
      <c r="J73" s="7">
        <f>VLOOKUP(E73,Steuerung!$A$17:$F$500,6,FALSE)</f>
        <v>29.166666666666657</v>
      </c>
      <c r="K73" s="7">
        <f>VLOOKUP(F73,Steuerung!$A$17:$G$500,7,FALSE)</f>
        <v>1</v>
      </c>
      <c r="L73" s="7">
        <f>VLOOKUP(F73,Steuerung!$A$17:$H$500,8,FALSE)</f>
        <v>23</v>
      </c>
      <c r="M73" s="7">
        <f t="shared" si="25"/>
        <v>52.166666666666657</v>
      </c>
      <c r="N73" s="91">
        <f t="shared" si="26"/>
        <v>1807.5749999999996</v>
      </c>
      <c r="O73" s="91">
        <f t="shared" si="27"/>
        <v>1010.6249999999997</v>
      </c>
      <c r="P73" s="91">
        <f t="shared" si="28"/>
        <v>796.94999999999993</v>
      </c>
      <c r="Q73" s="63">
        <f>VLOOKUP(E73,Steuerung!$A$17:$B$500,2,FALSE)</f>
        <v>0</v>
      </c>
      <c r="R73" s="63">
        <f>VLOOKUP(F73,Steuerung!$A$17:$B$500,2,FALSE)</f>
        <v>0</v>
      </c>
      <c r="S73" s="4">
        <f t="shared" si="29"/>
        <v>0</v>
      </c>
      <c r="T73" s="4">
        <f t="shared" si="30"/>
        <v>0</v>
      </c>
      <c r="U73" s="112" t="e">
        <f t="shared" si="31"/>
        <v>#DIV/0!</v>
      </c>
      <c r="V73" s="112" t="e">
        <f t="shared" si="32"/>
        <v>#DIV/0!</v>
      </c>
      <c r="W73" s="112" t="e">
        <f t="shared" si="8"/>
        <v>#DIV/0!</v>
      </c>
    </row>
    <row r="74" spans="1:23" s="46" customFormat="1" x14ac:dyDescent="0.2">
      <c r="A74" s="93"/>
      <c r="B74" s="94" t="s">
        <v>793</v>
      </c>
      <c r="C74" s="94"/>
      <c r="D74" s="94" t="s">
        <v>875</v>
      </c>
      <c r="E74" s="96" t="s">
        <v>179</v>
      </c>
      <c r="F74" s="96" t="s">
        <v>179</v>
      </c>
      <c r="G74" s="94" t="s">
        <v>1334</v>
      </c>
      <c r="H74" s="95">
        <v>2.66</v>
      </c>
      <c r="I74" s="7">
        <f>VLOOKUP(E74,Steuerung!$A$17:$E$500,5,FALSE)</f>
        <v>2</v>
      </c>
      <c r="J74" s="7">
        <f>VLOOKUP(E74,Steuerung!$A$17:$F$500,6,FALSE)</f>
        <v>58.333333333333329</v>
      </c>
      <c r="K74" s="7">
        <f>VLOOKUP(F74,Steuerung!$A$17:$G$500,7,FALSE)</f>
        <v>2</v>
      </c>
      <c r="L74" s="7">
        <f>VLOOKUP(F74,Steuerung!$A$17:$H$500,8,FALSE)</f>
        <v>46</v>
      </c>
      <c r="M74" s="7">
        <f t="shared" si="25"/>
        <v>104.33333333333333</v>
      </c>
      <c r="N74" s="91">
        <f t="shared" si="26"/>
        <v>277.52666666666664</v>
      </c>
      <c r="O74" s="91">
        <f t="shared" si="27"/>
        <v>155.16666666666666</v>
      </c>
      <c r="P74" s="91">
        <f t="shared" si="28"/>
        <v>122.36000000000001</v>
      </c>
      <c r="Q74" s="63">
        <f>VLOOKUP(E74,Steuerung!$A$17:$B$500,2,FALSE)</f>
        <v>0</v>
      </c>
      <c r="R74" s="63">
        <f>VLOOKUP(F74,Steuerung!$A$17:$B$500,2,FALSE)</f>
        <v>0</v>
      </c>
      <c r="S74" s="4">
        <f t="shared" si="29"/>
        <v>0</v>
      </c>
      <c r="T74" s="4">
        <f t="shared" si="30"/>
        <v>0</v>
      </c>
      <c r="U74" s="112" t="e">
        <f t="shared" si="31"/>
        <v>#DIV/0!</v>
      </c>
      <c r="V74" s="112" t="e">
        <f t="shared" si="32"/>
        <v>#DIV/0!</v>
      </c>
      <c r="W74" s="112" t="e">
        <f t="shared" ref="W74:W137" si="33">U74+V74</f>
        <v>#DIV/0!</v>
      </c>
    </row>
    <row r="75" spans="1:23" s="46" customFormat="1" x14ac:dyDescent="0.2">
      <c r="A75" s="93" t="s">
        <v>1394</v>
      </c>
      <c r="B75" s="94" t="s">
        <v>1341</v>
      </c>
      <c r="C75" s="94"/>
      <c r="D75" s="94" t="s">
        <v>919</v>
      </c>
      <c r="E75" s="96" t="s">
        <v>272</v>
      </c>
      <c r="F75" s="96" t="s">
        <v>272</v>
      </c>
      <c r="G75" s="94" t="s">
        <v>1334</v>
      </c>
      <c r="H75" s="95">
        <v>4.29</v>
      </c>
      <c r="I75" s="7">
        <f>VLOOKUP(E75,Steuerung!$A$17:$E$500,5,FALSE)</f>
        <v>2</v>
      </c>
      <c r="J75" s="7">
        <f>VLOOKUP(E75,Steuerung!$A$17:$F$500,6,FALSE)</f>
        <v>58.333333333333329</v>
      </c>
      <c r="K75" s="7">
        <f>VLOOKUP(F75,Steuerung!$A$17:$G$500,7,FALSE)</f>
        <v>2</v>
      </c>
      <c r="L75" s="7">
        <f>VLOOKUP(F75,Steuerung!$A$17:$H$500,8,FALSE)</f>
        <v>46</v>
      </c>
      <c r="M75" s="7">
        <f t="shared" si="25"/>
        <v>104.33333333333333</v>
      </c>
      <c r="N75" s="91">
        <f t="shared" si="26"/>
        <v>447.59</v>
      </c>
      <c r="O75" s="91">
        <f t="shared" si="27"/>
        <v>250.24999999999997</v>
      </c>
      <c r="P75" s="91">
        <f t="shared" si="28"/>
        <v>197.34</v>
      </c>
      <c r="Q75" s="63">
        <f>VLOOKUP(E75,Steuerung!$A$17:$B$500,2,FALSE)</f>
        <v>0</v>
      </c>
      <c r="R75" s="63">
        <f>VLOOKUP(F75,Steuerung!$A$17:$B$500,2,FALSE)</f>
        <v>0</v>
      </c>
      <c r="S75" s="4">
        <f t="shared" si="29"/>
        <v>0</v>
      </c>
      <c r="T75" s="4">
        <f t="shared" si="30"/>
        <v>0</v>
      </c>
      <c r="U75" s="112" t="e">
        <f t="shared" si="31"/>
        <v>#DIV/0!</v>
      </c>
      <c r="V75" s="112" t="e">
        <f t="shared" si="32"/>
        <v>#DIV/0!</v>
      </c>
      <c r="W75" s="112" t="e">
        <f t="shared" si="33"/>
        <v>#DIV/0!</v>
      </c>
    </row>
    <row r="76" spans="1:23" x14ac:dyDescent="0.2">
      <c r="A76" s="92" t="s">
        <v>1395</v>
      </c>
      <c r="B76" s="7" t="s">
        <v>1375</v>
      </c>
      <c r="C76" s="7"/>
      <c r="D76" s="7" t="s">
        <v>875</v>
      </c>
      <c r="E76" s="48" t="s">
        <v>177</v>
      </c>
      <c r="F76" s="48" t="s">
        <v>177</v>
      </c>
      <c r="G76" s="7" t="s">
        <v>872</v>
      </c>
      <c r="H76" s="91">
        <v>10.54</v>
      </c>
      <c r="I76" s="7">
        <f>VLOOKUP(E76,Steuerung!$A$17:$E$500,5,FALSE)</f>
        <v>1</v>
      </c>
      <c r="J76" s="7">
        <f>VLOOKUP(E76,Steuerung!$A$17:$F$500,6,FALSE)</f>
        <v>29.166666666666657</v>
      </c>
      <c r="K76" s="7">
        <f>VLOOKUP(F76,Steuerung!$A$17:$G$500,7,FALSE)</f>
        <v>1</v>
      </c>
      <c r="L76" s="7">
        <f>VLOOKUP(F76,Steuerung!$A$17:$H$500,8,FALSE)</f>
        <v>23</v>
      </c>
      <c r="M76" s="7">
        <f t="shared" si="25"/>
        <v>52.166666666666657</v>
      </c>
      <c r="N76" s="91">
        <f t="shared" si="26"/>
        <v>549.83666666666647</v>
      </c>
      <c r="O76" s="91">
        <f t="shared" si="27"/>
        <v>307.41666666666652</v>
      </c>
      <c r="P76" s="91">
        <f t="shared" si="28"/>
        <v>242.42</v>
      </c>
      <c r="Q76" s="63">
        <f>VLOOKUP(E76,Steuerung!$A$17:$B$500,2,FALSE)</f>
        <v>0</v>
      </c>
      <c r="R76" s="63">
        <f>VLOOKUP(F76,Steuerung!$A$17:$B$500,2,FALSE)</f>
        <v>0</v>
      </c>
      <c r="S76" s="4">
        <f t="shared" si="29"/>
        <v>0</v>
      </c>
      <c r="T76" s="4">
        <f t="shared" si="30"/>
        <v>0</v>
      </c>
      <c r="U76" s="112" t="e">
        <f t="shared" si="31"/>
        <v>#DIV/0!</v>
      </c>
      <c r="V76" s="112" t="e">
        <f t="shared" si="32"/>
        <v>#DIV/0!</v>
      </c>
      <c r="W76" s="112" t="e">
        <f t="shared" si="33"/>
        <v>#DIV/0!</v>
      </c>
    </row>
    <row r="77" spans="1:23" x14ac:dyDescent="0.2">
      <c r="A77" s="92" t="s">
        <v>1396</v>
      </c>
      <c r="B77" s="7" t="s">
        <v>1348</v>
      </c>
      <c r="C77" s="7"/>
      <c r="D77" s="7" t="s">
        <v>907</v>
      </c>
      <c r="E77" s="48" t="s">
        <v>250</v>
      </c>
      <c r="F77" s="48" t="s">
        <v>250</v>
      </c>
      <c r="G77" s="7" t="s">
        <v>872</v>
      </c>
      <c r="H77" s="91">
        <v>29.39</v>
      </c>
      <c r="I77" s="7">
        <f>VLOOKUP(E77,Steuerung!$A$17:$E$500,5,FALSE)</f>
        <v>1</v>
      </c>
      <c r="J77" s="7">
        <f>VLOOKUP(E77,Steuerung!$A$17:$F$500,6,FALSE)</f>
        <v>29.166666666666657</v>
      </c>
      <c r="K77" s="7">
        <f>VLOOKUP(F77,Steuerung!$A$17:$G$500,7,FALSE)</f>
        <v>1</v>
      </c>
      <c r="L77" s="7">
        <f>VLOOKUP(F77,Steuerung!$A$17:$H$500,8,FALSE)</f>
        <v>23</v>
      </c>
      <c r="M77" s="7">
        <f t="shared" si="25"/>
        <v>52.166666666666657</v>
      </c>
      <c r="N77" s="91">
        <f t="shared" si="26"/>
        <v>1533.1783333333331</v>
      </c>
      <c r="O77" s="91">
        <f t="shared" si="27"/>
        <v>857.20833333333303</v>
      </c>
      <c r="P77" s="91">
        <f t="shared" si="28"/>
        <v>675.97</v>
      </c>
      <c r="Q77" s="63">
        <f>VLOOKUP(E77,Steuerung!$A$17:$B$500,2,FALSE)</f>
        <v>0</v>
      </c>
      <c r="R77" s="63">
        <f>VLOOKUP(F77,Steuerung!$A$17:$B$500,2,FALSE)</f>
        <v>0</v>
      </c>
      <c r="S77" s="4">
        <f t="shared" si="29"/>
        <v>0</v>
      </c>
      <c r="T77" s="4">
        <f t="shared" si="30"/>
        <v>0</v>
      </c>
      <c r="U77" s="112" t="e">
        <f t="shared" si="31"/>
        <v>#DIV/0!</v>
      </c>
      <c r="V77" s="112" t="e">
        <f t="shared" si="32"/>
        <v>#DIV/0!</v>
      </c>
      <c r="W77" s="112" t="e">
        <f t="shared" si="33"/>
        <v>#DIV/0!</v>
      </c>
    </row>
    <row r="78" spans="1:23" x14ac:dyDescent="0.2">
      <c r="A78" s="92" t="s">
        <v>1397</v>
      </c>
      <c r="B78" s="7"/>
      <c r="C78" s="7"/>
      <c r="D78" s="7"/>
      <c r="E78" s="48"/>
      <c r="F78" s="48"/>
      <c r="G78" s="7"/>
      <c r="H78" s="91"/>
      <c r="I78" s="7"/>
      <c r="J78" s="7"/>
      <c r="K78" s="7"/>
      <c r="L78" s="7"/>
      <c r="M78" s="7"/>
      <c r="N78" s="91"/>
      <c r="O78" s="91"/>
      <c r="P78" s="91"/>
      <c r="Q78" s="63"/>
      <c r="R78" s="63"/>
      <c r="S78" s="63"/>
      <c r="T78" s="63"/>
      <c r="U78" s="112"/>
      <c r="V78" s="112"/>
      <c r="W78" s="112"/>
    </row>
    <row r="79" spans="1:23" x14ac:dyDescent="0.2">
      <c r="A79" s="92" t="s">
        <v>1398</v>
      </c>
      <c r="B79" s="7"/>
      <c r="C79" s="7"/>
      <c r="D79" s="7"/>
      <c r="E79" s="48"/>
      <c r="F79" s="48"/>
      <c r="G79" s="7"/>
      <c r="H79" s="91"/>
      <c r="I79" s="91"/>
      <c r="J79" s="91"/>
      <c r="K79" s="91"/>
      <c r="L79" s="91"/>
      <c r="M79" s="91"/>
      <c r="N79" s="91"/>
      <c r="O79" s="91"/>
      <c r="P79" s="91"/>
      <c r="Q79" s="63"/>
      <c r="R79" s="63"/>
      <c r="S79" s="63"/>
      <c r="T79" s="63"/>
      <c r="U79" s="112"/>
      <c r="V79" s="112"/>
      <c r="W79" s="112"/>
    </row>
    <row r="80" spans="1:23" x14ac:dyDescent="0.2">
      <c r="A80" s="92" t="s">
        <v>1399</v>
      </c>
      <c r="B80" s="7" t="s">
        <v>1326</v>
      </c>
      <c r="C80" s="7"/>
      <c r="D80" s="7" t="s">
        <v>875</v>
      </c>
      <c r="E80" s="48" t="s">
        <v>159</v>
      </c>
      <c r="F80" s="48" t="s">
        <v>159</v>
      </c>
      <c r="G80" s="7" t="s">
        <v>1400</v>
      </c>
      <c r="H80" s="91">
        <v>11.14</v>
      </c>
      <c r="I80" s="7">
        <f>VLOOKUP(E80,Steuerung!$A$17:$E$500,5,FALSE)</f>
        <v>2</v>
      </c>
      <c r="J80" s="7">
        <f>VLOOKUP(E80,Steuerung!$A$17:$F$500,6,FALSE)</f>
        <v>58.333333333333329</v>
      </c>
      <c r="K80" s="7">
        <f>VLOOKUP(F80,Steuerung!$A$17:$G$500,7,FALSE)</f>
        <v>2</v>
      </c>
      <c r="L80" s="7">
        <f>VLOOKUP(F80,Steuerung!$A$17:$H$500,8,FALSE)</f>
        <v>46</v>
      </c>
      <c r="M80" s="7">
        <f>J80+L80</f>
        <v>104.33333333333333</v>
      </c>
      <c r="N80" s="91">
        <f>H80*M80</f>
        <v>1162.2733333333333</v>
      </c>
      <c r="O80" s="91">
        <f>H80*J80</f>
        <v>649.83333333333326</v>
      </c>
      <c r="P80" s="91">
        <f>H80*L80</f>
        <v>512.44000000000005</v>
      </c>
      <c r="Q80" s="63">
        <f>VLOOKUP(E80,Steuerung!$A$17:$B$500,2,FALSE)</f>
        <v>0</v>
      </c>
      <c r="R80" s="63">
        <f>VLOOKUP(F80,Steuerung!$A$17:$B$500,2,FALSE)</f>
        <v>0</v>
      </c>
      <c r="S80" s="4">
        <f t="shared" ref="S80:S94" si="34">IFERROR(O80/Q80,0)</f>
        <v>0</v>
      </c>
      <c r="T80" s="4">
        <f t="shared" ref="T80:T94" si="35">IFERROR(P80/R80,0)</f>
        <v>0</v>
      </c>
      <c r="U80" s="112" t="e">
        <f t="shared" ref="U80:U94" si="36">IF(J80&gt;0,O80/Q80*SVS_UHR,0)</f>
        <v>#DIV/0!</v>
      </c>
      <c r="V80" s="112" t="e">
        <f t="shared" ref="V80:V94" si="37">IF(L80&gt;0,P80/R80*SVS_UHR,0)</f>
        <v>#DIV/0!</v>
      </c>
      <c r="W80" s="112" t="e">
        <f t="shared" si="33"/>
        <v>#DIV/0!</v>
      </c>
    </row>
    <row r="81" spans="1:23" x14ac:dyDescent="0.2">
      <c r="A81" s="92" t="s">
        <v>1401</v>
      </c>
      <c r="B81" s="7" t="s">
        <v>1328</v>
      </c>
      <c r="C81" s="7"/>
      <c r="D81" s="7" t="s">
        <v>875</v>
      </c>
      <c r="E81" s="48" t="s">
        <v>179</v>
      </c>
      <c r="F81" s="48" t="s">
        <v>179</v>
      </c>
      <c r="G81" s="7" t="s">
        <v>1331</v>
      </c>
      <c r="H81" s="91">
        <v>39.619999999999997</v>
      </c>
      <c r="I81" s="7">
        <f>VLOOKUP(E81,Steuerung!$A$17:$E$500,5,FALSE)</f>
        <v>2</v>
      </c>
      <c r="J81" s="7">
        <f>VLOOKUP(E81,Steuerung!$A$17:$F$500,6,FALSE)</f>
        <v>58.333333333333329</v>
      </c>
      <c r="K81" s="7">
        <f>VLOOKUP(F81,Steuerung!$A$17:$G$500,7,FALSE)</f>
        <v>2</v>
      </c>
      <c r="L81" s="7">
        <f>VLOOKUP(F81,Steuerung!$A$17:$H$500,8,FALSE)</f>
        <v>46</v>
      </c>
      <c r="M81" s="7">
        <f t="shared" ref="M81:M96" si="38">J81+L81</f>
        <v>104.33333333333333</v>
      </c>
      <c r="N81" s="91">
        <f t="shared" ref="N81:N96" si="39">H81*M81</f>
        <v>4133.6866666666665</v>
      </c>
      <c r="O81" s="91">
        <f t="shared" ref="O81:O96" si="40">H81*J81</f>
        <v>2311.1666666666665</v>
      </c>
      <c r="P81" s="91">
        <f t="shared" ref="P81:P96" si="41">H81*L81</f>
        <v>1822.52</v>
      </c>
      <c r="Q81" s="63">
        <f>VLOOKUP(E81,Steuerung!$A$17:$B$500,2,FALSE)</f>
        <v>0</v>
      </c>
      <c r="R81" s="63">
        <f>VLOOKUP(F81,Steuerung!$A$17:$B$500,2,FALSE)</f>
        <v>0</v>
      </c>
      <c r="S81" s="4">
        <f t="shared" si="34"/>
        <v>0</v>
      </c>
      <c r="T81" s="4">
        <f t="shared" si="35"/>
        <v>0</v>
      </c>
      <c r="U81" s="112" t="e">
        <f t="shared" si="36"/>
        <v>#DIV/0!</v>
      </c>
      <c r="V81" s="112" t="e">
        <f t="shared" si="37"/>
        <v>#DIV/0!</v>
      </c>
      <c r="W81" s="112" t="e">
        <f t="shared" si="33"/>
        <v>#DIV/0!</v>
      </c>
    </row>
    <row r="82" spans="1:23" x14ac:dyDescent="0.2">
      <c r="A82" s="92" t="s">
        <v>1401</v>
      </c>
      <c r="B82" s="7" t="s">
        <v>1402</v>
      </c>
      <c r="C82" s="7"/>
      <c r="D82" s="7" t="s">
        <v>875</v>
      </c>
      <c r="E82" s="48" t="s">
        <v>175</v>
      </c>
      <c r="F82" s="48" t="s">
        <v>175</v>
      </c>
      <c r="G82" s="7" t="s">
        <v>1331</v>
      </c>
      <c r="H82" s="91">
        <v>63.1</v>
      </c>
      <c r="I82" s="7" t="str">
        <f>VLOOKUP(E82,Steuerung!$A$17:$E$500,5,FALSE)</f>
        <v>m</v>
      </c>
      <c r="J82" s="7">
        <f>VLOOKUP(E82,Steuerung!$A$17:$F$500,6,FALSE)</f>
        <v>6.7</v>
      </c>
      <c r="K82" s="7" t="str">
        <f>VLOOKUP(F82,Steuerung!$A$17:$G$500,7,FALSE)</f>
        <v>m</v>
      </c>
      <c r="L82" s="7">
        <f>VLOOKUP(F82,Steuerung!$A$17:$H$500,8,FALSE)</f>
        <v>5.3</v>
      </c>
      <c r="M82" s="7">
        <f t="shared" si="38"/>
        <v>12</v>
      </c>
      <c r="N82" s="91">
        <f t="shared" si="39"/>
        <v>757.2</v>
      </c>
      <c r="O82" s="91">
        <f t="shared" si="40"/>
        <v>422.77000000000004</v>
      </c>
      <c r="P82" s="91">
        <f t="shared" si="41"/>
        <v>334.43</v>
      </c>
      <c r="Q82" s="63">
        <f>VLOOKUP(E82,Steuerung!$A$17:$B$500,2,FALSE)</f>
        <v>0</v>
      </c>
      <c r="R82" s="63">
        <f>VLOOKUP(F82,Steuerung!$A$17:$B$500,2,FALSE)</f>
        <v>0</v>
      </c>
      <c r="S82" s="4">
        <f t="shared" si="34"/>
        <v>0</v>
      </c>
      <c r="T82" s="4">
        <f t="shared" si="35"/>
        <v>0</v>
      </c>
      <c r="U82" s="112" t="e">
        <f t="shared" si="36"/>
        <v>#DIV/0!</v>
      </c>
      <c r="V82" s="112" t="e">
        <f t="shared" si="37"/>
        <v>#DIV/0!</v>
      </c>
      <c r="W82" s="112" t="e">
        <f t="shared" si="33"/>
        <v>#DIV/0!</v>
      </c>
    </row>
    <row r="83" spans="1:23" x14ac:dyDescent="0.2">
      <c r="A83" s="92" t="s">
        <v>1401</v>
      </c>
      <c r="B83" s="7" t="s">
        <v>1403</v>
      </c>
      <c r="C83" s="7"/>
      <c r="D83" s="7" t="s">
        <v>875</v>
      </c>
      <c r="E83" s="48" t="s">
        <v>179</v>
      </c>
      <c r="F83" s="48" t="s">
        <v>179</v>
      </c>
      <c r="G83" s="7" t="s">
        <v>1331</v>
      </c>
      <c r="H83" s="91">
        <v>47.41</v>
      </c>
      <c r="I83" s="7">
        <f>VLOOKUP(E83,Steuerung!$A$17:$E$500,5,FALSE)</f>
        <v>2</v>
      </c>
      <c r="J83" s="7">
        <f>VLOOKUP(E83,Steuerung!$A$17:$F$500,6,FALSE)</f>
        <v>58.333333333333329</v>
      </c>
      <c r="K83" s="7">
        <f>VLOOKUP(F83,Steuerung!$A$17:$G$500,7,FALSE)</f>
        <v>2</v>
      </c>
      <c r="L83" s="7">
        <f>VLOOKUP(F83,Steuerung!$A$17:$H$500,8,FALSE)</f>
        <v>46</v>
      </c>
      <c r="M83" s="7">
        <f t="shared" si="38"/>
        <v>104.33333333333333</v>
      </c>
      <c r="N83" s="91">
        <f t="shared" si="39"/>
        <v>4946.4433333333327</v>
      </c>
      <c r="O83" s="91">
        <f t="shared" si="40"/>
        <v>2765.583333333333</v>
      </c>
      <c r="P83" s="91">
        <f t="shared" si="41"/>
        <v>2180.8599999999997</v>
      </c>
      <c r="Q83" s="63">
        <f>VLOOKUP(E83,Steuerung!$A$17:$B$500,2,FALSE)</f>
        <v>0</v>
      </c>
      <c r="R83" s="63">
        <f>VLOOKUP(F83,Steuerung!$A$17:$B$500,2,FALSE)</f>
        <v>0</v>
      </c>
      <c r="S83" s="4">
        <f t="shared" si="34"/>
        <v>0</v>
      </c>
      <c r="T83" s="4">
        <f t="shared" si="35"/>
        <v>0</v>
      </c>
      <c r="U83" s="112" t="e">
        <f t="shared" si="36"/>
        <v>#DIV/0!</v>
      </c>
      <c r="V83" s="112" t="e">
        <f t="shared" si="37"/>
        <v>#DIV/0!</v>
      </c>
      <c r="W83" s="112" t="e">
        <f t="shared" si="33"/>
        <v>#DIV/0!</v>
      </c>
    </row>
    <row r="84" spans="1:23" x14ac:dyDescent="0.2">
      <c r="A84" s="92" t="s">
        <v>1404</v>
      </c>
      <c r="B84" s="7" t="s">
        <v>904</v>
      </c>
      <c r="C84" s="7"/>
      <c r="D84" s="7" t="s">
        <v>884</v>
      </c>
      <c r="E84" s="48" t="s">
        <v>309</v>
      </c>
      <c r="F84" s="48" t="s">
        <v>309</v>
      </c>
      <c r="G84" s="7" t="s">
        <v>1334</v>
      </c>
      <c r="H84" s="91">
        <v>15.25</v>
      </c>
      <c r="I84" s="7" t="str">
        <f>VLOOKUP(E84,Steuerung!$A$17:$E$500,5,FALSE)</f>
        <v>m</v>
      </c>
      <c r="J84" s="7">
        <f>VLOOKUP(E84,Steuerung!$A$17:$F$500,6,FALSE)</f>
        <v>6.7</v>
      </c>
      <c r="K84" s="7" t="str">
        <f>VLOOKUP(F84,Steuerung!$A$17:$G$500,7,FALSE)</f>
        <v>m</v>
      </c>
      <c r="L84" s="7">
        <f>VLOOKUP(F84,Steuerung!$A$17:$H$500,8,FALSE)</f>
        <v>5.3</v>
      </c>
      <c r="M84" s="7">
        <f t="shared" si="38"/>
        <v>12</v>
      </c>
      <c r="N84" s="91">
        <f t="shared" si="39"/>
        <v>183</v>
      </c>
      <c r="O84" s="91">
        <f t="shared" si="40"/>
        <v>102.175</v>
      </c>
      <c r="P84" s="91">
        <f t="shared" si="41"/>
        <v>80.825000000000003</v>
      </c>
      <c r="Q84" s="63">
        <f>VLOOKUP(E84,Steuerung!$A$17:$B$500,2,FALSE)</f>
        <v>0</v>
      </c>
      <c r="R84" s="63">
        <f>VLOOKUP(F84,Steuerung!$A$17:$B$500,2,FALSE)</f>
        <v>0</v>
      </c>
      <c r="S84" s="4">
        <f t="shared" si="34"/>
        <v>0</v>
      </c>
      <c r="T84" s="4">
        <f t="shared" si="35"/>
        <v>0</v>
      </c>
      <c r="U84" s="112" t="e">
        <f t="shared" si="36"/>
        <v>#DIV/0!</v>
      </c>
      <c r="V84" s="112" t="e">
        <f t="shared" si="37"/>
        <v>#DIV/0!</v>
      </c>
      <c r="W84" s="112" t="e">
        <f t="shared" si="33"/>
        <v>#DIV/0!</v>
      </c>
    </row>
    <row r="85" spans="1:23" x14ac:dyDescent="0.2">
      <c r="A85" s="92" t="s">
        <v>1405</v>
      </c>
      <c r="B85" s="7" t="s">
        <v>1406</v>
      </c>
      <c r="C85" s="7"/>
      <c r="D85" s="7" t="s">
        <v>884</v>
      </c>
      <c r="E85" s="48" t="s">
        <v>309</v>
      </c>
      <c r="F85" s="48" t="s">
        <v>309</v>
      </c>
      <c r="G85" s="7" t="s">
        <v>1334</v>
      </c>
      <c r="H85" s="91">
        <v>42.7</v>
      </c>
      <c r="I85" s="7" t="str">
        <f>VLOOKUP(E85,Steuerung!$A$17:$E$500,5,FALSE)</f>
        <v>m</v>
      </c>
      <c r="J85" s="7">
        <f>VLOOKUP(E85,Steuerung!$A$17:$F$500,6,FALSE)</f>
        <v>6.7</v>
      </c>
      <c r="K85" s="7" t="str">
        <f>VLOOKUP(F85,Steuerung!$A$17:$G$500,7,FALSE)</f>
        <v>m</v>
      </c>
      <c r="L85" s="7">
        <f>VLOOKUP(F85,Steuerung!$A$17:$H$500,8,FALSE)</f>
        <v>5.3</v>
      </c>
      <c r="M85" s="7">
        <f t="shared" si="38"/>
        <v>12</v>
      </c>
      <c r="N85" s="91">
        <f t="shared" si="39"/>
        <v>512.40000000000009</v>
      </c>
      <c r="O85" s="91">
        <f t="shared" si="40"/>
        <v>286.09000000000003</v>
      </c>
      <c r="P85" s="91">
        <f t="shared" si="41"/>
        <v>226.31</v>
      </c>
      <c r="Q85" s="63">
        <f>VLOOKUP(E85,Steuerung!$A$17:$B$500,2,FALSE)</f>
        <v>0</v>
      </c>
      <c r="R85" s="63">
        <f>VLOOKUP(F85,Steuerung!$A$17:$B$500,2,FALSE)</f>
        <v>0</v>
      </c>
      <c r="S85" s="4">
        <f t="shared" si="34"/>
        <v>0</v>
      </c>
      <c r="T85" s="4">
        <f t="shared" si="35"/>
        <v>0</v>
      </c>
      <c r="U85" s="112" t="e">
        <f t="shared" si="36"/>
        <v>#DIV/0!</v>
      </c>
      <c r="V85" s="112" t="e">
        <f t="shared" si="37"/>
        <v>#DIV/0!</v>
      </c>
      <c r="W85" s="112" t="e">
        <f t="shared" si="33"/>
        <v>#DIV/0!</v>
      </c>
    </row>
    <row r="86" spans="1:23" x14ac:dyDescent="0.2">
      <c r="A86" s="92"/>
      <c r="B86" s="7" t="s">
        <v>1346</v>
      </c>
      <c r="C86" s="7"/>
      <c r="D86" s="7" t="s">
        <v>875</v>
      </c>
      <c r="E86" s="48" t="s">
        <v>175</v>
      </c>
      <c r="F86" s="48" t="s">
        <v>175</v>
      </c>
      <c r="G86" s="7" t="s">
        <v>1334</v>
      </c>
      <c r="H86" s="91">
        <v>3.01</v>
      </c>
      <c r="I86" s="7" t="str">
        <f>VLOOKUP(E86,Steuerung!$A$17:$E$500,5,FALSE)</f>
        <v>m</v>
      </c>
      <c r="J86" s="7">
        <f>VLOOKUP(E86,Steuerung!$A$17:$F$500,6,FALSE)</f>
        <v>6.7</v>
      </c>
      <c r="K86" s="7" t="str">
        <f>VLOOKUP(F86,Steuerung!$A$17:$G$500,7,FALSE)</f>
        <v>m</v>
      </c>
      <c r="L86" s="7">
        <f>VLOOKUP(F86,Steuerung!$A$17:$H$500,8,FALSE)</f>
        <v>5.3</v>
      </c>
      <c r="M86" s="7">
        <f t="shared" si="38"/>
        <v>12</v>
      </c>
      <c r="N86" s="91">
        <f t="shared" si="39"/>
        <v>36.119999999999997</v>
      </c>
      <c r="O86" s="91">
        <f t="shared" si="40"/>
        <v>20.166999999999998</v>
      </c>
      <c r="P86" s="91">
        <f t="shared" si="41"/>
        <v>15.952999999999998</v>
      </c>
      <c r="Q86" s="63">
        <f>VLOOKUP(E86,Steuerung!$A$17:$B$500,2,FALSE)</f>
        <v>0</v>
      </c>
      <c r="R86" s="63">
        <f>VLOOKUP(F86,Steuerung!$A$17:$B$500,2,FALSE)</f>
        <v>0</v>
      </c>
      <c r="S86" s="4">
        <f t="shared" si="34"/>
        <v>0</v>
      </c>
      <c r="T86" s="4">
        <f t="shared" si="35"/>
        <v>0</v>
      </c>
      <c r="U86" s="112" t="e">
        <f t="shared" si="36"/>
        <v>#DIV/0!</v>
      </c>
      <c r="V86" s="112" t="e">
        <f t="shared" si="37"/>
        <v>#DIV/0!</v>
      </c>
      <c r="W86" s="112" t="e">
        <f t="shared" si="33"/>
        <v>#DIV/0!</v>
      </c>
    </row>
    <row r="87" spans="1:23" x14ac:dyDescent="0.2">
      <c r="A87" s="92" t="s">
        <v>1407</v>
      </c>
      <c r="B87" s="7" t="s">
        <v>1406</v>
      </c>
      <c r="C87" s="7"/>
      <c r="D87" s="7" t="s">
        <v>884</v>
      </c>
      <c r="E87" s="48" t="s">
        <v>136</v>
      </c>
      <c r="F87" s="48" t="s">
        <v>136</v>
      </c>
      <c r="G87" s="7" t="s">
        <v>1334</v>
      </c>
      <c r="H87" s="91">
        <v>17.350000000000001</v>
      </c>
      <c r="I87" s="7">
        <f>VLOOKUP(E87,Steuerung!$A$17:$E$500,5,FALSE)</f>
        <v>0</v>
      </c>
      <c r="J87" s="7">
        <f>VLOOKUP(E87,Steuerung!$A$17:$F$500,6,FALSE)</f>
        <v>0</v>
      </c>
      <c r="K87" s="7">
        <f>VLOOKUP(F87,Steuerung!$A$17:$G$500,7,FALSE)</f>
        <v>0</v>
      </c>
      <c r="L87" s="7">
        <f>VLOOKUP(F87,Steuerung!$A$17:$H$500,8,FALSE)</f>
        <v>0</v>
      </c>
      <c r="M87" s="7">
        <f t="shared" si="38"/>
        <v>0</v>
      </c>
      <c r="N87" s="91">
        <f t="shared" si="39"/>
        <v>0</v>
      </c>
      <c r="O87" s="91">
        <f t="shared" si="40"/>
        <v>0</v>
      </c>
      <c r="P87" s="91">
        <f t="shared" si="41"/>
        <v>0</v>
      </c>
      <c r="Q87" s="63">
        <f>VLOOKUP(E87,Steuerung!$A$17:$B$500,2,FALSE)</f>
        <v>0</v>
      </c>
      <c r="R87" s="63">
        <f>VLOOKUP(F87,Steuerung!$A$17:$B$500,2,FALSE)</f>
        <v>0</v>
      </c>
      <c r="S87" s="4">
        <f t="shared" si="34"/>
        <v>0</v>
      </c>
      <c r="T87" s="4">
        <f t="shared" si="35"/>
        <v>0</v>
      </c>
      <c r="U87" s="112">
        <f t="shared" si="36"/>
        <v>0</v>
      </c>
      <c r="V87" s="112">
        <f t="shared" si="37"/>
        <v>0</v>
      </c>
      <c r="W87" s="112">
        <f t="shared" si="33"/>
        <v>0</v>
      </c>
    </row>
    <row r="88" spans="1:23" x14ac:dyDescent="0.2">
      <c r="A88" s="92" t="s">
        <v>1408</v>
      </c>
      <c r="B88" s="7" t="s">
        <v>1348</v>
      </c>
      <c r="C88" s="7"/>
      <c r="D88" s="7" t="s">
        <v>907</v>
      </c>
      <c r="E88" s="48" t="s">
        <v>127</v>
      </c>
      <c r="F88" s="48" t="s">
        <v>127</v>
      </c>
      <c r="G88" s="7" t="s">
        <v>1334</v>
      </c>
      <c r="H88" s="91">
        <v>9.73</v>
      </c>
      <c r="I88" s="7">
        <f>VLOOKUP(E88,Steuerung!$A$17:$E$500,5,FALSE)</f>
        <v>0</v>
      </c>
      <c r="J88" s="7">
        <f>VLOOKUP(E88,Steuerung!$A$17:$F$500,6,FALSE)</f>
        <v>0</v>
      </c>
      <c r="K88" s="7">
        <f>VLOOKUP(F88,Steuerung!$A$17:$G$500,7,FALSE)</f>
        <v>0</v>
      </c>
      <c r="L88" s="7">
        <f>VLOOKUP(F88,Steuerung!$A$17:$H$500,8,FALSE)</f>
        <v>0</v>
      </c>
      <c r="M88" s="7">
        <f t="shared" si="38"/>
        <v>0</v>
      </c>
      <c r="N88" s="91">
        <f t="shared" si="39"/>
        <v>0</v>
      </c>
      <c r="O88" s="91">
        <f t="shared" si="40"/>
        <v>0</v>
      </c>
      <c r="P88" s="91">
        <f t="shared" si="41"/>
        <v>0</v>
      </c>
      <c r="Q88" s="63">
        <f>VLOOKUP(E88,Steuerung!$A$17:$B$500,2,FALSE)</f>
        <v>0</v>
      </c>
      <c r="R88" s="63">
        <f>VLOOKUP(F88,Steuerung!$A$17:$B$500,2,FALSE)</f>
        <v>0</v>
      </c>
      <c r="S88" s="4">
        <f t="shared" si="34"/>
        <v>0</v>
      </c>
      <c r="T88" s="4">
        <f t="shared" si="35"/>
        <v>0</v>
      </c>
      <c r="U88" s="112">
        <f t="shared" si="36"/>
        <v>0</v>
      </c>
      <c r="V88" s="112">
        <f t="shared" si="37"/>
        <v>0</v>
      </c>
      <c r="W88" s="112">
        <f t="shared" si="33"/>
        <v>0</v>
      </c>
    </row>
    <row r="89" spans="1:23" x14ac:dyDescent="0.2">
      <c r="A89" s="92" t="s">
        <v>1401</v>
      </c>
      <c r="B89" s="7" t="s">
        <v>793</v>
      </c>
      <c r="C89" s="7"/>
      <c r="D89" s="7" t="s">
        <v>875</v>
      </c>
      <c r="E89" s="48" t="s">
        <v>177</v>
      </c>
      <c r="F89" s="48" t="s">
        <v>177</v>
      </c>
      <c r="G89" s="7" t="s">
        <v>1334</v>
      </c>
      <c r="H89" s="91">
        <v>45.7</v>
      </c>
      <c r="I89" s="7">
        <f>VLOOKUP(E89,Steuerung!$A$17:$E$500,5,FALSE)</f>
        <v>1</v>
      </c>
      <c r="J89" s="7">
        <f>VLOOKUP(E89,Steuerung!$A$17:$F$500,6,FALSE)</f>
        <v>29.166666666666657</v>
      </c>
      <c r="K89" s="7">
        <f>VLOOKUP(F89,Steuerung!$A$17:$G$500,7,FALSE)</f>
        <v>1</v>
      </c>
      <c r="L89" s="7">
        <f>VLOOKUP(F89,Steuerung!$A$17:$H$500,8,FALSE)</f>
        <v>23</v>
      </c>
      <c r="M89" s="7">
        <f t="shared" si="38"/>
        <v>52.166666666666657</v>
      </c>
      <c r="N89" s="91">
        <f t="shared" si="39"/>
        <v>2384.0166666666664</v>
      </c>
      <c r="O89" s="91">
        <f t="shared" si="40"/>
        <v>1332.9166666666663</v>
      </c>
      <c r="P89" s="91">
        <f t="shared" si="41"/>
        <v>1051.1000000000001</v>
      </c>
      <c r="Q89" s="63">
        <f>VLOOKUP(E89,Steuerung!$A$17:$B$500,2,FALSE)</f>
        <v>0</v>
      </c>
      <c r="R89" s="63">
        <f>VLOOKUP(F89,Steuerung!$A$17:$B$500,2,FALSE)</f>
        <v>0</v>
      </c>
      <c r="S89" s="4">
        <f t="shared" si="34"/>
        <v>0</v>
      </c>
      <c r="T89" s="4">
        <f t="shared" si="35"/>
        <v>0</v>
      </c>
      <c r="U89" s="112" t="e">
        <f t="shared" si="36"/>
        <v>#DIV/0!</v>
      </c>
      <c r="V89" s="112" t="e">
        <f t="shared" si="37"/>
        <v>#DIV/0!</v>
      </c>
      <c r="W89" s="112" t="e">
        <f t="shared" si="33"/>
        <v>#DIV/0!</v>
      </c>
    </row>
    <row r="90" spans="1:23" x14ac:dyDescent="0.2">
      <c r="A90" s="92" t="s">
        <v>1409</v>
      </c>
      <c r="B90" s="7" t="s">
        <v>1348</v>
      </c>
      <c r="C90" s="7"/>
      <c r="D90" s="7" t="s">
        <v>907</v>
      </c>
      <c r="E90" s="48" t="s">
        <v>250</v>
      </c>
      <c r="F90" s="48" t="s">
        <v>250</v>
      </c>
      <c r="G90" s="7" t="s">
        <v>1334</v>
      </c>
      <c r="H90" s="91">
        <v>11.69</v>
      </c>
      <c r="I90" s="7">
        <f>VLOOKUP(E90,Steuerung!$A$17:$E$500,5,FALSE)</f>
        <v>1</v>
      </c>
      <c r="J90" s="7">
        <f>VLOOKUP(E90,Steuerung!$A$17:$F$500,6,FALSE)</f>
        <v>29.166666666666657</v>
      </c>
      <c r="K90" s="7">
        <f>VLOOKUP(F90,Steuerung!$A$17:$G$500,7,FALSE)</f>
        <v>1</v>
      </c>
      <c r="L90" s="7">
        <f>VLOOKUP(F90,Steuerung!$A$17:$H$500,8,FALSE)</f>
        <v>23</v>
      </c>
      <c r="M90" s="7">
        <f t="shared" si="38"/>
        <v>52.166666666666657</v>
      </c>
      <c r="N90" s="91">
        <f t="shared" si="39"/>
        <v>609.82833333333315</v>
      </c>
      <c r="O90" s="91">
        <f t="shared" si="40"/>
        <v>340.9583333333332</v>
      </c>
      <c r="P90" s="91">
        <f t="shared" si="41"/>
        <v>268.87</v>
      </c>
      <c r="Q90" s="63">
        <f>VLOOKUP(E90,Steuerung!$A$17:$B$500,2,FALSE)</f>
        <v>0</v>
      </c>
      <c r="R90" s="63">
        <f>VLOOKUP(F90,Steuerung!$A$17:$B$500,2,FALSE)</f>
        <v>0</v>
      </c>
      <c r="S90" s="4">
        <f t="shared" si="34"/>
        <v>0</v>
      </c>
      <c r="T90" s="4">
        <f t="shared" si="35"/>
        <v>0</v>
      </c>
      <c r="U90" s="112" t="e">
        <f t="shared" si="36"/>
        <v>#DIV/0!</v>
      </c>
      <c r="V90" s="112" t="e">
        <f t="shared" si="37"/>
        <v>#DIV/0!</v>
      </c>
      <c r="W90" s="112" t="e">
        <f t="shared" si="33"/>
        <v>#DIV/0!</v>
      </c>
    </row>
    <row r="91" spans="1:23" x14ac:dyDescent="0.2">
      <c r="A91" s="92" t="s">
        <v>1410</v>
      </c>
      <c r="B91" s="7" t="s">
        <v>810</v>
      </c>
      <c r="C91" s="7"/>
      <c r="D91" s="7" t="s">
        <v>884</v>
      </c>
      <c r="E91" s="48" t="s">
        <v>309</v>
      </c>
      <c r="F91" s="48" t="s">
        <v>309</v>
      </c>
      <c r="G91" s="7" t="s">
        <v>869</v>
      </c>
      <c r="H91" s="91">
        <v>11.2</v>
      </c>
      <c r="I91" s="7" t="str">
        <f>VLOOKUP(E91,Steuerung!$A$17:$E$500,5,FALSE)</f>
        <v>m</v>
      </c>
      <c r="J91" s="7">
        <f>VLOOKUP(E91,Steuerung!$A$17:$F$500,6,FALSE)</f>
        <v>6.7</v>
      </c>
      <c r="K91" s="7" t="str">
        <f>VLOOKUP(F91,Steuerung!$A$17:$G$500,7,FALSE)</f>
        <v>m</v>
      </c>
      <c r="L91" s="7">
        <f>VLOOKUP(F91,Steuerung!$A$17:$H$500,8,FALSE)</f>
        <v>5.3</v>
      </c>
      <c r="M91" s="7">
        <f t="shared" si="38"/>
        <v>12</v>
      </c>
      <c r="N91" s="91">
        <f t="shared" si="39"/>
        <v>134.39999999999998</v>
      </c>
      <c r="O91" s="91">
        <f t="shared" si="40"/>
        <v>75.039999999999992</v>
      </c>
      <c r="P91" s="91">
        <f t="shared" si="41"/>
        <v>59.359999999999992</v>
      </c>
      <c r="Q91" s="63">
        <f>VLOOKUP(E91,Steuerung!$A$17:$B$500,2,FALSE)</f>
        <v>0</v>
      </c>
      <c r="R91" s="63">
        <f>VLOOKUP(F91,Steuerung!$A$17:$B$500,2,FALSE)</f>
        <v>0</v>
      </c>
      <c r="S91" s="4">
        <f t="shared" si="34"/>
        <v>0</v>
      </c>
      <c r="T91" s="4">
        <f t="shared" si="35"/>
        <v>0</v>
      </c>
      <c r="U91" s="112" t="e">
        <f t="shared" si="36"/>
        <v>#DIV/0!</v>
      </c>
      <c r="V91" s="112" t="e">
        <f t="shared" si="37"/>
        <v>#DIV/0!</v>
      </c>
      <c r="W91" s="112" t="e">
        <f t="shared" si="33"/>
        <v>#DIV/0!</v>
      </c>
    </row>
    <row r="92" spans="1:23" x14ac:dyDescent="0.2">
      <c r="A92" s="92" t="s">
        <v>1411</v>
      </c>
      <c r="B92" s="7" t="s">
        <v>1412</v>
      </c>
      <c r="C92" s="7"/>
      <c r="D92" s="7" t="s">
        <v>868</v>
      </c>
      <c r="E92" s="48" t="s">
        <v>231</v>
      </c>
      <c r="F92" s="48" t="s">
        <v>231</v>
      </c>
      <c r="G92" s="7" t="s">
        <v>1334</v>
      </c>
      <c r="H92" s="91">
        <v>53.48</v>
      </c>
      <c r="I92" s="7">
        <f>VLOOKUP(E92,Steuerung!$A$17:$E$500,5,FALSE)</f>
        <v>2</v>
      </c>
      <c r="J92" s="7">
        <f>VLOOKUP(E92,Steuerung!$A$17:$F$500,6,FALSE)</f>
        <v>58.333333333333329</v>
      </c>
      <c r="K92" s="7">
        <f>VLOOKUP(F92,Steuerung!$A$17:$G$500,7,FALSE)</f>
        <v>2</v>
      </c>
      <c r="L92" s="7">
        <f>VLOOKUP(F92,Steuerung!$A$17:$H$500,8,FALSE)</f>
        <v>46</v>
      </c>
      <c r="M92" s="7">
        <f t="shared" si="38"/>
        <v>104.33333333333333</v>
      </c>
      <c r="N92" s="91">
        <f t="shared" si="39"/>
        <v>5579.746666666666</v>
      </c>
      <c r="O92" s="91">
        <f t="shared" si="40"/>
        <v>3119.6666666666661</v>
      </c>
      <c r="P92" s="91">
        <f t="shared" si="41"/>
        <v>2460.08</v>
      </c>
      <c r="Q92" s="63">
        <f>VLOOKUP(E92,Steuerung!$A$17:$B$500,2,FALSE)</f>
        <v>0</v>
      </c>
      <c r="R92" s="63">
        <f>VLOOKUP(F92,Steuerung!$A$17:$B$500,2,FALSE)</f>
        <v>0</v>
      </c>
      <c r="S92" s="4">
        <f t="shared" si="34"/>
        <v>0</v>
      </c>
      <c r="T92" s="4">
        <f t="shared" si="35"/>
        <v>0</v>
      </c>
      <c r="U92" s="112" t="e">
        <f t="shared" si="36"/>
        <v>#DIV/0!</v>
      </c>
      <c r="V92" s="112" t="e">
        <f t="shared" si="37"/>
        <v>#DIV/0!</v>
      </c>
      <c r="W92" s="112" t="e">
        <f t="shared" si="33"/>
        <v>#DIV/0!</v>
      </c>
    </row>
    <row r="93" spans="1:23" x14ac:dyDescent="0.2">
      <c r="A93" s="92" t="s">
        <v>1413</v>
      </c>
      <c r="B93" s="7" t="s">
        <v>1414</v>
      </c>
      <c r="C93" s="7"/>
      <c r="D93" s="7" t="s">
        <v>868</v>
      </c>
      <c r="E93" s="48" t="s">
        <v>220</v>
      </c>
      <c r="F93" s="48" t="s">
        <v>220</v>
      </c>
      <c r="G93" s="7" t="s">
        <v>1117</v>
      </c>
      <c r="H93" s="91">
        <v>35.33</v>
      </c>
      <c r="I93" s="7" t="str">
        <f>VLOOKUP(E93,Steuerung!$A$17:$E$500,5,FALSE)</f>
        <v>j</v>
      </c>
      <c r="J93" s="7">
        <f>VLOOKUP(E93,Steuerung!$A$17:$F$500,6,FALSE)</f>
        <v>1</v>
      </c>
      <c r="K93" s="7" t="str">
        <f>VLOOKUP(F93,Steuerung!$A$17:$G$500,7,FALSE)</f>
        <v>j</v>
      </c>
      <c r="L93" s="7">
        <f>VLOOKUP(F93,Steuerung!$A$17:$H$500,8,FALSE)</f>
        <v>0</v>
      </c>
      <c r="M93" s="7">
        <f t="shared" si="38"/>
        <v>1</v>
      </c>
      <c r="N93" s="91">
        <f t="shared" si="39"/>
        <v>35.33</v>
      </c>
      <c r="O93" s="91">
        <f t="shared" si="40"/>
        <v>35.33</v>
      </c>
      <c r="P93" s="91">
        <f t="shared" si="41"/>
        <v>0</v>
      </c>
      <c r="Q93" s="63">
        <f>VLOOKUP(E93,Steuerung!$A$17:$B$500,2,FALSE)</f>
        <v>0</v>
      </c>
      <c r="R93" s="63">
        <f>VLOOKUP(F93,Steuerung!$A$17:$B$500,2,FALSE)</f>
        <v>0</v>
      </c>
      <c r="S93" s="4">
        <f t="shared" si="34"/>
        <v>0</v>
      </c>
      <c r="T93" s="4">
        <f t="shared" si="35"/>
        <v>0</v>
      </c>
      <c r="U93" s="112" t="e">
        <f t="shared" si="36"/>
        <v>#DIV/0!</v>
      </c>
      <c r="V93" s="112">
        <f t="shared" si="37"/>
        <v>0</v>
      </c>
      <c r="W93" s="112" t="e">
        <f t="shared" si="33"/>
        <v>#DIV/0!</v>
      </c>
    </row>
    <row r="94" spans="1:23" x14ac:dyDescent="0.2">
      <c r="A94" s="92" t="s">
        <v>1415</v>
      </c>
      <c r="B94" s="7" t="s">
        <v>1412</v>
      </c>
      <c r="C94" s="7"/>
      <c r="D94" s="7" t="s">
        <v>868</v>
      </c>
      <c r="E94" s="48" t="s">
        <v>231</v>
      </c>
      <c r="F94" s="48" t="s">
        <v>231</v>
      </c>
      <c r="G94" s="7" t="s">
        <v>1334</v>
      </c>
      <c r="H94" s="91">
        <v>12.39</v>
      </c>
      <c r="I94" s="7">
        <f>VLOOKUP(E94,Steuerung!$A$17:$E$500,5,FALSE)</f>
        <v>2</v>
      </c>
      <c r="J94" s="7">
        <f>VLOOKUP(E94,Steuerung!$A$17:$F$500,6,FALSE)</f>
        <v>58.333333333333329</v>
      </c>
      <c r="K94" s="7">
        <f>VLOOKUP(F94,Steuerung!$A$17:$G$500,7,FALSE)</f>
        <v>2</v>
      </c>
      <c r="L94" s="7">
        <f>VLOOKUP(F94,Steuerung!$A$17:$H$500,8,FALSE)</f>
        <v>46</v>
      </c>
      <c r="M94" s="7">
        <f t="shared" si="38"/>
        <v>104.33333333333333</v>
      </c>
      <c r="N94" s="91">
        <f t="shared" si="39"/>
        <v>1292.69</v>
      </c>
      <c r="O94" s="91">
        <f t="shared" si="40"/>
        <v>722.75</v>
      </c>
      <c r="P94" s="91">
        <f t="shared" si="41"/>
        <v>569.94000000000005</v>
      </c>
      <c r="Q94" s="63">
        <f>VLOOKUP(E94,Steuerung!$A$17:$B$500,2,FALSE)</f>
        <v>0</v>
      </c>
      <c r="R94" s="63">
        <f>VLOOKUP(F94,Steuerung!$A$17:$B$500,2,FALSE)</f>
        <v>0</v>
      </c>
      <c r="S94" s="4">
        <f t="shared" si="34"/>
        <v>0</v>
      </c>
      <c r="T94" s="4">
        <f t="shared" si="35"/>
        <v>0</v>
      </c>
      <c r="U94" s="112" t="e">
        <f t="shared" si="36"/>
        <v>#DIV/0!</v>
      </c>
      <c r="V94" s="112" t="e">
        <f t="shared" si="37"/>
        <v>#DIV/0!</v>
      </c>
      <c r="W94" s="112" t="e">
        <f t="shared" si="33"/>
        <v>#DIV/0!</v>
      </c>
    </row>
    <row r="95" spans="1:23" x14ac:dyDescent="0.2">
      <c r="A95" s="92" t="s">
        <v>1342</v>
      </c>
      <c r="B95" s="7"/>
      <c r="C95" s="7"/>
      <c r="D95" s="7"/>
      <c r="E95" s="48"/>
      <c r="F95" s="48"/>
      <c r="G95" s="7"/>
      <c r="H95" s="91"/>
      <c r="I95" s="7"/>
      <c r="J95" s="7"/>
      <c r="K95" s="7"/>
      <c r="L95" s="7"/>
      <c r="M95" s="7"/>
      <c r="N95" s="91"/>
      <c r="O95" s="91"/>
      <c r="P95" s="91"/>
      <c r="Q95" s="63"/>
      <c r="R95" s="63"/>
      <c r="S95" s="63"/>
      <c r="T95" s="63"/>
      <c r="U95" s="112"/>
      <c r="V95" s="112"/>
      <c r="W95" s="112"/>
    </row>
    <row r="96" spans="1:23" x14ac:dyDescent="0.2">
      <c r="A96" s="92" t="s">
        <v>1416</v>
      </c>
      <c r="B96" s="7" t="s">
        <v>1326</v>
      </c>
      <c r="C96" s="7"/>
      <c r="D96" s="7" t="s">
        <v>875</v>
      </c>
      <c r="E96" s="48" t="s">
        <v>163</v>
      </c>
      <c r="F96" s="48" t="s">
        <v>163</v>
      </c>
      <c r="G96" s="7" t="s">
        <v>1417</v>
      </c>
      <c r="H96" s="91">
        <v>40.4</v>
      </c>
      <c r="I96" s="7">
        <f>VLOOKUP(E96,Steuerung!$A$17:$E$500,5,FALSE)</f>
        <v>5</v>
      </c>
      <c r="J96" s="7">
        <f>VLOOKUP(E96,Steuerung!$A$17:$F$500,6,FALSE)</f>
        <v>137.33333333333334</v>
      </c>
      <c r="K96" s="7">
        <f>VLOOKUP(F96,Steuerung!$A$17:$G$500,7,FALSE)</f>
        <v>5</v>
      </c>
      <c r="L96" s="7">
        <f>VLOOKUP(F96,Steuerung!$A$17:$H$500,8,FALSE)</f>
        <v>113</v>
      </c>
      <c r="M96" s="7">
        <f t="shared" si="38"/>
        <v>250.33333333333334</v>
      </c>
      <c r="N96" s="91">
        <f t="shared" si="39"/>
        <v>10113.466666666667</v>
      </c>
      <c r="O96" s="91">
        <f t="shared" si="40"/>
        <v>5548.2666666666664</v>
      </c>
      <c r="P96" s="91">
        <f t="shared" si="41"/>
        <v>4565.2</v>
      </c>
      <c r="Q96" s="63">
        <f>VLOOKUP(E96,Steuerung!$A$17:$B$500,2,FALSE)</f>
        <v>0</v>
      </c>
      <c r="R96" s="63">
        <f>VLOOKUP(F96,Steuerung!$A$17:$B$500,2,FALSE)</f>
        <v>0</v>
      </c>
      <c r="S96" s="4">
        <f t="shared" ref="S96:S131" si="42">IFERROR(O96/Q96,0)</f>
        <v>0</v>
      </c>
      <c r="T96" s="4">
        <f t="shared" ref="T96:T131" si="43">IFERROR(P96/R96,0)</f>
        <v>0</v>
      </c>
      <c r="U96" s="112" t="e">
        <f t="shared" ref="U96:U131" si="44">IF(J96&gt;0,O96/Q96*SVS_UHR,0)</f>
        <v>#DIV/0!</v>
      </c>
      <c r="V96" s="112" t="e">
        <f t="shared" ref="V96:V131" si="45">IF(L96&gt;0,P96/R96*SVS_UHR,0)</f>
        <v>#DIV/0!</v>
      </c>
      <c r="W96" s="112" t="e">
        <f t="shared" si="33"/>
        <v>#DIV/0!</v>
      </c>
    </row>
    <row r="97" spans="1:23" x14ac:dyDescent="0.2">
      <c r="A97" s="92" t="s">
        <v>1025</v>
      </c>
      <c r="B97" s="7" t="s">
        <v>1418</v>
      </c>
      <c r="C97" s="7"/>
      <c r="D97" s="7" t="s">
        <v>875</v>
      </c>
      <c r="E97" s="48" t="s">
        <v>179</v>
      </c>
      <c r="F97" s="48" t="s">
        <v>179</v>
      </c>
      <c r="G97" s="7" t="s">
        <v>1334</v>
      </c>
      <c r="H97" s="91">
        <v>21.32</v>
      </c>
      <c r="I97" s="7">
        <f>VLOOKUP(E97,Steuerung!$A$17:$E$500,5,FALSE)</f>
        <v>2</v>
      </c>
      <c r="J97" s="7">
        <f>VLOOKUP(E97,Steuerung!$A$17:$F$500,6,FALSE)</f>
        <v>58.333333333333329</v>
      </c>
      <c r="K97" s="7">
        <f>VLOOKUP(F97,Steuerung!$A$17:$G$500,7,FALSE)</f>
        <v>2</v>
      </c>
      <c r="L97" s="7">
        <f>VLOOKUP(F97,Steuerung!$A$17:$H$500,8,FALSE)</f>
        <v>46</v>
      </c>
      <c r="M97" s="7">
        <f t="shared" ref="M97:M133" si="46">J97+L97</f>
        <v>104.33333333333333</v>
      </c>
      <c r="N97" s="91">
        <f t="shared" ref="N97:N133" si="47">H97*M97</f>
        <v>2224.3866666666668</v>
      </c>
      <c r="O97" s="91">
        <f t="shared" ref="O97:O133" si="48">H97*J97</f>
        <v>1243.6666666666665</v>
      </c>
      <c r="P97" s="91">
        <f t="shared" ref="P97:P133" si="49">H97*L97</f>
        <v>980.72</v>
      </c>
      <c r="Q97" s="63">
        <f>VLOOKUP(E97,Steuerung!$A$17:$B$500,2,FALSE)</f>
        <v>0</v>
      </c>
      <c r="R97" s="63">
        <f>VLOOKUP(F97,Steuerung!$A$17:$B$500,2,FALSE)</f>
        <v>0</v>
      </c>
      <c r="S97" s="4">
        <f t="shared" si="42"/>
        <v>0</v>
      </c>
      <c r="T97" s="4">
        <f t="shared" si="43"/>
        <v>0</v>
      </c>
      <c r="U97" s="112" t="e">
        <f t="shared" si="44"/>
        <v>#DIV/0!</v>
      </c>
      <c r="V97" s="112" t="e">
        <f t="shared" si="45"/>
        <v>#DIV/0!</v>
      </c>
      <c r="W97" s="112" t="e">
        <f t="shared" si="33"/>
        <v>#DIV/0!</v>
      </c>
    </row>
    <row r="98" spans="1:23" x14ac:dyDescent="0.2">
      <c r="A98" s="92" t="s">
        <v>1025</v>
      </c>
      <c r="B98" s="7" t="s">
        <v>1418</v>
      </c>
      <c r="C98" s="7"/>
      <c r="D98" s="7" t="s">
        <v>875</v>
      </c>
      <c r="E98" s="48" t="s">
        <v>179</v>
      </c>
      <c r="F98" s="48" t="s">
        <v>179</v>
      </c>
      <c r="G98" s="7" t="s">
        <v>1417</v>
      </c>
      <c r="H98" s="91">
        <v>46.02</v>
      </c>
      <c r="I98" s="7">
        <f>VLOOKUP(E98,Steuerung!$A$17:$E$500,5,FALSE)</f>
        <v>2</v>
      </c>
      <c r="J98" s="7">
        <f>VLOOKUP(E98,Steuerung!$A$17:$F$500,6,FALSE)</f>
        <v>58.333333333333329</v>
      </c>
      <c r="K98" s="7">
        <f>VLOOKUP(F98,Steuerung!$A$17:$G$500,7,FALSE)</f>
        <v>2</v>
      </c>
      <c r="L98" s="7">
        <f>VLOOKUP(F98,Steuerung!$A$17:$H$500,8,FALSE)</f>
        <v>46</v>
      </c>
      <c r="M98" s="7">
        <f t="shared" si="46"/>
        <v>104.33333333333333</v>
      </c>
      <c r="N98" s="91">
        <f t="shared" si="47"/>
        <v>4801.42</v>
      </c>
      <c r="O98" s="91">
        <f t="shared" si="48"/>
        <v>2684.5</v>
      </c>
      <c r="P98" s="91">
        <f t="shared" si="49"/>
        <v>2116.92</v>
      </c>
      <c r="Q98" s="63">
        <f>VLOOKUP(E98,Steuerung!$A$17:$B$500,2,FALSE)</f>
        <v>0</v>
      </c>
      <c r="R98" s="63">
        <f>VLOOKUP(F98,Steuerung!$A$17:$B$500,2,FALSE)</f>
        <v>0</v>
      </c>
      <c r="S98" s="4">
        <f t="shared" si="42"/>
        <v>0</v>
      </c>
      <c r="T98" s="4">
        <f t="shared" si="43"/>
        <v>0</v>
      </c>
      <c r="U98" s="112" t="e">
        <f t="shared" si="44"/>
        <v>#DIV/0!</v>
      </c>
      <c r="V98" s="112" t="e">
        <f t="shared" si="45"/>
        <v>#DIV/0!</v>
      </c>
      <c r="W98" s="112" t="e">
        <f t="shared" si="33"/>
        <v>#DIV/0!</v>
      </c>
    </row>
    <row r="99" spans="1:23" x14ac:dyDescent="0.2">
      <c r="A99" s="92" t="s">
        <v>1025</v>
      </c>
      <c r="B99" s="7" t="s">
        <v>1419</v>
      </c>
      <c r="C99" s="7"/>
      <c r="D99" s="7" t="s">
        <v>875</v>
      </c>
      <c r="E99" s="48" t="s">
        <v>179</v>
      </c>
      <c r="F99" s="48" t="s">
        <v>179</v>
      </c>
      <c r="G99" s="7" t="s">
        <v>1417</v>
      </c>
      <c r="H99" s="91">
        <v>39.92</v>
      </c>
      <c r="I99" s="7">
        <f>VLOOKUP(E99,Steuerung!$A$17:$E$500,5,FALSE)</f>
        <v>2</v>
      </c>
      <c r="J99" s="7">
        <f>VLOOKUP(E99,Steuerung!$A$17:$F$500,6,FALSE)</f>
        <v>58.333333333333329</v>
      </c>
      <c r="K99" s="7">
        <f>VLOOKUP(F99,Steuerung!$A$17:$G$500,7,FALSE)</f>
        <v>2</v>
      </c>
      <c r="L99" s="7">
        <f>VLOOKUP(F99,Steuerung!$A$17:$H$500,8,FALSE)</f>
        <v>46</v>
      </c>
      <c r="M99" s="7">
        <f t="shared" si="46"/>
        <v>104.33333333333333</v>
      </c>
      <c r="N99" s="91">
        <f t="shared" si="47"/>
        <v>4164.9866666666667</v>
      </c>
      <c r="O99" s="91">
        <f t="shared" si="48"/>
        <v>2328.6666666666665</v>
      </c>
      <c r="P99" s="91">
        <f t="shared" si="49"/>
        <v>1836.3200000000002</v>
      </c>
      <c r="Q99" s="63">
        <f>VLOOKUP(E99,Steuerung!$A$17:$B$500,2,FALSE)</f>
        <v>0</v>
      </c>
      <c r="R99" s="63">
        <f>VLOOKUP(F99,Steuerung!$A$17:$B$500,2,FALSE)</f>
        <v>0</v>
      </c>
      <c r="S99" s="4">
        <f t="shared" si="42"/>
        <v>0</v>
      </c>
      <c r="T99" s="4">
        <f t="shared" si="43"/>
        <v>0</v>
      </c>
      <c r="U99" s="112" t="e">
        <f t="shared" si="44"/>
        <v>#DIV/0!</v>
      </c>
      <c r="V99" s="112" t="e">
        <f t="shared" si="45"/>
        <v>#DIV/0!</v>
      </c>
      <c r="W99" s="112" t="e">
        <f t="shared" si="33"/>
        <v>#DIV/0!</v>
      </c>
    </row>
    <row r="100" spans="1:23" x14ac:dyDescent="0.2">
      <c r="A100" s="92" t="s">
        <v>1025</v>
      </c>
      <c r="B100" s="7" t="s">
        <v>1420</v>
      </c>
      <c r="C100" s="7"/>
      <c r="D100" s="7" t="s">
        <v>875</v>
      </c>
      <c r="E100" s="48" t="s">
        <v>179</v>
      </c>
      <c r="F100" s="48" t="s">
        <v>179</v>
      </c>
      <c r="G100" s="7" t="s">
        <v>1417</v>
      </c>
      <c r="H100" s="91">
        <v>7.63</v>
      </c>
      <c r="I100" s="7">
        <f>VLOOKUP(E100,Steuerung!$A$17:$E$500,5,FALSE)</f>
        <v>2</v>
      </c>
      <c r="J100" s="7">
        <f>VLOOKUP(E100,Steuerung!$A$17:$F$500,6,FALSE)</f>
        <v>58.333333333333329</v>
      </c>
      <c r="K100" s="7">
        <f>VLOOKUP(F100,Steuerung!$A$17:$G$500,7,FALSE)</f>
        <v>2</v>
      </c>
      <c r="L100" s="7">
        <f>VLOOKUP(F100,Steuerung!$A$17:$H$500,8,FALSE)</f>
        <v>46</v>
      </c>
      <c r="M100" s="7">
        <f t="shared" si="46"/>
        <v>104.33333333333333</v>
      </c>
      <c r="N100" s="91">
        <f t="shared" si="47"/>
        <v>796.06333333333328</v>
      </c>
      <c r="O100" s="91">
        <f t="shared" si="48"/>
        <v>445.08333333333331</v>
      </c>
      <c r="P100" s="91">
        <f t="shared" si="49"/>
        <v>350.98</v>
      </c>
      <c r="Q100" s="63">
        <f>VLOOKUP(E100,Steuerung!$A$17:$B$500,2,FALSE)</f>
        <v>0</v>
      </c>
      <c r="R100" s="63">
        <f>VLOOKUP(F100,Steuerung!$A$17:$B$500,2,FALSE)</f>
        <v>0</v>
      </c>
      <c r="S100" s="4">
        <f t="shared" si="42"/>
        <v>0</v>
      </c>
      <c r="T100" s="4">
        <f t="shared" si="43"/>
        <v>0</v>
      </c>
      <c r="U100" s="112" t="e">
        <f t="shared" si="44"/>
        <v>#DIV/0!</v>
      </c>
      <c r="V100" s="112" t="e">
        <f t="shared" si="45"/>
        <v>#DIV/0!</v>
      </c>
      <c r="W100" s="112" t="e">
        <f t="shared" si="33"/>
        <v>#DIV/0!</v>
      </c>
    </row>
    <row r="101" spans="1:23" x14ac:dyDescent="0.2">
      <c r="A101" s="92" t="s">
        <v>1025</v>
      </c>
      <c r="B101" s="7" t="s">
        <v>1420</v>
      </c>
      <c r="C101" s="7"/>
      <c r="D101" s="7" t="s">
        <v>875</v>
      </c>
      <c r="E101" s="48" t="s">
        <v>179</v>
      </c>
      <c r="F101" s="48" t="s">
        <v>179</v>
      </c>
      <c r="G101" s="7" t="s">
        <v>1334</v>
      </c>
      <c r="H101" s="91">
        <v>16.11</v>
      </c>
      <c r="I101" s="7">
        <f>VLOOKUP(E101,Steuerung!$A$17:$E$500,5,FALSE)</f>
        <v>2</v>
      </c>
      <c r="J101" s="7">
        <f>VLOOKUP(E101,Steuerung!$A$17:$F$500,6,FALSE)</f>
        <v>58.333333333333329</v>
      </c>
      <c r="K101" s="7">
        <f>VLOOKUP(F101,Steuerung!$A$17:$G$500,7,FALSE)</f>
        <v>2</v>
      </c>
      <c r="L101" s="7">
        <f>VLOOKUP(F101,Steuerung!$A$17:$H$500,8,FALSE)</f>
        <v>46</v>
      </c>
      <c r="M101" s="7">
        <f t="shared" si="46"/>
        <v>104.33333333333333</v>
      </c>
      <c r="N101" s="91">
        <f t="shared" si="47"/>
        <v>1680.81</v>
      </c>
      <c r="O101" s="91">
        <f t="shared" si="48"/>
        <v>939.74999999999989</v>
      </c>
      <c r="P101" s="91">
        <f t="shared" si="49"/>
        <v>741.06</v>
      </c>
      <c r="Q101" s="63">
        <f>VLOOKUP(E101,Steuerung!$A$17:$B$500,2,FALSE)</f>
        <v>0</v>
      </c>
      <c r="R101" s="63">
        <f>VLOOKUP(F101,Steuerung!$A$17:$B$500,2,FALSE)</f>
        <v>0</v>
      </c>
      <c r="S101" s="4">
        <f t="shared" si="42"/>
        <v>0</v>
      </c>
      <c r="T101" s="4">
        <f t="shared" si="43"/>
        <v>0</v>
      </c>
      <c r="U101" s="112" t="e">
        <f t="shared" si="44"/>
        <v>#DIV/0!</v>
      </c>
      <c r="V101" s="112" t="e">
        <f t="shared" si="45"/>
        <v>#DIV/0!</v>
      </c>
      <c r="W101" s="112" t="e">
        <f t="shared" si="33"/>
        <v>#DIV/0!</v>
      </c>
    </row>
    <row r="102" spans="1:23" x14ac:dyDescent="0.2">
      <c r="A102" s="92" t="s">
        <v>1025</v>
      </c>
      <c r="B102" s="7" t="s">
        <v>1421</v>
      </c>
      <c r="C102" s="7"/>
      <c r="D102" s="7" t="s">
        <v>875</v>
      </c>
      <c r="E102" s="48" t="s">
        <v>179</v>
      </c>
      <c r="F102" s="48" t="s">
        <v>179</v>
      </c>
      <c r="G102" s="7" t="s">
        <v>1417</v>
      </c>
      <c r="H102" s="91">
        <v>23.98</v>
      </c>
      <c r="I102" s="7">
        <f>VLOOKUP(E102,Steuerung!$A$17:$E$500,5,FALSE)</f>
        <v>2</v>
      </c>
      <c r="J102" s="7">
        <f>VLOOKUP(E102,Steuerung!$A$17:$F$500,6,FALSE)</f>
        <v>58.333333333333329</v>
      </c>
      <c r="K102" s="7">
        <f>VLOOKUP(F102,Steuerung!$A$17:$G$500,7,FALSE)</f>
        <v>2</v>
      </c>
      <c r="L102" s="7">
        <f>VLOOKUP(F102,Steuerung!$A$17:$H$500,8,FALSE)</f>
        <v>46</v>
      </c>
      <c r="M102" s="7">
        <f t="shared" si="46"/>
        <v>104.33333333333333</v>
      </c>
      <c r="N102" s="91">
        <f t="shared" si="47"/>
        <v>2501.9133333333334</v>
      </c>
      <c r="O102" s="91">
        <f t="shared" si="48"/>
        <v>1398.8333333333333</v>
      </c>
      <c r="P102" s="91">
        <f t="shared" si="49"/>
        <v>1103.08</v>
      </c>
      <c r="Q102" s="63">
        <f>VLOOKUP(E102,Steuerung!$A$17:$B$500,2,FALSE)</f>
        <v>0</v>
      </c>
      <c r="R102" s="63">
        <f>VLOOKUP(F102,Steuerung!$A$17:$B$500,2,FALSE)</f>
        <v>0</v>
      </c>
      <c r="S102" s="4">
        <f t="shared" si="42"/>
        <v>0</v>
      </c>
      <c r="T102" s="4">
        <f t="shared" si="43"/>
        <v>0</v>
      </c>
      <c r="U102" s="112" t="e">
        <f t="shared" si="44"/>
        <v>#DIV/0!</v>
      </c>
      <c r="V102" s="112" t="e">
        <f t="shared" si="45"/>
        <v>#DIV/0!</v>
      </c>
      <c r="W102" s="112" t="e">
        <f t="shared" si="33"/>
        <v>#DIV/0!</v>
      </c>
    </row>
    <row r="103" spans="1:23" x14ac:dyDescent="0.2">
      <c r="A103" s="92" t="s">
        <v>1025</v>
      </c>
      <c r="B103" s="7" t="s">
        <v>1421</v>
      </c>
      <c r="C103" s="7"/>
      <c r="D103" s="7" t="s">
        <v>875</v>
      </c>
      <c r="E103" s="48" t="s">
        <v>179</v>
      </c>
      <c r="F103" s="48" t="s">
        <v>179</v>
      </c>
      <c r="G103" s="7" t="s">
        <v>1334</v>
      </c>
      <c r="H103" s="91">
        <v>28.91</v>
      </c>
      <c r="I103" s="7">
        <f>VLOOKUP(E103,Steuerung!$A$17:$E$500,5,FALSE)</f>
        <v>2</v>
      </c>
      <c r="J103" s="7">
        <f>VLOOKUP(E103,Steuerung!$A$17:$F$500,6,FALSE)</f>
        <v>58.333333333333329</v>
      </c>
      <c r="K103" s="7">
        <f>VLOOKUP(F103,Steuerung!$A$17:$G$500,7,FALSE)</f>
        <v>2</v>
      </c>
      <c r="L103" s="7">
        <f>VLOOKUP(F103,Steuerung!$A$17:$H$500,8,FALSE)</f>
        <v>46</v>
      </c>
      <c r="M103" s="7">
        <f t="shared" si="46"/>
        <v>104.33333333333333</v>
      </c>
      <c r="N103" s="91">
        <f t="shared" si="47"/>
        <v>3016.2766666666666</v>
      </c>
      <c r="O103" s="91">
        <f t="shared" si="48"/>
        <v>1686.4166666666665</v>
      </c>
      <c r="P103" s="91">
        <f t="shared" si="49"/>
        <v>1329.86</v>
      </c>
      <c r="Q103" s="63">
        <f>VLOOKUP(E103,Steuerung!$A$17:$B$500,2,FALSE)</f>
        <v>0</v>
      </c>
      <c r="R103" s="63">
        <f>VLOOKUP(F103,Steuerung!$A$17:$B$500,2,FALSE)</f>
        <v>0</v>
      </c>
      <c r="S103" s="4">
        <f t="shared" si="42"/>
        <v>0</v>
      </c>
      <c r="T103" s="4">
        <f t="shared" si="43"/>
        <v>0</v>
      </c>
      <c r="U103" s="112" t="e">
        <f t="shared" si="44"/>
        <v>#DIV/0!</v>
      </c>
      <c r="V103" s="112" t="e">
        <f t="shared" si="45"/>
        <v>#DIV/0!</v>
      </c>
      <c r="W103" s="112" t="e">
        <f t="shared" si="33"/>
        <v>#DIV/0!</v>
      </c>
    </row>
    <row r="104" spans="1:23" x14ac:dyDescent="0.2">
      <c r="A104" s="92" t="s">
        <v>1422</v>
      </c>
      <c r="B104" s="7" t="s">
        <v>1348</v>
      </c>
      <c r="C104" s="7"/>
      <c r="D104" s="7" t="s">
        <v>907</v>
      </c>
      <c r="E104" s="48" t="s">
        <v>252</v>
      </c>
      <c r="F104" s="48" t="s">
        <v>252</v>
      </c>
      <c r="G104" s="7" t="s">
        <v>1334</v>
      </c>
      <c r="H104" s="91">
        <v>19.12</v>
      </c>
      <c r="I104" s="7">
        <f>VLOOKUP(E104,Steuerung!$A$17:$E$500,5,FALSE)</f>
        <v>2</v>
      </c>
      <c r="J104" s="7">
        <f>VLOOKUP(E104,Steuerung!$A$17:$F$500,6,FALSE)</f>
        <v>58.333333333333329</v>
      </c>
      <c r="K104" s="7">
        <f>VLOOKUP(F104,Steuerung!$A$17:$G$500,7,FALSE)</f>
        <v>2</v>
      </c>
      <c r="L104" s="7">
        <f>VLOOKUP(F104,Steuerung!$A$17:$H$500,8,FALSE)</f>
        <v>46</v>
      </c>
      <c r="M104" s="7">
        <f t="shared" si="46"/>
        <v>104.33333333333333</v>
      </c>
      <c r="N104" s="91">
        <f t="shared" si="47"/>
        <v>1994.8533333333332</v>
      </c>
      <c r="O104" s="91">
        <f t="shared" si="48"/>
        <v>1115.3333333333333</v>
      </c>
      <c r="P104" s="91">
        <f t="shared" si="49"/>
        <v>879.5200000000001</v>
      </c>
      <c r="Q104" s="63">
        <f>VLOOKUP(E104,Steuerung!$A$17:$B$500,2,FALSE)</f>
        <v>0</v>
      </c>
      <c r="R104" s="63">
        <f>VLOOKUP(F104,Steuerung!$A$17:$B$500,2,FALSE)</f>
        <v>0</v>
      </c>
      <c r="S104" s="4">
        <f t="shared" si="42"/>
        <v>0</v>
      </c>
      <c r="T104" s="4">
        <f t="shared" si="43"/>
        <v>0</v>
      </c>
      <c r="U104" s="112" t="e">
        <f t="shared" si="44"/>
        <v>#DIV/0!</v>
      </c>
      <c r="V104" s="112" t="e">
        <f t="shared" si="45"/>
        <v>#DIV/0!</v>
      </c>
      <c r="W104" s="112" t="e">
        <f t="shared" si="33"/>
        <v>#DIV/0!</v>
      </c>
    </row>
    <row r="105" spans="1:23" x14ac:dyDescent="0.2">
      <c r="A105" s="92" t="s">
        <v>1027</v>
      </c>
      <c r="B105" s="7" t="s">
        <v>1348</v>
      </c>
      <c r="C105" s="7"/>
      <c r="D105" s="7" t="s">
        <v>907</v>
      </c>
      <c r="E105" s="48" t="s">
        <v>252</v>
      </c>
      <c r="F105" s="48" t="s">
        <v>252</v>
      </c>
      <c r="G105" s="7" t="s">
        <v>1334</v>
      </c>
      <c r="H105" s="91">
        <v>15.86</v>
      </c>
      <c r="I105" s="7">
        <f>VLOOKUP(E105,Steuerung!$A$17:$E$500,5,FALSE)</f>
        <v>2</v>
      </c>
      <c r="J105" s="7">
        <f>VLOOKUP(E105,Steuerung!$A$17:$F$500,6,FALSE)</f>
        <v>58.333333333333329</v>
      </c>
      <c r="K105" s="7">
        <f>VLOOKUP(F105,Steuerung!$A$17:$G$500,7,FALSE)</f>
        <v>2</v>
      </c>
      <c r="L105" s="7">
        <f>VLOOKUP(F105,Steuerung!$A$17:$H$500,8,FALSE)</f>
        <v>46</v>
      </c>
      <c r="M105" s="7">
        <f t="shared" si="46"/>
        <v>104.33333333333333</v>
      </c>
      <c r="N105" s="91">
        <f t="shared" si="47"/>
        <v>1654.7266666666665</v>
      </c>
      <c r="O105" s="91">
        <f t="shared" si="48"/>
        <v>925.16666666666652</v>
      </c>
      <c r="P105" s="91">
        <f t="shared" si="49"/>
        <v>729.56</v>
      </c>
      <c r="Q105" s="63">
        <f>VLOOKUP(E105,Steuerung!$A$17:$B$500,2,FALSE)</f>
        <v>0</v>
      </c>
      <c r="R105" s="63">
        <f>VLOOKUP(F105,Steuerung!$A$17:$B$500,2,FALSE)</f>
        <v>0</v>
      </c>
      <c r="S105" s="4">
        <f t="shared" si="42"/>
        <v>0</v>
      </c>
      <c r="T105" s="4">
        <f t="shared" si="43"/>
        <v>0</v>
      </c>
      <c r="U105" s="112" t="e">
        <f t="shared" si="44"/>
        <v>#DIV/0!</v>
      </c>
      <c r="V105" s="112" t="e">
        <f t="shared" si="45"/>
        <v>#DIV/0!</v>
      </c>
      <c r="W105" s="112" t="e">
        <f t="shared" si="33"/>
        <v>#DIV/0!</v>
      </c>
    </row>
    <row r="106" spans="1:23" x14ac:dyDescent="0.2">
      <c r="A106" s="92" t="s">
        <v>1423</v>
      </c>
      <c r="B106" s="7" t="s">
        <v>1348</v>
      </c>
      <c r="C106" s="7"/>
      <c r="D106" s="7" t="s">
        <v>907</v>
      </c>
      <c r="E106" s="48" t="s">
        <v>252</v>
      </c>
      <c r="F106" s="48" t="s">
        <v>252</v>
      </c>
      <c r="G106" s="7" t="s">
        <v>1334</v>
      </c>
      <c r="H106" s="91">
        <v>24.46</v>
      </c>
      <c r="I106" s="7">
        <f>VLOOKUP(E106,Steuerung!$A$17:$E$500,5,FALSE)</f>
        <v>2</v>
      </c>
      <c r="J106" s="7">
        <f>VLOOKUP(E106,Steuerung!$A$17:$F$500,6,FALSE)</f>
        <v>58.333333333333329</v>
      </c>
      <c r="K106" s="7">
        <f>VLOOKUP(F106,Steuerung!$A$17:$G$500,7,FALSE)</f>
        <v>2</v>
      </c>
      <c r="L106" s="7">
        <f>VLOOKUP(F106,Steuerung!$A$17:$H$500,8,FALSE)</f>
        <v>46</v>
      </c>
      <c r="M106" s="7">
        <f t="shared" si="46"/>
        <v>104.33333333333333</v>
      </c>
      <c r="N106" s="91">
        <f t="shared" si="47"/>
        <v>2551.9933333333333</v>
      </c>
      <c r="O106" s="91">
        <f t="shared" si="48"/>
        <v>1426.8333333333333</v>
      </c>
      <c r="P106" s="91">
        <f t="shared" si="49"/>
        <v>1125.1600000000001</v>
      </c>
      <c r="Q106" s="63">
        <f>VLOOKUP(E106,Steuerung!$A$17:$B$500,2,FALSE)</f>
        <v>0</v>
      </c>
      <c r="R106" s="63">
        <f>VLOOKUP(F106,Steuerung!$A$17:$B$500,2,FALSE)</f>
        <v>0</v>
      </c>
      <c r="S106" s="4">
        <f t="shared" si="42"/>
        <v>0</v>
      </c>
      <c r="T106" s="4">
        <f t="shared" si="43"/>
        <v>0</v>
      </c>
      <c r="U106" s="112" t="e">
        <f t="shared" si="44"/>
        <v>#DIV/0!</v>
      </c>
      <c r="V106" s="112" t="e">
        <f t="shared" si="45"/>
        <v>#DIV/0!</v>
      </c>
      <c r="W106" s="112" t="e">
        <f t="shared" si="33"/>
        <v>#DIV/0!</v>
      </c>
    </row>
    <row r="107" spans="1:23" x14ac:dyDescent="0.2">
      <c r="A107" s="92" t="s">
        <v>1424</v>
      </c>
      <c r="B107" s="7" t="s">
        <v>1348</v>
      </c>
      <c r="C107" s="7"/>
      <c r="D107" s="7" t="s">
        <v>907</v>
      </c>
      <c r="E107" s="48" t="s">
        <v>252</v>
      </c>
      <c r="F107" s="48" t="s">
        <v>252</v>
      </c>
      <c r="G107" s="7" t="s">
        <v>1334</v>
      </c>
      <c r="H107" s="91">
        <v>26.86</v>
      </c>
      <c r="I107" s="7">
        <f>VLOOKUP(E107,Steuerung!$A$17:$E$500,5,FALSE)</f>
        <v>2</v>
      </c>
      <c r="J107" s="7">
        <f>VLOOKUP(E107,Steuerung!$A$17:$F$500,6,FALSE)</f>
        <v>58.333333333333329</v>
      </c>
      <c r="K107" s="7">
        <f>VLOOKUP(F107,Steuerung!$A$17:$G$500,7,FALSE)</f>
        <v>2</v>
      </c>
      <c r="L107" s="7">
        <f>VLOOKUP(F107,Steuerung!$A$17:$H$500,8,FALSE)</f>
        <v>46</v>
      </c>
      <c r="M107" s="7">
        <f t="shared" si="46"/>
        <v>104.33333333333333</v>
      </c>
      <c r="N107" s="91">
        <f t="shared" si="47"/>
        <v>2802.393333333333</v>
      </c>
      <c r="O107" s="91">
        <f t="shared" si="48"/>
        <v>1566.8333333333333</v>
      </c>
      <c r="P107" s="91">
        <f t="shared" si="49"/>
        <v>1235.56</v>
      </c>
      <c r="Q107" s="63">
        <f>VLOOKUP(E107,Steuerung!$A$17:$B$500,2,FALSE)</f>
        <v>0</v>
      </c>
      <c r="R107" s="63">
        <f>VLOOKUP(F107,Steuerung!$A$17:$B$500,2,FALSE)</f>
        <v>0</v>
      </c>
      <c r="S107" s="4">
        <f t="shared" si="42"/>
        <v>0</v>
      </c>
      <c r="T107" s="4">
        <f t="shared" si="43"/>
        <v>0</v>
      </c>
      <c r="U107" s="112" t="e">
        <f t="shared" si="44"/>
        <v>#DIV/0!</v>
      </c>
      <c r="V107" s="112" t="e">
        <f t="shared" si="45"/>
        <v>#DIV/0!</v>
      </c>
      <c r="W107" s="112" t="e">
        <f t="shared" si="33"/>
        <v>#DIV/0!</v>
      </c>
    </row>
    <row r="108" spans="1:23" x14ac:dyDescent="0.2">
      <c r="A108" s="48" t="s">
        <v>1425</v>
      </c>
      <c r="B108" s="7" t="s">
        <v>1348</v>
      </c>
      <c r="C108" s="7"/>
      <c r="D108" s="7" t="s">
        <v>907</v>
      </c>
      <c r="E108" s="48" t="s">
        <v>252</v>
      </c>
      <c r="F108" s="48" t="s">
        <v>252</v>
      </c>
      <c r="G108" s="7" t="s">
        <v>1334</v>
      </c>
      <c r="H108" s="91">
        <v>26.77</v>
      </c>
      <c r="I108" s="7">
        <f>VLOOKUP(E108,Steuerung!$A$17:$E$500,5,FALSE)</f>
        <v>2</v>
      </c>
      <c r="J108" s="7">
        <f>VLOOKUP(E108,Steuerung!$A$17:$F$500,6,FALSE)</f>
        <v>58.333333333333329</v>
      </c>
      <c r="K108" s="7">
        <f>VLOOKUP(F108,Steuerung!$A$17:$G$500,7,FALSE)</f>
        <v>2</v>
      </c>
      <c r="L108" s="7">
        <f>VLOOKUP(F108,Steuerung!$A$17:$H$500,8,FALSE)</f>
        <v>46</v>
      </c>
      <c r="M108" s="7">
        <f t="shared" si="46"/>
        <v>104.33333333333333</v>
      </c>
      <c r="N108" s="91">
        <f t="shared" si="47"/>
        <v>2793.0033333333331</v>
      </c>
      <c r="O108" s="91">
        <f t="shared" si="48"/>
        <v>1561.5833333333333</v>
      </c>
      <c r="P108" s="91">
        <f t="shared" si="49"/>
        <v>1231.42</v>
      </c>
      <c r="Q108" s="63">
        <f>VLOOKUP(E108,Steuerung!$A$17:$B$500,2,FALSE)</f>
        <v>0</v>
      </c>
      <c r="R108" s="63">
        <f>VLOOKUP(F108,Steuerung!$A$17:$B$500,2,FALSE)</f>
        <v>0</v>
      </c>
      <c r="S108" s="4">
        <f t="shared" si="42"/>
        <v>0</v>
      </c>
      <c r="T108" s="4">
        <f t="shared" si="43"/>
        <v>0</v>
      </c>
      <c r="U108" s="112" t="e">
        <f t="shared" si="44"/>
        <v>#DIV/0!</v>
      </c>
      <c r="V108" s="112" t="e">
        <f t="shared" si="45"/>
        <v>#DIV/0!</v>
      </c>
      <c r="W108" s="112" t="e">
        <f t="shared" si="33"/>
        <v>#DIV/0!</v>
      </c>
    </row>
    <row r="109" spans="1:23" x14ac:dyDescent="0.2">
      <c r="A109" s="92" t="s">
        <v>1426</v>
      </c>
      <c r="B109" s="7" t="s">
        <v>1348</v>
      </c>
      <c r="C109" s="7"/>
      <c r="D109" s="7" t="s">
        <v>907</v>
      </c>
      <c r="E109" s="48" t="s">
        <v>252</v>
      </c>
      <c r="F109" s="48" t="s">
        <v>252</v>
      </c>
      <c r="G109" s="7" t="s">
        <v>1334</v>
      </c>
      <c r="H109" s="91">
        <v>23.74</v>
      </c>
      <c r="I109" s="7">
        <f>VLOOKUP(E109,Steuerung!$A$17:$E$500,5,FALSE)</f>
        <v>2</v>
      </c>
      <c r="J109" s="7">
        <f>VLOOKUP(E109,Steuerung!$A$17:$F$500,6,FALSE)</f>
        <v>58.333333333333329</v>
      </c>
      <c r="K109" s="7">
        <f>VLOOKUP(F109,Steuerung!$A$17:$G$500,7,FALSE)</f>
        <v>2</v>
      </c>
      <c r="L109" s="7">
        <f>VLOOKUP(F109,Steuerung!$A$17:$H$500,8,FALSE)</f>
        <v>46</v>
      </c>
      <c r="M109" s="7">
        <f t="shared" si="46"/>
        <v>104.33333333333333</v>
      </c>
      <c r="N109" s="91">
        <f t="shared" si="47"/>
        <v>2476.873333333333</v>
      </c>
      <c r="O109" s="91">
        <f t="shared" si="48"/>
        <v>1384.833333333333</v>
      </c>
      <c r="P109" s="91">
        <f t="shared" si="49"/>
        <v>1092.04</v>
      </c>
      <c r="Q109" s="63">
        <f>VLOOKUP(E109,Steuerung!$A$17:$B$500,2,FALSE)</f>
        <v>0</v>
      </c>
      <c r="R109" s="63">
        <f>VLOOKUP(F109,Steuerung!$A$17:$B$500,2,FALSE)</f>
        <v>0</v>
      </c>
      <c r="S109" s="4">
        <f t="shared" si="42"/>
        <v>0</v>
      </c>
      <c r="T109" s="4">
        <f t="shared" si="43"/>
        <v>0</v>
      </c>
      <c r="U109" s="112" t="e">
        <f t="shared" si="44"/>
        <v>#DIV/0!</v>
      </c>
      <c r="V109" s="112" t="e">
        <f t="shared" si="45"/>
        <v>#DIV/0!</v>
      </c>
      <c r="W109" s="112" t="e">
        <f t="shared" si="33"/>
        <v>#DIV/0!</v>
      </c>
    </row>
    <row r="110" spans="1:23" x14ac:dyDescent="0.2">
      <c r="A110" s="92" t="s">
        <v>1427</v>
      </c>
      <c r="B110" s="7" t="s">
        <v>1348</v>
      </c>
      <c r="C110" s="7"/>
      <c r="D110" s="7" t="s">
        <v>907</v>
      </c>
      <c r="E110" s="48" t="s">
        <v>252</v>
      </c>
      <c r="F110" s="48" t="s">
        <v>252</v>
      </c>
      <c r="G110" s="7" t="s">
        <v>1334</v>
      </c>
      <c r="H110" s="91">
        <v>26.28</v>
      </c>
      <c r="I110" s="7">
        <f>VLOOKUP(E110,Steuerung!$A$17:$E$500,5,FALSE)</f>
        <v>2</v>
      </c>
      <c r="J110" s="7">
        <f>VLOOKUP(E110,Steuerung!$A$17:$F$500,6,FALSE)</f>
        <v>58.333333333333329</v>
      </c>
      <c r="K110" s="7">
        <f>VLOOKUP(F110,Steuerung!$A$17:$G$500,7,FALSE)</f>
        <v>2</v>
      </c>
      <c r="L110" s="7">
        <f>VLOOKUP(F110,Steuerung!$A$17:$H$500,8,FALSE)</f>
        <v>46</v>
      </c>
      <c r="M110" s="7">
        <f t="shared" si="46"/>
        <v>104.33333333333333</v>
      </c>
      <c r="N110" s="91">
        <f t="shared" si="47"/>
        <v>2741.88</v>
      </c>
      <c r="O110" s="91">
        <f t="shared" si="48"/>
        <v>1533</v>
      </c>
      <c r="P110" s="91">
        <f t="shared" si="49"/>
        <v>1208.8800000000001</v>
      </c>
      <c r="Q110" s="63">
        <f>VLOOKUP(E110,Steuerung!$A$17:$B$500,2,FALSE)</f>
        <v>0</v>
      </c>
      <c r="R110" s="63">
        <f>VLOOKUP(F110,Steuerung!$A$17:$B$500,2,FALSE)</f>
        <v>0</v>
      </c>
      <c r="S110" s="4">
        <f t="shared" si="42"/>
        <v>0</v>
      </c>
      <c r="T110" s="4">
        <f t="shared" si="43"/>
        <v>0</v>
      </c>
      <c r="U110" s="112" t="e">
        <f t="shared" si="44"/>
        <v>#DIV/0!</v>
      </c>
      <c r="V110" s="112" t="e">
        <f t="shared" si="45"/>
        <v>#DIV/0!</v>
      </c>
      <c r="W110" s="112" t="e">
        <f t="shared" si="33"/>
        <v>#DIV/0!</v>
      </c>
    </row>
    <row r="111" spans="1:23" x14ac:dyDescent="0.2">
      <c r="A111" s="92" t="s">
        <v>1428</v>
      </c>
      <c r="B111" s="7" t="s">
        <v>1348</v>
      </c>
      <c r="C111" s="7"/>
      <c r="D111" s="7" t="s">
        <v>907</v>
      </c>
      <c r="E111" s="48" t="s">
        <v>252</v>
      </c>
      <c r="F111" s="48" t="s">
        <v>252</v>
      </c>
      <c r="G111" s="7" t="s">
        <v>1334</v>
      </c>
      <c r="H111" s="91">
        <v>11.33</v>
      </c>
      <c r="I111" s="7">
        <f>VLOOKUP(E111,Steuerung!$A$17:$E$500,5,FALSE)</f>
        <v>2</v>
      </c>
      <c r="J111" s="7">
        <f>VLOOKUP(E111,Steuerung!$A$17:$F$500,6,FALSE)</f>
        <v>58.333333333333329</v>
      </c>
      <c r="K111" s="7">
        <f>VLOOKUP(F111,Steuerung!$A$17:$G$500,7,FALSE)</f>
        <v>2</v>
      </c>
      <c r="L111" s="7">
        <f>VLOOKUP(F111,Steuerung!$A$17:$H$500,8,FALSE)</f>
        <v>46</v>
      </c>
      <c r="M111" s="7">
        <f t="shared" si="46"/>
        <v>104.33333333333333</v>
      </c>
      <c r="N111" s="91">
        <f t="shared" si="47"/>
        <v>1182.0966666666666</v>
      </c>
      <c r="O111" s="91">
        <f t="shared" si="48"/>
        <v>660.91666666666663</v>
      </c>
      <c r="P111" s="91">
        <f t="shared" si="49"/>
        <v>521.17999999999995</v>
      </c>
      <c r="Q111" s="63">
        <f>VLOOKUP(E111,Steuerung!$A$17:$B$500,2,FALSE)</f>
        <v>0</v>
      </c>
      <c r="R111" s="63">
        <f>VLOOKUP(F111,Steuerung!$A$17:$B$500,2,FALSE)</f>
        <v>0</v>
      </c>
      <c r="S111" s="4">
        <f t="shared" si="42"/>
        <v>0</v>
      </c>
      <c r="T111" s="4">
        <f t="shared" si="43"/>
        <v>0</v>
      </c>
      <c r="U111" s="112" t="e">
        <f t="shared" si="44"/>
        <v>#DIV/0!</v>
      </c>
      <c r="V111" s="112" t="e">
        <f t="shared" si="45"/>
        <v>#DIV/0!</v>
      </c>
      <c r="W111" s="112" t="e">
        <f t="shared" si="33"/>
        <v>#DIV/0!</v>
      </c>
    </row>
    <row r="112" spans="1:23" x14ac:dyDescent="0.2">
      <c r="A112" s="92" t="s">
        <v>1029</v>
      </c>
      <c r="B112" s="7" t="s">
        <v>1348</v>
      </c>
      <c r="C112" s="7"/>
      <c r="D112" s="7" t="s">
        <v>907</v>
      </c>
      <c r="E112" s="48" t="s">
        <v>252</v>
      </c>
      <c r="F112" s="48" t="s">
        <v>252</v>
      </c>
      <c r="G112" s="7" t="s">
        <v>1334</v>
      </c>
      <c r="H112" s="91">
        <v>25.2</v>
      </c>
      <c r="I112" s="7">
        <f>VLOOKUP(E112,Steuerung!$A$17:$E$500,5,FALSE)</f>
        <v>2</v>
      </c>
      <c r="J112" s="7">
        <f>VLOOKUP(E112,Steuerung!$A$17:$F$500,6,FALSE)</f>
        <v>58.333333333333329</v>
      </c>
      <c r="K112" s="7">
        <f>VLOOKUP(F112,Steuerung!$A$17:$G$500,7,FALSE)</f>
        <v>2</v>
      </c>
      <c r="L112" s="7">
        <f>VLOOKUP(F112,Steuerung!$A$17:$H$500,8,FALSE)</f>
        <v>46</v>
      </c>
      <c r="M112" s="7">
        <f t="shared" si="46"/>
        <v>104.33333333333333</v>
      </c>
      <c r="N112" s="91">
        <f t="shared" si="47"/>
        <v>2629.2</v>
      </c>
      <c r="O112" s="91">
        <f t="shared" si="48"/>
        <v>1469.9999999999998</v>
      </c>
      <c r="P112" s="91">
        <f t="shared" si="49"/>
        <v>1159.2</v>
      </c>
      <c r="Q112" s="63">
        <f>VLOOKUP(E112,Steuerung!$A$17:$B$500,2,FALSE)</f>
        <v>0</v>
      </c>
      <c r="R112" s="63">
        <f>VLOOKUP(F112,Steuerung!$A$17:$B$500,2,FALSE)</f>
        <v>0</v>
      </c>
      <c r="S112" s="4">
        <f t="shared" si="42"/>
        <v>0</v>
      </c>
      <c r="T112" s="4">
        <f t="shared" si="43"/>
        <v>0</v>
      </c>
      <c r="U112" s="112" t="e">
        <f t="shared" si="44"/>
        <v>#DIV/0!</v>
      </c>
      <c r="V112" s="112" t="e">
        <f t="shared" si="45"/>
        <v>#DIV/0!</v>
      </c>
      <c r="W112" s="112" t="e">
        <f t="shared" si="33"/>
        <v>#DIV/0!</v>
      </c>
    </row>
    <row r="113" spans="1:23" x14ac:dyDescent="0.2">
      <c r="A113" s="92" t="s">
        <v>1429</v>
      </c>
      <c r="B113" s="7" t="s">
        <v>1348</v>
      </c>
      <c r="C113" s="7"/>
      <c r="D113" s="7" t="s">
        <v>907</v>
      </c>
      <c r="E113" s="48" t="s">
        <v>252</v>
      </c>
      <c r="F113" s="48" t="s">
        <v>252</v>
      </c>
      <c r="G113" s="7" t="s">
        <v>1334</v>
      </c>
      <c r="H113" s="91">
        <v>15.08</v>
      </c>
      <c r="I113" s="7">
        <f>VLOOKUP(E113,Steuerung!$A$17:$E$500,5,FALSE)</f>
        <v>2</v>
      </c>
      <c r="J113" s="7">
        <f>VLOOKUP(E113,Steuerung!$A$17:$F$500,6,FALSE)</f>
        <v>58.333333333333329</v>
      </c>
      <c r="K113" s="7">
        <f>VLOOKUP(F113,Steuerung!$A$17:$G$500,7,FALSE)</f>
        <v>2</v>
      </c>
      <c r="L113" s="7">
        <f>VLOOKUP(F113,Steuerung!$A$17:$H$500,8,FALSE)</f>
        <v>46</v>
      </c>
      <c r="M113" s="7">
        <f t="shared" si="46"/>
        <v>104.33333333333333</v>
      </c>
      <c r="N113" s="91">
        <f t="shared" si="47"/>
        <v>1573.3466666666666</v>
      </c>
      <c r="O113" s="91">
        <f t="shared" si="48"/>
        <v>879.66666666666663</v>
      </c>
      <c r="P113" s="91">
        <f t="shared" si="49"/>
        <v>693.68</v>
      </c>
      <c r="Q113" s="63">
        <f>VLOOKUP(E113,Steuerung!$A$17:$B$500,2,FALSE)</f>
        <v>0</v>
      </c>
      <c r="R113" s="63">
        <f>VLOOKUP(F113,Steuerung!$A$17:$B$500,2,FALSE)</f>
        <v>0</v>
      </c>
      <c r="S113" s="4">
        <f t="shared" si="42"/>
        <v>0</v>
      </c>
      <c r="T113" s="4">
        <f t="shared" si="43"/>
        <v>0</v>
      </c>
      <c r="U113" s="112" t="e">
        <f t="shared" si="44"/>
        <v>#DIV/0!</v>
      </c>
      <c r="V113" s="112" t="e">
        <f t="shared" si="45"/>
        <v>#DIV/0!</v>
      </c>
      <c r="W113" s="112" t="e">
        <f t="shared" si="33"/>
        <v>#DIV/0!</v>
      </c>
    </row>
    <row r="114" spans="1:23" x14ac:dyDescent="0.2">
      <c r="A114" s="92" t="s">
        <v>1031</v>
      </c>
      <c r="B114" s="7" t="s">
        <v>1348</v>
      </c>
      <c r="C114" s="7"/>
      <c r="D114" s="7" t="s">
        <v>907</v>
      </c>
      <c r="E114" s="48" t="s">
        <v>252</v>
      </c>
      <c r="F114" s="48" t="s">
        <v>252</v>
      </c>
      <c r="G114" s="7" t="s">
        <v>1334</v>
      </c>
      <c r="H114" s="91">
        <v>15.63</v>
      </c>
      <c r="I114" s="7">
        <f>VLOOKUP(E114,Steuerung!$A$17:$E$500,5,FALSE)</f>
        <v>2</v>
      </c>
      <c r="J114" s="7">
        <f>VLOOKUP(E114,Steuerung!$A$17:$F$500,6,FALSE)</f>
        <v>58.333333333333329</v>
      </c>
      <c r="K114" s="7">
        <f>VLOOKUP(F114,Steuerung!$A$17:$G$500,7,FALSE)</f>
        <v>2</v>
      </c>
      <c r="L114" s="7">
        <f>VLOOKUP(F114,Steuerung!$A$17:$H$500,8,FALSE)</f>
        <v>46</v>
      </c>
      <c r="M114" s="7">
        <f t="shared" si="46"/>
        <v>104.33333333333333</v>
      </c>
      <c r="N114" s="91">
        <f t="shared" si="47"/>
        <v>1630.73</v>
      </c>
      <c r="O114" s="91">
        <f t="shared" si="48"/>
        <v>911.75</v>
      </c>
      <c r="P114" s="91">
        <f t="shared" si="49"/>
        <v>718.98</v>
      </c>
      <c r="Q114" s="63">
        <f>VLOOKUP(E114,Steuerung!$A$17:$B$500,2,FALSE)</f>
        <v>0</v>
      </c>
      <c r="R114" s="63">
        <f>VLOOKUP(F114,Steuerung!$A$17:$B$500,2,FALSE)</f>
        <v>0</v>
      </c>
      <c r="S114" s="4">
        <f t="shared" si="42"/>
        <v>0</v>
      </c>
      <c r="T114" s="4">
        <f t="shared" si="43"/>
        <v>0</v>
      </c>
      <c r="U114" s="112" t="e">
        <f t="shared" si="44"/>
        <v>#DIV/0!</v>
      </c>
      <c r="V114" s="112" t="e">
        <f t="shared" si="45"/>
        <v>#DIV/0!</v>
      </c>
      <c r="W114" s="112" t="e">
        <f t="shared" si="33"/>
        <v>#DIV/0!</v>
      </c>
    </row>
    <row r="115" spans="1:23" x14ac:dyDescent="0.2">
      <c r="A115" s="92" t="s">
        <v>1033</v>
      </c>
      <c r="B115" s="7" t="s">
        <v>1348</v>
      </c>
      <c r="C115" s="7"/>
      <c r="D115" s="7" t="s">
        <v>907</v>
      </c>
      <c r="E115" s="48" t="s">
        <v>252</v>
      </c>
      <c r="F115" s="48" t="s">
        <v>252</v>
      </c>
      <c r="G115" s="7" t="s">
        <v>1334</v>
      </c>
      <c r="H115" s="91">
        <v>24.87</v>
      </c>
      <c r="I115" s="7">
        <f>VLOOKUP(E115,Steuerung!$A$17:$E$500,5,FALSE)</f>
        <v>2</v>
      </c>
      <c r="J115" s="7">
        <f>VLOOKUP(E115,Steuerung!$A$17:$F$500,6,FALSE)</f>
        <v>58.333333333333329</v>
      </c>
      <c r="K115" s="7">
        <f>VLOOKUP(F115,Steuerung!$A$17:$G$500,7,FALSE)</f>
        <v>2</v>
      </c>
      <c r="L115" s="7">
        <f>VLOOKUP(F115,Steuerung!$A$17:$H$500,8,FALSE)</f>
        <v>46</v>
      </c>
      <c r="M115" s="7">
        <f t="shared" si="46"/>
        <v>104.33333333333333</v>
      </c>
      <c r="N115" s="91">
        <f t="shared" si="47"/>
        <v>2594.77</v>
      </c>
      <c r="O115" s="91">
        <f t="shared" si="48"/>
        <v>1450.75</v>
      </c>
      <c r="P115" s="91">
        <f t="shared" si="49"/>
        <v>1144.02</v>
      </c>
      <c r="Q115" s="63">
        <f>VLOOKUP(E115,Steuerung!$A$17:$B$500,2,FALSE)</f>
        <v>0</v>
      </c>
      <c r="R115" s="63">
        <f>VLOOKUP(F115,Steuerung!$A$17:$B$500,2,FALSE)</f>
        <v>0</v>
      </c>
      <c r="S115" s="4">
        <f t="shared" si="42"/>
        <v>0</v>
      </c>
      <c r="T115" s="4">
        <f t="shared" si="43"/>
        <v>0</v>
      </c>
      <c r="U115" s="112" t="e">
        <f t="shared" si="44"/>
        <v>#DIV/0!</v>
      </c>
      <c r="V115" s="112" t="e">
        <f t="shared" si="45"/>
        <v>#DIV/0!</v>
      </c>
      <c r="W115" s="112" t="e">
        <f t="shared" si="33"/>
        <v>#DIV/0!</v>
      </c>
    </row>
    <row r="116" spans="1:23" x14ac:dyDescent="0.2">
      <c r="A116" s="92" t="s">
        <v>1430</v>
      </c>
      <c r="B116" s="7" t="s">
        <v>1348</v>
      </c>
      <c r="C116" s="7"/>
      <c r="D116" s="7" t="s">
        <v>907</v>
      </c>
      <c r="E116" s="48" t="s">
        <v>252</v>
      </c>
      <c r="F116" s="48" t="s">
        <v>252</v>
      </c>
      <c r="G116" s="7" t="s">
        <v>1334</v>
      </c>
      <c r="H116" s="91">
        <v>24.23</v>
      </c>
      <c r="I116" s="7">
        <f>VLOOKUP(E116,Steuerung!$A$17:$E$500,5,FALSE)</f>
        <v>2</v>
      </c>
      <c r="J116" s="7">
        <f>VLOOKUP(E116,Steuerung!$A$17:$F$500,6,FALSE)</f>
        <v>58.333333333333329</v>
      </c>
      <c r="K116" s="7">
        <f>VLOOKUP(F116,Steuerung!$A$17:$G$500,7,FALSE)</f>
        <v>2</v>
      </c>
      <c r="L116" s="7">
        <f>VLOOKUP(F116,Steuerung!$A$17:$H$500,8,FALSE)</f>
        <v>46</v>
      </c>
      <c r="M116" s="7">
        <f t="shared" si="46"/>
        <v>104.33333333333333</v>
      </c>
      <c r="N116" s="91">
        <f t="shared" si="47"/>
        <v>2527.9966666666664</v>
      </c>
      <c r="O116" s="91">
        <f t="shared" si="48"/>
        <v>1413.4166666666665</v>
      </c>
      <c r="P116" s="91">
        <f t="shared" si="49"/>
        <v>1114.58</v>
      </c>
      <c r="Q116" s="63">
        <f>VLOOKUP(E116,Steuerung!$A$17:$B$500,2,FALSE)</f>
        <v>0</v>
      </c>
      <c r="R116" s="63">
        <f>VLOOKUP(F116,Steuerung!$A$17:$B$500,2,FALSE)</f>
        <v>0</v>
      </c>
      <c r="S116" s="4">
        <f t="shared" si="42"/>
        <v>0</v>
      </c>
      <c r="T116" s="4">
        <f t="shared" si="43"/>
        <v>0</v>
      </c>
      <c r="U116" s="112" t="e">
        <f t="shared" si="44"/>
        <v>#DIV/0!</v>
      </c>
      <c r="V116" s="112" t="e">
        <f t="shared" si="45"/>
        <v>#DIV/0!</v>
      </c>
      <c r="W116" s="112" t="e">
        <f t="shared" si="33"/>
        <v>#DIV/0!</v>
      </c>
    </row>
    <row r="117" spans="1:23" x14ac:dyDescent="0.2">
      <c r="A117" s="92" t="s">
        <v>1038</v>
      </c>
      <c r="B117" s="7" t="s">
        <v>1350</v>
      </c>
      <c r="C117" s="7"/>
      <c r="D117" s="7" t="s">
        <v>910</v>
      </c>
      <c r="E117" s="48" t="s">
        <v>214</v>
      </c>
      <c r="F117" s="48" t="s">
        <v>214</v>
      </c>
      <c r="G117" s="7" t="s">
        <v>919</v>
      </c>
      <c r="H117" s="91">
        <v>4.99</v>
      </c>
      <c r="I117" s="7">
        <f>VLOOKUP(E117,Steuerung!$A$17:$E$500,5,FALSE)</f>
        <v>5</v>
      </c>
      <c r="J117" s="7">
        <f>VLOOKUP(E117,Steuerung!$A$17:$F$500,6,FALSE)</f>
        <v>137.33333333333334</v>
      </c>
      <c r="K117" s="7">
        <f>VLOOKUP(F117,Steuerung!$A$17:$G$500,7,FALSE)</f>
        <v>5</v>
      </c>
      <c r="L117" s="7">
        <f>VLOOKUP(F117,Steuerung!$A$17:$H$500,8,FALSE)</f>
        <v>113</v>
      </c>
      <c r="M117" s="7">
        <f t="shared" si="46"/>
        <v>250.33333333333334</v>
      </c>
      <c r="N117" s="91">
        <f t="shared" si="47"/>
        <v>1249.1633333333334</v>
      </c>
      <c r="O117" s="91">
        <f t="shared" si="48"/>
        <v>685.29333333333341</v>
      </c>
      <c r="P117" s="91">
        <f t="shared" si="49"/>
        <v>563.87</v>
      </c>
      <c r="Q117" s="63">
        <f>VLOOKUP(E117,Steuerung!$A$17:$B$500,2,FALSE)</f>
        <v>0</v>
      </c>
      <c r="R117" s="63">
        <f>VLOOKUP(F117,Steuerung!$A$17:$B$500,2,FALSE)</f>
        <v>0</v>
      </c>
      <c r="S117" s="4">
        <f t="shared" si="42"/>
        <v>0</v>
      </c>
      <c r="T117" s="4">
        <f t="shared" si="43"/>
        <v>0</v>
      </c>
      <c r="U117" s="112" t="e">
        <f t="shared" si="44"/>
        <v>#DIV/0!</v>
      </c>
      <c r="V117" s="112" t="e">
        <f t="shared" si="45"/>
        <v>#DIV/0!</v>
      </c>
      <c r="W117" s="112" t="e">
        <f t="shared" si="33"/>
        <v>#DIV/0!</v>
      </c>
    </row>
    <row r="118" spans="1:23" x14ac:dyDescent="0.2">
      <c r="A118" s="92" t="s">
        <v>1038</v>
      </c>
      <c r="B118" s="7" t="s">
        <v>792</v>
      </c>
      <c r="C118" s="7"/>
      <c r="D118" s="7" t="s">
        <v>910</v>
      </c>
      <c r="E118" s="48" t="s">
        <v>214</v>
      </c>
      <c r="F118" s="48" t="s">
        <v>214</v>
      </c>
      <c r="G118" s="7" t="s">
        <v>919</v>
      </c>
      <c r="H118" s="91">
        <v>9.5500000000000007</v>
      </c>
      <c r="I118" s="7">
        <f>VLOOKUP(E118,Steuerung!$A$17:$E$500,5,FALSE)</f>
        <v>5</v>
      </c>
      <c r="J118" s="7">
        <f>VLOOKUP(E118,Steuerung!$A$17:$F$500,6,FALSE)</f>
        <v>137.33333333333334</v>
      </c>
      <c r="K118" s="7">
        <f>VLOOKUP(F118,Steuerung!$A$17:$G$500,7,FALSE)</f>
        <v>5</v>
      </c>
      <c r="L118" s="7">
        <f>VLOOKUP(F118,Steuerung!$A$17:$H$500,8,FALSE)</f>
        <v>113</v>
      </c>
      <c r="M118" s="7">
        <f t="shared" si="46"/>
        <v>250.33333333333334</v>
      </c>
      <c r="N118" s="91">
        <f t="shared" si="47"/>
        <v>2390.6833333333334</v>
      </c>
      <c r="O118" s="91">
        <f t="shared" si="48"/>
        <v>1311.5333333333335</v>
      </c>
      <c r="P118" s="91">
        <f t="shared" si="49"/>
        <v>1079.1500000000001</v>
      </c>
      <c r="Q118" s="63">
        <f>VLOOKUP(E118,Steuerung!$A$17:$B$500,2,FALSE)</f>
        <v>0</v>
      </c>
      <c r="R118" s="63">
        <f>VLOOKUP(F118,Steuerung!$A$17:$B$500,2,FALSE)</f>
        <v>0</v>
      </c>
      <c r="S118" s="4">
        <f t="shared" si="42"/>
        <v>0</v>
      </c>
      <c r="T118" s="4">
        <f t="shared" si="43"/>
        <v>0</v>
      </c>
      <c r="U118" s="112" t="e">
        <f t="shared" si="44"/>
        <v>#DIV/0!</v>
      </c>
      <c r="V118" s="112" t="e">
        <f t="shared" si="45"/>
        <v>#DIV/0!</v>
      </c>
      <c r="W118" s="112" t="e">
        <f t="shared" si="33"/>
        <v>#DIV/0!</v>
      </c>
    </row>
    <row r="119" spans="1:23" x14ac:dyDescent="0.2">
      <c r="A119" s="92" t="s">
        <v>1431</v>
      </c>
      <c r="B119" s="7" t="s">
        <v>925</v>
      </c>
      <c r="C119" s="7"/>
      <c r="D119" s="7" t="s">
        <v>910</v>
      </c>
      <c r="E119" s="48" t="s">
        <v>214</v>
      </c>
      <c r="F119" s="48" t="s">
        <v>214</v>
      </c>
      <c r="G119" s="7" t="s">
        <v>919</v>
      </c>
      <c r="H119" s="91">
        <v>4.0999999999999996</v>
      </c>
      <c r="I119" s="7">
        <f>VLOOKUP(E119,Steuerung!$A$17:$E$500,5,FALSE)</f>
        <v>5</v>
      </c>
      <c r="J119" s="7">
        <f>VLOOKUP(E119,Steuerung!$A$17:$F$500,6,FALSE)</f>
        <v>137.33333333333334</v>
      </c>
      <c r="K119" s="7">
        <f>VLOOKUP(F119,Steuerung!$A$17:$G$500,7,FALSE)</f>
        <v>5</v>
      </c>
      <c r="L119" s="7">
        <f>VLOOKUP(F119,Steuerung!$A$17:$H$500,8,FALSE)</f>
        <v>113</v>
      </c>
      <c r="M119" s="7">
        <f t="shared" si="46"/>
        <v>250.33333333333334</v>
      </c>
      <c r="N119" s="91">
        <f t="shared" si="47"/>
        <v>1026.3666666666666</v>
      </c>
      <c r="O119" s="91">
        <f t="shared" si="48"/>
        <v>563.06666666666661</v>
      </c>
      <c r="P119" s="91">
        <f t="shared" si="49"/>
        <v>463.29999999999995</v>
      </c>
      <c r="Q119" s="63">
        <f>VLOOKUP(E119,Steuerung!$A$17:$B$500,2,FALSE)</f>
        <v>0</v>
      </c>
      <c r="R119" s="63">
        <f>VLOOKUP(F119,Steuerung!$A$17:$B$500,2,FALSE)</f>
        <v>0</v>
      </c>
      <c r="S119" s="4">
        <f t="shared" si="42"/>
        <v>0</v>
      </c>
      <c r="T119" s="4">
        <f t="shared" si="43"/>
        <v>0</v>
      </c>
      <c r="U119" s="112" t="e">
        <f t="shared" si="44"/>
        <v>#DIV/0!</v>
      </c>
      <c r="V119" s="112" t="e">
        <f t="shared" si="45"/>
        <v>#DIV/0!</v>
      </c>
      <c r="W119" s="112" t="e">
        <f t="shared" si="33"/>
        <v>#DIV/0!</v>
      </c>
    </row>
    <row r="120" spans="1:23" x14ac:dyDescent="0.2">
      <c r="A120" s="92" t="s">
        <v>1431</v>
      </c>
      <c r="B120" s="7" t="s">
        <v>798</v>
      </c>
      <c r="C120" s="7"/>
      <c r="D120" s="7" t="s">
        <v>910</v>
      </c>
      <c r="E120" s="48" t="s">
        <v>214</v>
      </c>
      <c r="F120" s="48" t="s">
        <v>214</v>
      </c>
      <c r="G120" s="7" t="s">
        <v>919</v>
      </c>
      <c r="H120" s="91">
        <v>7.78</v>
      </c>
      <c r="I120" s="7">
        <f>VLOOKUP(E120,Steuerung!$A$17:$E$500,5,FALSE)</f>
        <v>5</v>
      </c>
      <c r="J120" s="7">
        <f>VLOOKUP(E120,Steuerung!$A$17:$F$500,6,FALSE)</f>
        <v>137.33333333333334</v>
      </c>
      <c r="K120" s="7">
        <f>VLOOKUP(F120,Steuerung!$A$17:$G$500,7,FALSE)</f>
        <v>5</v>
      </c>
      <c r="L120" s="7">
        <f>VLOOKUP(F120,Steuerung!$A$17:$H$500,8,FALSE)</f>
        <v>113</v>
      </c>
      <c r="M120" s="7">
        <f t="shared" si="46"/>
        <v>250.33333333333334</v>
      </c>
      <c r="N120" s="91">
        <f t="shared" si="47"/>
        <v>1947.5933333333335</v>
      </c>
      <c r="O120" s="91">
        <f t="shared" si="48"/>
        <v>1068.4533333333334</v>
      </c>
      <c r="P120" s="91">
        <f t="shared" si="49"/>
        <v>879.14</v>
      </c>
      <c r="Q120" s="63">
        <f>VLOOKUP(E120,Steuerung!$A$17:$B$500,2,FALSE)</f>
        <v>0</v>
      </c>
      <c r="R120" s="63">
        <f>VLOOKUP(F120,Steuerung!$A$17:$B$500,2,FALSE)</f>
        <v>0</v>
      </c>
      <c r="S120" s="4">
        <f t="shared" si="42"/>
        <v>0</v>
      </c>
      <c r="T120" s="4">
        <f t="shared" si="43"/>
        <v>0</v>
      </c>
      <c r="U120" s="112" t="e">
        <f t="shared" si="44"/>
        <v>#DIV/0!</v>
      </c>
      <c r="V120" s="112" t="e">
        <f t="shared" si="45"/>
        <v>#DIV/0!</v>
      </c>
      <c r="W120" s="112" t="e">
        <f t="shared" si="33"/>
        <v>#DIV/0!</v>
      </c>
    </row>
    <row r="121" spans="1:23" x14ac:dyDescent="0.2">
      <c r="A121" s="92" t="s">
        <v>1432</v>
      </c>
      <c r="B121" s="7" t="s">
        <v>1348</v>
      </c>
      <c r="C121" s="7"/>
      <c r="D121" s="7" t="s">
        <v>907</v>
      </c>
      <c r="E121" s="48" t="s">
        <v>252</v>
      </c>
      <c r="F121" s="48" t="s">
        <v>252</v>
      </c>
      <c r="G121" s="7" t="s">
        <v>1334</v>
      </c>
      <c r="H121" s="91">
        <v>26.4</v>
      </c>
      <c r="I121" s="7">
        <f>VLOOKUP(E121,Steuerung!$A$17:$E$500,5,FALSE)</f>
        <v>2</v>
      </c>
      <c r="J121" s="7">
        <f>VLOOKUP(E121,Steuerung!$A$17:$F$500,6,FALSE)</f>
        <v>58.333333333333329</v>
      </c>
      <c r="K121" s="7">
        <f>VLOOKUP(F121,Steuerung!$A$17:$G$500,7,FALSE)</f>
        <v>2</v>
      </c>
      <c r="L121" s="7">
        <f>VLOOKUP(F121,Steuerung!$A$17:$H$500,8,FALSE)</f>
        <v>46</v>
      </c>
      <c r="M121" s="7">
        <f t="shared" si="46"/>
        <v>104.33333333333333</v>
      </c>
      <c r="N121" s="91">
        <f t="shared" si="47"/>
        <v>2754.3999999999996</v>
      </c>
      <c r="O121" s="91">
        <f t="shared" si="48"/>
        <v>1539.9999999999998</v>
      </c>
      <c r="P121" s="91">
        <f t="shared" si="49"/>
        <v>1214.3999999999999</v>
      </c>
      <c r="Q121" s="63">
        <f>VLOOKUP(E121,Steuerung!$A$17:$B$500,2,FALSE)</f>
        <v>0</v>
      </c>
      <c r="R121" s="63">
        <f>VLOOKUP(F121,Steuerung!$A$17:$B$500,2,FALSE)</f>
        <v>0</v>
      </c>
      <c r="S121" s="4">
        <f t="shared" si="42"/>
        <v>0</v>
      </c>
      <c r="T121" s="4">
        <f t="shared" si="43"/>
        <v>0</v>
      </c>
      <c r="U121" s="112" t="e">
        <f t="shared" si="44"/>
        <v>#DIV/0!</v>
      </c>
      <c r="V121" s="112" t="e">
        <f t="shared" si="45"/>
        <v>#DIV/0!</v>
      </c>
      <c r="W121" s="112" t="e">
        <f t="shared" si="33"/>
        <v>#DIV/0!</v>
      </c>
    </row>
    <row r="122" spans="1:23" x14ac:dyDescent="0.2">
      <c r="A122" s="92" t="s">
        <v>1041</v>
      </c>
      <c r="B122" s="7" t="s">
        <v>1348</v>
      </c>
      <c r="C122" s="7"/>
      <c r="D122" s="7" t="s">
        <v>907</v>
      </c>
      <c r="E122" s="48" t="s">
        <v>252</v>
      </c>
      <c r="F122" s="48" t="s">
        <v>252</v>
      </c>
      <c r="G122" s="7" t="s">
        <v>1334</v>
      </c>
      <c r="H122" s="91">
        <v>12.23</v>
      </c>
      <c r="I122" s="7">
        <f>VLOOKUP(E122,Steuerung!$A$17:$E$500,5,FALSE)</f>
        <v>2</v>
      </c>
      <c r="J122" s="7">
        <f>VLOOKUP(E122,Steuerung!$A$17:$F$500,6,FALSE)</f>
        <v>58.333333333333329</v>
      </c>
      <c r="K122" s="7">
        <f>VLOOKUP(F122,Steuerung!$A$17:$G$500,7,FALSE)</f>
        <v>2</v>
      </c>
      <c r="L122" s="7">
        <f>VLOOKUP(F122,Steuerung!$A$17:$H$500,8,FALSE)</f>
        <v>46</v>
      </c>
      <c r="M122" s="7">
        <f t="shared" si="46"/>
        <v>104.33333333333333</v>
      </c>
      <c r="N122" s="91">
        <f t="shared" si="47"/>
        <v>1275.9966666666667</v>
      </c>
      <c r="O122" s="91">
        <f t="shared" si="48"/>
        <v>713.41666666666663</v>
      </c>
      <c r="P122" s="91">
        <f t="shared" si="49"/>
        <v>562.58000000000004</v>
      </c>
      <c r="Q122" s="63">
        <f>VLOOKUP(E122,Steuerung!$A$17:$B$500,2,FALSE)</f>
        <v>0</v>
      </c>
      <c r="R122" s="63">
        <f>VLOOKUP(F122,Steuerung!$A$17:$B$500,2,FALSE)</f>
        <v>0</v>
      </c>
      <c r="S122" s="4">
        <f t="shared" si="42"/>
        <v>0</v>
      </c>
      <c r="T122" s="4">
        <f t="shared" si="43"/>
        <v>0</v>
      </c>
      <c r="U122" s="112" t="e">
        <f t="shared" si="44"/>
        <v>#DIV/0!</v>
      </c>
      <c r="V122" s="112" t="e">
        <f t="shared" si="45"/>
        <v>#DIV/0!</v>
      </c>
      <c r="W122" s="112" t="e">
        <f t="shared" si="33"/>
        <v>#DIV/0!</v>
      </c>
    </row>
    <row r="123" spans="1:23" x14ac:dyDescent="0.2">
      <c r="A123" s="92" t="s">
        <v>1433</v>
      </c>
      <c r="B123" s="7" t="s">
        <v>1348</v>
      </c>
      <c r="C123" s="7"/>
      <c r="D123" s="7" t="s">
        <v>907</v>
      </c>
      <c r="E123" s="48" t="s">
        <v>252</v>
      </c>
      <c r="F123" s="48" t="s">
        <v>252</v>
      </c>
      <c r="G123" s="7" t="s">
        <v>1334</v>
      </c>
      <c r="H123" s="91">
        <v>12.23</v>
      </c>
      <c r="I123" s="7">
        <f>VLOOKUP(E123,Steuerung!$A$17:$E$500,5,FALSE)</f>
        <v>2</v>
      </c>
      <c r="J123" s="7">
        <f>VLOOKUP(E123,Steuerung!$A$17:$F$500,6,FALSE)</f>
        <v>58.333333333333329</v>
      </c>
      <c r="K123" s="7">
        <f>VLOOKUP(F123,Steuerung!$A$17:$G$500,7,FALSE)</f>
        <v>2</v>
      </c>
      <c r="L123" s="7">
        <f>VLOOKUP(F123,Steuerung!$A$17:$H$500,8,FALSE)</f>
        <v>46</v>
      </c>
      <c r="M123" s="7">
        <f t="shared" si="46"/>
        <v>104.33333333333333</v>
      </c>
      <c r="N123" s="91">
        <f t="shared" si="47"/>
        <v>1275.9966666666667</v>
      </c>
      <c r="O123" s="91">
        <f t="shared" si="48"/>
        <v>713.41666666666663</v>
      </c>
      <c r="P123" s="91">
        <f t="shared" si="49"/>
        <v>562.58000000000004</v>
      </c>
      <c r="Q123" s="63">
        <f>VLOOKUP(E123,Steuerung!$A$17:$B$500,2,FALSE)</f>
        <v>0</v>
      </c>
      <c r="R123" s="63">
        <f>VLOOKUP(F123,Steuerung!$A$17:$B$500,2,FALSE)</f>
        <v>0</v>
      </c>
      <c r="S123" s="4">
        <f t="shared" si="42"/>
        <v>0</v>
      </c>
      <c r="T123" s="4">
        <f t="shared" si="43"/>
        <v>0</v>
      </c>
      <c r="U123" s="112" t="e">
        <f t="shared" si="44"/>
        <v>#DIV/0!</v>
      </c>
      <c r="V123" s="112" t="e">
        <f t="shared" si="45"/>
        <v>#DIV/0!</v>
      </c>
      <c r="W123" s="112" t="e">
        <f t="shared" si="33"/>
        <v>#DIV/0!</v>
      </c>
    </row>
    <row r="124" spans="1:23" x14ac:dyDescent="0.2">
      <c r="A124" s="92" t="s">
        <v>1042</v>
      </c>
      <c r="B124" s="7" t="s">
        <v>1348</v>
      </c>
      <c r="C124" s="7"/>
      <c r="D124" s="7" t="s">
        <v>907</v>
      </c>
      <c r="E124" s="48" t="s">
        <v>252</v>
      </c>
      <c r="F124" s="48" t="s">
        <v>252</v>
      </c>
      <c r="G124" s="7" t="s">
        <v>1334</v>
      </c>
      <c r="H124" s="91">
        <v>28.64</v>
      </c>
      <c r="I124" s="7">
        <f>VLOOKUP(E124,Steuerung!$A$17:$E$500,5,FALSE)</f>
        <v>2</v>
      </c>
      <c r="J124" s="7">
        <f>VLOOKUP(E124,Steuerung!$A$17:$F$500,6,FALSE)</f>
        <v>58.333333333333329</v>
      </c>
      <c r="K124" s="7">
        <f>VLOOKUP(F124,Steuerung!$A$17:$G$500,7,FALSE)</f>
        <v>2</v>
      </c>
      <c r="L124" s="7">
        <f>VLOOKUP(F124,Steuerung!$A$17:$H$500,8,FALSE)</f>
        <v>46</v>
      </c>
      <c r="M124" s="7">
        <f t="shared" si="46"/>
        <v>104.33333333333333</v>
      </c>
      <c r="N124" s="91">
        <f t="shared" si="47"/>
        <v>2988.1066666666666</v>
      </c>
      <c r="O124" s="91">
        <f t="shared" si="48"/>
        <v>1670.6666666666665</v>
      </c>
      <c r="P124" s="91">
        <f t="shared" si="49"/>
        <v>1317.44</v>
      </c>
      <c r="Q124" s="63">
        <f>VLOOKUP(E124,Steuerung!$A$17:$B$500,2,FALSE)</f>
        <v>0</v>
      </c>
      <c r="R124" s="63">
        <f>VLOOKUP(F124,Steuerung!$A$17:$B$500,2,FALSE)</f>
        <v>0</v>
      </c>
      <c r="S124" s="4">
        <f t="shared" si="42"/>
        <v>0</v>
      </c>
      <c r="T124" s="4">
        <f t="shared" si="43"/>
        <v>0</v>
      </c>
      <c r="U124" s="112" t="e">
        <f t="shared" si="44"/>
        <v>#DIV/0!</v>
      </c>
      <c r="V124" s="112" t="e">
        <f t="shared" si="45"/>
        <v>#DIV/0!</v>
      </c>
      <c r="W124" s="112" t="e">
        <f t="shared" si="33"/>
        <v>#DIV/0!</v>
      </c>
    </row>
    <row r="125" spans="1:23" x14ac:dyDescent="0.2">
      <c r="A125" s="92" t="s">
        <v>1434</v>
      </c>
      <c r="B125" s="7" t="s">
        <v>1348</v>
      </c>
      <c r="C125" s="7"/>
      <c r="D125" s="7" t="s">
        <v>907</v>
      </c>
      <c r="E125" s="48" t="s">
        <v>252</v>
      </c>
      <c r="F125" s="48" t="s">
        <v>252</v>
      </c>
      <c r="G125" s="7" t="s">
        <v>1334</v>
      </c>
      <c r="H125" s="91">
        <v>13.81</v>
      </c>
      <c r="I125" s="7">
        <f>VLOOKUP(E125,Steuerung!$A$17:$E$500,5,FALSE)</f>
        <v>2</v>
      </c>
      <c r="J125" s="7">
        <f>VLOOKUP(E125,Steuerung!$A$17:$F$500,6,FALSE)</f>
        <v>58.333333333333329</v>
      </c>
      <c r="K125" s="7">
        <f>VLOOKUP(F125,Steuerung!$A$17:$G$500,7,FALSE)</f>
        <v>2</v>
      </c>
      <c r="L125" s="7">
        <f>VLOOKUP(F125,Steuerung!$A$17:$H$500,8,FALSE)</f>
        <v>46</v>
      </c>
      <c r="M125" s="7">
        <f t="shared" si="46"/>
        <v>104.33333333333333</v>
      </c>
      <c r="N125" s="91">
        <f t="shared" si="47"/>
        <v>1440.8433333333332</v>
      </c>
      <c r="O125" s="91">
        <f t="shared" si="48"/>
        <v>805.58333333333326</v>
      </c>
      <c r="P125" s="91">
        <f t="shared" si="49"/>
        <v>635.26</v>
      </c>
      <c r="Q125" s="63">
        <f>VLOOKUP(E125,Steuerung!$A$17:$B$500,2,FALSE)</f>
        <v>0</v>
      </c>
      <c r="R125" s="63">
        <f>VLOOKUP(F125,Steuerung!$A$17:$B$500,2,FALSE)</f>
        <v>0</v>
      </c>
      <c r="S125" s="4">
        <f t="shared" si="42"/>
        <v>0</v>
      </c>
      <c r="T125" s="4">
        <f t="shared" si="43"/>
        <v>0</v>
      </c>
      <c r="U125" s="112" t="e">
        <f t="shared" si="44"/>
        <v>#DIV/0!</v>
      </c>
      <c r="V125" s="112" t="e">
        <f t="shared" si="45"/>
        <v>#DIV/0!</v>
      </c>
      <c r="W125" s="112" t="e">
        <f t="shared" si="33"/>
        <v>#DIV/0!</v>
      </c>
    </row>
    <row r="126" spans="1:23" x14ac:dyDescent="0.2">
      <c r="A126" s="92" t="s">
        <v>1435</v>
      </c>
      <c r="B126" s="7" t="s">
        <v>1436</v>
      </c>
      <c r="C126" s="7"/>
      <c r="D126" s="7" t="s">
        <v>907</v>
      </c>
      <c r="E126" s="48" t="s">
        <v>252</v>
      </c>
      <c r="F126" s="48" t="s">
        <v>252</v>
      </c>
      <c r="G126" s="7" t="s">
        <v>1334</v>
      </c>
      <c r="H126" s="91">
        <v>7.65</v>
      </c>
      <c r="I126" s="7">
        <f>VLOOKUP(E126,Steuerung!$A$17:$E$500,5,FALSE)</f>
        <v>2</v>
      </c>
      <c r="J126" s="7">
        <f>VLOOKUP(E126,Steuerung!$A$17:$F$500,6,FALSE)</f>
        <v>58.333333333333329</v>
      </c>
      <c r="K126" s="7">
        <f>VLOOKUP(F126,Steuerung!$A$17:$G$500,7,FALSE)</f>
        <v>2</v>
      </c>
      <c r="L126" s="7">
        <f>VLOOKUP(F126,Steuerung!$A$17:$H$500,8,FALSE)</f>
        <v>46</v>
      </c>
      <c r="M126" s="7">
        <f t="shared" si="46"/>
        <v>104.33333333333333</v>
      </c>
      <c r="N126" s="91">
        <f t="shared" si="47"/>
        <v>798.15</v>
      </c>
      <c r="O126" s="91">
        <f t="shared" si="48"/>
        <v>446.25</v>
      </c>
      <c r="P126" s="91">
        <f t="shared" si="49"/>
        <v>351.90000000000003</v>
      </c>
      <c r="Q126" s="63">
        <f>VLOOKUP(E126,Steuerung!$A$17:$B$500,2,FALSE)</f>
        <v>0</v>
      </c>
      <c r="R126" s="63">
        <f>VLOOKUP(F126,Steuerung!$A$17:$B$500,2,FALSE)</f>
        <v>0</v>
      </c>
      <c r="S126" s="4">
        <f t="shared" si="42"/>
        <v>0</v>
      </c>
      <c r="T126" s="4">
        <f t="shared" si="43"/>
        <v>0</v>
      </c>
      <c r="U126" s="112" t="e">
        <f t="shared" si="44"/>
        <v>#DIV/0!</v>
      </c>
      <c r="V126" s="112" t="e">
        <f t="shared" si="45"/>
        <v>#DIV/0!</v>
      </c>
      <c r="W126" s="112" t="e">
        <f t="shared" si="33"/>
        <v>#DIV/0!</v>
      </c>
    </row>
    <row r="127" spans="1:23" x14ac:dyDescent="0.2">
      <c r="A127" s="92" t="s">
        <v>1437</v>
      </c>
      <c r="B127" s="7" t="s">
        <v>1438</v>
      </c>
      <c r="C127" s="7"/>
      <c r="D127" s="7" t="s">
        <v>907</v>
      </c>
      <c r="E127" s="48" t="s">
        <v>252</v>
      </c>
      <c r="F127" s="48" t="s">
        <v>252</v>
      </c>
      <c r="G127" s="7" t="s">
        <v>1334</v>
      </c>
      <c r="H127" s="91">
        <v>12.75</v>
      </c>
      <c r="I127" s="7">
        <f>VLOOKUP(E127,Steuerung!$A$17:$E$500,5,FALSE)</f>
        <v>2</v>
      </c>
      <c r="J127" s="7">
        <f>VLOOKUP(E127,Steuerung!$A$17:$F$500,6,FALSE)</f>
        <v>58.333333333333329</v>
      </c>
      <c r="K127" s="7">
        <f>VLOOKUP(F127,Steuerung!$A$17:$G$500,7,FALSE)</f>
        <v>2</v>
      </c>
      <c r="L127" s="7">
        <f>VLOOKUP(F127,Steuerung!$A$17:$H$500,8,FALSE)</f>
        <v>46</v>
      </c>
      <c r="M127" s="7">
        <f t="shared" si="46"/>
        <v>104.33333333333333</v>
      </c>
      <c r="N127" s="91">
        <f t="shared" si="47"/>
        <v>1330.25</v>
      </c>
      <c r="O127" s="91">
        <f t="shared" si="48"/>
        <v>743.74999999999989</v>
      </c>
      <c r="P127" s="91">
        <f t="shared" si="49"/>
        <v>586.5</v>
      </c>
      <c r="Q127" s="63">
        <f>VLOOKUP(E127,Steuerung!$A$17:$B$500,2,FALSE)</f>
        <v>0</v>
      </c>
      <c r="R127" s="63">
        <f>VLOOKUP(F127,Steuerung!$A$17:$B$500,2,FALSE)</f>
        <v>0</v>
      </c>
      <c r="S127" s="4">
        <f t="shared" si="42"/>
        <v>0</v>
      </c>
      <c r="T127" s="4">
        <f t="shared" si="43"/>
        <v>0</v>
      </c>
      <c r="U127" s="112" t="e">
        <f t="shared" si="44"/>
        <v>#DIV/0!</v>
      </c>
      <c r="V127" s="112" t="e">
        <f t="shared" si="45"/>
        <v>#DIV/0!</v>
      </c>
      <c r="W127" s="112" t="e">
        <f t="shared" si="33"/>
        <v>#DIV/0!</v>
      </c>
    </row>
    <row r="128" spans="1:23" x14ac:dyDescent="0.2">
      <c r="A128" s="92" t="s">
        <v>1439</v>
      </c>
      <c r="B128" s="7" t="s">
        <v>1348</v>
      </c>
      <c r="C128" s="7"/>
      <c r="D128" s="7" t="s">
        <v>907</v>
      </c>
      <c r="E128" s="48" t="s">
        <v>252</v>
      </c>
      <c r="F128" s="48" t="s">
        <v>252</v>
      </c>
      <c r="G128" s="7" t="s">
        <v>1334</v>
      </c>
      <c r="H128" s="91">
        <v>19.21</v>
      </c>
      <c r="I128" s="7">
        <f>VLOOKUP(E128,Steuerung!$A$17:$E$500,5,FALSE)</f>
        <v>2</v>
      </c>
      <c r="J128" s="7">
        <f>VLOOKUP(E128,Steuerung!$A$17:$F$500,6,FALSE)</f>
        <v>58.333333333333329</v>
      </c>
      <c r="K128" s="7">
        <f>VLOOKUP(F128,Steuerung!$A$17:$G$500,7,FALSE)</f>
        <v>2</v>
      </c>
      <c r="L128" s="7">
        <f>VLOOKUP(F128,Steuerung!$A$17:$H$500,8,FALSE)</f>
        <v>46</v>
      </c>
      <c r="M128" s="7">
        <f t="shared" si="46"/>
        <v>104.33333333333333</v>
      </c>
      <c r="N128" s="91">
        <f t="shared" si="47"/>
        <v>2004.2433333333333</v>
      </c>
      <c r="O128" s="91">
        <f t="shared" si="48"/>
        <v>1120.5833333333333</v>
      </c>
      <c r="P128" s="91">
        <f t="shared" si="49"/>
        <v>883.66000000000008</v>
      </c>
      <c r="Q128" s="63">
        <f>VLOOKUP(E128,Steuerung!$A$17:$B$500,2,FALSE)</f>
        <v>0</v>
      </c>
      <c r="R128" s="63">
        <f>VLOOKUP(F128,Steuerung!$A$17:$B$500,2,FALSE)</f>
        <v>0</v>
      </c>
      <c r="S128" s="4">
        <f t="shared" si="42"/>
        <v>0</v>
      </c>
      <c r="T128" s="4">
        <f t="shared" si="43"/>
        <v>0</v>
      </c>
      <c r="U128" s="112" t="e">
        <f t="shared" si="44"/>
        <v>#DIV/0!</v>
      </c>
      <c r="V128" s="112" t="e">
        <f t="shared" si="45"/>
        <v>#DIV/0!</v>
      </c>
      <c r="W128" s="112" t="e">
        <f t="shared" si="33"/>
        <v>#DIV/0!</v>
      </c>
    </row>
    <row r="129" spans="1:23" x14ac:dyDescent="0.2">
      <c r="A129" s="92" t="s">
        <v>1440</v>
      </c>
      <c r="B129" s="7" t="s">
        <v>1348</v>
      </c>
      <c r="C129" s="7"/>
      <c r="D129" s="7" t="s">
        <v>907</v>
      </c>
      <c r="E129" s="48" t="s">
        <v>252</v>
      </c>
      <c r="F129" s="48" t="s">
        <v>252</v>
      </c>
      <c r="G129" s="7" t="s">
        <v>1334</v>
      </c>
      <c r="H129" s="91">
        <v>12.61</v>
      </c>
      <c r="I129" s="7">
        <f>VLOOKUP(E129,Steuerung!$A$17:$E$500,5,FALSE)</f>
        <v>2</v>
      </c>
      <c r="J129" s="7">
        <f>VLOOKUP(E129,Steuerung!$A$17:$F$500,6,FALSE)</f>
        <v>58.333333333333329</v>
      </c>
      <c r="K129" s="7">
        <f>VLOOKUP(F129,Steuerung!$A$17:$G$500,7,FALSE)</f>
        <v>2</v>
      </c>
      <c r="L129" s="7">
        <f>VLOOKUP(F129,Steuerung!$A$17:$H$500,8,FALSE)</f>
        <v>46</v>
      </c>
      <c r="M129" s="7">
        <f t="shared" si="46"/>
        <v>104.33333333333333</v>
      </c>
      <c r="N129" s="91">
        <f t="shared" si="47"/>
        <v>1315.6433333333332</v>
      </c>
      <c r="O129" s="91">
        <f t="shared" si="48"/>
        <v>735.58333333333326</v>
      </c>
      <c r="P129" s="91">
        <f t="shared" si="49"/>
        <v>580.05999999999995</v>
      </c>
      <c r="Q129" s="63">
        <f>VLOOKUP(E129,Steuerung!$A$17:$B$500,2,FALSE)</f>
        <v>0</v>
      </c>
      <c r="R129" s="63">
        <f>VLOOKUP(F129,Steuerung!$A$17:$B$500,2,FALSE)</f>
        <v>0</v>
      </c>
      <c r="S129" s="4">
        <f t="shared" si="42"/>
        <v>0</v>
      </c>
      <c r="T129" s="4">
        <f t="shared" si="43"/>
        <v>0</v>
      </c>
      <c r="U129" s="112" t="e">
        <f t="shared" si="44"/>
        <v>#DIV/0!</v>
      </c>
      <c r="V129" s="112" t="e">
        <f t="shared" si="45"/>
        <v>#DIV/0!</v>
      </c>
      <c r="W129" s="112" t="e">
        <f t="shared" si="33"/>
        <v>#DIV/0!</v>
      </c>
    </row>
    <row r="130" spans="1:23" x14ac:dyDescent="0.2">
      <c r="A130" s="92" t="s">
        <v>1441</v>
      </c>
      <c r="B130" s="7" t="s">
        <v>1348</v>
      </c>
      <c r="C130" s="7"/>
      <c r="D130" s="7" t="s">
        <v>907</v>
      </c>
      <c r="E130" s="48" t="s">
        <v>252</v>
      </c>
      <c r="F130" s="48" t="s">
        <v>252</v>
      </c>
      <c r="G130" s="7" t="s">
        <v>1334</v>
      </c>
      <c r="H130" s="91">
        <v>13.76</v>
      </c>
      <c r="I130" s="7">
        <f>VLOOKUP(E130,Steuerung!$A$17:$E$500,5,FALSE)</f>
        <v>2</v>
      </c>
      <c r="J130" s="7">
        <f>VLOOKUP(E130,Steuerung!$A$17:$F$500,6,FALSE)</f>
        <v>58.333333333333329</v>
      </c>
      <c r="K130" s="7">
        <f>VLOOKUP(F130,Steuerung!$A$17:$G$500,7,FALSE)</f>
        <v>2</v>
      </c>
      <c r="L130" s="7">
        <f>VLOOKUP(F130,Steuerung!$A$17:$H$500,8,FALSE)</f>
        <v>46</v>
      </c>
      <c r="M130" s="7">
        <f t="shared" si="46"/>
        <v>104.33333333333333</v>
      </c>
      <c r="N130" s="91">
        <f t="shared" si="47"/>
        <v>1435.6266666666666</v>
      </c>
      <c r="O130" s="91">
        <f t="shared" si="48"/>
        <v>802.66666666666663</v>
      </c>
      <c r="P130" s="91">
        <f t="shared" si="49"/>
        <v>632.96</v>
      </c>
      <c r="Q130" s="63">
        <f>VLOOKUP(E130,Steuerung!$A$17:$B$500,2,FALSE)</f>
        <v>0</v>
      </c>
      <c r="R130" s="63">
        <f>VLOOKUP(F130,Steuerung!$A$17:$B$500,2,FALSE)</f>
        <v>0</v>
      </c>
      <c r="S130" s="4">
        <f t="shared" si="42"/>
        <v>0</v>
      </c>
      <c r="T130" s="4">
        <f t="shared" si="43"/>
        <v>0</v>
      </c>
      <c r="U130" s="112" t="e">
        <f t="shared" si="44"/>
        <v>#DIV/0!</v>
      </c>
      <c r="V130" s="112" t="e">
        <f t="shared" si="45"/>
        <v>#DIV/0!</v>
      </c>
      <c r="W130" s="112" t="e">
        <f t="shared" si="33"/>
        <v>#DIV/0!</v>
      </c>
    </row>
    <row r="131" spans="1:23" x14ac:dyDescent="0.2">
      <c r="A131" s="92" t="s">
        <v>1044</v>
      </c>
      <c r="B131" s="7" t="s">
        <v>1348</v>
      </c>
      <c r="C131" s="7"/>
      <c r="D131" s="7" t="s">
        <v>907</v>
      </c>
      <c r="E131" s="48" t="s">
        <v>252</v>
      </c>
      <c r="F131" s="48" t="s">
        <v>252</v>
      </c>
      <c r="G131" s="7" t="s">
        <v>1334</v>
      </c>
      <c r="H131" s="91">
        <v>21.85</v>
      </c>
      <c r="I131" s="7">
        <f>VLOOKUP(E131,Steuerung!$A$17:$E$500,5,FALSE)</f>
        <v>2</v>
      </c>
      <c r="J131" s="7">
        <f>VLOOKUP(E131,Steuerung!$A$17:$F$500,6,FALSE)</f>
        <v>58.333333333333329</v>
      </c>
      <c r="K131" s="7">
        <f>VLOOKUP(F131,Steuerung!$A$17:$G$500,7,FALSE)</f>
        <v>2</v>
      </c>
      <c r="L131" s="7">
        <f>VLOOKUP(F131,Steuerung!$A$17:$H$500,8,FALSE)</f>
        <v>46</v>
      </c>
      <c r="M131" s="7">
        <f t="shared" si="46"/>
        <v>104.33333333333333</v>
      </c>
      <c r="N131" s="91">
        <f t="shared" si="47"/>
        <v>2279.6833333333334</v>
      </c>
      <c r="O131" s="91">
        <f t="shared" si="48"/>
        <v>1274.5833333333333</v>
      </c>
      <c r="P131" s="91">
        <f t="shared" si="49"/>
        <v>1005.1</v>
      </c>
      <c r="Q131" s="63">
        <f>VLOOKUP(E131,Steuerung!$A$17:$B$500,2,FALSE)</f>
        <v>0</v>
      </c>
      <c r="R131" s="63">
        <f>VLOOKUP(F131,Steuerung!$A$17:$B$500,2,FALSE)</f>
        <v>0</v>
      </c>
      <c r="S131" s="4">
        <f t="shared" si="42"/>
        <v>0</v>
      </c>
      <c r="T131" s="4">
        <f t="shared" si="43"/>
        <v>0</v>
      </c>
      <c r="U131" s="112" t="e">
        <f t="shared" si="44"/>
        <v>#DIV/0!</v>
      </c>
      <c r="V131" s="112" t="e">
        <f t="shared" si="45"/>
        <v>#DIV/0!</v>
      </c>
      <c r="W131" s="112" t="e">
        <f t="shared" si="33"/>
        <v>#DIV/0!</v>
      </c>
    </row>
    <row r="132" spans="1:23" x14ac:dyDescent="0.2">
      <c r="A132" s="92" t="s">
        <v>1363</v>
      </c>
      <c r="B132" s="7"/>
      <c r="C132" s="7"/>
      <c r="D132" s="7"/>
      <c r="E132" s="48"/>
      <c r="F132" s="48"/>
      <c r="G132" s="7"/>
      <c r="H132" s="91"/>
      <c r="I132" s="7"/>
      <c r="J132" s="7"/>
      <c r="K132" s="7"/>
      <c r="L132" s="7"/>
      <c r="M132" s="7"/>
      <c r="N132" s="91"/>
      <c r="O132" s="91"/>
      <c r="P132" s="91"/>
      <c r="Q132" s="63"/>
      <c r="R132" s="63"/>
      <c r="S132" s="63"/>
      <c r="T132" s="63"/>
      <c r="U132" s="112"/>
      <c r="V132" s="112"/>
      <c r="W132" s="112"/>
    </row>
    <row r="133" spans="1:23" x14ac:dyDescent="0.2">
      <c r="A133" s="92" t="s">
        <v>1442</v>
      </c>
      <c r="B133" s="7" t="s">
        <v>1326</v>
      </c>
      <c r="C133" s="7"/>
      <c r="D133" s="7" t="s">
        <v>875</v>
      </c>
      <c r="E133" s="48" t="s">
        <v>163</v>
      </c>
      <c r="F133" s="48" t="s">
        <v>163</v>
      </c>
      <c r="G133" s="7" t="s">
        <v>1417</v>
      </c>
      <c r="H133" s="91">
        <v>40.4</v>
      </c>
      <c r="I133" s="7">
        <f>VLOOKUP(E133,Steuerung!$A$17:$E$500,5,FALSE)</f>
        <v>5</v>
      </c>
      <c r="J133" s="7">
        <f>VLOOKUP(E133,Steuerung!$A$17:$F$500,6,FALSE)</f>
        <v>137.33333333333334</v>
      </c>
      <c r="K133" s="7">
        <f>VLOOKUP(F133,Steuerung!$A$17:$G$500,7,FALSE)</f>
        <v>5</v>
      </c>
      <c r="L133" s="7">
        <f>VLOOKUP(F133,Steuerung!$A$17:$H$500,8,FALSE)</f>
        <v>113</v>
      </c>
      <c r="M133" s="7">
        <f t="shared" si="46"/>
        <v>250.33333333333334</v>
      </c>
      <c r="N133" s="91">
        <f t="shared" si="47"/>
        <v>10113.466666666667</v>
      </c>
      <c r="O133" s="91">
        <f t="shared" si="48"/>
        <v>5548.2666666666664</v>
      </c>
      <c r="P133" s="91">
        <f t="shared" si="49"/>
        <v>4565.2</v>
      </c>
      <c r="Q133" s="63">
        <f>VLOOKUP(E133,Steuerung!$A$17:$B$500,2,FALSE)</f>
        <v>0</v>
      </c>
      <c r="R133" s="63">
        <f>VLOOKUP(F133,Steuerung!$A$17:$B$500,2,FALSE)</f>
        <v>0</v>
      </c>
      <c r="S133" s="4">
        <f t="shared" ref="S133:S165" si="50">IFERROR(O133/Q133,0)</f>
        <v>0</v>
      </c>
      <c r="T133" s="4">
        <f t="shared" ref="T133:T165" si="51">IFERROR(P133/R133,0)</f>
        <v>0</v>
      </c>
      <c r="U133" s="112" t="e">
        <f t="shared" ref="U133:U165" si="52">IF(J133&gt;0,O133/Q133*SVS_UHR,0)</f>
        <v>#DIV/0!</v>
      </c>
      <c r="V133" s="112" t="e">
        <f t="shared" ref="V133:V165" si="53">IF(L133&gt;0,P133/R133*SVS_UHR,0)</f>
        <v>#DIV/0!</v>
      </c>
      <c r="W133" s="112" t="e">
        <f t="shared" si="33"/>
        <v>#DIV/0!</v>
      </c>
    </row>
    <row r="134" spans="1:23" x14ac:dyDescent="0.2">
      <c r="A134" s="92" t="s">
        <v>1100</v>
      </c>
      <c r="B134" s="7" t="s">
        <v>1365</v>
      </c>
      <c r="C134" s="7"/>
      <c r="D134" s="7" t="s">
        <v>875</v>
      </c>
      <c r="E134" s="48" t="s">
        <v>179</v>
      </c>
      <c r="F134" s="48" t="s">
        <v>179</v>
      </c>
      <c r="G134" s="7" t="s">
        <v>1417</v>
      </c>
      <c r="H134" s="91">
        <v>70.98</v>
      </c>
      <c r="I134" s="7">
        <f>VLOOKUP(E134,Steuerung!$A$17:$E$500,5,FALSE)</f>
        <v>2</v>
      </c>
      <c r="J134" s="7">
        <f>VLOOKUP(E134,Steuerung!$A$17:$F$500,6,FALSE)</f>
        <v>58.333333333333329</v>
      </c>
      <c r="K134" s="7">
        <f>VLOOKUP(F134,Steuerung!$A$17:$G$500,7,FALSE)</f>
        <v>2</v>
      </c>
      <c r="L134" s="7">
        <f>VLOOKUP(F134,Steuerung!$A$17:$H$500,8,FALSE)</f>
        <v>46</v>
      </c>
      <c r="M134" s="7">
        <f t="shared" ref="M134:M167" si="54">J134+L134</f>
        <v>104.33333333333333</v>
      </c>
      <c r="N134" s="91">
        <f t="shared" ref="N134:N167" si="55">H134*M134</f>
        <v>7405.58</v>
      </c>
      <c r="O134" s="91">
        <f t="shared" ref="O134:O167" si="56">H134*J134</f>
        <v>4140.5</v>
      </c>
      <c r="P134" s="91">
        <f t="shared" ref="P134:P167" si="57">H134*L134</f>
        <v>3265.0800000000004</v>
      </c>
      <c r="Q134" s="63">
        <f>VLOOKUP(E134,Steuerung!$A$17:$B$500,2,FALSE)</f>
        <v>0</v>
      </c>
      <c r="R134" s="63">
        <f>VLOOKUP(F134,Steuerung!$A$17:$B$500,2,FALSE)</f>
        <v>0</v>
      </c>
      <c r="S134" s="4">
        <f t="shared" si="50"/>
        <v>0</v>
      </c>
      <c r="T134" s="4">
        <f t="shared" si="51"/>
        <v>0</v>
      </c>
      <c r="U134" s="112" t="e">
        <f t="shared" si="52"/>
        <v>#DIV/0!</v>
      </c>
      <c r="V134" s="112" t="e">
        <f t="shared" si="53"/>
        <v>#DIV/0!</v>
      </c>
      <c r="W134" s="112" t="e">
        <f t="shared" si="33"/>
        <v>#DIV/0!</v>
      </c>
    </row>
    <row r="135" spans="1:23" x14ac:dyDescent="0.2">
      <c r="A135" s="92" t="s">
        <v>1100</v>
      </c>
      <c r="B135" s="7" t="s">
        <v>1443</v>
      </c>
      <c r="C135" s="7"/>
      <c r="D135" s="7" t="s">
        <v>875</v>
      </c>
      <c r="E135" s="48" t="s">
        <v>1444</v>
      </c>
      <c r="F135" s="48" t="s">
        <v>1444</v>
      </c>
      <c r="G135" s="7" t="s">
        <v>1020</v>
      </c>
      <c r="H135" s="91">
        <v>37.340000000000003</v>
      </c>
      <c r="I135" s="7">
        <f>VLOOKUP(E135,Steuerung!$A$17:$E$500,5,FALSE)</f>
        <v>5</v>
      </c>
      <c r="J135" s="7">
        <f>VLOOKUP(E135,Steuerung!$A$17:$F$500,6,FALSE)</f>
        <v>137.33333333333334</v>
      </c>
      <c r="K135" s="7">
        <f>VLOOKUP(F135,Steuerung!$A$17:$G$500,7,FALSE)</f>
        <v>5</v>
      </c>
      <c r="L135" s="7">
        <f>VLOOKUP(F135,Steuerung!$A$17:$H$500,8,FALSE)</f>
        <v>113</v>
      </c>
      <c r="M135" s="7">
        <f t="shared" si="54"/>
        <v>250.33333333333334</v>
      </c>
      <c r="N135" s="91">
        <f t="shared" si="55"/>
        <v>9347.4466666666685</v>
      </c>
      <c r="O135" s="91">
        <f t="shared" si="56"/>
        <v>5128.0266666666676</v>
      </c>
      <c r="P135" s="91">
        <f t="shared" si="57"/>
        <v>4219.42</v>
      </c>
      <c r="Q135" s="63">
        <f>VLOOKUP(E135,Steuerung!$A$17:$B$500,2,FALSE)</f>
        <v>0</v>
      </c>
      <c r="R135" s="63">
        <f>VLOOKUP(F135,Steuerung!$A$17:$B$500,2,FALSE)</f>
        <v>0</v>
      </c>
      <c r="S135" s="4">
        <f t="shared" si="50"/>
        <v>0</v>
      </c>
      <c r="T135" s="4">
        <f t="shared" si="51"/>
        <v>0</v>
      </c>
      <c r="U135" s="112" t="e">
        <f t="shared" si="52"/>
        <v>#DIV/0!</v>
      </c>
      <c r="V135" s="112" t="e">
        <f t="shared" si="53"/>
        <v>#DIV/0!</v>
      </c>
      <c r="W135" s="112" t="e">
        <f t="shared" si="33"/>
        <v>#DIV/0!</v>
      </c>
    </row>
    <row r="136" spans="1:23" x14ac:dyDescent="0.2">
      <c r="A136" s="92" t="s">
        <v>1100</v>
      </c>
      <c r="B136" s="7" t="s">
        <v>1443</v>
      </c>
      <c r="C136" s="7"/>
      <c r="D136" s="7" t="s">
        <v>875</v>
      </c>
      <c r="E136" s="48" t="s">
        <v>183</v>
      </c>
      <c r="F136" s="48" t="s">
        <v>183</v>
      </c>
      <c r="G136" s="7" t="s">
        <v>1417</v>
      </c>
      <c r="H136" s="91">
        <v>17.239999999999998</v>
      </c>
      <c r="I136" s="7">
        <f>VLOOKUP(E136,Steuerung!$A$17:$E$500,5,FALSE)</f>
        <v>5</v>
      </c>
      <c r="J136" s="7">
        <f>VLOOKUP(E136,Steuerung!$A$17:$F$500,6,FALSE)</f>
        <v>137.33333333333334</v>
      </c>
      <c r="K136" s="7">
        <f>VLOOKUP(F136,Steuerung!$A$17:$G$500,7,FALSE)</f>
        <v>5</v>
      </c>
      <c r="L136" s="7">
        <f>VLOOKUP(F136,Steuerung!$A$17:$H$500,8,FALSE)</f>
        <v>113</v>
      </c>
      <c r="M136" s="7">
        <f t="shared" si="54"/>
        <v>250.33333333333334</v>
      </c>
      <c r="N136" s="91">
        <f t="shared" si="55"/>
        <v>4315.746666666666</v>
      </c>
      <c r="O136" s="91">
        <f t="shared" si="56"/>
        <v>2367.6266666666666</v>
      </c>
      <c r="P136" s="91">
        <f t="shared" si="57"/>
        <v>1948.12</v>
      </c>
      <c r="Q136" s="63">
        <f>VLOOKUP(E136,Steuerung!$A$17:$B$500,2,FALSE)</f>
        <v>0</v>
      </c>
      <c r="R136" s="63">
        <f>VLOOKUP(F136,Steuerung!$A$17:$B$500,2,FALSE)</f>
        <v>0</v>
      </c>
      <c r="S136" s="4">
        <f t="shared" si="50"/>
        <v>0</v>
      </c>
      <c r="T136" s="4">
        <f t="shared" si="51"/>
        <v>0</v>
      </c>
      <c r="U136" s="112" t="e">
        <f t="shared" si="52"/>
        <v>#DIV/0!</v>
      </c>
      <c r="V136" s="112" t="e">
        <f t="shared" si="53"/>
        <v>#DIV/0!</v>
      </c>
      <c r="W136" s="112" t="e">
        <f t="shared" si="33"/>
        <v>#DIV/0!</v>
      </c>
    </row>
    <row r="137" spans="1:23" x14ac:dyDescent="0.2">
      <c r="A137" s="92" t="s">
        <v>1100</v>
      </c>
      <c r="B137" s="7" t="s">
        <v>1445</v>
      </c>
      <c r="C137" s="7"/>
      <c r="D137" s="7" t="s">
        <v>875</v>
      </c>
      <c r="E137" s="48" t="s">
        <v>1444</v>
      </c>
      <c r="F137" s="48" t="s">
        <v>1444</v>
      </c>
      <c r="G137" s="7" t="s">
        <v>1020</v>
      </c>
      <c r="H137" s="91">
        <v>45.14</v>
      </c>
      <c r="I137" s="7">
        <f>VLOOKUP(E137,Steuerung!$A$17:$E$500,5,FALSE)</f>
        <v>5</v>
      </c>
      <c r="J137" s="7">
        <f>VLOOKUP(E137,Steuerung!$A$17:$F$500,6,FALSE)</f>
        <v>137.33333333333334</v>
      </c>
      <c r="K137" s="7">
        <f>VLOOKUP(F137,Steuerung!$A$17:$G$500,7,FALSE)</f>
        <v>5</v>
      </c>
      <c r="L137" s="7">
        <f>VLOOKUP(F137,Steuerung!$A$17:$H$500,8,FALSE)</f>
        <v>113</v>
      </c>
      <c r="M137" s="7">
        <f t="shared" si="54"/>
        <v>250.33333333333334</v>
      </c>
      <c r="N137" s="91">
        <f t="shared" si="55"/>
        <v>11300.046666666667</v>
      </c>
      <c r="O137" s="91">
        <f t="shared" si="56"/>
        <v>6199.2266666666674</v>
      </c>
      <c r="P137" s="91">
        <f t="shared" si="57"/>
        <v>5100.82</v>
      </c>
      <c r="Q137" s="63">
        <f>VLOOKUP(E137,Steuerung!$A$17:$B$500,2,FALSE)</f>
        <v>0</v>
      </c>
      <c r="R137" s="63">
        <f>VLOOKUP(F137,Steuerung!$A$17:$B$500,2,FALSE)</f>
        <v>0</v>
      </c>
      <c r="S137" s="4">
        <f t="shared" si="50"/>
        <v>0</v>
      </c>
      <c r="T137" s="4">
        <f t="shared" si="51"/>
        <v>0</v>
      </c>
      <c r="U137" s="112" t="e">
        <f t="shared" si="52"/>
        <v>#DIV/0!</v>
      </c>
      <c r="V137" s="112" t="e">
        <f t="shared" si="53"/>
        <v>#DIV/0!</v>
      </c>
      <c r="W137" s="112" t="e">
        <f t="shared" si="33"/>
        <v>#DIV/0!</v>
      </c>
    </row>
    <row r="138" spans="1:23" x14ac:dyDescent="0.2">
      <c r="A138" s="92" t="s">
        <v>1100</v>
      </c>
      <c r="B138" s="7" t="s">
        <v>1445</v>
      </c>
      <c r="C138" s="7"/>
      <c r="D138" s="7" t="s">
        <v>875</v>
      </c>
      <c r="E138" s="48" t="s">
        <v>183</v>
      </c>
      <c r="F138" s="48" t="s">
        <v>183</v>
      </c>
      <c r="G138" s="7" t="s">
        <v>1417</v>
      </c>
      <c r="H138" s="91">
        <v>24.26</v>
      </c>
      <c r="I138" s="7">
        <f>VLOOKUP(E138,Steuerung!$A$17:$E$500,5,FALSE)</f>
        <v>5</v>
      </c>
      <c r="J138" s="7">
        <f>VLOOKUP(E138,Steuerung!$A$17:$F$500,6,FALSE)</f>
        <v>137.33333333333334</v>
      </c>
      <c r="K138" s="7">
        <f>VLOOKUP(F138,Steuerung!$A$17:$G$500,7,FALSE)</f>
        <v>5</v>
      </c>
      <c r="L138" s="7">
        <f>VLOOKUP(F138,Steuerung!$A$17:$H$500,8,FALSE)</f>
        <v>113</v>
      </c>
      <c r="M138" s="7">
        <f t="shared" si="54"/>
        <v>250.33333333333334</v>
      </c>
      <c r="N138" s="91">
        <f t="shared" si="55"/>
        <v>6073.086666666667</v>
      </c>
      <c r="O138" s="91">
        <f t="shared" si="56"/>
        <v>3331.7066666666669</v>
      </c>
      <c r="P138" s="91">
        <f t="shared" si="57"/>
        <v>2741.38</v>
      </c>
      <c r="Q138" s="63">
        <f>VLOOKUP(E138,Steuerung!$A$17:$B$500,2,FALSE)</f>
        <v>0</v>
      </c>
      <c r="R138" s="63">
        <f>VLOOKUP(F138,Steuerung!$A$17:$B$500,2,FALSE)</f>
        <v>0</v>
      </c>
      <c r="S138" s="4">
        <f t="shared" si="50"/>
        <v>0</v>
      </c>
      <c r="T138" s="4">
        <f t="shared" si="51"/>
        <v>0</v>
      </c>
      <c r="U138" s="112" t="e">
        <f t="shared" si="52"/>
        <v>#DIV/0!</v>
      </c>
      <c r="V138" s="112" t="e">
        <f t="shared" si="53"/>
        <v>#DIV/0!</v>
      </c>
      <c r="W138" s="112" t="e">
        <f t="shared" ref="W138:W199" si="58">U138+V138</f>
        <v>#DIV/0!</v>
      </c>
    </row>
    <row r="139" spans="1:23" x14ac:dyDescent="0.2">
      <c r="A139" s="92" t="s">
        <v>1102</v>
      </c>
      <c r="B139" s="7" t="s">
        <v>1446</v>
      </c>
      <c r="C139" s="7"/>
      <c r="D139" s="7" t="s">
        <v>875</v>
      </c>
      <c r="E139" s="48" t="s">
        <v>179</v>
      </c>
      <c r="F139" s="48" t="s">
        <v>179</v>
      </c>
      <c r="G139" s="7" t="s">
        <v>1117</v>
      </c>
      <c r="H139" s="91">
        <v>19.11</v>
      </c>
      <c r="I139" s="7">
        <f>VLOOKUP(E139,Steuerung!$A$17:$E$500,5,FALSE)</f>
        <v>2</v>
      </c>
      <c r="J139" s="7">
        <f>VLOOKUP(E139,Steuerung!$A$17:$F$500,6,FALSE)</f>
        <v>58.333333333333329</v>
      </c>
      <c r="K139" s="7">
        <f>VLOOKUP(F139,Steuerung!$A$17:$G$500,7,FALSE)</f>
        <v>2</v>
      </c>
      <c r="L139" s="7">
        <f>VLOOKUP(F139,Steuerung!$A$17:$H$500,8,FALSE)</f>
        <v>46</v>
      </c>
      <c r="M139" s="7">
        <f t="shared" si="54"/>
        <v>104.33333333333333</v>
      </c>
      <c r="N139" s="91">
        <f t="shared" si="55"/>
        <v>1993.81</v>
      </c>
      <c r="O139" s="91">
        <f t="shared" si="56"/>
        <v>1114.7499999999998</v>
      </c>
      <c r="P139" s="91">
        <f t="shared" si="57"/>
        <v>879.06</v>
      </c>
      <c r="Q139" s="63">
        <f>VLOOKUP(E139,Steuerung!$A$17:$B$500,2,FALSE)</f>
        <v>0</v>
      </c>
      <c r="R139" s="63">
        <f>VLOOKUP(F139,Steuerung!$A$17:$B$500,2,FALSE)</f>
        <v>0</v>
      </c>
      <c r="S139" s="4">
        <f t="shared" si="50"/>
        <v>0</v>
      </c>
      <c r="T139" s="4">
        <f t="shared" si="51"/>
        <v>0</v>
      </c>
      <c r="U139" s="112" t="e">
        <f t="shared" si="52"/>
        <v>#DIV/0!</v>
      </c>
      <c r="V139" s="112" t="e">
        <f t="shared" si="53"/>
        <v>#DIV/0!</v>
      </c>
      <c r="W139" s="112" t="e">
        <f t="shared" si="58"/>
        <v>#DIV/0!</v>
      </c>
    </row>
    <row r="140" spans="1:23" x14ac:dyDescent="0.2">
      <c r="A140" s="92" t="s">
        <v>1102</v>
      </c>
      <c r="B140" s="7" t="s">
        <v>1447</v>
      </c>
      <c r="C140" s="7"/>
      <c r="D140" s="7" t="s">
        <v>875</v>
      </c>
      <c r="E140" s="48" t="s">
        <v>159</v>
      </c>
      <c r="F140" s="48" t="s">
        <v>159</v>
      </c>
      <c r="G140" s="7" t="s">
        <v>1331</v>
      </c>
      <c r="H140" s="91">
        <v>14.05</v>
      </c>
      <c r="I140" s="7">
        <f>VLOOKUP(E140,Steuerung!$A$17:$E$500,5,FALSE)</f>
        <v>2</v>
      </c>
      <c r="J140" s="7">
        <f>VLOOKUP(E140,Steuerung!$A$17:$F$500,6,FALSE)</f>
        <v>58.333333333333329</v>
      </c>
      <c r="K140" s="7">
        <f>VLOOKUP(F140,Steuerung!$A$17:$G$500,7,FALSE)</f>
        <v>2</v>
      </c>
      <c r="L140" s="7">
        <f>VLOOKUP(F140,Steuerung!$A$17:$H$500,8,FALSE)</f>
        <v>46</v>
      </c>
      <c r="M140" s="7">
        <f t="shared" si="54"/>
        <v>104.33333333333333</v>
      </c>
      <c r="N140" s="91">
        <f t="shared" si="55"/>
        <v>1465.8833333333334</v>
      </c>
      <c r="O140" s="91">
        <f t="shared" si="56"/>
        <v>819.58333333333326</v>
      </c>
      <c r="P140" s="91">
        <f t="shared" si="57"/>
        <v>646.30000000000007</v>
      </c>
      <c r="Q140" s="63">
        <f>VLOOKUP(E140,Steuerung!$A$17:$B$500,2,FALSE)</f>
        <v>0</v>
      </c>
      <c r="R140" s="63">
        <f>VLOOKUP(F140,Steuerung!$A$17:$B$500,2,FALSE)</f>
        <v>0</v>
      </c>
      <c r="S140" s="4">
        <f t="shared" si="50"/>
        <v>0</v>
      </c>
      <c r="T140" s="4">
        <f t="shared" si="51"/>
        <v>0</v>
      </c>
      <c r="U140" s="112" t="e">
        <f t="shared" si="52"/>
        <v>#DIV/0!</v>
      </c>
      <c r="V140" s="112" t="e">
        <f t="shared" si="53"/>
        <v>#DIV/0!</v>
      </c>
      <c r="W140" s="112" t="e">
        <f t="shared" si="58"/>
        <v>#DIV/0!</v>
      </c>
    </row>
    <row r="141" spans="1:23" x14ac:dyDescent="0.2">
      <c r="A141" s="92" t="s">
        <v>1104</v>
      </c>
      <c r="B141" s="7" t="s">
        <v>1348</v>
      </c>
      <c r="C141" s="7"/>
      <c r="D141" s="7" t="s">
        <v>907</v>
      </c>
      <c r="E141" s="48" t="s">
        <v>253</v>
      </c>
      <c r="F141" s="48" t="s">
        <v>253</v>
      </c>
      <c r="G141" s="7" t="s">
        <v>1020</v>
      </c>
      <c r="H141" s="91">
        <v>19.53</v>
      </c>
      <c r="I141" s="7">
        <f>VLOOKUP(E141,Steuerung!$A$17:$E$500,5,FALSE)</f>
        <v>2</v>
      </c>
      <c r="J141" s="7">
        <f>VLOOKUP(E141,Steuerung!$A$17:$F$500,6,FALSE)</f>
        <v>58.333333333333329</v>
      </c>
      <c r="K141" s="7">
        <f>VLOOKUP(F141,Steuerung!$A$17:$G$500,7,FALSE)</f>
        <v>2</v>
      </c>
      <c r="L141" s="7">
        <f>VLOOKUP(F141,Steuerung!$A$17:$H$500,8,FALSE)</f>
        <v>46</v>
      </c>
      <c r="M141" s="7">
        <f t="shared" si="54"/>
        <v>104.33333333333333</v>
      </c>
      <c r="N141" s="91">
        <f t="shared" si="55"/>
        <v>2037.63</v>
      </c>
      <c r="O141" s="91">
        <f t="shared" si="56"/>
        <v>1139.25</v>
      </c>
      <c r="P141" s="91">
        <f t="shared" si="57"/>
        <v>898.38000000000011</v>
      </c>
      <c r="Q141" s="63">
        <f>VLOOKUP(E141,Steuerung!$A$17:$B$500,2,FALSE)</f>
        <v>0</v>
      </c>
      <c r="R141" s="63">
        <f>VLOOKUP(F141,Steuerung!$A$17:$B$500,2,FALSE)</f>
        <v>0</v>
      </c>
      <c r="S141" s="4">
        <f t="shared" si="50"/>
        <v>0</v>
      </c>
      <c r="T141" s="4">
        <f t="shared" si="51"/>
        <v>0</v>
      </c>
      <c r="U141" s="112" t="e">
        <f t="shared" si="52"/>
        <v>#DIV/0!</v>
      </c>
      <c r="V141" s="112" t="e">
        <f t="shared" si="53"/>
        <v>#DIV/0!</v>
      </c>
      <c r="W141" s="112" t="e">
        <f t="shared" si="58"/>
        <v>#DIV/0!</v>
      </c>
    </row>
    <row r="142" spans="1:23" x14ac:dyDescent="0.2">
      <c r="A142" s="92" t="s">
        <v>1448</v>
      </c>
      <c r="B142" s="7" t="s">
        <v>1348</v>
      </c>
      <c r="C142" s="7"/>
      <c r="D142" s="7" t="s">
        <v>907</v>
      </c>
      <c r="E142" s="48" t="s">
        <v>257</v>
      </c>
      <c r="F142" s="48" t="s">
        <v>257</v>
      </c>
      <c r="G142" s="7" t="s">
        <v>1020</v>
      </c>
      <c r="H142" s="91">
        <v>23.14</v>
      </c>
      <c r="I142" s="7">
        <f>VLOOKUP(E142,Steuerung!$A$17:$E$500,5,FALSE)</f>
        <v>5</v>
      </c>
      <c r="J142" s="7">
        <f>VLOOKUP(E142,Steuerung!$A$17:$F$500,6,FALSE)</f>
        <v>137.33333333333334</v>
      </c>
      <c r="K142" s="7">
        <f>VLOOKUP(F142,Steuerung!$A$17:$G$500,7,FALSE)</f>
        <v>5</v>
      </c>
      <c r="L142" s="7">
        <f>VLOOKUP(F142,Steuerung!$A$17:$H$500,8,FALSE)</f>
        <v>113</v>
      </c>
      <c r="M142" s="7">
        <f t="shared" si="54"/>
        <v>250.33333333333334</v>
      </c>
      <c r="N142" s="91">
        <f t="shared" si="55"/>
        <v>5792.713333333334</v>
      </c>
      <c r="O142" s="91">
        <f t="shared" si="56"/>
        <v>3177.8933333333334</v>
      </c>
      <c r="P142" s="91">
        <f t="shared" si="57"/>
        <v>2614.8200000000002</v>
      </c>
      <c r="Q142" s="63">
        <f>VLOOKUP(E142,Steuerung!$A$17:$B$500,2,FALSE)</f>
        <v>0</v>
      </c>
      <c r="R142" s="63">
        <f>VLOOKUP(F142,Steuerung!$A$17:$B$500,2,FALSE)</f>
        <v>0</v>
      </c>
      <c r="S142" s="4">
        <f t="shared" si="50"/>
        <v>0</v>
      </c>
      <c r="T142" s="4">
        <f t="shared" si="51"/>
        <v>0</v>
      </c>
      <c r="U142" s="112" t="e">
        <f t="shared" si="52"/>
        <v>#DIV/0!</v>
      </c>
      <c r="V142" s="112" t="e">
        <f t="shared" si="53"/>
        <v>#DIV/0!</v>
      </c>
      <c r="W142" s="112" t="e">
        <f t="shared" si="58"/>
        <v>#DIV/0!</v>
      </c>
    </row>
    <row r="143" spans="1:23" x14ac:dyDescent="0.2">
      <c r="A143" s="92" t="s">
        <v>1106</v>
      </c>
      <c r="B143" s="7" t="s">
        <v>1348</v>
      </c>
      <c r="C143" s="7"/>
      <c r="D143" s="7" t="s">
        <v>907</v>
      </c>
      <c r="E143" s="48" t="s">
        <v>257</v>
      </c>
      <c r="F143" s="48" t="s">
        <v>257</v>
      </c>
      <c r="G143" s="7" t="s">
        <v>1020</v>
      </c>
      <c r="H143" s="91">
        <v>8.4</v>
      </c>
      <c r="I143" s="7">
        <f>VLOOKUP(E143,Steuerung!$A$17:$E$500,5,FALSE)</f>
        <v>5</v>
      </c>
      <c r="J143" s="7">
        <f>VLOOKUP(E143,Steuerung!$A$17:$F$500,6,FALSE)</f>
        <v>137.33333333333334</v>
      </c>
      <c r="K143" s="7">
        <f>VLOOKUP(F143,Steuerung!$A$17:$G$500,7,FALSE)</f>
        <v>5</v>
      </c>
      <c r="L143" s="7">
        <f>VLOOKUP(F143,Steuerung!$A$17:$H$500,8,FALSE)</f>
        <v>113</v>
      </c>
      <c r="M143" s="7">
        <f t="shared" si="54"/>
        <v>250.33333333333334</v>
      </c>
      <c r="N143" s="91">
        <f t="shared" si="55"/>
        <v>2102.8000000000002</v>
      </c>
      <c r="O143" s="91">
        <f t="shared" si="56"/>
        <v>1153.6000000000001</v>
      </c>
      <c r="P143" s="91">
        <f t="shared" si="57"/>
        <v>949.2</v>
      </c>
      <c r="Q143" s="63">
        <f>VLOOKUP(E143,Steuerung!$A$17:$B$500,2,FALSE)</f>
        <v>0</v>
      </c>
      <c r="R143" s="63">
        <f>VLOOKUP(F143,Steuerung!$A$17:$B$500,2,FALSE)</f>
        <v>0</v>
      </c>
      <c r="S143" s="4">
        <f t="shared" si="50"/>
        <v>0</v>
      </c>
      <c r="T143" s="4">
        <f t="shared" si="51"/>
        <v>0</v>
      </c>
      <c r="U143" s="112" t="e">
        <f t="shared" si="52"/>
        <v>#DIV/0!</v>
      </c>
      <c r="V143" s="112" t="e">
        <f t="shared" si="53"/>
        <v>#DIV/0!</v>
      </c>
      <c r="W143" s="112" t="e">
        <f t="shared" si="58"/>
        <v>#DIV/0!</v>
      </c>
    </row>
    <row r="144" spans="1:23" x14ac:dyDescent="0.2">
      <c r="A144" s="92" t="s">
        <v>1449</v>
      </c>
      <c r="B144" s="7" t="s">
        <v>1348</v>
      </c>
      <c r="C144" s="7"/>
      <c r="D144" s="7" t="s">
        <v>907</v>
      </c>
      <c r="E144" s="48" t="s">
        <v>257</v>
      </c>
      <c r="F144" s="48" t="s">
        <v>257</v>
      </c>
      <c r="G144" s="7" t="s">
        <v>1020</v>
      </c>
      <c r="H144" s="91">
        <v>15.52</v>
      </c>
      <c r="I144" s="7">
        <f>VLOOKUP(E144,Steuerung!$A$17:$E$500,5,FALSE)</f>
        <v>5</v>
      </c>
      <c r="J144" s="7">
        <f>VLOOKUP(E144,Steuerung!$A$17:$F$500,6,FALSE)</f>
        <v>137.33333333333334</v>
      </c>
      <c r="K144" s="7">
        <f>VLOOKUP(F144,Steuerung!$A$17:$G$500,7,FALSE)</f>
        <v>5</v>
      </c>
      <c r="L144" s="7">
        <f>VLOOKUP(F144,Steuerung!$A$17:$H$500,8,FALSE)</f>
        <v>113</v>
      </c>
      <c r="M144" s="7">
        <f t="shared" si="54"/>
        <v>250.33333333333334</v>
      </c>
      <c r="N144" s="91">
        <f t="shared" si="55"/>
        <v>3885.1733333333332</v>
      </c>
      <c r="O144" s="91">
        <f t="shared" si="56"/>
        <v>2131.4133333333334</v>
      </c>
      <c r="P144" s="91">
        <f t="shared" si="57"/>
        <v>1753.76</v>
      </c>
      <c r="Q144" s="63">
        <f>VLOOKUP(E144,Steuerung!$A$17:$B$500,2,FALSE)</f>
        <v>0</v>
      </c>
      <c r="R144" s="63">
        <f>VLOOKUP(F144,Steuerung!$A$17:$B$500,2,FALSE)</f>
        <v>0</v>
      </c>
      <c r="S144" s="4">
        <f t="shared" si="50"/>
        <v>0</v>
      </c>
      <c r="T144" s="4">
        <f t="shared" si="51"/>
        <v>0</v>
      </c>
      <c r="U144" s="112" t="e">
        <f t="shared" si="52"/>
        <v>#DIV/0!</v>
      </c>
      <c r="V144" s="112" t="e">
        <f t="shared" si="53"/>
        <v>#DIV/0!</v>
      </c>
      <c r="W144" s="112" t="e">
        <f t="shared" si="58"/>
        <v>#DIV/0!</v>
      </c>
    </row>
    <row r="145" spans="1:24" x14ac:dyDescent="0.2">
      <c r="A145" s="92" t="s">
        <v>1450</v>
      </c>
      <c r="B145" s="7" t="s">
        <v>1348</v>
      </c>
      <c r="C145" s="7"/>
      <c r="D145" s="7" t="s">
        <v>907</v>
      </c>
      <c r="E145" s="48" t="s">
        <v>257</v>
      </c>
      <c r="F145" s="48" t="s">
        <v>257</v>
      </c>
      <c r="G145" s="7" t="s">
        <v>1020</v>
      </c>
      <c r="H145" s="91">
        <v>12.1</v>
      </c>
      <c r="I145" s="7">
        <f>VLOOKUP(E145,Steuerung!$A$17:$E$500,5,FALSE)</f>
        <v>5</v>
      </c>
      <c r="J145" s="7">
        <f>VLOOKUP(E145,Steuerung!$A$17:$F$500,6,FALSE)</f>
        <v>137.33333333333334</v>
      </c>
      <c r="K145" s="7">
        <f>VLOOKUP(F145,Steuerung!$A$17:$G$500,7,FALSE)</f>
        <v>5</v>
      </c>
      <c r="L145" s="7">
        <f>VLOOKUP(F145,Steuerung!$A$17:$H$500,8,FALSE)</f>
        <v>113</v>
      </c>
      <c r="M145" s="7">
        <f t="shared" si="54"/>
        <v>250.33333333333334</v>
      </c>
      <c r="N145" s="91">
        <f t="shared" si="55"/>
        <v>3029.0333333333333</v>
      </c>
      <c r="O145" s="91">
        <f t="shared" si="56"/>
        <v>1661.7333333333333</v>
      </c>
      <c r="P145" s="91">
        <f t="shared" si="57"/>
        <v>1367.3</v>
      </c>
      <c r="Q145" s="63">
        <f>VLOOKUP(E145,Steuerung!$A$17:$B$500,2,FALSE)</f>
        <v>0</v>
      </c>
      <c r="R145" s="63">
        <f>VLOOKUP(F145,Steuerung!$A$17:$B$500,2,FALSE)</f>
        <v>0</v>
      </c>
      <c r="S145" s="4">
        <f t="shared" si="50"/>
        <v>0</v>
      </c>
      <c r="T145" s="4">
        <f t="shared" si="51"/>
        <v>0</v>
      </c>
      <c r="U145" s="112" t="e">
        <f t="shared" si="52"/>
        <v>#DIV/0!</v>
      </c>
      <c r="V145" s="112" t="e">
        <f t="shared" si="53"/>
        <v>#DIV/0!</v>
      </c>
      <c r="W145" s="112" t="e">
        <f t="shared" si="58"/>
        <v>#DIV/0!</v>
      </c>
      <c r="X145" s="48"/>
    </row>
    <row r="146" spans="1:24" x14ac:dyDescent="0.2">
      <c r="A146" s="92" t="s">
        <v>1451</v>
      </c>
      <c r="B146" s="7" t="s">
        <v>1348</v>
      </c>
      <c r="C146" s="7"/>
      <c r="D146" s="7" t="s">
        <v>907</v>
      </c>
      <c r="E146" s="48" t="s">
        <v>256</v>
      </c>
      <c r="F146" s="48" t="s">
        <v>256</v>
      </c>
      <c r="G146" s="7" t="s">
        <v>872</v>
      </c>
      <c r="H146" s="91">
        <v>23.5</v>
      </c>
      <c r="I146" s="7">
        <f>VLOOKUP(E146,Steuerung!$A$17:$E$500,5,FALSE)</f>
        <v>5</v>
      </c>
      <c r="J146" s="7">
        <f>VLOOKUP(E146,Steuerung!$A$17:$F$500,6,FALSE)</f>
        <v>137.33333333333334</v>
      </c>
      <c r="K146" s="7">
        <f>VLOOKUP(F146,Steuerung!$A$17:$G$500,7,FALSE)</f>
        <v>5</v>
      </c>
      <c r="L146" s="7">
        <f>VLOOKUP(F146,Steuerung!$A$17:$H$500,8,FALSE)</f>
        <v>113</v>
      </c>
      <c r="M146" s="7">
        <f t="shared" si="54"/>
        <v>250.33333333333334</v>
      </c>
      <c r="N146" s="91">
        <f t="shared" si="55"/>
        <v>5882.8333333333339</v>
      </c>
      <c r="O146" s="91">
        <f t="shared" si="56"/>
        <v>3227.3333333333335</v>
      </c>
      <c r="P146" s="91">
        <f t="shared" si="57"/>
        <v>2655.5</v>
      </c>
      <c r="Q146" s="63">
        <f>VLOOKUP(E146,Steuerung!$A$17:$B$500,2,FALSE)</f>
        <v>0</v>
      </c>
      <c r="R146" s="63">
        <f>VLOOKUP(F146,Steuerung!$A$17:$B$500,2,FALSE)</f>
        <v>0</v>
      </c>
      <c r="S146" s="4">
        <f t="shared" si="50"/>
        <v>0</v>
      </c>
      <c r="T146" s="4">
        <f t="shared" si="51"/>
        <v>0</v>
      </c>
      <c r="U146" s="112" t="e">
        <f t="shared" si="52"/>
        <v>#DIV/0!</v>
      </c>
      <c r="V146" s="112" t="e">
        <f t="shared" si="53"/>
        <v>#DIV/0!</v>
      </c>
      <c r="W146" s="112" t="e">
        <f t="shared" si="58"/>
        <v>#DIV/0!</v>
      </c>
      <c r="X146" s="48"/>
    </row>
    <row r="147" spans="1:24" x14ac:dyDescent="0.2">
      <c r="A147" s="92" t="s">
        <v>1452</v>
      </c>
      <c r="B147" s="7" t="s">
        <v>1348</v>
      </c>
      <c r="C147" s="7"/>
      <c r="D147" s="7" t="s">
        <v>907</v>
      </c>
      <c r="E147" s="48" t="s">
        <v>257</v>
      </c>
      <c r="F147" s="48" t="s">
        <v>257</v>
      </c>
      <c r="G147" s="7" t="s">
        <v>1020</v>
      </c>
      <c r="H147" s="91">
        <v>25.77</v>
      </c>
      <c r="I147" s="7">
        <f>VLOOKUP(E147,Steuerung!$A$17:$E$500,5,FALSE)</f>
        <v>5</v>
      </c>
      <c r="J147" s="7">
        <f>VLOOKUP(E147,Steuerung!$A$17:$F$500,6,FALSE)</f>
        <v>137.33333333333334</v>
      </c>
      <c r="K147" s="7">
        <f>VLOOKUP(F147,Steuerung!$A$17:$G$500,7,FALSE)</f>
        <v>5</v>
      </c>
      <c r="L147" s="7">
        <f>VLOOKUP(F147,Steuerung!$A$17:$H$500,8,FALSE)</f>
        <v>113</v>
      </c>
      <c r="M147" s="7">
        <f t="shared" si="54"/>
        <v>250.33333333333334</v>
      </c>
      <c r="N147" s="91">
        <f t="shared" si="55"/>
        <v>6451.09</v>
      </c>
      <c r="O147" s="91">
        <f t="shared" si="56"/>
        <v>3539.0800000000004</v>
      </c>
      <c r="P147" s="91">
        <f t="shared" si="57"/>
        <v>2912.0099999999998</v>
      </c>
      <c r="Q147" s="63">
        <f>VLOOKUP(E147,Steuerung!$A$17:$B$500,2,FALSE)</f>
        <v>0</v>
      </c>
      <c r="R147" s="63">
        <f>VLOOKUP(F147,Steuerung!$A$17:$B$500,2,FALSE)</f>
        <v>0</v>
      </c>
      <c r="S147" s="4">
        <f t="shared" si="50"/>
        <v>0</v>
      </c>
      <c r="T147" s="4">
        <f t="shared" si="51"/>
        <v>0</v>
      </c>
      <c r="U147" s="112" t="e">
        <f t="shared" si="52"/>
        <v>#DIV/0!</v>
      </c>
      <c r="V147" s="112" t="e">
        <f t="shared" si="53"/>
        <v>#DIV/0!</v>
      </c>
      <c r="W147" s="112" t="e">
        <f t="shared" si="58"/>
        <v>#DIV/0!</v>
      </c>
      <c r="X147" s="48"/>
    </row>
    <row r="148" spans="1:24" x14ac:dyDescent="0.2">
      <c r="A148" s="92" t="s">
        <v>1453</v>
      </c>
      <c r="B148" s="7" t="s">
        <v>1348</v>
      </c>
      <c r="C148" s="7"/>
      <c r="D148" s="7" t="s">
        <v>907</v>
      </c>
      <c r="E148" s="48" t="s">
        <v>257</v>
      </c>
      <c r="F148" s="48" t="s">
        <v>257</v>
      </c>
      <c r="G148" s="7" t="s">
        <v>1020</v>
      </c>
      <c r="H148" s="91">
        <v>13.59</v>
      </c>
      <c r="I148" s="7">
        <f>VLOOKUP(E148,Steuerung!$A$17:$E$500,5,FALSE)</f>
        <v>5</v>
      </c>
      <c r="J148" s="7">
        <f>VLOOKUP(E148,Steuerung!$A$17:$F$500,6,FALSE)</f>
        <v>137.33333333333334</v>
      </c>
      <c r="K148" s="7">
        <f>VLOOKUP(F148,Steuerung!$A$17:$G$500,7,FALSE)</f>
        <v>5</v>
      </c>
      <c r="L148" s="7">
        <f>VLOOKUP(F148,Steuerung!$A$17:$H$500,8,FALSE)</f>
        <v>113</v>
      </c>
      <c r="M148" s="7">
        <f t="shared" si="54"/>
        <v>250.33333333333334</v>
      </c>
      <c r="N148" s="91">
        <f t="shared" si="55"/>
        <v>3402.03</v>
      </c>
      <c r="O148" s="91">
        <f t="shared" si="56"/>
        <v>1866.3600000000001</v>
      </c>
      <c r="P148" s="91">
        <f t="shared" si="57"/>
        <v>1535.67</v>
      </c>
      <c r="Q148" s="63">
        <f>VLOOKUP(E148,Steuerung!$A$17:$B$500,2,FALSE)</f>
        <v>0</v>
      </c>
      <c r="R148" s="63">
        <f>VLOOKUP(F148,Steuerung!$A$17:$B$500,2,FALSE)</f>
        <v>0</v>
      </c>
      <c r="S148" s="4">
        <f t="shared" si="50"/>
        <v>0</v>
      </c>
      <c r="T148" s="4">
        <f t="shared" si="51"/>
        <v>0</v>
      </c>
      <c r="U148" s="112" t="e">
        <f t="shared" si="52"/>
        <v>#DIV/0!</v>
      </c>
      <c r="V148" s="112" t="e">
        <f t="shared" si="53"/>
        <v>#DIV/0!</v>
      </c>
      <c r="W148" s="112" t="e">
        <f t="shared" si="58"/>
        <v>#DIV/0!</v>
      </c>
      <c r="X148" s="48"/>
    </row>
    <row r="149" spans="1:24" x14ac:dyDescent="0.2">
      <c r="A149" s="92" t="s">
        <v>1454</v>
      </c>
      <c r="B149" s="7" t="s">
        <v>1348</v>
      </c>
      <c r="C149" s="7"/>
      <c r="D149" s="7" t="s">
        <v>907</v>
      </c>
      <c r="E149" s="48" t="s">
        <v>257</v>
      </c>
      <c r="F149" s="48" t="s">
        <v>257</v>
      </c>
      <c r="G149" s="7" t="s">
        <v>1020</v>
      </c>
      <c r="H149" s="91">
        <v>15.4</v>
      </c>
      <c r="I149" s="7">
        <f>VLOOKUP(E149,Steuerung!$A$17:$E$500,5,FALSE)</f>
        <v>5</v>
      </c>
      <c r="J149" s="7">
        <f>VLOOKUP(E149,Steuerung!$A$17:$F$500,6,FALSE)</f>
        <v>137.33333333333334</v>
      </c>
      <c r="K149" s="7">
        <f>VLOOKUP(F149,Steuerung!$A$17:$G$500,7,FALSE)</f>
        <v>5</v>
      </c>
      <c r="L149" s="7">
        <f>VLOOKUP(F149,Steuerung!$A$17:$H$500,8,FALSE)</f>
        <v>113</v>
      </c>
      <c r="M149" s="7">
        <f t="shared" si="54"/>
        <v>250.33333333333334</v>
      </c>
      <c r="N149" s="91">
        <f t="shared" si="55"/>
        <v>3855.1333333333337</v>
      </c>
      <c r="O149" s="91">
        <f t="shared" si="56"/>
        <v>2114.9333333333334</v>
      </c>
      <c r="P149" s="91">
        <f t="shared" si="57"/>
        <v>1740.2</v>
      </c>
      <c r="Q149" s="63">
        <f>VLOOKUP(E149,Steuerung!$A$17:$B$500,2,FALSE)</f>
        <v>0</v>
      </c>
      <c r="R149" s="63">
        <f>VLOOKUP(F149,Steuerung!$A$17:$B$500,2,FALSE)</f>
        <v>0</v>
      </c>
      <c r="S149" s="4">
        <f t="shared" si="50"/>
        <v>0</v>
      </c>
      <c r="T149" s="4">
        <f t="shared" si="51"/>
        <v>0</v>
      </c>
      <c r="U149" s="112" t="e">
        <f t="shared" si="52"/>
        <v>#DIV/0!</v>
      </c>
      <c r="V149" s="112" t="e">
        <f t="shared" si="53"/>
        <v>#DIV/0!</v>
      </c>
      <c r="W149" s="112" t="e">
        <f t="shared" si="58"/>
        <v>#DIV/0!</v>
      </c>
      <c r="X149" s="48"/>
    </row>
    <row r="150" spans="1:24" x14ac:dyDescent="0.2">
      <c r="A150" s="92" t="s">
        <v>1455</v>
      </c>
      <c r="B150" s="7" t="s">
        <v>1348</v>
      </c>
      <c r="C150" s="7"/>
      <c r="D150" s="7" t="s">
        <v>907</v>
      </c>
      <c r="E150" s="48" t="s">
        <v>256</v>
      </c>
      <c r="F150" s="48" t="s">
        <v>256</v>
      </c>
      <c r="G150" s="7" t="s">
        <v>872</v>
      </c>
      <c r="H150" s="91">
        <v>40.549999999999997</v>
      </c>
      <c r="I150" s="7">
        <f>VLOOKUP(E150,Steuerung!$A$17:$E$500,5,FALSE)</f>
        <v>5</v>
      </c>
      <c r="J150" s="7">
        <f>VLOOKUP(E150,Steuerung!$A$17:$F$500,6,FALSE)</f>
        <v>137.33333333333334</v>
      </c>
      <c r="K150" s="7">
        <f>VLOOKUP(F150,Steuerung!$A$17:$G$500,7,FALSE)</f>
        <v>5</v>
      </c>
      <c r="L150" s="7">
        <f>VLOOKUP(F150,Steuerung!$A$17:$H$500,8,FALSE)</f>
        <v>113</v>
      </c>
      <c r="M150" s="7">
        <f t="shared" si="54"/>
        <v>250.33333333333334</v>
      </c>
      <c r="N150" s="91">
        <f t="shared" si="55"/>
        <v>10151.016666666666</v>
      </c>
      <c r="O150" s="91">
        <f t="shared" si="56"/>
        <v>5568.8666666666668</v>
      </c>
      <c r="P150" s="91">
        <f t="shared" si="57"/>
        <v>4582.1499999999996</v>
      </c>
      <c r="Q150" s="63">
        <f>VLOOKUP(E150,Steuerung!$A$17:$B$500,2,FALSE)</f>
        <v>0</v>
      </c>
      <c r="R150" s="63">
        <f>VLOOKUP(F150,Steuerung!$A$17:$B$500,2,FALSE)</f>
        <v>0</v>
      </c>
      <c r="S150" s="4">
        <f t="shared" si="50"/>
        <v>0</v>
      </c>
      <c r="T150" s="4">
        <f t="shared" si="51"/>
        <v>0</v>
      </c>
      <c r="U150" s="112" t="e">
        <f t="shared" si="52"/>
        <v>#DIV/0!</v>
      </c>
      <c r="V150" s="112" t="e">
        <f t="shared" si="53"/>
        <v>#DIV/0!</v>
      </c>
      <c r="W150" s="112" t="e">
        <f t="shared" si="58"/>
        <v>#DIV/0!</v>
      </c>
      <c r="X150" s="48"/>
    </row>
    <row r="151" spans="1:24" x14ac:dyDescent="0.2">
      <c r="A151" s="92" t="s">
        <v>1113</v>
      </c>
      <c r="B151" s="7" t="s">
        <v>925</v>
      </c>
      <c r="C151" s="7"/>
      <c r="D151" s="7" t="s">
        <v>910</v>
      </c>
      <c r="E151" s="48" t="s">
        <v>214</v>
      </c>
      <c r="F151" s="48" t="s">
        <v>214</v>
      </c>
      <c r="G151" s="7" t="s">
        <v>919</v>
      </c>
      <c r="H151" s="91">
        <v>12.07</v>
      </c>
      <c r="I151" s="7">
        <f>VLOOKUP(E151,Steuerung!$A$17:$E$500,5,FALSE)</f>
        <v>5</v>
      </c>
      <c r="J151" s="7">
        <f>VLOOKUP(E151,Steuerung!$A$17:$F$500,6,FALSE)</f>
        <v>137.33333333333334</v>
      </c>
      <c r="K151" s="7">
        <f>VLOOKUP(F151,Steuerung!$A$17:$G$500,7,FALSE)</f>
        <v>5</v>
      </c>
      <c r="L151" s="7">
        <f>VLOOKUP(F151,Steuerung!$A$17:$H$500,8,FALSE)</f>
        <v>113</v>
      </c>
      <c r="M151" s="7">
        <f t="shared" si="54"/>
        <v>250.33333333333334</v>
      </c>
      <c r="N151" s="91">
        <f t="shared" si="55"/>
        <v>3021.5233333333335</v>
      </c>
      <c r="O151" s="91">
        <f t="shared" si="56"/>
        <v>1657.6133333333335</v>
      </c>
      <c r="P151" s="91">
        <f t="shared" si="57"/>
        <v>1363.91</v>
      </c>
      <c r="Q151" s="63">
        <f>VLOOKUP(E151,Steuerung!$A$17:$B$500,2,FALSE)</f>
        <v>0</v>
      </c>
      <c r="R151" s="63">
        <f>VLOOKUP(F151,Steuerung!$A$17:$B$500,2,FALSE)</f>
        <v>0</v>
      </c>
      <c r="S151" s="4">
        <f t="shared" si="50"/>
        <v>0</v>
      </c>
      <c r="T151" s="4">
        <f t="shared" si="51"/>
        <v>0</v>
      </c>
      <c r="U151" s="112" t="e">
        <f t="shared" si="52"/>
        <v>#DIV/0!</v>
      </c>
      <c r="V151" s="112" t="e">
        <f t="shared" si="53"/>
        <v>#DIV/0!</v>
      </c>
      <c r="W151" s="112" t="e">
        <f t="shared" si="58"/>
        <v>#DIV/0!</v>
      </c>
      <c r="X151" s="48"/>
    </row>
    <row r="152" spans="1:24" ht="12" customHeight="1" x14ac:dyDescent="0.2">
      <c r="A152" s="48" t="s">
        <v>1111</v>
      </c>
      <c r="B152" s="7" t="s">
        <v>1348</v>
      </c>
      <c r="C152" s="7"/>
      <c r="D152" s="7" t="s">
        <v>907</v>
      </c>
      <c r="E152" s="48" t="s">
        <v>253</v>
      </c>
      <c r="F152" s="48" t="s">
        <v>253</v>
      </c>
      <c r="G152" s="7" t="s">
        <v>1020</v>
      </c>
      <c r="H152" s="91">
        <v>25.75</v>
      </c>
      <c r="I152" s="7">
        <v>2</v>
      </c>
      <c r="J152" s="7">
        <v>53</v>
      </c>
      <c r="K152" s="7">
        <v>2</v>
      </c>
      <c r="L152" s="7">
        <v>48</v>
      </c>
      <c r="M152" s="7">
        <v>101</v>
      </c>
      <c r="N152" s="91">
        <v>2600.75</v>
      </c>
      <c r="O152" s="91">
        <v>1364.75</v>
      </c>
      <c r="P152" s="91">
        <v>1236</v>
      </c>
      <c r="Q152" s="63">
        <f>VLOOKUP(E152,Steuerung!$A$17:$B$500,2,FALSE)</f>
        <v>0</v>
      </c>
      <c r="R152" s="63">
        <f>VLOOKUP(F152,Steuerung!$A$17:$B$500,2,FALSE)</f>
        <v>0</v>
      </c>
      <c r="S152" s="4">
        <f t="shared" si="50"/>
        <v>0</v>
      </c>
      <c r="T152" s="4">
        <f t="shared" si="51"/>
        <v>0</v>
      </c>
      <c r="U152" s="112" t="e">
        <f t="shared" si="52"/>
        <v>#DIV/0!</v>
      </c>
      <c r="V152" s="112" t="e">
        <f t="shared" si="53"/>
        <v>#DIV/0!</v>
      </c>
      <c r="W152" s="112" t="e">
        <f t="shared" si="58"/>
        <v>#DIV/0!</v>
      </c>
      <c r="X152"/>
    </row>
    <row r="153" spans="1:24" x14ac:dyDescent="0.2">
      <c r="A153" s="92" t="s">
        <v>1456</v>
      </c>
      <c r="B153" s="7" t="s">
        <v>792</v>
      </c>
      <c r="C153" s="7"/>
      <c r="D153" s="7" t="s">
        <v>910</v>
      </c>
      <c r="E153" s="48" t="s">
        <v>214</v>
      </c>
      <c r="F153" s="48" t="s">
        <v>214</v>
      </c>
      <c r="G153" s="7" t="s">
        <v>919</v>
      </c>
      <c r="H153" s="91">
        <v>11.09</v>
      </c>
      <c r="I153" s="7">
        <f>VLOOKUP(E153,Steuerung!$A$17:$E$500,5,FALSE)</f>
        <v>5</v>
      </c>
      <c r="J153" s="7">
        <f>VLOOKUP(E153,Steuerung!$A$17:$F$500,6,FALSE)</f>
        <v>137.33333333333334</v>
      </c>
      <c r="K153" s="7">
        <f>VLOOKUP(F153,Steuerung!$A$17:$G$500,7,FALSE)</f>
        <v>5</v>
      </c>
      <c r="L153" s="7">
        <f>VLOOKUP(F153,Steuerung!$A$17:$H$500,8,FALSE)</f>
        <v>113</v>
      </c>
      <c r="M153" s="7">
        <f t="shared" si="54"/>
        <v>250.33333333333334</v>
      </c>
      <c r="N153" s="91">
        <f t="shared" si="55"/>
        <v>2776.1966666666667</v>
      </c>
      <c r="O153" s="91">
        <f t="shared" si="56"/>
        <v>1523.0266666666666</v>
      </c>
      <c r="P153" s="91">
        <f t="shared" si="57"/>
        <v>1253.17</v>
      </c>
      <c r="Q153" s="63">
        <f>VLOOKUP(E153,Steuerung!$A$17:$B$500,2,FALSE)</f>
        <v>0</v>
      </c>
      <c r="R153" s="63">
        <f>VLOOKUP(F153,Steuerung!$A$17:$B$500,2,FALSE)</f>
        <v>0</v>
      </c>
      <c r="S153" s="4">
        <f t="shared" si="50"/>
        <v>0</v>
      </c>
      <c r="T153" s="4">
        <f t="shared" si="51"/>
        <v>0</v>
      </c>
      <c r="U153" s="112" t="e">
        <f t="shared" si="52"/>
        <v>#DIV/0!</v>
      </c>
      <c r="V153" s="112" t="e">
        <f t="shared" si="53"/>
        <v>#DIV/0!</v>
      </c>
      <c r="W153" s="112" t="e">
        <f t="shared" si="58"/>
        <v>#DIV/0!</v>
      </c>
      <c r="X153" s="48"/>
    </row>
    <row r="154" spans="1:24" x14ac:dyDescent="0.2">
      <c r="A154" s="92" t="s">
        <v>1456</v>
      </c>
      <c r="B154" s="7" t="s">
        <v>1350</v>
      </c>
      <c r="C154" s="7"/>
      <c r="D154" s="7" t="s">
        <v>910</v>
      </c>
      <c r="E154" s="48" t="s">
        <v>214</v>
      </c>
      <c r="F154" s="48" t="s">
        <v>214</v>
      </c>
      <c r="G154" s="7" t="s">
        <v>919</v>
      </c>
      <c r="H154" s="91">
        <v>4.08</v>
      </c>
      <c r="I154" s="7">
        <f>VLOOKUP(E154,Steuerung!$A$17:$E$500,5,FALSE)</f>
        <v>5</v>
      </c>
      <c r="J154" s="7">
        <f>VLOOKUP(E154,Steuerung!$A$17:$F$500,6,FALSE)</f>
        <v>137.33333333333334</v>
      </c>
      <c r="K154" s="7">
        <f>VLOOKUP(F154,Steuerung!$A$17:$G$500,7,FALSE)</f>
        <v>5</v>
      </c>
      <c r="L154" s="7">
        <f>VLOOKUP(F154,Steuerung!$A$17:$H$500,8,FALSE)</f>
        <v>113</v>
      </c>
      <c r="M154" s="7">
        <f t="shared" si="54"/>
        <v>250.33333333333334</v>
      </c>
      <c r="N154" s="91">
        <f t="shared" si="55"/>
        <v>1021.36</v>
      </c>
      <c r="O154" s="91">
        <f t="shared" si="56"/>
        <v>560.32000000000005</v>
      </c>
      <c r="P154" s="91">
        <f t="shared" si="57"/>
        <v>461.04</v>
      </c>
      <c r="Q154" s="63">
        <f>VLOOKUP(E154,Steuerung!$A$17:$B$500,2,FALSE)</f>
        <v>0</v>
      </c>
      <c r="R154" s="63">
        <f>VLOOKUP(F154,Steuerung!$A$17:$B$500,2,FALSE)</f>
        <v>0</v>
      </c>
      <c r="S154" s="4">
        <f t="shared" si="50"/>
        <v>0</v>
      </c>
      <c r="T154" s="4">
        <f t="shared" si="51"/>
        <v>0</v>
      </c>
      <c r="U154" s="112" t="e">
        <f t="shared" si="52"/>
        <v>#DIV/0!</v>
      </c>
      <c r="V154" s="112" t="e">
        <f t="shared" si="53"/>
        <v>#DIV/0!</v>
      </c>
      <c r="W154" s="112" t="e">
        <f t="shared" si="58"/>
        <v>#DIV/0!</v>
      </c>
      <c r="X154" s="48"/>
    </row>
    <row r="155" spans="1:24" ht="12.75" x14ac:dyDescent="0.2">
      <c r="A155" s="48" t="s">
        <v>1114</v>
      </c>
      <c r="B155" s="7" t="s">
        <v>1348</v>
      </c>
      <c r="C155" s="7"/>
      <c r="D155" s="7" t="s">
        <v>907</v>
      </c>
      <c r="E155" s="48" t="s">
        <v>253</v>
      </c>
      <c r="F155" s="48" t="s">
        <v>253</v>
      </c>
      <c r="G155" s="7" t="s">
        <v>1020</v>
      </c>
      <c r="H155" s="91">
        <v>12.07</v>
      </c>
      <c r="I155" s="7">
        <v>2</v>
      </c>
      <c r="J155" s="7">
        <v>53</v>
      </c>
      <c r="K155" s="7">
        <v>2</v>
      </c>
      <c r="L155" s="7">
        <v>48</v>
      </c>
      <c r="M155" s="7">
        <v>101</v>
      </c>
      <c r="N155" s="91">
        <v>1219.07</v>
      </c>
      <c r="O155" s="91">
        <v>639.71</v>
      </c>
      <c r="P155" s="91">
        <v>579.36</v>
      </c>
      <c r="Q155" s="63">
        <f>VLOOKUP(E155,Steuerung!$A$17:$B$500,2,FALSE)</f>
        <v>0</v>
      </c>
      <c r="R155" s="63">
        <f>VLOOKUP(F155,Steuerung!$A$17:$B$500,2,FALSE)</f>
        <v>0</v>
      </c>
      <c r="S155" s="4">
        <f t="shared" si="50"/>
        <v>0</v>
      </c>
      <c r="T155" s="4">
        <f t="shared" si="51"/>
        <v>0</v>
      </c>
      <c r="U155" s="112" t="e">
        <f t="shared" si="52"/>
        <v>#DIV/0!</v>
      </c>
      <c r="V155" s="112" t="e">
        <f t="shared" si="53"/>
        <v>#DIV/0!</v>
      </c>
      <c r="W155" s="112" t="e">
        <f t="shared" si="58"/>
        <v>#DIV/0!</v>
      </c>
      <c r="X155"/>
    </row>
    <row r="156" spans="1:24" x14ac:dyDescent="0.2">
      <c r="A156" s="92" t="s">
        <v>1116</v>
      </c>
      <c r="B156" s="7" t="s">
        <v>786</v>
      </c>
      <c r="C156" s="7"/>
      <c r="D156" s="7" t="s">
        <v>919</v>
      </c>
      <c r="E156" s="48" t="s">
        <v>272</v>
      </c>
      <c r="F156" s="48" t="s">
        <v>272</v>
      </c>
      <c r="G156" s="7" t="s">
        <v>1334</v>
      </c>
      <c r="H156" s="91">
        <v>9.6300000000000008</v>
      </c>
      <c r="I156" s="7">
        <f>VLOOKUP(E156,Steuerung!$A$17:$E$500,5,FALSE)</f>
        <v>2</v>
      </c>
      <c r="J156" s="7">
        <f>VLOOKUP(E156,Steuerung!$A$17:$F$500,6,FALSE)</f>
        <v>58.333333333333329</v>
      </c>
      <c r="K156" s="7">
        <f>VLOOKUP(F156,Steuerung!$A$17:$G$500,7,FALSE)</f>
        <v>2</v>
      </c>
      <c r="L156" s="7">
        <f>VLOOKUP(F156,Steuerung!$A$17:$H$500,8,FALSE)</f>
        <v>46</v>
      </c>
      <c r="M156" s="7">
        <f t="shared" si="54"/>
        <v>104.33333333333333</v>
      </c>
      <c r="N156" s="91">
        <f t="shared" si="55"/>
        <v>1004.73</v>
      </c>
      <c r="O156" s="91">
        <f t="shared" si="56"/>
        <v>561.75</v>
      </c>
      <c r="P156" s="91">
        <f t="shared" si="57"/>
        <v>442.98</v>
      </c>
      <c r="Q156" s="63">
        <f>VLOOKUP(E156,Steuerung!$A$17:$B$500,2,FALSE)</f>
        <v>0</v>
      </c>
      <c r="R156" s="63">
        <f>VLOOKUP(F156,Steuerung!$A$17:$B$500,2,FALSE)</f>
        <v>0</v>
      </c>
      <c r="S156" s="4">
        <f t="shared" si="50"/>
        <v>0</v>
      </c>
      <c r="T156" s="4">
        <f t="shared" si="51"/>
        <v>0</v>
      </c>
      <c r="U156" s="112" t="e">
        <f t="shared" si="52"/>
        <v>#DIV/0!</v>
      </c>
      <c r="V156" s="112" t="e">
        <f t="shared" si="53"/>
        <v>#DIV/0!</v>
      </c>
      <c r="W156" s="112" t="e">
        <f t="shared" si="58"/>
        <v>#DIV/0!</v>
      </c>
      <c r="X156" s="48"/>
    </row>
    <row r="157" spans="1:24" x14ac:dyDescent="0.2">
      <c r="A157" s="92" t="s">
        <v>1457</v>
      </c>
      <c r="B157" s="7" t="s">
        <v>1348</v>
      </c>
      <c r="C157" s="7"/>
      <c r="D157" s="7" t="s">
        <v>907</v>
      </c>
      <c r="E157" s="48" t="s">
        <v>251</v>
      </c>
      <c r="F157" s="48" t="s">
        <v>251</v>
      </c>
      <c r="G157" s="7" t="s">
        <v>1020</v>
      </c>
      <c r="H157" s="91">
        <v>12.45</v>
      </c>
      <c r="I157" s="7">
        <f>VLOOKUP(E157,Steuerung!$A$17:$E$500,5,FALSE)</f>
        <v>1</v>
      </c>
      <c r="J157" s="7">
        <f>VLOOKUP(E157,Steuerung!$A$17:$F$500,6,FALSE)</f>
        <v>29.166666666666657</v>
      </c>
      <c r="K157" s="7">
        <f>VLOOKUP(F157,Steuerung!$A$17:$G$500,7,FALSE)</f>
        <v>1</v>
      </c>
      <c r="L157" s="7">
        <f>VLOOKUP(F157,Steuerung!$A$17:$H$500,8,FALSE)</f>
        <v>23</v>
      </c>
      <c r="M157" s="7">
        <f t="shared" si="54"/>
        <v>52.166666666666657</v>
      </c>
      <c r="N157" s="91">
        <f t="shared" si="55"/>
        <v>649.4749999999998</v>
      </c>
      <c r="O157" s="91">
        <f t="shared" si="56"/>
        <v>363.12499999999989</v>
      </c>
      <c r="P157" s="91">
        <f t="shared" si="57"/>
        <v>286.34999999999997</v>
      </c>
      <c r="Q157" s="63">
        <f>VLOOKUP(E157,Steuerung!$A$17:$B$500,2,FALSE)</f>
        <v>0</v>
      </c>
      <c r="R157" s="63">
        <f>VLOOKUP(F157,Steuerung!$A$17:$B$500,2,FALSE)</f>
        <v>0</v>
      </c>
      <c r="S157" s="4">
        <f t="shared" si="50"/>
        <v>0</v>
      </c>
      <c r="T157" s="4">
        <f t="shared" si="51"/>
        <v>0</v>
      </c>
      <c r="U157" s="112" t="e">
        <f t="shared" si="52"/>
        <v>#DIV/0!</v>
      </c>
      <c r="V157" s="112" t="e">
        <f t="shared" si="53"/>
        <v>#DIV/0!</v>
      </c>
      <c r="W157" s="112" t="e">
        <f t="shared" si="58"/>
        <v>#DIV/0!</v>
      </c>
      <c r="X157" s="48"/>
    </row>
    <row r="158" spans="1:24" x14ac:dyDescent="0.2">
      <c r="A158" s="48" t="s">
        <v>1118</v>
      </c>
      <c r="B158" s="7" t="s">
        <v>1348</v>
      </c>
      <c r="C158" s="7"/>
      <c r="D158" s="7" t="s">
        <v>907</v>
      </c>
      <c r="E158" s="48" t="s">
        <v>251</v>
      </c>
      <c r="F158" s="48" t="s">
        <v>251</v>
      </c>
      <c r="G158" s="7" t="s">
        <v>1020</v>
      </c>
      <c r="H158" s="91">
        <v>12.05</v>
      </c>
      <c r="I158" s="7">
        <f>VLOOKUP(E158,Steuerung!$A$17:$E$500,5,FALSE)</f>
        <v>1</v>
      </c>
      <c r="J158" s="7">
        <f>VLOOKUP(E158,Steuerung!$A$17:$F$500,6,FALSE)</f>
        <v>29.166666666666657</v>
      </c>
      <c r="K158" s="7">
        <f>VLOOKUP(F158,Steuerung!$A$17:$G$500,7,FALSE)</f>
        <v>1</v>
      </c>
      <c r="L158" s="7">
        <f>VLOOKUP(F158,Steuerung!$A$17:$H$500,8,FALSE)</f>
        <v>23</v>
      </c>
      <c r="M158" s="7">
        <f t="shared" si="54"/>
        <v>52.166666666666657</v>
      </c>
      <c r="N158" s="91">
        <f t="shared" si="55"/>
        <v>628.60833333333323</v>
      </c>
      <c r="O158" s="91">
        <f t="shared" si="56"/>
        <v>351.45833333333326</v>
      </c>
      <c r="P158" s="91">
        <f t="shared" si="57"/>
        <v>277.15000000000003</v>
      </c>
      <c r="Q158" s="63">
        <f>VLOOKUP(E158,Steuerung!$A$17:$B$500,2,FALSE)</f>
        <v>0</v>
      </c>
      <c r="R158" s="63">
        <f>VLOOKUP(F158,Steuerung!$A$17:$B$500,2,FALSE)</f>
        <v>0</v>
      </c>
      <c r="S158" s="4">
        <f t="shared" si="50"/>
        <v>0</v>
      </c>
      <c r="T158" s="4">
        <f t="shared" si="51"/>
        <v>0</v>
      </c>
      <c r="U158" s="112" t="e">
        <f t="shared" si="52"/>
        <v>#DIV/0!</v>
      </c>
      <c r="V158" s="112" t="e">
        <f t="shared" si="53"/>
        <v>#DIV/0!</v>
      </c>
      <c r="W158" s="112" t="e">
        <f t="shared" si="58"/>
        <v>#DIV/0!</v>
      </c>
      <c r="X158" s="48"/>
    </row>
    <row r="159" spans="1:24" x14ac:dyDescent="0.2">
      <c r="A159" s="92" t="s">
        <v>1458</v>
      </c>
      <c r="B159" s="7" t="s">
        <v>1348</v>
      </c>
      <c r="C159" s="7"/>
      <c r="D159" s="7" t="s">
        <v>907</v>
      </c>
      <c r="E159" s="48" t="s">
        <v>251</v>
      </c>
      <c r="F159" s="48" t="s">
        <v>251</v>
      </c>
      <c r="G159" s="7" t="s">
        <v>1020</v>
      </c>
      <c r="H159" s="91">
        <v>12.45</v>
      </c>
      <c r="I159" s="7">
        <f>VLOOKUP(E159,Steuerung!$A$17:$E$500,5,FALSE)</f>
        <v>1</v>
      </c>
      <c r="J159" s="7">
        <f>VLOOKUP(E159,Steuerung!$A$17:$F$500,6,FALSE)</f>
        <v>29.166666666666657</v>
      </c>
      <c r="K159" s="7">
        <f>VLOOKUP(F159,Steuerung!$A$17:$G$500,7,FALSE)</f>
        <v>1</v>
      </c>
      <c r="L159" s="7">
        <f>VLOOKUP(F159,Steuerung!$A$17:$H$500,8,FALSE)</f>
        <v>23</v>
      </c>
      <c r="M159" s="7">
        <f t="shared" si="54"/>
        <v>52.166666666666657</v>
      </c>
      <c r="N159" s="91">
        <f t="shared" si="55"/>
        <v>649.4749999999998</v>
      </c>
      <c r="O159" s="91">
        <f t="shared" si="56"/>
        <v>363.12499999999989</v>
      </c>
      <c r="P159" s="91">
        <f t="shared" si="57"/>
        <v>286.34999999999997</v>
      </c>
      <c r="Q159" s="63">
        <f>VLOOKUP(E159,Steuerung!$A$17:$B$500,2,FALSE)</f>
        <v>0</v>
      </c>
      <c r="R159" s="63">
        <f>VLOOKUP(F159,Steuerung!$A$17:$B$500,2,FALSE)</f>
        <v>0</v>
      </c>
      <c r="S159" s="4">
        <f t="shared" si="50"/>
        <v>0</v>
      </c>
      <c r="T159" s="4">
        <f t="shared" si="51"/>
        <v>0</v>
      </c>
      <c r="U159" s="112" t="e">
        <f t="shared" si="52"/>
        <v>#DIV/0!</v>
      </c>
      <c r="V159" s="112" t="e">
        <f t="shared" si="53"/>
        <v>#DIV/0!</v>
      </c>
      <c r="W159" s="112" t="e">
        <f t="shared" si="58"/>
        <v>#DIV/0!</v>
      </c>
      <c r="X159" s="48"/>
    </row>
    <row r="160" spans="1:24" x14ac:dyDescent="0.2">
      <c r="A160" s="92" t="s">
        <v>1459</v>
      </c>
      <c r="B160" s="7" t="s">
        <v>1348</v>
      </c>
      <c r="C160" s="7"/>
      <c r="D160" s="7" t="s">
        <v>907</v>
      </c>
      <c r="E160" s="48" t="s">
        <v>253</v>
      </c>
      <c r="F160" s="48" t="s">
        <v>253</v>
      </c>
      <c r="G160" s="7" t="s">
        <v>1020</v>
      </c>
      <c r="H160" s="91">
        <v>13.45</v>
      </c>
      <c r="I160" s="7">
        <f>VLOOKUP(E160,Steuerung!$A$17:$E$500,5,FALSE)</f>
        <v>2</v>
      </c>
      <c r="J160" s="7">
        <f>VLOOKUP(E160,Steuerung!$A$17:$F$500,6,FALSE)</f>
        <v>58.333333333333329</v>
      </c>
      <c r="K160" s="7">
        <f>VLOOKUP(F160,Steuerung!$A$17:$G$500,7,FALSE)</f>
        <v>2</v>
      </c>
      <c r="L160" s="7">
        <f>VLOOKUP(F160,Steuerung!$A$17:$H$500,8,FALSE)</f>
        <v>46</v>
      </c>
      <c r="M160" s="7">
        <f t="shared" si="54"/>
        <v>104.33333333333333</v>
      </c>
      <c r="N160" s="91">
        <f t="shared" si="55"/>
        <v>1403.2833333333333</v>
      </c>
      <c r="O160" s="91">
        <f t="shared" si="56"/>
        <v>784.58333333333326</v>
      </c>
      <c r="P160" s="91">
        <f t="shared" si="57"/>
        <v>618.69999999999993</v>
      </c>
      <c r="Q160" s="63">
        <f>VLOOKUP(E160,Steuerung!$A$17:$B$500,2,FALSE)</f>
        <v>0</v>
      </c>
      <c r="R160" s="63">
        <f>VLOOKUP(F160,Steuerung!$A$17:$B$500,2,FALSE)</f>
        <v>0</v>
      </c>
      <c r="S160" s="4">
        <f t="shared" si="50"/>
        <v>0</v>
      </c>
      <c r="T160" s="4">
        <f t="shared" si="51"/>
        <v>0</v>
      </c>
      <c r="U160" s="112" t="e">
        <f t="shared" si="52"/>
        <v>#DIV/0!</v>
      </c>
      <c r="V160" s="112" t="e">
        <f t="shared" si="53"/>
        <v>#DIV/0!</v>
      </c>
      <c r="W160" s="112" t="e">
        <f t="shared" si="58"/>
        <v>#DIV/0!</v>
      </c>
      <c r="X160" s="48"/>
    </row>
    <row r="161" spans="1:23" x14ac:dyDescent="0.2">
      <c r="A161" s="92" t="s">
        <v>1119</v>
      </c>
      <c r="B161" s="7" t="s">
        <v>1348</v>
      </c>
      <c r="C161" s="7"/>
      <c r="D161" s="7" t="s">
        <v>907</v>
      </c>
      <c r="E161" s="48" t="s">
        <v>251</v>
      </c>
      <c r="F161" s="48" t="s">
        <v>251</v>
      </c>
      <c r="G161" s="7" t="s">
        <v>1020</v>
      </c>
      <c r="H161" s="91">
        <v>12.01</v>
      </c>
      <c r="I161" s="7">
        <f>VLOOKUP(E161,Steuerung!$A$17:$E$500,5,FALSE)</f>
        <v>1</v>
      </c>
      <c r="J161" s="7">
        <f>VLOOKUP(E161,Steuerung!$A$17:$F$500,6,FALSE)</f>
        <v>29.166666666666657</v>
      </c>
      <c r="K161" s="7">
        <f>VLOOKUP(F161,Steuerung!$A$17:$G$500,7,FALSE)</f>
        <v>1</v>
      </c>
      <c r="L161" s="7">
        <f>VLOOKUP(F161,Steuerung!$A$17:$H$500,8,FALSE)</f>
        <v>23</v>
      </c>
      <c r="M161" s="7">
        <f t="shared" si="54"/>
        <v>52.166666666666657</v>
      </c>
      <c r="N161" s="91">
        <f t="shared" si="55"/>
        <v>626.52166666666653</v>
      </c>
      <c r="O161" s="91">
        <f t="shared" si="56"/>
        <v>350.29166666666657</v>
      </c>
      <c r="P161" s="91">
        <f t="shared" si="57"/>
        <v>276.23</v>
      </c>
      <c r="Q161" s="63">
        <f>VLOOKUP(E161,Steuerung!$A$17:$B$500,2,FALSE)</f>
        <v>0</v>
      </c>
      <c r="R161" s="63">
        <f>VLOOKUP(F161,Steuerung!$A$17:$B$500,2,FALSE)</f>
        <v>0</v>
      </c>
      <c r="S161" s="4">
        <f t="shared" si="50"/>
        <v>0</v>
      </c>
      <c r="T161" s="4">
        <f t="shared" si="51"/>
        <v>0</v>
      </c>
      <c r="U161" s="112" t="e">
        <f t="shared" si="52"/>
        <v>#DIV/0!</v>
      </c>
      <c r="V161" s="112" t="e">
        <f t="shared" si="53"/>
        <v>#DIV/0!</v>
      </c>
      <c r="W161" s="112" t="e">
        <f t="shared" si="58"/>
        <v>#DIV/0!</v>
      </c>
    </row>
    <row r="162" spans="1:23" x14ac:dyDescent="0.2">
      <c r="A162" s="92" t="s">
        <v>1460</v>
      </c>
      <c r="B162" s="7" t="s">
        <v>1348</v>
      </c>
      <c r="C162" s="7"/>
      <c r="D162" s="7" t="s">
        <v>907</v>
      </c>
      <c r="E162" s="48" t="s">
        <v>257</v>
      </c>
      <c r="F162" s="48" t="s">
        <v>257</v>
      </c>
      <c r="G162" s="7" t="s">
        <v>1020</v>
      </c>
      <c r="H162" s="91">
        <v>25.86</v>
      </c>
      <c r="I162" s="7">
        <f>VLOOKUP(E162,Steuerung!$A$17:$E$500,5,FALSE)</f>
        <v>5</v>
      </c>
      <c r="J162" s="7">
        <f>VLOOKUP(E162,Steuerung!$A$17:$F$500,6,FALSE)</f>
        <v>137.33333333333334</v>
      </c>
      <c r="K162" s="7">
        <f>VLOOKUP(F162,Steuerung!$A$17:$G$500,7,FALSE)</f>
        <v>5</v>
      </c>
      <c r="L162" s="7">
        <f>VLOOKUP(F162,Steuerung!$A$17:$H$500,8,FALSE)</f>
        <v>113</v>
      </c>
      <c r="M162" s="7">
        <f t="shared" si="54"/>
        <v>250.33333333333334</v>
      </c>
      <c r="N162" s="91">
        <f t="shared" si="55"/>
        <v>6473.62</v>
      </c>
      <c r="O162" s="91">
        <f t="shared" si="56"/>
        <v>3551.44</v>
      </c>
      <c r="P162" s="91">
        <f t="shared" si="57"/>
        <v>2922.18</v>
      </c>
      <c r="Q162" s="63">
        <f>VLOOKUP(E162,Steuerung!$A$17:$B$500,2,FALSE)</f>
        <v>0</v>
      </c>
      <c r="R162" s="63">
        <f>VLOOKUP(F162,Steuerung!$A$17:$B$500,2,FALSE)</f>
        <v>0</v>
      </c>
      <c r="S162" s="4">
        <f t="shared" si="50"/>
        <v>0</v>
      </c>
      <c r="T162" s="4">
        <f t="shared" si="51"/>
        <v>0</v>
      </c>
      <c r="U162" s="112" t="e">
        <f t="shared" si="52"/>
        <v>#DIV/0!</v>
      </c>
      <c r="V162" s="112" t="e">
        <f t="shared" si="53"/>
        <v>#DIV/0!</v>
      </c>
      <c r="W162" s="112" t="e">
        <f t="shared" si="58"/>
        <v>#DIV/0!</v>
      </c>
    </row>
    <row r="163" spans="1:23" x14ac:dyDescent="0.2">
      <c r="A163" s="92" t="s">
        <v>1461</v>
      </c>
      <c r="B163" s="7" t="s">
        <v>1348</v>
      </c>
      <c r="C163" s="7"/>
      <c r="D163" s="7" t="s">
        <v>907</v>
      </c>
      <c r="E163" s="48" t="s">
        <v>250</v>
      </c>
      <c r="F163" s="48" t="s">
        <v>250</v>
      </c>
      <c r="G163" s="7" t="s">
        <v>1117</v>
      </c>
      <c r="H163" s="91">
        <v>14.27</v>
      </c>
      <c r="I163" s="7">
        <f>VLOOKUP(E163,Steuerung!$A$17:$E$500,5,FALSE)</f>
        <v>1</v>
      </c>
      <c r="J163" s="7">
        <f>VLOOKUP(E163,Steuerung!$A$17:$F$500,6,FALSE)</f>
        <v>29.166666666666657</v>
      </c>
      <c r="K163" s="7">
        <f>VLOOKUP(F163,Steuerung!$A$17:$G$500,7,FALSE)</f>
        <v>1</v>
      </c>
      <c r="L163" s="7">
        <f>VLOOKUP(F163,Steuerung!$A$17:$H$500,8,FALSE)</f>
        <v>23</v>
      </c>
      <c r="M163" s="7">
        <f t="shared" si="54"/>
        <v>52.166666666666657</v>
      </c>
      <c r="N163" s="91">
        <f t="shared" si="55"/>
        <v>744.41833333333318</v>
      </c>
      <c r="O163" s="91">
        <f t="shared" si="56"/>
        <v>416.2083333333332</v>
      </c>
      <c r="P163" s="91">
        <f t="shared" si="57"/>
        <v>328.21</v>
      </c>
      <c r="Q163" s="63">
        <f>VLOOKUP(E163,Steuerung!$A$17:$B$500,2,FALSE)</f>
        <v>0</v>
      </c>
      <c r="R163" s="63">
        <f>VLOOKUP(F163,Steuerung!$A$17:$B$500,2,FALSE)</f>
        <v>0</v>
      </c>
      <c r="S163" s="4">
        <f t="shared" si="50"/>
        <v>0</v>
      </c>
      <c r="T163" s="4">
        <f t="shared" si="51"/>
        <v>0</v>
      </c>
      <c r="U163" s="112" t="e">
        <f t="shared" si="52"/>
        <v>#DIV/0!</v>
      </c>
      <c r="V163" s="112" t="e">
        <f t="shared" si="53"/>
        <v>#DIV/0!</v>
      </c>
      <c r="W163" s="112" t="e">
        <f t="shared" si="58"/>
        <v>#DIV/0!</v>
      </c>
    </row>
    <row r="164" spans="1:23" x14ac:dyDescent="0.2">
      <c r="A164" s="92" t="s">
        <v>1462</v>
      </c>
      <c r="B164" s="7" t="s">
        <v>1348</v>
      </c>
      <c r="C164" s="7"/>
      <c r="D164" s="7" t="s">
        <v>907</v>
      </c>
      <c r="E164" s="48" t="s">
        <v>250</v>
      </c>
      <c r="F164" s="48" t="s">
        <v>250</v>
      </c>
      <c r="G164" s="7" t="s">
        <v>1117</v>
      </c>
      <c r="H164" s="91">
        <v>19.7</v>
      </c>
      <c r="I164" s="7">
        <f>VLOOKUP(E164,Steuerung!$A$17:$E$500,5,FALSE)</f>
        <v>1</v>
      </c>
      <c r="J164" s="7">
        <f>VLOOKUP(E164,Steuerung!$A$17:$F$500,6,FALSE)</f>
        <v>29.166666666666657</v>
      </c>
      <c r="K164" s="7">
        <f>VLOOKUP(F164,Steuerung!$A$17:$G$500,7,FALSE)</f>
        <v>1</v>
      </c>
      <c r="L164" s="7">
        <f>VLOOKUP(F164,Steuerung!$A$17:$H$500,8,FALSE)</f>
        <v>23</v>
      </c>
      <c r="M164" s="7">
        <f t="shared" si="54"/>
        <v>52.166666666666657</v>
      </c>
      <c r="N164" s="91">
        <f t="shared" si="55"/>
        <v>1027.6833333333332</v>
      </c>
      <c r="O164" s="91">
        <f t="shared" si="56"/>
        <v>574.58333333333314</v>
      </c>
      <c r="P164" s="91">
        <f t="shared" si="57"/>
        <v>453.09999999999997</v>
      </c>
      <c r="Q164" s="63">
        <f>VLOOKUP(E164,Steuerung!$A$17:$B$500,2,FALSE)</f>
        <v>0</v>
      </c>
      <c r="R164" s="63">
        <f>VLOOKUP(F164,Steuerung!$A$17:$B$500,2,FALSE)</f>
        <v>0</v>
      </c>
      <c r="S164" s="4">
        <f t="shared" si="50"/>
        <v>0</v>
      </c>
      <c r="T164" s="4">
        <f t="shared" si="51"/>
        <v>0</v>
      </c>
      <c r="U164" s="112" t="e">
        <f t="shared" si="52"/>
        <v>#DIV/0!</v>
      </c>
      <c r="V164" s="112" t="e">
        <f t="shared" si="53"/>
        <v>#DIV/0!</v>
      </c>
      <c r="W164" s="112" t="e">
        <f t="shared" si="58"/>
        <v>#DIV/0!</v>
      </c>
    </row>
    <row r="165" spans="1:23" x14ac:dyDescent="0.2">
      <c r="A165" s="92" t="s">
        <v>1463</v>
      </c>
      <c r="B165" s="7" t="s">
        <v>1348</v>
      </c>
      <c r="C165" s="7"/>
      <c r="D165" s="7" t="s">
        <v>907</v>
      </c>
      <c r="E165" s="48" t="s">
        <v>257</v>
      </c>
      <c r="F165" s="48" t="s">
        <v>257</v>
      </c>
      <c r="G165" s="7" t="s">
        <v>1020</v>
      </c>
      <c r="H165" s="91">
        <v>31.71</v>
      </c>
      <c r="I165" s="7">
        <f>VLOOKUP(E165,Steuerung!$A$17:$E$500,5,FALSE)</f>
        <v>5</v>
      </c>
      <c r="J165" s="7">
        <f>VLOOKUP(E165,Steuerung!$A$17:$F$500,6,FALSE)</f>
        <v>137.33333333333334</v>
      </c>
      <c r="K165" s="7">
        <f>VLOOKUP(F165,Steuerung!$A$17:$G$500,7,FALSE)</f>
        <v>5</v>
      </c>
      <c r="L165" s="7">
        <f>VLOOKUP(F165,Steuerung!$A$17:$H$500,8,FALSE)</f>
        <v>113</v>
      </c>
      <c r="M165" s="7">
        <f t="shared" si="54"/>
        <v>250.33333333333334</v>
      </c>
      <c r="N165" s="91">
        <f t="shared" si="55"/>
        <v>7938.0700000000006</v>
      </c>
      <c r="O165" s="91">
        <f t="shared" si="56"/>
        <v>4354.84</v>
      </c>
      <c r="P165" s="91">
        <f t="shared" si="57"/>
        <v>3583.23</v>
      </c>
      <c r="Q165" s="63">
        <f>VLOOKUP(E165,Steuerung!$A$17:$B$500,2,FALSE)</f>
        <v>0</v>
      </c>
      <c r="R165" s="63">
        <f>VLOOKUP(F165,Steuerung!$A$17:$B$500,2,FALSE)</f>
        <v>0</v>
      </c>
      <c r="S165" s="4">
        <f t="shared" si="50"/>
        <v>0</v>
      </c>
      <c r="T165" s="4">
        <f t="shared" si="51"/>
        <v>0</v>
      </c>
      <c r="U165" s="112" t="e">
        <f t="shared" si="52"/>
        <v>#DIV/0!</v>
      </c>
      <c r="V165" s="112" t="e">
        <f t="shared" si="53"/>
        <v>#DIV/0!</v>
      </c>
      <c r="W165" s="112" t="e">
        <f t="shared" si="58"/>
        <v>#DIV/0!</v>
      </c>
    </row>
    <row r="166" spans="1:23" x14ac:dyDescent="0.2">
      <c r="A166" s="92" t="s">
        <v>1464</v>
      </c>
      <c r="B166" s="7"/>
      <c r="C166" s="7"/>
      <c r="D166" s="7"/>
      <c r="E166" s="48"/>
      <c r="F166" s="48"/>
      <c r="G166" s="7"/>
      <c r="H166" s="91"/>
      <c r="I166" s="7"/>
      <c r="J166" s="7"/>
      <c r="K166" s="7"/>
      <c r="L166" s="7"/>
      <c r="M166" s="7"/>
      <c r="N166" s="91"/>
      <c r="O166" s="91"/>
      <c r="P166" s="91"/>
      <c r="Q166" s="63"/>
      <c r="R166" s="63"/>
      <c r="S166" s="63"/>
      <c r="T166" s="63"/>
      <c r="U166" s="112"/>
      <c r="V166" s="112"/>
      <c r="W166" s="112"/>
    </row>
    <row r="167" spans="1:23" x14ac:dyDescent="0.2">
      <c r="A167" s="92" t="s">
        <v>1465</v>
      </c>
      <c r="B167" s="7" t="s">
        <v>1466</v>
      </c>
      <c r="C167" s="7"/>
      <c r="D167" s="7" t="s">
        <v>875</v>
      </c>
      <c r="E167" s="48" t="s">
        <v>179</v>
      </c>
      <c r="F167" s="48" t="s">
        <v>179</v>
      </c>
      <c r="G167" s="7" t="s">
        <v>1117</v>
      </c>
      <c r="H167" s="91">
        <v>80.010000000000005</v>
      </c>
      <c r="I167" s="7">
        <f>VLOOKUP(E167,Steuerung!$A$17:$E$500,5,FALSE)</f>
        <v>2</v>
      </c>
      <c r="J167" s="7">
        <f>VLOOKUP(E167,Steuerung!$A$17:$F$500,6,FALSE)</f>
        <v>58.333333333333329</v>
      </c>
      <c r="K167" s="7">
        <f>VLOOKUP(F167,Steuerung!$A$17:$G$500,7,FALSE)</f>
        <v>2</v>
      </c>
      <c r="L167" s="7">
        <f>VLOOKUP(F167,Steuerung!$A$17:$H$500,8,FALSE)</f>
        <v>46</v>
      </c>
      <c r="M167" s="7">
        <f t="shared" si="54"/>
        <v>104.33333333333333</v>
      </c>
      <c r="N167" s="91">
        <f t="shared" si="55"/>
        <v>8347.7100000000009</v>
      </c>
      <c r="O167" s="91">
        <f t="shared" si="56"/>
        <v>4667.25</v>
      </c>
      <c r="P167" s="91">
        <f t="shared" si="57"/>
        <v>3680.46</v>
      </c>
      <c r="Q167" s="63">
        <f>VLOOKUP(E167,Steuerung!$A$17:$B$500,2,FALSE)</f>
        <v>0</v>
      </c>
      <c r="R167" s="63">
        <f>VLOOKUP(F167,Steuerung!$A$17:$B$500,2,FALSE)</f>
        <v>0</v>
      </c>
      <c r="S167" s="4">
        <f t="shared" ref="S167:S199" si="59">IFERROR(O167/Q167,0)</f>
        <v>0</v>
      </c>
      <c r="T167" s="4">
        <f t="shared" ref="T167:T199" si="60">IFERROR(P167/R167,0)</f>
        <v>0</v>
      </c>
      <c r="U167" s="112" t="e">
        <f t="shared" ref="U167:U199" si="61">IF(J167&gt;0,O167/Q167*SVS_UHR,0)</f>
        <v>#DIV/0!</v>
      </c>
      <c r="V167" s="112" t="e">
        <f t="shared" ref="V167:V199" si="62">IF(L167&gt;0,P167/R167*SVS_UHR,0)</f>
        <v>#DIV/0!</v>
      </c>
      <c r="W167" s="112" t="e">
        <f t="shared" si="58"/>
        <v>#DIV/0!</v>
      </c>
    </row>
    <row r="168" spans="1:23" x14ac:dyDescent="0.2">
      <c r="A168" s="92" t="s">
        <v>1172</v>
      </c>
      <c r="B168" s="7" t="s">
        <v>1467</v>
      </c>
      <c r="C168" s="7"/>
      <c r="D168" s="7" t="s">
        <v>875</v>
      </c>
      <c r="E168" s="48" t="s">
        <v>179</v>
      </c>
      <c r="F168" s="48" t="s">
        <v>179</v>
      </c>
      <c r="G168" s="7" t="s">
        <v>1117</v>
      </c>
      <c r="H168" s="91">
        <v>68.62</v>
      </c>
      <c r="I168" s="7">
        <f>VLOOKUP(E168,Steuerung!$A$17:$E$500,5,FALSE)</f>
        <v>2</v>
      </c>
      <c r="J168" s="7">
        <f>VLOOKUP(E168,Steuerung!$A$17:$F$500,6,FALSE)</f>
        <v>58.333333333333329</v>
      </c>
      <c r="K168" s="7">
        <f>VLOOKUP(F168,Steuerung!$A$17:$G$500,7,FALSE)</f>
        <v>2</v>
      </c>
      <c r="L168" s="7">
        <f>VLOOKUP(F168,Steuerung!$A$17:$H$500,8,FALSE)</f>
        <v>46</v>
      </c>
      <c r="M168" s="7">
        <f t="shared" ref="M168:M199" si="63">J168+L168</f>
        <v>104.33333333333333</v>
      </c>
      <c r="N168" s="91">
        <f t="shared" ref="N168:N199" si="64">H168*M168</f>
        <v>7159.3533333333335</v>
      </c>
      <c r="O168" s="91">
        <f t="shared" ref="O168:O199" si="65">H168*J168</f>
        <v>4002.8333333333335</v>
      </c>
      <c r="P168" s="91">
        <f t="shared" ref="P168:P199" si="66">H168*L168</f>
        <v>3156.5200000000004</v>
      </c>
      <c r="Q168" s="63">
        <f>VLOOKUP(E168,Steuerung!$A$17:$B$500,2,FALSE)</f>
        <v>0</v>
      </c>
      <c r="R168" s="63">
        <f>VLOOKUP(F168,Steuerung!$A$17:$B$500,2,FALSE)</f>
        <v>0</v>
      </c>
      <c r="S168" s="4">
        <f t="shared" si="59"/>
        <v>0</v>
      </c>
      <c r="T168" s="4">
        <f t="shared" si="60"/>
        <v>0</v>
      </c>
      <c r="U168" s="112" t="e">
        <f t="shared" si="61"/>
        <v>#DIV/0!</v>
      </c>
      <c r="V168" s="112" t="e">
        <f t="shared" si="62"/>
        <v>#DIV/0!</v>
      </c>
      <c r="W168" s="112" t="e">
        <f t="shared" si="58"/>
        <v>#DIV/0!</v>
      </c>
    </row>
    <row r="169" spans="1:23" x14ac:dyDescent="0.2">
      <c r="A169" s="92" t="s">
        <v>1174</v>
      </c>
      <c r="B169" s="7" t="s">
        <v>1348</v>
      </c>
      <c r="C169" s="7"/>
      <c r="D169" s="7" t="s">
        <v>907</v>
      </c>
      <c r="E169" s="48" t="s">
        <v>250</v>
      </c>
      <c r="F169" s="48" t="s">
        <v>250</v>
      </c>
      <c r="G169" s="7" t="s">
        <v>1117</v>
      </c>
      <c r="H169" s="91">
        <v>18.54</v>
      </c>
      <c r="I169" s="7">
        <f>VLOOKUP(E169,Steuerung!$A$17:$E$500,5,FALSE)</f>
        <v>1</v>
      </c>
      <c r="J169" s="7">
        <f>VLOOKUP(E169,Steuerung!$A$17:$F$500,6,FALSE)</f>
        <v>29.166666666666657</v>
      </c>
      <c r="K169" s="7">
        <f>VLOOKUP(F169,Steuerung!$A$17:$G$500,7,FALSE)</f>
        <v>1</v>
      </c>
      <c r="L169" s="7">
        <f>VLOOKUP(F169,Steuerung!$A$17:$H$500,8,FALSE)</f>
        <v>23</v>
      </c>
      <c r="M169" s="7">
        <f t="shared" si="63"/>
        <v>52.166666666666657</v>
      </c>
      <c r="N169" s="91">
        <f t="shared" si="64"/>
        <v>967.16999999999973</v>
      </c>
      <c r="O169" s="91">
        <f t="shared" si="65"/>
        <v>540.74999999999977</v>
      </c>
      <c r="P169" s="91">
        <f t="shared" si="66"/>
        <v>426.41999999999996</v>
      </c>
      <c r="Q169" s="63">
        <f>VLOOKUP(E169,Steuerung!$A$17:$B$500,2,FALSE)</f>
        <v>0</v>
      </c>
      <c r="R169" s="63">
        <f>VLOOKUP(F169,Steuerung!$A$17:$B$500,2,FALSE)</f>
        <v>0</v>
      </c>
      <c r="S169" s="4">
        <f t="shared" si="59"/>
        <v>0</v>
      </c>
      <c r="T169" s="4">
        <f t="shared" si="60"/>
        <v>0</v>
      </c>
      <c r="U169" s="112" t="e">
        <f t="shared" si="61"/>
        <v>#DIV/0!</v>
      </c>
      <c r="V169" s="112" t="e">
        <f t="shared" si="62"/>
        <v>#DIV/0!</v>
      </c>
      <c r="W169" s="112" t="e">
        <f t="shared" si="58"/>
        <v>#DIV/0!</v>
      </c>
    </row>
    <row r="170" spans="1:23" x14ac:dyDescent="0.2">
      <c r="A170" s="92" t="s">
        <v>1468</v>
      </c>
      <c r="B170" s="7" t="s">
        <v>1348</v>
      </c>
      <c r="C170" s="7"/>
      <c r="D170" s="7" t="s">
        <v>907</v>
      </c>
      <c r="E170" s="48" t="s">
        <v>250</v>
      </c>
      <c r="F170" s="48" t="s">
        <v>250</v>
      </c>
      <c r="G170" s="7" t="s">
        <v>1117</v>
      </c>
      <c r="H170" s="91">
        <v>15.85</v>
      </c>
      <c r="I170" s="7">
        <f>VLOOKUP(E170,Steuerung!$A$17:$E$500,5,FALSE)</f>
        <v>1</v>
      </c>
      <c r="J170" s="7">
        <f>VLOOKUP(E170,Steuerung!$A$17:$F$500,6,FALSE)</f>
        <v>29.166666666666657</v>
      </c>
      <c r="K170" s="7">
        <f>VLOOKUP(F170,Steuerung!$A$17:$G$500,7,FALSE)</f>
        <v>1</v>
      </c>
      <c r="L170" s="7">
        <f>VLOOKUP(F170,Steuerung!$A$17:$H$500,8,FALSE)</f>
        <v>23</v>
      </c>
      <c r="M170" s="7">
        <f t="shared" si="63"/>
        <v>52.166666666666657</v>
      </c>
      <c r="N170" s="91">
        <f t="shared" si="64"/>
        <v>826.84166666666647</v>
      </c>
      <c r="O170" s="91">
        <f t="shared" si="65"/>
        <v>462.29166666666652</v>
      </c>
      <c r="P170" s="91">
        <f t="shared" si="66"/>
        <v>364.55</v>
      </c>
      <c r="Q170" s="63">
        <f>VLOOKUP(E170,Steuerung!$A$17:$B$500,2,FALSE)</f>
        <v>0</v>
      </c>
      <c r="R170" s="63">
        <f>VLOOKUP(F170,Steuerung!$A$17:$B$500,2,FALSE)</f>
        <v>0</v>
      </c>
      <c r="S170" s="4">
        <f t="shared" si="59"/>
        <v>0</v>
      </c>
      <c r="T170" s="4">
        <f t="shared" si="60"/>
        <v>0</v>
      </c>
      <c r="U170" s="112" t="e">
        <f t="shared" si="61"/>
        <v>#DIV/0!</v>
      </c>
      <c r="V170" s="112" t="e">
        <f t="shared" si="62"/>
        <v>#DIV/0!</v>
      </c>
      <c r="W170" s="112" t="e">
        <f t="shared" si="58"/>
        <v>#DIV/0!</v>
      </c>
    </row>
    <row r="171" spans="1:23" x14ac:dyDescent="0.2">
      <c r="A171" s="92" t="s">
        <v>1469</v>
      </c>
      <c r="B171" s="7" t="s">
        <v>1348</v>
      </c>
      <c r="C171" s="7"/>
      <c r="D171" s="7" t="s">
        <v>907</v>
      </c>
      <c r="E171" s="48" t="s">
        <v>250</v>
      </c>
      <c r="F171" s="48" t="s">
        <v>250</v>
      </c>
      <c r="G171" s="7" t="s">
        <v>1117</v>
      </c>
      <c r="H171" s="91">
        <v>15.53</v>
      </c>
      <c r="I171" s="7">
        <f>VLOOKUP(E171,Steuerung!$A$17:$E$500,5,FALSE)</f>
        <v>1</v>
      </c>
      <c r="J171" s="7">
        <f>VLOOKUP(E171,Steuerung!$A$17:$F$500,6,FALSE)</f>
        <v>29.166666666666657</v>
      </c>
      <c r="K171" s="7">
        <f>VLOOKUP(F171,Steuerung!$A$17:$G$500,7,FALSE)</f>
        <v>1</v>
      </c>
      <c r="L171" s="7">
        <f>VLOOKUP(F171,Steuerung!$A$17:$H$500,8,FALSE)</f>
        <v>23</v>
      </c>
      <c r="M171" s="7">
        <f t="shared" si="63"/>
        <v>52.166666666666657</v>
      </c>
      <c r="N171" s="91">
        <f t="shared" si="64"/>
        <v>810.1483333333332</v>
      </c>
      <c r="O171" s="91">
        <f t="shared" si="65"/>
        <v>452.95833333333314</v>
      </c>
      <c r="P171" s="91">
        <f t="shared" si="66"/>
        <v>357.19</v>
      </c>
      <c r="Q171" s="63">
        <f>VLOOKUP(E171,Steuerung!$A$17:$B$500,2,FALSE)</f>
        <v>0</v>
      </c>
      <c r="R171" s="63">
        <f>VLOOKUP(F171,Steuerung!$A$17:$B$500,2,FALSE)</f>
        <v>0</v>
      </c>
      <c r="S171" s="4">
        <f t="shared" si="59"/>
        <v>0</v>
      </c>
      <c r="T171" s="4">
        <f t="shared" si="60"/>
        <v>0</v>
      </c>
      <c r="U171" s="112" t="e">
        <f t="shared" si="61"/>
        <v>#DIV/0!</v>
      </c>
      <c r="V171" s="112" t="e">
        <f t="shared" si="62"/>
        <v>#DIV/0!</v>
      </c>
      <c r="W171" s="112" t="e">
        <f t="shared" si="58"/>
        <v>#DIV/0!</v>
      </c>
    </row>
    <row r="172" spans="1:23" x14ac:dyDescent="0.2">
      <c r="A172" s="92" t="s">
        <v>1470</v>
      </c>
      <c r="B172" s="7" t="s">
        <v>1348</v>
      </c>
      <c r="C172" s="7"/>
      <c r="D172" s="7" t="s">
        <v>907</v>
      </c>
      <c r="E172" s="48" t="s">
        <v>250</v>
      </c>
      <c r="F172" s="48" t="s">
        <v>250</v>
      </c>
      <c r="G172" s="7" t="s">
        <v>1117</v>
      </c>
      <c r="H172" s="91">
        <v>16.47</v>
      </c>
      <c r="I172" s="7">
        <f>VLOOKUP(E172,Steuerung!$A$17:$E$500,5,FALSE)</f>
        <v>1</v>
      </c>
      <c r="J172" s="7">
        <f>VLOOKUP(E172,Steuerung!$A$17:$F$500,6,FALSE)</f>
        <v>29.166666666666657</v>
      </c>
      <c r="K172" s="7">
        <f>VLOOKUP(F172,Steuerung!$A$17:$G$500,7,FALSE)</f>
        <v>1</v>
      </c>
      <c r="L172" s="7">
        <f>VLOOKUP(F172,Steuerung!$A$17:$H$500,8,FALSE)</f>
        <v>23</v>
      </c>
      <c r="M172" s="7">
        <f t="shared" si="63"/>
        <v>52.166666666666657</v>
      </c>
      <c r="N172" s="91">
        <f t="shared" si="64"/>
        <v>859.18499999999983</v>
      </c>
      <c r="O172" s="91">
        <f t="shared" si="65"/>
        <v>480.37499999999983</v>
      </c>
      <c r="P172" s="91">
        <f t="shared" si="66"/>
        <v>378.80999999999995</v>
      </c>
      <c r="Q172" s="63">
        <f>VLOOKUP(E172,Steuerung!$A$17:$B$500,2,FALSE)</f>
        <v>0</v>
      </c>
      <c r="R172" s="63">
        <f>VLOOKUP(F172,Steuerung!$A$17:$B$500,2,FALSE)</f>
        <v>0</v>
      </c>
      <c r="S172" s="4">
        <f t="shared" si="59"/>
        <v>0</v>
      </c>
      <c r="T172" s="4">
        <f t="shared" si="60"/>
        <v>0</v>
      </c>
      <c r="U172" s="112" t="e">
        <f t="shared" si="61"/>
        <v>#DIV/0!</v>
      </c>
      <c r="V172" s="112" t="e">
        <f t="shared" si="62"/>
        <v>#DIV/0!</v>
      </c>
      <c r="W172" s="112" t="e">
        <f t="shared" si="58"/>
        <v>#DIV/0!</v>
      </c>
    </row>
    <row r="173" spans="1:23" x14ac:dyDescent="0.2">
      <c r="A173" s="92" t="s">
        <v>1176</v>
      </c>
      <c r="B173" s="7" t="s">
        <v>1348</v>
      </c>
      <c r="C173" s="7"/>
      <c r="D173" s="7" t="s">
        <v>907</v>
      </c>
      <c r="E173" s="48" t="s">
        <v>250</v>
      </c>
      <c r="F173" s="48" t="s">
        <v>250</v>
      </c>
      <c r="G173" s="7" t="s">
        <v>1117</v>
      </c>
      <c r="H173" s="91">
        <v>16.47</v>
      </c>
      <c r="I173" s="7">
        <f>VLOOKUP(E173,Steuerung!$A$17:$E$500,5,FALSE)</f>
        <v>1</v>
      </c>
      <c r="J173" s="7">
        <f>VLOOKUP(E173,Steuerung!$A$17:$F$500,6,FALSE)</f>
        <v>29.166666666666657</v>
      </c>
      <c r="K173" s="7">
        <f>VLOOKUP(F173,Steuerung!$A$17:$G$500,7,FALSE)</f>
        <v>1</v>
      </c>
      <c r="L173" s="7">
        <f>VLOOKUP(F173,Steuerung!$A$17:$H$500,8,FALSE)</f>
        <v>23</v>
      </c>
      <c r="M173" s="7">
        <f t="shared" si="63"/>
        <v>52.166666666666657</v>
      </c>
      <c r="N173" s="91">
        <f t="shared" si="64"/>
        <v>859.18499999999983</v>
      </c>
      <c r="O173" s="91">
        <f t="shared" si="65"/>
        <v>480.37499999999983</v>
      </c>
      <c r="P173" s="91">
        <f t="shared" si="66"/>
        <v>378.80999999999995</v>
      </c>
      <c r="Q173" s="63">
        <f>VLOOKUP(E173,Steuerung!$A$17:$B$500,2,FALSE)</f>
        <v>0</v>
      </c>
      <c r="R173" s="63">
        <f>VLOOKUP(F173,Steuerung!$A$17:$B$500,2,FALSE)</f>
        <v>0</v>
      </c>
      <c r="S173" s="4">
        <f t="shared" si="59"/>
        <v>0</v>
      </c>
      <c r="T173" s="4">
        <f t="shared" si="60"/>
        <v>0</v>
      </c>
      <c r="U173" s="112" t="e">
        <f t="shared" si="61"/>
        <v>#DIV/0!</v>
      </c>
      <c r="V173" s="112" t="e">
        <f t="shared" si="62"/>
        <v>#DIV/0!</v>
      </c>
      <c r="W173" s="112" t="e">
        <f t="shared" si="58"/>
        <v>#DIV/0!</v>
      </c>
    </row>
    <row r="174" spans="1:23" x14ac:dyDescent="0.2">
      <c r="A174" s="92" t="s">
        <v>1471</v>
      </c>
      <c r="B174" s="7" t="s">
        <v>1348</v>
      </c>
      <c r="C174" s="7"/>
      <c r="D174" s="7" t="s">
        <v>907</v>
      </c>
      <c r="E174" s="48" t="s">
        <v>250</v>
      </c>
      <c r="F174" s="48" t="s">
        <v>250</v>
      </c>
      <c r="G174" s="7" t="s">
        <v>1117</v>
      </c>
      <c r="H174" s="91">
        <v>17.920000000000002</v>
      </c>
      <c r="I174" s="7">
        <f>VLOOKUP(E174,Steuerung!$A$17:$E$500,5,FALSE)</f>
        <v>1</v>
      </c>
      <c r="J174" s="7">
        <f>VLOOKUP(E174,Steuerung!$A$17:$F$500,6,FALSE)</f>
        <v>29.166666666666657</v>
      </c>
      <c r="K174" s="7">
        <f>VLOOKUP(F174,Steuerung!$A$17:$G$500,7,FALSE)</f>
        <v>1</v>
      </c>
      <c r="L174" s="7">
        <f>VLOOKUP(F174,Steuerung!$A$17:$H$500,8,FALSE)</f>
        <v>23</v>
      </c>
      <c r="M174" s="7">
        <f t="shared" si="63"/>
        <v>52.166666666666657</v>
      </c>
      <c r="N174" s="91">
        <f t="shared" si="64"/>
        <v>934.8266666666666</v>
      </c>
      <c r="O174" s="91">
        <f t="shared" si="65"/>
        <v>522.66666666666652</v>
      </c>
      <c r="P174" s="91">
        <f t="shared" si="66"/>
        <v>412.16</v>
      </c>
      <c r="Q174" s="63">
        <f>VLOOKUP(E174,Steuerung!$A$17:$B$500,2,FALSE)</f>
        <v>0</v>
      </c>
      <c r="R174" s="63">
        <f>VLOOKUP(F174,Steuerung!$A$17:$B$500,2,FALSE)</f>
        <v>0</v>
      </c>
      <c r="S174" s="4">
        <f t="shared" si="59"/>
        <v>0</v>
      </c>
      <c r="T174" s="4">
        <f t="shared" si="60"/>
        <v>0</v>
      </c>
      <c r="U174" s="112" t="e">
        <f t="shared" si="61"/>
        <v>#DIV/0!</v>
      </c>
      <c r="V174" s="112" t="e">
        <f t="shared" si="62"/>
        <v>#DIV/0!</v>
      </c>
      <c r="W174" s="112" t="e">
        <f t="shared" si="58"/>
        <v>#DIV/0!</v>
      </c>
    </row>
    <row r="175" spans="1:23" x14ac:dyDescent="0.2">
      <c r="A175" s="92" t="s">
        <v>1472</v>
      </c>
      <c r="B175" s="7" t="s">
        <v>1348</v>
      </c>
      <c r="C175" s="7"/>
      <c r="D175" s="7" t="s">
        <v>907</v>
      </c>
      <c r="E175" s="48" t="s">
        <v>250</v>
      </c>
      <c r="F175" s="48" t="s">
        <v>250</v>
      </c>
      <c r="G175" s="7" t="s">
        <v>1117</v>
      </c>
      <c r="H175" s="91">
        <v>17.920000000000002</v>
      </c>
      <c r="I175" s="7">
        <f>VLOOKUP(E175,Steuerung!$A$17:$E$500,5,FALSE)</f>
        <v>1</v>
      </c>
      <c r="J175" s="7">
        <f>VLOOKUP(E175,Steuerung!$A$17:$F$500,6,FALSE)</f>
        <v>29.166666666666657</v>
      </c>
      <c r="K175" s="7">
        <f>VLOOKUP(F175,Steuerung!$A$17:$G$500,7,FALSE)</f>
        <v>1</v>
      </c>
      <c r="L175" s="7">
        <f>VLOOKUP(F175,Steuerung!$A$17:$H$500,8,FALSE)</f>
        <v>23</v>
      </c>
      <c r="M175" s="7">
        <f t="shared" si="63"/>
        <v>52.166666666666657</v>
      </c>
      <c r="N175" s="91">
        <f t="shared" si="64"/>
        <v>934.8266666666666</v>
      </c>
      <c r="O175" s="91">
        <f t="shared" si="65"/>
        <v>522.66666666666652</v>
      </c>
      <c r="P175" s="91">
        <f t="shared" si="66"/>
        <v>412.16</v>
      </c>
      <c r="Q175" s="63">
        <f>VLOOKUP(E175,Steuerung!$A$17:$B$500,2,FALSE)</f>
        <v>0</v>
      </c>
      <c r="R175" s="63">
        <f>VLOOKUP(F175,Steuerung!$A$17:$B$500,2,FALSE)</f>
        <v>0</v>
      </c>
      <c r="S175" s="4">
        <f t="shared" si="59"/>
        <v>0</v>
      </c>
      <c r="T175" s="4">
        <f t="shared" si="60"/>
        <v>0</v>
      </c>
      <c r="U175" s="112" t="e">
        <f t="shared" si="61"/>
        <v>#DIV/0!</v>
      </c>
      <c r="V175" s="112" t="e">
        <f t="shared" si="62"/>
        <v>#DIV/0!</v>
      </c>
      <c r="W175" s="112" t="e">
        <f t="shared" si="58"/>
        <v>#DIV/0!</v>
      </c>
    </row>
    <row r="176" spans="1:23" x14ac:dyDescent="0.2">
      <c r="A176" s="92" t="s">
        <v>1473</v>
      </c>
      <c r="B176" s="7" t="s">
        <v>1406</v>
      </c>
      <c r="C176" s="7"/>
      <c r="D176" s="7" t="s">
        <v>884</v>
      </c>
      <c r="E176" s="48" t="s">
        <v>309</v>
      </c>
      <c r="F176" s="48" t="s">
        <v>309</v>
      </c>
      <c r="G176" s="7" t="s">
        <v>1117</v>
      </c>
      <c r="H176" s="91">
        <v>17.920000000000002</v>
      </c>
      <c r="I176" s="7" t="str">
        <f>VLOOKUP(E176,Steuerung!$A$17:$E$500,5,FALSE)</f>
        <v>m</v>
      </c>
      <c r="J176" s="7">
        <f>VLOOKUP(E176,Steuerung!$A$17:$F$500,6,FALSE)</f>
        <v>6.7</v>
      </c>
      <c r="K176" s="7" t="str">
        <f>VLOOKUP(F176,Steuerung!$A$17:$G$500,7,FALSE)</f>
        <v>m</v>
      </c>
      <c r="L176" s="7">
        <f>VLOOKUP(F176,Steuerung!$A$17:$H$500,8,FALSE)</f>
        <v>5.3</v>
      </c>
      <c r="M176" s="7">
        <f t="shared" si="63"/>
        <v>12</v>
      </c>
      <c r="N176" s="91">
        <f t="shared" si="64"/>
        <v>215.04000000000002</v>
      </c>
      <c r="O176" s="91">
        <f t="shared" si="65"/>
        <v>120.06400000000002</v>
      </c>
      <c r="P176" s="91">
        <f t="shared" si="66"/>
        <v>94.975999999999999</v>
      </c>
      <c r="Q176" s="63">
        <f>VLOOKUP(E176,Steuerung!$A$17:$B$500,2,FALSE)</f>
        <v>0</v>
      </c>
      <c r="R176" s="63">
        <f>VLOOKUP(F176,Steuerung!$A$17:$B$500,2,FALSE)</f>
        <v>0</v>
      </c>
      <c r="S176" s="4">
        <f t="shared" si="59"/>
        <v>0</v>
      </c>
      <c r="T176" s="4">
        <f t="shared" si="60"/>
        <v>0</v>
      </c>
      <c r="U176" s="112" t="e">
        <f t="shared" si="61"/>
        <v>#DIV/0!</v>
      </c>
      <c r="V176" s="112" t="e">
        <f t="shared" si="62"/>
        <v>#DIV/0!</v>
      </c>
      <c r="W176" s="112" t="e">
        <f t="shared" si="58"/>
        <v>#DIV/0!</v>
      </c>
    </row>
    <row r="177" spans="1:24" x14ac:dyDescent="0.2">
      <c r="A177" s="92" t="s">
        <v>1474</v>
      </c>
      <c r="B177" s="7" t="s">
        <v>1348</v>
      </c>
      <c r="C177" s="7"/>
      <c r="D177" s="7" t="s">
        <v>907</v>
      </c>
      <c r="E177" s="48" t="s">
        <v>250</v>
      </c>
      <c r="F177" s="48" t="s">
        <v>250</v>
      </c>
      <c r="G177" s="7" t="s">
        <v>1117</v>
      </c>
      <c r="H177" s="91">
        <v>17.920000000000002</v>
      </c>
      <c r="I177" s="7">
        <f>VLOOKUP(E177,Steuerung!$A$17:$E$500,5,FALSE)</f>
        <v>1</v>
      </c>
      <c r="J177" s="7">
        <f>VLOOKUP(E177,Steuerung!$A$17:$F$500,6,FALSE)</f>
        <v>29.166666666666657</v>
      </c>
      <c r="K177" s="7">
        <f>VLOOKUP(F177,Steuerung!$A$17:$G$500,7,FALSE)</f>
        <v>1</v>
      </c>
      <c r="L177" s="7">
        <f>VLOOKUP(F177,Steuerung!$A$17:$H$500,8,FALSE)</f>
        <v>23</v>
      </c>
      <c r="M177" s="7">
        <f t="shared" si="63"/>
        <v>52.166666666666657</v>
      </c>
      <c r="N177" s="91">
        <f t="shared" si="64"/>
        <v>934.8266666666666</v>
      </c>
      <c r="O177" s="91">
        <f t="shared" si="65"/>
        <v>522.66666666666652</v>
      </c>
      <c r="P177" s="91">
        <f t="shared" si="66"/>
        <v>412.16</v>
      </c>
      <c r="Q177" s="63">
        <f>VLOOKUP(E177,Steuerung!$A$17:$B$500,2,FALSE)</f>
        <v>0</v>
      </c>
      <c r="R177" s="63">
        <f>VLOOKUP(F177,Steuerung!$A$17:$B$500,2,FALSE)</f>
        <v>0</v>
      </c>
      <c r="S177" s="4">
        <f t="shared" si="59"/>
        <v>0</v>
      </c>
      <c r="T177" s="4">
        <f t="shared" si="60"/>
        <v>0</v>
      </c>
      <c r="U177" s="112" t="e">
        <f t="shared" si="61"/>
        <v>#DIV/0!</v>
      </c>
      <c r="V177" s="112" t="e">
        <f t="shared" si="62"/>
        <v>#DIV/0!</v>
      </c>
      <c r="W177" s="112" t="e">
        <f t="shared" si="58"/>
        <v>#DIV/0!</v>
      </c>
      <c r="X177" s="48"/>
    </row>
    <row r="178" spans="1:24" x14ac:dyDescent="0.2">
      <c r="A178" s="92" t="s">
        <v>1178</v>
      </c>
      <c r="B178" s="7" t="s">
        <v>1348</v>
      </c>
      <c r="C178" s="7"/>
      <c r="D178" s="7" t="s">
        <v>907</v>
      </c>
      <c r="E178" s="48" t="s">
        <v>250</v>
      </c>
      <c r="F178" s="48" t="s">
        <v>250</v>
      </c>
      <c r="G178" s="7" t="s">
        <v>1117</v>
      </c>
      <c r="H178" s="91">
        <v>16.05</v>
      </c>
      <c r="I178" s="7">
        <f>VLOOKUP(E178,Steuerung!$A$17:$E$500,5,FALSE)</f>
        <v>1</v>
      </c>
      <c r="J178" s="7">
        <f>VLOOKUP(E178,Steuerung!$A$17:$F$500,6,FALSE)</f>
        <v>29.166666666666657</v>
      </c>
      <c r="K178" s="7">
        <f>VLOOKUP(F178,Steuerung!$A$17:$G$500,7,FALSE)</f>
        <v>1</v>
      </c>
      <c r="L178" s="7">
        <f>VLOOKUP(F178,Steuerung!$A$17:$H$500,8,FALSE)</f>
        <v>23</v>
      </c>
      <c r="M178" s="7">
        <f t="shared" si="63"/>
        <v>52.166666666666657</v>
      </c>
      <c r="N178" s="91">
        <f t="shared" si="64"/>
        <v>837.27499999999986</v>
      </c>
      <c r="O178" s="91">
        <f t="shared" si="65"/>
        <v>468.12499999999989</v>
      </c>
      <c r="P178" s="91">
        <f t="shared" si="66"/>
        <v>369.15000000000003</v>
      </c>
      <c r="Q178" s="63">
        <f>VLOOKUP(E178,Steuerung!$A$17:$B$500,2,FALSE)</f>
        <v>0</v>
      </c>
      <c r="R178" s="63">
        <f>VLOOKUP(F178,Steuerung!$A$17:$B$500,2,FALSE)</f>
        <v>0</v>
      </c>
      <c r="S178" s="4">
        <f t="shared" si="59"/>
        <v>0</v>
      </c>
      <c r="T178" s="4">
        <f t="shared" si="60"/>
        <v>0</v>
      </c>
      <c r="U178" s="112" t="e">
        <f t="shared" si="61"/>
        <v>#DIV/0!</v>
      </c>
      <c r="V178" s="112" t="e">
        <f t="shared" si="62"/>
        <v>#DIV/0!</v>
      </c>
      <c r="W178" s="112" t="e">
        <f t="shared" si="58"/>
        <v>#DIV/0!</v>
      </c>
      <c r="X178" s="48"/>
    </row>
    <row r="179" spans="1:24" x14ac:dyDescent="0.2">
      <c r="A179" s="92" t="s">
        <v>1179</v>
      </c>
      <c r="B179" s="7" t="s">
        <v>1348</v>
      </c>
      <c r="C179" s="7"/>
      <c r="D179" s="7" t="s">
        <v>907</v>
      </c>
      <c r="E179" s="48" t="s">
        <v>250</v>
      </c>
      <c r="F179" s="48" t="s">
        <v>250</v>
      </c>
      <c r="G179" s="7" t="s">
        <v>1117</v>
      </c>
      <c r="H179" s="91">
        <v>16.05</v>
      </c>
      <c r="I179" s="7">
        <f>VLOOKUP(E179,Steuerung!$A$17:$E$500,5,FALSE)</f>
        <v>1</v>
      </c>
      <c r="J179" s="7">
        <f>VLOOKUP(E179,Steuerung!$A$17:$F$500,6,FALSE)</f>
        <v>29.166666666666657</v>
      </c>
      <c r="K179" s="7">
        <f>VLOOKUP(F179,Steuerung!$A$17:$G$500,7,FALSE)</f>
        <v>1</v>
      </c>
      <c r="L179" s="7">
        <f>VLOOKUP(F179,Steuerung!$A$17:$H$500,8,FALSE)</f>
        <v>23</v>
      </c>
      <c r="M179" s="7">
        <f t="shared" si="63"/>
        <v>52.166666666666657</v>
      </c>
      <c r="N179" s="91">
        <f t="shared" si="64"/>
        <v>837.27499999999986</v>
      </c>
      <c r="O179" s="91">
        <f t="shared" si="65"/>
        <v>468.12499999999989</v>
      </c>
      <c r="P179" s="91">
        <f t="shared" si="66"/>
        <v>369.15000000000003</v>
      </c>
      <c r="Q179" s="63">
        <f>VLOOKUP(E179,Steuerung!$A$17:$B$500,2,FALSE)</f>
        <v>0</v>
      </c>
      <c r="R179" s="63">
        <f>VLOOKUP(F179,Steuerung!$A$17:$B$500,2,FALSE)</f>
        <v>0</v>
      </c>
      <c r="S179" s="4">
        <f t="shared" si="59"/>
        <v>0</v>
      </c>
      <c r="T179" s="4">
        <f t="shared" si="60"/>
        <v>0</v>
      </c>
      <c r="U179" s="112" t="e">
        <f t="shared" si="61"/>
        <v>#DIV/0!</v>
      </c>
      <c r="V179" s="112" t="e">
        <f t="shared" si="62"/>
        <v>#DIV/0!</v>
      </c>
      <c r="W179" s="112" t="e">
        <f t="shared" si="58"/>
        <v>#DIV/0!</v>
      </c>
      <c r="X179" s="48"/>
    </row>
    <row r="180" spans="1:24" x14ac:dyDescent="0.2">
      <c r="A180" s="92" t="s">
        <v>1475</v>
      </c>
      <c r="B180" s="7" t="s">
        <v>1348</v>
      </c>
      <c r="C180" s="7"/>
      <c r="D180" s="7" t="s">
        <v>907</v>
      </c>
      <c r="E180" s="48" t="s">
        <v>250</v>
      </c>
      <c r="F180" s="48" t="s">
        <v>250</v>
      </c>
      <c r="G180" s="7" t="s">
        <v>1117</v>
      </c>
      <c r="H180" s="91">
        <v>11.09</v>
      </c>
      <c r="I180" s="7">
        <f>VLOOKUP(E180,Steuerung!$A$17:$E$500,5,FALSE)</f>
        <v>1</v>
      </c>
      <c r="J180" s="7">
        <f>VLOOKUP(E180,Steuerung!$A$17:$F$500,6,FALSE)</f>
        <v>29.166666666666657</v>
      </c>
      <c r="K180" s="7">
        <f>VLOOKUP(F180,Steuerung!$A$17:$G$500,7,FALSE)</f>
        <v>1</v>
      </c>
      <c r="L180" s="7">
        <f>VLOOKUP(F180,Steuerung!$A$17:$H$500,8,FALSE)</f>
        <v>23</v>
      </c>
      <c r="M180" s="7">
        <f t="shared" si="63"/>
        <v>52.166666666666657</v>
      </c>
      <c r="N180" s="91">
        <f t="shared" si="64"/>
        <v>578.52833333333319</v>
      </c>
      <c r="O180" s="91">
        <f t="shared" si="65"/>
        <v>323.4583333333332</v>
      </c>
      <c r="P180" s="91">
        <f t="shared" si="66"/>
        <v>255.07</v>
      </c>
      <c r="Q180" s="63">
        <f>VLOOKUP(E180,Steuerung!$A$17:$B$500,2,FALSE)</f>
        <v>0</v>
      </c>
      <c r="R180" s="63">
        <f>VLOOKUP(F180,Steuerung!$A$17:$B$500,2,FALSE)</f>
        <v>0</v>
      </c>
      <c r="S180" s="4">
        <f t="shared" si="59"/>
        <v>0</v>
      </c>
      <c r="T180" s="4">
        <f t="shared" si="60"/>
        <v>0</v>
      </c>
      <c r="U180" s="112" t="e">
        <f t="shared" si="61"/>
        <v>#DIV/0!</v>
      </c>
      <c r="V180" s="112" t="e">
        <f t="shared" si="62"/>
        <v>#DIV/0!</v>
      </c>
      <c r="W180" s="112" t="e">
        <f t="shared" si="58"/>
        <v>#DIV/0!</v>
      </c>
      <c r="X180" s="48"/>
    </row>
    <row r="181" spans="1:24" x14ac:dyDescent="0.2">
      <c r="A181" s="92" t="s">
        <v>1476</v>
      </c>
      <c r="B181" s="7" t="s">
        <v>1348</v>
      </c>
      <c r="C181" s="7"/>
      <c r="D181" s="7" t="s">
        <v>907</v>
      </c>
      <c r="E181" s="48" t="s">
        <v>250</v>
      </c>
      <c r="F181" s="48" t="s">
        <v>250</v>
      </c>
      <c r="G181" s="7" t="s">
        <v>1117</v>
      </c>
      <c r="H181" s="91">
        <v>11.09</v>
      </c>
      <c r="I181" s="7">
        <f>VLOOKUP(E181,Steuerung!$A$17:$E$500,5,FALSE)</f>
        <v>1</v>
      </c>
      <c r="J181" s="7">
        <f>VLOOKUP(E181,Steuerung!$A$17:$F$500,6,FALSE)</f>
        <v>29.166666666666657</v>
      </c>
      <c r="K181" s="7">
        <f>VLOOKUP(F181,Steuerung!$A$17:$G$500,7,FALSE)</f>
        <v>1</v>
      </c>
      <c r="L181" s="7">
        <f>VLOOKUP(F181,Steuerung!$A$17:$H$500,8,FALSE)</f>
        <v>23</v>
      </c>
      <c r="M181" s="7">
        <f t="shared" si="63"/>
        <v>52.166666666666657</v>
      </c>
      <c r="N181" s="91">
        <f t="shared" si="64"/>
        <v>578.52833333333319</v>
      </c>
      <c r="O181" s="91">
        <f t="shared" si="65"/>
        <v>323.4583333333332</v>
      </c>
      <c r="P181" s="91">
        <f t="shared" si="66"/>
        <v>255.07</v>
      </c>
      <c r="Q181" s="63">
        <f>VLOOKUP(E181,Steuerung!$A$17:$B$500,2,FALSE)</f>
        <v>0</v>
      </c>
      <c r="R181" s="63">
        <f>VLOOKUP(F181,Steuerung!$A$17:$B$500,2,FALSE)</f>
        <v>0</v>
      </c>
      <c r="S181" s="4">
        <f t="shared" si="59"/>
        <v>0</v>
      </c>
      <c r="T181" s="4">
        <f t="shared" si="60"/>
        <v>0</v>
      </c>
      <c r="U181" s="112" t="e">
        <f t="shared" si="61"/>
        <v>#DIV/0!</v>
      </c>
      <c r="V181" s="112" t="e">
        <f t="shared" si="62"/>
        <v>#DIV/0!</v>
      </c>
      <c r="W181" s="112" t="e">
        <f t="shared" si="58"/>
        <v>#DIV/0!</v>
      </c>
      <c r="X181" s="48"/>
    </row>
    <row r="182" spans="1:24" x14ac:dyDescent="0.2">
      <c r="A182" s="92" t="s">
        <v>1477</v>
      </c>
      <c r="B182" s="7" t="s">
        <v>1348</v>
      </c>
      <c r="C182" s="7"/>
      <c r="D182" s="7" t="s">
        <v>907</v>
      </c>
      <c r="E182" s="48" t="s">
        <v>250</v>
      </c>
      <c r="F182" s="48" t="s">
        <v>250</v>
      </c>
      <c r="G182" s="7" t="s">
        <v>1117</v>
      </c>
      <c r="H182" s="91">
        <v>16.47</v>
      </c>
      <c r="I182" s="7">
        <f>VLOOKUP(E182,Steuerung!$A$17:$E$500,5,FALSE)</f>
        <v>1</v>
      </c>
      <c r="J182" s="7">
        <f>VLOOKUP(E182,Steuerung!$A$17:$F$500,6,FALSE)</f>
        <v>29.166666666666657</v>
      </c>
      <c r="K182" s="7">
        <f>VLOOKUP(F182,Steuerung!$A$17:$G$500,7,FALSE)</f>
        <v>1</v>
      </c>
      <c r="L182" s="7">
        <f>VLOOKUP(F182,Steuerung!$A$17:$H$500,8,FALSE)</f>
        <v>23</v>
      </c>
      <c r="M182" s="7">
        <f t="shared" si="63"/>
        <v>52.166666666666657</v>
      </c>
      <c r="N182" s="91">
        <f t="shared" si="64"/>
        <v>859.18499999999983</v>
      </c>
      <c r="O182" s="91">
        <f t="shared" si="65"/>
        <v>480.37499999999983</v>
      </c>
      <c r="P182" s="91">
        <f t="shared" si="66"/>
        <v>378.80999999999995</v>
      </c>
      <c r="Q182" s="63">
        <f>VLOOKUP(E182,Steuerung!$A$17:$B$500,2,FALSE)</f>
        <v>0</v>
      </c>
      <c r="R182" s="63">
        <f>VLOOKUP(F182,Steuerung!$A$17:$B$500,2,FALSE)</f>
        <v>0</v>
      </c>
      <c r="S182" s="4">
        <f t="shared" si="59"/>
        <v>0</v>
      </c>
      <c r="T182" s="4">
        <f t="shared" si="60"/>
        <v>0</v>
      </c>
      <c r="U182" s="112" t="e">
        <f t="shared" si="61"/>
        <v>#DIV/0!</v>
      </c>
      <c r="V182" s="112" t="e">
        <f t="shared" si="62"/>
        <v>#DIV/0!</v>
      </c>
      <c r="W182" s="112" t="e">
        <f t="shared" si="58"/>
        <v>#DIV/0!</v>
      </c>
      <c r="X182" s="48"/>
    </row>
    <row r="183" spans="1:24" x14ac:dyDescent="0.2">
      <c r="A183" s="92" t="s">
        <v>1478</v>
      </c>
      <c r="B183" s="7" t="s">
        <v>1348</v>
      </c>
      <c r="C183" s="7"/>
      <c r="D183" s="7" t="s">
        <v>907</v>
      </c>
      <c r="E183" s="48" t="s">
        <v>127</v>
      </c>
      <c r="F183" s="48" t="s">
        <v>127</v>
      </c>
      <c r="G183" s="7" t="s">
        <v>1117</v>
      </c>
      <c r="H183" s="91">
        <v>16.05</v>
      </c>
      <c r="I183" s="7">
        <f>VLOOKUP(E183,Steuerung!$A$17:$E$500,5,FALSE)</f>
        <v>0</v>
      </c>
      <c r="J183" s="7">
        <f>VLOOKUP(E183,Steuerung!$A$17:$F$500,6,FALSE)</f>
        <v>0</v>
      </c>
      <c r="K183" s="7">
        <f>VLOOKUP(F183,Steuerung!$A$17:$G$500,7,FALSE)</f>
        <v>0</v>
      </c>
      <c r="L183" s="7">
        <f>VLOOKUP(F183,Steuerung!$A$17:$H$500,8,FALSE)</f>
        <v>0</v>
      </c>
      <c r="M183" s="7">
        <f t="shared" si="63"/>
        <v>0</v>
      </c>
      <c r="N183" s="91">
        <f t="shared" si="64"/>
        <v>0</v>
      </c>
      <c r="O183" s="91">
        <f t="shared" si="65"/>
        <v>0</v>
      </c>
      <c r="P183" s="91">
        <f t="shared" si="66"/>
        <v>0</v>
      </c>
      <c r="Q183" s="63">
        <f>VLOOKUP(E183,Steuerung!$A$17:$B$500,2,FALSE)</f>
        <v>0</v>
      </c>
      <c r="R183" s="63">
        <f>VLOOKUP(F183,Steuerung!$A$17:$B$500,2,FALSE)</f>
        <v>0</v>
      </c>
      <c r="S183" s="4">
        <f t="shared" si="59"/>
        <v>0</v>
      </c>
      <c r="T183" s="4">
        <f t="shared" si="60"/>
        <v>0</v>
      </c>
      <c r="U183" s="112">
        <f t="shared" si="61"/>
        <v>0</v>
      </c>
      <c r="V183" s="112">
        <f t="shared" si="62"/>
        <v>0</v>
      </c>
      <c r="W183" s="112">
        <f t="shared" si="58"/>
        <v>0</v>
      </c>
      <c r="X183" s="48"/>
    </row>
    <row r="184" spans="1:24" x14ac:dyDescent="0.2">
      <c r="A184" s="92" t="s">
        <v>1183</v>
      </c>
      <c r="B184" s="7" t="s">
        <v>1341</v>
      </c>
      <c r="C184" s="7"/>
      <c r="D184" s="7" t="s">
        <v>919</v>
      </c>
      <c r="E184" s="48" t="s">
        <v>272</v>
      </c>
      <c r="F184" s="48" t="s">
        <v>272</v>
      </c>
      <c r="G184" s="7" t="s">
        <v>1117</v>
      </c>
      <c r="H184" s="91">
        <v>12.83</v>
      </c>
      <c r="I184" s="7">
        <f>VLOOKUP(E184,Steuerung!$A$17:$E$500,5,FALSE)</f>
        <v>2</v>
      </c>
      <c r="J184" s="7">
        <f>VLOOKUP(E184,Steuerung!$A$17:$F$500,6,FALSE)</f>
        <v>58.333333333333329</v>
      </c>
      <c r="K184" s="7">
        <f>VLOOKUP(F184,Steuerung!$A$17:$G$500,7,FALSE)</f>
        <v>2</v>
      </c>
      <c r="L184" s="7">
        <f>VLOOKUP(F184,Steuerung!$A$17:$H$500,8,FALSE)</f>
        <v>46</v>
      </c>
      <c r="M184" s="7">
        <f t="shared" si="63"/>
        <v>104.33333333333333</v>
      </c>
      <c r="N184" s="91">
        <f t="shared" si="64"/>
        <v>1338.5966666666666</v>
      </c>
      <c r="O184" s="91">
        <f t="shared" si="65"/>
        <v>748.41666666666663</v>
      </c>
      <c r="P184" s="91">
        <f t="shared" si="66"/>
        <v>590.17999999999995</v>
      </c>
      <c r="Q184" s="63">
        <f>VLOOKUP(E184,Steuerung!$A$17:$B$500,2,FALSE)</f>
        <v>0</v>
      </c>
      <c r="R184" s="63">
        <f>VLOOKUP(F184,Steuerung!$A$17:$B$500,2,FALSE)</f>
        <v>0</v>
      </c>
      <c r="S184" s="4">
        <f t="shared" si="59"/>
        <v>0</v>
      </c>
      <c r="T184" s="4">
        <f t="shared" si="60"/>
        <v>0</v>
      </c>
      <c r="U184" s="112" t="e">
        <f t="shared" si="61"/>
        <v>#DIV/0!</v>
      </c>
      <c r="V184" s="112" t="e">
        <f t="shared" si="62"/>
        <v>#DIV/0!</v>
      </c>
      <c r="W184" s="112" t="e">
        <f t="shared" si="58"/>
        <v>#DIV/0!</v>
      </c>
      <c r="X184" s="48"/>
    </row>
    <row r="185" spans="1:24" x14ac:dyDescent="0.2">
      <c r="A185" s="92" t="s">
        <v>1479</v>
      </c>
      <c r="B185" s="7" t="s">
        <v>1348</v>
      </c>
      <c r="C185" s="7"/>
      <c r="D185" s="7" t="s">
        <v>907</v>
      </c>
      <c r="E185" s="48" t="s">
        <v>250</v>
      </c>
      <c r="F185" s="48" t="s">
        <v>250</v>
      </c>
      <c r="G185" s="7" t="s">
        <v>1117</v>
      </c>
      <c r="H185" s="91">
        <v>18.13</v>
      </c>
      <c r="I185" s="7">
        <f>VLOOKUP(E185,Steuerung!$A$17:$E$500,5,FALSE)</f>
        <v>1</v>
      </c>
      <c r="J185" s="7">
        <f>VLOOKUP(E185,Steuerung!$A$17:$F$500,6,FALSE)</f>
        <v>29.166666666666657</v>
      </c>
      <c r="K185" s="7">
        <f>VLOOKUP(F185,Steuerung!$A$17:$G$500,7,FALSE)</f>
        <v>1</v>
      </c>
      <c r="L185" s="7">
        <f>VLOOKUP(F185,Steuerung!$A$17:$H$500,8,FALSE)</f>
        <v>23</v>
      </c>
      <c r="M185" s="7">
        <f t="shared" si="63"/>
        <v>52.166666666666657</v>
      </c>
      <c r="N185" s="91">
        <f t="shared" si="64"/>
        <v>945.78166666666641</v>
      </c>
      <c r="O185" s="91">
        <f t="shared" si="65"/>
        <v>528.79166666666652</v>
      </c>
      <c r="P185" s="91">
        <f t="shared" si="66"/>
        <v>416.98999999999995</v>
      </c>
      <c r="Q185" s="63">
        <f>VLOOKUP(E185,Steuerung!$A$17:$B$500,2,FALSE)</f>
        <v>0</v>
      </c>
      <c r="R185" s="63">
        <f>VLOOKUP(F185,Steuerung!$A$17:$B$500,2,FALSE)</f>
        <v>0</v>
      </c>
      <c r="S185" s="4">
        <f t="shared" si="59"/>
        <v>0</v>
      </c>
      <c r="T185" s="4">
        <f t="shared" si="60"/>
        <v>0</v>
      </c>
      <c r="U185" s="112" t="e">
        <f t="shared" si="61"/>
        <v>#DIV/0!</v>
      </c>
      <c r="V185" s="112" t="e">
        <f t="shared" si="62"/>
        <v>#DIV/0!</v>
      </c>
      <c r="W185" s="112" t="e">
        <f t="shared" si="58"/>
        <v>#DIV/0!</v>
      </c>
      <c r="X185" s="48"/>
    </row>
    <row r="186" spans="1:24" x14ac:dyDescent="0.2">
      <c r="A186" s="92" t="s">
        <v>1185</v>
      </c>
      <c r="B186" s="7" t="s">
        <v>798</v>
      </c>
      <c r="C186" s="7"/>
      <c r="D186" s="7" t="s">
        <v>910</v>
      </c>
      <c r="E186" s="48" t="s">
        <v>214</v>
      </c>
      <c r="F186" s="48" t="s">
        <v>214</v>
      </c>
      <c r="G186" s="7" t="s">
        <v>1117</v>
      </c>
      <c r="H186" s="91">
        <v>15.6</v>
      </c>
      <c r="I186" s="7">
        <f>VLOOKUP(E186,Steuerung!$A$17:$E$500,5,FALSE)</f>
        <v>5</v>
      </c>
      <c r="J186" s="7">
        <f>VLOOKUP(E186,Steuerung!$A$17:$F$500,6,FALSE)</f>
        <v>137.33333333333334</v>
      </c>
      <c r="K186" s="7">
        <f>VLOOKUP(F186,Steuerung!$A$17:$G$500,7,FALSE)</f>
        <v>5</v>
      </c>
      <c r="L186" s="7">
        <f>VLOOKUP(F186,Steuerung!$A$17:$H$500,8,FALSE)</f>
        <v>113</v>
      </c>
      <c r="M186" s="7">
        <f t="shared" si="63"/>
        <v>250.33333333333334</v>
      </c>
      <c r="N186" s="91">
        <f t="shared" si="64"/>
        <v>3905.2000000000003</v>
      </c>
      <c r="O186" s="91">
        <f t="shared" si="65"/>
        <v>2142.4</v>
      </c>
      <c r="P186" s="91">
        <f t="shared" si="66"/>
        <v>1762.8</v>
      </c>
      <c r="Q186" s="63">
        <f>VLOOKUP(E186,Steuerung!$A$17:$B$500,2,FALSE)</f>
        <v>0</v>
      </c>
      <c r="R186" s="63">
        <f>VLOOKUP(F186,Steuerung!$A$17:$B$500,2,FALSE)</f>
        <v>0</v>
      </c>
      <c r="S186" s="4">
        <f t="shared" si="59"/>
        <v>0</v>
      </c>
      <c r="T186" s="4">
        <f t="shared" si="60"/>
        <v>0</v>
      </c>
      <c r="U186" s="112" t="e">
        <f t="shared" si="61"/>
        <v>#DIV/0!</v>
      </c>
      <c r="V186" s="112" t="e">
        <f t="shared" si="62"/>
        <v>#DIV/0!</v>
      </c>
      <c r="W186" s="112" t="e">
        <f t="shared" si="58"/>
        <v>#DIV/0!</v>
      </c>
      <c r="X186" s="48"/>
    </row>
    <row r="187" spans="1:24" x14ac:dyDescent="0.2">
      <c r="A187" s="92" t="s">
        <v>1187</v>
      </c>
      <c r="B187" s="7" t="s">
        <v>1348</v>
      </c>
      <c r="C187" s="7"/>
      <c r="D187" s="7" t="s">
        <v>907</v>
      </c>
      <c r="E187" s="48" t="s">
        <v>127</v>
      </c>
      <c r="F187" s="48" t="s">
        <v>127</v>
      </c>
      <c r="G187" s="7" t="s">
        <v>1117</v>
      </c>
      <c r="H187" s="91">
        <v>16.47</v>
      </c>
      <c r="I187" s="7">
        <f>VLOOKUP(E187,Steuerung!$A$17:$E$500,5,FALSE)</f>
        <v>0</v>
      </c>
      <c r="J187" s="7">
        <f>VLOOKUP(E187,Steuerung!$A$17:$F$500,6,FALSE)</f>
        <v>0</v>
      </c>
      <c r="K187" s="7">
        <f>VLOOKUP(F187,Steuerung!$A$17:$G$500,7,FALSE)</f>
        <v>0</v>
      </c>
      <c r="L187" s="7">
        <f>VLOOKUP(F187,Steuerung!$A$17:$H$500,8,FALSE)</f>
        <v>0</v>
      </c>
      <c r="M187" s="7">
        <f t="shared" si="63"/>
        <v>0</v>
      </c>
      <c r="N187" s="91">
        <f t="shared" si="64"/>
        <v>0</v>
      </c>
      <c r="O187" s="91">
        <f t="shared" si="65"/>
        <v>0</v>
      </c>
      <c r="P187" s="91">
        <f t="shared" si="66"/>
        <v>0</v>
      </c>
      <c r="Q187" s="63">
        <f>VLOOKUP(E187,Steuerung!$A$17:$B$500,2,FALSE)</f>
        <v>0</v>
      </c>
      <c r="R187" s="63">
        <f>VLOOKUP(F187,Steuerung!$A$17:$B$500,2,FALSE)</f>
        <v>0</v>
      </c>
      <c r="S187" s="4">
        <f t="shared" si="59"/>
        <v>0</v>
      </c>
      <c r="T187" s="4">
        <f t="shared" si="60"/>
        <v>0</v>
      </c>
      <c r="U187" s="112">
        <f t="shared" si="61"/>
        <v>0</v>
      </c>
      <c r="V187" s="112">
        <f t="shared" si="62"/>
        <v>0</v>
      </c>
      <c r="W187" s="112">
        <f t="shared" si="58"/>
        <v>0</v>
      </c>
      <c r="X187" s="48"/>
    </row>
    <row r="188" spans="1:24" x14ac:dyDescent="0.2">
      <c r="A188" s="92" t="s">
        <v>1480</v>
      </c>
      <c r="B188" s="7" t="s">
        <v>1481</v>
      </c>
      <c r="C188" s="7"/>
      <c r="D188" s="7" t="s">
        <v>910</v>
      </c>
      <c r="E188" s="48" t="s">
        <v>214</v>
      </c>
      <c r="F188" s="48" t="s">
        <v>214</v>
      </c>
      <c r="G188" s="7" t="s">
        <v>1117</v>
      </c>
      <c r="H188" s="91">
        <v>5</v>
      </c>
      <c r="I188" s="7">
        <f>VLOOKUP(E188,Steuerung!$A$17:$E$500,5,FALSE)</f>
        <v>5</v>
      </c>
      <c r="J188" s="7">
        <f>VLOOKUP(E188,Steuerung!$A$17:$F$500,6,FALSE)</f>
        <v>137.33333333333334</v>
      </c>
      <c r="K188" s="7">
        <f>VLOOKUP(F188,Steuerung!$A$17:$G$500,7,FALSE)</f>
        <v>5</v>
      </c>
      <c r="L188" s="7">
        <f>VLOOKUP(F188,Steuerung!$A$17:$H$500,8,FALSE)</f>
        <v>113</v>
      </c>
      <c r="M188" s="7">
        <f t="shared" si="63"/>
        <v>250.33333333333334</v>
      </c>
      <c r="N188" s="91">
        <f t="shared" si="64"/>
        <v>1251.6666666666667</v>
      </c>
      <c r="O188" s="91">
        <f t="shared" si="65"/>
        <v>686.66666666666674</v>
      </c>
      <c r="P188" s="91">
        <f t="shared" si="66"/>
        <v>565</v>
      </c>
      <c r="Q188" s="63">
        <f>VLOOKUP(E188,Steuerung!$A$17:$B$500,2,FALSE)</f>
        <v>0</v>
      </c>
      <c r="R188" s="63">
        <f>VLOOKUP(F188,Steuerung!$A$17:$B$500,2,FALSE)</f>
        <v>0</v>
      </c>
      <c r="S188" s="4">
        <f t="shared" si="59"/>
        <v>0</v>
      </c>
      <c r="T188" s="4">
        <f t="shared" si="60"/>
        <v>0</v>
      </c>
      <c r="U188" s="112" t="e">
        <f t="shared" si="61"/>
        <v>#DIV/0!</v>
      </c>
      <c r="V188" s="112" t="e">
        <f t="shared" si="62"/>
        <v>#DIV/0!</v>
      </c>
      <c r="W188" s="112" t="e">
        <f t="shared" si="58"/>
        <v>#DIV/0!</v>
      </c>
      <c r="X188" s="48"/>
    </row>
    <row r="189" spans="1:24" x14ac:dyDescent="0.2">
      <c r="A189" s="92" t="s">
        <v>1482</v>
      </c>
      <c r="B189" s="7" t="s">
        <v>810</v>
      </c>
      <c r="C189" s="7"/>
      <c r="D189" s="7" t="s">
        <v>884</v>
      </c>
      <c r="E189" s="48" t="s">
        <v>305</v>
      </c>
      <c r="F189" s="48" t="s">
        <v>305</v>
      </c>
      <c r="G189" s="7" t="s">
        <v>1117</v>
      </c>
      <c r="H189" s="91">
        <v>1.9</v>
      </c>
      <c r="I189" s="7" t="str">
        <f>VLOOKUP(E189,Steuerung!$A$17:$E$500,5,FALSE)</f>
        <v>h</v>
      </c>
      <c r="J189" s="7">
        <f>VLOOKUP(E189,Steuerung!$A$17:$F$500,6,FALSE)</f>
        <v>1</v>
      </c>
      <c r="K189" s="7" t="str">
        <f>VLOOKUP(F189,Steuerung!$A$17:$G$500,7,FALSE)</f>
        <v>h</v>
      </c>
      <c r="L189" s="7">
        <f>VLOOKUP(F189,Steuerung!$A$17:$H$500,8,FALSE)</f>
        <v>1</v>
      </c>
      <c r="M189" s="7">
        <f t="shared" si="63"/>
        <v>2</v>
      </c>
      <c r="N189" s="91">
        <f t="shared" si="64"/>
        <v>3.8</v>
      </c>
      <c r="O189" s="91">
        <f t="shared" si="65"/>
        <v>1.9</v>
      </c>
      <c r="P189" s="91">
        <f t="shared" si="66"/>
        <v>1.9</v>
      </c>
      <c r="Q189" s="63">
        <f>VLOOKUP(E189,Steuerung!$A$17:$B$500,2,FALSE)</f>
        <v>0</v>
      </c>
      <c r="R189" s="63">
        <f>VLOOKUP(F189,Steuerung!$A$17:$B$500,2,FALSE)</f>
        <v>0</v>
      </c>
      <c r="S189" s="4">
        <f t="shared" si="59"/>
        <v>0</v>
      </c>
      <c r="T189" s="4">
        <f t="shared" si="60"/>
        <v>0</v>
      </c>
      <c r="U189" s="112" t="e">
        <f t="shared" si="61"/>
        <v>#DIV/0!</v>
      </c>
      <c r="V189" s="112" t="e">
        <f t="shared" si="62"/>
        <v>#DIV/0!</v>
      </c>
      <c r="W189" s="112" t="e">
        <f t="shared" si="58"/>
        <v>#DIV/0!</v>
      </c>
      <c r="X189" s="48"/>
    </row>
    <row r="190" spans="1:24" x14ac:dyDescent="0.2">
      <c r="A190" s="92" t="s">
        <v>1483</v>
      </c>
      <c r="B190" s="7" t="s">
        <v>1348</v>
      </c>
      <c r="C190" s="7"/>
      <c r="D190" s="7" t="s">
        <v>907</v>
      </c>
      <c r="E190" s="48" t="s">
        <v>127</v>
      </c>
      <c r="F190" s="48" t="s">
        <v>127</v>
      </c>
      <c r="G190" s="7" t="s">
        <v>1117</v>
      </c>
      <c r="H190" s="91">
        <v>14.44</v>
      </c>
      <c r="I190" s="7">
        <f>VLOOKUP(E190,Steuerung!$A$17:$E$500,5,FALSE)</f>
        <v>0</v>
      </c>
      <c r="J190" s="7">
        <f>VLOOKUP(E190,Steuerung!$A$17:$F$500,6,FALSE)</f>
        <v>0</v>
      </c>
      <c r="K190" s="7">
        <f>VLOOKUP(F190,Steuerung!$A$17:$G$500,7,FALSE)</f>
        <v>0</v>
      </c>
      <c r="L190" s="7">
        <f>VLOOKUP(F190,Steuerung!$A$17:$H$500,8,FALSE)</f>
        <v>0</v>
      </c>
      <c r="M190" s="7">
        <f t="shared" si="63"/>
        <v>0</v>
      </c>
      <c r="N190" s="91">
        <f t="shared" si="64"/>
        <v>0</v>
      </c>
      <c r="O190" s="91">
        <f t="shared" si="65"/>
        <v>0</v>
      </c>
      <c r="P190" s="91">
        <f t="shared" si="66"/>
        <v>0</v>
      </c>
      <c r="Q190" s="63">
        <f>VLOOKUP(E190,Steuerung!$A$17:$B$500,2,FALSE)</f>
        <v>0</v>
      </c>
      <c r="R190" s="63">
        <f>VLOOKUP(F190,Steuerung!$A$17:$B$500,2,FALSE)</f>
        <v>0</v>
      </c>
      <c r="S190" s="4">
        <f t="shared" si="59"/>
        <v>0</v>
      </c>
      <c r="T190" s="4">
        <f t="shared" si="60"/>
        <v>0</v>
      </c>
      <c r="U190" s="112">
        <f t="shared" si="61"/>
        <v>0</v>
      </c>
      <c r="V190" s="112">
        <f t="shared" si="62"/>
        <v>0</v>
      </c>
      <c r="W190" s="112">
        <f t="shared" si="58"/>
        <v>0</v>
      </c>
      <c r="X190" s="112">
        <f>W190</f>
        <v>0</v>
      </c>
    </row>
    <row r="191" spans="1:24" x14ac:dyDescent="0.2">
      <c r="A191" s="92" t="s">
        <v>1189</v>
      </c>
      <c r="B191" s="7" t="s">
        <v>792</v>
      </c>
      <c r="C191" s="7"/>
      <c r="D191" s="7" t="s">
        <v>910</v>
      </c>
      <c r="E191" s="48" t="s">
        <v>214</v>
      </c>
      <c r="F191" s="48" t="s">
        <v>214</v>
      </c>
      <c r="G191" s="7" t="s">
        <v>1117</v>
      </c>
      <c r="H191" s="91">
        <v>15.91</v>
      </c>
      <c r="I191" s="7">
        <f>VLOOKUP(E191,Steuerung!$A$17:$E$500,5,FALSE)</f>
        <v>5</v>
      </c>
      <c r="J191" s="7">
        <f>VLOOKUP(E191,Steuerung!$A$17:$F$500,6,FALSE)</f>
        <v>137.33333333333334</v>
      </c>
      <c r="K191" s="7">
        <f>VLOOKUP(F191,Steuerung!$A$17:$G$500,7,FALSE)</f>
        <v>5</v>
      </c>
      <c r="L191" s="7">
        <f>VLOOKUP(F191,Steuerung!$A$17:$H$500,8,FALSE)</f>
        <v>113</v>
      </c>
      <c r="M191" s="7">
        <f t="shared" si="63"/>
        <v>250.33333333333334</v>
      </c>
      <c r="N191" s="91">
        <f t="shared" si="64"/>
        <v>3982.8033333333337</v>
      </c>
      <c r="O191" s="91">
        <f t="shared" si="65"/>
        <v>2184.9733333333334</v>
      </c>
      <c r="P191" s="91">
        <f t="shared" si="66"/>
        <v>1797.83</v>
      </c>
      <c r="Q191" s="63">
        <f>VLOOKUP(E191,Steuerung!$A$17:$B$500,2,FALSE)</f>
        <v>0</v>
      </c>
      <c r="R191" s="63">
        <f>VLOOKUP(F191,Steuerung!$A$17:$B$500,2,FALSE)</f>
        <v>0</v>
      </c>
      <c r="S191" s="4">
        <f t="shared" si="59"/>
        <v>0</v>
      </c>
      <c r="T191" s="4">
        <f t="shared" si="60"/>
        <v>0</v>
      </c>
      <c r="U191" s="112" t="e">
        <f t="shared" si="61"/>
        <v>#DIV/0!</v>
      </c>
      <c r="V191" s="112" t="e">
        <f t="shared" si="62"/>
        <v>#DIV/0!</v>
      </c>
      <c r="W191" s="112" t="e">
        <f t="shared" si="58"/>
        <v>#DIV/0!</v>
      </c>
      <c r="X191" s="48"/>
    </row>
    <row r="192" spans="1:24" x14ac:dyDescent="0.2">
      <c r="A192" s="92" t="s">
        <v>1484</v>
      </c>
      <c r="B192" s="7" t="s">
        <v>1348</v>
      </c>
      <c r="C192" s="7"/>
      <c r="D192" s="7" t="s">
        <v>907</v>
      </c>
      <c r="E192" s="48" t="s">
        <v>250</v>
      </c>
      <c r="F192" s="48" t="s">
        <v>250</v>
      </c>
      <c r="G192" s="7" t="s">
        <v>1117</v>
      </c>
      <c r="H192" s="91">
        <v>12.45</v>
      </c>
      <c r="I192" s="7">
        <f>VLOOKUP(E192,Steuerung!$A$17:$E$500,5,FALSE)</f>
        <v>1</v>
      </c>
      <c r="J192" s="7">
        <f>VLOOKUP(E192,Steuerung!$A$17:$F$500,6,FALSE)</f>
        <v>29.166666666666657</v>
      </c>
      <c r="K192" s="7">
        <f>VLOOKUP(F192,Steuerung!$A$17:$G$500,7,FALSE)</f>
        <v>1</v>
      </c>
      <c r="L192" s="7">
        <f>VLOOKUP(F192,Steuerung!$A$17:$H$500,8,FALSE)</f>
        <v>23</v>
      </c>
      <c r="M192" s="7">
        <f t="shared" si="63"/>
        <v>52.166666666666657</v>
      </c>
      <c r="N192" s="91">
        <f t="shared" si="64"/>
        <v>649.4749999999998</v>
      </c>
      <c r="O192" s="91">
        <f t="shared" si="65"/>
        <v>363.12499999999989</v>
      </c>
      <c r="P192" s="91">
        <f t="shared" si="66"/>
        <v>286.34999999999997</v>
      </c>
      <c r="Q192" s="63">
        <f>VLOOKUP(E192,Steuerung!$A$17:$B$500,2,FALSE)</f>
        <v>0</v>
      </c>
      <c r="R192" s="63">
        <f>VLOOKUP(F192,Steuerung!$A$17:$B$500,2,FALSE)</f>
        <v>0</v>
      </c>
      <c r="S192" s="4">
        <f t="shared" si="59"/>
        <v>0</v>
      </c>
      <c r="T192" s="4">
        <f t="shared" si="60"/>
        <v>0</v>
      </c>
      <c r="U192" s="112" t="e">
        <f t="shared" si="61"/>
        <v>#DIV/0!</v>
      </c>
      <c r="V192" s="112" t="e">
        <f t="shared" si="62"/>
        <v>#DIV/0!</v>
      </c>
      <c r="W192" s="112" t="e">
        <f t="shared" si="58"/>
        <v>#DIV/0!</v>
      </c>
      <c r="X192" s="48"/>
    </row>
    <row r="193" spans="1:25" x14ac:dyDescent="0.2">
      <c r="A193" s="92" t="s">
        <v>1190</v>
      </c>
      <c r="B193" s="7" t="s">
        <v>1348</v>
      </c>
      <c r="C193" s="7"/>
      <c r="D193" s="7" t="s">
        <v>907</v>
      </c>
      <c r="E193" s="48" t="s">
        <v>127</v>
      </c>
      <c r="F193" s="48" t="s">
        <v>127</v>
      </c>
      <c r="G193" s="7" t="s">
        <v>1117</v>
      </c>
      <c r="H193" s="91">
        <v>16.510000000000002</v>
      </c>
      <c r="I193" s="7">
        <f>VLOOKUP(E193,Steuerung!$A$17:$E$500,5,FALSE)</f>
        <v>0</v>
      </c>
      <c r="J193" s="7">
        <f>VLOOKUP(E193,Steuerung!$A$17:$F$500,6,FALSE)</f>
        <v>0</v>
      </c>
      <c r="K193" s="7">
        <f>VLOOKUP(F193,Steuerung!$A$17:$G$500,7,FALSE)</f>
        <v>0</v>
      </c>
      <c r="L193" s="7">
        <f>VLOOKUP(F193,Steuerung!$A$17:$H$500,8,FALSE)</f>
        <v>0</v>
      </c>
      <c r="M193" s="7">
        <f t="shared" si="63"/>
        <v>0</v>
      </c>
      <c r="N193" s="91">
        <f t="shared" si="64"/>
        <v>0</v>
      </c>
      <c r="O193" s="91">
        <f t="shared" si="65"/>
        <v>0</v>
      </c>
      <c r="P193" s="91">
        <f t="shared" si="66"/>
        <v>0</v>
      </c>
      <c r="Q193" s="63">
        <f>VLOOKUP(E193,Steuerung!$A$17:$B$500,2,FALSE)</f>
        <v>0</v>
      </c>
      <c r="R193" s="63">
        <f>VLOOKUP(F193,Steuerung!$A$17:$B$500,2,FALSE)</f>
        <v>0</v>
      </c>
      <c r="S193" s="4">
        <f t="shared" si="59"/>
        <v>0</v>
      </c>
      <c r="T193" s="4">
        <f t="shared" si="60"/>
        <v>0</v>
      </c>
      <c r="U193" s="112">
        <f t="shared" si="61"/>
        <v>0</v>
      </c>
      <c r="V193" s="112">
        <f t="shared" si="62"/>
        <v>0</v>
      </c>
      <c r="W193" s="112">
        <f t="shared" si="58"/>
        <v>0</v>
      </c>
      <c r="X193" s="112">
        <f>W193</f>
        <v>0</v>
      </c>
      <c r="Y193" s="48"/>
    </row>
    <row r="194" spans="1:25" x14ac:dyDescent="0.2">
      <c r="A194" s="92" t="s">
        <v>1485</v>
      </c>
      <c r="B194" s="7" t="s">
        <v>1348</v>
      </c>
      <c r="C194" s="7"/>
      <c r="D194" s="7" t="s">
        <v>907</v>
      </c>
      <c r="E194" s="48" t="s">
        <v>250</v>
      </c>
      <c r="F194" s="48" t="s">
        <v>250</v>
      </c>
      <c r="G194" s="7" t="s">
        <v>1117</v>
      </c>
      <c r="H194" s="91">
        <v>16.47</v>
      </c>
      <c r="I194" s="7">
        <f>VLOOKUP(E194,Steuerung!$A$17:$E$500,5,FALSE)</f>
        <v>1</v>
      </c>
      <c r="J194" s="7">
        <f>VLOOKUP(E194,Steuerung!$A$17:$F$500,6,FALSE)</f>
        <v>29.166666666666657</v>
      </c>
      <c r="K194" s="7">
        <f>VLOOKUP(F194,Steuerung!$A$17:$G$500,7,FALSE)</f>
        <v>1</v>
      </c>
      <c r="L194" s="7">
        <f>VLOOKUP(F194,Steuerung!$A$17:$H$500,8,FALSE)</f>
        <v>23</v>
      </c>
      <c r="M194" s="7">
        <f t="shared" si="63"/>
        <v>52.166666666666657</v>
      </c>
      <c r="N194" s="91">
        <f t="shared" si="64"/>
        <v>859.18499999999983</v>
      </c>
      <c r="O194" s="91">
        <f t="shared" si="65"/>
        <v>480.37499999999983</v>
      </c>
      <c r="P194" s="91">
        <f t="shared" si="66"/>
        <v>378.80999999999995</v>
      </c>
      <c r="Q194" s="63">
        <f>VLOOKUP(E194,Steuerung!$A$17:$B$500,2,FALSE)</f>
        <v>0</v>
      </c>
      <c r="R194" s="63">
        <f>VLOOKUP(F194,Steuerung!$A$17:$B$500,2,FALSE)</f>
        <v>0</v>
      </c>
      <c r="S194" s="4">
        <f t="shared" si="59"/>
        <v>0</v>
      </c>
      <c r="T194" s="4">
        <f t="shared" si="60"/>
        <v>0</v>
      </c>
      <c r="U194" s="112" t="e">
        <f t="shared" si="61"/>
        <v>#DIV/0!</v>
      </c>
      <c r="V194" s="112" t="e">
        <f t="shared" si="62"/>
        <v>#DIV/0!</v>
      </c>
      <c r="W194" s="112" t="e">
        <f t="shared" si="58"/>
        <v>#DIV/0!</v>
      </c>
      <c r="X194" s="112">
        <f>SUM(X190:X193)</f>
        <v>0</v>
      </c>
      <c r="Y194" s="112">
        <f>X194*1.19</f>
        <v>0</v>
      </c>
    </row>
    <row r="195" spans="1:25" x14ac:dyDescent="0.2">
      <c r="A195" s="92" t="s">
        <v>1486</v>
      </c>
      <c r="B195" s="7" t="s">
        <v>1348</v>
      </c>
      <c r="C195" s="7"/>
      <c r="D195" s="7" t="s">
        <v>907</v>
      </c>
      <c r="E195" s="48" t="s">
        <v>250</v>
      </c>
      <c r="F195" s="48" t="s">
        <v>250</v>
      </c>
      <c r="G195" s="7" t="s">
        <v>1117</v>
      </c>
      <c r="H195" s="91">
        <v>16.47</v>
      </c>
      <c r="I195" s="7">
        <f>VLOOKUP(E195,Steuerung!$A$17:$E$500,5,FALSE)</f>
        <v>1</v>
      </c>
      <c r="J195" s="7">
        <f>VLOOKUP(E195,Steuerung!$A$17:$F$500,6,FALSE)</f>
        <v>29.166666666666657</v>
      </c>
      <c r="K195" s="7">
        <f>VLOOKUP(F195,Steuerung!$A$17:$G$500,7,FALSE)</f>
        <v>1</v>
      </c>
      <c r="L195" s="7">
        <f>VLOOKUP(F195,Steuerung!$A$17:$H$500,8,FALSE)</f>
        <v>23</v>
      </c>
      <c r="M195" s="7">
        <f t="shared" si="63"/>
        <v>52.166666666666657</v>
      </c>
      <c r="N195" s="91">
        <f t="shared" si="64"/>
        <v>859.18499999999983</v>
      </c>
      <c r="O195" s="91">
        <f t="shared" si="65"/>
        <v>480.37499999999983</v>
      </c>
      <c r="P195" s="91">
        <f t="shared" si="66"/>
        <v>378.80999999999995</v>
      </c>
      <c r="Q195" s="63">
        <f>VLOOKUP(E195,Steuerung!$A$17:$B$500,2,FALSE)</f>
        <v>0</v>
      </c>
      <c r="R195" s="63">
        <f>VLOOKUP(F195,Steuerung!$A$17:$B$500,2,FALSE)</f>
        <v>0</v>
      </c>
      <c r="S195" s="4">
        <f t="shared" si="59"/>
        <v>0</v>
      </c>
      <c r="T195" s="4">
        <f t="shared" si="60"/>
        <v>0</v>
      </c>
      <c r="U195" s="112" t="e">
        <f t="shared" si="61"/>
        <v>#DIV/0!</v>
      </c>
      <c r="V195" s="112" t="e">
        <f t="shared" si="62"/>
        <v>#DIV/0!</v>
      </c>
      <c r="W195" s="112" t="e">
        <f t="shared" si="58"/>
        <v>#DIV/0!</v>
      </c>
      <c r="X195" s="48"/>
      <c r="Y195" s="48"/>
    </row>
    <row r="196" spans="1:25" x14ac:dyDescent="0.2">
      <c r="A196" s="92" t="s">
        <v>1487</v>
      </c>
      <c r="B196" s="7" t="s">
        <v>1348</v>
      </c>
      <c r="C196" s="7"/>
      <c r="D196" s="7" t="s">
        <v>907</v>
      </c>
      <c r="E196" s="48" t="s">
        <v>250</v>
      </c>
      <c r="F196" s="48" t="s">
        <v>250</v>
      </c>
      <c r="G196" s="7" t="s">
        <v>1117</v>
      </c>
      <c r="H196" s="91">
        <v>18.54</v>
      </c>
      <c r="I196" s="7">
        <f>VLOOKUP(E196,Steuerung!$A$17:$E$500,5,FALSE)</f>
        <v>1</v>
      </c>
      <c r="J196" s="7">
        <f>VLOOKUP(E196,Steuerung!$A$17:$F$500,6,FALSE)</f>
        <v>29.166666666666657</v>
      </c>
      <c r="K196" s="7">
        <f>VLOOKUP(F196,Steuerung!$A$17:$G$500,7,FALSE)</f>
        <v>1</v>
      </c>
      <c r="L196" s="7">
        <f>VLOOKUP(F196,Steuerung!$A$17:$H$500,8,FALSE)</f>
        <v>23</v>
      </c>
      <c r="M196" s="7">
        <f t="shared" si="63"/>
        <v>52.166666666666657</v>
      </c>
      <c r="N196" s="91">
        <f t="shared" si="64"/>
        <v>967.16999999999973</v>
      </c>
      <c r="O196" s="91">
        <f t="shared" si="65"/>
        <v>540.74999999999977</v>
      </c>
      <c r="P196" s="91">
        <f t="shared" si="66"/>
        <v>426.41999999999996</v>
      </c>
      <c r="Q196" s="63">
        <f>VLOOKUP(E196,Steuerung!$A$17:$B$500,2,FALSE)</f>
        <v>0</v>
      </c>
      <c r="R196" s="63">
        <f>VLOOKUP(F196,Steuerung!$A$17:$B$500,2,FALSE)</f>
        <v>0</v>
      </c>
      <c r="S196" s="4">
        <f t="shared" si="59"/>
        <v>0</v>
      </c>
      <c r="T196" s="4">
        <f t="shared" si="60"/>
        <v>0</v>
      </c>
      <c r="U196" s="112" t="e">
        <f t="shared" si="61"/>
        <v>#DIV/0!</v>
      </c>
      <c r="V196" s="112" t="e">
        <f t="shared" si="62"/>
        <v>#DIV/0!</v>
      </c>
      <c r="W196" s="112" t="e">
        <f t="shared" si="58"/>
        <v>#DIV/0!</v>
      </c>
      <c r="X196" s="48"/>
      <c r="Y196" s="48"/>
    </row>
    <row r="197" spans="1:25" x14ac:dyDescent="0.2">
      <c r="A197" s="92" t="s">
        <v>1488</v>
      </c>
      <c r="B197" s="7" t="s">
        <v>1348</v>
      </c>
      <c r="C197" s="7"/>
      <c r="D197" s="7" t="s">
        <v>907</v>
      </c>
      <c r="E197" s="48" t="s">
        <v>250</v>
      </c>
      <c r="F197" s="48" t="s">
        <v>250</v>
      </c>
      <c r="G197" s="7" t="s">
        <v>1117</v>
      </c>
      <c r="H197" s="91">
        <v>18.54</v>
      </c>
      <c r="I197" s="7">
        <f>VLOOKUP(E197,Steuerung!$A$17:$E$500,5,FALSE)</f>
        <v>1</v>
      </c>
      <c r="J197" s="7">
        <f>VLOOKUP(E197,Steuerung!$A$17:$F$500,6,FALSE)</f>
        <v>29.166666666666657</v>
      </c>
      <c r="K197" s="7">
        <f>VLOOKUP(F197,Steuerung!$A$17:$G$500,7,FALSE)</f>
        <v>1</v>
      </c>
      <c r="L197" s="7">
        <f>VLOOKUP(F197,Steuerung!$A$17:$H$500,8,FALSE)</f>
        <v>23</v>
      </c>
      <c r="M197" s="7">
        <f t="shared" si="63"/>
        <v>52.166666666666657</v>
      </c>
      <c r="N197" s="91">
        <f t="shared" si="64"/>
        <v>967.16999999999973</v>
      </c>
      <c r="O197" s="91">
        <f t="shared" si="65"/>
        <v>540.74999999999977</v>
      </c>
      <c r="P197" s="91">
        <f t="shared" si="66"/>
        <v>426.41999999999996</v>
      </c>
      <c r="Q197" s="63">
        <f>VLOOKUP(E197,Steuerung!$A$17:$B$500,2,FALSE)</f>
        <v>0</v>
      </c>
      <c r="R197" s="63">
        <f>VLOOKUP(F197,Steuerung!$A$17:$B$500,2,FALSE)</f>
        <v>0</v>
      </c>
      <c r="S197" s="4">
        <f t="shared" si="59"/>
        <v>0</v>
      </c>
      <c r="T197" s="4">
        <f t="shared" si="60"/>
        <v>0</v>
      </c>
      <c r="U197" s="112" t="e">
        <f t="shared" si="61"/>
        <v>#DIV/0!</v>
      </c>
      <c r="V197" s="112" t="e">
        <f t="shared" si="62"/>
        <v>#DIV/0!</v>
      </c>
      <c r="W197" s="112" t="e">
        <f t="shared" si="58"/>
        <v>#DIV/0!</v>
      </c>
      <c r="X197" s="48"/>
      <c r="Y197" s="48"/>
    </row>
    <row r="198" spans="1:25" x14ac:dyDescent="0.2">
      <c r="A198" s="92" t="s">
        <v>1489</v>
      </c>
      <c r="B198" s="7" t="s">
        <v>1348</v>
      </c>
      <c r="C198" s="7"/>
      <c r="D198" s="7" t="s">
        <v>907</v>
      </c>
      <c r="E198" s="48" t="s">
        <v>127</v>
      </c>
      <c r="F198" s="48" t="s">
        <v>127</v>
      </c>
      <c r="G198" s="7" t="s">
        <v>1117</v>
      </c>
      <c r="H198" s="91">
        <v>17.13</v>
      </c>
      <c r="I198" s="7">
        <f>VLOOKUP(E198,Steuerung!$A$17:$E$500,5,FALSE)</f>
        <v>0</v>
      </c>
      <c r="J198" s="7">
        <f>VLOOKUP(E198,Steuerung!$A$17:$F$500,6,FALSE)</f>
        <v>0</v>
      </c>
      <c r="K198" s="7">
        <f>VLOOKUP(F198,Steuerung!$A$17:$G$500,7,FALSE)</f>
        <v>0</v>
      </c>
      <c r="L198" s="7">
        <f>VLOOKUP(F198,Steuerung!$A$17:$H$500,8,FALSE)</f>
        <v>0</v>
      </c>
      <c r="M198" s="7">
        <f t="shared" si="63"/>
        <v>0</v>
      </c>
      <c r="N198" s="91">
        <f t="shared" si="64"/>
        <v>0</v>
      </c>
      <c r="O198" s="91">
        <f t="shared" si="65"/>
        <v>0</v>
      </c>
      <c r="P198" s="91">
        <f t="shared" si="66"/>
        <v>0</v>
      </c>
      <c r="Q198" s="63">
        <f>VLOOKUP(E198,Steuerung!$A$17:$B$500,2,FALSE)</f>
        <v>0</v>
      </c>
      <c r="R198" s="63">
        <f>VLOOKUP(F198,Steuerung!$A$17:$B$500,2,FALSE)</f>
        <v>0</v>
      </c>
      <c r="S198" s="4">
        <f t="shared" si="59"/>
        <v>0</v>
      </c>
      <c r="T198" s="4">
        <f t="shared" si="60"/>
        <v>0</v>
      </c>
      <c r="U198" s="112">
        <f t="shared" si="61"/>
        <v>0</v>
      </c>
      <c r="V198" s="112">
        <f t="shared" si="62"/>
        <v>0</v>
      </c>
      <c r="W198" s="112">
        <f t="shared" si="58"/>
        <v>0</v>
      </c>
      <c r="X198" s="48"/>
      <c r="Y198" s="48"/>
    </row>
    <row r="199" spans="1:25" x14ac:dyDescent="0.2">
      <c r="A199" s="92" t="s">
        <v>1490</v>
      </c>
      <c r="B199" s="7" t="s">
        <v>1348</v>
      </c>
      <c r="C199" s="7"/>
      <c r="D199" s="7" t="s">
        <v>907</v>
      </c>
      <c r="E199" s="48" t="s">
        <v>250</v>
      </c>
      <c r="F199" s="48" t="s">
        <v>250</v>
      </c>
      <c r="G199" s="7" t="s">
        <v>1117</v>
      </c>
      <c r="H199" s="91">
        <v>18.54</v>
      </c>
      <c r="I199" s="7">
        <f>VLOOKUP(E199,Steuerung!$A$17:$E$500,5,FALSE)</f>
        <v>1</v>
      </c>
      <c r="J199" s="7">
        <f>VLOOKUP(E199,Steuerung!$A$17:$F$500,6,FALSE)</f>
        <v>29.166666666666657</v>
      </c>
      <c r="K199" s="7">
        <f>VLOOKUP(F199,Steuerung!$A$17:$G$500,7,FALSE)</f>
        <v>1</v>
      </c>
      <c r="L199" s="7">
        <f>VLOOKUP(F199,Steuerung!$A$17:$H$500,8,FALSE)</f>
        <v>23</v>
      </c>
      <c r="M199" s="7">
        <f t="shared" si="63"/>
        <v>52.166666666666657</v>
      </c>
      <c r="N199" s="91">
        <f t="shared" si="64"/>
        <v>967.16999999999973</v>
      </c>
      <c r="O199" s="91">
        <f t="shared" si="65"/>
        <v>540.74999999999977</v>
      </c>
      <c r="P199" s="91">
        <f t="shared" si="66"/>
        <v>426.41999999999996</v>
      </c>
      <c r="Q199" s="63">
        <f>VLOOKUP(E199,Steuerung!$A$17:$B$500,2,FALSE)</f>
        <v>0</v>
      </c>
      <c r="R199" s="63">
        <f>VLOOKUP(F199,Steuerung!$A$17:$B$500,2,FALSE)</f>
        <v>0</v>
      </c>
      <c r="S199" s="4">
        <f t="shared" si="59"/>
        <v>0</v>
      </c>
      <c r="T199" s="4">
        <f t="shared" si="60"/>
        <v>0</v>
      </c>
      <c r="U199" s="112" t="e">
        <f t="shared" si="61"/>
        <v>#DIV/0!</v>
      </c>
      <c r="V199" s="112" t="e">
        <f t="shared" si="62"/>
        <v>#DIV/0!</v>
      </c>
      <c r="W199" s="112" t="e">
        <f t="shared" si="58"/>
        <v>#DIV/0!</v>
      </c>
      <c r="X199" s="48" t="s">
        <v>1491</v>
      </c>
      <c r="Y199" s="447"/>
    </row>
    <row r="200" spans="1:25" x14ac:dyDescent="0.2">
      <c r="A200" s="92" t="s">
        <v>1492</v>
      </c>
      <c r="B200" s="7"/>
      <c r="C200" s="7"/>
      <c r="D200" s="7"/>
      <c r="E200" s="48"/>
      <c r="F200" s="48"/>
      <c r="G200" s="7"/>
      <c r="H200" s="91"/>
      <c r="I200" s="7"/>
      <c r="J200" s="7"/>
      <c r="K200" s="7"/>
      <c r="L200" s="7"/>
      <c r="M200" s="7"/>
      <c r="N200" s="91"/>
      <c r="O200" s="91"/>
      <c r="P200" s="91"/>
      <c r="Q200" s="63"/>
      <c r="R200" s="63"/>
      <c r="S200" s="63"/>
      <c r="T200" s="63"/>
      <c r="U200" s="112"/>
      <c r="V200" s="112"/>
      <c r="W200" s="112"/>
      <c r="X200" s="48"/>
      <c r="Y200" s="48"/>
    </row>
    <row r="201" spans="1:25" x14ac:dyDescent="0.2">
      <c r="A201" s="92" t="s">
        <v>1363</v>
      </c>
      <c r="B201" s="7"/>
      <c r="C201" s="7"/>
      <c r="D201" s="7"/>
      <c r="E201" s="48"/>
      <c r="F201" s="48"/>
      <c r="G201" s="7"/>
      <c r="H201" s="91"/>
      <c r="I201" s="91"/>
      <c r="J201" s="91"/>
      <c r="K201" s="91"/>
      <c r="L201" s="91"/>
      <c r="M201" s="91"/>
      <c r="N201" s="91"/>
      <c r="O201" s="91"/>
      <c r="P201" s="91"/>
      <c r="Q201" s="63"/>
      <c r="R201" s="63"/>
      <c r="S201" s="63"/>
      <c r="T201" s="63"/>
      <c r="U201" s="112"/>
      <c r="V201" s="112"/>
      <c r="W201" s="112"/>
      <c r="X201" s="48"/>
      <c r="Y201" s="48"/>
    </row>
    <row r="202" spans="1:25" x14ac:dyDescent="0.2">
      <c r="A202" s="92" t="s">
        <v>1493</v>
      </c>
      <c r="B202" s="7" t="s">
        <v>1326</v>
      </c>
      <c r="C202" s="7"/>
      <c r="D202" s="7" t="s">
        <v>875</v>
      </c>
      <c r="E202" s="48" t="s">
        <v>159</v>
      </c>
      <c r="F202" s="48" t="s">
        <v>159</v>
      </c>
      <c r="G202" s="7" t="s">
        <v>876</v>
      </c>
      <c r="H202" s="91">
        <v>18.309999999999999</v>
      </c>
      <c r="I202" s="7">
        <f>VLOOKUP(E202,Steuerung!$A$17:$E$500,5,FALSE)</f>
        <v>2</v>
      </c>
      <c r="J202" s="7">
        <f>VLOOKUP(E202,Steuerung!$A$17:$F$500,6,FALSE)</f>
        <v>58.333333333333329</v>
      </c>
      <c r="K202" s="7">
        <f>VLOOKUP(F202,Steuerung!$A$17:$G$500,7,FALSE)</f>
        <v>2</v>
      </c>
      <c r="L202" s="7">
        <f>VLOOKUP(F202,Steuerung!$A$17:$H$500,8,FALSE)</f>
        <v>46</v>
      </c>
      <c r="M202" s="7">
        <f>J202+L202</f>
        <v>104.33333333333333</v>
      </c>
      <c r="N202" s="91">
        <f>H202*M202</f>
        <v>1910.343333333333</v>
      </c>
      <c r="O202" s="91">
        <f>H202*J202</f>
        <v>1068.0833333333333</v>
      </c>
      <c r="P202" s="91">
        <f>H202*L202</f>
        <v>842.26</v>
      </c>
      <c r="Q202" s="63">
        <f>VLOOKUP(E202,Steuerung!$A$17:$B$500,2,FALSE)</f>
        <v>0</v>
      </c>
      <c r="R202" s="63">
        <f>VLOOKUP(F202,Steuerung!$A$17:$B$500,2,FALSE)</f>
        <v>0</v>
      </c>
      <c r="S202" s="4">
        <f t="shared" ref="S202:S208" si="67">IFERROR(O202/Q202,0)</f>
        <v>0</v>
      </c>
      <c r="T202" s="4">
        <f t="shared" ref="T202:T208" si="68">IFERROR(P202/R202,0)</f>
        <v>0</v>
      </c>
      <c r="U202" s="112" t="e">
        <f t="shared" ref="U202:U208" si="69">IF(J202&gt;0,O202/Q202*SVS_UHR,0)</f>
        <v>#DIV/0!</v>
      </c>
      <c r="V202" s="112" t="e">
        <f t="shared" ref="V202:V208" si="70">IF(L202&gt;0,P202/R202*SVS_UHR,0)</f>
        <v>#DIV/0!</v>
      </c>
      <c r="W202" s="112" t="e">
        <f t="shared" ref="W202:W271" si="71">U202+V202</f>
        <v>#DIV/0!</v>
      </c>
      <c r="X202" s="48"/>
      <c r="Y202" s="48"/>
    </row>
    <row r="203" spans="1:25" x14ac:dyDescent="0.2">
      <c r="A203" s="92" t="s">
        <v>1100</v>
      </c>
      <c r="B203" s="7" t="s">
        <v>1494</v>
      </c>
      <c r="C203" s="7"/>
      <c r="D203" s="7" t="s">
        <v>875</v>
      </c>
      <c r="E203" s="48" t="s">
        <v>179</v>
      </c>
      <c r="F203" s="48" t="s">
        <v>179</v>
      </c>
      <c r="G203" s="7" t="s">
        <v>1417</v>
      </c>
      <c r="H203" s="91">
        <v>9.85</v>
      </c>
      <c r="I203" s="7">
        <f>VLOOKUP(E203,Steuerung!$A$17:$E$500,5,FALSE)</f>
        <v>2</v>
      </c>
      <c r="J203" s="7">
        <f>VLOOKUP(E203,Steuerung!$A$17:$F$500,6,FALSE)</f>
        <v>58.333333333333329</v>
      </c>
      <c r="K203" s="7">
        <f>VLOOKUP(F203,Steuerung!$A$17:$G$500,7,FALSE)</f>
        <v>2</v>
      </c>
      <c r="L203" s="7">
        <f>VLOOKUP(F203,Steuerung!$A$17:$H$500,8,FALSE)</f>
        <v>46</v>
      </c>
      <c r="M203" s="7">
        <f t="shared" ref="M203:M214" si="72">J203+L203</f>
        <v>104.33333333333333</v>
      </c>
      <c r="N203" s="91">
        <f t="shared" ref="N203:N214" si="73">H203*M203</f>
        <v>1027.6833333333332</v>
      </c>
      <c r="O203" s="91">
        <f t="shared" ref="O203:O214" si="74">H203*J203</f>
        <v>574.58333333333326</v>
      </c>
      <c r="P203" s="91">
        <f t="shared" ref="P203:P214" si="75">H203*L203</f>
        <v>453.09999999999997</v>
      </c>
      <c r="Q203" s="63">
        <f>VLOOKUP(E203,Steuerung!$A$17:$B$500,2,FALSE)</f>
        <v>0</v>
      </c>
      <c r="R203" s="63">
        <f>VLOOKUP(F203,Steuerung!$A$17:$B$500,2,FALSE)</f>
        <v>0</v>
      </c>
      <c r="S203" s="4">
        <f t="shared" si="67"/>
        <v>0</v>
      </c>
      <c r="T203" s="4">
        <f t="shared" si="68"/>
        <v>0</v>
      </c>
      <c r="U203" s="112" t="e">
        <f t="shared" si="69"/>
        <v>#DIV/0!</v>
      </c>
      <c r="V203" s="112" t="e">
        <f t="shared" si="70"/>
        <v>#DIV/0!</v>
      </c>
      <c r="W203" s="112" t="e">
        <f t="shared" si="71"/>
        <v>#DIV/0!</v>
      </c>
      <c r="X203" s="48"/>
      <c r="Y203" s="48"/>
    </row>
    <row r="204" spans="1:25" x14ac:dyDescent="0.2">
      <c r="A204" s="92" t="s">
        <v>1100</v>
      </c>
      <c r="B204" s="7" t="s">
        <v>1495</v>
      </c>
      <c r="C204" s="7"/>
      <c r="D204" s="7" t="s">
        <v>875</v>
      </c>
      <c r="E204" s="48" t="s">
        <v>180</v>
      </c>
      <c r="F204" s="48" t="s">
        <v>180</v>
      </c>
      <c r="G204" s="7" t="s">
        <v>1020</v>
      </c>
      <c r="H204" s="91">
        <v>24.57</v>
      </c>
      <c r="I204" s="7">
        <f>VLOOKUP(E204,Steuerung!$A$17:$E$500,5,FALSE)</f>
        <v>2</v>
      </c>
      <c r="J204" s="7">
        <f>VLOOKUP(E204,Steuerung!$A$17:$F$500,6,FALSE)</f>
        <v>58.333333333333329</v>
      </c>
      <c r="K204" s="7">
        <f>VLOOKUP(F204,Steuerung!$A$17:$G$500,7,FALSE)</f>
        <v>2</v>
      </c>
      <c r="L204" s="7">
        <f>VLOOKUP(F204,Steuerung!$A$17:$H$500,8,FALSE)</f>
        <v>46</v>
      </c>
      <c r="M204" s="7">
        <f t="shared" si="72"/>
        <v>104.33333333333333</v>
      </c>
      <c r="N204" s="91">
        <f t="shared" si="73"/>
        <v>2563.4699999999998</v>
      </c>
      <c r="O204" s="91">
        <f t="shared" si="74"/>
        <v>1433.25</v>
      </c>
      <c r="P204" s="91">
        <f t="shared" si="75"/>
        <v>1130.22</v>
      </c>
      <c r="Q204" s="63">
        <f>VLOOKUP(E204,Steuerung!$A$17:$B$500,2,FALSE)</f>
        <v>0</v>
      </c>
      <c r="R204" s="63">
        <f>VLOOKUP(F204,Steuerung!$A$17:$B$500,2,FALSE)</f>
        <v>0</v>
      </c>
      <c r="S204" s="4">
        <f t="shared" si="67"/>
        <v>0</v>
      </c>
      <c r="T204" s="4">
        <f t="shared" si="68"/>
        <v>0</v>
      </c>
      <c r="U204" s="112" t="e">
        <f t="shared" si="69"/>
        <v>#DIV/0!</v>
      </c>
      <c r="V204" s="112" t="e">
        <f t="shared" si="70"/>
        <v>#DIV/0!</v>
      </c>
      <c r="W204" s="112" t="e">
        <f t="shared" si="71"/>
        <v>#DIV/0!</v>
      </c>
      <c r="X204" s="48"/>
      <c r="Y204" s="48"/>
    </row>
    <row r="205" spans="1:25" x14ac:dyDescent="0.2">
      <c r="A205" s="92" t="s">
        <v>1100</v>
      </c>
      <c r="B205" s="7" t="s">
        <v>1496</v>
      </c>
      <c r="C205" s="7"/>
      <c r="D205" s="7" t="s">
        <v>875</v>
      </c>
      <c r="E205" s="48" t="s">
        <v>179</v>
      </c>
      <c r="F205" s="48" t="s">
        <v>179</v>
      </c>
      <c r="G205" s="7" t="s">
        <v>1117</v>
      </c>
      <c r="H205" s="91">
        <v>9.64</v>
      </c>
      <c r="I205" s="7">
        <f>VLOOKUP(E205,Steuerung!$A$17:$E$500,5,FALSE)</f>
        <v>2</v>
      </c>
      <c r="J205" s="7">
        <f>VLOOKUP(E205,Steuerung!$A$17:$F$500,6,FALSE)</f>
        <v>58.333333333333329</v>
      </c>
      <c r="K205" s="7">
        <f>VLOOKUP(F205,Steuerung!$A$17:$G$500,7,FALSE)</f>
        <v>2</v>
      </c>
      <c r="L205" s="7">
        <f>VLOOKUP(F205,Steuerung!$A$17:$H$500,8,FALSE)</f>
        <v>46</v>
      </c>
      <c r="M205" s="7">
        <f t="shared" si="72"/>
        <v>104.33333333333333</v>
      </c>
      <c r="N205" s="91">
        <f t="shared" si="73"/>
        <v>1005.7733333333333</v>
      </c>
      <c r="O205" s="91">
        <f t="shared" si="74"/>
        <v>562.33333333333337</v>
      </c>
      <c r="P205" s="91">
        <f t="shared" si="75"/>
        <v>443.44000000000005</v>
      </c>
      <c r="Q205" s="63">
        <f>VLOOKUP(E205,Steuerung!$A$17:$B$500,2,FALSE)</f>
        <v>0</v>
      </c>
      <c r="R205" s="63">
        <f>VLOOKUP(F205,Steuerung!$A$17:$B$500,2,FALSE)</f>
        <v>0</v>
      </c>
      <c r="S205" s="4">
        <f t="shared" si="67"/>
        <v>0</v>
      </c>
      <c r="T205" s="4">
        <f t="shared" si="68"/>
        <v>0</v>
      </c>
      <c r="U205" s="112" t="e">
        <f t="shared" si="69"/>
        <v>#DIV/0!</v>
      </c>
      <c r="V205" s="112" t="e">
        <f t="shared" si="70"/>
        <v>#DIV/0!</v>
      </c>
      <c r="W205" s="112" t="e">
        <f t="shared" si="71"/>
        <v>#DIV/0!</v>
      </c>
      <c r="X205" s="48"/>
      <c r="Y205" s="48"/>
    </row>
    <row r="206" spans="1:25" x14ac:dyDescent="0.2">
      <c r="A206" s="92" t="s">
        <v>1497</v>
      </c>
      <c r="B206" s="7" t="s">
        <v>1348</v>
      </c>
      <c r="C206" s="7"/>
      <c r="D206" s="7" t="s">
        <v>907</v>
      </c>
      <c r="E206" s="48" t="s">
        <v>253</v>
      </c>
      <c r="F206" s="48" t="s">
        <v>253</v>
      </c>
      <c r="G206" s="7" t="s">
        <v>1020</v>
      </c>
      <c r="H206" s="91">
        <v>18.309999999999999</v>
      </c>
      <c r="I206" s="7">
        <f>VLOOKUP(E206,Steuerung!$A$17:$E$500,5,FALSE)</f>
        <v>2</v>
      </c>
      <c r="J206" s="7">
        <f>VLOOKUP(E206,Steuerung!$A$17:$F$500,6,FALSE)</f>
        <v>58.333333333333329</v>
      </c>
      <c r="K206" s="7">
        <f>VLOOKUP(F206,Steuerung!$A$17:$G$500,7,FALSE)</f>
        <v>2</v>
      </c>
      <c r="L206" s="7">
        <f>VLOOKUP(F206,Steuerung!$A$17:$H$500,8,FALSE)</f>
        <v>46</v>
      </c>
      <c r="M206" s="7">
        <f t="shared" si="72"/>
        <v>104.33333333333333</v>
      </c>
      <c r="N206" s="91">
        <f t="shared" si="73"/>
        <v>1910.343333333333</v>
      </c>
      <c r="O206" s="91">
        <f t="shared" si="74"/>
        <v>1068.0833333333333</v>
      </c>
      <c r="P206" s="91">
        <f t="shared" si="75"/>
        <v>842.26</v>
      </c>
      <c r="Q206" s="63">
        <f>VLOOKUP(E206,Steuerung!$A$17:$B$500,2,FALSE)</f>
        <v>0</v>
      </c>
      <c r="R206" s="63">
        <f>VLOOKUP(F206,Steuerung!$A$17:$B$500,2,FALSE)</f>
        <v>0</v>
      </c>
      <c r="S206" s="4">
        <f t="shared" si="67"/>
        <v>0</v>
      </c>
      <c r="T206" s="4">
        <f t="shared" si="68"/>
        <v>0</v>
      </c>
      <c r="U206" s="112" t="e">
        <f t="shared" si="69"/>
        <v>#DIV/0!</v>
      </c>
      <c r="V206" s="112" t="e">
        <f t="shared" si="70"/>
        <v>#DIV/0!</v>
      </c>
      <c r="W206" s="112" t="e">
        <f t="shared" si="71"/>
        <v>#DIV/0!</v>
      </c>
      <c r="X206" s="48"/>
      <c r="Y206" s="48"/>
    </row>
    <row r="207" spans="1:25" x14ac:dyDescent="0.2">
      <c r="A207" s="92" t="s">
        <v>1498</v>
      </c>
      <c r="B207" s="7" t="s">
        <v>1499</v>
      </c>
      <c r="C207" s="7"/>
      <c r="D207" s="7" t="s">
        <v>919</v>
      </c>
      <c r="E207" s="48" t="s">
        <v>276</v>
      </c>
      <c r="F207" s="48" t="s">
        <v>276</v>
      </c>
      <c r="G207" s="7" t="s">
        <v>1117</v>
      </c>
      <c r="H207" s="91">
        <v>18.41</v>
      </c>
      <c r="I207" s="7">
        <f>VLOOKUP(E207,Steuerung!$A$17:$E$500,5,FALSE)</f>
        <v>5</v>
      </c>
      <c r="J207" s="7">
        <f>VLOOKUP(E207,Steuerung!$A$17:$F$500,6,FALSE)</f>
        <v>137.33333333333334</v>
      </c>
      <c r="K207" s="7">
        <f>VLOOKUP(F207,Steuerung!$A$17:$G$500,7,FALSE)</f>
        <v>5</v>
      </c>
      <c r="L207" s="7">
        <f>VLOOKUP(F207,Steuerung!$A$17:$H$500,8,FALSE)</f>
        <v>113</v>
      </c>
      <c r="M207" s="7">
        <f>J207+L207</f>
        <v>250.33333333333334</v>
      </c>
      <c r="N207" s="91">
        <f>H207*M207</f>
        <v>4608.6366666666672</v>
      </c>
      <c r="O207" s="91">
        <f>H207*J207</f>
        <v>2528.3066666666668</v>
      </c>
      <c r="P207" s="91">
        <f>H207*L207</f>
        <v>2080.33</v>
      </c>
      <c r="Q207" s="63">
        <f>VLOOKUP(E207,Steuerung!$A$17:$B$500,2,FALSE)</f>
        <v>0</v>
      </c>
      <c r="R207" s="63">
        <f>VLOOKUP(F207,Steuerung!$A$17:$B$500,2,FALSE)</f>
        <v>0</v>
      </c>
      <c r="S207" s="4">
        <f t="shared" si="67"/>
        <v>0</v>
      </c>
      <c r="T207" s="4">
        <f t="shared" si="68"/>
        <v>0</v>
      </c>
      <c r="U207" s="112" t="e">
        <f t="shared" si="69"/>
        <v>#DIV/0!</v>
      </c>
      <c r="V207" s="112" t="e">
        <f t="shared" si="70"/>
        <v>#DIV/0!</v>
      </c>
      <c r="W207" s="112" t="e">
        <f>U207+V207</f>
        <v>#DIV/0!</v>
      </c>
      <c r="X207" s="48"/>
      <c r="Y207" s="48"/>
    </row>
    <row r="208" spans="1:25" x14ac:dyDescent="0.2">
      <c r="A208" s="92" t="s">
        <v>1500</v>
      </c>
      <c r="B208" s="7" t="s">
        <v>1501</v>
      </c>
      <c r="C208" s="7"/>
      <c r="D208" s="7" t="s">
        <v>907</v>
      </c>
      <c r="E208" s="48" t="s">
        <v>257</v>
      </c>
      <c r="F208" s="48" t="s">
        <v>257</v>
      </c>
      <c r="G208" s="7" t="s">
        <v>1020</v>
      </c>
      <c r="H208" s="91">
        <v>49.98</v>
      </c>
      <c r="I208" s="7">
        <f>VLOOKUP(E208,Steuerung!$A$17:$E$500,5,FALSE)</f>
        <v>5</v>
      </c>
      <c r="J208" s="7">
        <f>VLOOKUP(E208,Steuerung!$A$17:$F$500,6,FALSE)</f>
        <v>137.33333333333334</v>
      </c>
      <c r="K208" s="7">
        <f>VLOOKUP(F208,Steuerung!$A$17:$G$500,7,FALSE)</f>
        <v>5</v>
      </c>
      <c r="L208" s="7">
        <f>VLOOKUP(F208,Steuerung!$A$17:$H$500,8,FALSE)</f>
        <v>113</v>
      </c>
      <c r="M208" s="7">
        <f t="shared" si="72"/>
        <v>250.33333333333334</v>
      </c>
      <c r="N208" s="91">
        <f t="shared" si="73"/>
        <v>12511.66</v>
      </c>
      <c r="O208" s="91">
        <f t="shared" si="74"/>
        <v>6863.92</v>
      </c>
      <c r="P208" s="91">
        <f t="shared" si="75"/>
        <v>5647.74</v>
      </c>
      <c r="Q208" s="63">
        <f>VLOOKUP(E208,Steuerung!$A$17:$B$500,2,FALSE)</f>
        <v>0</v>
      </c>
      <c r="R208" s="63">
        <f>VLOOKUP(F208,Steuerung!$A$17:$B$500,2,FALSE)</f>
        <v>0</v>
      </c>
      <c r="S208" s="4">
        <f t="shared" si="67"/>
        <v>0</v>
      </c>
      <c r="T208" s="4">
        <f t="shared" si="68"/>
        <v>0</v>
      </c>
      <c r="U208" s="112" t="e">
        <f t="shared" si="69"/>
        <v>#DIV/0!</v>
      </c>
      <c r="V208" s="112" t="e">
        <f t="shared" si="70"/>
        <v>#DIV/0!</v>
      </c>
      <c r="W208" s="112" t="e">
        <f t="shared" si="71"/>
        <v>#DIV/0!</v>
      </c>
      <c r="X208" s="48"/>
      <c r="Y208" s="48"/>
    </row>
    <row r="209" spans="1:23" x14ac:dyDescent="0.2">
      <c r="A209" s="92"/>
      <c r="B209" s="7"/>
      <c r="C209" s="7"/>
      <c r="D209" s="7"/>
      <c r="E209" s="48"/>
      <c r="F209" s="48"/>
      <c r="G209" s="7"/>
      <c r="H209" s="91"/>
      <c r="I209" s="7"/>
      <c r="J209" s="7"/>
      <c r="K209" s="7"/>
      <c r="L209" s="7"/>
      <c r="M209" s="7"/>
      <c r="N209" s="91"/>
      <c r="O209" s="91"/>
      <c r="P209" s="91"/>
      <c r="Q209" s="63"/>
      <c r="R209" s="63"/>
      <c r="S209" s="63"/>
      <c r="T209" s="63"/>
      <c r="U209" s="112"/>
      <c r="V209" s="112"/>
      <c r="W209" s="112"/>
    </row>
    <row r="210" spans="1:23" x14ac:dyDescent="0.2">
      <c r="A210" s="92" t="s">
        <v>1502</v>
      </c>
      <c r="B210" s="7" t="s">
        <v>1503</v>
      </c>
      <c r="C210" s="7"/>
      <c r="D210" s="7" t="s">
        <v>902</v>
      </c>
      <c r="E210" s="48" t="s">
        <v>713</v>
      </c>
      <c r="F210" s="48" t="s">
        <v>713</v>
      </c>
      <c r="G210" s="7" t="s">
        <v>1020</v>
      </c>
      <c r="H210" s="91">
        <v>45.68</v>
      </c>
      <c r="I210" s="7">
        <f>VLOOKUP(E210,Steuerung!$A$17:$E$500,5,FALSE)</f>
        <v>5</v>
      </c>
      <c r="J210" s="7">
        <f>VLOOKUP(E210,Steuerung!$A$17:$F$500,6,FALSE)</f>
        <v>137.33333333333334</v>
      </c>
      <c r="K210" s="7">
        <f>VLOOKUP(F210,Steuerung!$A$17:$G$500,7,FALSE)</f>
        <v>5</v>
      </c>
      <c r="L210" s="7">
        <f>VLOOKUP(F210,Steuerung!$A$17:$H$500,8,FALSE)</f>
        <v>113</v>
      </c>
      <c r="M210" s="7">
        <f t="shared" si="72"/>
        <v>250.33333333333334</v>
      </c>
      <c r="N210" s="91">
        <f t="shared" si="73"/>
        <v>11435.226666666667</v>
      </c>
      <c r="O210" s="91">
        <f t="shared" si="74"/>
        <v>6273.3866666666672</v>
      </c>
      <c r="P210" s="91">
        <f t="shared" si="75"/>
        <v>5161.84</v>
      </c>
      <c r="Q210" s="63">
        <f>VLOOKUP(E210,Steuerung!$A$17:$B$500,2,FALSE)</f>
        <v>0</v>
      </c>
      <c r="R210" s="63">
        <f>VLOOKUP(F210,Steuerung!$A$17:$B$500,2,FALSE)</f>
        <v>0</v>
      </c>
      <c r="S210" s="4">
        <f t="shared" ref="S210:S212" si="76">IFERROR(O210/Q210,0)</f>
        <v>0</v>
      </c>
      <c r="T210" s="4">
        <f t="shared" ref="T210:T212" si="77">IFERROR(P210/R210,0)</f>
        <v>0</v>
      </c>
      <c r="U210" s="112" t="e">
        <f>IF(J210&gt;0,O210/Q210*SVS_UHR,0)</f>
        <v>#DIV/0!</v>
      </c>
      <c r="V210" s="112" t="e">
        <f>IF(L210&gt;0,P210/R210*SVS_UHR,0)</f>
        <v>#DIV/0!</v>
      </c>
      <c r="W210" s="112" t="e">
        <f t="shared" si="71"/>
        <v>#DIV/0!</v>
      </c>
    </row>
    <row r="211" spans="1:23" x14ac:dyDescent="0.2">
      <c r="A211" s="92" t="s">
        <v>1504</v>
      </c>
      <c r="B211" s="7" t="s">
        <v>1206</v>
      </c>
      <c r="C211" s="7"/>
      <c r="D211" s="7" t="s">
        <v>907</v>
      </c>
      <c r="E211" s="48" t="s">
        <v>257</v>
      </c>
      <c r="F211" s="48" t="s">
        <v>257</v>
      </c>
      <c r="G211" s="7" t="s">
        <v>1020</v>
      </c>
      <c r="H211" s="91">
        <v>24.3</v>
      </c>
      <c r="I211" s="7">
        <f>VLOOKUP(E211,Steuerung!$A$17:$E$500,5,FALSE)</f>
        <v>5</v>
      </c>
      <c r="J211" s="7">
        <f>VLOOKUP(E211,Steuerung!$A$17:$F$500,6,FALSE)</f>
        <v>137.33333333333334</v>
      </c>
      <c r="K211" s="7">
        <f>VLOOKUP(F211,Steuerung!$A$17:$G$500,7,FALSE)</f>
        <v>5</v>
      </c>
      <c r="L211" s="7">
        <f>VLOOKUP(F211,Steuerung!$A$17:$H$500,8,FALSE)</f>
        <v>113</v>
      </c>
      <c r="M211" s="7">
        <f t="shared" si="72"/>
        <v>250.33333333333334</v>
      </c>
      <c r="N211" s="91">
        <f t="shared" si="73"/>
        <v>6083.1</v>
      </c>
      <c r="O211" s="91">
        <f t="shared" si="74"/>
        <v>3337.2000000000003</v>
      </c>
      <c r="P211" s="91">
        <f t="shared" si="75"/>
        <v>2745.9</v>
      </c>
      <c r="Q211" s="63">
        <f>VLOOKUP(E211,Steuerung!$A$17:$B$500,2,FALSE)</f>
        <v>0</v>
      </c>
      <c r="R211" s="63">
        <f>VLOOKUP(F211,Steuerung!$A$17:$B$500,2,FALSE)</f>
        <v>0</v>
      </c>
      <c r="S211" s="4">
        <f t="shared" si="76"/>
        <v>0</v>
      </c>
      <c r="T211" s="4">
        <f t="shared" si="77"/>
        <v>0</v>
      </c>
      <c r="U211" s="112" t="e">
        <f>IF(J211&gt;0,O211/Q211*SVS_UHR,0)</f>
        <v>#DIV/0!</v>
      </c>
      <c r="V211" s="112" t="e">
        <f>IF(L211&gt;0,P211/R211*SVS_UHR,0)</f>
        <v>#DIV/0!</v>
      </c>
      <c r="W211" s="112" t="e">
        <f t="shared" si="71"/>
        <v>#DIV/0!</v>
      </c>
    </row>
    <row r="212" spans="1:23" x14ac:dyDescent="0.2">
      <c r="A212" s="92" t="s">
        <v>1121</v>
      </c>
      <c r="B212" s="7" t="s">
        <v>1348</v>
      </c>
      <c r="C212" s="7"/>
      <c r="D212" s="7" t="s">
        <v>907</v>
      </c>
      <c r="E212" s="48" t="s">
        <v>251</v>
      </c>
      <c r="F212" s="48" t="s">
        <v>251</v>
      </c>
      <c r="G212" s="7" t="s">
        <v>1020</v>
      </c>
      <c r="H212" s="91">
        <v>17.239999999999998</v>
      </c>
      <c r="I212" s="7">
        <f>VLOOKUP(E212,Steuerung!$A$17:$E$500,5,FALSE)</f>
        <v>1</v>
      </c>
      <c r="J212" s="7">
        <f>VLOOKUP(E212,Steuerung!$A$17:$F$500,6,FALSE)</f>
        <v>29.166666666666657</v>
      </c>
      <c r="K212" s="7">
        <f>VLOOKUP(F212,Steuerung!$A$17:$G$500,7,FALSE)</f>
        <v>1</v>
      </c>
      <c r="L212" s="7">
        <f>VLOOKUP(F212,Steuerung!$A$17:$H$500,8,FALSE)</f>
        <v>23</v>
      </c>
      <c r="M212" s="7">
        <f t="shared" si="72"/>
        <v>52.166666666666657</v>
      </c>
      <c r="N212" s="91">
        <f t="shared" si="73"/>
        <v>899.35333333333313</v>
      </c>
      <c r="O212" s="91">
        <f t="shared" si="74"/>
        <v>502.83333333333314</v>
      </c>
      <c r="P212" s="91">
        <f t="shared" si="75"/>
        <v>396.52</v>
      </c>
      <c r="Q212" s="63">
        <f>VLOOKUP(E212,Steuerung!$A$17:$B$500,2,FALSE)</f>
        <v>0</v>
      </c>
      <c r="R212" s="63">
        <f>VLOOKUP(F212,Steuerung!$A$17:$B$500,2,FALSE)</f>
        <v>0</v>
      </c>
      <c r="S212" s="4">
        <f t="shared" si="76"/>
        <v>0</v>
      </c>
      <c r="T212" s="4">
        <f t="shared" si="77"/>
        <v>0</v>
      </c>
      <c r="U212" s="112" t="e">
        <f>IF(J212&gt;0,O212/Q212*SVS_UHR,0)</f>
        <v>#DIV/0!</v>
      </c>
      <c r="V212" s="112" t="e">
        <f>IF(L212&gt;0,P212/R212*SVS_UHR,0)</f>
        <v>#DIV/0!</v>
      </c>
      <c r="W212" s="112" t="e">
        <f t="shared" si="71"/>
        <v>#DIV/0!</v>
      </c>
    </row>
    <row r="213" spans="1:23" x14ac:dyDescent="0.2">
      <c r="A213" s="92" t="s">
        <v>1464</v>
      </c>
      <c r="B213" s="7"/>
      <c r="C213" s="7"/>
      <c r="D213" s="7"/>
      <c r="E213" s="48"/>
      <c r="F213" s="48"/>
      <c r="G213" s="7"/>
      <c r="H213" s="91"/>
      <c r="I213" s="7"/>
      <c r="J213" s="7"/>
      <c r="K213" s="7"/>
      <c r="L213" s="7"/>
      <c r="M213" s="7"/>
      <c r="N213" s="91"/>
      <c r="O213" s="91"/>
      <c r="P213" s="91"/>
      <c r="Q213" s="63"/>
      <c r="R213" s="63"/>
      <c r="S213" s="63"/>
      <c r="T213" s="63"/>
      <c r="U213" s="112"/>
      <c r="V213" s="112"/>
      <c r="W213" s="112"/>
    </row>
    <row r="214" spans="1:23" x14ac:dyDescent="0.2">
      <c r="A214" s="92" t="s">
        <v>1172</v>
      </c>
      <c r="B214" s="7" t="s">
        <v>793</v>
      </c>
      <c r="C214" s="7"/>
      <c r="D214" s="7" t="s">
        <v>875</v>
      </c>
      <c r="E214" s="48" t="s">
        <v>179</v>
      </c>
      <c r="F214" s="48" t="s">
        <v>179</v>
      </c>
      <c r="G214" s="7" t="s">
        <v>1117</v>
      </c>
      <c r="H214" s="91">
        <v>37.020000000000003</v>
      </c>
      <c r="I214" s="7">
        <f>VLOOKUP(E214,Steuerung!$A$17:$E$500,5,FALSE)</f>
        <v>2</v>
      </c>
      <c r="J214" s="7">
        <f>VLOOKUP(E214,Steuerung!$A$17:$F$500,6,FALSE)</f>
        <v>58.333333333333329</v>
      </c>
      <c r="K214" s="7">
        <f>VLOOKUP(F214,Steuerung!$A$17:$G$500,7,FALSE)</f>
        <v>2</v>
      </c>
      <c r="L214" s="7">
        <f>VLOOKUP(F214,Steuerung!$A$17:$H$500,8,FALSE)</f>
        <v>46</v>
      </c>
      <c r="M214" s="7">
        <f t="shared" si="72"/>
        <v>104.33333333333333</v>
      </c>
      <c r="N214" s="91">
        <f t="shared" si="73"/>
        <v>3862.42</v>
      </c>
      <c r="O214" s="91">
        <f t="shared" si="74"/>
        <v>2159.5</v>
      </c>
      <c r="P214" s="91">
        <f t="shared" si="75"/>
        <v>1702.92</v>
      </c>
      <c r="Q214" s="63">
        <f>VLOOKUP(E214,Steuerung!$A$17:$B$500,2,FALSE)</f>
        <v>0</v>
      </c>
      <c r="R214" s="63">
        <f>VLOOKUP(F214,Steuerung!$A$17:$B$500,2,FALSE)</f>
        <v>0</v>
      </c>
      <c r="S214" s="4">
        <f t="shared" ref="S214:S222" si="78">IFERROR(O214/Q214,0)</f>
        <v>0</v>
      </c>
      <c r="T214" s="4">
        <f t="shared" ref="T214:T222" si="79">IFERROR(P214/R214,0)</f>
        <v>0</v>
      </c>
      <c r="U214" s="112" t="e">
        <f t="shared" ref="U214:U222" si="80">IF(J214&gt;0,O214/Q214*SVS_UHR,0)</f>
        <v>#DIV/0!</v>
      </c>
      <c r="V214" s="112" t="e">
        <f t="shared" ref="V214:V222" si="81">IF(L214&gt;0,P214/R214*SVS_UHR,0)</f>
        <v>#DIV/0!</v>
      </c>
      <c r="W214" s="112" t="e">
        <f t="shared" si="71"/>
        <v>#DIV/0!</v>
      </c>
    </row>
    <row r="215" spans="1:23" x14ac:dyDescent="0.2">
      <c r="A215" s="92" t="s">
        <v>1172</v>
      </c>
      <c r="B215" s="7" t="s">
        <v>1505</v>
      </c>
      <c r="C215" s="7"/>
      <c r="D215" s="7" t="s">
        <v>875</v>
      </c>
      <c r="E215" s="48" t="s">
        <v>179</v>
      </c>
      <c r="F215" s="48" t="s">
        <v>179</v>
      </c>
      <c r="G215" s="7" t="s">
        <v>1117</v>
      </c>
      <c r="H215" s="91">
        <v>14.02</v>
      </c>
      <c r="I215" s="7">
        <f>VLOOKUP(E215,Steuerung!$A$17:$E$500,5,FALSE)</f>
        <v>2</v>
      </c>
      <c r="J215" s="7">
        <f>VLOOKUP(E215,Steuerung!$A$17:$F$500,6,FALSE)</f>
        <v>58.333333333333329</v>
      </c>
      <c r="K215" s="7">
        <f>VLOOKUP(F215,Steuerung!$A$17:$G$500,7,FALSE)</f>
        <v>2</v>
      </c>
      <c r="L215" s="7">
        <f>VLOOKUP(F215,Steuerung!$A$17:$H$500,8,FALSE)</f>
        <v>46</v>
      </c>
      <c r="M215" s="7">
        <f t="shared" ref="M215:M222" si="82">J215+L215</f>
        <v>104.33333333333333</v>
      </c>
      <c r="N215" s="91">
        <f t="shared" ref="N215:N222" si="83">H215*M215</f>
        <v>1462.7533333333333</v>
      </c>
      <c r="O215" s="91">
        <f t="shared" ref="O215:O222" si="84">H215*J215</f>
        <v>817.83333333333326</v>
      </c>
      <c r="P215" s="91">
        <f t="shared" ref="P215:P222" si="85">H215*L215</f>
        <v>644.91999999999996</v>
      </c>
      <c r="Q215" s="63">
        <f>VLOOKUP(E215,Steuerung!$A$17:$B$500,2,FALSE)</f>
        <v>0</v>
      </c>
      <c r="R215" s="63">
        <f>VLOOKUP(F215,Steuerung!$A$17:$B$500,2,FALSE)</f>
        <v>0</v>
      </c>
      <c r="S215" s="4">
        <f t="shared" si="78"/>
        <v>0</v>
      </c>
      <c r="T215" s="4">
        <f t="shared" si="79"/>
        <v>0</v>
      </c>
      <c r="U215" s="112" t="e">
        <f t="shared" si="80"/>
        <v>#DIV/0!</v>
      </c>
      <c r="V215" s="112" t="e">
        <f t="shared" si="81"/>
        <v>#DIV/0!</v>
      </c>
      <c r="W215" s="112" t="e">
        <f t="shared" si="71"/>
        <v>#DIV/0!</v>
      </c>
    </row>
    <row r="216" spans="1:23" x14ac:dyDescent="0.2">
      <c r="A216" s="92" t="s">
        <v>1172</v>
      </c>
      <c r="B216" s="7" t="s">
        <v>1506</v>
      </c>
      <c r="C216" s="7"/>
      <c r="D216" s="7" t="s">
        <v>875</v>
      </c>
      <c r="E216" s="48" t="s">
        <v>179</v>
      </c>
      <c r="F216" s="48" t="s">
        <v>179</v>
      </c>
      <c r="G216" s="7" t="s">
        <v>1117</v>
      </c>
      <c r="H216" s="91">
        <v>9.9</v>
      </c>
      <c r="I216" s="7">
        <f>VLOOKUP(E216,Steuerung!$A$17:$E$500,5,FALSE)</f>
        <v>2</v>
      </c>
      <c r="J216" s="7">
        <f>VLOOKUP(E216,Steuerung!$A$17:$F$500,6,FALSE)</f>
        <v>58.333333333333329</v>
      </c>
      <c r="K216" s="7">
        <f>VLOOKUP(F216,Steuerung!$A$17:$G$500,7,FALSE)</f>
        <v>2</v>
      </c>
      <c r="L216" s="7">
        <f>VLOOKUP(F216,Steuerung!$A$17:$H$500,8,FALSE)</f>
        <v>46</v>
      </c>
      <c r="M216" s="7">
        <f t="shared" si="82"/>
        <v>104.33333333333333</v>
      </c>
      <c r="N216" s="91">
        <f t="shared" si="83"/>
        <v>1032.9000000000001</v>
      </c>
      <c r="O216" s="91">
        <f t="shared" si="84"/>
        <v>577.5</v>
      </c>
      <c r="P216" s="91">
        <f t="shared" si="85"/>
        <v>455.40000000000003</v>
      </c>
      <c r="Q216" s="63">
        <f>VLOOKUP(E216,Steuerung!$A$17:$B$500,2,FALSE)</f>
        <v>0</v>
      </c>
      <c r="R216" s="63">
        <f>VLOOKUP(F216,Steuerung!$A$17:$B$500,2,FALSE)</f>
        <v>0</v>
      </c>
      <c r="S216" s="4">
        <f t="shared" si="78"/>
        <v>0</v>
      </c>
      <c r="T216" s="4">
        <f t="shared" si="79"/>
        <v>0</v>
      </c>
      <c r="U216" s="112" t="e">
        <f t="shared" si="80"/>
        <v>#DIV/0!</v>
      </c>
      <c r="V216" s="112" t="e">
        <f t="shared" si="81"/>
        <v>#DIV/0!</v>
      </c>
      <c r="W216" s="112" t="e">
        <f t="shared" si="71"/>
        <v>#DIV/0!</v>
      </c>
    </row>
    <row r="217" spans="1:23" x14ac:dyDescent="0.2">
      <c r="A217" s="92" t="s">
        <v>1507</v>
      </c>
      <c r="B217" s="7" t="s">
        <v>1406</v>
      </c>
      <c r="C217" s="7"/>
      <c r="D217" s="7" t="s">
        <v>868</v>
      </c>
      <c r="E217" s="48" t="s">
        <v>223</v>
      </c>
      <c r="F217" s="48" t="s">
        <v>223</v>
      </c>
      <c r="G217" s="7" t="s">
        <v>1334</v>
      </c>
      <c r="H217" s="91">
        <v>8.44</v>
      </c>
      <c r="I217" s="7" t="str">
        <f>VLOOKUP(E217,Steuerung!$A$17:$E$500,5,FALSE)</f>
        <v>h</v>
      </c>
      <c r="J217" s="7">
        <f>VLOOKUP(E217,Steuerung!$A$17:$F$500,6,FALSE)</f>
        <v>1</v>
      </c>
      <c r="K217" s="7" t="str">
        <f>VLOOKUP(F217,Steuerung!$A$17:$G$500,7,FALSE)</f>
        <v>h</v>
      </c>
      <c r="L217" s="7">
        <f>VLOOKUP(F217,Steuerung!$A$17:$H$500,8,FALSE)</f>
        <v>1</v>
      </c>
      <c r="M217" s="7">
        <f t="shared" si="82"/>
        <v>2</v>
      </c>
      <c r="N217" s="91">
        <f t="shared" si="83"/>
        <v>16.88</v>
      </c>
      <c r="O217" s="91">
        <f t="shared" si="84"/>
        <v>8.44</v>
      </c>
      <c r="P217" s="91">
        <f t="shared" si="85"/>
        <v>8.44</v>
      </c>
      <c r="Q217" s="63">
        <f>VLOOKUP(E217,Steuerung!$A$17:$B$500,2,FALSE)</f>
        <v>0</v>
      </c>
      <c r="R217" s="63">
        <f>VLOOKUP(F217,Steuerung!$A$17:$B$500,2,FALSE)</f>
        <v>0</v>
      </c>
      <c r="S217" s="4">
        <f t="shared" si="78"/>
        <v>0</v>
      </c>
      <c r="T217" s="4">
        <f t="shared" si="79"/>
        <v>0</v>
      </c>
      <c r="U217" s="112" t="e">
        <f t="shared" si="80"/>
        <v>#DIV/0!</v>
      </c>
      <c r="V217" s="112" t="e">
        <f t="shared" si="81"/>
        <v>#DIV/0!</v>
      </c>
      <c r="W217" s="112" t="e">
        <f t="shared" si="71"/>
        <v>#DIV/0!</v>
      </c>
    </row>
    <row r="218" spans="1:23" x14ac:dyDescent="0.2">
      <c r="A218" s="92" t="s">
        <v>1508</v>
      </c>
      <c r="B218" s="7" t="s">
        <v>1406</v>
      </c>
      <c r="C218" s="7"/>
      <c r="D218" s="7" t="s">
        <v>868</v>
      </c>
      <c r="E218" s="48" t="s">
        <v>223</v>
      </c>
      <c r="F218" s="48" t="s">
        <v>223</v>
      </c>
      <c r="G218" s="7" t="s">
        <v>1334</v>
      </c>
      <c r="H218" s="91">
        <v>11.13</v>
      </c>
      <c r="I218" s="7" t="str">
        <f>VLOOKUP(E218,Steuerung!$A$17:$E$500,5,FALSE)</f>
        <v>h</v>
      </c>
      <c r="J218" s="7">
        <f>VLOOKUP(E218,Steuerung!$A$17:$F$500,6,FALSE)</f>
        <v>1</v>
      </c>
      <c r="K218" s="7" t="str">
        <f>VLOOKUP(F218,Steuerung!$A$17:$G$500,7,FALSE)</f>
        <v>h</v>
      </c>
      <c r="L218" s="7">
        <f>VLOOKUP(F218,Steuerung!$A$17:$H$500,8,FALSE)</f>
        <v>1</v>
      </c>
      <c r="M218" s="7">
        <f t="shared" si="82"/>
        <v>2</v>
      </c>
      <c r="N218" s="91">
        <f t="shared" si="83"/>
        <v>22.26</v>
      </c>
      <c r="O218" s="91">
        <f t="shared" si="84"/>
        <v>11.13</v>
      </c>
      <c r="P218" s="91">
        <f t="shared" si="85"/>
        <v>11.13</v>
      </c>
      <c r="Q218" s="63">
        <f>VLOOKUP(E218,Steuerung!$A$17:$B$500,2,FALSE)</f>
        <v>0</v>
      </c>
      <c r="R218" s="63">
        <f>VLOOKUP(F218,Steuerung!$A$17:$B$500,2,FALSE)</f>
        <v>0</v>
      </c>
      <c r="S218" s="4">
        <f t="shared" si="78"/>
        <v>0</v>
      </c>
      <c r="T218" s="4">
        <f t="shared" si="79"/>
        <v>0</v>
      </c>
      <c r="U218" s="112" t="e">
        <f t="shared" si="80"/>
        <v>#DIV/0!</v>
      </c>
      <c r="V218" s="112" t="e">
        <f t="shared" si="81"/>
        <v>#DIV/0!</v>
      </c>
      <c r="W218" s="112" t="e">
        <f t="shared" si="71"/>
        <v>#DIV/0!</v>
      </c>
    </row>
    <row r="219" spans="1:23" x14ac:dyDescent="0.2">
      <c r="A219" s="92" t="s">
        <v>1509</v>
      </c>
      <c r="B219" s="7" t="s">
        <v>1510</v>
      </c>
      <c r="C219" s="7"/>
      <c r="D219" s="7" t="s">
        <v>902</v>
      </c>
      <c r="E219" s="48" t="s">
        <v>199</v>
      </c>
      <c r="F219" s="48" t="s">
        <v>199</v>
      </c>
      <c r="G219" s="7" t="s">
        <v>872</v>
      </c>
      <c r="H219" s="91">
        <v>47.49</v>
      </c>
      <c r="I219" s="7">
        <f>VLOOKUP(E219,Steuerung!$A$17:$E$500,5,FALSE)</f>
        <v>2</v>
      </c>
      <c r="J219" s="7">
        <f>VLOOKUP(E219,Steuerung!$A$17:$F$500,6,FALSE)</f>
        <v>58.333333333333329</v>
      </c>
      <c r="K219" s="7">
        <f>VLOOKUP(F219,Steuerung!$A$17:$G$500,7,FALSE)</f>
        <v>2</v>
      </c>
      <c r="L219" s="7">
        <f>VLOOKUP(F219,Steuerung!$A$17:$H$500,8,FALSE)</f>
        <v>46</v>
      </c>
      <c r="M219" s="7">
        <f t="shared" si="82"/>
        <v>104.33333333333333</v>
      </c>
      <c r="N219" s="91">
        <f t="shared" si="83"/>
        <v>4954.79</v>
      </c>
      <c r="O219" s="91">
        <f t="shared" si="84"/>
        <v>2770.25</v>
      </c>
      <c r="P219" s="91">
        <f t="shared" si="85"/>
        <v>2184.54</v>
      </c>
      <c r="Q219" s="63">
        <f>VLOOKUP(E219,Steuerung!$A$17:$B$500,2,FALSE)</f>
        <v>0</v>
      </c>
      <c r="R219" s="63">
        <f>VLOOKUP(F219,Steuerung!$A$17:$B$500,2,FALSE)</f>
        <v>0</v>
      </c>
      <c r="S219" s="4">
        <f t="shared" si="78"/>
        <v>0</v>
      </c>
      <c r="T219" s="4">
        <f t="shared" si="79"/>
        <v>0</v>
      </c>
      <c r="U219" s="112" t="e">
        <f t="shared" si="80"/>
        <v>#DIV/0!</v>
      </c>
      <c r="V219" s="112" t="e">
        <f t="shared" si="81"/>
        <v>#DIV/0!</v>
      </c>
      <c r="W219" s="112" t="e">
        <f t="shared" si="71"/>
        <v>#DIV/0!</v>
      </c>
    </row>
    <row r="220" spans="1:23" x14ac:dyDescent="0.2">
      <c r="A220" s="92" t="s">
        <v>1511</v>
      </c>
      <c r="B220" s="7" t="s">
        <v>1348</v>
      </c>
      <c r="C220" s="7"/>
      <c r="D220" s="7" t="s">
        <v>907</v>
      </c>
      <c r="E220" s="48" t="s">
        <v>250</v>
      </c>
      <c r="F220" s="48" t="s">
        <v>250</v>
      </c>
      <c r="G220" s="7" t="s">
        <v>1334</v>
      </c>
      <c r="H220" s="91">
        <v>19.14</v>
      </c>
      <c r="I220" s="7">
        <f>VLOOKUP(E220,Steuerung!$A$17:$E$500,5,FALSE)</f>
        <v>1</v>
      </c>
      <c r="J220" s="7">
        <f>VLOOKUP(E220,Steuerung!$A$17:$F$500,6,FALSE)</f>
        <v>29.166666666666657</v>
      </c>
      <c r="K220" s="7">
        <f>VLOOKUP(F220,Steuerung!$A$17:$G$500,7,FALSE)</f>
        <v>1</v>
      </c>
      <c r="L220" s="7">
        <f>VLOOKUP(F220,Steuerung!$A$17:$H$500,8,FALSE)</f>
        <v>23</v>
      </c>
      <c r="M220" s="7">
        <f t="shared" si="82"/>
        <v>52.166666666666657</v>
      </c>
      <c r="N220" s="91">
        <f t="shared" si="83"/>
        <v>998.4699999999998</v>
      </c>
      <c r="O220" s="91">
        <f t="shared" si="84"/>
        <v>558.24999999999989</v>
      </c>
      <c r="P220" s="91">
        <f t="shared" si="85"/>
        <v>440.22</v>
      </c>
      <c r="Q220" s="63">
        <f>VLOOKUP(E220,Steuerung!$A$17:$B$500,2,FALSE)</f>
        <v>0</v>
      </c>
      <c r="R220" s="63">
        <f>VLOOKUP(F220,Steuerung!$A$17:$B$500,2,FALSE)</f>
        <v>0</v>
      </c>
      <c r="S220" s="4">
        <f t="shared" si="78"/>
        <v>0</v>
      </c>
      <c r="T220" s="4">
        <f t="shared" si="79"/>
        <v>0</v>
      </c>
      <c r="U220" s="112" t="e">
        <f t="shared" si="80"/>
        <v>#DIV/0!</v>
      </c>
      <c r="V220" s="112" t="e">
        <f t="shared" si="81"/>
        <v>#DIV/0!</v>
      </c>
      <c r="W220" s="112" t="e">
        <f t="shared" si="71"/>
        <v>#DIV/0!</v>
      </c>
    </row>
    <row r="221" spans="1:23" x14ac:dyDescent="0.2">
      <c r="A221" s="92" t="s">
        <v>1512</v>
      </c>
      <c r="B221" s="7" t="s">
        <v>1348</v>
      </c>
      <c r="C221" s="7"/>
      <c r="D221" s="7" t="s">
        <v>907</v>
      </c>
      <c r="E221" s="48" t="s">
        <v>252</v>
      </c>
      <c r="F221" s="48" t="s">
        <v>252</v>
      </c>
      <c r="G221" s="7" t="s">
        <v>872</v>
      </c>
      <c r="H221" s="91">
        <v>19.14</v>
      </c>
      <c r="I221" s="7">
        <f>VLOOKUP(E221,Steuerung!$A$17:$E$500,5,FALSE)</f>
        <v>2</v>
      </c>
      <c r="J221" s="7">
        <f>VLOOKUP(E221,Steuerung!$A$17:$F$500,6,FALSE)</f>
        <v>58.333333333333329</v>
      </c>
      <c r="K221" s="7">
        <f>VLOOKUP(F221,Steuerung!$A$17:$G$500,7,FALSE)</f>
        <v>2</v>
      </c>
      <c r="L221" s="7">
        <f>VLOOKUP(F221,Steuerung!$A$17:$H$500,8,FALSE)</f>
        <v>46</v>
      </c>
      <c r="M221" s="7">
        <f t="shared" si="82"/>
        <v>104.33333333333333</v>
      </c>
      <c r="N221" s="91">
        <f t="shared" si="83"/>
        <v>1996.94</v>
      </c>
      <c r="O221" s="91">
        <f t="shared" si="84"/>
        <v>1116.5</v>
      </c>
      <c r="P221" s="91">
        <f t="shared" si="85"/>
        <v>880.44</v>
      </c>
      <c r="Q221" s="63">
        <f>VLOOKUP(E221,Steuerung!$A$17:$B$500,2,FALSE)</f>
        <v>0</v>
      </c>
      <c r="R221" s="63">
        <f>VLOOKUP(F221,Steuerung!$A$17:$B$500,2,FALSE)</f>
        <v>0</v>
      </c>
      <c r="S221" s="4">
        <f t="shared" si="78"/>
        <v>0</v>
      </c>
      <c r="T221" s="4">
        <f t="shared" si="79"/>
        <v>0</v>
      </c>
      <c r="U221" s="112" t="e">
        <f t="shared" si="80"/>
        <v>#DIV/0!</v>
      </c>
      <c r="V221" s="112" t="e">
        <f t="shared" si="81"/>
        <v>#DIV/0!</v>
      </c>
      <c r="W221" s="112" t="e">
        <f t="shared" si="71"/>
        <v>#DIV/0!</v>
      </c>
    </row>
    <row r="222" spans="1:23" x14ac:dyDescent="0.2">
      <c r="A222" s="92" t="s">
        <v>1192</v>
      </c>
      <c r="B222" s="7" t="s">
        <v>1348</v>
      </c>
      <c r="C222" s="7"/>
      <c r="D222" s="7" t="s">
        <v>907</v>
      </c>
      <c r="E222" s="48" t="s">
        <v>250</v>
      </c>
      <c r="F222" s="48" t="s">
        <v>250</v>
      </c>
      <c r="G222" s="7" t="s">
        <v>1117</v>
      </c>
      <c r="H222" s="91">
        <v>19.14</v>
      </c>
      <c r="I222" s="7">
        <f>VLOOKUP(E222,Steuerung!$A$17:$E$500,5,FALSE)</f>
        <v>1</v>
      </c>
      <c r="J222" s="7">
        <f>VLOOKUP(E222,Steuerung!$A$17:$F$500,6,FALSE)</f>
        <v>29.166666666666657</v>
      </c>
      <c r="K222" s="7">
        <f>VLOOKUP(F222,Steuerung!$A$17:$G$500,7,FALSE)</f>
        <v>1</v>
      </c>
      <c r="L222" s="7">
        <f>VLOOKUP(F222,Steuerung!$A$17:$H$500,8,FALSE)</f>
        <v>23</v>
      </c>
      <c r="M222" s="7">
        <f t="shared" si="82"/>
        <v>52.166666666666657</v>
      </c>
      <c r="N222" s="91">
        <f t="shared" si="83"/>
        <v>998.4699999999998</v>
      </c>
      <c r="O222" s="91">
        <f t="shared" si="84"/>
        <v>558.24999999999989</v>
      </c>
      <c r="P222" s="91">
        <f t="shared" si="85"/>
        <v>440.22</v>
      </c>
      <c r="Q222" s="63">
        <f>VLOOKUP(E222,Steuerung!$A$17:$B$500,2,FALSE)</f>
        <v>0</v>
      </c>
      <c r="R222" s="63">
        <f>VLOOKUP(F222,Steuerung!$A$17:$B$500,2,FALSE)</f>
        <v>0</v>
      </c>
      <c r="S222" s="4">
        <f t="shared" si="78"/>
        <v>0</v>
      </c>
      <c r="T222" s="4">
        <f t="shared" si="79"/>
        <v>0</v>
      </c>
      <c r="U222" s="112" t="e">
        <f t="shared" si="80"/>
        <v>#DIV/0!</v>
      </c>
      <c r="V222" s="112" t="e">
        <f t="shared" si="81"/>
        <v>#DIV/0!</v>
      </c>
      <c r="W222" s="112" t="e">
        <f t="shared" si="71"/>
        <v>#DIV/0!</v>
      </c>
    </row>
    <row r="223" spans="1:23" x14ac:dyDescent="0.2">
      <c r="A223" s="92" t="s">
        <v>1513</v>
      </c>
      <c r="B223" s="7"/>
      <c r="C223" s="7"/>
      <c r="D223" s="7"/>
      <c r="E223" s="48"/>
      <c r="F223" s="48"/>
      <c r="G223" s="7"/>
      <c r="H223" s="91"/>
      <c r="I223" s="7"/>
      <c r="J223" s="7"/>
      <c r="K223" s="7"/>
      <c r="L223" s="7"/>
      <c r="M223" s="7"/>
      <c r="N223" s="91"/>
      <c r="O223" s="91"/>
      <c r="P223" s="91"/>
      <c r="Q223" s="63"/>
      <c r="R223" s="63"/>
      <c r="S223" s="63"/>
      <c r="T223" s="63"/>
      <c r="U223" s="112"/>
      <c r="V223" s="112"/>
      <c r="W223" s="112"/>
    </row>
    <row r="224" spans="1:23" x14ac:dyDescent="0.2">
      <c r="A224" s="92" t="s">
        <v>1324</v>
      </c>
      <c r="B224" s="7"/>
      <c r="C224" s="7"/>
      <c r="D224" s="7"/>
      <c r="E224" s="48"/>
      <c r="F224" s="48"/>
      <c r="G224" s="7"/>
      <c r="H224" s="91"/>
      <c r="I224" s="91"/>
      <c r="J224" s="91"/>
      <c r="K224" s="91"/>
      <c r="L224" s="91"/>
      <c r="M224" s="91"/>
      <c r="N224" s="91"/>
      <c r="O224" s="91"/>
      <c r="P224" s="91"/>
      <c r="Q224" s="63"/>
      <c r="R224" s="63"/>
      <c r="S224" s="63"/>
      <c r="T224" s="63"/>
      <c r="U224" s="112"/>
      <c r="V224" s="112"/>
      <c r="W224" s="112"/>
    </row>
    <row r="225" spans="1:23" x14ac:dyDescent="0.2">
      <c r="A225" s="92" t="s">
        <v>1514</v>
      </c>
      <c r="B225" s="7" t="s">
        <v>1515</v>
      </c>
      <c r="C225" s="7"/>
      <c r="D225" s="7" t="s">
        <v>875</v>
      </c>
      <c r="E225" s="48" t="s">
        <v>155</v>
      </c>
      <c r="F225" s="48" t="s">
        <v>155</v>
      </c>
      <c r="G225" s="7" t="s">
        <v>1117</v>
      </c>
      <c r="H225" s="91">
        <v>24.67</v>
      </c>
      <c r="I225" s="7" t="str">
        <f>VLOOKUP(E225,Steuerung!$A$17:$E$500,5,FALSE)</f>
        <v>m</v>
      </c>
      <c r="J225" s="7">
        <f>VLOOKUP(E225,Steuerung!$A$17:$F$500,6,FALSE)</f>
        <v>6.7</v>
      </c>
      <c r="K225" s="7" t="str">
        <f>VLOOKUP(F225,Steuerung!$A$17:$G$500,7,FALSE)</f>
        <v>m</v>
      </c>
      <c r="L225" s="7">
        <f>VLOOKUP(F225,Steuerung!$A$17:$H$500,8,FALSE)</f>
        <v>5.3</v>
      </c>
      <c r="M225" s="7">
        <f>J225+L225</f>
        <v>12</v>
      </c>
      <c r="N225" s="91">
        <f>H225*M225</f>
        <v>296.04000000000002</v>
      </c>
      <c r="O225" s="91">
        <f>H225*J225</f>
        <v>165.28900000000002</v>
      </c>
      <c r="P225" s="91">
        <f>H225*L225</f>
        <v>130.751</v>
      </c>
      <c r="Q225" s="63">
        <f>VLOOKUP(E225,Steuerung!$A$17:$B$500,2,FALSE)</f>
        <v>0</v>
      </c>
      <c r="R225" s="63">
        <f>VLOOKUP(F225,Steuerung!$A$17:$B$500,2,FALSE)</f>
        <v>0</v>
      </c>
      <c r="S225" s="4">
        <f t="shared" ref="S225:S246" si="86">IFERROR(O225/Q225,0)</f>
        <v>0</v>
      </c>
      <c r="T225" s="4">
        <f t="shared" ref="T225:T246" si="87">IFERROR(P225/R225,0)</f>
        <v>0</v>
      </c>
      <c r="U225" s="112" t="e">
        <f t="shared" ref="U225:U246" si="88">IF(J225&gt;0,O225/Q225*SVS_UHR,0)</f>
        <v>#DIV/0!</v>
      </c>
      <c r="V225" s="112" t="e">
        <f t="shared" ref="V225:V246" si="89">IF(L225&gt;0,P225/R225*SVS_UHR,0)</f>
        <v>#DIV/0!</v>
      </c>
      <c r="W225" s="112" t="e">
        <f t="shared" si="71"/>
        <v>#DIV/0!</v>
      </c>
    </row>
    <row r="226" spans="1:23" x14ac:dyDescent="0.2">
      <c r="A226" s="92" t="s">
        <v>1516</v>
      </c>
      <c r="B226" s="7" t="s">
        <v>793</v>
      </c>
      <c r="C226" s="7"/>
      <c r="D226" s="7" t="s">
        <v>875</v>
      </c>
      <c r="E226" s="48" t="s">
        <v>175</v>
      </c>
      <c r="F226" s="48" t="s">
        <v>175</v>
      </c>
      <c r="G226" s="7" t="s">
        <v>1331</v>
      </c>
      <c r="H226" s="91">
        <v>85.53</v>
      </c>
      <c r="I226" s="7" t="str">
        <f>VLOOKUP(E226,Steuerung!$A$17:$E$500,5,FALSE)</f>
        <v>m</v>
      </c>
      <c r="J226" s="7">
        <f>VLOOKUP(E226,Steuerung!$A$17:$F$500,6,FALSE)</f>
        <v>6.7</v>
      </c>
      <c r="K226" s="7" t="str">
        <f>VLOOKUP(F226,Steuerung!$A$17:$G$500,7,FALSE)</f>
        <v>m</v>
      </c>
      <c r="L226" s="7">
        <f>VLOOKUP(F226,Steuerung!$A$17:$H$500,8,FALSE)</f>
        <v>5.3</v>
      </c>
      <c r="M226" s="7">
        <f t="shared" ref="M226:M248" si="90">J226+L226</f>
        <v>12</v>
      </c>
      <c r="N226" s="91">
        <f t="shared" ref="N226:N248" si="91">H226*M226</f>
        <v>1026.3600000000001</v>
      </c>
      <c r="O226" s="91">
        <f t="shared" ref="O226:O248" si="92">H226*J226</f>
        <v>573.05100000000004</v>
      </c>
      <c r="P226" s="91">
        <f t="shared" ref="P226:P248" si="93">H226*L226</f>
        <v>453.30899999999997</v>
      </c>
      <c r="Q226" s="63">
        <f>VLOOKUP(E226,Steuerung!$A$17:$B$500,2,FALSE)</f>
        <v>0</v>
      </c>
      <c r="R226" s="63">
        <f>VLOOKUP(F226,Steuerung!$A$17:$B$500,2,FALSE)</f>
        <v>0</v>
      </c>
      <c r="S226" s="4">
        <f t="shared" si="86"/>
        <v>0</v>
      </c>
      <c r="T226" s="4">
        <f t="shared" si="87"/>
        <v>0</v>
      </c>
      <c r="U226" s="112" t="e">
        <f t="shared" si="88"/>
        <v>#DIV/0!</v>
      </c>
      <c r="V226" s="112" t="e">
        <f t="shared" si="89"/>
        <v>#DIV/0!</v>
      </c>
      <c r="W226" s="112" t="e">
        <f t="shared" si="71"/>
        <v>#DIV/0!</v>
      </c>
    </row>
    <row r="227" spans="1:23" x14ac:dyDescent="0.2">
      <c r="A227" s="92" t="s">
        <v>1516</v>
      </c>
      <c r="B227" s="7" t="s">
        <v>793</v>
      </c>
      <c r="C227" s="7"/>
      <c r="D227" s="7" t="s">
        <v>875</v>
      </c>
      <c r="E227" s="48" t="s">
        <v>175</v>
      </c>
      <c r="F227" s="48" t="s">
        <v>175</v>
      </c>
      <c r="G227" s="7" t="s">
        <v>1331</v>
      </c>
      <c r="H227" s="91">
        <v>38.630000000000003</v>
      </c>
      <c r="I227" s="7" t="str">
        <f>VLOOKUP(E227,Steuerung!$A$17:$E$500,5,FALSE)</f>
        <v>m</v>
      </c>
      <c r="J227" s="7">
        <f>VLOOKUP(E227,Steuerung!$A$17:$F$500,6,FALSE)</f>
        <v>6.7</v>
      </c>
      <c r="K227" s="7" t="str">
        <f>VLOOKUP(F227,Steuerung!$A$17:$G$500,7,FALSE)</f>
        <v>m</v>
      </c>
      <c r="L227" s="7">
        <f>VLOOKUP(F227,Steuerung!$A$17:$H$500,8,FALSE)</f>
        <v>5.3</v>
      </c>
      <c r="M227" s="7">
        <f t="shared" si="90"/>
        <v>12</v>
      </c>
      <c r="N227" s="91">
        <f t="shared" si="91"/>
        <v>463.56000000000006</v>
      </c>
      <c r="O227" s="91">
        <f t="shared" si="92"/>
        <v>258.82100000000003</v>
      </c>
      <c r="P227" s="91">
        <f t="shared" si="93"/>
        <v>204.739</v>
      </c>
      <c r="Q227" s="63">
        <f>VLOOKUP(E227,Steuerung!$A$17:$B$500,2,FALSE)</f>
        <v>0</v>
      </c>
      <c r="R227" s="63">
        <f>VLOOKUP(F227,Steuerung!$A$17:$B$500,2,FALSE)</f>
        <v>0</v>
      </c>
      <c r="S227" s="4">
        <f t="shared" si="86"/>
        <v>0</v>
      </c>
      <c r="T227" s="4">
        <f t="shared" si="87"/>
        <v>0</v>
      </c>
      <c r="U227" s="112" t="e">
        <f t="shared" si="88"/>
        <v>#DIV/0!</v>
      </c>
      <c r="V227" s="112" t="e">
        <f t="shared" si="89"/>
        <v>#DIV/0!</v>
      </c>
      <c r="W227" s="112" t="e">
        <f t="shared" si="71"/>
        <v>#DIV/0!</v>
      </c>
    </row>
    <row r="228" spans="1:23" x14ac:dyDescent="0.2">
      <c r="A228" s="92" t="s">
        <v>1516</v>
      </c>
      <c r="B228" s="7" t="s">
        <v>793</v>
      </c>
      <c r="C228" s="7"/>
      <c r="D228" s="7" t="s">
        <v>875</v>
      </c>
      <c r="E228" s="48" t="s">
        <v>175</v>
      </c>
      <c r="F228" s="48" t="s">
        <v>175</v>
      </c>
      <c r="G228" s="7" t="s">
        <v>1331</v>
      </c>
      <c r="H228" s="91">
        <v>36.950000000000003</v>
      </c>
      <c r="I228" s="7" t="str">
        <f>VLOOKUP(E228,Steuerung!$A$17:$E$500,5,FALSE)</f>
        <v>m</v>
      </c>
      <c r="J228" s="7">
        <f>VLOOKUP(E228,Steuerung!$A$17:$F$500,6,FALSE)</f>
        <v>6.7</v>
      </c>
      <c r="K228" s="7" t="str">
        <f>VLOOKUP(F228,Steuerung!$A$17:$G$500,7,FALSE)</f>
        <v>m</v>
      </c>
      <c r="L228" s="7">
        <f>VLOOKUP(F228,Steuerung!$A$17:$H$500,8,FALSE)</f>
        <v>5.3</v>
      </c>
      <c r="M228" s="7">
        <f t="shared" si="90"/>
        <v>12</v>
      </c>
      <c r="N228" s="91">
        <f t="shared" si="91"/>
        <v>443.40000000000003</v>
      </c>
      <c r="O228" s="91">
        <f t="shared" si="92"/>
        <v>247.56500000000003</v>
      </c>
      <c r="P228" s="91">
        <f t="shared" si="93"/>
        <v>195.83500000000001</v>
      </c>
      <c r="Q228" s="63">
        <f>VLOOKUP(E228,Steuerung!$A$17:$B$500,2,FALSE)</f>
        <v>0</v>
      </c>
      <c r="R228" s="63">
        <f>VLOOKUP(F228,Steuerung!$A$17:$B$500,2,FALSE)</f>
        <v>0</v>
      </c>
      <c r="S228" s="4">
        <f t="shared" si="86"/>
        <v>0</v>
      </c>
      <c r="T228" s="4">
        <f t="shared" si="87"/>
        <v>0</v>
      </c>
      <c r="U228" s="112" t="e">
        <f t="shared" si="88"/>
        <v>#DIV/0!</v>
      </c>
      <c r="V228" s="112" t="e">
        <f t="shared" si="89"/>
        <v>#DIV/0!</v>
      </c>
      <c r="W228" s="112" t="e">
        <f t="shared" si="71"/>
        <v>#DIV/0!</v>
      </c>
    </row>
    <row r="229" spans="1:23" x14ac:dyDescent="0.2">
      <c r="A229" s="92" t="s">
        <v>1516</v>
      </c>
      <c r="B229" s="7" t="s">
        <v>1517</v>
      </c>
      <c r="C229" s="7"/>
      <c r="D229" s="7" t="s">
        <v>875</v>
      </c>
      <c r="E229" s="48" t="s">
        <v>175</v>
      </c>
      <c r="F229" s="48" t="s">
        <v>175</v>
      </c>
      <c r="G229" s="7" t="s">
        <v>1331</v>
      </c>
      <c r="H229" s="91">
        <v>23.5</v>
      </c>
      <c r="I229" s="7" t="str">
        <f>VLOOKUP(E229,Steuerung!$A$17:$E$500,5,FALSE)</f>
        <v>m</v>
      </c>
      <c r="J229" s="7">
        <f>VLOOKUP(E229,Steuerung!$A$17:$F$500,6,FALSE)</f>
        <v>6.7</v>
      </c>
      <c r="K229" s="7" t="str">
        <f>VLOOKUP(F229,Steuerung!$A$17:$G$500,7,FALSE)</f>
        <v>m</v>
      </c>
      <c r="L229" s="7">
        <f>VLOOKUP(F229,Steuerung!$A$17:$H$500,8,FALSE)</f>
        <v>5.3</v>
      </c>
      <c r="M229" s="7">
        <f t="shared" si="90"/>
        <v>12</v>
      </c>
      <c r="N229" s="91">
        <f t="shared" si="91"/>
        <v>282</v>
      </c>
      <c r="O229" s="91">
        <f t="shared" si="92"/>
        <v>157.45000000000002</v>
      </c>
      <c r="P229" s="91">
        <f t="shared" si="93"/>
        <v>124.55</v>
      </c>
      <c r="Q229" s="63">
        <f>VLOOKUP(E229,Steuerung!$A$17:$B$500,2,FALSE)</f>
        <v>0</v>
      </c>
      <c r="R229" s="63">
        <f>VLOOKUP(F229,Steuerung!$A$17:$B$500,2,FALSE)</f>
        <v>0</v>
      </c>
      <c r="S229" s="4">
        <f t="shared" si="86"/>
        <v>0</v>
      </c>
      <c r="T229" s="4">
        <f t="shared" si="87"/>
        <v>0</v>
      </c>
      <c r="U229" s="112" t="e">
        <f t="shared" si="88"/>
        <v>#DIV/0!</v>
      </c>
      <c r="V229" s="112" t="e">
        <f t="shared" si="89"/>
        <v>#DIV/0!</v>
      </c>
      <c r="W229" s="112" t="e">
        <f t="shared" si="71"/>
        <v>#DIV/0!</v>
      </c>
    </row>
    <row r="230" spans="1:23" x14ac:dyDescent="0.2">
      <c r="A230" s="93" t="s">
        <v>1518</v>
      </c>
      <c r="B230" s="7" t="s">
        <v>1406</v>
      </c>
      <c r="C230" s="7"/>
      <c r="D230" s="7" t="s">
        <v>884</v>
      </c>
      <c r="E230" s="48" t="s">
        <v>309</v>
      </c>
      <c r="F230" s="48" t="s">
        <v>309</v>
      </c>
      <c r="G230" s="7" t="s">
        <v>869</v>
      </c>
      <c r="H230" s="91">
        <v>24.38</v>
      </c>
      <c r="I230" s="7" t="str">
        <f>VLOOKUP(E230,Steuerung!$A$17:$E$500,5,FALSE)</f>
        <v>m</v>
      </c>
      <c r="J230" s="7">
        <f>VLOOKUP(E230,Steuerung!$A$17:$F$500,6,FALSE)</f>
        <v>6.7</v>
      </c>
      <c r="K230" s="7" t="str">
        <f>VLOOKUP(F230,Steuerung!$A$17:$G$500,7,FALSE)</f>
        <v>m</v>
      </c>
      <c r="L230" s="7">
        <f>VLOOKUP(F230,Steuerung!$A$17:$H$500,8,FALSE)</f>
        <v>5.3</v>
      </c>
      <c r="M230" s="7">
        <f t="shared" si="90"/>
        <v>12</v>
      </c>
      <c r="N230" s="91">
        <f t="shared" si="91"/>
        <v>292.56</v>
      </c>
      <c r="O230" s="91">
        <f t="shared" si="92"/>
        <v>163.346</v>
      </c>
      <c r="P230" s="91">
        <f t="shared" si="93"/>
        <v>129.214</v>
      </c>
      <c r="Q230" s="63">
        <f>VLOOKUP(E230,Steuerung!$A$17:$B$500,2,FALSE)</f>
        <v>0</v>
      </c>
      <c r="R230" s="63">
        <f>VLOOKUP(F230,Steuerung!$A$17:$B$500,2,FALSE)</f>
        <v>0</v>
      </c>
      <c r="S230" s="4">
        <f t="shared" si="86"/>
        <v>0</v>
      </c>
      <c r="T230" s="4">
        <f t="shared" si="87"/>
        <v>0</v>
      </c>
      <c r="U230" s="112" t="e">
        <f t="shared" si="88"/>
        <v>#DIV/0!</v>
      </c>
      <c r="V230" s="112" t="e">
        <f t="shared" si="89"/>
        <v>#DIV/0!</v>
      </c>
      <c r="W230" s="112" t="e">
        <f t="shared" si="71"/>
        <v>#DIV/0!</v>
      </c>
    </row>
    <row r="231" spans="1:23" s="48" customFormat="1" x14ac:dyDescent="0.2">
      <c r="A231" s="93" t="s">
        <v>1519</v>
      </c>
      <c r="B231" s="7" t="s">
        <v>1406</v>
      </c>
      <c r="C231" s="7"/>
      <c r="D231" s="7" t="s">
        <v>884</v>
      </c>
      <c r="E231" s="48" t="s">
        <v>302</v>
      </c>
      <c r="F231" s="48" t="s">
        <v>302</v>
      </c>
      <c r="G231" s="7" t="s">
        <v>1331</v>
      </c>
      <c r="H231" s="91">
        <v>18.170000000000002</v>
      </c>
      <c r="I231" s="7" t="str">
        <f>VLOOKUP(E231,Steuerung!$A$17:$E$500,5,FALSE)</f>
        <v>j</v>
      </c>
      <c r="J231" s="7">
        <f>VLOOKUP(E231,Steuerung!$A$17:$F$500,6,FALSE)</f>
        <v>1</v>
      </c>
      <c r="K231" s="7" t="str">
        <f>VLOOKUP(F231,Steuerung!$A$17:$G$500,7,FALSE)</f>
        <v>j</v>
      </c>
      <c r="L231" s="7">
        <f>VLOOKUP(F231,Steuerung!$A$17:$H$500,8,FALSE)</f>
        <v>0</v>
      </c>
      <c r="M231" s="7">
        <f t="shared" si="90"/>
        <v>1</v>
      </c>
      <c r="N231" s="91">
        <f t="shared" si="91"/>
        <v>18.170000000000002</v>
      </c>
      <c r="O231" s="91">
        <f t="shared" si="92"/>
        <v>18.170000000000002</v>
      </c>
      <c r="P231" s="91">
        <f t="shared" si="93"/>
        <v>0</v>
      </c>
      <c r="Q231" s="63">
        <f>VLOOKUP(E231,Steuerung!$A$17:$B$500,2,FALSE)</f>
        <v>0</v>
      </c>
      <c r="R231" s="63">
        <f>VLOOKUP(F231,Steuerung!$A$17:$B$500,2,FALSE)</f>
        <v>0</v>
      </c>
      <c r="S231" s="4">
        <f t="shared" si="86"/>
        <v>0</v>
      </c>
      <c r="T231" s="4">
        <f t="shared" si="87"/>
        <v>0</v>
      </c>
      <c r="U231" s="112" t="e">
        <f t="shared" si="88"/>
        <v>#DIV/0!</v>
      </c>
      <c r="V231" s="112">
        <f t="shared" si="89"/>
        <v>0</v>
      </c>
      <c r="W231" s="112" t="e">
        <f t="shared" si="71"/>
        <v>#DIV/0!</v>
      </c>
    </row>
    <row r="232" spans="1:23" x14ac:dyDescent="0.2">
      <c r="A232" s="93" t="s">
        <v>1520</v>
      </c>
      <c r="B232" s="7" t="s">
        <v>1406</v>
      </c>
      <c r="C232" s="7"/>
      <c r="D232" s="7" t="s">
        <v>884</v>
      </c>
      <c r="E232" s="48" t="s">
        <v>305</v>
      </c>
      <c r="F232" s="48" t="s">
        <v>305</v>
      </c>
      <c r="G232" s="7" t="s">
        <v>869</v>
      </c>
      <c r="H232" s="91">
        <v>16.36</v>
      </c>
      <c r="I232" s="7" t="str">
        <f>VLOOKUP(E232,Steuerung!$A$17:$E$500,5,FALSE)</f>
        <v>h</v>
      </c>
      <c r="J232" s="7">
        <f>VLOOKUP(E232,Steuerung!$A$17:$F$500,6,FALSE)</f>
        <v>1</v>
      </c>
      <c r="K232" s="7" t="str">
        <f>VLOOKUP(F232,Steuerung!$A$17:$G$500,7,FALSE)</f>
        <v>h</v>
      </c>
      <c r="L232" s="7">
        <f>VLOOKUP(F232,Steuerung!$A$17:$H$500,8,FALSE)</f>
        <v>1</v>
      </c>
      <c r="M232" s="7">
        <f t="shared" si="90"/>
        <v>2</v>
      </c>
      <c r="N232" s="91">
        <f t="shared" si="91"/>
        <v>32.72</v>
      </c>
      <c r="O232" s="91">
        <f t="shared" si="92"/>
        <v>16.36</v>
      </c>
      <c r="P232" s="91">
        <f t="shared" si="93"/>
        <v>16.36</v>
      </c>
      <c r="Q232" s="63">
        <f>VLOOKUP(E232,Steuerung!$A$17:$B$500,2,FALSE)</f>
        <v>0</v>
      </c>
      <c r="R232" s="63">
        <f>VLOOKUP(F232,Steuerung!$A$17:$B$500,2,FALSE)</f>
        <v>0</v>
      </c>
      <c r="S232" s="4">
        <f t="shared" si="86"/>
        <v>0</v>
      </c>
      <c r="T232" s="4">
        <f t="shared" si="87"/>
        <v>0</v>
      </c>
      <c r="U232" s="112" t="e">
        <f t="shared" si="88"/>
        <v>#DIV/0!</v>
      </c>
      <c r="V232" s="112" t="e">
        <f t="shared" si="89"/>
        <v>#DIV/0!</v>
      </c>
      <c r="W232" s="112" t="e">
        <f t="shared" si="71"/>
        <v>#DIV/0!</v>
      </c>
    </row>
    <row r="233" spans="1:23" x14ac:dyDescent="0.2">
      <c r="A233" s="92" t="s">
        <v>1521</v>
      </c>
      <c r="B233" s="7" t="s">
        <v>1406</v>
      </c>
      <c r="C233" s="7"/>
      <c r="D233" s="7" t="s">
        <v>884</v>
      </c>
      <c r="E233" s="48" t="s">
        <v>309</v>
      </c>
      <c r="F233" s="48" t="s">
        <v>309</v>
      </c>
      <c r="G233" s="7" t="s">
        <v>1334</v>
      </c>
      <c r="H233" s="91">
        <v>38.74</v>
      </c>
      <c r="I233" s="7" t="str">
        <f>VLOOKUP(E233,Steuerung!$A$17:$E$500,5,FALSE)</f>
        <v>m</v>
      </c>
      <c r="J233" s="7">
        <f>VLOOKUP(E233,Steuerung!$A$17:$F$500,6,FALSE)</f>
        <v>6.7</v>
      </c>
      <c r="K233" s="7" t="str">
        <f>VLOOKUP(F233,Steuerung!$A$17:$G$500,7,FALSE)</f>
        <v>m</v>
      </c>
      <c r="L233" s="7">
        <f>VLOOKUP(F233,Steuerung!$A$17:$H$500,8,FALSE)</f>
        <v>5.3</v>
      </c>
      <c r="M233" s="7">
        <f>J233+L233</f>
        <v>12</v>
      </c>
      <c r="N233" s="91">
        <f>H233*M233</f>
        <v>464.88</v>
      </c>
      <c r="O233" s="91">
        <f>H233*J233</f>
        <v>259.55799999999999</v>
      </c>
      <c r="P233" s="91">
        <f>H233*L233</f>
        <v>205.322</v>
      </c>
      <c r="Q233" s="63">
        <f>VLOOKUP(E233,Steuerung!$A$17:$B$500,2,FALSE)</f>
        <v>0</v>
      </c>
      <c r="R233" s="63">
        <f>VLOOKUP(F233,Steuerung!$A$17:$B$500,2,FALSE)</f>
        <v>0</v>
      </c>
      <c r="S233" s="4">
        <f t="shared" si="86"/>
        <v>0</v>
      </c>
      <c r="T233" s="4">
        <f t="shared" si="87"/>
        <v>0</v>
      </c>
      <c r="U233" s="112" t="e">
        <f t="shared" si="88"/>
        <v>#DIV/0!</v>
      </c>
      <c r="V233" s="112" t="e">
        <f t="shared" si="89"/>
        <v>#DIV/0!</v>
      </c>
      <c r="W233" s="112" t="e">
        <f t="shared" si="71"/>
        <v>#DIV/0!</v>
      </c>
    </row>
    <row r="234" spans="1:23" x14ac:dyDescent="0.2">
      <c r="A234" s="96" t="s">
        <v>1522</v>
      </c>
      <c r="B234" s="7" t="s">
        <v>1406</v>
      </c>
      <c r="C234" s="7"/>
      <c r="D234" s="7" t="s">
        <v>884</v>
      </c>
      <c r="E234" s="48" t="s">
        <v>309</v>
      </c>
      <c r="F234" s="48" t="s">
        <v>309</v>
      </c>
      <c r="G234" s="7" t="s">
        <v>869</v>
      </c>
      <c r="H234" s="91">
        <v>26.92</v>
      </c>
      <c r="I234" s="7" t="str">
        <f>VLOOKUP(E234,Steuerung!$A$17:$E$500,5,FALSE)</f>
        <v>m</v>
      </c>
      <c r="J234" s="7">
        <f>VLOOKUP(E234,Steuerung!$A$17:$F$500,6,FALSE)</f>
        <v>6.7</v>
      </c>
      <c r="K234" s="7" t="str">
        <f>VLOOKUP(F234,Steuerung!$A$17:$G$500,7,FALSE)</f>
        <v>m</v>
      </c>
      <c r="L234" s="7">
        <f>VLOOKUP(F234,Steuerung!$A$17:$H$500,8,FALSE)</f>
        <v>5.3</v>
      </c>
      <c r="M234" s="7">
        <f>J234+L234</f>
        <v>12</v>
      </c>
      <c r="N234" s="91">
        <f>H234*M234</f>
        <v>323.04000000000002</v>
      </c>
      <c r="O234" s="91">
        <f>H234*J234</f>
        <v>180.364</v>
      </c>
      <c r="P234" s="91">
        <f>H234*L234</f>
        <v>142.67600000000002</v>
      </c>
      <c r="Q234" s="63">
        <f>VLOOKUP(E234,Steuerung!$A$17:$B$500,2,FALSE)</f>
        <v>0</v>
      </c>
      <c r="R234" s="63">
        <f>VLOOKUP(F234,Steuerung!$A$17:$B$500,2,FALSE)</f>
        <v>0</v>
      </c>
      <c r="S234" s="4">
        <f t="shared" si="86"/>
        <v>0</v>
      </c>
      <c r="T234" s="4">
        <f t="shared" si="87"/>
        <v>0</v>
      </c>
      <c r="U234" s="112" t="e">
        <f t="shared" si="88"/>
        <v>#DIV/0!</v>
      </c>
      <c r="V234" s="112" t="e">
        <f t="shared" si="89"/>
        <v>#DIV/0!</v>
      </c>
      <c r="W234" s="112" t="e">
        <f t="shared" si="71"/>
        <v>#DIV/0!</v>
      </c>
    </row>
    <row r="235" spans="1:23" x14ac:dyDescent="0.2">
      <c r="A235" s="92" t="s">
        <v>1523</v>
      </c>
      <c r="B235" s="7" t="s">
        <v>1524</v>
      </c>
      <c r="C235" s="7"/>
      <c r="D235" s="7" t="s">
        <v>884</v>
      </c>
      <c r="E235" s="48" t="s">
        <v>136</v>
      </c>
      <c r="F235" s="48" t="s">
        <v>136</v>
      </c>
      <c r="G235" s="7" t="s">
        <v>1331</v>
      </c>
      <c r="H235" s="91">
        <v>33.619999999999997</v>
      </c>
      <c r="I235" s="7">
        <f>VLOOKUP(E235,Steuerung!$A$17:$E$500,5,FALSE)</f>
        <v>0</v>
      </c>
      <c r="J235" s="7">
        <f>VLOOKUP(E235,Steuerung!$A$17:$F$500,6,FALSE)</f>
        <v>0</v>
      </c>
      <c r="K235" s="7">
        <f>VLOOKUP(F235,Steuerung!$A$17:$G$500,7,FALSE)</f>
        <v>0</v>
      </c>
      <c r="L235" s="7">
        <f>VLOOKUP(F235,Steuerung!$A$17:$H$500,8,FALSE)</f>
        <v>0</v>
      </c>
      <c r="M235" s="7">
        <f t="shared" si="90"/>
        <v>0</v>
      </c>
      <c r="N235" s="91">
        <f t="shared" si="91"/>
        <v>0</v>
      </c>
      <c r="O235" s="91">
        <f t="shared" si="92"/>
        <v>0</v>
      </c>
      <c r="P235" s="91">
        <f t="shared" si="93"/>
        <v>0</v>
      </c>
      <c r="Q235" s="63">
        <f>VLOOKUP(E235,Steuerung!$A$17:$B$500,2,FALSE)</f>
        <v>0</v>
      </c>
      <c r="R235" s="63">
        <f>VLOOKUP(F235,Steuerung!$A$17:$B$500,2,FALSE)</f>
        <v>0</v>
      </c>
      <c r="S235" s="4">
        <f t="shared" si="86"/>
        <v>0</v>
      </c>
      <c r="T235" s="4">
        <f t="shared" si="87"/>
        <v>0</v>
      </c>
      <c r="U235" s="112">
        <f t="shared" si="88"/>
        <v>0</v>
      </c>
      <c r="V235" s="112">
        <f t="shared" si="89"/>
        <v>0</v>
      </c>
      <c r="W235" s="112">
        <f t="shared" si="71"/>
        <v>0</v>
      </c>
    </row>
    <row r="236" spans="1:23" x14ac:dyDescent="0.2">
      <c r="A236" s="96" t="s">
        <v>1525</v>
      </c>
      <c r="B236" s="7" t="s">
        <v>1406</v>
      </c>
      <c r="C236" s="7"/>
      <c r="D236" s="7" t="s">
        <v>884</v>
      </c>
      <c r="E236" s="48" t="s">
        <v>309</v>
      </c>
      <c r="F236" s="48" t="s">
        <v>309</v>
      </c>
      <c r="G236" s="7" t="s">
        <v>869</v>
      </c>
      <c r="H236" s="91">
        <v>12.4</v>
      </c>
      <c r="I236" s="7" t="str">
        <f>VLOOKUP(E236,Steuerung!$A$17:$E$500,5,FALSE)</f>
        <v>m</v>
      </c>
      <c r="J236" s="7">
        <f>VLOOKUP(E236,Steuerung!$A$17:$F$500,6,FALSE)</f>
        <v>6.7</v>
      </c>
      <c r="K236" s="7" t="str">
        <f>VLOOKUP(F236,Steuerung!$A$17:$G$500,7,FALSE)</f>
        <v>m</v>
      </c>
      <c r="L236" s="7">
        <f>VLOOKUP(F236,Steuerung!$A$17:$H$500,8,FALSE)</f>
        <v>5.3</v>
      </c>
      <c r="M236" s="7">
        <f t="shared" si="90"/>
        <v>12</v>
      </c>
      <c r="N236" s="91">
        <f t="shared" si="91"/>
        <v>148.80000000000001</v>
      </c>
      <c r="O236" s="91">
        <f t="shared" si="92"/>
        <v>83.08</v>
      </c>
      <c r="P236" s="91">
        <f t="shared" si="93"/>
        <v>65.72</v>
      </c>
      <c r="Q236" s="63">
        <f>VLOOKUP(E236,Steuerung!$A$17:$B$500,2,FALSE)</f>
        <v>0</v>
      </c>
      <c r="R236" s="63">
        <f>VLOOKUP(F236,Steuerung!$A$17:$B$500,2,FALSE)</f>
        <v>0</v>
      </c>
      <c r="S236" s="4">
        <f t="shared" si="86"/>
        <v>0</v>
      </c>
      <c r="T236" s="4">
        <f t="shared" si="87"/>
        <v>0</v>
      </c>
      <c r="U236" s="112" t="e">
        <f t="shared" si="88"/>
        <v>#DIV/0!</v>
      </c>
      <c r="V236" s="112" t="e">
        <f t="shared" si="89"/>
        <v>#DIV/0!</v>
      </c>
      <c r="W236" s="112" t="e">
        <f t="shared" si="71"/>
        <v>#DIV/0!</v>
      </c>
    </row>
    <row r="237" spans="1:23" x14ac:dyDescent="0.2">
      <c r="A237" s="92" t="s">
        <v>1526</v>
      </c>
      <c r="B237" s="7" t="s">
        <v>1406</v>
      </c>
      <c r="C237" s="7"/>
      <c r="D237" s="7" t="s">
        <v>884</v>
      </c>
      <c r="E237" s="48" t="s">
        <v>309</v>
      </c>
      <c r="F237" s="48" t="s">
        <v>309</v>
      </c>
      <c r="G237" s="7" t="s">
        <v>869</v>
      </c>
      <c r="H237" s="91">
        <v>26.78</v>
      </c>
      <c r="I237" s="7" t="str">
        <f>VLOOKUP(E237,Steuerung!$A$17:$E$500,5,FALSE)</f>
        <v>m</v>
      </c>
      <c r="J237" s="7">
        <f>VLOOKUP(E237,Steuerung!$A$17:$F$500,6,FALSE)</f>
        <v>6.7</v>
      </c>
      <c r="K237" s="7" t="str">
        <f>VLOOKUP(F237,Steuerung!$A$17:$G$500,7,FALSE)</f>
        <v>m</v>
      </c>
      <c r="L237" s="7">
        <f>VLOOKUP(F237,Steuerung!$A$17:$H$500,8,FALSE)</f>
        <v>5.3</v>
      </c>
      <c r="M237" s="7">
        <f t="shared" si="90"/>
        <v>12</v>
      </c>
      <c r="N237" s="91">
        <f t="shared" si="91"/>
        <v>321.36</v>
      </c>
      <c r="O237" s="91">
        <f t="shared" si="92"/>
        <v>179.42600000000002</v>
      </c>
      <c r="P237" s="91">
        <f t="shared" si="93"/>
        <v>141.934</v>
      </c>
      <c r="Q237" s="63">
        <f>VLOOKUP(E237,Steuerung!$A$17:$B$500,2,FALSE)</f>
        <v>0</v>
      </c>
      <c r="R237" s="63">
        <f>VLOOKUP(F237,Steuerung!$A$17:$B$500,2,FALSE)</f>
        <v>0</v>
      </c>
      <c r="S237" s="4">
        <f t="shared" si="86"/>
        <v>0</v>
      </c>
      <c r="T237" s="4">
        <f t="shared" si="87"/>
        <v>0</v>
      </c>
      <c r="U237" s="112" t="e">
        <f t="shared" si="88"/>
        <v>#DIV/0!</v>
      </c>
      <c r="V237" s="112" t="e">
        <f t="shared" si="89"/>
        <v>#DIV/0!</v>
      </c>
      <c r="W237" s="112" t="e">
        <f t="shared" si="71"/>
        <v>#DIV/0!</v>
      </c>
    </row>
    <row r="238" spans="1:23" x14ac:dyDescent="0.2">
      <c r="A238" s="92" t="s">
        <v>1527</v>
      </c>
      <c r="B238" s="7" t="s">
        <v>1406</v>
      </c>
      <c r="C238" s="7"/>
      <c r="D238" s="7" t="s">
        <v>884</v>
      </c>
      <c r="E238" s="48" t="s">
        <v>309</v>
      </c>
      <c r="F238" s="48" t="s">
        <v>309</v>
      </c>
      <c r="G238" s="7" t="s">
        <v>869</v>
      </c>
      <c r="H238" s="91">
        <v>40.1</v>
      </c>
      <c r="I238" s="7" t="str">
        <f>VLOOKUP(E238,Steuerung!$A$17:$E$500,5,FALSE)</f>
        <v>m</v>
      </c>
      <c r="J238" s="7">
        <f>VLOOKUP(E238,Steuerung!$A$17:$F$500,6,FALSE)</f>
        <v>6.7</v>
      </c>
      <c r="K238" s="7" t="str">
        <f>VLOOKUP(F238,Steuerung!$A$17:$G$500,7,FALSE)</f>
        <v>m</v>
      </c>
      <c r="L238" s="7">
        <f>VLOOKUP(F238,Steuerung!$A$17:$H$500,8,FALSE)</f>
        <v>5.3</v>
      </c>
      <c r="M238" s="7">
        <f t="shared" si="90"/>
        <v>12</v>
      </c>
      <c r="N238" s="91">
        <f t="shared" si="91"/>
        <v>481.20000000000005</v>
      </c>
      <c r="O238" s="91">
        <f t="shared" si="92"/>
        <v>268.67</v>
      </c>
      <c r="P238" s="91">
        <f t="shared" si="93"/>
        <v>212.53</v>
      </c>
      <c r="Q238" s="63">
        <f>VLOOKUP(E238,Steuerung!$A$17:$B$500,2,FALSE)</f>
        <v>0</v>
      </c>
      <c r="R238" s="63">
        <f>VLOOKUP(F238,Steuerung!$A$17:$B$500,2,FALSE)</f>
        <v>0</v>
      </c>
      <c r="S238" s="4">
        <f t="shared" si="86"/>
        <v>0</v>
      </c>
      <c r="T238" s="4">
        <f t="shared" si="87"/>
        <v>0</v>
      </c>
      <c r="U238" s="112" t="e">
        <f t="shared" si="88"/>
        <v>#DIV/0!</v>
      </c>
      <c r="V238" s="112" t="e">
        <f t="shared" si="89"/>
        <v>#DIV/0!</v>
      </c>
      <c r="W238" s="112" t="e">
        <f t="shared" si="71"/>
        <v>#DIV/0!</v>
      </c>
    </row>
    <row r="239" spans="1:23" x14ac:dyDescent="0.2">
      <c r="A239" s="92" t="s">
        <v>1528</v>
      </c>
      <c r="B239" s="7" t="s">
        <v>1406</v>
      </c>
      <c r="C239" s="7"/>
      <c r="D239" s="7" t="s">
        <v>884</v>
      </c>
      <c r="E239" s="48" t="s">
        <v>309</v>
      </c>
      <c r="F239" s="48" t="s">
        <v>309</v>
      </c>
      <c r="G239" s="7" t="s">
        <v>869</v>
      </c>
      <c r="H239" s="91">
        <v>28.5</v>
      </c>
      <c r="I239" s="7" t="str">
        <f>VLOOKUP(E239,Steuerung!$A$17:$E$500,5,FALSE)</f>
        <v>m</v>
      </c>
      <c r="J239" s="7">
        <f>VLOOKUP(E239,Steuerung!$A$17:$F$500,6,FALSE)</f>
        <v>6.7</v>
      </c>
      <c r="K239" s="7" t="str">
        <f>VLOOKUP(F239,Steuerung!$A$17:$G$500,7,FALSE)</f>
        <v>m</v>
      </c>
      <c r="L239" s="7">
        <f>VLOOKUP(F239,Steuerung!$A$17:$H$500,8,FALSE)</f>
        <v>5.3</v>
      </c>
      <c r="M239" s="7">
        <f t="shared" si="90"/>
        <v>12</v>
      </c>
      <c r="N239" s="91">
        <f t="shared" si="91"/>
        <v>342</v>
      </c>
      <c r="O239" s="91">
        <f t="shared" si="92"/>
        <v>190.95000000000002</v>
      </c>
      <c r="P239" s="91">
        <f t="shared" si="93"/>
        <v>151.04999999999998</v>
      </c>
      <c r="Q239" s="63">
        <f>VLOOKUP(E239,Steuerung!$A$17:$B$500,2,FALSE)</f>
        <v>0</v>
      </c>
      <c r="R239" s="63">
        <f>VLOOKUP(F239,Steuerung!$A$17:$B$500,2,FALSE)</f>
        <v>0</v>
      </c>
      <c r="S239" s="4">
        <f t="shared" si="86"/>
        <v>0</v>
      </c>
      <c r="T239" s="4">
        <f t="shared" si="87"/>
        <v>0</v>
      </c>
      <c r="U239" s="112" t="e">
        <f t="shared" si="88"/>
        <v>#DIV/0!</v>
      </c>
      <c r="V239" s="112" t="e">
        <f t="shared" si="89"/>
        <v>#DIV/0!</v>
      </c>
      <c r="W239" s="112" t="e">
        <f t="shared" si="71"/>
        <v>#DIV/0!</v>
      </c>
    </row>
    <row r="240" spans="1:23" x14ac:dyDescent="0.2">
      <c r="A240" s="92" t="s">
        <v>1529</v>
      </c>
      <c r="B240" s="7" t="s">
        <v>1406</v>
      </c>
      <c r="C240" s="7"/>
      <c r="D240" s="7" t="s">
        <v>884</v>
      </c>
      <c r="E240" s="48" t="s">
        <v>302</v>
      </c>
      <c r="F240" s="48" t="s">
        <v>302</v>
      </c>
      <c r="G240" s="7" t="s">
        <v>869</v>
      </c>
      <c r="H240" s="91">
        <v>7.79</v>
      </c>
      <c r="I240" s="7" t="str">
        <f>VLOOKUP(E240,Steuerung!$A$17:$E$500,5,FALSE)</f>
        <v>j</v>
      </c>
      <c r="J240" s="7">
        <f>VLOOKUP(E240,Steuerung!$A$17:$F$500,6,FALSE)</f>
        <v>1</v>
      </c>
      <c r="K240" s="7" t="str">
        <f>VLOOKUP(F240,Steuerung!$A$17:$G$500,7,FALSE)</f>
        <v>j</v>
      </c>
      <c r="L240" s="7">
        <f>VLOOKUP(F240,Steuerung!$A$17:$H$500,8,FALSE)</f>
        <v>0</v>
      </c>
      <c r="M240" s="7">
        <f t="shared" si="90"/>
        <v>1</v>
      </c>
      <c r="N240" s="91">
        <f t="shared" si="91"/>
        <v>7.79</v>
      </c>
      <c r="O240" s="91">
        <f t="shared" si="92"/>
        <v>7.79</v>
      </c>
      <c r="P240" s="91">
        <f t="shared" si="93"/>
        <v>0</v>
      </c>
      <c r="Q240" s="63">
        <f>VLOOKUP(E240,Steuerung!$A$17:$B$500,2,FALSE)</f>
        <v>0</v>
      </c>
      <c r="R240" s="63">
        <f>VLOOKUP(F240,Steuerung!$A$17:$B$500,2,FALSE)</f>
        <v>0</v>
      </c>
      <c r="S240" s="4">
        <f t="shared" si="86"/>
        <v>0</v>
      </c>
      <c r="T240" s="4">
        <f t="shared" si="87"/>
        <v>0</v>
      </c>
      <c r="U240" s="112" t="e">
        <f t="shared" si="88"/>
        <v>#DIV/0!</v>
      </c>
      <c r="V240" s="112">
        <f t="shared" si="89"/>
        <v>0</v>
      </c>
      <c r="W240" s="112" t="e">
        <f t="shared" si="71"/>
        <v>#DIV/0!</v>
      </c>
    </row>
    <row r="241" spans="1:23" x14ac:dyDescent="0.2">
      <c r="A241" s="92" t="s">
        <v>1530</v>
      </c>
      <c r="B241" s="7" t="s">
        <v>1406</v>
      </c>
      <c r="C241" s="7"/>
      <c r="D241" s="7" t="s">
        <v>884</v>
      </c>
      <c r="E241" s="48" t="s">
        <v>309</v>
      </c>
      <c r="F241" s="48" t="s">
        <v>309</v>
      </c>
      <c r="G241" s="7" t="s">
        <v>869</v>
      </c>
      <c r="H241" s="91">
        <v>25.05</v>
      </c>
      <c r="I241" s="7" t="str">
        <f>VLOOKUP(E241,Steuerung!$A$17:$E$500,5,FALSE)</f>
        <v>m</v>
      </c>
      <c r="J241" s="7">
        <f>VLOOKUP(E241,Steuerung!$A$17:$F$500,6,FALSE)</f>
        <v>6.7</v>
      </c>
      <c r="K241" s="7" t="str">
        <f>VLOOKUP(F241,Steuerung!$A$17:$G$500,7,FALSE)</f>
        <v>m</v>
      </c>
      <c r="L241" s="7">
        <f>VLOOKUP(F241,Steuerung!$A$17:$H$500,8,FALSE)</f>
        <v>5.3</v>
      </c>
      <c r="M241" s="7">
        <f t="shared" si="90"/>
        <v>12</v>
      </c>
      <c r="N241" s="91">
        <f t="shared" si="91"/>
        <v>300.60000000000002</v>
      </c>
      <c r="O241" s="91">
        <f t="shared" si="92"/>
        <v>167.83500000000001</v>
      </c>
      <c r="P241" s="91">
        <f t="shared" si="93"/>
        <v>132.76499999999999</v>
      </c>
      <c r="Q241" s="63">
        <f>VLOOKUP(E241,Steuerung!$A$17:$B$500,2,FALSE)</f>
        <v>0</v>
      </c>
      <c r="R241" s="63">
        <f>VLOOKUP(F241,Steuerung!$A$17:$B$500,2,FALSE)</f>
        <v>0</v>
      </c>
      <c r="S241" s="4">
        <f t="shared" si="86"/>
        <v>0</v>
      </c>
      <c r="T241" s="4">
        <f t="shared" si="87"/>
        <v>0</v>
      </c>
      <c r="U241" s="112" t="e">
        <f t="shared" si="88"/>
        <v>#DIV/0!</v>
      </c>
      <c r="V241" s="112" t="e">
        <f t="shared" si="89"/>
        <v>#DIV/0!</v>
      </c>
      <c r="W241" s="112" t="e">
        <f t="shared" si="71"/>
        <v>#DIV/0!</v>
      </c>
    </row>
    <row r="242" spans="1:23" x14ac:dyDescent="0.2">
      <c r="A242" s="92" t="s">
        <v>1531</v>
      </c>
      <c r="B242" s="7" t="s">
        <v>1406</v>
      </c>
      <c r="C242" s="7"/>
      <c r="D242" s="7" t="s">
        <v>884</v>
      </c>
      <c r="E242" s="48" t="s">
        <v>302</v>
      </c>
      <c r="F242" s="48" t="s">
        <v>302</v>
      </c>
      <c r="G242" s="7" t="s">
        <v>869</v>
      </c>
      <c r="H242" s="91">
        <v>5.97</v>
      </c>
      <c r="I242" s="7" t="str">
        <f>VLOOKUP(E242,Steuerung!$A$17:$E$500,5,FALSE)</f>
        <v>j</v>
      </c>
      <c r="J242" s="7">
        <f>VLOOKUP(E242,Steuerung!$A$17:$F$500,6,FALSE)</f>
        <v>1</v>
      </c>
      <c r="K242" s="7" t="str">
        <f>VLOOKUP(F242,Steuerung!$A$17:$G$500,7,FALSE)</f>
        <v>j</v>
      </c>
      <c r="L242" s="7">
        <f>VLOOKUP(F242,Steuerung!$A$17:$H$500,8,FALSE)</f>
        <v>0</v>
      </c>
      <c r="M242" s="7">
        <f t="shared" si="90"/>
        <v>1</v>
      </c>
      <c r="N242" s="91">
        <f t="shared" si="91"/>
        <v>5.97</v>
      </c>
      <c r="O242" s="91">
        <f t="shared" si="92"/>
        <v>5.97</v>
      </c>
      <c r="P242" s="91">
        <f t="shared" si="93"/>
        <v>0</v>
      </c>
      <c r="Q242" s="63">
        <f>VLOOKUP(E242,Steuerung!$A$17:$B$500,2,FALSE)</f>
        <v>0</v>
      </c>
      <c r="R242" s="63">
        <f>VLOOKUP(F242,Steuerung!$A$17:$B$500,2,FALSE)</f>
        <v>0</v>
      </c>
      <c r="S242" s="4">
        <f t="shared" si="86"/>
        <v>0</v>
      </c>
      <c r="T242" s="4">
        <f t="shared" si="87"/>
        <v>0</v>
      </c>
      <c r="U242" s="112" t="e">
        <f t="shared" si="88"/>
        <v>#DIV/0!</v>
      </c>
      <c r="V242" s="112">
        <f t="shared" si="89"/>
        <v>0</v>
      </c>
      <c r="W242" s="112" t="e">
        <f t="shared" si="71"/>
        <v>#DIV/0!</v>
      </c>
    </row>
    <row r="243" spans="1:23" x14ac:dyDescent="0.2">
      <c r="A243" s="92" t="s">
        <v>1532</v>
      </c>
      <c r="B243" s="7" t="s">
        <v>1406</v>
      </c>
      <c r="C243" s="7"/>
      <c r="D243" s="7" t="s">
        <v>884</v>
      </c>
      <c r="E243" s="48" t="s">
        <v>302</v>
      </c>
      <c r="F243" s="48" t="s">
        <v>302</v>
      </c>
      <c r="G243" s="7" t="s">
        <v>869</v>
      </c>
      <c r="H243" s="91">
        <v>9.94</v>
      </c>
      <c r="I243" s="7" t="str">
        <f>VLOOKUP(E243,Steuerung!$A$17:$E$500,5,FALSE)</f>
        <v>j</v>
      </c>
      <c r="J243" s="7">
        <f>VLOOKUP(E243,Steuerung!$A$17:$F$500,6,FALSE)</f>
        <v>1</v>
      </c>
      <c r="K243" s="7" t="str">
        <f>VLOOKUP(F243,Steuerung!$A$17:$G$500,7,FALSE)</f>
        <v>j</v>
      </c>
      <c r="L243" s="7">
        <f>VLOOKUP(F243,Steuerung!$A$17:$H$500,8,FALSE)</f>
        <v>0</v>
      </c>
      <c r="M243" s="7">
        <f t="shared" si="90"/>
        <v>1</v>
      </c>
      <c r="N243" s="91">
        <f t="shared" si="91"/>
        <v>9.94</v>
      </c>
      <c r="O243" s="91">
        <f t="shared" si="92"/>
        <v>9.94</v>
      </c>
      <c r="P243" s="91">
        <f t="shared" si="93"/>
        <v>0</v>
      </c>
      <c r="Q243" s="63">
        <f>VLOOKUP(E243,Steuerung!$A$17:$B$500,2,FALSE)</f>
        <v>0</v>
      </c>
      <c r="R243" s="63">
        <f>VLOOKUP(F243,Steuerung!$A$17:$B$500,2,FALSE)</f>
        <v>0</v>
      </c>
      <c r="S243" s="4">
        <f t="shared" si="86"/>
        <v>0</v>
      </c>
      <c r="T243" s="4">
        <f t="shared" si="87"/>
        <v>0</v>
      </c>
      <c r="U243" s="112" t="e">
        <f t="shared" si="88"/>
        <v>#DIV/0!</v>
      </c>
      <c r="V243" s="112">
        <f t="shared" si="89"/>
        <v>0</v>
      </c>
      <c r="W243" s="112" t="e">
        <f t="shared" si="71"/>
        <v>#DIV/0!</v>
      </c>
    </row>
    <row r="244" spans="1:23" x14ac:dyDescent="0.2">
      <c r="A244" s="92" t="s">
        <v>1533</v>
      </c>
      <c r="B244" s="7" t="s">
        <v>1406</v>
      </c>
      <c r="C244" s="7"/>
      <c r="D244" s="7" t="s">
        <v>884</v>
      </c>
      <c r="E244" s="48" t="s">
        <v>302</v>
      </c>
      <c r="F244" s="48" t="s">
        <v>302</v>
      </c>
      <c r="G244" s="7" t="s">
        <v>869</v>
      </c>
      <c r="H244" s="91">
        <v>13.21</v>
      </c>
      <c r="I244" s="7" t="str">
        <f>VLOOKUP(E244,Steuerung!$A$17:$E$500,5,FALSE)</f>
        <v>j</v>
      </c>
      <c r="J244" s="7">
        <f>VLOOKUP(E244,Steuerung!$A$17:$F$500,6,FALSE)</f>
        <v>1</v>
      </c>
      <c r="K244" s="7" t="str">
        <f>VLOOKUP(F244,Steuerung!$A$17:$G$500,7,FALSE)</f>
        <v>j</v>
      </c>
      <c r="L244" s="7">
        <f>VLOOKUP(F244,Steuerung!$A$17:$H$500,8,FALSE)</f>
        <v>0</v>
      </c>
      <c r="M244" s="7">
        <f t="shared" si="90"/>
        <v>1</v>
      </c>
      <c r="N244" s="91">
        <f t="shared" si="91"/>
        <v>13.21</v>
      </c>
      <c r="O244" s="91">
        <f t="shared" si="92"/>
        <v>13.21</v>
      </c>
      <c r="P244" s="91">
        <f t="shared" si="93"/>
        <v>0</v>
      </c>
      <c r="Q244" s="63">
        <f>VLOOKUP(E244,Steuerung!$A$17:$B$500,2,FALSE)</f>
        <v>0</v>
      </c>
      <c r="R244" s="63">
        <f>VLOOKUP(F244,Steuerung!$A$17:$B$500,2,FALSE)</f>
        <v>0</v>
      </c>
      <c r="S244" s="4">
        <f t="shared" si="86"/>
        <v>0</v>
      </c>
      <c r="T244" s="4">
        <f t="shared" si="87"/>
        <v>0</v>
      </c>
      <c r="U244" s="112" t="e">
        <f t="shared" si="88"/>
        <v>#DIV/0!</v>
      </c>
      <c r="V244" s="112">
        <f t="shared" si="89"/>
        <v>0</v>
      </c>
      <c r="W244" s="112" t="e">
        <f t="shared" si="71"/>
        <v>#DIV/0!</v>
      </c>
    </row>
    <row r="245" spans="1:23" x14ac:dyDescent="0.2">
      <c r="A245" s="92">
        <v>-1348</v>
      </c>
      <c r="B245" s="7" t="s">
        <v>1406</v>
      </c>
      <c r="C245" s="7"/>
      <c r="D245" s="7" t="s">
        <v>884</v>
      </c>
      <c r="E245" s="48" t="s">
        <v>302</v>
      </c>
      <c r="F245" s="48" t="s">
        <v>302</v>
      </c>
      <c r="G245" s="7" t="s">
        <v>869</v>
      </c>
      <c r="H245" s="91">
        <v>22.08</v>
      </c>
      <c r="I245" s="7" t="str">
        <f>VLOOKUP(E245,Steuerung!$A$17:$E$500,5,FALSE)</f>
        <v>j</v>
      </c>
      <c r="J245" s="7">
        <f>VLOOKUP(E245,Steuerung!$A$17:$F$500,6,FALSE)</f>
        <v>1</v>
      </c>
      <c r="K245" s="7" t="str">
        <f>VLOOKUP(F245,Steuerung!$A$17:$G$500,7,FALSE)</f>
        <v>j</v>
      </c>
      <c r="L245" s="7">
        <f>VLOOKUP(F245,Steuerung!$A$17:$H$500,8,FALSE)</f>
        <v>0</v>
      </c>
      <c r="M245" s="7">
        <f t="shared" si="90"/>
        <v>1</v>
      </c>
      <c r="N245" s="91">
        <f t="shared" si="91"/>
        <v>22.08</v>
      </c>
      <c r="O245" s="91">
        <f t="shared" si="92"/>
        <v>22.08</v>
      </c>
      <c r="P245" s="91">
        <f t="shared" si="93"/>
        <v>0</v>
      </c>
      <c r="Q245" s="63">
        <f>VLOOKUP(E245,Steuerung!$A$17:$B$500,2,FALSE)</f>
        <v>0</v>
      </c>
      <c r="R245" s="63">
        <f>VLOOKUP(F245,Steuerung!$A$17:$B$500,2,FALSE)</f>
        <v>0</v>
      </c>
      <c r="S245" s="4">
        <f t="shared" si="86"/>
        <v>0</v>
      </c>
      <c r="T245" s="4">
        <f t="shared" si="87"/>
        <v>0</v>
      </c>
      <c r="U245" s="112" t="e">
        <f t="shared" si="88"/>
        <v>#DIV/0!</v>
      </c>
      <c r="V245" s="112">
        <f t="shared" si="89"/>
        <v>0</v>
      </c>
      <c r="W245" s="112" t="e">
        <f t="shared" si="71"/>
        <v>#DIV/0!</v>
      </c>
    </row>
    <row r="246" spans="1:23" x14ac:dyDescent="0.2">
      <c r="A246" s="92" t="s">
        <v>1534</v>
      </c>
      <c r="B246" s="7" t="s">
        <v>1535</v>
      </c>
      <c r="C246" s="7"/>
      <c r="D246" s="7" t="s">
        <v>875</v>
      </c>
      <c r="E246" s="48" t="s">
        <v>155</v>
      </c>
      <c r="F246" s="48" t="s">
        <v>155</v>
      </c>
      <c r="G246" s="7" t="s">
        <v>876</v>
      </c>
      <c r="H246" s="91">
        <v>11.43</v>
      </c>
      <c r="I246" s="7" t="str">
        <f>VLOOKUP(E246,Steuerung!$A$17:$E$500,5,FALSE)</f>
        <v>m</v>
      </c>
      <c r="J246" s="7">
        <f>VLOOKUP(E246,Steuerung!$A$17:$F$500,6,FALSE)</f>
        <v>6.7</v>
      </c>
      <c r="K246" s="7" t="str">
        <f>VLOOKUP(F246,Steuerung!$A$17:$G$500,7,FALSE)</f>
        <v>m</v>
      </c>
      <c r="L246" s="7">
        <f>VLOOKUP(F246,Steuerung!$A$17:$H$500,8,FALSE)</f>
        <v>5.3</v>
      </c>
      <c r="M246" s="7">
        <f t="shared" si="90"/>
        <v>12</v>
      </c>
      <c r="N246" s="91">
        <f t="shared" si="91"/>
        <v>137.16</v>
      </c>
      <c r="O246" s="91">
        <f t="shared" si="92"/>
        <v>76.581000000000003</v>
      </c>
      <c r="P246" s="91">
        <f t="shared" si="93"/>
        <v>60.578999999999994</v>
      </c>
      <c r="Q246" s="63">
        <f>VLOOKUP(E246,Steuerung!$A$17:$B$500,2,FALSE)</f>
        <v>0</v>
      </c>
      <c r="R246" s="63">
        <f>VLOOKUP(F246,Steuerung!$A$17:$B$500,2,FALSE)</f>
        <v>0</v>
      </c>
      <c r="S246" s="4">
        <f t="shared" si="86"/>
        <v>0</v>
      </c>
      <c r="T246" s="4">
        <f t="shared" si="87"/>
        <v>0</v>
      </c>
      <c r="U246" s="112" t="e">
        <f t="shared" si="88"/>
        <v>#DIV/0!</v>
      </c>
      <c r="V246" s="112" t="e">
        <f t="shared" si="89"/>
        <v>#DIV/0!</v>
      </c>
      <c r="W246" s="112" t="e">
        <f t="shared" si="71"/>
        <v>#DIV/0!</v>
      </c>
    </row>
    <row r="247" spans="1:23" x14ac:dyDescent="0.2">
      <c r="A247" s="92" t="s">
        <v>1342</v>
      </c>
      <c r="B247" s="7"/>
      <c r="C247" s="7"/>
      <c r="D247" s="7"/>
      <c r="E247" s="48"/>
      <c r="F247" s="48"/>
      <c r="G247" s="7"/>
      <c r="H247" s="91"/>
      <c r="I247" s="7"/>
      <c r="J247" s="7"/>
      <c r="K247" s="7"/>
      <c r="L247" s="7"/>
      <c r="M247" s="7"/>
      <c r="N247" s="91"/>
      <c r="O247" s="91"/>
      <c r="P247" s="91"/>
      <c r="Q247" s="63"/>
      <c r="R247" s="63"/>
      <c r="S247" s="63"/>
      <c r="T247" s="63"/>
      <c r="U247" s="112"/>
      <c r="V247" s="112"/>
      <c r="W247" s="112"/>
    </row>
    <row r="248" spans="1:23" x14ac:dyDescent="0.2">
      <c r="A248" s="92" t="s">
        <v>1536</v>
      </c>
      <c r="B248" s="7" t="s">
        <v>143</v>
      </c>
      <c r="C248" s="7"/>
      <c r="D248" s="7" t="s">
        <v>1003</v>
      </c>
      <c r="E248" s="48" t="s">
        <v>151</v>
      </c>
      <c r="F248" s="48" t="s">
        <v>151</v>
      </c>
      <c r="G248" s="7" t="s">
        <v>1337</v>
      </c>
      <c r="H248" s="91">
        <v>1.74</v>
      </c>
      <c r="I248" s="7">
        <f>VLOOKUP(E248,Steuerung!$A$17:$E$500,5,FALSE)</f>
        <v>5</v>
      </c>
      <c r="J248" s="7">
        <f>VLOOKUP(E248,Steuerung!$A$17:$F$500,6,FALSE)</f>
        <v>137.33333333333334</v>
      </c>
      <c r="K248" s="7">
        <f>VLOOKUP(F248,Steuerung!$A$17:$G$500,7,FALSE)</f>
        <v>5</v>
      </c>
      <c r="L248" s="7">
        <f>VLOOKUP(F248,Steuerung!$A$17:$H$500,8,FALSE)</f>
        <v>113</v>
      </c>
      <c r="M248" s="7">
        <f t="shared" si="90"/>
        <v>250.33333333333334</v>
      </c>
      <c r="N248" s="91">
        <f t="shared" si="91"/>
        <v>435.58000000000004</v>
      </c>
      <c r="O248" s="91">
        <f t="shared" si="92"/>
        <v>238.96</v>
      </c>
      <c r="P248" s="91">
        <f t="shared" si="93"/>
        <v>196.62</v>
      </c>
      <c r="Q248" s="63">
        <f>VLOOKUP(E248,Steuerung!$A$17:$B$500,2,FALSE)</f>
        <v>0</v>
      </c>
      <c r="R248" s="63">
        <f>VLOOKUP(F248,Steuerung!$A$17:$B$500,2,FALSE)</f>
        <v>0</v>
      </c>
      <c r="S248" s="4">
        <f t="shared" ref="S248:S285" si="94">IFERROR(O248/Q248,0)</f>
        <v>0</v>
      </c>
      <c r="T248" s="4">
        <f t="shared" ref="T248:T285" si="95">IFERROR(P248/R248,0)</f>
        <v>0</v>
      </c>
      <c r="U248" s="112" t="e">
        <f t="shared" ref="U248:U285" si="96">IF(J248&gt;0,O248/Q248*SVS_UHR,0)</f>
        <v>#DIV/0!</v>
      </c>
      <c r="V248" s="112" t="e">
        <f t="shared" ref="V248:V285" si="97">IF(L248&gt;0,P248/R248*SVS_UHR,0)</f>
        <v>#DIV/0!</v>
      </c>
      <c r="W248" s="112" t="e">
        <f t="shared" si="71"/>
        <v>#DIV/0!</v>
      </c>
    </row>
    <row r="249" spans="1:23" x14ac:dyDescent="0.2">
      <c r="A249" s="92" t="s">
        <v>1537</v>
      </c>
      <c r="B249" s="7" t="s">
        <v>1326</v>
      </c>
      <c r="C249" s="7"/>
      <c r="D249" s="7" t="s">
        <v>875</v>
      </c>
      <c r="E249" s="48" t="s">
        <v>163</v>
      </c>
      <c r="F249" s="48" t="s">
        <v>163</v>
      </c>
      <c r="G249" s="7" t="s">
        <v>1117</v>
      </c>
      <c r="H249" s="91">
        <v>27.88</v>
      </c>
      <c r="I249" s="7">
        <f>VLOOKUP(E249,Steuerung!$A$17:$E$500,5,FALSE)</f>
        <v>5</v>
      </c>
      <c r="J249" s="7">
        <f>VLOOKUP(E249,Steuerung!$A$17:$F$500,6,FALSE)</f>
        <v>137.33333333333334</v>
      </c>
      <c r="K249" s="7">
        <f>VLOOKUP(F249,Steuerung!$A$17:$G$500,7,FALSE)</f>
        <v>5</v>
      </c>
      <c r="L249" s="7">
        <f>VLOOKUP(F249,Steuerung!$A$17:$H$500,8,FALSE)</f>
        <v>113</v>
      </c>
      <c r="M249" s="7">
        <f t="shared" ref="M249:M284" si="98">J249+L249</f>
        <v>250.33333333333334</v>
      </c>
      <c r="N249" s="91">
        <f t="shared" ref="N249:N284" si="99">H249*M249</f>
        <v>6979.2933333333331</v>
      </c>
      <c r="O249" s="91">
        <f t="shared" ref="O249:O284" si="100">H249*J249</f>
        <v>3828.8533333333335</v>
      </c>
      <c r="P249" s="91">
        <f t="shared" ref="P249:P284" si="101">H249*L249</f>
        <v>3150.44</v>
      </c>
      <c r="Q249" s="63">
        <f>VLOOKUP(E249,Steuerung!$A$17:$B$500,2,FALSE)</f>
        <v>0</v>
      </c>
      <c r="R249" s="63">
        <f>VLOOKUP(F249,Steuerung!$A$17:$B$500,2,FALSE)</f>
        <v>0</v>
      </c>
      <c r="S249" s="4">
        <f t="shared" si="94"/>
        <v>0</v>
      </c>
      <c r="T249" s="4">
        <f t="shared" si="95"/>
        <v>0</v>
      </c>
      <c r="U249" s="112" t="e">
        <f t="shared" si="96"/>
        <v>#DIV/0!</v>
      </c>
      <c r="V249" s="112" t="e">
        <f t="shared" si="97"/>
        <v>#DIV/0!</v>
      </c>
      <c r="W249" s="112" t="e">
        <f t="shared" si="71"/>
        <v>#DIV/0!</v>
      </c>
    </row>
    <row r="250" spans="1:23" x14ac:dyDescent="0.2">
      <c r="A250" s="92" t="s">
        <v>1048</v>
      </c>
      <c r="B250" s="7" t="s">
        <v>1328</v>
      </c>
      <c r="C250" s="7"/>
      <c r="D250" s="7" t="s">
        <v>875</v>
      </c>
      <c r="E250" s="48" t="s">
        <v>183</v>
      </c>
      <c r="F250" s="48" t="s">
        <v>183</v>
      </c>
      <c r="G250" s="7" t="s">
        <v>1117</v>
      </c>
      <c r="H250" s="91">
        <v>59.9</v>
      </c>
      <c r="I250" s="7">
        <f>VLOOKUP(E250,Steuerung!$A$17:$E$500,5,FALSE)</f>
        <v>5</v>
      </c>
      <c r="J250" s="7">
        <f>VLOOKUP(E250,Steuerung!$A$17:$F$500,6,FALSE)</f>
        <v>137.33333333333334</v>
      </c>
      <c r="K250" s="7">
        <f>VLOOKUP(F250,Steuerung!$A$17:$G$500,7,FALSE)</f>
        <v>5</v>
      </c>
      <c r="L250" s="7">
        <f>VLOOKUP(F250,Steuerung!$A$17:$H$500,8,FALSE)</f>
        <v>113</v>
      </c>
      <c r="M250" s="7">
        <f t="shared" si="98"/>
        <v>250.33333333333334</v>
      </c>
      <c r="N250" s="91">
        <f t="shared" si="99"/>
        <v>14994.966666666667</v>
      </c>
      <c r="O250" s="91">
        <f t="shared" si="100"/>
        <v>8226.2666666666664</v>
      </c>
      <c r="P250" s="91">
        <f t="shared" si="101"/>
        <v>6768.7</v>
      </c>
      <c r="Q250" s="63">
        <f>VLOOKUP(E250,Steuerung!$A$17:$B$500,2,FALSE)</f>
        <v>0</v>
      </c>
      <c r="R250" s="63">
        <f>VLOOKUP(F250,Steuerung!$A$17:$B$500,2,FALSE)</f>
        <v>0</v>
      </c>
      <c r="S250" s="4">
        <f t="shared" si="94"/>
        <v>0</v>
      </c>
      <c r="T250" s="4">
        <f t="shared" si="95"/>
        <v>0</v>
      </c>
      <c r="U250" s="112" t="e">
        <f t="shared" si="96"/>
        <v>#DIV/0!</v>
      </c>
      <c r="V250" s="112" t="e">
        <f t="shared" si="97"/>
        <v>#DIV/0!</v>
      </c>
      <c r="W250" s="112" t="e">
        <f t="shared" si="71"/>
        <v>#DIV/0!</v>
      </c>
    </row>
    <row r="251" spans="1:23" x14ac:dyDescent="0.2">
      <c r="A251" s="92" t="s">
        <v>1048</v>
      </c>
      <c r="B251" s="7" t="s">
        <v>1538</v>
      </c>
      <c r="C251" s="7"/>
      <c r="D251" s="7" t="s">
        <v>875</v>
      </c>
      <c r="E251" s="48" t="s">
        <v>179</v>
      </c>
      <c r="F251" s="48" t="s">
        <v>179</v>
      </c>
      <c r="G251" s="7" t="s">
        <v>1117</v>
      </c>
      <c r="H251" s="91">
        <v>79.2</v>
      </c>
      <c r="I251" s="7">
        <f>VLOOKUP(E251,Steuerung!$A$17:$E$500,5,FALSE)</f>
        <v>2</v>
      </c>
      <c r="J251" s="7">
        <f>VLOOKUP(E251,Steuerung!$A$17:$F$500,6,FALSE)</f>
        <v>58.333333333333329</v>
      </c>
      <c r="K251" s="7">
        <f>VLOOKUP(F251,Steuerung!$A$17:$G$500,7,FALSE)</f>
        <v>2</v>
      </c>
      <c r="L251" s="7">
        <f>VLOOKUP(F251,Steuerung!$A$17:$H$500,8,FALSE)</f>
        <v>46</v>
      </c>
      <c r="M251" s="7">
        <f t="shared" si="98"/>
        <v>104.33333333333333</v>
      </c>
      <c r="N251" s="91">
        <f t="shared" si="99"/>
        <v>8263.2000000000007</v>
      </c>
      <c r="O251" s="91">
        <f t="shared" si="100"/>
        <v>4620</v>
      </c>
      <c r="P251" s="91">
        <f t="shared" si="101"/>
        <v>3643.2000000000003</v>
      </c>
      <c r="Q251" s="63">
        <f>VLOOKUP(E251,Steuerung!$A$17:$B$500,2,FALSE)</f>
        <v>0</v>
      </c>
      <c r="R251" s="63">
        <f>VLOOKUP(F251,Steuerung!$A$17:$B$500,2,FALSE)</f>
        <v>0</v>
      </c>
      <c r="S251" s="4">
        <f t="shared" si="94"/>
        <v>0</v>
      </c>
      <c r="T251" s="4">
        <f t="shared" si="95"/>
        <v>0</v>
      </c>
      <c r="U251" s="112" t="e">
        <f t="shared" si="96"/>
        <v>#DIV/0!</v>
      </c>
      <c r="V251" s="112" t="e">
        <f t="shared" si="97"/>
        <v>#DIV/0!</v>
      </c>
      <c r="W251" s="112" t="e">
        <f t="shared" si="71"/>
        <v>#DIV/0!</v>
      </c>
    </row>
    <row r="252" spans="1:23" x14ac:dyDescent="0.2">
      <c r="A252" s="92" t="s">
        <v>1048</v>
      </c>
      <c r="B252" s="7" t="s">
        <v>1539</v>
      </c>
      <c r="C252" s="7"/>
      <c r="D252" s="7" t="s">
        <v>875</v>
      </c>
      <c r="E252" s="48" t="s">
        <v>183</v>
      </c>
      <c r="F252" s="48" t="s">
        <v>183</v>
      </c>
      <c r="G252" s="7" t="s">
        <v>1117</v>
      </c>
      <c r="H252" s="91">
        <v>41.63</v>
      </c>
      <c r="I252" s="7">
        <f>VLOOKUP(E252,Steuerung!$A$17:$E$500,5,FALSE)</f>
        <v>5</v>
      </c>
      <c r="J252" s="7">
        <f>VLOOKUP(E252,Steuerung!$A$17:$F$500,6,FALSE)</f>
        <v>137.33333333333334</v>
      </c>
      <c r="K252" s="7">
        <f>VLOOKUP(F252,Steuerung!$A$17:$G$500,7,FALSE)</f>
        <v>5</v>
      </c>
      <c r="L252" s="7">
        <f>VLOOKUP(F252,Steuerung!$A$17:$H$500,8,FALSE)</f>
        <v>113</v>
      </c>
      <c r="M252" s="7">
        <f t="shared" si="98"/>
        <v>250.33333333333334</v>
      </c>
      <c r="N252" s="91">
        <f t="shared" si="99"/>
        <v>10421.376666666667</v>
      </c>
      <c r="O252" s="91">
        <f t="shared" si="100"/>
        <v>5717.1866666666674</v>
      </c>
      <c r="P252" s="91">
        <f t="shared" si="101"/>
        <v>4704.1900000000005</v>
      </c>
      <c r="Q252" s="63">
        <f>VLOOKUP(E252,Steuerung!$A$17:$B$500,2,FALSE)</f>
        <v>0</v>
      </c>
      <c r="R252" s="63">
        <f>VLOOKUP(F252,Steuerung!$A$17:$B$500,2,FALSE)</f>
        <v>0</v>
      </c>
      <c r="S252" s="4">
        <f t="shared" si="94"/>
        <v>0</v>
      </c>
      <c r="T252" s="4">
        <f t="shared" si="95"/>
        <v>0</v>
      </c>
      <c r="U252" s="112" t="e">
        <f t="shared" si="96"/>
        <v>#DIV/0!</v>
      </c>
      <c r="V252" s="112" t="e">
        <f t="shared" si="97"/>
        <v>#DIV/0!</v>
      </c>
      <c r="W252" s="112" t="e">
        <f t="shared" si="71"/>
        <v>#DIV/0!</v>
      </c>
    </row>
    <row r="253" spans="1:23" x14ac:dyDescent="0.2">
      <c r="A253" s="92" t="s">
        <v>1048</v>
      </c>
      <c r="B253" s="7" t="s">
        <v>1540</v>
      </c>
      <c r="C253" s="7"/>
      <c r="D253" s="7" t="s">
        <v>875</v>
      </c>
      <c r="E253" s="48" t="s">
        <v>179</v>
      </c>
      <c r="F253" s="48" t="s">
        <v>179</v>
      </c>
      <c r="G253" s="7" t="s">
        <v>1117</v>
      </c>
      <c r="H253" s="91">
        <v>53.2</v>
      </c>
      <c r="I253" s="7">
        <f>VLOOKUP(E253,Steuerung!$A$17:$E$500,5,FALSE)</f>
        <v>2</v>
      </c>
      <c r="J253" s="7">
        <f>VLOOKUP(E253,Steuerung!$A$17:$F$500,6,FALSE)</f>
        <v>58.333333333333329</v>
      </c>
      <c r="K253" s="7">
        <f>VLOOKUP(F253,Steuerung!$A$17:$G$500,7,FALSE)</f>
        <v>2</v>
      </c>
      <c r="L253" s="7">
        <f>VLOOKUP(F253,Steuerung!$A$17:$H$500,8,FALSE)</f>
        <v>46</v>
      </c>
      <c r="M253" s="7">
        <f t="shared" si="98"/>
        <v>104.33333333333333</v>
      </c>
      <c r="N253" s="91">
        <f t="shared" si="99"/>
        <v>5550.5333333333338</v>
      </c>
      <c r="O253" s="91">
        <f t="shared" si="100"/>
        <v>3103.333333333333</v>
      </c>
      <c r="P253" s="91">
        <f t="shared" si="101"/>
        <v>2447.2000000000003</v>
      </c>
      <c r="Q253" s="63">
        <f>VLOOKUP(E253,Steuerung!$A$17:$B$500,2,FALSE)</f>
        <v>0</v>
      </c>
      <c r="R253" s="63">
        <f>VLOOKUP(F253,Steuerung!$A$17:$B$500,2,FALSE)</f>
        <v>0</v>
      </c>
      <c r="S253" s="4">
        <f t="shared" si="94"/>
        <v>0</v>
      </c>
      <c r="T253" s="4">
        <f t="shared" si="95"/>
        <v>0</v>
      </c>
      <c r="U253" s="112" t="e">
        <f t="shared" si="96"/>
        <v>#DIV/0!</v>
      </c>
      <c r="V253" s="112" t="e">
        <f t="shared" si="97"/>
        <v>#DIV/0!</v>
      </c>
      <c r="W253" s="112" t="e">
        <f t="shared" si="71"/>
        <v>#DIV/0!</v>
      </c>
    </row>
    <row r="254" spans="1:23" x14ac:dyDescent="0.2">
      <c r="A254" s="92" t="s">
        <v>1051</v>
      </c>
      <c r="B254" s="7" t="s">
        <v>1348</v>
      </c>
      <c r="C254" s="7"/>
      <c r="D254" s="7" t="s">
        <v>907</v>
      </c>
      <c r="E254" s="48" t="s">
        <v>250</v>
      </c>
      <c r="F254" s="48" t="s">
        <v>250</v>
      </c>
      <c r="G254" s="7" t="s">
        <v>1117</v>
      </c>
      <c r="H254" s="91">
        <v>19.57</v>
      </c>
      <c r="I254" s="7">
        <f>VLOOKUP(E254,Steuerung!$A$17:$E$500,5,FALSE)</f>
        <v>1</v>
      </c>
      <c r="J254" s="7">
        <f>VLOOKUP(E254,Steuerung!$A$17:$F$500,6,FALSE)</f>
        <v>29.166666666666657</v>
      </c>
      <c r="K254" s="7">
        <f>VLOOKUP(F254,Steuerung!$A$17:$G$500,7,FALSE)</f>
        <v>1</v>
      </c>
      <c r="L254" s="7">
        <f>VLOOKUP(F254,Steuerung!$A$17:$H$500,8,FALSE)</f>
        <v>23</v>
      </c>
      <c r="M254" s="7">
        <f t="shared" si="98"/>
        <v>52.166666666666657</v>
      </c>
      <c r="N254" s="91">
        <f t="shared" si="99"/>
        <v>1020.9016666666665</v>
      </c>
      <c r="O254" s="91">
        <f t="shared" si="100"/>
        <v>570.79166666666652</v>
      </c>
      <c r="P254" s="91">
        <f t="shared" si="101"/>
        <v>450.11</v>
      </c>
      <c r="Q254" s="63">
        <f>VLOOKUP(E254,Steuerung!$A$17:$B$500,2,FALSE)</f>
        <v>0</v>
      </c>
      <c r="R254" s="63">
        <f>VLOOKUP(F254,Steuerung!$A$17:$B$500,2,FALSE)</f>
        <v>0</v>
      </c>
      <c r="S254" s="4">
        <f t="shared" si="94"/>
        <v>0</v>
      </c>
      <c r="T254" s="4">
        <f t="shared" si="95"/>
        <v>0</v>
      </c>
      <c r="U254" s="112" t="e">
        <f t="shared" si="96"/>
        <v>#DIV/0!</v>
      </c>
      <c r="V254" s="112" t="e">
        <f t="shared" si="97"/>
        <v>#DIV/0!</v>
      </c>
      <c r="W254" s="112" t="e">
        <f t="shared" si="71"/>
        <v>#DIV/0!</v>
      </c>
    </row>
    <row r="255" spans="1:23" x14ac:dyDescent="0.2">
      <c r="A255" s="92" t="s">
        <v>1053</v>
      </c>
      <c r="B255" s="7" t="s">
        <v>1227</v>
      </c>
      <c r="C255" s="7"/>
      <c r="D255" s="7" t="s">
        <v>902</v>
      </c>
      <c r="E255" s="48" t="s">
        <v>199</v>
      </c>
      <c r="F255" s="48" t="s">
        <v>199</v>
      </c>
      <c r="G255" s="7" t="s">
        <v>1117</v>
      </c>
      <c r="H255" s="91">
        <v>45.67</v>
      </c>
      <c r="I255" s="7">
        <f>VLOOKUP(E255,Steuerung!$A$17:$E$500,5,FALSE)</f>
        <v>2</v>
      </c>
      <c r="J255" s="7">
        <f>VLOOKUP(E255,Steuerung!$A$17:$F$500,6,FALSE)</f>
        <v>58.333333333333329</v>
      </c>
      <c r="K255" s="7">
        <f>VLOOKUP(F255,Steuerung!$A$17:$G$500,7,FALSE)</f>
        <v>2</v>
      </c>
      <c r="L255" s="7">
        <f>VLOOKUP(F255,Steuerung!$A$17:$H$500,8,FALSE)</f>
        <v>46</v>
      </c>
      <c r="M255" s="7">
        <f t="shared" si="98"/>
        <v>104.33333333333333</v>
      </c>
      <c r="N255" s="91">
        <f t="shared" si="99"/>
        <v>4764.9033333333336</v>
      </c>
      <c r="O255" s="91">
        <f t="shared" si="100"/>
        <v>2664.083333333333</v>
      </c>
      <c r="P255" s="91">
        <f t="shared" si="101"/>
        <v>2100.8200000000002</v>
      </c>
      <c r="Q255" s="63">
        <f>VLOOKUP(E255,Steuerung!$A$17:$B$500,2,FALSE)</f>
        <v>0</v>
      </c>
      <c r="R255" s="63">
        <f>VLOOKUP(F255,Steuerung!$A$17:$B$500,2,FALSE)</f>
        <v>0</v>
      </c>
      <c r="S255" s="4">
        <f t="shared" si="94"/>
        <v>0</v>
      </c>
      <c r="T255" s="4">
        <f t="shared" si="95"/>
        <v>0</v>
      </c>
      <c r="U255" s="112" t="e">
        <f t="shared" si="96"/>
        <v>#DIV/0!</v>
      </c>
      <c r="V255" s="112" t="e">
        <f t="shared" si="97"/>
        <v>#DIV/0!</v>
      </c>
      <c r="W255" s="112" t="e">
        <f t="shared" si="71"/>
        <v>#DIV/0!</v>
      </c>
    </row>
    <row r="256" spans="1:23" x14ac:dyDescent="0.2">
      <c r="A256" s="92" t="s">
        <v>1541</v>
      </c>
      <c r="B256" s="7" t="s">
        <v>1348</v>
      </c>
      <c r="C256" s="7"/>
      <c r="D256" s="7" t="s">
        <v>907</v>
      </c>
      <c r="E256" s="48" t="s">
        <v>250</v>
      </c>
      <c r="F256" s="48" t="s">
        <v>250</v>
      </c>
      <c r="G256" s="7" t="s">
        <v>1117</v>
      </c>
      <c r="H256" s="91">
        <v>15.02</v>
      </c>
      <c r="I256" s="7">
        <f>VLOOKUP(E256,Steuerung!$A$17:$E$500,5,FALSE)</f>
        <v>1</v>
      </c>
      <c r="J256" s="7">
        <f>VLOOKUP(E256,Steuerung!$A$17:$F$500,6,FALSE)</f>
        <v>29.166666666666657</v>
      </c>
      <c r="K256" s="7">
        <f>VLOOKUP(F256,Steuerung!$A$17:$G$500,7,FALSE)</f>
        <v>1</v>
      </c>
      <c r="L256" s="7">
        <f>VLOOKUP(F256,Steuerung!$A$17:$H$500,8,FALSE)</f>
        <v>23</v>
      </c>
      <c r="M256" s="7">
        <f t="shared" si="98"/>
        <v>52.166666666666657</v>
      </c>
      <c r="N256" s="91">
        <f t="shared" si="99"/>
        <v>783.54333333333318</v>
      </c>
      <c r="O256" s="91">
        <f t="shared" si="100"/>
        <v>438.0833333333332</v>
      </c>
      <c r="P256" s="91">
        <f t="shared" si="101"/>
        <v>345.46</v>
      </c>
      <c r="Q256" s="63">
        <f>VLOOKUP(E256,Steuerung!$A$17:$B$500,2,FALSE)</f>
        <v>0</v>
      </c>
      <c r="R256" s="63">
        <f>VLOOKUP(F256,Steuerung!$A$17:$B$500,2,FALSE)</f>
        <v>0</v>
      </c>
      <c r="S256" s="4">
        <f t="shared" si="94"/>
        <v>0</v>
      </c>
      <c r="T256" s="4">
        <f t="shared" si="95"/>
        <v>0</v>
      </c>
      <c r="U256" s="112" t="e">
        <f t="shared" si="96"/>
        <v>#DIV/0!</v>
      </c>
      <c r="V256" s="112" t="e">
        <f t="shared" si="97"/>
        <v>#DIV/0!</v>
      </c>
      <c r="W256" s="112" t="e">
        <f t="shared" si="71"/>
        <v>#DIV/0!</v>
      </c>
    </row>
    <row r="257" spans="1:23" x14ac:dyDescent="0.2">
      <c r="A257" s="92" t="s">
        <v>1542</v>
      </c>
      <c r="B257" s="7" t="s">
        <v>1348</v>
      </c>
      <c r="C257" s="7"/>
      <c r="D257" s="7" t="s">
        <v>907</v>
      </c>
      <c r="E257" s="48" t="s">
        <v>252</v>
      </c>
      <c r="F257" s="48" t="s">
        <v>252</v>
      </c>
      <c r="G257" s="7" t="s">
        <v>1117</v>
      </c>
      <c r="H257" s="91">
        <v>24.99</v>
      </c>
      <c r="I257" s="7">
        <f>VLOOKUP(E257,Steuerung!$A$17:$E$500,5,FALSE)</f>
        <v>2</v>
      </c>
      <c r="J257" s="7">
        <f>VLOOKUP(E257,Steuerung!$A$17:$F$500,6,FALSE)</f>
        <v>58.333333333333329</v>
      </c>
      <c r="K257" s="7">
        <f>VLOOKUP(F257,Steuerung!$A$17:$G$500,7,FALSE)</f>
        <v>2</v>
      </c>
      <c r="L257" s="7">
        <f>VLOOKUP(F257,Steuerung!$A$17:$H$500,8,FALSE)</f>
        <v>46</v>
      </c>
      <c r="M257" s="7">
        <f t="shared" si="98"/>
        <v>104.33333333333333</v>
      </c>
      <c r="N257" s="91">
        <f t="shared" si="99"/>
        <v>2607.2899999999995</v>
      </c>
      <c r="O257" s="91">
        <f t="shared" si="100"/>
        <v>1457.7499999999998</v>
      </c>
      <c r="P257" s="91">
        <f t="shared" si="101"/>
        <v>1149.54</v>
      </c>
      <c r="Q257" s="63">
        <f>VLOOKUP(E257,Steuerung!$A$17:$B$500,2,FALSE)</f>
        <v>0</v>
      </c>
      <c r="R257" s="63">
        <f>VLOOKUP(F257,Steuerung!$A$17:$B$500,2,FALSE)</f>
        <v>0</v>
      </c>
      <c r="S257" s="4">
        <f t="shared" si="94"/>
        <v>0</v>
      </c>
      <c r="T257" s="4">
        <f t="shared" si="95"/>
        <v>0</v>
      </c>
      <c r="U257" s="112" t="e">
        <f t="shared" si="96"/>
        <v>#DIV/0!</v>
      </c>
      <c r="V257" s="112" t="e">
        <f t="shared" si="97"/>
        <v>#DIV/0!</v>
      </c>
      <c r="W257" s="112" t="e">
        <f t="shared" si="71"/>
        <v>#DIV/0!</v>
      </c>
    </row>
    <row r="258" spans="1:23" x14ac:dyDescent="0.2">
      <c r="A258" s="92" t="s">
        <v>1543</v>
      </c>
      <c r="B258" s="7" t="s">
        <v>1341</v>
      </c>
      <c r="C258" s="7"/>
      <c r="D258" s="7" t="s">
        <v>919</v>
      </c>
      <c r="E258" s="48" t="s">
        <v>272</v>
      </c>
      <c r="F258" s="48" t="s">
        <v>272</v>
      </c>
      <c r="G258" s="7" t="s">
        <v>1117</v>
      </c>
      <c r="H258" s="91">
        <v>4.5199999999999996</v>
      </c>
      <c r="I258" s="7">
        <f>VLOOKUP(E258,Steuerung!$A$17:$E$500,5,FALSE)</f>
        <v>2</v>
      </c>
      <c r="J258" s="7">
        <f>VLOOKUP(E258,Steuerung!$A$17:$F$500,6,FALSE)</f>
        <v>58.333333333333329</v>
      </c>
      <c r="K258" s="7">
        <f>VLOOKUP(F258,Steuerung!$A$17:$G$500,7,FALSE)</f>
        <v>2</v>
      </c>
      <c r="L258" s="7">
        <f>VLOOKUP(F258,Steuerung!$A$17:$H$500,8,FALSE)</f>
        <v>46</v>
      </c>
      <c r="M258" s="7">
        <f t="shared" si="98"/>
        <v>104.33333333333333</v>
      </c>
      <c r="N258" s="91">
        <f t="shared" si="99"/>
        <v>471.58666666666659</v>
      </c>
      <c r="O258" s="91">
        <f t="shared" si="100"/>
        <v>263.66666666666663</v>
      </c>
      <c r="P258" s="91">
        <f t="shared" si="101"/>
        <v>207.92</v>
      </c>
      <c r="Q258" s="63">
        <f>VLOOKUP(E258,Steuerung!$A$17:$B$500,2,FALSE)</f>
        <v>0</v>
      </c>
      <c r="R258" s="63">
        <f>VLOOKUP(F258,Steuerung!$A$17:$B$500,2,FALSE)</f>
        <v>0</v>
      </c>
      <c r="S258" s="4">
        <f t="shared" si="94"/>
        <v>0</v>
      </c>
      <c r="T258" s="4">
        <f t="shared" si="95"/>
        <v>0</v>
      </c>
      <c r="U258" s="112" t="e">
        <f t="shared" si="96"/>
        <v>#DIV/0!</v>
      </c>
      <c r="V258" s="112" t="e">
        <f t="shared" si="97"/>
        <v>#DIV/0!</v>
      </c>
      <c r="W258" s="112" t="e">
        <f t="shared" si="71"/>
        <v>#DIV/0!</v>
      </c>
    </row>
    <row r="259" spans="1:23" x14ac:dyDescent="0.2">
      <c r="A259" s="92" t="s">
        <v>1544</v>
      </c>
      <c r="B259" s="7" t="s">
        <v>1348</v>
      </c>
      <c r="C259" s="7"/>
      <c r="D259" s="7" t="s">
        <v>907</v>
      </c>
      <c r="E259" s="48" t="s">
        <v>250</v>
      </c>
      <c r="F259" s="48" t="s">
        <v>250</v>
      </c>
      <c r="G259" s="7" t="s">
        <v>1117</v>
      </c>
      <c r="H259" s="91">
        <v>12.77</v>
      </c>
      <c r="I259" s="7">
        <f>VLOOKUP(E259,Steuerung!$A$17:$E$500,5,FALSE)</f>
        <v>1</v>
      </c>
      <c r="J259" s="7">
        <f>VLOOKUP(E259,Steuerung!$A$17:$F$500,6,FALSE)</f>
        <v>29.166666666666657</v>
      </c>
      <c r="K259" s="7">
        <f>VLOOKUP(F259,Steuerung!$A$17:$G$500,7,FALSE)</f>
        <v>1</v>
      </c>
      <c r="L259" s="7">
        <f>VLOOKUP(F259,Steuerung!$A$17:$H$500,8,FALSE)</f>
        <v>23</v>
      </c>
      <c r="M259" s="7">
        <f t="shared" si="98"/>
        <v>52.166666666666657</v>
      </c>
      <c r="N259" s="91">
        <f t="shared" si="99"/>
        <v>666.16833333333318</v>
      </c>
      <c r="O259" s="91">
        <f t="shared" si="100"/>
        <v>372.4583333333332</v>
      </c>
      <c r="P259" s="91">
        <f t="shared" si="101"/>
        <v>293.70999999999998</v>
      </c>
      <c r="Q259" s="63">
        <f>VLOOKUP(E259,Steuerung!$A$17:$B$500,2,FALSE)</f>
        <v>0</v>
      </c>
      <c r="R259" s="63">
        <f>VLOOKUP(F259,Steuerung!$A$17:$B$500,2,FALSE)</f>
        <v>0</v>
      </c>
      <c r="S259" s="4">
        <f t="shared" si="94"/>
        <v>0</v>
      </c>
      <c r="T259" s="4">
        <f t="shared" si="95"/>
        <v>0</v>
      </c>
      <c r="U259" s="112" t="e">
        <f t="shared" si="96"/>
        <v>#DIV/0!</v>
      </c>
      <c r="V259" s="112" t="e">
        <f t="shared" si="97"/>
        <v>#DIV/0!</v>
      </c>
      <c r="W259" s="112" t="e">
        <f t="shared" si="71"/>
        <v>#DIV/0!</v>
      </c>
    </row>
    <row r="260" spans="1:23" x14ac:dyDescent="0.2">
      <c r="A260" s="92" t="s">
        <v>1545</v>
      </c>
      <c r="B260" s="7" t="s">
        <v>1348</v>
      </c>
      <c r="C260" s="7"/>
      <c r="D260" s="7" t="s">
        <v>907</v>
      </c>
      <c r="E260" s="48" t="s">
        <v>250</v>
      </c>
      <c r="F260" s="48" t="s">
        <v>250</v>
      </c>
      <c r="G260" s="7" t="s">
        <v>1117</v>
      </c>
      <c r="H260" s="91">
        <v>33.4</v>
      </c>
      <c r="I260" s="7">
        <f>VLOOKUP(E260,Steuerung!$A$17:$E$500,5,FALSE)</f>
        <v>1</v>
      </c>
      <c r="J260" s="7">
        <f>VLOOKUP(E260,Steuerung!$A$17:$F$500,6,FALSE)</f>
        <v>29.166666666666657</v>
      </c>
      <c r="K260" s="7">
        <f>VLOOKUP(F260,Steuerung!$A$17:$G$500,7,FALSE)</f>
        <v>1</v>
      </c>
      <c r="L260" s="7">
        <f>VLOOKUP(F260,Steuerung!$A$17:$H$500,8,FALSE)</f>
        <v>23</v>
      </c>
      <c r="M260" s="7">
        <f t="shared" si="98"/>
        <v>52.166666666666657</v>
      </c>
      <c r="N260" s="91">
        <f t="shared" si="99"/>
        <v>1742.3666666666663</v>
      </c>
      <c r="O260" s="91">
        <f t="shared" si="100"/>
        <v>974.16666666666629</v>
      </c>
      <c r="P260" s="91">
        <f t="shared" si="101"/>
        <v>768.19999999999993</v>
      </c>
      <c r="Q260" s="63">
        <f>VLOOKUP(E260,Steuerung!$A$17:$B$500,2,FALSE)</f>
        <v>0</v>
      </c>
      <c r="R260" s="63">
        <f>VLOOKUP(F260,Steuerung!$A$17:$B$500,2,FALSE)</f>
        <v>0</v>
      </c>
      <c r="S260" s="4">
        <f t="shared" si="94"/>
        <v>0</v>
      </c>
      <c r="T260" s="4">
        <f t="shared" si="95"/>
        <v>0</v>
      </c>
      <c r="U260" s="112" t="e">
        <f t="shared" si="96"/>
        <v>#DIV/0!</v>
      </c>
      <c r="V260" s="112" t="e">
        <f t="shared" si="97"/>
        <v>#DIV/0!</v>
      </c>
      <c r="W260" s="112" t="e">
        <f t="shared" si="71"/>
        <v>#DIV/0!</v>
      </c>
    </row>
    <row r="261" spans="1:23" x14ac:dyDescent="0.2">
      <c r="A261" s="92" t="s">
        <v>1057</v>
      </c>
      <c r="B261" s="7" t="s">
        <v>1348</v>
      </c>
      <c r="C261" s="7"/>
      <c r="D261" s="7" t="s">
        <v>907</v>
      </c>
      <c r="E261" s="48" t="s">
        <v>250</v>
      </c>
      <c r="F261" s="48" t="s">
        <v>250</v>
      </c>
      <c r="G261" s="7" t="s">
        <v>1117</v>
      </c>
      <c r="H261" s="91">
        <v>11.99</v>
      </c>
      <c r="I261" s="7">
        <f>VLOOKUP(E261,Steuerung!$A$17:$E$500,5,FALSE)</f>
        <v>1</v>
      </c>
      <c r="J261" s="7">
        <f>VLOOKUP(E261,Steuerung!$A$17:$F$500,6,FALSE)</f>
        <v>29.166666666666657</v>
      </c>
      <c r="K261" s="7">
        <f>VLOOKUP(F261,Steuerung!$A$17:$G$500,7,FALSE)</f>
        <v>1</v>
      </c>
      <c r="L261" s="7">
        <f>VLOOKUP(F261,Steuerung!$A$17:$H$500,8,FALSE)</f>
        <v>23</v>
      </c>
      <c r="M261" s="7">
        <f t="shared" si="98"/>
        <v>52.166666666666657</v>
      </c>
      <c r="N261" s="91">
        <f t="shared" si="99"/>
        <v>625.47833333333324</v>
      </c>
      <c r="O261" s="91">
        <f t="shared" si="100"/>
        <v>349.7083333333332</v>
      </c>
      <c r="P261" s="91">
        <f t="shared" si="101"/>
        <v>275.77</v>
      </c>
      <c r="Q261" s="63">
        <f>VLOOKUP(E261,Steuerung!$A$17:$B$500,2,FALSE)</f>
        <v>0</v>
      </c>
      <c r="R261" s="63">
        <f>VLOOKUP(F261,Steuerung!$A$17:$B$500,2,FALSE)</f>
        <v>0</v>
      </c>
      <c r="S261" s="4">
        <f t="shared" si="94"/>
        <v>0</v>
      </c>
      <c r="T261" s="4">
        <f t="shared" si="95"/>
        <v>0</v>
      </c>
      <c r="U261" s="112" t="e">
        <f t="shared" si="96"/>
        <v>#DIV/0!</v>
      </c>
      <c r="V261" s="112" t="e">
        <f t="shared" si="97"/>
        <v>#DIV/0!</v>
      </c>
      <c r="W261" s="112" t="e">
        <f t="shared" si="71"/>
        <v>#DIV/0!</v>
      </c>
    </row>
    <row r="262" spans="1:23" x14ac:dyDescent="0.2">
      <c r="A262" s="92" t="s">
        <v>1546</v>
      </c>
      <c r="B262" s="7" t="s">
        <v>1348</v>
      </c>
      <c r="C262" s="7"/>
      <c r="D262" s="7" t="s">
        <v>907</v>
      </c>
      <c r="E262" s="48" t="s">
        <v>250</v>
      </c>
      <c r="F262" s="48" t="s">
        <v>250</v>
      </c>
      <c r="G262" s="7" t="s">
        <v>1117</v>
      </c>
      <c r="H262" s="91">
        <v>15.5</v>
      </c>
      <c r="I262" s="7">
        <f>VLOOKUP(E262,Steuerung!$A$17:$E$500,5,FALSE)</f>
        <v>1</v>
      </c>
      <c r="J262" s="7">
        <f>VLOOKUP(E262,Steuerung!$A$17:$F$500,6,FALSE)</f>
        <v>29.166666666666657</v>
      </c>
      <c r="K262" s="7">
        <f>VLOOKUP(F262,Steuerung!$A$17:$G$500,7,FALSE)</f>
        <v>1</v>
      </c>
      <c r="L262" s="7">
        <f>VLOOKUP(F262,Steuerung!$A$17:$H$500,8,FALSE)</f>
        <v>23</v>
      </c>
      <c r="M262" s="7">
        <f t="shared" si="98"/>
        <v>52.166666666666657</v>
      </c>
      <c r="N262" s="91">
        <f t="shared" si="99"/>
        <v>808.58333333333314</v>
      </c>
      <c r="O262" s="91">
        <f t="shared" si="100"/>
        <v>452.0833333333332</v>
      </c>
      <c r="P262" s="91">
        <f t="shared" si="101"/>
        <v>356.5</v>
      </c>
      <c r="Q262" s="63">
        <f>VLOOKUP(E262,Steuerung!$A$17:$B$500,2,FALSE)</f>
        <v>0</v>
      </c>
      <c r="R262" s="63">
        <f>VLOOKUP(F262,Steuerung!$A$17:$B$500,2,FALSE)</f>
        <v>0</v>
      </c>
      <c r="S262" s="4">
        <f t="shared" si="94"/>
        <v>0</v>
      </c>
      <c r="T262" s="4">
        <f t="shared" si="95"/>
        <v>0</v>
      </c>
      <c r="U262" s="112" t="e">
        <f t="shared" si="96"/>
        <v>#DIV/0!</v>
      </c>
      <c r="V262" s="112" t="e">
        <f t="shared" si="97"/>
        <v>#DIV/0!</v>
      </c>
      <c r="W262" s="112" t="e">
        <f t="shared" si="71"/>
        <v>#DIV/0!</v>
      </c>
    </row>
    <row r="263" spans="1:23" x14ac:dyDescent="0.2">
      <c r="A263" s="92" t="s">
        <v>1547</v>
      </c>
      <c r="B263" s="7" t="s">
        <v>1348</v>
      </c>
      <c r="C263" s="7"/>
      <c r="D263" s="7" t="s">
        <v>907</v>
      </c>
      <c r="E263" s="48" t="s">
        <v>250</v>
      </c>
      <c r="F263" s="48" t="s">
        <v>250</v>
      </c>
      <c r="G263" s="7" t="s">
        <v>1117</v>
      </c>
      <c r="H263" s="91">
        <v>26.24</v>
      </c>
      <c r="I263" s="7">
        <f>VLOOKUP(E263,Steuerung!$A$17:$E$500,5,FALSE)</f>
        <v>1</v>
      </c>
      <c r="J263" s="7">
        <f>VLOOKUP(E263,Steuerung!$A$17:$F$500,6,FALSE)</f>
        <v>29.166666666666657</v>
      </c>
      <c r="K263" s="7">
        <f>VLOOKUP(F263,Steuerung!$A$17:$G$500,7,FALSE)</f>
        <v>1</v>
      </c>
      <c r="L263" s="7">
        <f>VLOOKUP(F263,Steuerung!$A$17:$H$500,8,FALSE)</f>
        <v>23</v>
      </c>
      <c r="M263" s="7">
        <f t="shared" si="98"/>
        <v>52.166666666666657</v>
      </c>
      <c r="N263" s="91">
        <f t="shared" si="99"/>
        <v>1368.853333333333</v>
      </c>
      <c r="O263" s="91">
        <f t="shared" si="100"/>
        <v>765.33333333333303</v>
      </c>
      <c r="P263" s="91">
        <f t="shared" si="101"/>
        <v>603.52</v>
      </c>
      <c r="Q263" s="63">
        <f>VLOOKUP(E263,Steuerung!$A$17:$B$500,2,FALSE)</f>
        <v>0</v>
      </c>
      <c r="R263" s="63">
        <f>VLOOKUP(F263,Steuerung!$A$17:$B$500,2,FALSE)</f>
        <v>0</v>
      </c>
      <c r="S263" s="4">
        <f t="shared" si="94"/>
        <v>0</v>
      </c>
      <c r="T263" s="4">
        <f t="shared" si="95"/>
        <v>0</v>
      </c>
      <c r="U263" s="112" t="e">
        <f t="shared" si="96"/>
        <v>#DIV/0!</v>
      </c>
      <c r="V263" s="112" t="e">
        <f t="shared" si="97"/>
        <v>#DIV/0!</v>
      </c>
      <c r="W263" s="112" t="e">
        <f t="shared" si="71"/>
        <v>#DIV/0!</v>
      </c>
    </row>
    <row r="264" spans="1:23" x14ac:dyDescent="0.2">
      <c r="A264" s="92" t="s">
        <v>1548</v>
      </c>
      <c r="B264" s="7" t="s">
        <v>1348</v>
      </c>
      <c r="C264" s="7"/>
      <c r="D264" s="7" t="s">
        <v>907</v>
      </c>
      <c r="E264" s="48" t="s">
        <v>250</v>
      </c>
      <c r="F264" s="48" t="s">
        <v>250</v>
      </c>
      <c r="G264" s="7" t="s">
        <v>1117</v>
      </c>
      <c r="H264" s="91">
        <v>13.14</v>
      </c>
      <c r="I264" s="7">
        <f>VLOOKUP(E264,Steuerung!$A$17:$E$500,5,FALSE)</f>
        <v>1</v>
      </c>
      <c r="J264" s="7">
        <f>VLOOKUP(E264,Steuerung!$A$17:$F$500,6,FALSE)</f>
        <v>29.166666666666657</v>
      </c>
      <c r="K264" s="7">
        <f>VLOOKUP(F264,Steuerung!$A$17:$G$500,7,FALSE)</f>
        <v>1</v>
      </c>
      <c r="L264" s="7">
        <f>VLOOKUP(F264,Steuerung!$A$17:$H$500,8,FALSE)</f>
        <v>23</v>
      </c>
      <c r="M264" s="7">
        <f t="shared" si="98"/>
        <v>52.166666666666657</v>
      </c>
      <c r="N264" s="91">
        <f t="shared" si="99"/>
        <v>685.46999999999991</v>
      </c>
      <c r="O264" s="91">
        <f t="shared" si="100"/>
        <v>383.24999999999989</v>
      </c>
      <c r="P264" s="91">
        <f t="shared" si="101"/>
        <v>302.22000000000003</v>
      </c>
      <c r="Q264" s="63">
        <f>VLOOKUP(E264,Steuerung!$A$17:$B$500,2,FALSE)</f>
        <v>0</v>
      </c>
      <c r="R264" s="63">
        <f>VLOOKUP(F264,Steuerung!$A$17:$B$500,2,FALSE)</f>
        <v>0</v>
      </c>
      <c r="S264" s="4">
        <f t="shared" si="94"/>
        <v>0</v>
      </c>
      <c r="T264" s="4">
        <f t="shared" si="95"/>
        <v>0</v>
      </c>
      <c r="U264" s="112" t="e">
        <f t="shared" si="96"/>
        <v>#DIV/0!</v>
      </c>
      <c r="V264" s="112" t="e">
        <f t="shared" si="97"/>
        <v>#DIV/0!</v>
      </c>
      <c r="W264" s="112" t="e">
        <f t="shared" si="71"/>
        <v>#DIV/0!</v>
      </c>
    </row>
    <row r="265" spans="1:23" x14ac:dyDescent="0.2">
      <c r="A265" s="92" t="s">
        <v>1549</v>
      </c>
      <c r="B265" s="7" t="s">
        <v>1348</v>
      </c>
      <c r="C265" s="7"/>
      <c r="D265" s="7" t="s">
        <v>907</v>
      </c>
      <c r="E265" s="48" t="s">
        <v>250</v>
      </c>
      <c r="F265" s="48" t="s">
        <v>250</v>
      </c>
      <c r="G265" s="7" t="s">
        <v>1117</v>
      </c>
      <c r="H265" s="91">
        <v>15.32</v>
      </c>
      <c r="I265" s="7">
        <f>VLOOKUP(E265,Steuerung!$A$17:$E$500,5,FALSE)</f>
        <v>1</v>
      </c>
      <c r="J265" s="7">
        <f>VLOOKUP(E265,Steuerung!$A$17:$F$500,6,FALSE)</f>
        <v>29.166666666666657</v>
      </c>
      <c r="K265" s="7">
        <f>VLOOKUP(F265,Steuerung!$A$17:$G$500,7,FALSE)</f>
        <v>1</v>
      </c>
      <c r="L265" s="7">
        <f>VLOOKUP(F265,Steuerung!$A$17:$H$500,8,FALSE)</f>
        <v>23</v>
      </c>
      <c r="M265" s="7">
        <f t="shared" si="98"/>
        <v>52.166666666666657</v>
      </c>
      <c r="N265" s="91">
        <f t="shared" si="99"/>
        <v>799.19333333333316</v>
      </c>
      <c r="O265" s="91">
        <f t="shared" si="100"/>
        <v>446.8333333333332</v>
      </c>
      <c r="P265" s="91">
        <f t="shared" si="101"/>
        <v>352.36</v>
      </c>
      <c r="Q265" s="63">
        <f>VLOOKUP(E265,Steuerung!$A$17:$B$500,2,FALSE)</f>
        <v>0</v>
      </c>
      <c r="R265" s="63">
        <f>VLOOKUP(F265,Steuerung!$A$17:$B$500,2,FALSE)</f>
        <v>0</v>
      </c>
      <c r="S265" s="4">
        <f t="shared" si="94"/>
        <v>0</v>
      </c>
      <c r="T265" s="4">
        <f t="shared" si="95"/>
        <v>0</v>
      </c>
      <c r="U265" s="112" t="e">
        <f t="shared" si="96"/>
        <v>#DIV/0!</v>
      </c>
      <c r="V265" s="112" t="e">
        <f t="shared" si="97"/>
        <v>#DIV/0!</v>
      </c>
      <c r="W265" s="112" t="e">
        <f t="shared" si="71"/>
        <v>#DIV/0!</v>
      </c>
    </row>
    <row r="266" spans="1:23" x14ac:dyDescent="0.2">
      <c r="A266" s="92" t="s">
        <v>1550</v>
      </c>
      <c r="B266" s="7" t="s">
        <v>1348</v>
      </c>
      <c r="C266" s="7"/>
      <c r="D266" s="7" t="s">
        <v>907</v>
      </c>
      <c r="E266" s="48" t="s">
        <v>252</v>
      </c>
      <c r="F266" s="48" t="s">
        <v>252</v>
      </c>
      <c r="G266" s="7" t="s">
        <v>1117</v>
      </c>
      <c r="H266" s="91">
        <v>17.809999999999999</v>
      </c>
      <c r="I266" s="7">
        <f>VLOOKUP(E266,Steuerung!$A$17:$E$500,5,FALSE)</f>
        <v>2</v>
      </c>
      <c r="J266" s="7">
        <f>VLOOKUP(E266,Steuerung!$A$17:$F$500,6,FALSE)</f>
        <v>58.333333333333329</v>
      </c>
      <c r="K266" s="7">
        <f>VLOOKUP(F266,Steuerung!$A$17:$G$500,7,FALSE)</f>
        <v>2</v>
      </c>
      <c r="L266" s="7">
        <f>VLOOKUP(F266,Steuerung!$A$17:$H$500,8,FALSE)</f>
        <v>46</v>
      </c>
      <c r="M266" s="7">
        <f t="shared" si="98"/>
        <v>104.33333333333333</v>
      </c>
      <c r="N266" s="91">
        <f t="shared" si="99"/>
        <v>1858.1766666666665</v>
      </c>
      <c r="O266" s="91">
        <f t="shared" si="100"/>
        <v>1038.9166666666665</v>
      </c>
      <c r="P266" s="91">
        <f t="shared" si="101"/>
        <v>819.26</v>
      </c>
      <c r="Q266" s="63">
        <f>VLOOKUP(E266,Steuerung!$A$17:$B$500,2,FALSE)</f>
        <v>0</v>
      </c>
      <c r="R266" s="63">
        <f>VLOOKUP(F266,Steuerung!$A$17:$B$500,2,FALSE)</f>
        <v>0</v>
      </c>
      <c r="S266" s="4">
        <f t="shared" si="94"/>
        <v>0</v>
      </c>
      <c r="T266" s="4">
        <f t="shared" si="95"/>
        <v>0</v>
      </c>
      <c r="U266" s="112" t="e">
        <f t="shared" si="96"/>
        <v>#DIV/0!</v>
      </c>
      <c r="V266" s="112" t="e">
        <f t="shared" si="97"/>
        <v>#DIV/0!</v>
      </c>
      <c r="W266" s="112" t="e">
        <f t="shared" si="71"/>
        <v>#DIV/0!</v>
      </c>
    </row>
    <row r="267" spans="1:23" x14ac:dyDescent="0.2">
      <c r="A267" s="92" t="s">
        <v>1551</v>
      </c>
      <c r="B267" s="7" t="s">
        <v>1348</v>
      </c>
      <c r="C267" s="7"/>
      <c r="D267" s="7" t="s">
        <v>907</v>
      </c>
      <c r="E267" s="48" t="s">
        <v>253</v>
      </c>
      <c r="F267" s="48" t="s">
        <v>253</v>
      </c>
      <c r="G267" s="7" t="s">
        <v>1020</v>
      </c>
      <c r="H267" s="91">
        <v>16.7</v>
      </c>
      <c r="I267" s="7">
        <f>VLOOKUP(E267,Steuerung!$A$17:$E$500,5,FALSE)</f>
        <v>2</v>
      </c>
      <c r="J267" s="7">
        <f>VLOOKUP(E267,Steuerung!$A$17:$F$500,6,FALSE)</f>
        <v>58.333333333333329</v>
      </c>
      <c r="K267" s="7">
        <f>VLOOKUP(F267,Steuerung!$A$17:$G$500,7,FALSE)</f>
        <v>2</v>
      </c>
      <c r="L267" s="7">
        <f>VLOOKUP(F267,Steuerung!$A$17:$H$500,8,FALSE)</f>
        <v>46</v>
      </c>
      <c r="M267" s="7">
        <f t="shared" si="98"/>
        <v>104.33333333333333</v>
      </c>
      <c r="N267" s="91">
        <f t="shared" si="99"/>
        <v>1742.3666666666666</v>
      </c>
      <c r="O267" s="91">
        <f t="shared" si="100"/>
        <v>974.16666666666652</v>
      </c>
      <c r="P267" s="91">
        <f t="shared" si="101"/>
        <v>768.19999999999993</v>
      </c>
      <c r="Q267" s="63">
        <f>VLOOKUP(E267,Steuerung!$A$17:$B$500,2,FALSE)</f>
        <v>0</v>
      </c>
      <c r="R267" s="63">
        <f>VLOOKUP(F267,Steuerung!$A$17:$B$500,2,FALSE)</f>
        <v>0</v>
      </c>
      <c r="S267" s="4">
        <f t="shared" si="94"/>
        <v>0</v>
      </c>
      <c r="T267" s="4">
        <f t="shared" si="95"/>
        <v>0</v>
      </c>
      <c r="U267" s="112" t="e">
        <f t="shared" si="96"/>
        <v>#DIV/0!</v>
      </c>
      <c r="V267" s="112" t="e">
        <f t="shared" si="97"/>
        <v>#DIV/0!</v>
      </c>
      <c r="W267" s="112" t="e">
        <f t="shared" si="71"/>
        <v>#DIV/0!</v>
      </c>
    </row>
    <row r="268" spans="1:23" x14ac:dyDescent="0.2">
      <c r="A268" s="92" t="s">
        <v>1552</v>
      </c>
      <c r="B268" s="7" t="s">
        <v>1341</v>
      </c>
      <c r="C268" s="7"/>
      <c r="D268" s="7" t="s">
        <v>919</v>
      </c>
      <c r="E268" s="48" t="s">
        <v>272</v>
      </c>
      <c r="F268" s="48" t="s">
        <v>272</v>
      </c>
      <c r="G268" s="7" t="s">
        <v>1117</v>
      </c>
      <c r="H268" s="91">
        <v>17.43</v>
      </c>
      <c r="I268" s="7">
        <f>VLOOKUP(E268,Steuerung!$A$17:$E$500,5,FALSE)</f>
        <v>2</v>
      </c>
      <c r="J268" s="7">
        <f>VLOOKUP(E268,Steuerung!$A$17:$F$500,6,FALSE)</f>
        <v>58.333333333333329</v>
      </c>
      <c r="K268" s="7">
        <f>VLOOKUP(F268,Steuerung!$A$17:$G$500,7,FALSE)</f>
        <v>2</v>
      </c>
      <c r="L268" s="7">
        <f>VLOOKUP(F268,Steuerung!$A$17:$H$500,8,FALSE)</f>
        <v>46</v>
      </c>
      <c r="M268" s="7">
        <f t="shared" si="98"/>
        <v>104.33333333333333</v>
      </c>
      <c r="N268" s="91">
        <f t="shared" si="99"/>
        <v>1818.53</v>
      </c>
      <c r="O268" s="91">
        <f t="shared" si="100"/>
        <v>1016.7499999999999</v>
      </c>
      <c r="P268" s="91">
        <f t="shared" si="101"/>
        <v>801.78</v>
      </c>
      <c r="Q268" s="63">
        <f>VLOOKUP(E268,Steuerung!$A$17:$B$500,2,FALSE)</f>
        <v>0</v>
      </c>
      <c r="R268" s="63">
        <f>VLOOKUP(F268,Steuerung!$A$17:$B$500,2,FALSE)</f>
        <v>0</v>
      </c>
      <c r="S268" s="4">
        <f t="shared" si="94"/>
        <v>0</v>
      </c>
      <c r="T268" s="4">
        <f t="shared" si="95"/>
        <v>0</v>
      </c>
      <c r="U268" s="112" t="e">
        <f t="shared" si="96"/>
        <v>#DIV/0!</v>
      </c>
      <c r="V268" s="112" t="e">
        <f t="shared" si="97"/>
        <v>#DIV/0!</v>
      </c>
      <c r="W268" s="112" t="e">
        <f t="shared" si="71"/>
        <v>#DIV/0!</v>
      </c>
    </row>
    <row r="269" spans="1:23" x14ac:dyDescent="0.2">
      <c r="A269" s="92" t="s">
        <v>1553</v>
      </c>
      <c r="B269" s="7" t="s">
        <v>1348</v>
      </c>
      <c r="C269" s="7"/>
      <c r="D269" s="7" t="s">
        <v>907</v>
      </c>
      <c r="E269" s="48" t="s">
        <v>253</v>
      </c>
      <c r="F269" s="48" t="s">
        <v>253</v>
      </c>
      <c r="G269" s="7" t="s">
        <v>1020</v>
      </c>
      <c r="H269" s="91">
        <v>12.08</v>
      </c>
      <c r="I269" s="7">
        <f>VLOOKUP(E269,Steuerung!$A$17:$E$500,5,FALSE)</f>
        <v>2</v>
      </c>
      <c r="J269" s="7">
        <f>VLOOKUP(E269,Steuerung!$A$17:$F$500,6,FALSE)</f>
        <v>58.333333333333329</v>
      </c>
      <c r="K269" s="7">
        <f>VLOOKUP(F269,Steuerung!$A$17:$G$500,7,FALSE)</f>
        <v>2</v>
      </c>
      <c r="L269" s="7">
        <f>VLOOKUP(F269,Steuerung!$A$17:$H$500,8,FALSE)</f>
        <v>46</v>
      </c>
      <c r="M269" s="7">
        <f t="shared" si="98"/>
        <v>104.33333333333333</v>
      </c>
      <c r="N269" s="91">
        <f t="shared" si="99"/>
        <v>1260.3466666666666</v>
      </c>
      <c r="O269" s="91">
        <f t="shared" si="100"/>
        <v>704.66666666666663</v>
      </c>
      <c r="P269" s="91">
        <f t="shared" si="101"/>
        <v>555.67999999999995</v>
      </c>
      <c r="Q269" s="63">
        <f>VLOOKUP(E269,Steuerung!$A$17:$B$500,2,FALSE)</f>
        <v>0</v>
      </c>
      <c r="R269" s="63">
        <f>VLOOKUP(F269,Steuerung!$A$17:$B$500,2,FALSE)</f>
        <v>0</v>
      </c>
      <c r="S269" s="4">
        <f t="shared" si="94"/>
        <v>0</v>
      </c>
      <c r="T269" s="4">
        <f t="shared" si="95"/>
        <v>0</v>
      </c>
      <c r="U269" s="112" t="e">
        <f t="shared" si="96"/>
        <v>#DIV/0!</v>
      </c>
      <c r="V269" s="112" t="e">
        <f t="shared" si="97"/>
        <v>#DIV/0!</v>
      </c>
      <c r="W269" s="112" t="e">
        <f t="shared" si="71"/>
        <v>#DIV/0!</v>
      </c>
    </row>
    <row r="270" spans="1:23" x14ac:dyDescent="0.2">
      <c r="A270" s="92" t="s">
        <v>1554</v>
      </c>
      <c r="B270" s="7" t="s">
        <v>1348</v>
      </c>
      <c r="C270" s="7"/>
      <c r="D270" s="7" t="s">
        <v>907</v>
      </c>
      <c r="E270" s="48" t="s">
        <v>253</v>
      </c>
      <c r="F270" s="48" t="s">
        <v>253</v>
      </c>
      <c r="G270" s="7" t="s">
        <v>1020</v>
      </c>
      <c r="H270" s="91">
        <v>16.57</v>
      </c>
      <c r="I270" s="7">
        <f>VLOOKUP(E270,Steuerung!$A$17:$E$500,5,FALSE)</f>
        <v>2</v>
      </c>
      <c r="J270" s="7">
        <f>VLOOKUP(E270,Steuerung!$A$17:$F$500,6,FALSE)</f>
        <v>58.333333333333329</v>
      </c>
      <c r="K270" s="7">
        <f>VLOOKUP(F270,Steuerung!$A$17:$G$500,7,FALSE)</f>
        <v>2</v>
      </c>
      <c r="L270" s="7">
        <f>VLOOKUP(F270,Steuerung!$A$17:$H$500,8,FALSE)</f>
        <v>46</v>
      </c>
      <c r="M270" s="7">
        <f t="shared" si="98"/>
        <v>104.33333333333333</v>
      </c>
      <c r="N270" s="91">
        <f t="shared" si="99"/>
        <v>1728.8033333333333</v>
      </c>
      <c r="O270" s="91">
        <f t="shared" si="100"/>
        <v>966.58333333333326</v>
      </c>
      <c r="P270" s="91">
        <f t="shared" si="101"/>
        <v>762.22</v>
      </c>
      <c r="Q270" s="63">
        <f>VLOOKUP(E270,Steuerung!$A$17:$B$500,2,FALSE)</f>
        <v>0</v>
      </c>
      <c r="R270" s="63">
        <f>VLOOKUP(F270,Steuerung!$A$17:$B$500,2,FALSE)</f>
        <v>0</v>
      </c>
      <c r="S270" s="4">
        <f t="shared" si="94"/>
        <v>0</v>
      </c>
      <c r="T270" s="4">
        <f t="shared" si="95"/>
        <v>0</v>
      </c>
      <c r="U270" s="112" t="e">
        <f t="shared" si="96"/>
        <v>#DIV/0!</v>
      </c>
      <c r="V270" s="112" t="e">
        <f t="shared" si="97"/>
        <v>#DIV/0!</v>
      </c>
      <c r="W270" s="112" t="e">
        <f t="shared" si="71"/>
        <v>#DIV/0!</v>
      </c>
    </row>
    <row r="271" spans="1:23" x14ac:dyDescent="0.2">
      <c r="A271" s="92" t="s">
        <v>1066</v>
      </c>
      <c r="B271" s="7" t="s">
        <v>1348</v>
      </c>
      <c r="C271" s="7"/>
      <c r="D271" s="7" t="s">
        <v>907</v>
      </c>
      <c r="E271" s="48" t="s">
        <v>250</v>
      </c>
      <c r="F271" s="48" t="s">
        <v>250</v>
      </c>
      <c r="G271" s="7" t="s">
        <v>1117</v>
      </c>
      <c r="H271" s="91">
        <v>20.5</v>
      </c>
      <c r="I271" s="7">
        <f>VLOOKUP(E271,Steuerung!$A$17:$E$500,5,FALSE)</f>
        <v>1</v>
      </c>
      <c r="J271" s="7">
        <f>VLOOKUP(E271,Steuerung!$A$17:$F$500,6,FALSE)</f>
        <v>29.166666666666657</v>
      </c>
      <c r="K271" s="7">
        <f>VLOOKUP(F271,Steuerung!$A$17:$G$500,7,FALSE)</f>
        <v>1</v>
      </c>
      <c r="L271" s="7">
        <f>VLOOKUP(F271,Steuerung!$A$17:$H$500,8,FALSE)</f>
        <v>23</v>
      </c>
      <c r="M271" s="7">
        <f t="shared" si="98"/>
        <v>52.166666666666657</v>
      </c>
      <c r="N271" s="91">
        <f t="shared" si="99"/>
        <v>1069.4166666666665</v>
      </c>
      <c r="O271" s="91">
        <f t="shared" si="100"/>
        <v>597.91666666666652</v>
      </c>
      <c r="P271" s="91">
        <f t="shared" si="101"/>
        <v>471.5</v>
      </c>
      <c r="Q271" s="63">
        <f>VLOOKUP(E271,Steuerung!$A$17:$B$500,2,FALSE)</f>
        <v>0</v>
      </c>
      <c r="R271" s="63">
        <f>VLOOKUP(F271,Steuerung!$A$17:$B$500,2,FALSE)</f>
        <v>0</v>
      </c>
      <c r="S271" s="4">
        <f t="shared" si="94"/>
        <v>0</v>
      </c>
      <c r="T271" s="4">
        <f t="shared" si="95"/>
        <v>0</v>
      </c>
      <c r="U271" s="112" t="e">
        <f t="shared" si="96"/>
        <v>#DIV/0!</v>
      </c>
      <c r="V271" s="112" t="e">
        <f t="shared" si="97"/>
        <v>#DIV/0!</v>
      </c>
      <c r="W271" s="112" t="e">
        <f t="shared" si="71"/>
        <v>#DIV/0!</v>
      </c>
    </row>
    <row r="272" spans="1:23" x14ac:dyDescent="0.2">
      <c r="A272" s="92" t="s">
        <v>1555</v>
      </c>
      <c r="B272" s="7" t="s">
        <v>1348</v>
      </c>
      <c r="C272" s="7"/>
      <c r="D272" s="7" t="s">
        <v>907</v>
      </c>
      <c r="E272" s="48" t="s">
        <v>252</v>
      </c>
      <c r="F272" s="48" t="s">
        <v>252</v>
      </c>
      <c r="G272" s="7" t="s">
        <v>1117</v>
      </c>
      <c r="H272" s="91">
        <v>17.350000000000001</v>
      </c>
      <c r="I272" s="7">
        <f>VLOOKUP(E272,Steuerung!$A$17:$E$500,5,FALSE)</f>
        <v>2</v>
      </c>
      <c r="J272" s="7">
        <f>VLOOKUP(E272,Steuerung!$A$17:$F$500,6,FALSE)</f>
        <v>58.333333333333329</v>
      </c>
      <c r="K272" s="7">
        <f>VLOOKUP(F272,Steuerung!$A$17:$G$500,7,FALSE)</f>
        <v>2</v>
      </c>
      <c r="L272" s="7">
        <f>VLOOKUP(F272,Steuerung!$A$17:$H$500,8,FALSE)</f>
        <v>46</v>
      </c>
      <c r="M272" s="7">
        <f t="shared" si="98"/>
        <v>104.33333333333333</v>
      </c>
      <c r="N272" s="91">
        <f t="shared" si="99"/>
        <v>1810.1833333333334</v>
      </c>
      <c r="O272" s="91">
        <f t="shared" si="100"/>
        <v>1012.0833333333334</v>
      </c>
      <c r="P272" s="91">
        <f t="shared" si="101"/>
        <v>798.1</v>
      </c>
      <c r="Q272" s="63">
        <f>VLOOKUP(E272,Steuerung!$A$17:$B$500,2,FALSE)</f>
        <v>0</v>
      </c>
      <c r="R272" s="63">
        <f>VLOOKUP(F272,Steuerung!$A$17:$B$500,2,FALSE)</f>
        <v>0</v>
      </c>
      <c r="S272" s="4">
        <f t="shared" si="94"/>
        <v>0</v>
      </c>
      <c r="T272" s="4">
        <f t="shared" si="95"/>
        <v>0</v>
      </c>
      <c r="U272" s="112" t="e">
        <f t="shared" si="96"/>
        <v>#DIV/0!</v>
      </c>
      <c r="V272" s="112" t="e">
        <f t="shared" si="97"/>
        <v>#DIV/0!</v>
      </c>
      <c r="W272" s="112" t="e">
        <f t="shared" ref="W272:W335" si="102">U272+V272</f>
        <v>#DIV/0!</v>
      </c>
    </row>
    <row r="273" spans="1:23" x14ac:dyDescent="0.2">
      <c r="A273" s="92" t="s">
        <v>1556</v>
      </c>
      <c r="B273" s="7" t="s">
        <v>1348</v>
      </c>
      <c r="C273" s="7"/>
      <c r="D273" s="7" t="s">
        <v>907</v>
      </c>
      <c r="E273" s="48" t="s">
        <v>250</v>
      </c>
      <c r="F273" s="48" t="s">
        <v>250</v>
      </c>
      <c r="G273" s="7" t="s">
        <v>1117</v>
      </c>
      <c r="H273" s="91">
        <v>15.9</v>
      </c>
      <c r="I273" s="7">
        <f>VLOOKUP(E273,Steuerung!$A$17:$E$500,5,FALSE)</f>
        <v>1</v>
      </c>
      <c r="J273" s="7">
        <f>VLOOKUP(E273,Steuerung!$A$17:$F$500,6,FALSE)</f>
        <v>29.166666666666657</v>
      </c>
      <c r="K273" s="7">
        <f>VLOOKUP(F273,Steuerung!$A$17:$G$500,7,FALSE)</f>
        <v>1</v>
      </c>
      <c r="L273" s="7">
        <f>VLOOKUP(F273,Steuerung!$A$17:$H$500,8,FALSE)</f>
        <v>23</v>
      </c>
      <c r="M273" s="7">
        <f t="shared" si="98"/>
        <v>52.166666666666657</v>
      </c>
      <c r="N273" s="91">
        <f t="shared" si="99"/>
        <v>829.44999999999982</v>
      </c>
      <c r="O273" s="91">
        <f t="shared" si="100"/>
        <v>463.74999999999989</v>
      </c>
      <c r="P273" s="91">
        <f t="shared" si="101"/>
        <v>365.7</v>
      </c>
      <c r="Q273" s="63">
        <f>VLOOKUP(E273,Steuerung!$A$17:$B$500,2,FALSE)</f>
        <v>0</v>
      </c>
      <c r="R273" s="63">
        <f>VLOOKUP(F273,Steuerung!$A$17:$B$500,2,FALSE)</f>
        <v>0</v>
      </c>
      <c r="S273" s="4">
        <f t="shared" si="94"/>
        <v>0</v>
      </c>
      <c r="T273" s="4">
        <f t="shared" si="95"/>
        <v>0</v>
      </c>
      <c r="U273" s="112" t="e">
        <f t="shared" si="96"/>
        <v>#DIV/0!</v>
      </c>
      <c r="V273" s="112" t="e">
        <f t="shared" si="97"/>
        <v>#DIV/0!</v>
      </c>
      <c r="W273" s="112" t="e">
        <f t="shared" si="102"/>
        <v>#DIV/0!</v>
      </c>
    </row>
    <row r="274" spans="1:23" x14ac:dyDescent="0.2">
      <c r="A274" s="92" t="s">
        <v>1557</v>
      </c>
      <c r="B274" s="7" t="s">
        <v>1348</v>
      </c>
      <c r="C274" s="7"/>
      <c r="D274" s="7" t="s">
        <v>907</v>
      </c>
      <c r="E274" s="48" t="s">
        <v>252</v>
      </c>
      <c r="F274" s="48" t="s">
        <v>252</v>
      </c>
      <c r="G274" s="7" t="s">
        <v>1117</v>
      </c>
      <c r="H274" s="91">
        <v>21.88</v>
      </c>
      <c r="I274" s="7">
        <f>VLOOKUP(E274,Steuerung!$A$17:$E$500,5,FALSE)</f>
        <v>2</v>
      </c>
      <c r="J274" s="7">
        <f>VLOOKUP(E274,Steuerung!$A$17:$F$500,6,FALSE)</f>
        <v>58.333333333333329</v>
      </c>
      <c r="K274" s="7">
        <f>VLOOKUP(F274,Steuerung!$A$17:$G$500,7,FALSE)</f>
        <v>2</v>
      </c>
      <c r="L274" s="7">
        <f>VLOOKUP(F274,Steuerung!$A$17:$H$500,8,FALSE)</f>
        <v>46</v>
      </c>
      <c r="M274" s="7">
        <f t="shared" si="98"/>
        <v>104.33333333333333</v>
      </c>
      <c r="N274" s="91">
        <f t="shared" si="99"/>
        <v>2282.813333333333</v>
      </c>
      <c r="O274" s="91">
        <f t="shared" si="100"/>
        <v>1276.3333333333333</v>
      </c>
      <c r="P274" s="91">
        <f t="shared" si="101"/>
        <v>1006.4799999999999</v>
      </c>
      <c r="Q274" s="63">
        <f>VLOOKUP(E274,Steuerung!$A$17:$B$500,2,FALSE)</f>
        <v>0</v>
      </c>
      <c r="R274" s="63">
        <f>VLOOKUP(F274,Steuerung!$A$17:$B$500,2,FALSE)</f>
        <v>0</v>
      </c>
      <c r="S274" s="4">
        <f t="shared" si="94"/>
        <v>0</v>
      </c>
      <c r="T274" s="4">
        <f t="shared" si="95"/>
        <v>0</v>
      </c>
      <c r="U274" s="112" t="e">
        <f t="shared" si="96"/>
        <v>#DIV/0!</v>
      </c>
      <c r="V274" s="112" t="e">
        <f t="shared" si="97"/>
        <v>#DIV/0!</v>
      </c>
      <c r="W274" s="112" t="e">
        <f t="shared" si="102"/>
        <v>#DIV/0!</v>
      </c>
    </row>
    <row r="275" spans="1:23" x14ac:dyDescent="0.2">
      <c r="A275" s="92" t="s">
        <v>1558</v>
      </c>
      <c r="B275" s="7" t="s">
        <v>1348</v>
      </c>
      <c r="C275" s="7"/>
      <c r="D275" s="7" t="s">
        <v>907</v>
      </c>
      <c r="E275" s="48" t="s">
        <v>252</v>
      </c>
      <c r="F275" s="48" t="s">
        <v>252</v>
      </c>
      <c r="G275" s="7" t="s">
        <v>1117</v>
      </c>
      <c r="H275" s="91">
        <v>16.440000000000001</v>
      </c>
      <c r="I275" s="7">
        <f>VLOOKUP(E275,Steuerung!$A$17:$E$500,5,FALSE)</f>
        <v>2</v>
      </c>
      <c r="J275" s="7">
        <f>VLOOKUP(E275,Steuerung!$A$17:$F$500,6,FALSE)</f>
        <v>58.333333333333329</v>
      </c>
      <c r="K275" s="7">
        <f>VLOOKUP(F275,Steuerung!$A$17:$G$500,7,FALSE)</f>
        <v>2</v>
      </c>
      <c r="L275" s="7">
        <f>VLOOKUP(F275,Steuerung!$A$17:$H$500,8,FALSE)</f>
        <v>46</v>
      </c>
      <c r="M275" s="7">
        <f t="shared" si="98"/>
        <v>104.33333333333333</v>
      </c>
      <c r="N275" s="91">
        <f t="shared" si="99"/>
        <v>1715.24</v>
      </c>
      <c r="O275" s="91">
        <f t="shared" si="100"/>
        <v>959</v>
      </c>
      <c r="P275" s="91">
        <f t="shared" si="101"/>
        <v>756.24</v>
      </c>
      <c r="Q275" s="63">
        <f>VLOOKUP(E275,Steuerung!$A$17:$B$500,2,FALSE)</f>
        <v>0</v>
      </c>
      <c r="R275" s="63">
        <f>VLOOKUP(F275,Steuerung!$A$17:$B$500,2,FALSE)</f>
        <v>0</v>
      </c>
      <c r="S275" s="4">
        <f t="shared" si="94"/>
        <v>0</v>
      </c>
      <c r="T275" s="4">
        <f t="shared" si="95"/>
        <v>0</v>
      </c>
      <c r="U275" s="112" t="e">
        <f t="shared" si="96"/>
        <v>#DIV/0!</v>
      </c>
      <c r="V275" s="112" t="e">
        <f t="shared" si="97"/>
        <v>#DIV/0!</v>
      </c>
      <c r="W275" s="112" t="e">
        <f t="shared" si="102"/>
        <v>#DIV/0!</v>
      </c>
    </row>
    <row r="276" spans="1:23" x14ac:dyDescent="0.2">
      <c r="A276" s="92" t="s">
        <v>1559</v>
      </c>
      <c r="B276" s="7" t="s">
        <v>1348</v>
      </c>
      <c r="C276" s="7"/>
      <c r="D276" s="7" t="s">
        <v>907</v>
      </c>
      <c r="E276" s="48" t="s">
        <v>250</v>
      </c>
      <c r="F276" s="48" t="s">
        <v>250</v>
      </c>
      <c r="G276" s="7" t="s">
        <v>1117</v>
      </c>
      <c r="H276" s="91">
        <v>11.8</v>
      </c>
      <c r="I276" s="7">
        <f>VLOOKUP(E276,Steuerung!$A$17:$E$500,5,FALSE)</f>
        <v>1</v>
      </c>
      <c r="J276" s="7">
        <f>VLOOKUP(E276,Steuerung!$A$17:$F$500,6,FALSE)</f>
        <v>29.166666666666657</v>
      </c>
      <c r="K276" s="7">
        <f>VLOOKUP(F276,Steuerung!$A$17:$G$500,7,FALSE)</f>
        <v>1</v>
      </c>
      <c r="L276" s="7">
        <f>VLOOKUP(F276,Steuerung!$A$17:$H$500,8,FALSE)</f>
        <v>23</v>
      </c>
      <c r="M276" s="7">
        <f t="shared" si="98"/>
        <v>52.166666666666657</v>
      </c>
      <c r="N276" s="91">
        <f t="shared" si="99"/>
        <v>615.56666666666661</v>
      </c>
      <c r="O276" s="91">
        <f t="shared" si="100"/>
        <v>344.16666666666657</v>
      </c>
      <c r="P276" s="91">
        <f t="shared" si="101"/>
        <v>271.40000000000003</v>
      </c>
      <c r="Q276" s="63">
        <f>VLOOKUP(E276,Steuerung!$A$17:$B$500,2,FALSE)</f>
        <v>0</v>
      </c>
      <c r="R276" s="63">
        <f>VLOOKUP(F276,Steuerung!$A$17:$B$500,2,FALSE)</f>
        <v>0</v>
      </c>
      <c r="S276" s="4">
        <f t="shared" si="94"/>
        <v>0</v>
      </c>
      <c r="T276" s="4">
        <f t="shared" si="95"/>
        <v>0</v>
      </c>
      <c r="U276" s="112" t="e">
        <f t="shared" si="96"/>
        <v>#DIV/0!</v>
      </c>
      <c r="V276" s="112" t="e">
        <f t="shared" si="97"/>
        <v>#DIV/0!</v>
      </c>
      <c r="W276" s="112" t="e">
        <f t="shared" si="102"/>
        <v>#DIV/0!</v>
      </c>
    </row>
    <row r="277" spans="1:23" x14ac:dyDescent="0.2">
      <c r="A277" s="92" t="s">
        <v>1560</v>
      </c>
      <c r="B277" s="7" t="s">
        <v>1348</v>
      </c>
      <c r="C277" s="7"/>
      <c r="D277" s="7" t="s">
        <v>907</v>
      </c>
      <c r="E277" s="48" t="s">
        <v>252</v>
      </c>
      <c r="F277" s="48" t="s">
        <v>252</v>
      </c>
      <c r="G277" s="7" t="s">
        <v>1117</v>
      </c>
      <c r="H277" s="91">
        <v>13.89</v>
      </c>
      <c r="I277" s="7">
        <f>VLOOKUP(E277,Steuerung!$A$17:$E$500,5,FALSE)</f>
        <v>2</v>
      </c>
      <c r="J277" s="7">
        <f>VLOOKUP(E277,Steuerung!$A$17:$F$500,6,FALSE)</f>
        <v>58.333333333333329</v>
      </c>
      <c r="K277" s="7">
        <f>VLOOKUP(F277,Steuerung!$A$17:$G$500,7,FALSE)</f>
        <v>2</v>
      </c>
      <c r="L277" s="7">
        <f>VLOOKUP(F277,Steuerung!$A$17:$H$500,8,FALSE)</f>
        <v>46</v>
      </c>
      <c r="M277" s="7">
        <f t="shared" si="98"/>
        <v>104.33333333333333</v>
      </c>
      <c r="N277" s="91">
        <f t="shared" si="99"/>
        <v>1449.19</v>
      </c>
      <c r="O277" s="91">
        <f t="shared" si="100"/>
        <v>810.25</v>
      </c>
      <c r="P277" s="91">
        <f t="shared" si="101"/>
        <v>638.94000000000005</v>
      </c>
      <c r="Q277" s="63">
        <f>VLOOKUP(E277,Steuerung!$A$17:$B$500,2,FALSE)</f>
        <v>0</v>
      </c>
      <c r="R277" s="63">
        <f>VLOOKUP(F277,Steuerung!$A$17:$B$500,2,FALSE)</f>
        <v>0</v>
      </c>
      <c r="S277" s="4">
        <f t="shared" si="94"/>
        <v>0</v>
      </c>
      <c r="T277" s="4">
        <f t="shared" si="95"/>
        <v>0</v>
      </c>
      <c r="U277" s="112" t="e">
        <f t="shared" si="96"/>
        <v>#DIV/0!</v>
      </c>
      <c r="V277" s="112" t="e">
        <f t="shared" si="97"/>
        <v>#DIV/0!</v>
      </c>
      <c r="W277" s="112" t="e">
        <f t="shared" si="102"/>
        <v>#DIV/0!</v>
      </c>
    </row>
    <row r="278" spans="1:23" x14ac:dyDescent="0.2">
      <c r="A278" s="92" t="s">
        <v>1561</v>
      </c>
      <c r="B278" s="7" t="s">
        <v>1348</v>
      </c>
      <c r="C278" s="7"/>
      <c r="D278" s="7" t="s">
        <v>907</v>
      </c>
      <c r="E278" s="48" t="s">
        <v>250</v>
      </c>
      <c r="F278" s="48" t="s">
        <v>250</v>
      </c>
      <c r="G278" s="7" t="s">
        <v>1117</v>
      </c>
      <c r="H278" s="91">
        <v>26.66</v>
      </c>
      <c r="I278" s="7">
        <f>VLOOKUP(E278,Steuerung!$A$17:$E$500,5,FALSE)</f>
        <v>1</v>
      </c>
      <c r="J278" s="7">
        <f>VLOOKUP(E278,Steuerung!$A$17:$F$500,6,FALSE)</f>
        <v>29.166666666666657</v>
      </c>
      <c r="K278" s="7">
        <f>VLOOKUP(F278,Steuerung!$A$17:$G$500,7,FALSE)</f>
        <v>1</v>
      </c>
      <c r="L278" s="7">
        <f>VLOOKUP(F278,Steuerung!$A$17:$H$500,8,FALSE)</f>
        <v>23</v>
      </c>
      <c r="M278" s="7">
        <f t="shared" si="98"/>
        <v>52.166666666666657</v>
      </c>
      <c r="N278" s="91">
        <f t="shared" si="99"/>
        <v>1390.7633333333331</v>
      </c>
      <c r="O278" s="91">
        <f t="shared" si="100"/>
        <v>777.58333333333303</v>
      </c>
      <c r="P278" s="91">
        <f t="shared" si="101"/>
        <v>613.17999999999995</v>
      </c>
      <c r="Q278" s="63">
        <f>VLOOKUP(E278,Steuerung!$A$17:$B$500,2,FALSE)</f>
        <v>0</v>
      </c>
      <c r="R278" s="63">
        <f>VLOOKUP(F278,Steuerung!$A$17:$B$500,2,FALSE)</f>
        <v>0</v>
      </c>
      <c r="S278" s="4">
        <f t="shared" si="94"/>
        <v>0</v>
      </c>
      <c r="T278" s="4">
        <f t="shared" si="95"/>
        <v>0</v>
      </c>
      <c r="U278" s="112" t="e">
        <f t="shared" si="96"/>
        <v>#DIV/0!</v>
      </c>
      <c r="V278" s="112" t="e">
        <f t="shared" si="97"/>
        <v>#DIV/0!</v>
      </c>
      <c r="W278" s="112" t="e">
        <f t="shared" si="102"/>
        <v>#DIV/0!</v>
      </c>
    </row>
    <row r="279" spans="1:23" x14ac:dyDescent="0.2">
      <c r="A279" s="92" t="s">
        <v>1562</v>
      </c>
      <c r="B279" s="7" t="s">
        <v>1348</v>
      </c>
      <c r="C279" s="7"/>
      <c r="D279" s="7" t="s">
        <v>907</v>
      </c>
      <c r="E279" s="48" t="s">
        <v>252</v>
      </c>
      <c r="F279" s="48" t="s">
        <v>252</v>
      </c>
      <c r="G279" s="7" t="s">
        <v>1117</v>
      </c>
      <c r="H279" s="91">
        <v>24.28</v>
      </c>
      <c r="I279" s="7">
        <f>VLOOKUP(E279,Steuerung!$A$17:$E$500,5,FALSE)</f>
        <v>2</v>
      </c>
      <c r="J279" s="7">
        <f>VLOOKUP(E279,Steuerung!$A$17:$F$500,6,FALSE)</f>
        <v>58.333333333333329</v>
      </c>
      <c r="K279" s="7">
        <f>VLOOKUP(F279,Steuerung!$A$17:$G$500,7,FALSE)</f>
        <v>2</v>
      </c>
      <c r="L279" s="7">
        <f>VLOOKUP(F279,Steuerung!$A$17:$H$500,8,FALSE)</f>
        <v>46</v>
      </c>
      <c r="M279" s="7">
        <f t="shared" si="98"/>
        <v>104.33333333333333</v>
      </c>
      <c r="N279" s="91">
        <f t="shared" si="99"/>
        <v>2533.2133333333331</v>
      </c>
      <c r="O279" s="91">
        <f t="shared" si="100"/>
        <v>1416.3333333333333</v>
      </c>
      <c r="P279" s="91">
        <f t="shared" si="101"/>
        <v>1116.8800000000001</v>
      </c>
      <c r="Q279" s="63">
        <f>VLOOKUP(E279,Steuerung!$A$17:$B$500,2,FALSE)</f>
        <v>0</v>
      </c>
      <c r="R279" s="63">
        <f>VLOOKUP(F279,Steuerung!$A$17:$B$500,2,FALSE)</f>
        <v>0</v>
      </c>
      <c r="S279" s="4">
        <f t="shared" si="94"/>
        <v>0</v>
      </c>
      <c r="T279" s="4">
        <f t="shared" si="95"/>
        <v>0</v>
      </c>
      <c r="U279" s="112" t="e">
        <f t="shared" si="96"/>
        <v>#DIV/0!</v>
      </c>
      <c r="V279" s="112" t="e">
        <f t="shared" si="97"/>
        <v>#DIV/0!</v>
      </c>
      <c r="W279" s="112" t="e">
        <f t="shared" si="102"/>
        <v>#DIV/0!</v>
      </c>
    </row>
    <row r="280" spans="1:23" x14ac:dyDescent="0.2">
      <c r="A280" s="92" t="s">
        <v>1563</v>
      </c>
      <c r="B280" s="7" t="s">
        <v>1348</v>
      </c>
      <c r="C280" s="7"/>
      <c r="D280" s="7" t="s">
        <v>907</v>
      </c>
      <c r="E280" s="48" t="s">
        <v>250</v>
      </c>
      <c r="F280" s="48" t="s">
        <v>250</v>
      </c>
      <c r="G280" s="7" t="s">
        <v>1117</v>
      </c>
      <c r="H280" s="91">
        <v>28.88</v>
      </c>
      <c r="I280" s="7">
        <f>VLOOKUP(E280,Steuerung!$A$17:$E$500,5,FALSE)</f>
        <v>1</v>
      </c>
      <c r="J280" s="7">
        <f>VLOOKUP(E280,Steuerung!$A$17:$F$500,6,FALSE)</f>
        <v>29.166666666666657</v>
      </c>
      <c r="K280" s="7">
        <f>VLOOKUP(F280,Steuerung!$A$17:$G$500,7,FALSE)</f>
        <v>1</v>
      </c>
      <c r="L280" s="7">
        <f>VLOOKUP(F280,Steuerung!$A$17:$H$500,8,FALSE)</f>
        <v>23</v>
      </c>
      <c r="M280" s="7">
        <f t="shared" si="98"/>
        <v>52.166666666666657</v>
      </c>
      <c r="N280" s="91">
        <f t="shared" si="99"/>
        <v>1506.573333333333</v>
      </c>
      <c r="O280" s="91">
        <f t="shared" si="100"/>
        <v>842.33333333333303</v>
      </c>
      <c r="P280" s="91">
        <f t="shared" si="101"/>
        <v>664.24</v>
      </c>
      <c r="Q280" s="63">
        <f>VLOOKUP(E280,Steuerung!$A$17:$B$500,2,FALSE)</f>
        <v>0</v>
      </c>
      <c r="R280" s="63">
        <f>VLOOKUP(F280,Steuerung!$A$17:$B$500,2,FALSE)</f>
        <v>0</v>
      </c>
      <c r="S280" s="4">
        <f t="shared" si="94"/>
        <v>0</v>
      </c>
      <c r="T280" s="4">
        <f t="shared" si="95"/>
        <v>0</v>
      </c>
      <c r="U280" s="112" t="e">
        <f t="shared" si="96"/>
        <v>#DIV/0!</v>
      </c>
      <c r="V280" s="112" t="e">
        <f t="shared" si="97"/>
        <v>#DIV/0!</v>
      </c>
      <c r="W280" s="112" t="e">
        <f t="shared" si="102"/>
        <v>#DIV/0!</v>
      </c>
    </row>
    <row r="281" spans="1:23" x14ac:dyDescent="0.2">
      <c r="A281" s="92" t="s">
        <v>1564</v>
      </c>
      <c r="B281" s="7" t="s">
        <v>1348</v>
      </c>
      <c r="C281" s="7"/>
      <c r="D281" s="7" t="s">
        <v>907</v>
      </c>
      <c r="E281" s="48" t="s">
        <v>250</v>
      </c>
      <c r="F281" s="48" t="s">
        <v>250</v>
      </c>
      <c r="G281" s="7" t="s">
        <v>1117</v>
      </c>
      <c r="H281" s="91">
        <v>16.57</v>
      </c>
      <c r="I281" s="7">
        <f>VLOOKUP(E281,Steuerung!$A$17:$E$500,5,FALSE)</f>
        <v>1</v>
      </c>
      <c r="J281" s="7">
        <f>VLOOKUP(E281,Steuerung!$A$17:$F$500,6,FALSE)</f>
        <v>29.166666666666657</v>
      </c>
      <c r="K281" s="7">
        <f>VLOOKUP(F281,Steuerung!$A$17:$G$500,7,FALSE)</f>
        <v>1</v>
      </c>
      <c r="L281" s="7">
        <f>VLOOKUP(F281,Steuerung!$A$17:$H$500,8,FALSE)</f>
        <v>23</v>
      </c>
      <c r="M281" s="7">
        <f t="shared" si="98"/>
        <v>52.166666666666657</v>
      </c>
      <c r="N281" s="91">
        <f t="shared" si="99"/>
        <v>864.40166666666653</v>
      </c>
      <c r="O281" s="91">
        <f t="shared" si="100"/>
        <v>483.29166666666652</v>
      </c>
      <c r="P281" s="91">
        <f t="shared" si="101"/>
        <v>381.11</v>
      </c>
      <c r="Q281" s="63">
        <f>VLOOKUP(E281,Steuerung!$A$17:$B$500,2,FALSE)</f>
        <v>0</v>
      </c>
      <c r="R281" s="63">
        <f>VLOOKUP(F281,Steuerung!$A$17:$B$500,2,FALSE)</f>
        <v>0</v>
      </c>
      <c r="S281" s="4">
        <f t="shared" si="94"/>
        <v>0</v>
      </c>
      <c r="T281" s="4">
        <f t="shared" si="95"/>
        <v>0</v>
      </c>
      <c r="U281" s="112" t="e">
        <f t="shared" si="96"/>
        <v>#DIV/0!</v>
      </c>
      <c r="V281" s="112" t="e">
        <f t="shared" si="97"/>
        <v>#DIV/0!</v>
      </c>
      <c r="W281" s="112" t="e">
        <f t="shared" si="102"/>
        <v>#DIV/0!</v>
      </c>
    </row>
    <row r="282" spans="1:23" x14ac:dyDescent="0.2">
      <c r="A282" s="92" t="s">
        <v>1565</v>
      </c>
      <c r="B282" s="7" t="s">
        <v>1348</v>
      </c>
      <c r="C282" s="7"/>
      <c r="D282" s="7" t="s">
        <v>907</v>
      </c>
      <c r="E282" s="48" t="s">
        <v>252</v>
      </c>
      <c r="F282" s="48" t="s">
        <v>252</v>
      </c>
      <c r="G282" s="7" t="s">
        <v>1117</v>
      </c>
      <c r="H282" s="91">
        <v>15.5</v>
      </c>
      <c r="I282" s="7">
        <f>VLOOKUP(E282,Steuerung!$A$17:$E$500,5,FALSE)</f>
        <v>2</v>
      </c>
      <c r="J282" s="7">
        <f>VLOOKUP(E282,Steuerung!$A$17:$F$500,6,FALSE)</f>
        <v>58.333333333333329</v>
      </c>
      <c r="K282" s="7">
        <f>VLOOKUP(F282,Steuerung!$A$17:$G$500,7,FALSE)</f>
        <v>2</v>
      </c>
      <c r="L282" s="7">
        <f>VLOOKUP(F282,Steuerung!$A$17:$H$500,8,FALSE)</f>
        <v>46</v>
      </c>
      <c r="M282" s="7">
        <f t="shared" si="98"/>
        <v>104.33333333333333</v>
      </c>
      <c r="N282" s="91">
        <f t="shared" si="99"/>
        <v>1617.1666666666665</v>
      </c>
      <c r="O282" s="91">
        <f t="shared" si="100"/>
        <v>904.16666666666663</v>
      </c>
      <c r="P282" s="91">
        <f t="shared" si="101"/>
        <v>713</v>
      </c>
      <c r="Q282" s="63">
        <f>VLOOKUP(E282,Steuerung!$A$17:$B$500,2,FALSE)</f>
        <v>0</v>
      </c>
      <c r="R282" s="63">
        <f>VLOOKUP(F282,Steuerung!$A$17:$B$500,2,FALSE)</f>
        <v>0</v>
      </c>
      <c r="S282" s="4">
        <f t="shared" si="94"/>
        <v>0</v>
      </c>
      <c r="T282" s="4">
        <f t="shared" si="95"/>
        <v>0</v>
      </c>
      <c r="U282" s="112" t="e">
        <f t="shared" si="96"/>
        <v>#DIV/0!</v>
      </c>
      <c r="V282" s="112" t="e">
        <f t="shared" si="97"/>
        <v>#DIV/0!</v>
      </c>
      <c r="W282" s="112" t="e">
        <f t="shared" si="102"/>
        <v>#DIV/0!</v>
      </c>
    </row>
    <row r="283" spans="1:23" x14ac:dyDescent="0.2">
      <c r="A283" s="92" t="s">
        <v>1566</v>
      </c>
      <c r="B283" s="7" t="s">
        <v>1348</v>
      </c>
      <c r="C283" s="7"/>
      <c r="D283" s="7" t="s">
        <v>907</v>
      </c>
      <c r="E283" s="48" t="s">
        <v>252</v>
      </c>
      <c r="F283" s="48" t="s">
        <v>252</v>
      </c>
      <c r="G283" s="7" t="s">
        <v>1117</v>
      </c>
      <c r="H283" s="91">
        <v>22.25</v>
      </c>
      <c r="I283" s="7">
        <f>VLOOKUP(E283,Steuerung!$A$17:$E$500,5,FALSE)</f>
        <v>2</v>
      </c>
      <c r="J283" s="7">
        <f>VLOOKUP(E283,Steuerung!$A$17:$F$500,6,FALSE)</f>
        <v>58.333333333333329</v>
      </c>
      <c r="K283" s="7">
        <f>VLOOKUP(F283,Steuerung!$A$17:$G$500,7,FALSE)</f>
        <v>2</v>
      </c>
      <c r="L283" s="7">
        <f>VLOOKUP(F283,Steuerung!$A$17:$H$500,8,FALSE)</f>
        <v>46</v>
      </c>
      <c r="M283" s="7">
        <f>J283+L283</f>
        <v>104.33333333333333</v>
      </c>
      <c r="N283" s="91">
        <f>H283*M283</f>
        <v>2321.4166666666665</v>
      </c>
      <c r="O283" s="91">
        <f>H283*J283</f>
        <v>1297.9166666666665</v>
      </c>
      <c r="P283" s="91">
        <f>H283*L283</f>
        <v>1023.5</v>
      </c>
      <c r="Q283" s="63">
        <f>VLOOKUP(E283,Steuerung!$A$17:$B$500,2,FALSE)</f>
        <v>0</v>
      </c>
      <c r="R283" s="63">
        <f>VLOOKUP(F283,Steuerung!$A$17:$B$500,2,FALSE)</f>
        <v>0</v>
      </c>
      <c r="S283" s="4">
        <f t="shared" si="94"/>
        <v>0</v>
      </c>
      <c r="T283" s="4">
        <f t="shared" si="95"/>
        <v>0</v>
      </c>
      <c r="U283" s="112" t="e">
        <f t="shared" si="96"/>
        <v>#DIV/0!</v>
      </c>
      <c r="V283" s="112" t="e">
        <f t="shared" si="97"/>
        <v>#DIV/0!</v>
      </c>
      <c r="W283" s="112" t="e">
        <f t="shared" si="102"/>
        <v>#DIV/0!</v>
      </c>
    </row>
    <row r="284" spans="1:23" x14ac:dyDescent="0.2">
      <c r="A284" s="92" t="s">
        <v>1567</v>
      </c>
      <c r="B284" s="7" t="s">
        <v>1348</v>
      </c>
      <c r="C284" s="7"/>
      <c r="D284" s="7" t="s">
        <v>907</v>
      </c>
      <c r="E284" s="48" t="s">
        <v>252</v>
      </c>
      <c r="F284" s="48" t="s">
        <v>252</v>
      </c>
      <c r="G284" s="7" t="s">
        <v>1117</v>
      </c>
      <c r="H284" s="91">
        <v>22.9</v>
      </c>
      <c r="I284" s="7">
        <f>VLOOKUP(E284,Steuerung!$A$17:$E$500,5,FALSE)</f>
        <v>2</v>
      </c>
      <c r="J284" s="7">
        <f>VLOOKUP(E284,Steuerung!$A$17:$F$500,6,FALSE)</f>
        <v>58.333333333333329</v>
      </c>
      <c r="K284" s="7">
        <f>VLOOKUP(F284,Steuerung!$A$17:$G$500,7,FALSE)</f>
        <v>2</v>
      </c>
      <c r="L284" s="7">
        <f>VLOOKUP(F284,Steuerung!$A$17:$H$500,8,FALSE)</f>
        <v>46</v>
      </c>
      <c r="M284" s="7">
        <f t="shared" si="98"/>
        <v>104.33333333333333</v>
      </c>
      <c r="N284" s="91">
        <f t="shared" si="99"/>
        <v>2389.2333333333331</v>
      </c>
      <c r="O284" s="91">
        <f t="shared" si="100"/>
        <v>1335.833333333333</v>
      </c>
      <c r="P284" s="91">
        <f t="shared" si="101"/>
        <v>1053.3999999999999</v>
      </c>
      <c r="Q284" s="63">
        <f>VLOOKUP(E284,Steuerung!$A$17:$B$500,2,FALSE)</f>
        <v>0</v>
      </c>
      <c r="R284" s="63">
        <f>VLOOKUP(F284,Steuerung!$A$17:$B$500,2,FALSE)</f>
        <v>0</v>
      </c>
      <c r="S284" s="4">
        <f t="shared" si="94"/>
        <v>0</v>
      </c>
      <c r="T284" s="4">
        <f t="shared" si="95"/>
        <v>0</v>
      </c>
      <c r="U284" s="112" t="e">
        <f t="shared" si="96"/>
        <v>#DIV/0!</v>
      </c>
      <c r="V284" s="112" t="e">
        <f t="shared" si="97"/>
        <v>#DIV/0!</v>
      </c>
      <c r="W284" s="112" t="e">
        <f t="shared" si="102"/>
        <v>#DIV/0!</v>
      </c>
    </row>
    <row r="285" spans="1:23" x14ac:dyDescent="0.2">
      <c r="A285" s="92" t="s">
        <v>1568</v>
      </c>
      <c r="B285" s="7" t="s">
        <v>1569</v>
      </c>
      <c r="C285" s="7"/>
      <c r="D285" s="7" t="s">
        <v>875</v>
      </c>
      <c r="E285" s="48" t="s">
        <v>159</v>
      </c>
      <c r="F285" s="48" t="s">
        <v>159</v>
      </c>
      <c r="G285" s="7" t="s">
        <v>1117</v>
      </c>
      <c r="H285" s="91">
        <v>8.24</v>
      </c>
      <c r="I285" s="7">
        <f>VLOOKUP(E285,Steuerung!$A$17:$E$500,5,FALSE)</f>
        <v>2</v>
      </c>
      <c r="J285" s="7">
        <f>VLOOKUP(E285,Steuerung!$A$17:$F$500,6,FALSE)</f>
        <v>58.333333333333329</v>
      </c>
      <c r="K285" s="7">
        <f>VLOOKUP(F285,Steuerung!$A$17:$G$500,7,FALSE)</f>
        <v>2</v>
      </c>
      <c r="L285" s="7">
        <f>VLOOKUP(F285,Steuerung!$A$17:$H$500,8,FALSE)</f>
        <v>46</v>
      </c>
      <c r="M285" s="7">
        <f t="shared" ref="M285:M326" si="103">J285+L285</f>
        <v>104.33333333333333</v>
      </c>
      <c r="N285" s="91">
        <f t="shared" ref="N285:N326" si="104">H285*M285</f>
        <v>859.70666666666671</v>
      </c>
      <c r="O285" s="91">
        <f t="shared" ref="O285:O326" si="105">H285*J285</f>
        <v>480.66666666666663</v>
      </c>
      <c r="P285" s="91">
        <f t="shared" ref="P285:P326" si="106">H285*L285</f>
        <v>379.04</v>
      </c>
      <c r="Q285" s="63">
        <f>VLOOKUP(E285,Steuerung!$A$17:$B$500,2,FALSE)</f>
        <v>0</v>
      </c>
      <c r="R285" s="63">
        <f>VLOOKUP(F285,Steuerung!$A$17:$B$500,2,FALSE)</f>
        <v>0</v>
      </c>
      <c r="S285" s="4">
        <f t="shared" si="94"/>
        <v>0</v>
      </c>
      <c r="T285" s="4">
        <f t="shared" si="95"/>
        <v>0</v>
      </c>
      <c r="U285" s="112" t="e">
        <f t="shared" si="96"/>
        <v>#DIV/0!</v>
      </c>
      <c r="V285" s="112" t="e">
        <f t="shared" si="97"/>
        <v>#DIV/0!</v>
      </c>
      <c r="W285" s="112" t="e">
        <f t="shared" si="102"/>
        <v>#DIV/0!</v>
      </c>
    </row>
    <row r="286" spans="1:23" x14ac:dyDescent="0.2">
      <c r="A286" s="92" t="s">
        <v>1363</v>
      </c>
      <c r="B286" s="7"/>
      <c r="C286" s="7"/>
      <c r="D286" s="7"/>
      <c r="E286" s="48"/>
      <c r="F286" s="48"/>
      <c r="G286" s="7"/>
      <c r="H286" s="91"/>
      <c r="I286" s="7"/>
      <c r="J286" s="7"/>
      <c r="K286" s="7"/>
      <c r="L286" s="7"/>
      <c r="M286" s="7"/>
      <c r="N286" s="91"/>
      <c r="O286" s="91"/>
      <c r="P286" s="91"/>
      <c r="Q286" s="63"/>
      <c r="R286" s="63"/>
      <c r="S286" s="63"/>
      <c r="T286" s="63"/>
      <c r="U286" s="112"/>
      <c r="V286" s="112"/>
      <c r="W286" s="112"/>
    </row>
    <row r="287" spans="1:23" x14ac:dyDescent="0.2">
      <c r="A287" s="92" t="s">
        <v>1570</v>
      </c>
      <c r="B287" s="7" t="s">
        <v>1326</v>
      </c>
      <c r="C287" s="7"/>
      <c r="D287" s="7" t="s">
        <v>875</v>
      </c>
      <c r="E287" s="48" t="s">
        <v>159</v>
      </c>
      <c r="F287" s="48" t="s">
        <v>159</v>
      </c>
      <c r="G287" s="7" t="s">
        <v>1117</v>
      </c>
      <c r="H287" s="91">
        <v>27.88</v>
      </c>
      <c r="I287" s="7">
        <f>VLOOKUP(E287,Steuerung!$A$17:$E$500,5,FALSE)</f>
        <v>2</v>
      </c>
      <c r="J287" s="7">
        <f>VLOOKUP(E287,Steuerung!$A$17:$F$500,6,FALSE)</f>
        <v>58.333333333333329</v>
      </c>
      <c r="K287" s="7">
        <f>VLOOKUP(F287,Steuerung!$A$17:$G$500,7,FALSE)</f>
        <v>2</v>
      </c>
      <c r="L287" s="7">
        <f>VLOOKUP(F287,Steuerung!$A$17:$H$500,8,FALSE)</f>
        <v>46</v>
      </c>
      <c r="M287" s="7">
        <f t="shared" si="103"/>
        <v>104.33333333333333</v>
      </c>
      <c r="N287" s="91">
        <f t="shared" si="104"/>
        <v>2908.813333333333</v>
      </c>
      <c r="O287" s="91">
        <f t="shared" si="105"/>
        <v>1626.333333333333</v>
      </c>
      <c r="P287" s="91">
        <f t="shared" si="106"/>
        <v>1282.48</v>
      </c>
      <c r="Q287" s="63">
        <f>VLOOKUP(E287,Steuerung!$A$17:$B$500,2,FALSE)</f>
        <v>0</v>
      </c>
      <c r="R287" s="63">
        <f>VLOOKUP(F287,Steuerung!$A$17:$B$500,2,FALSE)</f>
        <v>0</v>
      </c>
      <c r="S287" s="4">
        <f t="shared" ref="S287:S327" si="107">IFERROR(O287/Q287,0)</f>
        <v>0</v>
      </c>
      <c r="T287" s="4">
        <f t="shared" ref="T287:T327" si="108">IFERROR(P287/R287,0)</f>
        <v>0</v>
      </c>
      <c r="U287" s="112" t="e">
        <f t="shared" ref="U287:U327" si="109">IF(J287&gt;0,O287/Q287*SVS_UHR,0)</f>
        <v>#DIV/0!</v>
      </c>
      <c r="V287" s="112" t="e">
        <f t="shared" ref="V287:V327" si="110">IF(L287&gt;0,P287/R287*SVS_UHR,0)</f>
        <v>#DIV/0!</v>
      </c>
      <c r="W287" s="112" t="e">
        <f t="shared" si="102"/>
        <v>#DIV/0!</v>
      </c>
    </row>
    <row r="288" spans="1:23" x14ac:dyDescent="0.2">
      <c r="A288" s="92" t="s">
        <v>1571</v>
      </c>
      <c r="B288" s="7" t="s">
        <v>1328</v>
      </c>
      <c r="C288" s="7"/>
      <c r="D288" s="7" t="s">
        <v>875</v>
      </c>
      <c r="E288" s="48" t="s">
        <v>179</v>
      </c>
      <c r="F288" s="48" t="s">
        <v>179</v>
      </c>
      <c r="G288" s="7" t="s">
        <v>1117</v>
      </c>
      <c r="H288" s="91">
        <v>56.51</v>
      </c>
      <c r="I288" s="7">
        <f>VLOOKUP(E288,Steuerung!$A$17:$E$500,5,FALSE)</f>
        <v>2</v>
      </c>
      <c r="J288" s="7">
        <f>VLOOKUP(E288,Steuerung!$A$17:$F$500,6,FALSE)</f>
        <v>58.333333333333329</v>
      </c>
      <c r="K288" s="7">
        <f>VLOOKUP(F288,Steuerung!$A$17:$G$500,7,FALSE)</f>
        <v>2</v>
      </c>
      <c r="L288" s="7">
        <f>VLOOKUP(F288,Steuerung!$A$17:$H$500,8,FALSE)</f>
        <v>46</v>
      </c>
      <c r="M288" s="7">
        <f t="shared" si="103"/>
        <v>104.33333333333333</v>
      </c>
      <c r="N288" s="91">
        <f t="shared" si="104"/>
        <v>5895.8766666666661</v>
      </c>
      <c r="O288" s="91">
        <f t="shared" si="105"/>
        <v>3296.4166666666661</v>
      </c>
      <c r="P288" s="91">
        <f t="shared" si="106"/>
        <v>2599.46</v>
      </c>
      <c r="Q288" s="63">
        <f>VLOOKUP(E288,Steuerung!$A$17:$B$500,2,FALSE)</f>
        <v>0</v>
      </c>
      <c r="R288" s="63">
        <f>VLOOKUP(F288,Steuerung!$A$17:$B$500,2,FALSE)</f>
        <v>0</v>
      </c>
      <c r="S288" s="4">
        <f t="shared" si="107"/>
        <v>0</v>
      </c>
      <c r="T288" s="4">
        <f t="shared" si="108"/>
        <v>0</v>
      </c>
      <c r="U288" s="112" t="e">
        <f t="shared" si="109"/>
        <v>#DIV/0!</v>
      </c>
      <c r="V288" s="112" t="e">
        <f t="shared" si="110"/>
        <v>#DIV/0!</v>
      </c>
      <c r="W288" s="112" t="e">
        <f t="shared" si="102"/>
        <v>#DIV/0!</v>
      </c>
    </row>
    <row r="289" spans="1:23" x14ac:dyDescent="0.2">
      <c r="A289" s="92" t="s">
        <v>1572</v>
      </c>
      <c r="B289" s="7" t="s">
        <v>1573</v>
      </c>
      <c r="C289" s="7"/>
      <c r="D289" s="7" t="s">
        <v>875</v>
      </c>
      <c r="E289" s="48" t="s">
        <v>179</v>
      </c>
      <c r="F289" s="48" t="s">
        <v>179</v>
      </c>
      <c r="G289" s="7" t="s">
        <v>1334</v>
      </c>
      <c r="H289" s="91">
        <v>25.01</v>
      </c>
      <c r="I289" s="7">
        <f>VLOOKUP(E289,Steuerung!$A$17:$E$500,5,FALSE)</f>
        <v>2</v>
      </c>
      <c r="J289" s="7">
        <f>VLOOKUP(E289,Steuerung!$A$17:$F$500,6,FALSE)</f>
        <v>58.333333333333329</v>
      </c>
      <c r="K289" s="7">
        <f>VLOOKUP(F289,Steuerung!$A$17:$G$500,7,FALSE)</f>
        <v>2</v>
      </c>
      <c r="L289" s="7">
        <f>VLOOKUP(F289,Steuerung!$A$17:$H$500,8,FALSE)</f>
        <v>46</v>
      </c>
      <c r="M289" s="7">
        <f t="shared" si="103"/>
        <v>104.33333333333333</v>
      </c>
      <c r="N289" s="91">
        <f t="shared" si="104"/>
        <v>2609.3766666666666</v>
      </c>
      <c r="O289" s="91">
        <f t="shared" si="105"/>
        <v>1458.9166666666667</v>
      </c>
      <c r="P289" s="91">
        <f t="shared" si="106"/>
        <v>1150.46</v>
      </c>
      <c r="Q289" s="63">
        <f>VLOOKUP(E289,Steuerung!$A$17:$B$500,2,FALSE)</f>
        <v>0</v>
      </c>
      <c r="R289" s="63">
        <f>VLOOKUP(F289,Steuerung!$A$17:$B$500,2,FALSE)</f>
        <v>0</v>
      </c>
      <c r="S289" s="4">
        <f t="shared" si="107"/>
        <v>0</v>
      </c>
      <c r="T289" s="4">
        <f t="shared" si="108"/>
        <v>0</v>
      </c>
      <c r="U289" s="112" t="e">
        <f t="shared" si="109"/>
        <v>#DIV/0!</v>
      </c>
      <c r="V289" s="112" t="e">
        <f t="shared" si="110"/>
        <v>#DIV/0!</v>
      </c>
      <c r="W289" s="112" t="e">
        <f t="shared" si="102"/>
        <v>#DIV/0!</v>
      </c>
    </row>
    <row r="290" spans="1:23" x14ac:dyDescent="0.2">
      <c r="A290" s="92" t="s">
        <v>1572</v>
      </c>
      <c r="B290" s="7" t="s">
        <v>1574</v>
      </c>
      <c r="C290" s="7"/>
      <c r="D290" s="7" t="s">
        <v>875</v>
      </c>
      <c r="E290" s="48" t="s">
        <v>179</v>
      </c>
      <c r="F290" s="48" t="s">
        <v>179</v>
      </c>
      <c r="G290" s="7" t="s">
        <v>1334</v>
      </c>
      <c r="H290" s="91">
        <v>48.5</v>
      </c>
      <c r="I290" s="7">
        <f>VLOOKUP(E290,Steuerung!$A$17:$E$500,5,FALSE)</f>
        <v>2</v>
      </c>
      <c r="J290" s="7">
        <f>VLOOKUP(E290,Steuerung!$A$17:$F$500,6,FALSE)</f>
        <v>58.333333333333329</v>
      </c>
      <c r="K290" s="7">
        <f>VLOOKUP(F290,Steuerung!$A$17:$G$500,7,FALSE)</f>
        <v>2</v>
      </c>
      <c r="L290" s="7">
        <f>VLOOKUP(F290,Steuerung!$A$17:$H$500,8,FALSE)</f>
        <v>46</v>
      </c>
      <c r="M290" s="7">
        <f t="shared" si="103"/>
        <v>104.33333333333333</v>
      </c>
      <c r="N290" s="91">
        <f t="shared" si="104"/>
        <v>5060.1666666666661</v>
      </c>
      <c r="O290" s="91">
        <f t="shared" si="105"/>
        <v>2829.1666666666665</v>
      </c>
      <c r="P290" s="91">
        <f t="shared" si="106"/>
        <v>2231</v>
      </c>
      <c r="Q290" s="63">
        <f>VLOOKUP(E290,Steuerung!$A$17:$B$500,2,FALSE)</f>
        <v>0</v>
      </c>
      <c r="R290" s="63">
        <f>VLOOKUP(F290,Steuerung!$A$17:$B$500,2,FALSE)</f>
        <v>0</v>
      </c>
      <c r="S290" s="4">
        <f t="shared" si="107"/>
        <v>0</v>
      </c>
      <c r="T290" s="4">
        <f t="shared" si="108"/>
        <v>0</v>
      </c>
      <c r="U290" s="112" t="e">
        <f t="shared" si="109"/>
        <v>#DIV/0!</v>
      </c>
      <c r="V290" s="112" t="e">
        <f t="shared" si="110"/>
        <v>#DIV/0!</v>
      </c>
      <c r="W290" s="112" t="e">
        <f t="shared" si="102"/>
        <v>#DIV/0!</v>
      </c>
    </row>
    <row r="291" spans="1:23" x14ac:dyDescent="0.2">
      <c r="A291" s="92" t="s">
        <v>1572</v>
      </c>
      <c r="B291" s="7" t="s">
        <v>1575</v>
      </c>
      <c r="C291" s="7"/>
      <c r="D291" s="7" t="s">
        <v>875</v>
      </c>
      <c r="E291" s="48" t="s">
        <v>179</v>
      </c>
      <c r="F291" s="48" t="s">
        <v>179</v>
      </c>
      <c r="G291" s="7" t="s">
        <v>1334</v>
      </c>
      <c r="H291" s="91">
        <v>79.2</v>
      </c>
      <c r="I291" s="7">
        <f>VLOOKUP(E291,Steuerung!$A$17:$E$500,5,FALSE)</f>
        <v>2</v>
      </c>
      <c r="J291" s="7">
        <f>VLOOKUP(E291,Steuerung!$A$17:$F$500,6,FALSE)</f>
        <v>58.333333333333329</v>
      </c>
      <c r="K291" s="7">
        <f>VLOOKUP(F291,Steuerung!$A$17:$G$500,7,FALSE)</f>
        <v>2</v>
      </c>
      <c r="L291" s="7">
        <f>VLOOKUP(F291,Steuerung!$A$17:$H$500,8,FALSE)</f>
        <v>46</v>
      </c>
      <c r="M291" s="7">
        <f t="shared" si="103"/>
        <v>104.33333333333333</v>
      </c>
      <c r="N291" s="91">
        <f t="shared" si="104"/>
        <v>8263.2000000000007</v>
      </c>
      <c r="O291" s="91">
        <f t="shared" si="105"/>
        <v>4620</v>
      </c>
      <c r="P291" s="91">
        <f t="shared" si="106"/>
        <v>3643.2000000000003</v>
      </c>
      <c r="Q291" s="63">
        <f>VLOOKUP(E291,Steuerung!$A$17:$B$500,2,FALSE)</f>
        <v>0</v>
      </c>
      <c r="R291" s="63">
        <f>VLOOKUP(F291,Steuerung!$A$17:$B$500,2,FALSE)</f>
        <v>0</v>
      </c>
      <c r="S291" s="4">
        <f t="shared" si="107"/>
        <v>0</v>
      </c>
      <c r="T291" s="4">
        <f t="shared" si="108"/>
        <v>0</v>
      </c>
      <c r="U291" s="112" t="e">
        <f t="shared" si="109"/>
        <v>#DIV/0!</v>
      </c>
      <c r="V291" s="112" t="e">
        <f t="shared" si="110"/>
        <v>#DIV/0!</v>
      </c>
      <c r="W291" s="112" t="e">
        <f t="shared" si="102"/>
        <v>#DIV/0!</v>
      </c>
    </row>
    <row r="292" spans="1:23" x14ac:dyDescent="0.2">
      <c r="A292" s="92" t="s">
        <v>1123</v>
      </c>
      <c r="B292" s="7" t="s">
        <v>1348</v>
      </c>
      <c r="C292" s="7"/>
      <c r="D292" s="7" t="s">
        <v>907</v>
      </c>
      <c r="E292" s="48" t="s">
        <v>250</v>
      </c>
      <c r="F292" s="48" t="s">
        <v>250</v>
      </c>
      <c r="G292" s="7" t="s">
        <v>856</v>
      </c>
      <c r="H292" s="91">
        <v>21.56</v>
      </c>
      <c r="I292" s="7">
        <f>VLOOKUP(E292,Steuerung!$A$17:$E$500,5,FALSE)</f>
        <v>1</v>
      </c>
      <c r="J292" s="7">
        <f>VLOOKUP(E292,Steuerung!$A$17:$F$500,6,FALSE)</f>
        <v>29.166666666666657</v>
      </c>
      <c r="K292" s="7">
        <f>VLOOKUP(F292,Steuerung!$A$17:$G$500,7,FALSE)</f>
        <v>1</v>
      </c>
      <c r="L292" s="7">
        <f>VLOOKUP(F292,Steuerung!$A$17:$H$500,8,FALSE)</f>
        <v>23</v>
      </c>
      <c r="M292" s="7">
        <f t="shared" si="103"/>
        <v>52.166666666666657</v>
      </c>
      <c r="N292" s="91">
        <f t="shared" si="104"/>
        <v>1124.7133333333331</v>
      </c>
      <c r="O292" s="91">
        <f t="shared" si="105"/>
        <v>628.83333333333314</v>
      </c>
      <c r="P292" s="91">
        <f t="shared" si="106"/>
        <v>495.88</v>
      </c>
      <c r="Q292" s="63">
        <f>VLOOKUP(E292,Steuerung!$A$17:$B$500,2,FALSE)</f>
        <v>0</v>
      </c>
      <c r="R292" s="63">
        <f>VLOOKUP(F292,Steuerung!$A$17:$B$500,2,FALSE)</f>
        <v>0</v>
      </c>
      <c r="S292" s="4">
        <f t="shared" si="107"/>
        <v>0</v>
      </c>
      <c r="T292" s="4">
        <f t="shared" si="108"/>
        <v>0</v>
      </c>
      <c r="U292" s="112" t="e">
        <f t="shared" si="109"/>
        <v>#DIV/0!</v>
      </c>
      <c r="V292" s="112" t="e">
        <f t="shared" si="110"/>
        <v>#DIV/0!</v>
      </c>
      <c r="W292" s="112" t="e">
        <f t="shared" si="102"/>
        <v>#DIV/0!</v>
      </c>
    </row>
    <row r="293" spans="1:23" x14ac:dyDescent="0.2">
      <c r="A293" s="92" t="s">
        <v>1125</v>
      </c>
      <c r="B293" s="7" t="s">
        <v>1348</v>
      </c>
      <c r="C293" s="7"/>
      <c r="D293" s="7" t="s">
        <v>907</v>
      </c>
      <c r="E293" s="48" t="s">
        <v>250</v>
      </c>
      <c r="F293" s="48" t="s">
        <v>250</v>
      </c>
      <c r="G293" s="7" t="s">
        <v>856</v>
      </c>
      <c r="H293" s="91">
        <v>22.07</v>
      </c>
      <c r="I293" s="7">
        <f>VLOOKUP(E293,Steuerung!$A$17:$E$500,5,FALSE)</f>
        <v>1</v>
      </c>
      <c r="J293" s="7">
        <f>VLOOKUP(E293,Steuerung!$A$17:$F$500,6,FALSE)</f>
        <v>29.166666666666657</v>
      </c>
      <c r="K293" s="7">
        <f>VLOOKUP(F293,Steuerung!$A$17:$G$500,7,FALSE)</f>
        <v>1</v>
      </c>
      <c r="L293" s="7">
        <f>VLOOKUP(F293,Steuerung!$A$17:$H$500,8,FALSE)</f>
        <v>23</v>
      </c>
      <c r="M293" s="7">
        <f t="shared" si="103"/>
        <v>52.166666666666657</v>
      </c>
      <c r="N293" s="91">
        <f t="shared" si="104"/>
        <v>1151.3183333333332</v>
      </c>
      <c r="O293" s="91">
        <f t="shared" si="105"/>
        <v>643.70833333333314</v>
      </c>
      <c r="P293" s="91">
        <f t="shared" si="106"/>
        <v>507.61</v>
      </c>
      <c r="Q293" s="63">
        <f>VLOOKUP(E293,Steuerung!$A$17:$B$500,2,FALSE)</f>
        <v>0</v>
      </c>
      <c r="R293" s="63">
        <f>VLOOKUP(F293,Steuerung!$A$17:$B$500,2,FALSE)</f>
        <v>0</v>
      </c>
      <c r="S293" s="4">
        <f t="shared" si="107"/>
        <v>0</v>
      </c>
      <c r="T293" s="4">
        <f t="shared" si="108"/>
        <v>0</v>
      </c>
      <c r="U293" s="112" t="e">
        <f t="shared" si="109"/>
        <v>#DIV/0!</v>
      </c>
      <c r="V293" s="112" t="e">
        <f t="shared" si="110"/>
        <v>#DIV/0!</v>
      </c>
      <c r="W293" s="112" t="e">
        <f t="shared" si="102"/>
        <v>#DIV/0!</v>
      </c>
    </row>
    <row r="294" spans="1:23" x14ac:dyDescent="0.2">
      <c r="A294" s="92" t="s">
        <v>1576</v>
      </c>
      <c r="B294" s="7" t="s">
        <v>1348</v>
      </c>
      <c r="C294" s="7"/>
      <c r="D294" s="7" t="s">
        <v>907</v>
      </c>
      <c r="E294" s="48" t="s">
        <v>250</v>
      </c>
      <c r="F294" s="48" t="s">
        <v>250</v>
      </c>
      <c r="G294" s="7" t="s">
        <v>856</v>
      </c>
      <c r="H294" s="91">
        <v>12.49</v>
      </c>
      <c r="I294" s="7">
        <f>VLOOKUP(E294,Steuerung!$A$17:$E$500,5,FALSE)</f>
        <v>1</v>
      </c>
      <c r="J294" s="7">
        <f>VLOOKUP(E294,Steuerung!$A$17:$F$500,6,FALSE)</f>
        <v>29.166666666666657</v>
      </c>
      <c r="K294" s="7">
        <f>VLOOKUP(F294,Steuerung!$A$17:$G$500,7,FALSE)</f>
        <v>1</v>
      </c>
      <c r="L294" s="7">
        <f>VLOOKUP(F294,Steuerung!$A$17:$H$500,8,FALSE)</f>
        <v>23</v>
      </c>
      <c r="M294" s="7">
        <f t="shared" si="103"/>
        <v>52.166666666666657</v>
      </c>
      <c r="N294" s="91">
        <f t="shared" si="104"/>
        <v>651.56166666666661</v>
      </c>
      <c r="O294" s="91">
        <f t="shared" si="105"/>
        <v>364.29166666666657</v>
      </c>
      <c r="P294" s="91">
        <f t="shared" si="106"/>
        <v>287.27</v>
      </c>
      <c r="Q294" s="63">
        <f>VLOOKUP(E294,Steuerung!$A$17:$B$500,2,FALSE)</f>
        <v>0</v>
      </c>
      <c r="R294" s="63">
        <f>VLOOKUP(F294,Steuerung!$A$17:$B$500,2,FALSE)</f>
        <v>0</v>
      </c>
      <c r="S294" s="4">
        <f t="shared" si="107"/>
        <v>0</v>
      </c>
      <c r="T294" s="4">
        <f t="shared" si="108"/>
        <v>0</v>
      </c>
      <c r="U294" s="112" t="e">
        <f t="shared" si="109"/>
        <v>#DIV/0!</v>
      </c>
      <c r="V294" s="112" t="e">
        <f t="shared" si="110"/>
        <v>#DIV/0!</v>
      </c>
      <c r="W294" s="112" t="e">
        <f t="shared" si="102"/>
        <v>#DIV/0!</v>
      </c>
    </row>
    <row r="295" spans="1:23" x14ac:dyDescent="0.2">
      <c r="A295" s="92" t="s">
        <v>1577</v>
      </c>
      <c r="B295" s="7" t="s">
        <v>1348</v>
      </c>
      <c r="C295" s="7"/>
      <c r="D295" s="7" t="s">
        <v>907</v>
      </c>
      <c r="E295" s="48" t="s">
        <v>250</v>
      </c>
      <c r="F295" s="48" t="s">
        <v>250</v>
      </c>
      <c r="G295" s="7" t="s">
        <v>856</v>
      </c>
      <c r="H295" s="91">
        <v>11.52</v>
      </c>
      <c r="I295" s="7">
        <f>VLOOKUP(E295,Steuerung!$A$17:$E$500,5,FALSE)</f>
        <v>1</v>
      </c>
      <c r="J295" s="7">
        <f>VLOOKUP(E295,Steuerung!$A$17:$F$500,6,FALSE)</f>
        <v>29.166666666666657</v>
      </c>
      <c r="K295" s="7">
        <f>VLOOKUP(F295,Steuerung!$A$17:$G$500,7,FALSE)</f>
        <v>1</v>
      </c>
      <c r="L295" s="7">
        <f>VLOOKUP(F295,Steuerung!$A$17:$H$500,8,FALSE)</f>
        <v>23</v>
      </c>
      <c r="M295" s="7">
        <f t="shared" si="103"/>
        <v>52.166666666666657</v>
      </c>
      <c r="N295" s="91">
        <f t="shared" si="104"/>
        <v>600.95999999999992</v>
      </c>
      <c r="O295" s="91">
        <f t="shared" si="105"/>
        <v>335.99999999999989</v>
      </c>
      <c r="P295" s="91">
        <f t="shared" si="106"/>
        <v>264.95999999999998</v>
      </c>
      <c r="Q295" s="63">
        <f>VLOOKUP(E295,Steuerung!$A$17:$B$500,2,FALSE)</f>
        <v>0</v>
      </c>
      <c r="R295" s="63">
        <f>VLOOKUP(F295,Steuerung!$A$17:$B$500,2,FALSE)</f>
        <v>0</v>
      </c>
      <c r="S295" s="4">
        <f t="shared" si="107"/>
        <v>0</v>
      </c>
      <c r="T295" s="4">
        <f t="shared" si="108"/>
        <v>0</v>
      </c>
      <c r="U295" s="112" t="e">
        <f t="shared" si="109"/>
        <v>#DIV/0!</v>
      </c>
      <c r="V295" s="112" t="e">
        <f t="shared" si="110"/>
        <v>#DIV/0!</v>
      </c>
      <c r="W295" s="112" t="e">
        <f t="shared" si="102"/>
        <v>#DIV/0!</v>
      </c>
    </row>
    <row r="296" spans="1:23" x14ac:dyDescent="0.2">
      <c r="A296" s="92" t="s">
        <v>1127</v>
      </c>
      <c r="B296" s="7" t="s">
        <v>1348</v>
      </c>
      <c r="C296" s="7"/>
      <c r="D296" s="7" t="s">
        <v>907</v>
      </c>
      <c r="E296" s="48" t="s">
        <v>250</v>
      </c>
      <c r="F296" s="48" t="s">
        <v>250</v>
      </c>
      <c r="G296" s="7" t="s">
        <v>856</v>
      </c>
      <c r="H296" s="91">
        <v>12.63</v>
      </c>
      <c r="I296" s="7">
        <f>VLOOKUP(E296,Steuerung!$A$17:$E$500,5,FALSE)</f>
        <v>1</v>
      </c>
      <c r="J296" s="7">
        <f>VLOOKUP(E296,Steuerung!$A$17:$F$500,6,FALSE)</f>
        <v>29.166666666666657</v>
      </c>
      <c r="K296" s="7">
        <f>VLOOKUP(F296,Steuerung!$A$17:$G$500,7,FALSE)</f>
        <v>1</v>
      </c>
      <c r="L296" s="7">
        <f>VLOOKUP(F296,Steuerung!$A$17:$H$500,8,FALSE)</f>
        <v>23</v>
      </c>
      <c r="M296" s="7">
        <f t="shared" si="103"/>
        <v>52.166666666666657</v>
      </c>
      <c r="N296" s="91">
        <f t="shared" si="104"/>
        <v>658.8649999999999</v>
      </c>
      <c r="O296" s="91">
        <f t="shared" si="105"/>
        <v>368.37499999999989</v>
      </c>
      <c r="P296" s="91">
        <f t="shared" si="106"/>
        <v>290.49</v>
      </c>
      <c r="Q296" s="63">
        <f>VLOOKUP(E296,Steuerung!$A$17:$B$500,2,FALSE)</f>
        <v>0</v>
      </c>
      <c r="R296" s="63">
        <f>VLOOKUP(F296,Steuerung!$A$17:$B$500,2,FALSE)</f>
        <v>0</v>
      </c>
      <c r="S296" s="4">
        <f t="shared" si="107"/>
        <v>0</v>
      </c>
      <c r="T296" s="4">
        <f t="shared" si="108"/>
        <v>0</v>
      </c>
      <c r="U296" s="112" t="e">
        <f t="shared" si="109"/>
        <v>#DIV/0!</v>
      </c>
      <c r="V296" s="112" t="e">
        <f t="shared" si="110"/>
        <v>#DIV/0!</v>
      </c>
      <c r="W296" s="112" t="e">
        <f t="shared" si="102"/>
        <v>#DIV/0!</v>
      </c>
    </row>
    <row r="297" spans="1:23" x14ac:dyDescent="0.2">
      <c r="A297" s="92" t="s">
        <v>1129</v>
      </c>
      <c r="B297" s="7" t="s">
        <v>1348</v>
      </c>
      <c r="C297" s="7"/>
      <c r="D297" s="7" t="s">
        <v>907</v>
      </c>
      <c r="E297" s="48" t="s">
        <v>250</v>
      </c>
      <c r="F297" s="48" t="s">
        <v>250</v>
      </c>
      <c r="G297" s="7" t="s">
        <v>856</v>
      </c>
      <c r="H297" s="91">
        <v>14.2</v>
      </c>
      <c r="I297" s="7">
        <f>VLOOKUP(E297,Steuerung!$A$17:$E$500,5,FALSE)</f>
        <v>1</v>
      </c>
      <c r="J297" s="7">
        <f>VLOOKUP(E297,Steuerung!$A$17:$F$500,6,FALSE)</f>
        <v>29.166666666666657</v>
      </c>
      <c r="K297" s="7">
        <f>VLOOKUP(F297,Steuerung!$A$17:$G$500,7,FALSE)</f>
        <v>1</v>
      </c>
      <c r="L297" s="7">
        <f>VLOOKUP(F297,Steuerung!$A$17:$H$500,8,FALSE)</f>
        <v>23</v>
      </c>
      <c r="M297" s="7">
        <f t="shared" si="103"/>
        <v>52.166666666666657</v>
      </c>
      <c r="N297" s="91">
        <f t="shared" si="104"/>
        <v>740.76666666666654</v>
      </c>
      <c r="O297" s="91">
        <f t="shared" si="105"/>
        <v>414.16666666666652</v>
      </c>
      <c r="P297" s="91">
        <f t="shared" si="106"/>
        <v>326.59999999999997</v>
      </c>
      <c r="Q297" s="63">
        <f>VLOOKUP(E297,Steuerung!$A$17:$B$500,2,FALSE)</f>
        <v>0</v>
      </c>
      <c r="R297" s="63">
        <f>VLOOKUP(F297,Steuerung!$A$17:$B$500,2,FALSE)</f>
        <v>0</v>
      </c>
      <c r="S297" s="4">
        <f t="shared" si="107"/>
        <v>0</v>
      </c>
      <c r="T297" s="4">
        <f t="shared" si="108"/>
        <v>0</v>
      </c>
      <c r="U297" s="112" t="e">
        <f t="shared" si="109"/>
        <v>#DIV/0!</v>
      </c>
      <c r="V297" s="112" t="e">
        <f t="shared" si="110"/>
        <v>#DIV/0!</v>
      </c>
      <c r="W297" s="112" t="e">
        <f t="shared" si="102"/>
        <v>#DIV/0!</v>
      </c>
    </row>
    <row r="298" spans="1:23" x14ac:dyDescent="0.2">
      <c r="A298" s="92" t="s">
        <v>1131</v>
      </c>
      <c r="B298" s="7" t="s">
        <v>1348</v>
      </c>
      <c r="C298" s="7"/>
      <c r="D298" s="7" t="s">
        <v>907</v>
      </c>
      <c r="E298" s="48" t="s">
        <v>250</v>
      </c>
      <c r="F298" s="48" t="s">
        <v>250</v>
      </c>
      <c r="G298" s="7" t="s">
        <v>856</v>
      </c>
      <c r="H298" s="91">
        <v>25.91</v>
      </c>
      <c r="I298" s="7">
        <f>VLOOKUP(E298,Steuerung!$A$17:$E$500,5,FALSE)</f>
        <v>1</v>
      </c>
      <c r="J298" s="7">
        <f>VLOOKUP(E298,Steuerung!$A$17:$F$500,6,FALSE)</f>
        <v>29.166666666666657</v>
      </c>
      <c r="K298" s="7">
        <f>VLOOKUP(F298,Steuerung!$A$17:$G$500,7,FALSE)</f>
        <v>1</v>
      </c>
      <c r="L298" s="7">
        <f>VLOOKUP(F298,Steuerung!$A$17:$H$500,8,FALSE)</f>
        <v>23</v>
      </c>
      <c r="M298" s="7">
        <f t="shared" si="103"/>
        <v>52.166666666666657</v>
      </c>
      <c r="N298" s="91">
        <f t="shared" si="104"/>
        <v>1351.6383333333331</v>
      </c>
      <c r="O298" s="91">
        <f t="shared" si="105"/>
        <v>755.70833333333314</v>
      </c>
      <c r="P298" s="91">
        <f t="shared" si="106"/>
        <v>595.92999999999995</v>
      </c>
      <c r="Q298" s="63">
        <f>VLOOKUP(E298,Steuerung!$A$17:$B$500,2,FALSE)</f>
        <v>0</v>
      </c>
      <c r="R298" s="63">
        <f>VLOOKUP(F298,Steuerung!$A$17:$B$500,2,FALSE)</f>
        <v>0</v>
      </c>
      <c r="S298" s="4">
        <f t="shared" si="107"/>
        <v>0</v>
      </c>
      <c r="T298" s="4">
        <f t="shared" si="108"/>
        <v>0</v>
      </c>
      <c r="U298" s="112" t="e">
        <f t="shared" si="109"/>
        <v>#DIV/0!</v>
      </c>
      <c r="V298" s="112" t="e">
        <f t="shared" si="110"/>
        <v>#DIV/0!</v>
      </c>
      <c r="W298" s="112" t="e">
        <f t="shared" si="102"/>
        <v>#DIV/0!</v>
      </c>
    </row>
    <row r="299" spans="1:23" x14ac:dyDescent="0.2">
      <c r="A299" s="92" t="s">
        <v>1578</v>
      </c>
      <c r="B299" s="7" t="s">
        <v>1348</v>
      </c>
      <c r="C299" s="7"/>
      <c r="D299" s="7" t="s">
        <v>907</v>
      </c>
      <c r="E299" s="48" t="s">
        <v>250</v>
      </c>
      <c r="F299" s="48" t="s">
        <v>250</v>
      </c>
      <c r="G299" s="7" t="s">
        <v>856</v>
      </c>
      <c r="H299" s="91">
        <v>26.24</v>
      </c>
      <c r="I299" s="7">
        <f>VLOOKUP(E299,Steuerung!$A$17:$E$500,5,FALSE)</f>
        <v>1</v>
      </c>
      <c r="J299" s="7">
        <f>VLOOKUP(E299,Steuerung!$A$17:$F$500,6,FALSE)</f>
        <v>29.166666666666657</v>
      </c>
      <c r="K299" s="7">
        <f>VLOOKUP(F299,Steuerung!$A$17:$G$500,7,FALSE)</f>
        <v>1</v>
      </c>
      <c r="L299" s="7">
        <f>VLOOKUP(F299,Steuerung!$A$17:$H$500,8,FALSE)</f>
        <v>23</v>
      </c>
      <c r="M299" s="7">
        <f t="shared" si="103"/>
        <v>52.166666666666657</v>
      </c>
      <c r="N299" s="91">
        <f t="shared" si="104"/>
        <v>1368.853333333333</v>
      </c>
      <c r="O299" s="91">
        <f t="shared" si="105"/>
        <v>765.33333333333303</v>
      </c>
      <c r="P299" s="91">
        <f t="shared" si="106"/>
        <v>603.52</v>
      </c>
      <c r="Q299" s="63">
        <f>VLOOKUP(E299,Steuerung!$A$17:$B$500,2,FALSE)</f>
        <v>0</v>
      </c>
      <c r="R299" s="63">
        <f>VLOOKUP(F299,Steuerung!$A$17:$B$500,2,FALSE)</f>
        <v>0</v>
      </c>
      <c r="S299" s="4">
        <f t="shared" si="107"/>
        <v>0</v>
      </c>
      <c r="T299" s="4">
        <f t="shared" si="108"/>
        <v>0</v>
      </c>
      <c r="U299" s="112" t="e">
        <f t="shared" si="109"/>
        <v>#DIV/0!</v>
      </c>
      <c r="V299" s="112" t="e">
        <f t="shared" si="110"/>
        <v>#DIV/0!</v>
      </c>
      <c r="W299" s="112" t="e">
        <f t="shared" si="102"/>
        <v>#DIV/0!</v>
      </c>
    </row>
    <row r="300" spans="1:23" x14ac:dyDescent="0.2">
      <c r="A300" s="92" t="s">
        <v>1579</v>
      </c>
      <c r="B300" s="7" t="s">
        <v>1348</v>
      </c>
      <c r="C300" s="7"/>
      <c r="D300" s="7" t="s">
        <v>907</v>
      </c>
      <c r="E300" s="48" t="s">
        <v>250</v>
      </c>
      <c r="F300" s="48" t="s">
        <v>250</v>
      </c>
      <c r="G300" s="7" t="s">
        <v>856</v>
      </c>
      <c r="H300" s="91">
        <v>26.14</v>
      </c>
      <c r="I300" s="7">
        <f>VLOOKUP(E300,Steuerung!$A$17:$E$500,5,FALSE)</f>
        <v>1</v>
      </c>
      <c r="J300" s="7">
        <f>VLOOKUP(E300,Steuerung!$A$17:$F$500,6,FALSE)</f>
        <v>29.166666666666657</v>
      </c>
      <c r="K300" s="7">
        <f>VLOOKUP(F300,Steuerung!$A$17:$G$500,7,FALSE)</f>
        <v>1</v>
      </c>
      <c r="L300" s="7">
        <f>VLOOKUP(F300,Steuerung!$A$17:$H$500,8,FALSE)</f>
        <v>23</v>
      </c>
      <c r="M300" s="7">
        <f t="shared" si="103"/>
        <v>52.166666666666657</v>
      </c>
      <c r="N300" s="91">
        <f t="shared" si="104"/>
        <v>1363.6366666666665</v>
      </c>
      <c r="O300" s="91">
        <f t="shared" si="105"/>
        <v>762.4166666666664</v>
      </c>
      <c r="P300" s="91">
        <f t="shared" si="106"/>
        <v>601.22</v>
      </c>
      <c r="Q300" s="63">
        <f>VLOOKUP(E300,Steuerung!$A$17:$B$500,2,FALSE)</f>
        <v>0</v>
      </c>
      <c r="R300" s="63">
        <f>VLOOKUP(F300,Steuerung!$A$17:$B$500,2,FALSE)</f>
        <v>0</v>
      </c>
      <c r="S300" s="4">
        <f t="shared" si="107"/>
        <v>0</v>
      </c>
      <c r="T300" s="4">
        <f t="shared" si="108"/>
        <v>0</v>
      </c>
      <c r="U300" s="112" t="e">
        <f t="shared" si="109"/>
        <v>#DIV/0!</v>
      </c>
      <c r="V300" s="112" t="e">
        <f t="shared" si="110"/>
        <v>#DIV/0!</v>
      </c>
      <c r="W300" s="112" t="e">
        <f t="shared" si="102"/>
        <v>#DIV/0!</v>
      </c>
    </row>
    <row r="301" spans="1:23" x14ac:dyDescent="0.2">
      <c r="A301" s="92" t="s">
        <v>1580</v>
      </c>
      <c r="B301" s="7" t="s">
        <v>1348</v>
      </c>
      <c r="C301" s="7"/>
      <c r="D301" s="7" t="s">
        <v>907</v>
      </c>
      <c r="E301" s="48" t="s">
        <v>250</v>
      </c>
      <c r="F301" s="48" t="s">
        <v>250</v>
      </c>
      <c r="G301" s="7" t="s">
        <v>856</v>
      </c>
      <c r="H301" s="91">
        <v>26.56</v>
      </c>
      <c r="I301" s="7">
        <f>VLOOKUP(E301,Steuerung!$A$17:$E$500,5,FALSE)</f>
        <v>1</v>
      </c>
      <c r="J301" s="7">
        <f>VLOOKUP(E301,Steuerung!$A$17:$F$500,6,FALSE)</f>
        <v>29.166666666666657</v>
      </c>
      <c r="K301" s="7">
        <f>VLOOKUP(F301,Steuerung!$A$17:$G$500,7,FALSE)</f>
        <v>1</v>
      </c>
      <c r="L301" s="7">
        <f>VLOOKUP(F301,Steuerung!$A$17:$H$500,8,FALSE)</f>
        <v>23</v>
      </c>
      <c r="M301" s="7">
        <f t="shared" si="103"/>
        <v>52.166666666666657</v>
      </c>
      <c r="N301" s="91">
        <f t="shared" si="104"/>
        <v>1385.5466666666664</v>
      </c>
      <c r="O301" s="91">
        <f t="shared" si="105"/>
        <v>774.6666666666664</v>
      </c>
      <c r="P301" s="91">
        <f t="shared" si="106"/>
        <v>610.88</v>
      </c>
      <c r="Q301" s="63">
        <f>VLOOKUP(E301,Steuerung!$A$17:$B$500,2,FALSE)</f>
        <v>0</v>
      </c>
      <c r="R301" s="63">
        <f>VLOOKUP(F301,Steuerung!$A$17:$B$500,2,FALSE)</f>
        <v>0</v>
      </c>
      <c r="S301" s="4">
        <f t="shared" si="107"/>
        <v>0</v>
      </c>
      <c r="T301" s="4">
        <f t="shared" si="108"/>
        <v>0</v>
      </c>
      <c r="U301" s="112" t="e">
        <f t="shared" si="109"/>
        <v>#DIV/0!</v>
      </c>
      <c r="V301" s="112" t="e">
        <f t="shared" si="110"/>
        <v>#DIV/0!</v>
      </c>
      <c r="W301" s="112" t="e">
        <f t="shared" si="102"/>
        <v>#DIV/0!</v>
      </c>
    </row>
    <row r="302" spans="1:23" x14ac:dyDescent="0.2">
      <c r="A302" s="92" t="s">
        <v>1581</v>
      </c>
      <c r="B302" s="7" t="s">
        <v>1348</v>
      </c>
      <c r="C302" s="7"/>
      <c r="D302" s="7" t="s">
        <v>907</v>
      </c>
      <c r="E302" s="48" t="s">
        <v>250</v>
      </c>
      <c r="F302" s="48" t="s">
        <v>250</v>
      </c>
      <c r="G302" s="7" t="s">
        <v>856</v>
      </c>
      <c r="H302" s="91">
        <v>25.36</v>
      </c>
      <c r="I302" s="7">
        <f>VLOOKUP(E302,Steuerung!$A$17:$E$500,5,FALSE)</f>
        <v>1</v>
      </c>
      <c r="J302" s="7">
        <f>VLOOKUP(E302,Steuerung!$A$17:$F$500,6,FALSE)</f>
        <v>29.166666666666657</v>
      </c>
      <c r="K302" s="7">
        <f>VLOOKUP(F302,Steuerung!$A$17:$G$500,7,FALSE)</f>
        <v>1</v>
      </c>
      <c r="L302" s="7">
        <f>VLOOKUP(F302,Steuerung!$A$17:$H$500,8,FALSE)</f>
        <v>23</v>
      </c>
      <c r="M302" s="7">
        <f t="shared" si="103"/>
        <v>52.166666666666657</v>
      </c>
      <c r="N302" s="91">
        <f t="shared" si="104"/>
        <v>1322.9466666666665</v>
      </c>
      <c r="O302" s="91">
        <f t="shared" si="105"/>
        <v>739.6666666666664</v>
      </c>
      <c r="P302" s="91">
        <f t="shared" si="106"/>
        <v>583.28</v>
      </c>
      <c r="Q302" s="63">
        <f>VLOOKUP(E302,Steuerung!$A$17:$B$500,2,FALSE)</f>
        <v>0</v>
      </c>
      <c r="R302" s="63">
        <f>VLOOKUP(F302,Steuerung!$A$17:$B$500,2,FALSE)</f>
        <v>0</v>
      </c>
      <c r="S302" s="4">
        <f t="shared" si="107"/>
        <v>0</v>
      </c>
      <c r="T302" s="4">
        <f t="shared" si="108"/>
        <v>0</v>
      </c>
      <c r="U302" s="112" t="e">
        <f t="shared" si="109"/>
        <v>#DIV/0!</v>
      </c>
      <c r="V302" s="112" t="e">
        <f t="shared" si="110"/>
        <v>#DIV/0!</v>
      </c>
      <c r="W302" s="112" t="e">
        <f t="shared" si="102"/>
        <v>#DIV/0!</v>
      </c>
    </row>
    <row r="303" spans="1:23" x14ac:dyDescent="0.2">
      <c r="A303" s="92" t="s">
        <v>1582</v>
      </c>
      <c r="B303" s="7" t="s">
        <v>1348</v>
      </c>
      <c r="C303" s="7"/>
      <c r="D303" s="7" t="s">
        <v>907</v>
      </c>
      <c r="E303" s="48" t="s">
        <v>250</v>
      </c>
      <c r="F303" s="48" t="s">
        <v>250</v>
      </c>
      <c r="G303" s="7" t="s">
        <v>856</v>
      </c>
      <c r="H303" s="91">
        <v>21.98</v>
      </c>
      <c r="I303" s="7">
        <f>VLOOKUP(E303,Steuerung!$A$17:$E$500,5,FALSE)</f>
        <v>1</v>
      </c>
      <c r="J303" s="7">
        <f>VLOOKUP(E303,Steuerung!$A$17:$F$500,6,FALSE)</f>
        <v>29.166666666666657</v>
      </c>
      <c r="K303" s="7">
        <f>VLOOKUP(F303,Steuerung!$A$17:$G$500,7,FALSE)</f>
        <v>1</v>
      </c>
      <c r="L303" s="7">
        <f>VLOOKUP(F303,Steuerung!$A$17:$H$500,8,FALSE)</f>
        <v>23</v>
      </c>
      <c r="M303" s="7">
        <f t="shared" si="103"/>
        <v>52.166666666666657</v>
      </c>
      <c r="N303" s="91">
        <f t="shared" si="104"/>
        <v>1146.6233333333332</v>
      </c>
      <c r="O303" s="91">
        <f t="shared" si="105"/>
        <v>641.08333333333314</v>
      </c>
      <c r="P303" s="91">
        <f t="shared" si="106"/>
        <v>505.54</v>
      </c>
      <c r="Q303" s="63">
        <f>VLOOKUP(E303,Steuerung!$A$17:$B$500,2,FALSE)</f>
        <v>0</v>
      </c>
      <c r="R303" s="63">
        <f>VLOOKUP(F303,Steuerung!$A$17:$B$500,2,FALSE)</f>
        <v>0</v>
      </c>
      <c r="S303" s="4">
        <f t="shared" si="107"/>
        <v>0</v>
      </c>
      <c r="T303" s="4">
        <f t="shared" si="108"/>
        <v>0</v>
      </c>
      <c r="U303" s="112" t="e">
        <f t="shared" si="109"/>
        <v>#DIV/0!</v>
      </c>
      <c r="V303" s="112" t="e">
        <f t="shared" si="110"/>
        <v>#DIV/0!</v>
      </c>
      <c r="W303" s="112" t="e">
        <f t="shared" si="102"/>
        <v>#DIV/0!</v>
      </c>
    </row>
    <row r="304" spans="1:23" x14ac:dyDescent="0.2">
      <c r="A304" s="92" t="s">
        <v>1583</v>
      </c>
      <c r="B304" s="7" t="s">
        <v>1348</v>
      </c>
      <c r="C304" s="7"/>
      <c r="D304" s="7" t="s">
        <v>907</v>
      </c>
      <c r="E304" s="48" t="s">
        <v>250</v>
      </c>
      <c r="F304" s="48" t="s">
        <v>250</v>
      </c>
      <c r="G304" s="7" t="s">
        <v>856</v>
      </c>
      <c r="H304" s="91">
        <v>15.27</v>
      </c>
      <c r="I304" s="7">
        <f>VLOOKUP(E304,Steuerung!$A$17:$E$500,5,FALSE)</f>
        <v>1</v>
      </c>
      <c r="J304" s="7">
        <f>VLOOKUP(E304,Steuerung!$A$17:$F$500,6,FALSE)</f>
        <v>29.166666666666657</v>
      </c>
      <c r="K304" s="7">
        <f>VLOOKUP(F304,Steuerung!$A$17:$G$500,7,FALSE)</f>
        <v>1</v>
      </c>
      <c r="L304" s="7">
        <f>VLOOKUP(F304,Steuerung!$A$17:$H$500,8,FALSE)</f>
        <v>23</v>
      </c>
      <c r="M304" s="7">
        <f t="shared" si="103"/>
        <v>52.166666666666657</v>
      </c>
      <c r="N304" s="91">
        <f t="shared" si="104"/>
        <v>796.58499999999981</v>
      </c>
      <c r="O304" s="91">
        <f t="shared" si="105"/>
        <v>445.37499999999983</v>
      </c>
      <c r="P304" s="91">
        <f t="shared" si="106"/>
        <v>351.21</v>
      </c>
      <c r="Q304" s="63">
        <f>VLOOKUP(E304,Steuerung!$A$17:$B$500,2,FALSE)</f>
        <v>0</v>
      </c>
      <c r="R304" s="63">
        <f>VLOOKUP(F304,Steuerung!$A$17:$B$500,2,FALSE)</f>
        <v>0</v>
      </c>
      <c r="S304" s="4">
        <f t="shared" si="107"/>
        <v>0</v>
      </c>
      <c r="T304" s="4">
        <f t="shared" si="108"/>
        <v>0</v>
      </c>
      <c r="U304" s="112" t="e">
        <f t="shared" si="109"/>
        <v>#DIV/0!</v>
      </c>
      <c r="V304" s="112" t="e">
        <f t="shared" si="110"/>
        <v>#DIV/0!</v>
      </c>
      <c r="W304" s="112" t="e">
        <f t="shared" si="102"/>
        <v>#DIV/0!</v>
      </c>
    </row>
    <row r="305" spans="1:23" x14ac:dyDescent="0.2">
      <c r="A305" s="92" t="s">
        <v>1584</v>
      </c>
      <c r="B305" s="7" t="s">
        <v>1348</v>
      </c>
      <c r="C305" s="7"/>
      <c r="D305" s="7" t="s">
        <v>907</v>
      </c>
      <c r="E305" s="48" t="s">
        <v>250</v>
      </c>
      <c r="F305" s="48" t="s">
        <v>250</v>
      </c>
      <c r="G305" s="7" t="s">
        <v>856</v>
      </c>
      <c r="H305" s="91">
        <v>16.89</v>
      </c>
      <c r="I305" s="7">
        <f>VLOOKUP(E305,Steuerung!$A$17:$E$500,5,FALSE)</f>
        <v>1</v>
      </c>
      <c r="J305" s="7">
        <f>VLOOKUP(E305,Steuerung!$A$17:$F$500,6,FALSE)</f>
        <v>29.166666666666657</v>
      </c>
      <c r="K305" s="7">
        <f>VLOOKUP(F305,Steuerung!$A$17:$G$500,7,FALSE)</f>
        <v>1</v>
      </c>
      <c r="L305" s="7">
        <f>VLOOKUP(F305,Steuerung!$A$17:$H$500,8,FALSE)</f>
        <v>23</v>
      </c>
      <c r="M305" s="7">
        <f t="shared" si="103"/>
        <v>52.166666666666657</v>
      </c>
      <c r="N305" s="91">
        <f t="shared" si="104"/>
        <v>881.09499999999991</v>
      </c>
      <c r="O305" s="91">
        <f t="shared" si="105"/>
        <v>492.62499999999983</v>
      </c>
      <c r="P305" s="91">
        <f t="shared" si="106"/>
        <v>388.47</v>
      </c>
      <c r="Q305" s="63">
        <f>VLOOKUP(E305,Steuerung!$A$17:$B$500,2,FALSE)</f>
        <v>0</v>
      </c>
      <c r="R305" s="63">
        <f>VLOOKUP(F305,Steuerung!$A$17:$B$500,2,FALSE)</f>
        <v>0</v>
      </c>
      <c r="S305" s="4">
        <f t="shared" si="107"/>
        <v>0</v>
      </c>
      <c r="T305" s="4">
        <f t="shared" si="108"/>
        <v>0</v>
      </c>
      <c r="U305" s="112" t="e">
        <f t="shared" si="109"/>
        <v>#DIV/0!</v>
      </c>
      <c r="V305" s="112" t="e">
        <f t="shared" si="110"/>
        <v>#DIV/0!</v>
      </c>
      <c r="W305" s="112" t="e">
        <f t="shared" si="102"/>
        <v>#DIV/0!</v>
      </c>
    </row>
    <row r="306" spans="1:23" x14ac:dyDescent="0.2">
      <c r="A306" s="92" t="s">
        <v>1585</v>
      </c>
      <c r="B306" s="7" t="s">
        <v>1341</v>
      </c>
      <c r="C306" s="7"/>
      <c r="D306" s="7" t="s">
        <v>919</v>
      </c>
      <c r="E306" s="48" t="s">
        <v>270</v>
      </c>
      <c r="F306" s="48" t="s">
        <v>270</v>
      </c>
      <c r="G306" s="7" t="s">
        <v>1117</v>
      </c>
      <c r="H306" s="91">
        <v>10.08</v>
      </c>
      <c r="I306" s="7">
        <f>VLOOKUP(E306,Steuerung!$A$17:$E$500,5,FALSE)</f>
        <v>1</v>
      </c>
      <c r="J306" s="7">
        <f>VLOOKUP(E306,Steuerung!$A$17:$F$500,6,FALSE)</f>
        <v>29.166666666666657</v>
      </c>
      <c r="K306" s="7">
        <f>VLOOKUP(F306,Steuerung!$A$17:$G$500,7,FALSE)</f>
        <v>1</v>
      </c>
      <c r="L306" s="7">
        <f>VLOOKUP(F306,Steuerung!$A$17:$H$500,8,FALSE)</f>
        <v>23</v>
      </c>
      <c r="M306" s="7">
        <f t="shared" si="103"/>
        <v>52.166666666666657</v>
      </c>
      <c r="N306" s="91">
        <f t="shared" si="104"/>
        <v>525.83999999999992</v>
      </c>
      <c r="O306" s="91">
        <f t="shared" si="105"/>
        <v>293.99999999999989</v>
      </c>
      <c r="P306" s="91">
        <f t="shared" si="106"/>
        <v>231.84</v>
      </c>
      <c r="Q306" s="63">
        <f>VLOOKUP(E306,Steuerung!$A$17:$B$500,2,FALSE)</f>
        <v>0</v>
      </c>
      <c r="R306" s="63">
        <f>VLOOKUP(F306,Steuerung!$A$17:$B$500,2,FALSE)</f>
        <v>0</v>
      </c>
      <c r="S306" s="4">
        <f t="shared" si="107"/>
        <v>0</v>
      </c>
      <c r="T306" s="4">
        <f t="shared" si="108"/>
        <v>0</v>
      </c>
      <c r="U306" s="112" t="e">
        <f t="shared" si="109"/>
        <v>#DIV/0!</v>
      </c>
      <c r="V306" s="112" t="e">
        <f t="shared" si="110"/>
        <v>#DIV/0!</v>
      </c>
      <c r="W306" s="112" t="e">
        <f t="shared" si="102"/>
        <v>#DIV/0!</v>
      </c>
    </row>
    <row r="307" spans="1:23" x14ac:dyDescent="0.2">
      <c r="A307" s="92" t="s">
        <v>1586</v>
      </c>
      <c r="B307" s="7" t="s">
        <v>1348</v>
      </c>
      <c r="C307" s="7"/>
      <c r="D307" s="7" t="s">
        <v>907</v>
      </c>
      <c r="E307" s="48" t="s">
        <v>250</v>
      </c>
      <c r="F307" s="48" t="s">
        <v>250</v>
      </c>
      <c r="G307" s="7" t="s">
        <v>1334</v>
      </c>
      <c r="H307" s="91">
        <v>17.86</v>
      </c>
      <c r="I307" s="7">
        <f>VLOOKUP(E307,Steuerung!$A$17:$E$500,5,FALSE)</f>
        <v>1</v>
      </c>
      <c r="J307" s="7">
        <f>VLOOKUP(E307,Steuerung!$A$17:$F$500,6,FALSE)</f>
        <v>29.166666666666657</v>
      </c>
      <c r="K307" s="7">
        <f>VLOOKUP(F307,Steuerung!$A$17:$G$500,7,FALSE)</f>
        <v>1</v>
      </c>
      <c r="L307" s="7">
        <f>VLOOKUP(F307,Steuerung!$A$17:$H$500,8,FALSE)</f>
        <v>23</v>
      </c>
      <c r="M307" s="7">
        <f t="shared" si="103"/>
        <v>52.166666666666657</v>
      </c>
      <c r="N307" s="91">
        <f t="shared" si="104"/>
        <v>931.69666666666649</v>
      </c>
      <c r="O307" s="91">
        <f t="shared" si="105"/>
        <v>520.91666666666652</v>
      </c>
      <c r="P307" s="91">
        <f t="shared" si="106"/>
        <v>410.78</v>
      </c>
      <c r="Q307" s="63">
        <f>VLOOKUP(E307,Steuerung!$A$17:$B$500,2,FALSE)</f>
        <v>0</v>
      </c>
      <c r="R307" s="63">
        <f>VLOOKUP(F307,Steuerung!$A$17:$B$500,2,FALSE)</f>
        <v>0</v>
      </c>
      <c r="S307" s="4">
        <f t="shared" si="107"/>
        <v>0</v>
      </c>
      <c r="T307" s="4">
        <f t="shared" si="108"/>
        <v>0</v>
      </c>
      <c r="U307" s="112" t="e">
        <f t="shared" si="109"/>
        <v>#DIV/0!</v>
      </c>
      <c r="V307" s="112" t="e">
        <f t="shared" si="110"/>
        <v>#DIV/0!</v>
      </c>
      <c r="W307" s="112" t="e">
        <f t="shared" si="102"/>
        <v>#DIV/0!</v>
      </c>
    </row>
    <row r="308" spans="1:23" x14ac:dyDescent="0.2">
      <c r="A308" s="92" t="s">
        <v>1587</v>
      </c>
      <c r="B308" s="7" t="s">
        <v>1406</v>
      </c>
      <c r="C308" s="7"/>
      <c r="D308" s="7" t="s">
        <v>884</v>
      </c>
      <c r="E308" s="48" t="s">
        <v>311</v>
      </c>
      <c r="F308" s="48" t="s">
        <v>311</v>
      </c>
      <c r="G308" s="7" t="s">
        <v>1334</v>
      </c>
      <c r="H308" s="91">
        <v>7.47</v>
      </c>
      <c r="I308" s="7">
        <f>VLOOKUP(E308,Steuerung!$A$17:$E$500,5,FALSE)</f>
        <v>1</v>
      </c>
      <c r="J308" s="7">
        <f>VLOOKUP(E308,Steuerung!$A$17:$F$500,6,FALSE)</f>
        <v>29.166666666666657</v>
      </c>
      <c r="K308" s="7">
        <f>VLOOKUP(F308,Steuerung!$A$17:$G$500,7,FALSE)</f>
        <v>1</v>
      </c>
      <c r="L308" s="7">
        <f>VLOOKUP(F308,Steuerung!$A$17:$H$500,8,FALSE)</f>
        <v>23</v>
      </c>
      <c r="M308" s="7">
        <f t="shared" si="103"/>
        <v>52.166666666666657</v>
      </c>
      <c r="N308" s="91">
        <f t="shared" si="104"/>
        <v>389.68499999999989</v>
      </c>
      <c r="O308" s="91">
        <f t="shared" si="105"/>
        <v>217.87499999999991</v>
      </c>
      <c r="P308" s="91">
        <f t="shared" si="106"/>
        <v>171.81</v>
      </c>
      <c r="Q308" s="63">
        <f>VLOOKUP(E308,Steuerung!$A$17:$B$500,2,FALSE)</f>
        <v>0</v>
      </c>
      <c r="R308" s="63">
        <f>VLOOKUP(F308,Steuerung!$A$17:$B$500,2,FALSE)</f>
        <v>0</v>
      </c>
      <c r="S308" s="4">
        <f t="shared" si="107"/>
        <v>0</v>
      </c>
      <c r="T308" s="4">
        <f t="shared" si="108"/>
        <v>0</v>
      </c>
      <c r="U308" s="112" t="e">
        <f t="shared" si="109"/>
        <v>#DIV/0!</v>
      </c>
      <c r="V308" s="112" t="e">
        <f t="shared" si="110"/>
        <v>#DIV/0!</v>
      </c>
      <c r="W308" s="112" t="e">
        <f t="shared" si="102"/>
        <v>#DIV/0!</v>
      </c>
    </row>
    <row r="309" spans="1:23" x14ac:dyDescent="0.2">
      <c r="A309" s="92" t="s">
        <v>1588</v>
      </c>
      <c r="B309" s="7" t="s">
        <v>1348</v>
      </c>
      <c r="C309" s="7"/>
      <c r="D309" s="7" t="s">
        <v>907</v>
      </c>
      <c r="E309" s="48" t="s">
        <v>250</v>
      </c>
      <c r="F309" s="48" t="s">
        <v>250</v>
      </c>
      <c r="G309" s="7" t="s">
        <v>1334</v>
      </c>
      <c r="H309" s="91">
        <v>23.83</v>
      </c>
      <c r="I309" s="7">
        <f>VLOOKUP(E309,Steuerung!$A$17:$E$500,5,FALSE)</f>
        <v>1</v>
      </c>
      <c r="J309" s="7">
        <f>VLOOKUP(E309,Steuerung!$A$17:$F$500,6,FALSE)</f>
        <v>29.166666666666657</v>
      </c>
      <c r="K309" s="7">
        <f>VLOOKUP(F309,Steuerung!$A$17:$G$500,7,FALSE)</f>
        <v>1</v>
      </c>
      <c r="L309" s="7">
        <f>VLOOKUP(F309,Steuerung!$A$17:$H$500,8,FALSE)</f>
        <v>23</v>
      </c>
      <c r="M309" s="7">
        <f t="shared" si="103"/>
        <v>52.166666666666657</v>
      </c>
      <c r="N309" s="91">
        <f t="shared" si="104"/>
        <v>1243.1316666666664</v>
      </c>
      <c r="O309" s="91">
        <f t="shared" si="105"/>
        <v>695.0416666666664</v>
      </c>
      <c r="P309" s="91">
        <f t="shared" si="106"/>
        <v>548.08999999999992</v>
      </c>
      <c r="Q309" s="63">
        <f>VLOOKUP(E309,Steuerung!$A$17:$B$500,2,FALSE)</f>
        <v>0</v>
      </c>
      <c r="R309" s="63">
        <f>VLOOKUP(F309,Steuerung!$A$17:$B$500,2,FALSE)</f>
        <v>0</v>
      </c>
      <c r="S309" s="4">
        <f t="shared" si="107"/>
        <v>0</v>
      </c>
      <c r="T309" s="4">
        <f t="shared" si="108"/>
        <v>0</v>
      </c>
      <c r="U309" s="112" t="e">
        <f t="shared" si="109"/>
        <v>#DIV/0!</v>
      </c>
      <c r="V309" s="112" t="e">
        <f t="shared" si="110"/>
        <v>#DIV/0!</v>
      </c>
      <c r="W309" s="112" t="e">
        <f t="shared" si="102"/>
        <v>#DIV/0!</v>
      </c>
    </row>
    <row r="310" spans="1:23" x14ac:dyDescent="0.2">
      <c r="A310" s="92" t="s">
        <v>1589</v>
      </c>
      <c r="B310" s="7" t="s">
        <v>1348</v>
      </c>
      <c r="C310" s="7"/>
      <c r="D310" s="7" t="s">
        <v>907</v>
      </c>
      <c r="E310" s="48" t="s">
        <v>250</v>
      </c>
      <c r="F310" s="48" t="s">
        <v>250</v>
      </c>
      <c r="G310" s="7" t="s">
        <v>1334</v>
      </c>
      <c r="H310" s="91">
        <v>20.45</v>
      </c>
      <c r="I310" s="7">
        <f>VLOOKUP(E310,Steuerung!$A$17:$E$500,5,FALSE)</f>
        <v>1</v>
      </c>
      <c r="J310" s="7">
        <f>VLOOKUP(E310,Steuerung!$A$17:$F$500,6,FALSE)</f>
        <v>29.166666666666657</v>
      </c>
      <c r="K310" s="7">
        <f>VLOOKUP(F310,Steuerung!$A$17:$G$500,7,FALSE)</f>
        <v>1</v>
      </c>
      <c r="L310" s="7">
        <f>VLOOKUP(F310,Steuerung!$A$17:$H$500,8,FALSE)</f>
        <v>23</v>
      </c>
      <c r="M310" s="7">
        <f t="shared" si="103"/>
        <v>52.166666666666657</v>
      </c>
      <c r="N310" s="91">
        <f t="shared" si="104"/>
        <v>1066.8083333333332</v>
      </c>
      <c r="O310" s="91">
        <f t="shared" si="105"/>
        <v>596.45833333333314</v>
      </c>
      <c r="P310" s="91">
        <f t="shared" si="106"/>
        <v>470.34999999999997</v>
      </c>
      <c r="Q310" s="63">
        <f>VLOOKUP(E310,Steuerung!$A$17:$B$500,2,FALSE)</f>
        <v>0</v>
      </c>
      <c r="R310" s="63">
        <f>VLOOKUP(F310,Steuerung!$A$17:$B$500,2,FALSE)</f>
        <v>0</v>
      </c>
      <c r="S310" s="4">
        <f t="shared" si="107"/>
        <v>0</v>
      </c>
      <c r="T310" s="4">
        <f t="shared" si="108"/>
        <v>0</v>
      </c>
      <c r="U310" s="112" t="e">
        <f t="shared" si="109"/>
        <v>#DIV/0!</v>
      </c>
      <c r="V310" s="112" t="e">
        <f t="shared" si="110"/>
        <v>#DIV/0!</v>
      </c>
      <c r="W310" s="112" t="e">
        <f t="shared" si="102"/>
        <v>#DIV/0!</v>
      </c>
    </row>
    <row r="311" spans="1:23" x14ac:dyDescent="0.2">
      <c r="A311" s="92" t="s">
        <v>1590</v>
      </c>
      <c r="B311" s="7" t="s">
        <v>1348</v>
      </c>
      <c r="C311" s="7"/>
      <c r="D311" s="7" t="s">
        <v>907</v>
      </c>
      <c r="E311" s="48" t="s">
        <v>250</v>
      </c>
      <c r="F311" s="48" t="s">
        <v>250</v>
      </c>
      <c r="G311" s="7" t="s">
        <v>1334</v>
      </c>
      <c r="H311" s="91">
        <v>14.11</v>
      </c>
      <c r="I311" s="7">
        <f>VLOOKUP(E311,Steuerung!$A$17:$E$500,5,FALSE)</f>
        <v>1</v>
      </c>
      <c r="J311" s="7">
        <f>VLOOKUP(E311,Steuerung!$A$17:$F$500,6,FALSE)</f>
        <v>29.166666666666657</v>
      </c>
      <c r="K311" s="7">
        <f>VLOOKUP(F311,Steuerung!$A$17:$G$500,7,FALSE)</f>
        <v>1</v>
      </c>
      <c r="L311" s="7">
        <f>VLOOKUP(F311,Steuerung!$A$17:$H$500,8,FALSE)</f>
        <v>23</v>
      </c>
      <c r="M311" s="7">
        <f t="shared" si="103"/>
        <v>52.166666666666657</v>
      </c>
      <c r="N311" s="91">
        <f t="shared" si="104"/>
        <v>736.07166666666649</v>
      </c>
      <c r="O311" s="91">
        <f t="shared" si="105"/>
        <v>411.54166666666652</v>
      </c>
      <c r="P311" s="91">
        <f t="shared" si="106"/>
        <v>324.52999999999997</v>
      </c>
      <c r="Q311" s="63">
        <f>VLOOKUP(E311,Steuerung!$A$17:$B$500,2,FALSE)</f>
        <v>0</v>
      </c>
      <c r="R311" s="63">
        <f>VLOOKUP(F311,Steuerung!$A$17:$B$500,2,FALSE)</f>
        <v>0</v>
      </c>
      <c r="S311" s="4">
        <f t="shared" si="107"/>
        <v>0</v>
      </c>
      <c r="T311" s="4">
        <f t="shared" si="108"/>
        <v>0</v>
      </c>
      <c r="U311" s="112" t="e">
        <f t="shared" si="109"/>
        <v>#DIV/0!</v>
      </c>
      <c r="V311" s="112" t="e">
        <f t="shared" si="110"/>
        <v>#DIV/0!</v>
      </c>
      <c r="W311" s="112" t="e">
        <f t="shared" si="102"/>
        <v>#DIV/0!</v>
      </c>
    </row>
    <row r="312" spans="1:23" x14ac:dyDescent="0.2">
      <c r="A312" s="92" t="s">
        <v>1144</v>
      </c>
      <c r="B312" s="7" t="s">
        <v>1348</v>
      </c>
      <c r="C312" s="7"/>
      <c r="D312" s="7" t="s">
        <v>907</v>
      </c>
      <c r="E312" s="48" t="s">
        <v>250</v>
      </c>
      <c r="F312" s="48" t="s">
        <v>250</v>
      </c>
      <c r="G312" s="7" t="s">
        <v>1334</v>
      </c>
      <c r="H312" s="91">
        <v>15.5</v>
      </c>
      <c r="I312" s="7">
        <f>VLOOKUP(E312,Steuerung!$A$17:$E$500,5,FALSE)</f>
        <v>1</v>
      </c>
      <c r="J312" s="7">
        <f>VLOOKUP(E312,Steuerung!$A$17:$F$500,6,FALSE)</f>
        <v>29.166666666666657</v>
      </c>
      <c r="K312" s="7">
        <f>VLOOKUP(F312,Steuerung!$A$17:$G$500,7,FALSE)</f>
        <v>1</v>
      </c>
      <c r="L312" s="7">
        <f>VLOOKUP(F312,Steuerung!$A$17:$H$500,8,FALSE)</f>
        <v>23</v>
      </c>
      <c r="M312" s="7">
        <f t="shared" si="103"/>
        <v>52.166666666666657</v>
      </c>
      <c r="N312" s="91">
        <f t="shared" si="104"/>
        <v>808.58333333333314</v>
      </c>
      <c r="O312" s="91">
        <f t="shared" si="105"/>
        <v>452.0833333333332</v>
      </c>
      <c r="P312" s="91">
        <f t="shared" si="106"/>
        <v>356.5</v>
      </c>
      <c r="Q312" s="63">
        <f>VLOOKUP(E312,Steuerung!$A$17:$B$500,2,FALSE)</f>
        <v>0</v>
      </c>
      <c r="R312" s="63">
        <f>VLOOKUP(F312,Steuerung!$A$17:$B$500,2,FALSE)</f>
        <v>0</v>
      </c>
      <c r="S312" s="4">
        <f t="shared" si="107"/>
        <v>0</v>
      </c>
      <c r="T312" s="4">
        <f t="shared" si="108"/>
        <v>0</v>
      </c>
      <c r="U312" s="112" t="e">
        <f t="shared" si="109"/>
        <v>#DIV/0!</v>
      </c>
      <c r="V312" s="112" t="e">
        <f t="shared" si="110"/>
        <v>#DIV/0!</v>
      </c>
      <c r="W312" s="112" t="e">
        <f t="shared" si="102"/>
        <v>#DIV/0!</v>
      </c>
    </row>
    <row r="313" spans="1:23" x14ac:dyDescent="0.2">
      <c r="A313" s="92" t="s">
        <v>1591</v>
      </c>
      <c r="B313" s="7" t="s">
        <v>1348</v>
      </c>
      <c r="C313" s="7"/>
      <c r="D313" s="7" t="s">
        <v>907</v>
      </c>
      <c r="E313" s="48" t="s">
        <v>250</v>
      </c>
      <c r="F313" s="48" t="s">
        <v>250</v>
      </c>
      <c r="G313" s="7" t="s">
        <v>1334</v>
      </c>
      <c r="H313" s="91">
        <v>17.12</v>
      </c>
      <c r="I313" s="7">
        <f>VLOOKUP(E313,Steuerung!$A$17:$E$500,5,FALSE)</f>
        <v>1</v>
      </c>
      <c r="J313" s="7">
        <f>VLOOKUP(E313,Steuerung!$A$17:$F$500,6,FALSE)</f>
        <v>29.166666666666657</v>
      </c>
      <c r="K313" s="7">
        <f>VLOOKUP(F313,Steuerung!$A$17:$G$500,7,FALSE)</f>
        <v>1</v>
      </c>
      <c r="L313" s="7">
        <f>VLOOKUP(F313,Steuerung!$A$17:$H$500,8,FALSE)</f>
        <v>23</v>
      </c>
      <c r="M313" s="7">
        <f t="shared" si="103"/>
        <v>52.166666666666657</v>
      </c>
      <c r="N313" s="91">
        <f t="shared" si="104"/>
        <v>893.09333333333325</v>
      </c>
      <c r="O313" s="91">
        <f t="shared" si="105"/>
        <v>499.3333333333332</v>
      </c>
      <c r="P313" s="91">
        <f t="shared" si="106"/>
        <v>393.76000000000005</v>
      </c>
      <c r="Q313" s="63">
        <f>VLOOKUP(E313,Steuerung!$A$17:$B$500,2,FALSE)</f>
        <v>0</v>
      </c>
      <c r="R313" s="63">
        <f>VLOOKUP(F313,Steuerung!$A$17:$B$500,2,FALSE)</f>
        <v>0</v>
      </c>
      <c r="S313" s="4">
        <f t="shared" si="107"/>
        <v>0</v>
      </c>
      <c r="T313" s="4">
        <f t="shared" si="108"/>
        <v>0</v>
      </c>
      <c r="U313" s="112" t="e">
        <f t="shared" si="109"/>
        <v>#DIV/0!</v>
      </c>
      <c r="V313" s="112" t="e">
        <f t="shared" si="110"/>
        <v>#DIV/0!</v>
      </c>
      <c r="W313" s="112" t="e">
        <f t="shared" si="102"/>
        <v>#DIV/0!</v>
      </c>
    </row>
    <row r="314" spans="1:23" x14ac:dyDescent="0.2">
      <c r="A314" s="92" t="s">
        <v>1592</v>
      </c>
      <c r="B314" s="7" t="s">
        <v>1348</v>
      </c>
      <c r="C314" s="7"/>
      <c r="D314" s="7" t="s">
        <v>907</v>
      </c>
      <c r="E314" s="48" t="s">
        <v>250</v>
      </c>
      <c r="F314" s="48" t="s">
        <v>250</v>
      </c>
      <c r="G314" s="7" t="s">
        <v>1334</v>
      </c>
      <c r="H314" s="91">
        <v>14.02</v>
      </c>
      <c r="I314" s="7">
        <f>VLOOKUP(E314,Steuerung!$A$17:$E$500,5,FALSE)</f>
        <v>1</v>
      </c>
      <c r="J314" s="7">
        <f>VLOOKUP(E314,Steuerung!$A$17:$F$500,6,FALSE)</f>
        <v>29.166666666666657</v>
      </c>
      <c r="K314" s="7">
        <f>VLOOKUP(F314,Steuerung!$A$17:$G$500,7,FALSE)</f>
        <v>1</v>
      </c>
      <c r="L314" s="7">
        <f>VLOOKUP(F314,Steuerung!$A$17:$H$500,8,FALSE)</f>
        <v>23</v>
      </c>
      <c r="M314" s="7">
        <f t="shared" si="103"/>
        <v>52.166666666666657</v>
      </c>
      <c r="N314" s="91">
        <f t="shared" si="104"/>
        <v>731.37666666666655</v>
      </c>
      <c r="O314" s="91">
        <f t="shared" si="105"/>
        <v>408.91666666666652</v>
      </c>
      <c r="P314" s="91">
        <f t="shared" si="106"/>
        <v>322.45999999999998</v>
      </c>
      <c r="Q314" s="63">
        <f>VLOOKUP(E314,Steuerung!$A$17:$B$500,2,FALSE)</f>
        <v>0</v>
      </c>
      <c r="R314" s="63">
        <f>VLOOKUP(F314,Steuerung!$A$17:$B$500,2,FALSE)</f>
        <v>0</v>
      </c>
      <c r="S314" s="4">
        <f t="shared" si="107"/>
        <v>0</v>
      </c>
      <c r="T314" s="4">
        <f t="shared" si="108"/>
        <v>0</v>
      </c>
      <c r="U314" s="112" t="e">
        <f t="shared" si="109"/>
        <v>#DIV/0!</v>
      </c>
      <c r="V314" s="112" t="e">
        <f t="shared" si="110"/>
        <v>#DIV/0!</v>
      </c>
      <c r="W314" s="112" t="e">
        <f t="shared" si="102"/>
        <v>#DIV/0!</v>
      </c>
    </row>
    <row r="315" spans="1:23" x14ac:dyDescent="0.2">
      <c r="A315" s="92" t="s">
        <v>1593</v>
      </c>
      <c r="B315" s="7" t="s">
        <v>1348</v>
      </c>
      <c r="C315" s="7"/>
      <c r="D315" s="7" t="s">
        <v>907</v>
      </c>
      <c r="E315" s="48" t="s">
        <v>250</v>
      </c>
      <c r="F315" s="48" t="s">
        <v>250</v>
      </c>
      <c r="G315" s="7" t="s">
        <v>1334</v>
      </c>
      <c r="H315" s="91">
        <v>17.37</v>
      </c>
      <c r="I315" s="7">
        <f>VLOOKUP(E315,Steuerung!$A$17:$E$500,5,FALSE)</f>
        <v>1</v>
      </c>
      <c r="J315" s="7">
        <f>VLOOKUP(E315,Steuerung!$A$17:$F$500,6,FALSE)</f>
        <v>29.166666666666657</v>
      </c>
      <c r="K315" s="7">
        <f>VLOOKUP(F315,Steuerung!$A$17:$G$500,7,FALSE)</f>
        <v>1</v>
      </c>
      <c r="L315" s="7">
        <f>VLOOKUP(F315,Steuerung!$A$17:$H$500,8,FALSE)</f>
        <v>23</v>
      </c>
      <c r="M315" s="7">
        <f t="shared" si="103"/>
        <v>52.166666666666657</v>
      </c>
      <c r="N315" s="91">
        <f t="shared" si="104"/>
        <v>906.13499999999988</v>
      </c>
      <c r="O315" s="91">
        <f t="shared" si="105"/>
        <v>506.62499999999989</v>
      </c>
      <c r="P315" s="91">
        <f t="shared" si="106"/>
        <v>399.51000000000005</v>
      </c>
      <c r="Q315" s="63">
        <f>VLOOKUP(E315,Steuerung!$A$17:$B$500,2,FALSE)</f>
        <v>0</v>
      </c>
      <c r="R315" s="63">
        <f>VLOOKUP(F315,Steuerung!$A$17:$B$500,2,FALSE)</f>
        <v>0</v>
      </c>
      <c r="S315" s="4">
        <f t="shared" si="107"/>
        <v>0</v>
      </c>
      <c r="T315" s="4">
        <f t="shared" si="108"/>
        <v>0</v>
      </c>
      <c r="U315" s="112" t="e">
        <f t="shared" si="109"/>
        <v>#DIV/0!</v>
      </c>
      <c r="V315" s="112" t="e">
        <f t="shared" si="110"/>
        <v>#DIV/0!</v>
      </c>
      <c r="W315" s="112" t="e">
        <f t="shared" si="102"/>
        <v>#DIV/0!</v>
      </c>
    </row>
    <row r="316" spans="1:23" x14ac:dyDescent="0.2">
      <c r="A316" s="92" t="s">
        <v>1594</v>
      </c>
      <c r="B316" s="7" t="s">
        <v>1348</v>
      </c>
      <c r="C316" s="7"/>
      <c r="D316" s="7" t="s">
        <v>907</v>
      </c>
      <c r="E316" s="48" t="s">
        <v>250</v>
      </c>
      <c r="F316" s="48" t="s">
        <v>250</v>
      </c>
      <c r="G316" s="7" t="s">
        <v>1334</v>
      </c>
      <c r="H316" s="91">
        <v>14.85</v>
      </c>
      <c r="I316" s="7">
        <f>VLOOKUP(E316,Steuerung!$A$17:$E$500,5,FALSE)</f>
        <v>1</v>
      </c>
      <c r="J316" s="7">
        <f>VLOOKUP(E316,Steuerung!$A$17:$F$500,6,FALSE)</f>
        <v>29.166666666666657</v>
      </c>
      <c r="K316" s="7">
        <f>VLOOKUP(F316,Steuerung!$A$17:$G$500,7,FALSE)</f>
        <v>1</v>
      </c>
      <c r="L316" s="7">
        <f>VLOOKUP(F316,Steuerung!$A$17:$H$500,8,FALSE)</f>
        <v>23</v>
      </c>
      <c r="M316" s="7">
        <f t="shared" si="103"/>
        <v>52.166666666666657</v>
      </c>
      <c r="N316" s="91">
        <f t="shared" si="104"/>
        <v>774.67499999999984</v>
      </c>
      <c r="O316" s="91">
        <f t="shared" si="105"/>
        <v>433.12499999999983</v>
      </c>
      <c r="P316" s="91">
        <f t="shared" si="106"/>
        <v>341.55</v>
      </c>
      <c r="Q316" s="63">
        <f>VLOOKUP(E316,Steuerung!$A$17:$B$500,2,FALSE)</f>
        <v>0</v>
      </c>
      <c r="R316" s="63">
        <f>VLOOKUP(F316,Steuerung!$A$17:$B$500,2,FALSE)</f>
        <v>0</v>
      </c>
      <c r="S316" s="4">
        <f t="shared" si="107"/>
        <v>0</v>
      </c>
      <c r="T316" s="4">
        <f t="shared" si="108"/>
        <v>0</v>
      </c>
      <c r="U316" s="112" t="e">
        <f t="shared" si="109"/>
        <v>#DIV/0!</v>
      </c>
      <c r="V316" s="112" t="e">
        <f t="shared" si="110"/>
        <v>#DIV/0!</v>
      </c>
      <c r="W316" s="112" t="e">
        <f t="shared" si="102"/>
        <v>#DIV/0!</v>
      </c>
    </row>
    <row r="317" spans="1:23" x14ac:dyDescent="0.2">
      <c r="A317" s="92" t="s">
        <v>1595</v>
      </c>
      <c r="B317" s="7" t="s">
        <v>1348</v>
      </c>
      <c r="C317" s="7"/>
      <c r="D317" s="7" t="s">
        <v>907</v>
      </c>
      <c r="E317" s="48" t="s">
        <v>250</v>
      </c>
      <c r="F317" s="48" t="s">
        <v>250</v>
      </c>
      <c r="G317" s="7" t="s">
        <v>1334</v>
      </c>
      <c r="H317" s="91">
        <v>12.26</v>
      </c>
      <c r="I317" s="7">
        <f>VLOOKUP(E317,Steuerung!$A$17:$E$500,5,FALSE)</f>
        <v>1</v>
      </c>
      <c r="J317" s="7">
        <f>VLOOKUP(E317,Steuerung!$A$17:$F$500,6,FALSE)</f>
        <v>29.166666666666657</v>
      </c>
      <c r="K317" s="7">
        <f>VLOOKUP(F317,Steuerung!$A$17:$G$500,7,FALSE)</f>
        <v>1</v>
      </c>
      <c r="L317" s="7">
        <f>VLOOKUP(F317,Steuerung!$A$17:$H$500,8,FALSE)</f>
        <v>23</v>
      </c>
      <c r="M317" s="7">
        <f t="shared" si="103"/>
        <v>52.166666666666657</v>
      </c>
      <c r="N317" s="91">
        <f t="shared" si="104"/>
        <v>639.56333333333316</v>
      </c>
      <c r="O317" s="91">
        <f t="shared" si="105"/>
        <v>357.5833333333332</v>
      </c>
      <c r="P317" s="91">
        <f t="shared" si="106"/>
        <v>281.98</v>
      </c>
      <c r="Q317" s="63">
        <f>VLOOKUP(E317,Steuerung!$A$17:$B$500,2,FALSE)</f>
        <v>0</v>
      </c>
      <c r="R317" s="63">
        <f>VLOOKUP(F317,Steuerung!$A$17:$B$500,2,FALSE)</f>
        <v>0</v>
      </c>
      <c r="S317" s="4">
        <f t="shared" si="107"/>
        <v>0</v>
      </c>
      <c r="T317" s="4">
        <f t="shared" si="108"/>
        <v>0</v>
      </c>
      <c r="U317" s="112" t="e">
        <f t="shared" si="109"/>
        <v>#DIV/0!</v>
      </c>
      <c r="V317" s="112" t="e">
        <f t="shared" si="110"/>
        <v>#DIV/0!</v>
      </c>
      <c r="W317" s="112" t="e">
        <f t="shared" si="102"/>
        <v>#DIV/0!</v>
      </c>
    </row>
    <row r="318" spans="1:23" x14ac:dyDescent="0.2">
      <c r="A318" s="92" t="s">
        <v>1596</v>
      </c>
      <c r="B318" s="7" t="s">
        <v>1348</v>
      </c>
      <c r="C318" s="7"/>
      <c r="D318" s="7" t="s">
        <v>907</v>
      </c>
      <c r="E318" s="48" t="s">
        <v>250</v>
      </c>
      <c r="F318" s="48" t="s">
        <v>250</v>
      </c>
      <c r="G318" s="7" t="s">
        <v>1334</v>
      </c>
      <c r="H318" s="91">
        <v>12.96</v>
      </c>
      <c r="I318" s="7">
        <f>VLOOKUP(E318,Steuerung!$A$17:$E$500,5,FALSE)</f>
        <v>1</v>
      </c>
      <c r="J318" s="7">
        <f>VLOOKUP(E318,Steuerung!$A$17:$F$500,6,FALSE)</f>
        <v>29.166666666666657</v>
      </c>
      <c r="K318" s="7">
        <f>VLOOKUP(F318,Steuerung!$A$17:$G$500,7,FALSE)</f>
        <v>1</v>
      </c>
      <c r="L318" s="7">
        <f>VLOOKUP(F318,Steuerung!$A$17:$H$500,8,FALSE)</f>
        <v>23</v>
      </c>
      <c r="M318" s="7">
        <f t="shared" si="103"/>
        <v>52.166666666666657</v>
      </c>
      <c r="N318" s="91">
        <f t="shared" si="104"/>
        <v>676.07999999999993</v>
      </c>
      <c r="O318" s="91">
        <f t="shared" si="105"/>
        <v>377.99999999999989</v>
      </c>
      <c r="P318" s="91">
        <f t="shared" si="106"/>
        <v>298.08000000000004</v>
      </c>
      <c r="Q318" s="63">
        <f>VLOOKUP(E318,Steuerung!$A$17:$B$500,2,FALSE)</f>
        <v>0</v>
      </c>
      <c r="R318" s="63">
        <f>VLOOKUP(F318,Steuerung!$A$17:$B$500,2,FALSE)</f>
        <v>0</v>
      </c>
      <c r="S318" s="4">
        <f t="shared" si="107"/>
        <v>0</v>
      </c>
      <c r="T318" s="4">
        <f t="shared" si="108"/>
        <v>0</v>
      </c>
      <c r="U318" s="112" t="e">
        <f t="shared" si="109"/>
        <v>#DIV/0!</v>
      </c>
      <c r="V318" s="112" t="e">
        <f t="shared" si="110"/>
        <v>#DIV/0!</v>
      </c>
      <c r="W318" s="112" t="e">
        <f t="shared" si="102"/>
        <v>#DIV/0!</v>
      </c>
    </row>
    <row r="319" spans="1:23" x14ac:dyDescent="0.2">
      <c r="A319" s="92" t="s">
        <v>1597</v>
      </c>
      <c r="B319" s="7" t="s">
        <v>1348</v>
      </c>
      <c r="C319" s="7"/>
      <c r="D319" s="7" t="s">
        <v>907</v>
      </c>
      <c r="E319" s="48" t="s">
        <v>250</v>
      </c>
      <c r="F319" s="48" t="s">
        <v>250</v>
      </c>
      <c r="G319" s="7" t="s">
        <v>1334</v>
      </c>
      <c r="H319" s="91">
        <v>12.49</v>
      </c>
      <c r="I319" s="7">
        <f>VLOOKUP(E319,Steuerung!$A$17:$E$500,5,FALSE)</f>
        <v>1</v>
      </c>
      <c r="J319" s="7">
        <f>VLOOKUP(E319,Steuerung!$A$17:$F$500,6,FALSE)</f>
        <v>29.166666666666657</v>
      </c>
      <c r="K319" s="7">
        <f>VLOOKUP(F319,Steuerung!$A$17:$G$500,7,FALSE)</f>
        <v>1</v>
      </c>
      <c r="L319" s="7">
        <f>VLOOKUP(F319,Steuerung!$A$17:$H$500,8,FALSE)</f>
        <v>23</v>
      </c>
      <c r="M319" s="7">
        <f t="shared" si="103"/>
        <v>52.166666666666657</v>
      </c>
      <c r="N319" s="91">
        <f t="shared" si="104"/>
        <v>651.56166666666661</v>
      </c>
      <c r="O319" s="91">
        <f t="shared" si="105"/>
        <v>364.29166666666657</v>
      </c>
      <c r="P319" s="91">
        <f t="shared" si="106"/>
        <v>287.27</v>
      </c>
      <c r="Q319" s="63">
        <f>VLOOKUP(E319,Steuerung!$A$17:$B$500,2,FALSE)</f>
        <v>0</v>
      </c>
      <c r="R319" s="63">
        <f>VLOOKUP(F319,Steuerung!$A$17:$B$500,2,FALSE)</f>
        <v>0</v>
      </c>
      <c r="S319" s="4">
        <f t="shared" si="107"/>
        <v>0</v>
      </c>
      <c r="T319" s="4">
        <f t="shared" si="108"/>
        <v>0</v>
      </c>
      <c r="U319" s="112" t="e">
        <f t="shared" si="109"/>
        <v>#DIV/0!</v>
      </c>
      <c r="V319" s="112" t="e">
        <f t="shared" si="110"/>
        <v>#DIV/0!</v>
      </c>
      <c r="W319" s="112" t="e">
        <f t="shared" si="102"/>
        <v>#DIV/0!</v>
      </c>
    </row>
    <row r="320" spans="1:23" x14ac:dyDescent="0.2">
      <c r="A320" s="92" t="s">
        <v>1598</v>
      </c>
      <c r="B320" s="7" t="s">
        <v>1348</v>
      </c>
      <c r="C320" s="7"/>
      <c r="D320" s="7" t="s">
        <v>907</v>
      </c>
      <c r="E320" s="48" t="s">
        <v>250</v>
      </c>
      <c r="F320" s="48" t="s">
        <v>250</v>
      </c>
      <c r="G320" s="7" t="s">
        <v>1334</v>
      </c>
      <c r="H320" s="91">
        <v>12.96</v>
      </c>
      <c r="I320" s="7">
        <f>VLOOKUP(E320,Steuerung!$A$17:$E$500,5,FALSE)</f>
        <v>1</v>
      </c>
      <c r="J320" s="7">
        <f>VLOOKUP(E320,Steuerung!$A$17:$F$500,6,FALSE)</f>
        <v>29.166666666666657</v>
      </c>
      <c r="K320" s="7">
        <f>VLOOKUP(F320,Steuerung!$A$17:$G$500,7,FALSE)</f>
        <v>1</v>
      </c>
      <c r="L320" s="7">
        <f>VLOOKUP(F320,Steuerung!$A$17:$H$500,8,FALSE)</f>
        <v>23</v>
      </c>
      <c r="M320" s="7">
        <f t="shared" si="103"/>
        <v>52.166666666666657</v>
      </c>
      <c r="N320" s="91">
        <f t="shared" si="104"/>
        <v>676.07999999999993</v>
      </c>
      <c r="O320" s="91">
        <f t="shared" si="105"/>
        <v>377.99999999999989</v>
      </c>
      <c r="P320" s="91">
        <f t="shared" si="106"/>
        <v>298.08000000000004</v>
      </c>
      <c r="Q320" s="63">
        <f>VLOOKUP(E320,Steuerung!$A$17:$B$500,2,FALSE)</f>
        <v>0</v>
      </c>
      <c r="R320" s="63">
        <f>VLOOKUP(F320,Steuerung!$A$17:$B$500,2,FALSE)</f>
        <v>0</v>
      </c>
      <c r="S320" s="4">
        <f t="shared" si="107"/>
        <v>0</v>
      </c>
      <c r="T320" s="4">
        <f t="shared" si="108"/>
        <v>0</v>
      </c>
      <c r="U320" s="112" t="e">
        <f t="shared" si="109"/>
        <v>#DIV/0!</v>
      </c>
      <c r="V320" s="112" t="e">
        <f t="shared" si="110"/>
        <v>#DIV/0!</v>
      </c>
      <c r="W320" s="112" t="e">
        <f t="shared" si="102"/>
        <v>#DIV/0!</v>
      </c>
    </row>
    <row r="321" spans="1:23" x14ac:dyDescent="0.2">
      <c r="A321" s="92" t="s">
        <v>1599</v>
      </c>
      <c r="B321" s="7" t="s">
        <v>1348</v>
      </c>
      <c r="C321" s="7"/>
      <c r="D321" s="7" t="s">
        <v>907</v>
      </c>
      <c r="E321" s="48" t="s">
        <v>250</v>
      </c>
      <c r="F321" s="48" t="s">
        <v>250</v>
      </c>
      <c r="G321" s="7" t="s">
        <v>1334</v>
      </c>
      <c r="H321" s="91">
        <v>13.65</v>
      </c>
      <c r="I321" s="7">
        <f>VLOOKUP(E321,Steuerung!$A$17:$E$500,5,FALSE)</f>
        <v>1</v>
      </c>
      <c r="J321" s="7">
        <f>VLOOKUP(E321,Steuerung!$A$17:$F$500,6,FALSE)</f>
        <v>29.166666666666657</v>
      </c>
      <c r="K321" s="7">
        <f>VLOOKUP(F321,Steuerung!$A$17:$G$500,7,FALSE)</f>
        <v>1</v>
      </c>
      <c r="L321" s="7">
        <f>VLOOKUP(F321,Steuerung!$A$17:$H$500,8,FALSE)</f>
        <v>23</v>
      </c>
      <c r="M321" s="7">
        <f t="shared" si="103"/>
        <v>52.166666666666657</v>
      </c>
      <c r="N321" s="91">
        <f t="shared" si="104"/>
        <v>712.07499999999993</v>
      </c>
      <c r="O321" s="91">
        <f t="shared" si="105"/>
        <v>398.12499999999989</v>
      </c>
      <c r="P321" s="91">
        <f t="shared" si="106"/>
        <v>313.95</v>
      </c>
      <c r="Q321" s="63">
        <f>VLOOKUP(E321,Steuerung!$A$17:$B$500,2,FALSE)</f>
        <v>0</v>
      </c>
      <c r="R321" s="63">
        <f>VLOOKUP(F321,Steuerung!$A$17:$B$500,2,FALSE)</f>
        <v>0</v>
      </c>
      <c r="S321" s="4">
        <f t="shared" si="107"/>
        <v>0</v>
      </c>
      <c r="T321" s="4">
        <f t="shared" si="108"/>
        <v>0</v>
      </c>
      <c r="U321" s="112" t="e">
        <f t="shared" si="109"/>
        <v>#DIV/0!</v>
      </c>
      <c r="V321" s="112" t="e">
        <f t="shared" si="110"/>
        <v>#DIV/0!</v>
      </c>
      <c r="W321" s="112" t="e">
        <f t="shared" si="102"/>
        <v>#DIV/0!</v>
      </c>
    </row>
    <row r="322" spans="1:23" x14ac:dyDescent="0.2">
      <c r="A322" s="92" t="s">
        <v>1600</v>
      </c>
      <c r="B322" s="7" t="s">
        <v>1348</v>
      </c>
      <c r="C322" s="7"/>
      <c r="D322" s="7" t="s">
        <v>907</v>
      </c>
      <c r="E322" s="48" t="s">
        <v>250</v>
      </c>
      <c r="F322" s="48" t="s">
        <v>250</v>
      </c>
      <c r="G322" s="7" t="s">
        <v>1334</v>
      </c>
      <c r="H322" s="91">
        <v>16.2</v>
      </c>
      <c r="I322" s="7">
        <f>VLOOKUP(E322,Steuerung!$A$17:$E$500,5,FALSE)</f>
        <v>1</v>
      </c>
      <c r="J322" s="7">
        <f>VLOOKUP(E322,Steuerung!$A$17:$F$500,6,FALSE)</f>
        <v>29.166666666666657</v>
      </c>
      <c r="K322" s="7">
        <f>VLOOKUP(F322,Steuerung!$A$17:$G$500,7,FALSE)</f>
        <v>1</v>
      </c>
      <c r="L322" s="7">
        <f>VLOOKUP(F322,Steuerung!$A$17:$H$500,8,FALSE)</f>
        <v>23</v>
      </c>
      <c r="M322" s="7">
        <f t="shared" si="103"/>
        <v>52.166666666666657</v>
      </c>
      <c r="N322" s="91">
        <f t="shared" si="104"/>
        <v>845.0999999999998</v>
      </c>
      <c r="O322" s="91">
        <f t="shared" si="105"/>
        <v>472.49999999999983</v>
      </c>
      <c r="P322" s="91">
        <f t="shared" si="106"/>
        <v>372.59999999999997</v>
      </c>
      <c r="Q322" s="63">
        <f>VLOOKUP(E322,Steuerung!$A$17:$B$500,2,FALSE)</f>
        <v>0</v>
      </c>
      <c r="R322" s="63">
        <f>VLOOKUP(F322,Steuerung!$A$17:$B$500,2,FALSE)</f>
        <v>0</v>
      </c>
      <c r="S322" s="4">
        <f t="shared" si="107"/>
        <v>0</v>
      </c>
      <c r="T322" s="4">
        <f t="shared" si="108"/>
        <v>0</v>
      </c>
      <c r="U322" s="112" t="e">
        <f t="shared" si="109"/>
        <v>#DIV/0!</v>
      </c>
      <c r="V322" s="112" t="e">
        <f t="shared" si="110"/>
        <v>#DIV/0!</v>
      </c>
      <c r="W322" s="112" t="e">
        <f t="shared" si="102"/>
        <v>#DIV/0!</v>
      </c>
    </row>
    <row r="323" spans="1:23" x14ac:dyDescent="0.2">
      <c r="A323" s="92" t="s">
        <v>1601</v>
      </c>
      <c r="B323" s="7" t="s">
        <v>1348</v>
      </c>
      <c r="C323" s="7"/>
      <c r="D323" s="7" t="s">
        <v>907</v>
      </c>
      <c r="E323" s="48" t="s">
        <v>250</v>
      </c>
      <c r="F323" s="48" t="s">
        <v>250</v>
      </c>
      <c r="G323" s="7" t="s">
        <v>1117</v>
      </c>
      <c r="H323" s="91">
        <v>16.2</v>
      </c>
      <c r="I323" s="7">
        <f>VLOOKUP(E323,Steuerung!$A$17:$E$500,5,FALSE)</f>
        <v>1</v>
      </c>
      <c r="J323" s="7">
        <f>VLOOKUP(E323,Steuerung!$A$17:$F$500,6,FALSE)</f>
        <v>29.166666666666657</v>
      </c>
      <c r="K323" s="7">
        <f>VLOOKUP(F323,Steuerung!$A$17:$G$500,7,FALSE)</f>
        <v>1</v>
      </c>
      <c r="L323" s="7">
        <f>VLOOKUP(F323,Steuerung!$A$17:$H$500,8,FALSE)</f>
        <v>23</v>
      </c>
      <c r="M323" s="7">
        <f t="shared" si="103"/>
        <v>52.166666666666657</v>
      </c>
      <c r="N323" s="91">
        <f t="shared" si="104"/>
        <v>845.0999999999998</v>
      </c>
      <c r="O323" s="91">
        <f t="shared" si="105"/>
        <v>472.49999999999983</v>
      </c>
      <c r="P323" s="91">
        <f t="shared" si="106"/>
        <v>372.59999999999997</v>
      </c>
      <c r="Q323" s="63">
        <f>VLOOKUP(E323,Steuerung!$A$17:$B$500,2,FALSE)</f>
        <v>0</v>
      </c>
      <c r="R323" s="63">
        <f>VLOOKUP(F323,Steuerung!$A$17:$B$500,2,FALSE)</f>
        <v>0</v>
      </c>
      <c r="S323" s="4">
        <f t="shared" si="107"/>
        <v>0</v>
      </c>
      <c r="T323" s="4">
        <f t="shared" si="108"/>
        <v>0</v>
      </c>
      <c r="U323" s="112" t="e">
        <f t="shared" si="109"/>
        <v>#DIV/0!</v>
      </c>
      <c r="V323" s="112" t="e">
        <f t="shared" si="110"/>
        <v>#DIV/0!</v>
      </c>
      <c r="W323" s="112" t="e">
        <f t="shared" si="102"/>
        <v>#DIV/0!</v>
      </c>
    </row>
    <row r="324" spans="1:23" x14ac:dyDescent="0.2">
      <c r="A324" s="92" t="s">
        <v>1602</v>
      </c>
      <c r="B324" s="7" t="s">
        <v>1348</v>
      </c>
      <c r="C324" s="7"/>
      <c r="D324" s="7" t="s">
        <v>907</v>
      </c>
      <c r="E324" s="48" t="s">
        <v>250</v>
      </c>
      <c r="F324" s="48" t="s">
        <v>250</v>
      </c>
      <c r="G324" s="7" t="s">
        <v>1334</v>
      </c>
      <c r="H324" s="91">
        <v>15.03</v>
      </c>
      <c r="I324" s="7">
        <f>VLOOKUP(E324,Steuerung!$A$17:$E$500,5,FALSE)</f>
        <v>1</v>
      </c>
      <c r="J324" s="7">
        <f>VLOOKUP(E324,Steuerung!$A$17:$F$500,6,FALSE)</f>
        <v>29.166666666666657</v>
      </c>
      <c r="K324" s="7">
        <f>VLOOKUP(F324,Steuerung!$A$17:$G$500,7,FALSE)</f>
        <v>1</v>
      </c>
      <c r="L324" s="7">
        <f>VLOOKUP(F324,Steuerung!$A$17:$H$500,8,FALSE)</f>
        <v>23</v>
      </c>
      <c r="M324" s="7">
        <f t="shared" si="103"/>
        <v>52.166666666666657</v>
      </c>
      <c r="N324" s="91">
        <f t="shared" si="104"/>
        <v>784.06499999999983</v>
      </c>
      <c r="O324" s="91">
        <f t="shared" si="105"/>
        <v>438.37499999999983</v>
      </c>
      <c r="P324" s="91">
        <f t="shared" si="106"/>
        <v>345.69</v>
      </c>
      <c r="Q324" s="63">
        <f>VLOOKUP(E324,Steuerung!$A$17:$B$500,2,FALSE)</f>
        <v>0</v>
      </c>
      <c r="R324" s="63">
        <f>VLOOKUP(F324,Steuerung!$A$17:$B$500,2,FALSE)</f>
        <v>0</v>
      </c>
      <c r="S324" s="4">
        <f t="shared" si="107"/>
        <v>0</v>
      </c>
      <c r="T324" s="4">
        <f t="shared" si="108"/>
        <v>0</v>
      </c>
      <c r="U324" s="112" t="e">
        <f t="shared" si="109"/>
        <v>#DIV/0!</v>
      </c>
      <c r="V324" s="112" t="e">
        <f t="shared" si="110"/>
        <v>#DIV/0!</v>
      </c>
      <c r="W324" s="112" t="e">
        <f t="shared" si="102"/>
        <v>#DIV/0!</v>
      </c>
    </row>
    <row r="325" spans="1:23" x14ac:dyDescent="0.2">
      <c r="A325" s="92" t="s">
        <v>1603</v>
      </c>
      <c r="B325" s="7" t="s">
        <v>1348</v>
      </c>
      <c r="C325" s="7"/>
      <c r="D325" s="7" t="s">
        <v>907</v>
      </c>
      <c r="E325" s="48" t="s">
        <v>250</v>
      </c>
      <c r="F325" s="48" t="s">
        <v>250</v>
      </c>
      <c r="G325" s="7" t="s">
        <v>1117</v>
      </c>
      <c r="H325" s="91">
        <v>23.13</v>
      </c>
      <c r="I325" s="7">
        <f>VLOOKUP(E325,Steuerung!$A$17:$E$500,5,FALSE)</f>
        <v>1</v>
      </c>
      <c r="J325" s="7">
        <f>VLOOKUP(E325,Steuerung!$A$17:$F$500,6,FALSE)</f>
        <v>29.166666666666657</v>
      </c>
      <c r="K325" s="7">
        <f>VLOOKUP(F325,Steuerung!$A$17:$G$500,7,FALSE)</f>
        <v>1</v>
      </c>
      <c r="L325" s="7">
        <f>VLOOKUP(F325,Steuerung!$A$17:$H$500,8,FALSE)</f>
        <v>23</v>
      </c>
      <c r="M325" s="7">
        <f>J325+L325</f>
        <v>52.166666666666657</v>
      </c>
      <c r="N325" s="91">
        <f>H325*M325</f>
        <v>1206.6149999999998</v>
      </c>
      <c r="O325" s="91">
        <f>H325*J325</f>
        <v>674.62499999999977</v>
      </c>
      <c r="P325" s="91">
        <f>H325*L325</f>
        <v>531.99</v>
      </c>
      <c r="Q325" s="63">
        <f>VLOOKUP(E325,Steuerung!$A$17:$B$500,2,FALSE)</f>
        <v>0</v>
      </c>
      <c r="R325" s="63">
        <f>VLOOKUP(F325,Steuerung!$A$17:$B$500,2,FALSE)</f>
        <v>0</v>
      </c>
      <c r="S325" s="4">
        <f t="shared" si="107"/>
        <v>0</v>
      </c>
      <c r="T325" s="4">
        <f t="shared" si="108"/>
        <v>0</v>
      </c>
      <c r="U325" s="112" t="e">
        <f t="shared" si="109"/>
        <v>#DIV/0!</v>
      </c>
      <c r="V325" s="112" t="e">
        <f t="shared" si="110"/>
        <v>#DIV/0!</v>
      </c>
      <c r="W325" s="112" t="e">
        <f t="shared" si="102"/>
        <v>#DIV/0!</v>
      </c>
    </row>
    <row r="326" spans="1:23" x14ac:dyDescent="0.2">
      <c r="A326" s="92" t="s">
        <v>1604</v>
      </c>
      <c r="B326" s="7" t="s">
        <v>1605</v>
      </c>
      <c r="C326" s="7"/>
      <c r="D326" s="7" t="s">
        <v>875</v>
      </c>
      <c r="E326" s="48" t="s">
        <v>159</v>
      </c>
      <c r="F326" s="48" t="s">
        <v>159</v>
      </c>
      <c r="G326" s="7" t="s">
        <v>1334</v>
      </c>
      <c r="H326" s="91">
        <v>8.24</v>
      </c>
      <c r="I326" s="7">
        <f>VLOOKUP(E326,Steuerung!$A$17:$E$500,5,FALSE)</f>
        <v>2</v>
      </c>
      <c r="J326" s="7">
        <f>VLOOKUP(E326,Steuerung!$A$17:$F$500,6,FALSE)</f>
        <v>58.333333333333329</v>
      </c>
      <c r="K326" s="7">
        <f>VLOOKUP(F326,Steuerung!$A$17:$G$500,7,FALSE)</f>
        <v>2</v>
      </c>
      <c r="L326" s="7">
        <f>VLOOKUP(F326,Steuerung!$A$17:$H$500,8,FALSE)</f>
        <v>46</v>
      </c>
      <c r="M326" s="7">
        <f t="shared" si="103"/>
        <v>104.33333333333333</v>
      </c>
      <c r="N326" s="91">
        <f t="shared" si="104"/>
        <v>859.70666666666671</v>
      </c>
      <c r="O326" s="91">
        <f t="shared" si="105"/>
        <v>480.66666666666663</v>
      </c>
      <c r="P326" s="91">
        <f t="shared" si="106"/>
        <v>379.04</v>
      </c>
      <c r="Q326" s="63">
        <f>VLOOKUP(E326,Steuerung!$A$17:$B$500,2,FALSE)</f>
        <v>0</v>
      </c>
      <c r="R326" s="63">
        <f>VLOOKUP(F326,Steuerung!$A$17:$B$500,2,FALSE)</f>
        <v>0</v>
      </c>
      <c r="S326" s="4">
        <f t="shared" si="107"/>
        <v>0</v>
      </c>
      <c r="T326" s="4">
        <f t="shared" si="108"/>
        <v>0</v>
      </c>
      <c r="U326" s="112" t="e">
        <f t="shared" si="109"/>
        <v>#DIV/0!</v>
      </c>
      <c r="V326" s="112" t="e">
        <f t="shared" si="110"/>
        <v>#DIV/0!</v>
      </c>
      <c r="W326" s="112" t="e">
        <f t="shared" si="102"/>
        <v>#DIV/0!</v>
      </c>
    </row>
    <row r="327" spans="1:23" x14ac:dyDescent="0.2">
      <c r="A327" s="92" t="s">
        <v>1606</v>
      </c>
      <c r="B327" s="7" t="s">
        <v>1348</v>
      </c>
      <c r="C327" s="7"/>
      <c r="D327" s="7" t="s">
        <v>907</v>
      </c>
      <c r="E327" s="48" t="s">
        <v>250</v>
      </c>
      <c r="F327" s="48" t="s">
        <v>250</v>
      </c>
      <c r="G327" s="7" t="s">
        <v>1334</v>
      </c>
      <c r="H327" s="91">
        <v>23.23</v>
      </c>
      <c r="I327" s="7">
        <f>VLOOKUP(E327,Steuerung!$A$17:$E$500,5,FALSE)</f>
        <v>1</v>
      </c>
      <c r="J327" s="7">
        <f>VLOOKUP(E327,Steuerung!$A$17:$F$500,6,FALSE)</f>
        <v>29.166666666666657</v>
      </c>
      <c r="K327" s="7">
        <f>VLOOKUP(F327,Steuerung!$A$17:$G$500,7,FALSE)</f>
        <v>1</v>
      </c>
      <c r="L327" s="7">
        <f>VLOOKUP(F327,Steuerung!$A$17:$H$500,8,FALSE)</f>
        <v>23</v>
      </c>
      <c r="M327" s="7">
        <f>J327+L327</f>
        <v>52.166666666666657</v>
      </c>
      <c r="N327" s="91">
        <f>H327*M327</f>
        <v>1211.8316666666665</v>
      </c>
      <c r="O327" s="91">
        <f>H327*J327</f>
        <v>677.54166666666652</v>
      </c>
      <c r="P327" s="91">
        <f>H327*L327</f>
        <v>534.29</v>
      </c>
      <c r="Q327" s="63">
        <f>VLOOKUP(E327,Steuerung!$A$17:$B$500,2,FALSE)</f>
        <v>0</v>
      </c>
      <c r="R327" s="63">
        <f>VLOOKUP(F327,Steuerung!$A$17:$B$500,2,FALSE)</f>
        <v>0</v>
      </c>
      <c r="S327" s="4">
        <f t="shared" si="107"/>
        <v>0</v>
      </c>
      <c r="T327" s="4">
        <f t="shared" si="108"/>
        <v>0</v>
      </c>
      <c r="U327" s="112" t="e">
        <f t="shared" si="109"/>
        <v>#DIV/0!</v>
      </c>
      <c r="V327" s="112" t="e">
        <f t="shared" si="110"/>
        <v>#DIV/0!</v>
      </c>
      <c r="W327" s="112" t="e">
        <f t="shared" si="102"/>
        <v>#DIV/0!</v>
      </c>
    </row>
    <row r="328" spans="1:23" x14ac:dyDescent="0.2">
      <c r="A328" s="92" t="s">
        <v>1464</v>
      </c>
      <c r="B328" s="7"/>
      <c r="C328" s="7"/>
      <c r="D328" s="7"/>
      <c r="E328" s="48"/>
      <c r="F328" s="48"/>
      <c r="G328" s="7"/>
      <c r="H328" s="91"/>
      <c r="I328" s="7"/>
      <c r="J328" s="7"/>
      <c r="K328" s="7"/>
      <c r="L328" s="7"/>
      <c r="M328" s="7"/>
      <c r="N328" s="91"/>
      <c r="O328" s="91"/>
      <c r="P328" s="91"/>
      <c r="Q328" s="63"/>
      <c r="R328" s="63"/>
      <c r="S328" s="63"/>
      <c r="T328" s="63"/>
      <c r="U328" s="112"/>
      <c r="V328" s="112"/>
      <c r="W328" s="112"/>
    </row>
    <row r="329" spans="1:23" x14ac:dyDescent="0.2">
      <c r="A329" s="92" t="s">
        <v>1607</v>
      </c>
      <c r="B329" s="7" t="s">
        <v>793</v>
      </c>
      <c r="C329" s="7"/>
      <c r="D329" s="7" t="s">
        <v>875</v>
      </c>
      <c r="E329" s="48" t="s">
        <v>179</v>
      </c>
      <c r="F329" s="48" t="s">
        <v>179</v>
      </c>
      <c r="G329" s="7" t="s">
        <v>1117</v>
      </c>
      <c r="H329" s="91">
        <v>180.47</v>
      </c>
      <c r="I329" s="7">
        <f>VLOOKUP(E329,Steuerung!$A$17:$E$500,5,FALSE)</f>
        <v>2</v>
      </c>
      <c r="J329" s="7">
        <f>VLOOKUP(E329,Steuerung!$A$17:$F$500,6,FALSE)</f>
        <v>58.333333333333329</v>
      </c>
      <c r="K329" s="7">
        <f>VLOOKUP(F329,Steuerung!$A$17:$G$500,7,FALSE)</f>
        <v>2</v>
      </c>
      <c r="L329" s="7">
        <f>VLOOKUP(F329,Steuerung!$A$17:$H$500,8,FALSE)</f>
        <v>46</v>
      </c>
      <c r="M329" s="7">
        <f t="shared" ref="M329:M360" si="111">J329+L329</f>
        <v>104.33333333333333</v>
      </c>
      <c r="N329" s="91">
        <f t="shared" ref="N329:N360" si="112">H329*M329</f>
        <v>18829.036666666667</v>
      </c>
      <c r="O329" s="91">
        <f t="shared" ref="O329:O360" si="113">H329*J329</f>
        <v>10527.416666666666</v>
      </c>
      <c r="P329" s="91">
        <f t="shared" ref="P329:P360" si="114">H329*L329</f>
        <v>8301.6200000000008</v>
      </c>
      <c r="Q329" s="63">
        <f>VLOOKUP(E329,Steuerung!$A$17:$B$500,2,FALSE)</f>
        <v>0</v>
      </c>
      <c r="R329" s="63">
        <f>VLOOKUP(F329,Steuerung!$A$17:$B$500,2,FALSE)</f>
        <v>0</v>
      </c>
      <c r="S329" s="4">
        <f t="shared" ref="S329:S363" si="115">IFERROR(O329/Q329,0)</f>
        <v>0</v>
      </c>
      <c r="T329" s="4">
        <f t="shared" ref="T329:T363" si="116">IFERROR(P329/R329,0)</f>
        <v>0</v>
      </c>
      <c r="U329" s="112" t="e">
        <f t="shared" ref="U329:U363" si="117">IF(J329&gt;0,O329/Q329*SVS_UHR,0)</f>
        <v>#DIV/0!</v>
      </c>
      <c r="V329" s="112" t="e">
        <f t="shared" ref="V329:V363" si="118">IF(L329&gt;0,P329/R329*SVS_UHR,0)</f>
        <v>#DIV/0!</v>
      </c>
      <c r="W329" s="112" t="e">
        <f t="shared" si="102"/>
        <v>#DIV/0!</v>
      </c>
    </row>
    <row r="330" spans="1:23" x14ac:dyDescent="0.2">
      <c r="A330" s="92" t="s">
        <v>1194</v>
      </c>
      <c r="B330" s="7" t="s">
        <v>1348</v>
      </c>
      <c r="C330" s="7"/>
      <c r="D330" s="7" t="s">
        <v>907</v>
      </c>
      <c r="E330" s="48" t="s">
        <v>250</v>
      </c>
      <c r="F330" s="48" t="s">
        <v>250</v>
      </c>
      <c r="G330" s="7" t="s">
        <v>1334</v>
      </c>
      <c r="H330" s="91">
        <v>15.91</v>
      </c>
      <c r="I330" s="7">
        <f>VLOOKUP(E330,Steuerung!$A$17:$E$500,5,FALSE)</f>
        <v>1</v>
      </c>
      <c r="J330" s="7">
        <f>VLOOKUP(E330,Steuerung!$A$17:$F$500,6,FALSE)</f>
        <v>29.166666666666657</v>
      </c>
      <c r="K330" s="7">
        <f>VLOOKUP(F330,Steuerung!$A$17:$G$500,7,FALSE)</f>
        <v>1</v>
      </c>
      <c r="L330" s="7">
        <f>VLOOKUP(F330,Steuerung!$A$17:$H$500,8,FALSE)</f>
        <v>23</v>
      </c>
      <c r="M330" s="7">
        <f t="shared" si="111"/>
        <v>52.166666666666657</v>
      </c>
      <c r="N330" s="91">
        <f t="shared" si="112"/>
        <v>829.97166666666658</v>
      </c>
      <c r="O330" s="91">
        <f t="shared" si="113"/>
        <v>464.04166666666652</v>
      </c>
      <c r="P330" s="91">
        <f t="shared" si="114"/>
        <v>365.93</v>
      </c>
      <c r="Q330" s="63">
        <f>VLOOKUP(E330,Steuerung!$A$17:$B$500,2,FALSE)</f>
        <v>0</v>
      </c>
      <c r="R330" s="63">
        <f>VLOOKUP(F330,Steuerung!$A$17:$B$500,2,FALSE)</f>
        <v>0</v>
      </c>
      <c r="S330" s="4">
        <f t="shared" si="115"/>
        <v>0</v>
      </c>
      <c r="T330" s="4">
        <f t="shared" si="116"/>
        <v>0</v>
      </c>
      <c r="U330" s="112" t="e">
        <f t="shared" si="117"/>
        <v>#DIV/0!</v>
      </c>
      <c r="V330" s="112" t="e">
        <f t="shared" si="118"/>
        <v>#DIV/0!</v>
      </c>
      <c r="W330" s="112" t="e">
        <f t="shared" si="102"/>
        <v>#DIV/0!</v>
      </c>
    </row>
    <row r="331" spans="1:23" x14ac:dyDescent="0.2">
      <c r="A331" s="92" t="s">
        <v>1196</v>
      </c>
      <c r="B331" s="7" t="s">
        <v>1348</v>
      </c>
      <c r="C331" s="7"/>
      <c r="D331" s="7" t="s">
        <v>907</v>
      </c>
      <c r="E331" s="48" t="s">
        <v>250</v>
      </c>
      <c r="F331" s="48" t="s">
        <v>250</v>
      </c>
      <c r="G331" s="7" t="s">
        <v>1334</v>
      </c>
      <c r="H331" s="91">
        <v>15.91</v>
      </c>
      <c r="I331" s="7">
        <f>VLOOKUP(E331,Steuerung!$A$17:$E$500,5,FALSE)</f>
        <v>1</v>
      </c>
      <c r="J331" s="7">
        <f>VLOOKUP(E331,Steuerung!$A$17:$F$500,6,FALSE)</f>
        <v>29.166666666666657</v>
      </c>
      <c r="K331" s="7">
        <f>VLOOKUP(F331,Steuerung!$A$17:$G$500,7,FALSE)</f>
        <v>1</v>
      </c>
      <c r="L331" s="7">
        <f>VLOOKUP(F331,Steuerung!$A$17:$H$500,8,FALSE)</f>
        <v>23</v>
      </c>
      <c r="M331" s="7">
        <f t="shared" si="111"/>
        <v>52.166666666666657</v>
      </c>
      <c r="N331" s="91">
        <f t="shared" si="112"/>
        <v>829.97166666666658</v>
      </c>
      <c r="O331" s="91">
        <f t="shared" si="113"/>
        <v>464.04166666666652</v>
      </c>
      <c r="P331" s="91">
        <f t="shared" si="114"/>
        <v>365.93</v>
      </c>
      <c r="Q331" s="63">
        <f>VLOOKUP(E331,Steuerung!$A$17:$B$500,2,FALSE)</f>
        <v>0</v>
      </c>
      <c r="R331" s="63">
        <f>VLOOKUP(F331,Steuerung!$A$17:$B$500,2,FALSE)</f>
        <v>0</v>
      </c>
      <c r="S331" s="4">
        <f t="shared" si="115"/>
        <v>0</v>
      </c>
      <c r="T331" s="4">
        <f t="shared" si="116"/>
        <v>0</v>
      </c>
      <c r="U331" s="112" t="e">
        <f t="shared" si="117"/>
        <v>#DIV/0!</v>
      </c>
      <c r="V331" s="112" t="e">
        <f t="shared" si="118"/>
        <v>#DIV/0!</v>
      </c>
      <c r="W331" s="112" t="e">
        <f t="shared" si="102"/>
        <v>#DIV/0!</v>
      </c>
    </row>
    <row r="332" spans="1:23" x14ac:dyDescent="0.2">
      <c r="A332" s="92" t="s">
        <v>1608</v>
      </c>
      <c r="B332" s="7" t="s">
        <v>1348</v>
      </c>
      <c r="C332" s="7"/>
      <c r="D332" s="7" t="s">
        <v>907</v>
      </c>
      <c r="E332" s="48" t="s">
        <v>250</v>
      </c>
      <c r="F332" s="48" t="s">
        <v>250</v>
      </c>
      <c r="G332" s="7" t="s">
        <v>1334</v>
      </c>
      <c r="H332" s="91">
        <v>15.79</v>
      </c>
      <c r="I332" s="7">
        <f>VLOOKUP(E332,Steuerung!$A$17:$E$500,5,FALSE)</f>
        <v>1</v>
      </c>
      <c r="J332" s="7">
        <f>VLOOKUP(E332,Steuerung!$A$17:$F$500,6,FALSE)</f>
        <v>29.166666666666657</v>
      </c>
      <c r="K332" s="7">
        <f>VLOOKUP(F332,Steuerung!$A$17:$G$500,7,FALSE)</f>
        <v>1</v>
      </c>
      <c r="L332" s="7">
        <f>VLOOKUP(F332,Steuerung!$A$17:$H$500,8,FALSE)</f>
        <v>23</v>
      </c>
      <c r="M332" s="7">
        <f t="shared" si="111"/>
        <v>52.166666666666657</v>
      </c>
      <c r="N332" s="91">
        <f t="shared" si="112"/>
        <v>823.71166666666647</v>
      </c>
      <c r="O332" s="91">
        <f t="shared" si="113"/>
        <v>460.54166666666652</v>
      </c>
      <c r="P332" s="91">
        <f t="shared" si="114"/>
        <v>363.16999999999996</v>
      </c>
      <c r="Q332" s="63">
        <f>VLOOKUP(E332,Steuerung!$A$17:$B$500,2,FALSE)</f>
        <v>0</v>
      </c>
      <c r="R332" s="63">
        <f>VLOOKUP(F332,Steuerung!$A$17:$B$500,2,FALSE)</f>
        <v>0</v>
      </c>
      <c r="S332" s="4">
        <f t="shared" si="115"/>
        <v>0</v>
      </c>
      <c r="T332" s="4">
        <f t="shared" si="116"/>
        <v>0</v>
      </c>
      <c r="U332" s="112" t="e">
        <f t="shared" si="117"/>
        <v>#DIV/0!</v>
      </c>
      <c r="V332" s="112" t="e">
        <f t="shared" si="118"/>
        <v>#DIV/0!</v>
      </c>
      <c r="W332" s="112" t="e">
        <f t="shared" si="102"/>
        <v>#DIV/0!</v>
      </c>
    </row>
    <row r="333" spans="1:23" x14ac:dyDescent="0.2">
      <c r="A333" s="92" t="s">
        <v>1609</v>
      </c>
      <c r="B333" s="7" t="s">
        <v>1348</v>
      </c>
      <c r="C333" s="7"/>
      <c r="D333" s="7" t="s">
        <v>907</v>
      </c>
      <c r="E333" s="48" t="s">
        <v>250</v>
      </c>
      <c r="F333" s="48" t="s">
        <v>250</v>
      </c>
      <c r="G333" s="7" t="s">
        <v>1334</v>
      </c>
      <c r="H333" s="91">
        <v>15.79</v>
      </c>
      <c r="I333" s="7">
        <f>VLOOKUP(E333,Steuerung!$A$17:$E$500,5,FALSE)</f>
        <v>1</v>
      </c>
      <c r="J333" s="7">
        <f>VLOOKUP(E333,Steuerung!$A$17:$F$500,6,FALSE)</f>
        <v>29.166666666666657</v>
      </c>
      <c r="K333" s="7">
        <f>VLOOKUP(F333,Steuerung!$A$17:$G$500,7,FALSE)</f>
        <v>1</v>
      </c>
      <c r="L333" s="7">
        <f>VLOOKUP(F333,Steuerung!$A$17:$H$500,8,FALSE)</f>
        <v>23</v>
      </c>
      <c r="M333" s="7">
        <f t="shared" si="111"/>
        <v>52.166666666666657</v>
      </c>
      <c r="N333" s="91">
        <f t="shared" si="112"/>
        <v>823.71166666666647</v>
      </c>
      <c r="O333" s="91">
        <f t="shared" si="113"/>
        <v>460.54166666666652</v>
      </c>
      <c r="P333" s="91">
        <f t="shared" si="114"/>
        <v>363.16999999999996</v>
      </c>
      <c r="Q333" s="63">
        <f>VLOOKUP(E333,Steuerung!$A$17:$B$500,2,FALSE)</f>
        <v>0</v>
      </c>
      <c r="R333" s="63">
        <f>VLOOKUP(F333,Steuerung!$A$17:$B$500,2,FALSE)</f>
        <v>0</v>
      </c>
      <c r="S333" s="4">
        <f t="shared" si="115"/>
        <v>0</v>
      </c>
      <c r="T333" s="4">
        <f t="shared" si="116"/>
        <v>0</v>
      </c>
      <c r="U333" s="112" t="e">
        <f t="shared" si="117"/>
        <v>#DIV/0!</v>
      </c>
      <c r="V333" s="112" t="e">
        <f t="shared" si="118"/>
        <v>#DIV/0!</v>
      </c>
      <c r="W333" s="112" t="e">
        <f t="shared" si="102"/>
        <v>#DIV/0!</v>
      </c>
    </row>
    <row r="334" spans="1:23" x14ac:dyDescent="0.2">
      <c r="A334" s="92" t="s">
        <v>1197</v>
      </c>
      <c r="B334" s="7" t="s">
        <v>1348</v>
      </c>
      <c r="C334" s="7"/>
      <c r="D334" s="7" t="s">
        <v>907</v>
      </c>
      <c r="E334" s="48" t="s">
        <v>250</v>
      </c>
      <c r="F334" s="48" t="s">
        <v>250</v>
      </c>
      <c r="G334" s="7" t="s">
        <v>1334</v>
      </c>
      <c r="H334" s="91">
        <v>14.63</v>
      </c>
      <c r="I334" s="7">
        <f>VLOOKUP(E334,Steuerung!$A$17:$E$500,5,FALSE)</f>
        <v>1</v>
      </c>
      <c r="J334" s="7">
        <f>VLOOKUP(E334,Steuerung!$A$17:$F$500,6,FALSE)</f>
        <v>29.166666666666657</v>
      </c>
      <c r="K334" s="7">
        <f>VLOOKUP(F334,Steuerung!$A$17:$G$500,7,FALSE)</f>
        <v>1</v>
      </c>
      <c r="L334" s="7">
        <f>VLOOKUP(F334,Steuerung!$A$17:$H$500,8,FALSE)</f>
        <v>23</v>
      </c>
      <c r="M334" s="7">
        <f t="shared" si="111"/>
        <v>52.166666666666657</v>
      </c>
      <c r="N334" s="91">
        <f t="shared" si="112"/>
        <v>763.19833333333327</v>
      </c>
      <c r="O334" s="91">
        <f t="shared" si="113"/>
        <v>426.7083333333332</v>
      </c>
      <c r="P334" s="91">
        <f t="shared" si="114"/>
        <v>336.49</v>
      </c>
      <c r="Q334" s="63">
        <f>VLOOKUP(E334,Steuerung!$A$17:$B$500,2,FALSE)</f>
        <v>0</v>
      </c>
      <c r="R334" s="63">
        <f>VLOOKUP(F334,Steuerung!$A$17:$B$500,2,FALSE)</f>
        <v>0</v>
      </c>
      <c r="S334" s="4">
        <f t="shared" si="115"/>
        <v>0</v>
      </c>
      <c r="T334" s="4">
        <f t="shared" si="116"/>
        <v>0</v>
      </c>
      <c r="U334" s="112" t="e">
        <f t="shared" si="117"/>
        <v>#DIV/0!</v>
      </c>
      <c r="V334" s="112" t="e">
        <f t="shared" si="118"/>
        <v>#DIV/0!</v>
      </c>
      <c r="W334" s="112" t="e">
        <f t="shared" si="102"/>
        <v>#DIV/0!</v>
      </c>
    </row>
    <row r="335" spans="1:23" x14ac:dyDescent="0.2">
      <c r="A335" s="92" t="s">
        <v>1198</v>
      </c>
      <c r="B335" s="7" t="s">
        <v>1348</v>
      </c>
      <c r="C335" s="7"/>
      <c r="D335" s="7" t="s">
        <v>907</v>
      </c>
      <c r="E335" s="48" t="s">
        <v>250</v>
      </c>
      <c r="F335" s="48" t="s">
        <v>250</v>
      </c>
      <c r="G335" s="7" t="s">
        <v>1334</v>
      </c>
      <c r="H335" s="91">
        <v>14.63</v>
      </c>
      <c r="I335" s="7">
        <f>VLOOKUP(E335,Steuerung!$A$17:$E$500,5,FALSE)</f>
        <v>1</v>
      </c>
      <c r="J335" s="7">
        <f>VLOOKUP(E335,Steuerung!$A$17:$F$500,6,FALSE)</f>
        <v>29.166666666666657</v>
      </c>
      <c r="K335" s="7">
        <f>VLOOKUP(F335,Steuerung!$A$17:$G$500,7,FALSE)</f>
        <v>1</v>
      </c>
      <c r="L335" s="7">
        <f>VLOOKUP(F335,Steuerung!$A$17:$H$500,8,FALSE)</f>
        <v>23</v>
      </c>
      <c r="M335" s="7">
        <f t="shared" si="111"/>
        <v>52.166666666666657</v>
      </c>
      <c r="N335" s="91">
        <f t="shared" si="112"/>
        <v>763.19833333333327</v>
      </c>
      <c r="O335" s="91">
        <f t="shared" si="113"/>
        <v>426.7083333333332</v>
      </c>
      <c r="P335" s="91">
        <f t="shared" si="114"/>
        <v>336.49</v>
      </c>
      <c r="Q335" s="63">
        <f>VLOOKUP(E335,Steuerung!$A$17:$B$500,2,FALSE)</f>
        <v>0</v>
      </c>
      <c r="R335" s="63">
        <f>VLOOKUP(F335,Steuerung!$A$17:$B$500,2,FALSE)</f>
        <v>0</v>
      </c>
      <c r="S335" s="4">
        <f t="shared" si="115"/>
        <v>0</v>
      </c>
      <c r="T335" s="4">
        <f t="shared" si="116"/>
        <v>0</v>
      </c>
      <c r="U335" s="112" t="e">
        <f t="shared" si="117"/>
        <v>#DIV/0!</v>
      </c>
      <c r="V335" s="112" t="e">
        <f t="shared" si="118"/>
        <v>#DIV/0!</v>
      </c>
      <c r="W335" s="112" t="e">
        <f t="shared" si="102"/>
        <v>#DIV/0!</v>
      </c>
    </row>
    <row r="336" spans="1:23" x14ac:dyDescent="0.2">
      <c r="A336" s="92" t="s">
        <v>1610</v>
      </c>
      <c r="B336" s="7" t="s">
        <v>1348</v>
      </c>
      <c r="C336" s="7"/>
      <c r="D336" s="7" t="s">
        <v>907</v>
      </c>
      <c r="E336" s="48" t="s">
        <v>250</v>
      </c>
      <c r="F336" s="48" t="s">
        <v>250</v>
      </c>
      <c r="G336" s="7" t="s">
        <v>1334</v>
      </c>
      <c r="H336" s="91">
        <v>14.63</v>
      </c>
      <c r="I336" s="7">
        <f>VLOOKUP(E336,Steuerung!$A$17:$E$500,5,FALSE)</f>
        <v>1</v>
      </c>
      <c r="J336" s="7">
        <f>VLOOKUP(E336,Steuerung!$A$17:$F$500,6,FALSE)</f>
        <v>29.166666666666657</v>
      </c>
      <c r="K336" s="7">
        <f>VLOOKUP(F336,Steuerung!$A$17:$G$500,7,FALSE)</f>
        <v>1</v>
      </c>
      <c r="L336" s="7">
        <f>VLOOKUP(F336,Steuerung!$A$17:$H$500,8,FALSE)</f>
        <v>23</v>
      </c>
      <c r="M336" s="7">
        <f t="shared" si="111"/>
        <v>52.166666666666657</v>
      </c>
      <c r="N336" s="91">
        <f t="shared" si="112"/>
        <v>763.19833333333327</v>
      </c>
      <c r="O336" s="91">
        <f t="shared" si="113"/>
        <v>426.7083333333332</v>
      </c>
      <c r="P336" s="91">
        <f t="shared" si="114"/>
        <v>336.49</v>
      </c>
      <c r="Q336" s="63">
        <f>VLOOKUP(E336,Steuerung!$A$17:$B$500,2,FALSE)</f>
        <v>0</v>
      </c>
      <c r="R336" s="63">
        <f>VLOOKUP(F336,Steuerung!$A$17:$B$500,2,FALSE)</f>
        <v>0</v>
      </c>
      <c r="S336" s="4">
        <f t="shared" si="115"/>
        <v>0</v>
      </c>
      <c r="T336" s="4">
        <f t="shared" si="116"/>
        <v>0</v>
      </c>
      <c r="U336" s="112" t="e">
        <f t="shared" si="117"/>
        <v>#DIV/0!</v>
      </c>
      <c r="V336" s="112" t="e">
        <f t="shared" si="118"/>
        <v>#DIV/0!</v>
      </c>
      <c r="W336" s="112" t="e">
        <f t="shared" ref="W336:W401" si="119">U336+V336</f>
        <v>#DIV/0!</v>
      </c>
    </row>
    <row r="337" spans="1:23" x14ac:dyDescent="0.2">
      <c r="A337" s="92" t="s">
        <v>1611</v>
      </c>
      <c r="B337" s="7" t="s">
        <v>1348</v>
      </c>
      <c r="C337" s="7"/>
      <c r="D337" s="7" t="s">
        <v>907</v>
      </c>
      <c r="E337" s="48" t="s">
        <v>250</v>
      </c>
      <c r="F337" s="48" t="s">
        <v>250</v>
      </c>
      <c r="G337" s="7" t="s">
        <v>1334</v>
      </c>
      <c r="H337" s="91">
        <v>14.63</v>
      </c>
      <c r="I337" s="7">
        <f>VLOOKUP(E337,Steuerung!$A$17:$E$500,5,FALSE)</f>
        <v>1</v>
      </c>
      <c r="J337" s="7">
        <f>VLOOKUP(E337,Steuerung!$A$17:$F$500,6,FALSE)</f>
        <v>29.166666666666657</v>
      </c>
      <c r="K337" s="7">
        <f>VLOOKUP(F337,Steuerung!$A$17:$G$500,7,FALSE)</f>
        <v>1</v>
      </c>
      <c r="L337" s="7">
        <f>VLOOKUP(F337,Steuerung!$A$17:$H$500,8,FALSE)</f>
        <v>23</v>
      </c>
      <c r="M337" s="7">
        <f t="shared" si="111"/>
        <v>52.166666666666657</v>
      </c>
      <c r="N337" s="91">
        <f t="shared" si="112"/>
        <v>763.19833333333327</v>
      </c>
      <c r="O337" s="91">
        <f t="shared" si="113"/>
        <v>426.7083333333332</v>
      </c>
      <c r="P337" s="91">
        <f t="shared" si="114"/>
        <v>336.49</v>
      </c>
      <c r="Q337" s="63">
        <f>VLOOKUP(E337,Steuerung!$A$17:$B$500,2,FALSE)</f>
        <v>0</v>
      </c>
      <c r="R337" s="63">
        <f>VLOOKUP(F337,Steuerung!$A$17:$B$500,2,FALSE)</f>
        <v>0</v>
      </c>
      <c r="S337" s="4">
        <f t="shared" si="115"/>
        <v>0</v>
      </c>
      <c r="T337" s="4">
        <f t="shared" si="116"/>
        <v>0</v>
      </c>
      <c r="U337" s="112" t="e">
        <f t="shared" si="117"/>
        <v>#DIV/0!</v>
      </c>
      <c r="V337" s="112" t="e">
        <f t="shared" si="118"/>
        <v>#DIV/0!</v>
      </c>
      <c r="W337" s="112" t="e">
        <f t="shared" si="119"/>
        <v>#DIV/0!</v>
      </c>
    </row>
    <row r="338" spans="1:23" x14ac:dyDescent="0.2">
      <c r="A338" s="92" t="s">
        <v>1199</v>
      </c>
      <c r="B338" s="7" t="s">
        <v>1348</v>
      </c>
      <c r="C338" s="7"/>
      <c r="D338" s="7" t="s">
        <v>907</v>
      </c>
      <c r="E338" s="48" t="s">
        <v>250</v>
      </c>
      <c r="F338" s="48" t="s">
        <v>250</v>
      </c>
      <c r="G338" s="7" t="s">
        <v>1334</v>
      </c>
      <c r="H338" s="91">
        <v>12.95</v>
      </c>
      <c r="I338" s="7">
        <f>VLOOKUP(E338,Steuerung!$A$17:$E$500,5,FALSE)</f>
        <v>1</v>
      </c>
      <c r="J338" s="7">
        <f>VLOOKUP(E338,Steuerung!$A$17:$F$500,6,FALSE)</f>
        <v>29.166666666666657</v>
      </c>
      <c r="K338" s="7">
        <f>VLOOKUP(F338,Steuerung!$A$17:$G$500,7,FALSE)</f>
        <v>1</v>
      </c>
      <c r="L338" s="7">
        <f>VLOOKUP(F338,Steuerung!$A$17:$H$500,8,FALSE)</f>
        <v>23</v>
      </c>
      <c r="M338" s="7">
        <f t="shared" si="111"/>
        <v>52.166666666666657</v>
      </c>
      <c r="N338" s="91">
        <f t="shared" si="112"/>
        <v>675.55833333333317</v>
      </c>
      <c r="O338" s="91">
        <f t="shared" si="113"/>
        <v>377.7083333333332</v>
      </c>
      <c r="P338" s="91">
        <f t="shared" si="114"/>
        <v>297.84999999999997</v>
      </c>
      <c r="Q338" s="63">
        <f>VLOOKUP(E338,Steuerung!$A$17:$B$500,2,FALSE)</f>
        <v>0</v>
      </c>
      <c r="R338" s="63">
        <f>VLOOKUP(F338,Steuerung!$A$17:$B$500,2,FALSE)</f>
        <v>0</v>
      </c>
      <c r="S338" s="4">
        <f t="shared" si="115"/>
        <v>0</v>
      </c>
      <c r="T338" s="4">
        <f t="shared" si="116"/>
        <v>0</v>
      </c>
      <c r="U338" s="112" t="e">
        <f t="shared" si="117"/>
        <v>#DIV/0!</v>
      </c>
      <c r="V338" s="112" t="e">
        <f t="shared" si="118"/>
        <v>#DIV/0!</v>
      </c>
      <c r="W338" s="112" t="e">
        <f t="shared" si="119"/>
        <v>#DIV/0!</v>
      </c>
    </row>
    <row r="339" spans="1:23" x14ac:dyDescent="0.2">
      <c r="A339" s="92" t="s">
        <v>1612</v>
      </c>
      <c r="B339" s="7" t="s">
        <v>1348</v>
      </c>
      <c r="C339" s="7"/>
      <c r="D339" s="7" t="s">
        <v>907</v>
      </c>
      <c r="E339" s="48" t="s">
        <v>250</v>
      </c>
      <c r="F339" s="48" t="s">
        <v>250</v>
      </c>
      <c r="G339" s="7" t="s">
        <v>1334</v>
      </c>
      <c r="H339" s="91">
        <v>12.95</v>
      </c>
      <c r="I339" s="7">
        <f>VLOOKUP(E339,Steuerung!$A$17:$E$500,5,FALSE)</f>
        <v>1</v>
      </c>
      <c r="J339" s="7">
        <f>VLOOKUP(E339,Steuerung!$A$17:$F$500,6,FALSE)</f>
        <v>29.166666666666657</v>
      </c>
      <c r="K339" s="7">
        <f>VLOOKUP(F339,Steuerung!$A$17:$G$500,7,FALSE)</f>
        <v>1</v>
      </c>
      <c r="L339" s="7">
        <f>VLOOKUP(F339,Steuerung!$A$17:$H$500,8,FALSE)</f>
        <v>23</v>
      </c>
      <c r="M339" s="7">
        <f t="shared" si="111"/>
        <v>52.166666666666657</v>
      </c>
      <c r="N339" s="91">
        <f t="shared" si="112"/>
        <v>675.55833333333317</v>
      </c>
      <c r="O339" s="91">
        <f t="shared" si="113"/>
        <v>377.7083333333332</v>
      </c>
      <c r="P339" s="91">
        <f t="shared" si="114"/>
        <v>297.84999999999997</v>
      </c>
      <c r="Q339" s="63">
        <f>VLOOKUP(E339,Steuerung!$A$17:$B$500,2,FALSE)</f>
        <v>0</v>
      </c>
      <c r="R339" s="63">
        <f>VLOOKUP(F339,Steuerung!$A$17:$B$500,2,FALSE)</f>
        <v>0</v>
      </c>
      <c r="S339" s="4">
        <f t="shared" si="115"/>
        <v>0</v>
      </c>
      <c r="T339" s="4">
        <f t="shared" si="116"/>
        <v>0</v>
      </c>
      <c r="U339" s="112" t="e">
        <f t="shared" si="117"/>
        <v>#DIV/0!</v>
      </c>
      <c r="V339" s="112" t="e">
        <f t="shared" si="118"/>
        <v>#DIV/0!</v>
      </c>
      <c r="W339" s="112" t="e">
        <f t="shared" si="119"/>
        <v>#DIV/0!</v>
      </c>
    </row>
    <row r="340" spans="1:23" x14ac:dyDescent="0.2">
      <c r="A340" s="92" t="s">
        <v>1202</v>
      </c>
      <c r="B340" s="7" t="s">
        <v>1348</v>
      </c>
      <c r="C340" s="7"/>
      <c r="D340" s="7" t="s">
        <v>907</v>
      </c>
      <c r="E340" s="48" t="s">
        <v>250</v>
      </c>
      <c r="F340" s="48" t="s">
        <v>250</v>
      </c>
      <c r="G340" s="7" t="s">
        <v>1334</v>
      </c>
      <c r="H340" s="91">
        <v>13.14</v>
      </c>
      <c r="I340" s="7">
        <f>VLOOKUP(E340,Steuerung!$A$17:$E$500,5,FALSE)</f>
        <v>1</v>
      </c>
      <c r="J340" s="7">
        <f>VLOOKUP(E340,Steuerung!$A$17:$F$500,6,FALSE)</f>
        <v>29.166666666666657</v>
      </c>
      <c r="K340" s="7">
        <f>VLOOKUP(F340,Steuerung!$A$17:$G$500,7,FALSE)</f>
        <v>1</v>
      </c>
      <c r="L340" s="7">
        <f>VLOOKUP(F340,Steuerung!$A$17:$H$500,8,FALSE)</f>
        <v>23</v>
      </c>
      <c r="M340" s="7">
        <f t="shared" si="111"/>
        <v>52.166666666666657</v>
      </c>
      <c r="N340" s="91">
        <f t="shared" si="112"/>
        <v>685.46999999999991</v>
      </c>
      <c r="O340" s="91">
        <f t="shared" si="113"/>
        <v>383.24999999999989</v>
      </c>
      <c r="P340" s="91">
        <f t="shared" si="114"/>
        <v>302.22000000000003</v>
      </c>
      <c r="Q340" s="63">
        <f>VLOOKUP(E340,Steuerung!$A$17:$B$500,2,FALSE)</f>
        <v>0</v>
      </c>
      <c r="R340" s="63">
        <f>VLOOKUP(F340,Steuerung!$A$17:$B$500,2,FALSE)</f>
        <v>0</v>
      </c>
      <c r="S340" s="4">
        <f t="shared" si="115"/>
        <v>0</v>
      </c>
      <c r="T340" s="4">
        <f t="shared" si="116"/>
        <v>0</v>
      </c>
      <c r="U340" s="112" t="e">
        <f t="shared" si="117"/>
        <v>#DIV/0!</v>
      </c>
      <c r="V340" s="112" t="e">
        <f t="shared" si="118"/>
        <v>#DIV/0!</v>
      </c>
      <c r="W340" s="112" t="e">
        <f t="shared" si="119"/>
        <v>#DIV/0!</v>
      </c>
    </row>
    <row r="341" spans="1:23" x14ac:dyDescent="0.2">
      <c r="A341" s="92" t="s">
        <v>1613</v>
      </c>
      <c r="B341" s="7" t="s">
        <v>1348</v>
      </c>
      <c r="C341" s="7"/>
      <c r="D341" s="7" t="s">
        <v>907</v>
      </c>
      <c r="E341" s="48" t="s">
        <v>250</v>
      </c>
      <c r="F341" s="48" t="s">
        <v>250</v>
      </c>
      <c r="G341" s="7" t="s">
        <v>1334</v>
      </c>
      <c r="H341" s="91">
        <v>13.14</v>
      </c>
      <c r="I341" s="7">
        <f>VLOOKUP(E341,Steuerung!$A$17:$E$500,5,FALSE)</f>
        <v>1</v>
      </c>
      <c r="J341" s="7">
        <f>VLOOKUP(E341,Steuerung!$A$17:$F$500,6,FALSE)</f>
        <v>29.166666666666657</v>
      </c>
      <c r="K341" s="7">
        <f>VLOOKUP(F341,Steuerung!$A$17:$G$500,7,FALSE)</f>
        <v>1</v>
      </c>
      <c r="L341" s="7">
        <f>VLOOKUP(F341,Steuerung!$A$17:$H$500,8,FALSE)</f>
        <v>23</v>
      </c>
      <c r="M341" s="7">
        <f t="shared" si="111"/>
        <v>52.166666666666657</v>
      </c>
      <c r="N341" s="91">
        <f t="shared" si="112"/>
        <v>685.46999999999991</v>
      </c>
      <c r="O341" s="91">
        <f t="shared" si="113"/>
        <v>383.24999999999989</v>
      </c>
      <c r="P341" s="91">
        <f t="shared" si="114"/>
        <v>302.22000000000003</v>
      </c>
      <c r="Q341" s="63">
        <f>VLOOKUP(E341,Steuerung!$A$17:$B$500,2,FALSE)</f>
        <v>0</v>
      </c>
      <c r="R341" s="63">
        <f>VLOOKUP(F341,Steuerung!$A$17:$B$500,2,FALSE)</f>
        <v>0</v>
      </c>
      <c r="S341" s="4">
        <f t="shared" si="115"/>
        <v>0</v>
      </c>
      <c r="T341" s="4">
        <f t="shared" si="116"/>
        <v>0</v>
      </c>
      <c r="U341" s="112" t="e">
        <f t="shared" si="117"/>
        <v>#DIV/0!</v>
      </c>
      <c r="V341" s="112" t="e">
        <f t="shared" si="118"/>
        <v>#DIV/0!</v>
      </c>
      <c r="W341" s="112" t="e">
        <f t="shared" si="119"/>
        <v>#DIV/0!</v>
      </c>
    </row>
    <row r="342" spans="1:23" x14ac:dyDescent="0.2">
      <c r="A342" s="92" t="s">
        <v>1614</v>
      </c>
      <c r="B342" s="7" t="s">
        <v>1348</v>
      </c>
      <c r="C342" s="7"/>
      <c r="D342" s="7" t="s">
        <v>907</v>
      </c>
      <c r="E342" s="48" t="s">
        <v>250</v>
      </c>
      <c r="F342" s="48" t="s">
        <v>250</v>
      </c>
      <c r="G342" s="7" t="s">
        <v>1334</v>
      </c>
      <c r="H342" s="91">
        <v>12.36</v>
      </c>
      <c r="I342" s="7">
        <f>VLOOKUP(E342,Steuerung!$A$17:$E$500,5,FALSE)</f>
        <v>1</v>
      </c>
      <c r="J342" s="7">
        <f>VLOOKUP(E342,Steuerung!$A$17:$F$500,6,FALSE)</f>
        <v>29.166666666666657</v>
      </c>
      <c r="K342" s="7">
        <f>VLOOKUP(F342,Steuerung!$A$17:$G$500,7,FALSE)</f>
        <v>1</v>
      </c>
      <c r="L342" s="7">
        <f>VLOOKUP(F342,Steuerung!$A$17:$H$500,8,FALSE)</f>
        <v>23</v>
      </c>
      <c r="M342" s="7">
        <f t="shared" si="111"/>
        <v>52.166666666666657</v>
      </c>
      <c r="N342" s="91">
        <f t="shared" si="112"/>
        <v>644.77999999999986</v>
      </c>
      <c r="O342" s="91">
        <f t="shared" si="113"/>
        <v>360.49999999999989</v>
      </c>
      <c r="P342" s="91">
        <f t="shared" si="114"/>
        <v>284.27999999999997</v>
      </c>
      <c r="Q342" s="63">
        <f>VLOOKUP(E342,Steuerung!$A$17:$B$500,2,FALSE)</f>
        <v>0</v>
      </c>
      <c r="R342" s="63">
        <f>VLOOKUP(F342,Steuerung!$A$17:$B$500,2,FALSE)</f>
        <v>0</v>
      </c>
      <c r="S342" s="4">
        <f t="shared" si="115"/>
        <v>0</v>
      </c>
      <c r="T342" s="4">
        <f t="shared" si="116"/>
        <v>0</v>
      </c>
      <c r="U342" s="112" t="e">
        <f t="shared" si="117"/>
        <v>#DIV/0!</v>
      </c>
      <c r="V342" s="112" t="e">
        <f t="shared" si="118"/>
        <v>#DIV/0!</v>
      </c>
      <c r="W342" s="112" t="e">
        <f t="shared" si="119"/>
        <v>#DIV/0!</v>
      </c>
    </row>
    <row r="343" spans="1:23" x14ac:dyDescent="0.2">
      <c r="A343" s="92" t="s">
        <v>1204</v>
      </c>
      <c r="B343" s="7" t="s">
        <v>1348</v>
      </c>
      <c r="C343" s="7"/>
      <c r="D343" s="7" t="s">
        <v>907</v>
      </c>
      <c r="E343" s="48" t="s">
        <v>250</v>
      </c>
      <c r="F343" s="48" t="s">
        <v>250</v>
      </c>
      <c r="G343" s="7" t="s">
        <v>1334</v>
      </c>
      <c r="H343" s="91">
        <v>12.36</v>
      </c>
      <c r="I343" s="7">
        <f>VLOOKUP(E343,Steuerung!$A$17:$E$500,5,FALSE)</f>
        <v>1</v>
      </c>
      <c r="J343" s="7">
        <f>VLOOKUP(E343,Steuerung!$A$17:$F$500,6,FALSE)</f>
        <v>29.166666666666657</v>
      </c>
      <c r="K343" s="7">
        <f>VLOOKUP(F343,Steuerung!$A$17:$G$500,7,FALSE)</f>
        <v>1</v>
      </c>
      <c r="L343" s="7">
        <f>VLOOKUP(F343,Steuerung!$A$17:$H$500,8,FALSE)</f>
        <v>23</v>
      </c>
      <c r="M343" s="7">
        <f t="shared" si="111"/>
        <v>52.166666666666657</v>
      </c>
      <c r="N343" s="91">
        <f t="shared" si="112"/>
        <v>644.77999999999986</v>
      </c>
      <c r="O343" s="91">
        <f t="shared" si="113"/>
        <v>360.49999999999989</v>
      </c>
      <c r="P343" s="91">
        <f t="shared" si="114"/>
        <v>284.27999999999997</v>
      </c>
      <c r="Q343" s="63">
        <f>VLOOKUP(E343,Steuerung!$A$17:$B$500,2,FALSE)</f>
        <v>0</v>
      </c>
      <c r="R343" s="63">
        <f>VLOOKUP(F343,Steuerung!$A$17:$B$500,2,FALSE)</f>
        <v>0</v>
      </c>
      <c r="S343" s="4">
        <f t="shared" si="115"/>
        <v>0</v>
      </c>
      <c r="T343" s="4">
        <f t="shared" si="116"/>
        <v>0</v>
      </c>
      <c r="U343" s="112" t="e">
        <f t="shared" si="117"/>
        <v>#DIV/0!</v>
      </c>
      <c r="V343" s="112" t="e">
        <f t="shared" si="118"/>
        <v>#DIV/0!</v>
      </c>
      <c r="W343" s="112" t="e">
        <f t="shared" si="119"/>
        <v>#DIV/0!</v>
      </c>
    </row>
    <row r="344" spans="1:23" x14ac:dyDescent="0.2">
      <c r="A344" s="92" t="s">
        <v>1615</v>
      </c>
      <c r="B344" s="7" t="s">
        <v>1348</v>
      </c>
      <c r="C344" s="7"/>
      <c r="D344" s="7" t="s">
        <v>907</v>
      </c>
      <c r="E344" s="48" t="s">
        <v>250</v>
      </c>
      <c r="F344" s="48" t="s">
        <v>250</v>
      </c>
      <c r="G344" s="7" t="s">
        <v>1334</v>
      </c>
      <c r="H344" s="91">
        <v>17.43</v>
      </c>
      <c r="I344" s="7">
        <f>VLOOKUP(E344,Steuerung!$A$17:$E$500,5,FALSE)</f>
        <v>1</v>
      </c>
      <c r="J344" s="7">
        <f>VLOOKUP(E344,Steuerung!$A$17:$F$500,6,FALSE)</f>
        <v>29.166666666666657</v>
      </c>
      <c r="K344" s="7">
        <f>VLOOKUP(F344,Steuerung!$A$17:$G$500,7,FALSE)</f>
        <v>1</v>
      </c>
      <c r="L344" s="7">
        <f>VLOOKUP(F344,Steuerung!$A$17:$H$500,8,FALSE)</f>
        <v>23</v>
      </c>
      <c r="M344" s="7">
        <f t="shared" si="111"/>
        <v>52.166666666666657</v>
      </c>
      <c r="N344" s="91">
        <f t="shared" si="112"/>
        <v>909.26499999999987</v>
      </c>
      <c r="O344" s="91">
        <f t="shared" si="113"/>
        <v>508.37499999999983</v>
      </c>
      <c r="P344" s="91">
        <f t="shared" si="114"/>
        <v>400.89</v>
      </c>
      <c r="Q344" s="63">
        <f>VLOOKUP(E344,Steuerung!$A$17:$B$500,2,FALSE)</f>
        <v>0</v>
      </c>
      <c r="R344" s="63">
        <f>VLOOKUP(F344,Steuerung!$A$17:$B$500,2,FALSE)</f>
        <v>0</v>
      </c>
      <c r="S344" s="4">
        <f t="shared" si="115"/>
        <v>0</v>
      </c>
      <c r="T344" s="4">
        <f t="shared" si="116"/>
        <v>0</v>
      </c>
      <c r="U344" s="112" t="e">
        <f t="shared" si="117"/>
        <v>#DIV/0!</v>
      </c>
      <c r="V344" s="112" t="e">
        <f t="shared" si="118"/>
        <v>#DIV/0!</v>
      </c>
      <c r="W344" s="112" t="e">
        <f t="shared" si="119"/>
        <v>#DIV/0!</v>
      </c>
    </row>
    <row r="345" spans="1:23" x14ac:dyDescent="0.2">
      <c r="A345" s="92" t="s">
        <v>1616</v>
      </c>
      <c r="B345" s="7" t="s">
        <v>1348</v>
      </c>
      <c r="C345" s="7"/>
      <c r="D345" s="7" t="s">
        <v>907</v>
      </c>
      <c r="E345" s="48" t="s">
        <v>250</v>
      </c>
      <c r="F345" s="48" t="s">
        <v>250</v>
      </c>
      <c r="G345" s="7" t="s">
        <v>1334</v>
      </c>
      <c r="H345" s="91">
        <v>17.43</v>
      </c>
      <c r="I345" s="7">
        <f>VLOOKUP(E345,Steuerung!$A$17:$E$500,5,FALSE)</f>
        <v>1</v>
      </c>
      <c r="J345" s="7">
        <f>VLOOKUP(E345,Steuerung!$A$17:$F$500,6,FALSE)</f>
        <v>29.166666666666657</v>
      </c>
      <c r="K345" s="7">
        <f>VLOOKUP(F345,Steuerung!$A$17:$G$500,7,FALSE)</f>
        <v>1</v>
      </c>
      <c r="L345" s="7">
        <f>VLOOKUP(F345,Steuerung!$A$17:$H$500,8,FALSE)</f>
        <v>23</v>
      </c>
      <c r="M345" s="7">
        <f t="shared" si="111"/>
        <v>52.166666666666657</v>
      </c>
      <c r="N345" s="91">
        <f t="shared" si="112"/>
        <v>909.26499999999987</v>
      </c>
      <c r="O345" s="91">
        <f t="shared" si="113"/>
        <v>508.37499999999983</v>
      </c>
      <c r="P345" s="91">
        <f t="shared" si="114"/>
        <v>400.89</v>
      </c>
      <c r="Q345" s="63">
        <f>VLOOKUP(E345,Steuerung!$A$17:$B$500,2,FALSE)</f>
        <v>0</v>
      </c>
      <c r="R345" s="63">
        <f>VLOOKUP(F345,Steuerung!$A$17:$B$500,2,FALSE)</f>
        <v>0</v>
      </c>
      <c r="S345" s="4">
        <f t="shared" si="115"/>
        <v>0</v>
      </c>
      <c r="T345" s="4">
        <f t="shared" si="116"/>
        <v>0</v>
      </c>
      <c r="U345" s="112" t="e">
        <f t="shared" si="117"/>
        <v>#DIV/0!</v>
      </c>
      <c r="V345" s="112" t="e">
        <f t="shared" si="118"/>
        <v>#DIV/0!</v>
      </c>
      <c r="W345" s="112" t="e">
        <f t="shared" si="119"/>
        <v>#DIV/0!</v>
      </c>
    </row>
    <row r="346" spans="1:23" x14ac:dyDescent="0.2">
      <c r="A346" s="92" t="s">
        <v>1617</v>
      </c>
      <c r="B346" s="7" t="s">
        <v>1348</v>
      </c>
      <c r="C346" s="7"/>
      <c r="D346" s="7" t="s">
        <v>907</v>
      </c>
      <c r="E346" s="48" t="s">
        <v>250</v>
      </c>
      <c r="F346" s="48" t="s">
        <v>250</v>
      </c>
      <c r="G346" s="7" t="s">
        <v>1334</v>
      </c>
      <c r="H346" s="91">
        <v>16.059999999999999</v>
      </c>
      <c r="I346" s="7">
        <f>VLOOKUP(E346,Steuerung!$A$17:$E$500,5,FALSE)</f>
        <v>1</v>
      </c>
      <c r="J346" s="7">
        <f>VLOOKUP(E346,Steuerung!$A$17:$F$500,6,FALSE)</f>
        <v>29.166666666666657</v>
      </c>
      <c r="K346" s="7">
        <f>VLOOKUP(F346,Steuerung!$A$17:$G$500,7,FALSE)</f>
        <v>1</v>
      </c>
      <c r="L346" s="7">
        <f>VLOOKUP(F346,Steuerung!$A$17:$H$500,8,FALSE)</f>
        <v>23</v>
      </c>
      <c r="M346" s="7">
        <f t="shared" si="111"/>
        <v>52.166666666666657</v>
      </c>
      <c r="N346" s="91">
        <f t="shared" si="112"/>
        <v>837.7966666666664</v>
      </c>
      <c r="O346" s="91">
        <f t="shared" si="113"/>
        <v>468.41666666666646</v>
      </c>
      <c r="P346" s="91">
        <f t="shared" si="114"/>
        <v>369.38</v>
      </c>
      <c r="Q346" s="63">
        <f>VLOOKUP(E346,Steuerung!$A$17:$B$500,2,FALSE)</f>
        <v>0</v>
      </c>
      <c r="R346" s="63">
        <f>VLOOKUP(F346,Steuerung!$A$17:$B$500,2,FALSE)</f>
        <v>0</v>
      </c>
      <c r="S346" s="4">
        <f t="shared" si="115"/>
        <v>0</v>
      </c>
      <c r="T346" s="4">
        <f t="shared" si="116"/>
        <v>0</v>
      </c>
      <c r="U346" s="112" t="e">
        <f t="shared" si="117"/>
        <v>#DIV/0!</v>
      </c>
      <c r="V346" s="112" t="e">
        <f t="shared" si="118"/>
        <v>#DIV/0!</v>
      </c>
      <c r="W346" s="112" t="e">
        <f t="shared" si="119"/>
        <v>#DIV/0!</v>
      </c>
    </row>
    <row r="347" spans="1:23" x14ac:dyDescent="0.2">
      <c r="A347" s="92" t="s">
        <v>1618</v>
      </c>
      <c r="B347" s="7" t="s">
        <v>1348</v>
      </c>
      <c r="C347" s="7"/>
      <c r="D347" s="7" t="s">
        <v>907</v>
      </c>
      <c r="E347" s="48" t="s">
        <v>250</v>
      </c>
      <c r="F347" s="48" t="s">
        <v>250</v>
      </c>
      <c r="G347" s="7" t="s">
        <v>1334</v>
      </c>
      <c r="H347" s="91">
        <v>15.99</v>
      </c>
      <c r="I347" s="7">
        <f>VLOOKUP(E347,Steuerung!$A$17:$E$500,5,FALSE)</f>
        <v>1</v>
      </c>
      <c r="J347" s="7">
        <f>VLOOKUP(E347,Steuerung!$A$17:$F$500,6,FALSE)</f>
        <v>29.166666666666657</v>
      </c>
      <c r="K347" s="7">
        <f>VLOOKUP(F347,Steuerung!$A$17:$G$500,7,FALSE)</f>
        <v>1</v>
      </c>
      <c r="L347" s="7">
        <f>VLOOKUP(F347,Steuerung!$A$17:$H$500,8,FALSE)</f>
        <v>23</v>
      </c>
      <c r="M347" s="7">
        <f t="shared" si="111"/>
        <v>52.166666666666657</v>
      </c>
      <c r="N347" s="91">
        <f t="shared" si="112"/>
        <v>834.14499999999987</v>
      </c>
      <c r="O347" s="91">
        <f t="shared" si="113"/>
        <v>466.37499999999983</v>
      </c>
      <c r="P347" s="91">
        <f t="shared" si="114"/>
        <v>367.77</v>
      </c>
      <c r="Q347" s="63">
        <f>VLOOKUP(E347,Steuerung!$A$17:$B$500,2,FALSE)</f>
        <v>0</v>
      </c>
      <c r="R347" s="63">
        <f>VLOOKUP(F347,Steuerung!$A$17:$B$500,2,FALSE)</f>
        <v>0</v>
      </c>
      <c r="S347" s="4">
        <f t="shared" si="115"/>
        <v>0</v>
      </c>
      <c r="T347" s="4">
        <f t="shared" si="116"/>
        <v>0</v>
      </c>
      <c r="U347" s="112" t="e">
        <f t="shared" si="117"/>
        <v>#DIV/0!</v>
      </c>
      <c r="V347" s="112" t="e">
        <f t="shared" si="118"/>
        <v>#DIV/0!</v>
      </c>
      <c r="W347" s="112" t="e">
        <f t="shared" si="119"/>
        <v>#DIV/0!</v>
      </c>
    </row>
    <row r="348" spans="1:23" x14ac:dyDescent="0.2">
      <c r="A348" s="92" t="s">
        <v>1619</v>
      </c>
      <c r="B348" s="7" t="s">
        <v>1348</v>
      </c>
      <c r="C348" s="7"/>
      <c r="D348" s="7" t="s">
        <v>907</v>
      </c>
      <c r="E348" s="48" t="s">
        <v>250</v>
      </c>
      <c r="F348" s="48" t="s">
        <v>250</v>
      </c>
      <c r="G348" s="7" t="s">
        <v>1334</v>
      </c>
      <c r="H348" s="91">
        <v>13.8</v>
      </c>
      <c r="I348" s="7">
        <f>VLOOKUP(E348,Steuerung!$A$17:$E$500,5,FALSE)</f>
        <v>1</v>
      </c>
      <c r="J348" s="7">
        <f>VLOOKUP(E348,Steuerung!$A$17:$F$500,6,FALSE)</f>
        <v>29.166666666666657</v>
      </c>
      <c r="K348" s="7">
        <f>VLOOKUP(F348,Steuerung!$A$17:$G$500,7,FALSE)</f>
        <v>1</v>
      </c>
      <c r="L348" s="7">
        <f>VLOOKUP(F348,Steuerung!$A$17:$H$500,8,FALSE)</f>
        <v>23</v>
      </c>
      <c r="M348" s="7">
        <f t="shared" si="111"/>
        <v>52.166666666666657</v>
      </c>
      <c r="N348" s="91">
        <f t="shared" si="112"/>
        <v>719.89999999999986</v>
      </c>
      <c r="O348" s="91">
        <f t="shared" si="113"/>
        <v>402.49999999999989</v>
      </c>
      <c r="P348" s="91">
        <f t="shared" si="114"/>
        <v>317.40000000000003</v>
      </c>
      <c r="Q348" s="63">
        <f>VLOOKUP(E348,Steuerung!$A$17:$B$500,2,FALSE)</f>
        <v>0</v>
      </c>
      <c r="R348" s="63">
        <f>VLOOKUP(F348,Steuerung!$A$17:$B$500,2,FALSE)</f>
        <v>0</v>
      </c>
      <c r="S348" s="4">
        <f t="shared" si="115"/>
        <v>0</v>
      </c>
      <c r="T348" s="4">
        <f t="shared" si="116"/>
        <v>0</v>
      </c>
      <c r="U348" s="112" t="e">
        <f t="shared" si="117"/>
        <v>#DIV/0!</v>
      </c>
      <c r="V348" s="112" t="e">
        <f t="shared" si="118"/>
        <v>#DIV/0!</v>
      </c>
      <c r="W348" s="112" t="e">
        <f t="shared" si="119"/>
        <v>#DIV/0!</v>
      </c>
    </row>
    <row r="349" spans="1:23" x14ac:dyDescent="0.2">
      <c r="A349" s="92" t="s">
        <v>1620</v>
      </c>
      <c r="B349" s="7" t="s">
        <v>1348</v>
      </c>
      <c r="C349" s="7"/>
      <c r="D349" s="7" t="s">
        <v>907</v>
      </c>
      <c r="E349" s="48" t="s">
        <v>250</v>
      </c>
      <c r="F349" s="48" t="s">
        <v>250</v>
      </c>
      <c r="G349" s="7" t="s">
        <v>1334</v>
      </c>
      <c r="H349" s="91">
        <v>14.94</v>
      </c>
      <c r="I349" s="7">
        <f>VLOOKUP(E349,Steuerung!$A$17:$E$500,5,FALSE)</f>
        <v>1</v>
      </c>
      <c r="J349" s="7">
        <f>VLOOKUP(E349,Steuerung!$A$17:$F$500,6,FALSE)</f>
        <v>29.166666666666657</v>
      </c>
      <c r="K349" s="7">
        <f>VLOOKUP(F349,Steuerung!$A$17:$G$500,7,FALSE)</f>
        <v>1</v>
      </c>
      <c r="L349" s="7">
        <f>VLOOKUP(F349,Steuerung!$A$17:$H$500,8,FALSE)</f>
        <v>23</v>
      </c>
      <c r="M349" s="7">
        <f t="shared" si="111"/>
        <v>52.166666666666657</v>
      </c>
      <c r="N349" s="91">
        <f t="shared" si="112"/>
        <v>779.36999999999978</v>
      </c>
      <c r="O349" s="91">
        <f t="shared" si="113"/>
        <v>435.74999999999983</v>
      </c>
      <c r="P349" s="91">
        <f t="shared" si="114"/>
        <v>343.62</v>
      </c>
      <c r="Q349" s="63">
        <f>VLOOKUP(E349,Steuerung!$A$17:$B$500,2,FALSE)</f>
        <v>0</v>
      </c>
      <c r="R349" s="63">
        <f>VLOOKUP(F349,Steuerung!$A$17:$B$500,2,FALSE)</f>
        <v>0</v>
      </c>
      <c r="S349" s="4">
        <f t="shared" si="115"/>
        <v>0</v>
      </c>
      <c r="T349" s="4">
        <f t="shared" si="116"/>
        <v>0</v>
      </c>
      <c r="U349" s="112" t="e">
        <f t="shared" si="117"/>
        <v>#DIV/0!</v>
      </c>
      <c r="V349" s="112" t="e">
        <f t="shared" si="118"/>
        <v>#DIV/0!</v>
      </c>
      <c r="W349" s="112" t="e">
        <f t="shared" si="119"/>
        <v>#DIV/0!</v>
      </c>
    </row>
    <row r="350" spans="1:23" x14ac:dyDescent="0.2">
      <c r="A350" s="92" t="s">
        <v>1217</v>
      </c>
      <c r="B350" s="7" t="s">
        <v>1348</v>
      </c>
      <c r="C350" s="7"/>
      <c r="D350" s="7" t="s">
        <v>907</v>
      </c>
      <c r="E350" s="48" t="s">
        <v>250</v>
      </c>
      <c r="F350" s="48" t="s">
        <v>250</v>
      </c>
      <c r="G350" s="7" t="s">
        <v>1334</v>
      </c>
      <c r="H350" s="91">
        <v>14.94</v>
      </c>
      <c r="I350" s="7">
        <f>VLOOKUP(E350,Steuerung!$A$17:$E$500,5,FALSE)</f>
        <v>1</v>
      </c>
      <c r="J350" s="7">
        <f>VLOOKUP(E350,Steuerung!$A$17:$F$500,6,FALSE)</f>
        <v>29.166666666666657</v>
      </c>
      <c r="K350" s="7">
        <f>VLOOKUP(F350,Steuerung!$A$17:$G$500,7,FALSE)</f>
        <v>1</v>
      </c>
      <c r="L350" s="7">
        <f>VLOOKUP(F350,Steuerung!$A$17:$H$500,8,FALSE)</f>
        <v>23</v>
      </c>
      <c r="M350" s="7">
        <f t="shared" si="111"/>
        <v>52.166666666666657</v>
      </c>
      <c r="N350" s="91">
        <f t="shared" si="112"/>
        <v>779.36999999999978</v>
      </c>
      <c r="O350" s="91">
        <f t="shared" si="113"/>
        <v>435.74999999999983</v>
      </c>
      <c r="P350" s="91">
        <f t="shared" si="114"/>
        <v>343.62</v>
      </c>
      <c r="Q350" s="63">
        <f>VLOOKUP(E350,Steuerung!$A$17:$B$500,2,FALSE)</f>
        <v>0</v>
      </c>
      <c r="R350" s="63">
        <f>VLOOKUP(F350,Steuerung!$A$17:$B$500,2,FALSE)</f>
        <v>0</v>
      </c>
      <c r="S350" s="4">
        <f t="shared" si="115"/>
        <v>0</v>
      </c>
      <c r="T350" s="4">
        <f t="shared" si="116"/>
        <v>0</v>
      </c>
      <c r="U350" s="112" t="e">
        <f t="shared" si="117"/>
        <v>#DIV/0!</v>
      </c>
      <c r="V350" s="112" t="e">
        <f t="shared" si="118"/>
        <v>#DIV/0!</v>
      </c>
      <c r="W350" s="112" t="e">
        <f t="shared" si="119"/>
        <v>#DIV/0!</v>
      </c>
    </row>
    <row r="351" spans="1:23" x14ac:dyDescent="0.2">
      <c r="A351" s="92" t="s">
        <v>1621</v>
      </c>
      <c r="B351" s="7" t="s">
        <v>1348</v>
      </c>
      <c r="C351" s="7"/>
      <c r="D351" s="7" t="s">
        <v>907</v>
      </c>
      <c r="E351" s="48" t="s">
        <v>250</v>
      </c>
      <c r="F351" s="48" t="s">
        <v>250</v>
      </c>
      <c r="G351" s="7" t="s">
        <v>1334</v>
      </c>
      <c r="H351" s="91">
        <v>14.98</v>
      </c>
      <c r="I351" s="7">
        <f>VLOOKUP(E351,Steuerung!$A$17:$E$500,5,FALSE)</f>
        <v>1</v>
      </c>
      <c r="J351" s="7">
        <f>VLOOKUP(E351,Steuerung!$A$17:$F$500,6,FALSE)</f>
        <v>29.166666666666657</v>
      </c>
      <c r="K351" s="7">
        <f>VLOOKUP(F351,Steuerung!$A$17:$G$500,7,FALSE)</f>
        <v>1</v>
      </c>
      <c r="L351" s="7">
        <f>VLOOKUP(F351,Steuerung!$A$17:$H$500,8,FALSE)</f>
        <v>23</v>
      </c>
      <c r="M351" s="7">
        <f t="shared" si="111"/>
        <v>52.166666666666657</v>
      </c>
      <c r="N351" s="91">
        <f t="shared" si="112"/>
        <v>781.45666666666659</v>
      </c>
      <c r="O351" s="91">
        <f t="shared" si="113"/>
        <v>436.91666666666652</v>
      </c>
      <c r="P351" s="91">
        <f t="shared" si="114"/>
        <v>344.54</v>
      </c>
      <c r="Q351" s="63">
        <f>VLOOKUP(E351,Steuerung!$A$17:$B$500,2,FALSE)</f>
        <v>0</v>
      </c>
      <c r="R351" s="63">
        <f>VLOOKUP(F351,Steuerung!$A$17:$B$500,2,FALSE)</f>
        <v>0</v>
      </c>
      <c r="S351" s="4">
        <f t="shared" si="115"/>
        <v>0</v>
      </c>
      <c r="T351" s="4">
        <f t="shared" si="116"/>
        <v>0</v>
      </c>
      <c r="U351" s="112" t="e">
        <f t="shared" si="117"/>
        <v>#DIV/0!</v>
      </c>
      <c r="V351" s="112" t="e">
        <f t="shared" si="118"/>
        <v>#DIV/0!</v>
      </c>
      <c r="W351" s="112" t="e">
        <f t="shared" si="119"/>
        <v>#DIV/0!</v>
      </c>
    </row>
    <row r="352" spans="1:23" x14ac:dyDescent="0.2">
      <c r="A352" s="92" t="s">
        <v>1622</v>
      </c>
      <c r="B352" s="7" t="s">
        <v>1348</v>
      </c>
      <c r="C352" s="7"/>
      <c r="D352" s="7" t="s">
        <v>907</v>
      </c>
      <c r="E352" s="48" t="s">
        <v>252</v>
      </c>
      <c r="F352" s="48" t="s">
        <v>252</v>
      </c>
      <c r="G352" s="7" t="s">
        <v>1334</v>
      </c>
      <c r="H352" s="91">
        <v>15.02</v>
      </c>
      <c r="I352" s="7">
        <f>VLOOKUP(E352,Steuerung!$A$17:$E$500,5,FALSE)</f>
        <v>2</v>
      </c>
      <c r="J352" s="7">
        <f>VLOOKUP(E352,Steuerung!$A$17:$F$500,6,FALSE)</f>
        <v>58.333333333333329</v>
      </c>
      <c r="K352" s="7">
        <f>VLOOKUP(F352,Steuerung!$A$17:$G$500,7,FALSE)</f>
        <v>2</v>
      </c>
      <c r="L352" s="7">
        <f>VLOOKUP(F352,Steuerung!$A$17:$H$500,8,FALSE)</f>
        <v>46</v>
      </c>
      <c r="M352" s="7">
        <f t="shared" si="111"/>
        <v>104.33333333333333</v>
      </c>
      <c r="N352" s="91">
        <f t="shared" si="112"/>
        <v>1567.0866666666666</v>
      </c>
      <c r="O352" s="91">
        <f t="shared" si="113"/>
        <v>876.16666666666652</v>
      </c>
      <c r="P352" s="91">
        <f t="shared" si="114"/>
        <v>690.92</v>
      </c>
      <c r="Q352" s="63">
        <f>VLOOKUP(E352,Steuerung!$A$17:$B$500,2,FALSE)</f>
        <v>0</v>
      </c>
      <c r="R352" s="63">
        <f>VLOOKUP(F352,Steuerung!$A$17:$B$500,2,FALSE)</f>
        <v>0</v>
      </c>
      <c r="S352" s="4">
        <f t="shared" si="115"/>
        <v>0</v>
      </c>
      <c r="T352" s="4">
        <f t="shared" si="116"/>
        <v>0</v>
      </c>
      <c r="U352" s="112" t="e">
        <f t="shared" si="117"/>
        <v>#DIV/0!</v>
      </c>
      <c r="V352" s="112" t="e">
        <f t="shared" si="118"/>
        <v>#DIV/0!</v>
      </c>
      <c r="W352" s="112" t="e">
        <f t="shared" si="119"/>
        <v>#DIV/0!</v>
      </c>
    </row>
    <row r="353" spans="1:23" x14ac:dyDescent="0.2">
      <c r="A353" s="92" t="s">
        <v>1623</v>
      </c>
      <c r="B353" s="7" t="s">
        <v>1348</v>
      </c>
      <c r="C353" s="7"/>
      <c r="D353" s="7" t="s">
        <v>907</v>
      </c>
      <c r="E353" s="48" t="s">
        <v>250</v>
      </c>
      <c r="F353" s="48" t="s">
        <v>250</v>
      </c>
      <c r="G353" s="7" t="s">
        <v>1334</v>
      </c>
      <c r="H353" s="91">
        <v>15.13</v>
      </c>
      <c r="I353" s="7">
        <f>VLOOKUP(E353,Steuerung!$A$17:$E$500,5,FALSE)</f>
        <v>1</v>
      </c>
      <c r="J353" s="7">
        <f>VLOOKUP(E353,Steuerung!$A$17:$F$500,6,FALSE)</f>
        <v>29.166666666666657</v>
      </c>
      <c r="K353" s="7">
        <f>VLOOKUP(F353,Steuerung!$A$17:$G$500,7,FALSE)</f>
        <v>1</v>
      </c>
      <c r="L353" s="7">
        <f>VLOOKUP(F353,Steuerung!$A$17:$H$500,8,FALSE)</f>
        <v>23</v>
      </c>
      <c r="M353" s="7">
        <f t="shared" si="111"/>
        <v>52.166666666666657</v>
      </c>
      <c r="N353" s="91">
        <f t="shared" si="112"/>
        <v>789.28166666666652</v>
      </c>
      <c r="O353" s="91">
        <f t="shared" si="113"/>
        <v>441.29166666666657</v>
      </c>
      <c r="P353" s="91">
        <f t="shared" si="114"/>
        <v>347.99</v>
      </c>
      <c r="Q353" s="63">
        <f>VLOOKUP(E353,Steuerung!$A$17:$B$500,2,FALSE)</f>
        <v>0</v>
      </c>
      <c r="R353" s="63">
        <f>VLOOKUP(F353,Steuerung!$A$17:$B$500,2,FALSE)</f>
        <v>0</v>
      </c>
      <c r="S353" s="4">
        <f t="shared" si="115"/>
        <v>0</v>
      </c>
      <c r="T353" s="4">
        <f t="shared" si="116"/>
        <v>0</v>
      </c>
      <c r="U353" s="112" t="e">
        <f t="shared" si="117"/>
        <v>#DIV/0!</v>
      </c>
      <c r="V353" s="112" t="e">
        <f t="shared" si="118"/>
        <v>#DIV/0!</v>
      </c>
      <c r="W353" s="112" t="e">
        <f t="shared" si="119"/>
        <v>#DIV/0!</v>
      </c>
    </row>
    <row r="354" spans="1:23" x14ac:dyDescent="0.2">
      <c r="A354" s="92" t="s">
        <v>1624</v>
      </c>
      <c r="B354" s="7" t="s">
        <v>1348</v>
      </c>
      <c r="C354" s="7"/>
      <c r="D354" s="7" t="s">
        <v>907</v>
      </c>
      <c r="E354" s="48" t="s">
        <v>252</v>
      </c>
      <c r="F354" s="48" t="s">
        <v>252</v>
      </c>
      <c r="G354" s="7" t="s">
        <v>1334</v>
      </c>
      <c r="H354" s="91">
        <v>15.02</v>
      </c>
      <c r="I354" s="7">
        <f>VLOOKUP(E354,Steuerung!$A$17:$E$500,5,FALSE)</f>
        <v>2</v>
      </c>
      <c r="J354" s="7">
        <f>VLOOKUP(E354,Steuerung!$A$17:$F$500,6,FALSE)</f>
        <v>58.333333333333329</v>
      </c>
      <c r="K354" s="7">
        <f>VLOOKUP(F354,Steuerung!$A$17:$G$500,7,FALSE)</f>
        <v>2</v>
      </c>
      <c r="L354" s="7">
        <f>VLOOKUP(F354,Steuerung!$A$17:$H$500,8,FALSE)</f>
        <v>46</v>
      </c>
      <c r="M354" s="7">
        <f t="shared" si="111"/>
        <v>104.33333333333333</v>
      </c>
      <c r="N354" s="91">
        <f t="shared" si="112"/>
        <v>1567.0866666666666</v>
      </c>
      <c r="O354" s="91">
        <f t="shared" si="113"/>
        <v>876.16666666666652</v>
      </c>
      <c r="P354" s="91">
        <f t="shared" si="114"/>
        <v>690.92</v>
      </c>
      <c r="Q354" s="63">
        <f>VLOOKUP(E354,Steuerung!$A$17:$B$500,2,FALSE)</f>
        <v>0</v>
      </c>
      <c r="R354" s="63">
        <f>VLOOKUP(F354,Steuerung!$A$17:$B$500,2,FALSE)</f>
        <v>0</v>
      </c>
      <c r="S354" s="4">
        <f t="shared" si="115"/>
        <v>0</v>
      </c>
      <c r="T354" s="4">
        <f t="shared" si="116"/>
        <v>0</v>
      </c>
      <c r="U354" s="112" t="e">
        <f t="shared" si="117"/>
        <v>#DIV/0!</v>
      </c>
      <c r="V354" s="112" t="e">
        <f t="shared" si="118"/>
        <v>#DIV/0!</v>
      </c>
      <c r="W354" s="112" t="e">
        <f t="shared" si="119"/>
        <v>#DIV/0!</v>
      </c>
    </row>
    <row r="355" spans="1:23" x14ac:dyDescent="0.2">
      <c r="A355" s="92" t="s">
        <v>1625</v>
      </c>
      <c r="B355" s="7" t="s">
        <v>1348</v>
      </c>
      <c r="C355" s="7"/>
      <c r="D355" s="7" t="s">
        <v>907</v>
      </c>
      <c r="E355" s="48" t="s">
        <v>252</v>
      </c>
      <c r="F355" s="48" t="s">
        <v>252</v>
      </c>
      <c r="G355" s="7" t="s">
        <v>1334</v>
      </c>
      <c r="H355" s="91">
        <v>14.74</v>
      </c>
      <c r="I355" s="7">
        <f>VLOOKUP(E355,Steuerung!$A$17:$E$500,5,FALSE)</f>
        <v>2</v>
      </c>
      <c r="J355" s="7">
        <f>VLOOKUP(E355,Steuerung!$A$17:$F$500,6,FALSE)</f>
        <v>58.333333333333329</v>
      </c>
      <c r="K355" s="7">
        <f>VLOOKUP(F355,Steuerung!$A$17:$G$500,7,FALSE)</f>
        <v>2</v>
      </c>
      <c r="L355" s="7">
        <f>VLOOKUP(F355,Steuerung!$A$17:$H$500,8,FALSE)</f>
        <v>46</v>
      </c>
      <c r="M355" s="7">
        <f t="shared" si="111"/>
        <v>104.33333333333333</v>
      </c>
      <c r="N355" s="91">
        <f t="shared" si="112"/>
        <v>1537.8733333333332</v>
      </c>
      <c r="O355" s="91">
        <f t="shared" si="113"/>
        <v>859.83333333333326</v>
      </c>
      <c r="P355" s="91">
        <f t="shared" si="114"/>
        <v>678.04</v>
      </c>
      <c r="Q355" s="63">
        <f>VLOOKUP(E355,Steuerung!$A$17:$B$500,2,FALSE)</f>
        <v>0</v>
      </c>
      <c r="R355" s="63">
        <f>VLOOKUP(F355,Steuerung!$A$17:$B$500,2,FALSE)</f>
        <v>0</v>
      </c>
      <c r="S355" s="4">
        <f t="shared" si="115"/>
        <v>0</v>
      </c>
      <c r="T355" s="4">
        <f t="shared" si="116"/>
        <v>0</v>
      </c>
      <c r="U355" s="112" t="e">
        <f t="shared" si="117"/>
        <v>#DIV/0!</v>
      </c>
      <c r="V355" s="112" t="e">
        <f t="shared" si="118"/>
        <v>#DIV/0!</v>
      </c>
      <c r="W355" s="112" t="e">
        <f t="shared" si="119"/>
        <v>#DIV/0!</v>
      </c>
    </row>
    <row r="356" spans="1:23" x14ac:dyDescent="0.2">
      <c r="A356" s="92" t="s">
        <v>1218</v>
      </c>
      <c r="B356" s="7" t="s">
        <v>1348</v>
      </c>
      <c r="C356" s="7"/>
      <c r="D356" s="7" t="s">
        <v>907</v>
      </c>
      <c r="E356" s="48" t="s">
        <v>252</v>
      </c>
      <c r="F356" s="48" t="s">
        <v>252</v>
      </c>
      <c r="G356" s="7" t="s">
        <v>1334</v>
      </c>
      <c r="H356" s="91">
        <v>14.86</v>
      </c>
      <c r="I356" s="7">
        <f>VLOOKUP(E356,Steuerung!$A$17:$E$500,5,FALSE)</f>
        <v>2</v>
      </c>
      <c r="J356" s="7">
        <f>VLOOKUP(E356,Steuerung!$A$17:$F$500,6,FALSE)</f>
        <v>58.333333333333329</v>
      </c>
      <c r="K356" s="7">
        <f>VLOOKUP(F356,Steuerung!$A$17:$G$500,7,FALSE)</f>
        <v>2</v>
      </c>
      <c r="L356" s="7">
        <f>VLOOKUP(F356,Steuerung!$A$17:$H$500,8,FALSE)</f>
        <v>46</v>
      </c>
      <c r="M356" s="7">
        <f t="shared" si="111"/>
        <v>104.33333333333333</v>
      </c>
      <c r="N356" s="91">
        <f t="shared" si="112"/>
        <v>1550.3933333333332</v>
      </c>
      <c r="O356" s="91">
        <f t="shared" si="113"/>
        <v>866.83333333333326</v>
      </c>
      <c r="P356" s="91">
        <f t="shared" si="114"/>
        <v>683.56</v>
      </c>
      <c r="Q356" s="63">
        <f>VLOOKUP(E356,Steuerung!$A$17:$B$500,2,FALSE)</f>
        <v>0</v>
      </c>
      <c r="R356" s="63">
        <f>VLOOKUP(F356,Steuerung!$A$17:$B$500,2,FALSE)</f>
        <v>0</v>
      </c>
      <c r="S356" s="4">
        <f t="shared" si="115"/>
        <v>0</v>
      </c>
      <c r="T356" s="4">
        <f t="shared" si="116"/>
        <v>0</v>
      </c>
      <c r="U356" s="112" t="e">
        <f t="shared" si="117"/>
        <v>#DIV/0!</v>
      </c>
      <c r="V356" s="112" t="e">
        <f t="shared" si="118"/>
        <v>#DIV/0!</v>
      </c>
      <c r="W356" s="112" t="e">
        <f t="shared" si="119"/>
        <v>#DIV/0!</v>
      </c>
    </row>
    <row r="357" spans="1:23" x14ac:dyDescent="0.2">
      <c r="A357" s="92" t="s">
        <v>1626</v>
      </c>
      <c r="B357" s="7" t="s">
        <v>1348</v>
      </c>
      <c r="C357" s="7"/>
      <c r="D357" s="7" t="s">
        <v>907</v>
      </c>
      <c r="E357" s="48" t="s">
        <v>252</v>
      </c>
      <c r="F357" s="48" t="s">
        <v>252</v>
      </c>
      <c r="G357" s="7" t="s">
        <v>1334</v>
      </c>
      <c r="H357" s="91">
        <v>15.02</v>
      </c>
      <c r="I357" s="7">
        <f>VLOOKUP(E357,Steuerung!$A$17:$E$500,5,FALSE)</f>
        <v>2</v>
      </c>
      <c r="J357" s="7">
        <f>VLOOKUP(E357,Steuerung!$A$17:$F$500,6,FALSE)</f>
        <v>58.333333333333329</v>
      </c>
      <c r="K357" s="7">
        <f>VLOOKUP(F357,Steuerung!$A$17:$G$500,7,FALSE)</f>
        <v>2</v>
      </c>
      <c r="L357" s="7">
        <f>VLOOKUP(F357,Steuerung!$A$17:$H$500,8,FALSE)</f>
        <v>46</v>
      </c>
      <c r="M357" s="7">
        <f t="shared" si="111"/>
        <v>104.33333333333333</v>
      </c>
      <c r="N357" s="91">
        <f t="shared" si="112"/>
        <v>1567.0866666666666</v>
      </c>
      <c r="O357" s="91">
        <f t="shared" si="113"/>
        <v>876.16666666666652</v>
      </c>
      <c r="P357" s="91">
        <f t="shared" si="114"/>
        <v>690.92</v>
      </c>
      <c r="Q357" s="63">
        <f>VLOOKUP(E357,Steuerung!$A$17:$B$500,2,FALSE)</f>
        <v>0</v>
      </c>
      <c r="R357" s="63">
        <f>VLOOKUP(F357,Steuerung!$A$17:$B$500,2,FALSE)</f>
        <v>0</v>
      </c>
      <c r="S357" s="4">
        <f t="shared" si="115"/>
        <v>0</v>
      </c>
      <c r="T357" s="4">
        <f t="shared" si="116"/>
        <v>0</v>
      </c>
      <c r="U357" s="112" t="e">
        <f t="shared" si="117"/>
        <v>#DIV/0!</v>
      </c>
      <c r="V357" s="112" t="e">
        <f t="shared" si="118"/>
        <v>#DIV/0!</v>
      </c>
      <c r="W357" s="112" t="e">
        <f t="shared" si="119"/>
        <v>#DIV/0!</v>
      </c>
    </row>
    <row r="358" spans="1:23" x14ac:dyDescent="0.2">
      <c r="A358" s="92" t="s">
        <v>1627</v>
      </c>
      <c r="B358" s="7" t="s">
        <v>1348</v>
      </c>
      <c r="C358" s="7"/>
      <c r="D358" s="7" t="s">
        <v>907</v>
      </c>
      <c r="E358" s="48" t="s">
        <v>252</v>
      </c>
      <c r="F358" s="48" t="s">
        <v>252</v>
      </c>
      <c r="G358" s="7" t="s">
        <v>1334</v>
      </c>
      <c r="H358" s="91">
        <v>14.31</v>
      </c>
      <c r="I358" s="7">
        <f>VLOOKUP(E358,Steuerung!$A$17:$E$500,5,FALSE)</f>
        <v>2</v>
      </c>
      <c r="J358" s="7">
        <f>VLOOKUP(E358,Steuerung!$A$17:$F$500,6,FALSE)</f>
        <v>58.333333333333329</v>
      </c>
      <c r="K358" s="7">
        <f>VLOOKUP(F358,Steuerung!$A$17:$G$500,7,FALSE)</f>
        <v>2</v>
      </c>
      <c r="L358" s="7">
        <f>VLOOKUP(F358,Steuerung!$A$17:$H$500,8,FALSE)</f>
        <v>46</v>
      </c>
      <c r="M358" s="7">
        <f t="shared" si="111"/>
        <v>104.33333333333333</v>
      </c>
      <c r="N358" s="91">
        <f t="shared" si="112"/>
        <v>1493.01</v>
      </c>
      <c r="O358" s="91">
        <f t="shared" si="113"/>
        <v>834.75</v>
      </c>
      <c r="P358" s="91">
        <f t="shared" si="114"/>
        <v>658.26</v>
      </c>
      <c r="Q358" s="63">
        <f>VLOOKUP(E358,Steuerung!$A$17:$B$500,2,FALSE)</f>
        <v>0</v>
      </c>
      <c r="R358" s="63">
        <f>VLOOKUP(F358,Steuerung!$A$17:$B$500,2,FALSE)</f>
        <v>0</v>
      </c>
      <c r="S358" s="4">
        <f t="shared" si="115"/>
        <v>0</v>
      </c>
      <c r="T358" s="4">
        <f t="shared" si="116"/>
        <v>0</v>
      </c>
      <c r="U358" s="112" t="e">
        <f t="shared" si="117"/>
        <v>#DIV/0!</v>
      </c>
      <c r="V358" s="112" t="e">
        <f t="shared" si="118"/>
        <v>#DIV/0!</v>
      </c>
      <c r="W358" s="112" t="e">
        <f t="shared" si="119"/>
        <v>#DIV/0!</v>
      </c>
    </row>
    <row r="359" spans="1:23" x14ac:dyDescent="0.2">
      <c r="A359" s="92" t="s">
        <v>1628</v>
      </c>
      <c r="B359" s="7" t="s">
        <v>1348</v>
      </c>
      <c r="C359" s="7"/>
      <c r="D359" s="7" t="s">
        <v>907</v>
      </c>
      <c r="E359" s="48" t="s">
        <v>252</v>
      </c>
      <c r="F359" s="48" t="s">
        <v>252</v>
      </c>
      <c r="G359" s="7" t="s">
        <v>1334</v>
      </c>
      <c r="H359" s="91">
        <v>12.26</v>
      </c>
      <c r="I359" s="7">
        <f>VLOOKUP(E359,Steuerung!$A$17:$E$500,5,FALSE)</f>
        <v>2</v>
      </c>
      <c r="J359" s="7">
        <f>VLOOKUP(E359,Steuerung!$A$17:$F$500,6,FALSE)</f>
        <v>58.333333333333329</v>
      </c>
      <c r="K359" s="7">
        <f>VLOOKUP(F359,Steuerung!$A$17:$G$500,7,FALSE)</f>
        <v>2</v>
      </c>
      <c r="L359" s="7">
        <f>VLOOKUP(F359,Steuerung!$A$17:$H$500,8,FALSE)</f>
        <v>46</v>
      </c>
      <c r="M359" s="7">
        <f t="shared" si="111"/>
        <v>104.33333333333333</v>
      </c>
      <c r="N359" s="91">
        <f t="shared" si="112"/>
        <v>1279.1266666666666</v>
      </c>
      <c r="O359" s="91">
        <f t="shared" si="113"/>
        <v>715.16666666666663</v>
      </c>
      <c r="P359" s="91">
        <f t="shared" si="114"/>
        <v>563.96</v>
      </c>
      <c r="Q359" s="63">
        <f>VLOOKUP(E359,Steuerung!$A$17:$B$500,2,FALSE)</f>
        <v>0</v>
      </c>
      <c r="R359" s="63">
        <f>VLOOKUP(F359,Steuerung!$A$17:$B$500,2,FALSE)</f>
        <v>0</v>
      </c>
      <c r="S359" s="4">
        <f t="shared" si="115"/>
        <v>0</v>
      </c>
      <c r="T359" s="4">
        <f t="shared" si="116"/>
        <v>0</v>
      </c>
      <c r="U359" s="112" t="e">
        <f t="shared" si="117"/>
        <v>#DIV/0!</v>
      </c>
      <c r="V359" s="112" t="e">
        <f t="shared" si="118"/>
        <v>#DIV/0!</v>
      </c>
      <c r="W359" s="112" t="e">
        <f t="shared" si="119"/>
        <v>#DIV/0!</v>
      </c>
    </row>
    <row r="360" spans="1:23" x14ac:dyDescent="0.2">
      <c r="A360" s="92" t="s">
        <v>1629</v>
      </c>
      <c r="B360" s="7" t="s">
        <v>1348</v>
      </c>
      <c r="C360" s="7"/>
      <c r="D360" s="7" t="s">
        <v>907</v>
      </c>
      <c r="E360" s="48" t="s">
        <v>252</v>
      </c>
      <c r="F360" s="48" t="s">
        <v>252</v>
      </c>
      <c r="G360" s="7" t="s">
        <v>1334</v>
      </c>
      <c r="H360" s="91">
        <v>26.67</v>
      </c>
      <c r="I360" s="7">
        <f>VLOOKUP(E360,Steuerung!$A$17:$E$500,5,FALSE)</f>
        <v>2</v>
      </c>
      <c r="J360" s="7">
        <f>VLOOKUP(E360,Steuerung!$A$17:$F$500,6,FALSE)</f>
        <v>58.333333333333329</v>
      </c>
      <c r="K360" s="7">
        <f>VLOOKUP(F360,Steuerung!$A$17:$G$500,7,FALSE)</f>
        <v>2</v>
      </c>
      <c r="L360" s="7">
        <f>VLOOKUP(F360,Steuerung!$A$17:$H$500,8,FALSE)</f>
        <v>46</v>
      </c>
      <c r="M360" s="7">
        <f t="shared" si="111"/>
        <v>104.33333333333333</v>
      </c>
      <c r="N360" s="91">
        <f t="shared" si="112"/>
        <v>2782.57</v>
      </c>
      <c r="O360" s="91">
        <f t="shared" si="113"/>
        <v>1555.75</v>
      </c>
      <c r="P360" s="91">
        <f t="shared" si="114"/>
        <v>1226.8200000000002</v>
      </c>
      <c r="Q360" s="63">
        <f>VLOOKUP(E360,Steuerung!$A$17:$B$500,2,FALSE)</f>
        <v>0</v>
      </c>
      <c r="R360" s="63">
        <f>VLOOKUP(F360,Steuerung!$A$17:$B$500,2,FALSE)</f>
        <v>0</v>
      </c>
      <c r="S360" s="4">
        <f t="shared" si="115"/>
        <v>0</v>
      </c>
      <c r="T360" s="4">
        <f t="shared" si="116"/>
        <v>0</v>
      </c>
      <c r="U360" s="112" t="e">
        <f t="shared" si="117"/>
        <v>#DIV/0!</v>
      </c>
      <c r="V360" s="112" t="e">
        <f t="shared" si="118"/>
        <v>#DIV/0!</v>
      </c>
      <c r="W360" s="112" t="e">
        <f t="shared" si="119"/>
        <v>#DIV/0!</v>
      </c>
    </row>
    <row r="361" spans="1:23" x14ac:dyDescent="0.2">
      <c r="A361" s="92" t="s">
        <v>1630</v>
      </c>
      <c r="B361" s="7" t="s">
        <v>1348</v>
      </c>
      <c r="C361" s="7"/>
      <c r="D361" s="7" t="s">
        <v>907</v>
      </c>
      <c r="E361" s="48" t="s">
        <v>252</v>
      </c>
      <c r="F361" s="48" t="s">
        <v>252</v>
      </c>
      <c r="G361" s="7" t="s">
        <v>1334</v>
      </c>
      <c r="H361" s="91">
        <v>12.26</v>
      </c>
      <c r="I361" s="7">
        <f>VLOOKUP(E361,Steuerung!$A$17:$E$500,5,FALSE)</f>
        <v>2</v>
      </c>
      <c r="J361" s="7">
        <f>VLOOKUP(E361,Steuerung!$A$17:$F$500,6,FALSE)</f>
        <v>58.333333333333329</v>
      </c>
      <c r="K361" s="7">
        <f>VLOOKUP(F361,Steuerung!$A$17:$G$500,7,FALSE)</f>
        <v>2</v>
      </c>
      <c r="L361" s="7">
        <f>VLOOKUP(F361,Steuerung!$A$17:$H$500,8,FALSE)</f>
        <v>46</v>
      </c>
      <c r="M361" s="7">
        <f>J361+L361</f>
        <v>104.33333333333333</v>
      </c>
      <c r="N361" s="91">
        <f>H361*M361</f>
        <v>1279.1266666666666</v>
      </c>
      <c r="O361" s="91">
        <f>H361*J361</f>
        <v>715.16666666666663</v>
      </c>
      <c r="P361" s="91">
        <f>H361*L361</f>
        <v>563.96</v>
      </c>
      <c r="Q361" s="63">
        <f>VLOOKUP(E361,Steuerung!$A$17:$B$500,2,FALSE)</f>
        <v>0</v>
      </c>
      <c r="R361" s="63">
        <f>VLOOKUP(F361,Steuerung!$A$17:$B$500,2,FALSE)</f>
        <v>0</v>
      </c>
      <c r="S361" s="4">
        <f t="shared" si="115"/>
        <v>0</v>
      </c>
      <c r="T361" s="4">
        <f t="shared" si="116"/>
        <v>0</v>
      </c>
      <c r="U361" s="112" t="e">
        <f t="shared" si="117"/>
        <v>#DIV/0!</v>
      </c>
      <c r="V361" s="112" t="e">
        <f t="shared" si="118"/>
        <v>#DIV/0!</v>
      </c>
      <c r="W361" s="112" t="e">
        <f t="shared" si="119"/>
        <v>#DIV/0!</v>
      </c>
    </row>
    <row r="362" spans="1:23" x14ac:dyDescent="0.2">
      <c r="A362" s="92" t="s">
        <v>1631</v>
      </c>
      <c r="B362" s="7" t="s">
        <v>1348</v>
      </c>
      <c r="C362" s="7"/>
      <c r="D362" s="7" t="s">
        <v>907</v>
      </c>
      <c r="E362" s="48" t="s">
        <v>252</v>
      </c>
      <c r="F362" s="48" t="s">
        <v>252</v>
      </c>
      <c r="G362" s="7" t="s">
        <v>1334</v>
      </c>
      <c r="H362" s="91">
        <v>15.45</v>
      </c>
      <c r="I362" s="7">
        <f>VLOOKUP(E362,Steuerung!$A$17:$E$500,5,FALSE)</f>
        <v>2</v>
      </c>
      <c r="J362" s="7">
        <f>VLOOKUP(E362,Steuerung!$A$17:$F$500,6,FALSE)</f>
        <v>58.333333333333329</v>
      </c>
      <c r="K362" s="7">
        <f>VLOOKUP(F362,Steuerung!$A$17:$G$500,7,FALSE)</f>
        <v>2</v>
      </c>
      <c r="L362" s="7">
        <f>VLOOKUP(F362,Steuerung!$A$17:$H$500,8,FALSE)</f>
        <v>46</v>
      </c>
      <c r="M362" s="7">
        <f>J362+L362</f>
        <v>104.33333333333333</v>
      </c>
      <c r="N362" s="91">
        <f>H362*M362</f>
        <v>1611.9499999999998</v>
      </c>
      <c r="O362" s="91">
        <f>H362*J362</f>
        <v>901.24999999999989</v>
      </c>
      <c r="P362" s="91">
        <f>H362*L362</f>
        <v>710.69999999999993</v>
      </c>
      <c r="Q362" s="63">
        <f>VLOOKUP(E362,Steuerung!$A$17:$B$500,2,FALSE)</f>
        <v>0</v>
      </c>
      <c r="R362" s="63">
        <f>VLOOKUP(F362,Steuerung!$A$17:$B$500,2,FALSE)</f>
        <v>0</v>
      </c>
      <c r="S362" s="4">
        <f t="shared" si="115"/>
        <v>0</v>
      </c>
      <c r="T362" s="4">
        <f t="shared" si="116"/>
        <v>0</v>
      </c>
      <c r="U362" s="112" t="e">
        <f t="shared" si="117"/>
        <v>#DIV/0!</v>
      </c>
      <c r="V362" s="112" t="e">
        <f t="shared" si="118"/>
        <v>#DIV/0!</v>
      </c>
      <c r="W362" s="112" t="e">
        <f t="shared" si="119"/>
        <v>#DIV/0!</v>
      </c>
    </row>
    <row r="363" spans="1:23" x14ac:dyDescent="0.2">
      <c r="A363" s="92" t="s">
        <v>1632</v>
      </c>
      <c r="B363" s="7" t="s">
        <v>1348</v>
      </c>
      <c r="C363" s="7"/>
      <c r="D363" s="7" t="s">
        <v>907</v>
      </c>
      <c r="E363" s="48" t="s">
        <v>250</v>
      </c>
      <c r="F363" s="48" t="s">
        <v>250</v>
      </c>
      <c r="G363" s="7" t="s">
        <v>1334</v>
      </c>
      <c r="H363" s="91">
        <v>12.68</v>
      </c>
      <c r="I363" s="7">
        <f>VLOOKUP(E363,Steuerung!$A$17:$E$500,5,FALSE)</f>
        <v>1</v>
      </c>
      <c r="J363" s="7">
        <f>VLOOKUP(E363,Steuerung!$A$17:$F$500,6,FALSE)</f>
        <v>29.166666666666657</v>
      </c>
      <c r="K363" s="7">
        <f>VLOOKUP(F363,Steuerung!$A$17:$G$500,7,FALSE)</f>
        <v>1</v>
      </c>
      <c r="L363" s="7">
        <f>VLOOKUP(F363,Steuerung!$A$17:$H$500,8,FALSE)</f>
        <v>23</v>
      </c>
      <c r="M363" s="7">
        <f>J363+L363</f>
        <v>52.166666666666657</v>
      </c>
      <c r="N363" s="91">
        <f>H363*M363</f>
        <v>661.47333333333324</v>
      </c>
      <c r="O363" s="91">
        <f>H363*J363</f>
        <v>369.8333333333332</v>
      </c>
      <c r="P363" s="91">
        <f>H363*L363</f>
        <v>291.64</v>
      </c>
      <c r="Q363" s="63">
        <f>VLOOKUP(E363,Steuerung!$A$17:$B$500,2,FALSE)</f>
        <v>0</v>
      </c>
      <c r="R363" s="63">
        <f>VLOOKUP(F363,Steuerung!$A$17:$B$500,2,FALSE)</f>
        <v>0</v>
      </c>
      <c r="S363" s="4">
        <f t="shared" si="115"/>
        <v>0</v>
      </c>
      <c r="T363" s="4">
        <f t="shared" si="116"/>
        <v>0</v>
      </c>
      <c r="U363" s="112" t="e">
        <f t="shared" si="117"/>
        <v>#DIV/0!</v>
      </c>
      <c r="V363" s="112" t="e">
        <f t="shared" si="118"/>
        <v>#DIV/0!</v>
      </c>
      <c r="W363" s="112" t="e">
        <f t="shared" si="119"/>
        <v>#DIV/0!</v>
      </c>
    </row>
    <row r="364" spans="1:23" x14ac:dyDescent="0.2">
      <c r="A364" s="92" t="s">
        <v>1633</v>
      </c>
      <c r="B364" s="7"/>
      <c r="C364" s="7"/>
      <c r="D364" s="7"/>
      <c r="E364" s="48"/>
      <c r="F364" s="48"/>
      <c r="G364" s="7"/>
      <c r="H364" s="91"/>
      <c r="I364" s="7"/>
      <c r="J364" s="7"/>
      <c r="K364" s="7"/>
      <c r="L364" s="7"/>
      <c r="M364" s="7"/>
      <c r="N364" s="91"/>
      <c r="O364" s="91"/>
      <c r="P364" s="91"/>
      <c r="Q364" s="63"/>
      <c r="R364" s="63"/>
      <c r="S364" s="63"/>
      <c r="T364" s="63"/>
      <c r="U364" s="112"/>
      <c r="V364" s="112"/>
      <c r="W364" s="112"/>
    </row>
    <row r="365" spans="1:23" x14ac:dyDescent="0.2">
      <c r="A365" s="92" t="s">
        <v>1398</v>
      </c>
      <c r="B365" s="7"/>
      <c r="C365" s="7"/>
      <c r="D365" s="7"/>
      <c r="E365" s="48"/>
      <c r="F365" s="48"/>
      <c r="G365" s="7"/>
      <c r="H365" s="91"/>
      <c r="I365" s="7"/>
      <c r="J365" s="7"/>
      <c r="K365" s="7"/>
      <c r="L365" s="7"/>
      <c r="M365" s="7"/>
      <c r="N365" s="91"/>
      <c r="O365" s="91"/>
      <c r="P365" s="91"/>
      <c r="Q365" s="63"/>
      <c r="R365" s="63"/>
      <c r="S365" s="63"/>
      <c r="T365" s="63"/>
      <c r="U365" s="112"/>
      <c r="V365" s="112"/>
      <c r="W365" s="112"/>
    </row>
    <row r="366" spans="1:23" x14ac:dyDescent="0.2">
      <c r="A366" s="92" t="s">
        <v>1634</v>
      </c>
      <c r="B366" s="7" t="s">
        <v>1635</v>
      </c>
      <c r="C366" s="7"/>
      <c r="D366" s="7" t="s">
        <v>875</v>
      </c>
      <c r="E366" s="48" t="s">
        <v>159</v>
      </c>
      <c r="F366" s="48" t="s">
        <v>159</v>
      </c>
      <c r="G366" s="7" t="s">
        <v>1117</v>
      </c>
      <c r="H366" s="91">
        <v>19.899999999999999</v>
      </c>
      <c r="I366" s="7">
        <f>VLOOKUP(E366,Steuerung!$A$17:$E$500,5,FALSE)</f>
        <v>2</v>
      </c>
      <c r="J366" s="7">
        <f>VLOOKUP(E366,Steuerung!$A$17:$F$500,6,FALSE)</f>
        <v>58.333333333333329</v>
      </c>
      <c r="K366" s="7">
        <f>VLOOKUP(F366,Steuerung!$A$17:$G$500,7,FALSE)</f>
        <v>2</v>
      </c>
      <c r="L366" s="7">
        <f>VLOOKUP(F366,Steuerung!$A$17:$H$500,8,FALSE)</f>
        <v>46</v>
      </c>
      <c r="M366" s="7">
        <f t="shared" ref="M366:M386" si="120">J366+L366</f>
        <v>104.33333333333333</v>
      </c>
      <c r="N366" s="91">
        <f t="shared" ref="N366:N386" si="121">H366*M366</f>
        <v>2076.2333333333331</v>
      </c>
      <c r="O366" s="91">
        <f t="shared" ref="O366:O386" si="122">H366*J366</f>
        <v>1160.8333333333333</v>
      </c>
      <c r="P366" s="91">
        <f t="shared" ref="P366:P386" si="123">H366*L366</f>
        <v>915.4</v>
      </c>
      <c r="Q366" s="63">
        <f>VLOOKUP(E366,Steuerung!$A$17:$B$500,2,FALSE)</f>
        <v>0</v>
      </c>
      <c r="R366" s="63">
        <f>VLOOKUP(F366,Steuerung!$A$17:$B$500,2,FALSE)</f>
        <v>0</v>
      </c>
      <c r="S366" s="4">
        <f t="shared" ref="S366:S387" si="124">IFERROR(O366/Q366,0)</f>
        <v>0</v>
      </c>
      <c r="T366" s="4">
        <f t="shared" ref="T366:T387" si="125">IFERROR(P366/R366,0)</f>
        <v>0</v>
      </c>
      <c r="U366" s="112" t="e">
        <f t="shared" ref="U366:U387" si="126">IF(J366&gt;0,O366/Q366*SVS_UHR,0)</f>
        <v>#DIV/0!</v>
      </c>
      <c r="V366" s="112" t="e">
        <f t="shared" ref="V366:V387" si="127">IF(L366&gt;0,P366/R366*SVS_UHR,0)</f>
        <v>#DIV/0!</v>
      </c>
      <c r="W366" s="112" t="e">
        <f t="shared" si="119"/>
        <v>#DIV/0!</v>
      </c>
    </row>
    <row r="367" spans="1:23" x14ac:dyDescent="0.2">
      <c r="A367" s="92" t="s">
        <v>1636</v>
      </c>
      <c r="B367" s="7" t="s">
        <v>1365</v>
      </c>
      <c r="C367" s="7"/>
      <c r="D367" s="7" t="s">
        <v>875</v>
      </c>
      <c r="E367" s="48" t="s">
        <v>179</v>
      </c>
      <c r="F367" s="48" t="s">
        <v>179</v>
      </c>
      <c r="G367" s="7" t="s">
        <v>1331</v>
      </c>
      <c r="H367" s="91">
        <v>34.86</v>
      </c>
      <c r="I367" s="7">
        <f>VLOOKUP(E367,Steuerung!$A$17:$E$500,5,FALSE)</f>
        <v>2</v>
      </c>
      <c r="J367" s="7">
        <f>VLOOKUP(E367,Steuerung!$A$17:$F$500,6,FALSE)</f>
        <v>58.333333333333329</v>
      </c>
      <c r="K367" s="7">
        <f>VLOOKUP(F367,Steuerung!$A$17:$G$500,7,FALSE)</f>
        <v>2</v>
      </c>
      <c r="L367" s="7">
        <f>VLOOKUP(F367,Steuerung!$A$17:$H$500,8,FALSE)</f>
        <v>46</v>
      </c>
      <c r="M367" s="7">
        <f t="shared" si="120"/>
        <v>104.33333333333333</v>
      </c>
      <c r="N367" s="91">
        <f t="shared" si="121"/>
        <v>3637.06</v>
      </c>
      <c r="O367" s="91">
        <f t="shared" si="122"/>
        <v>2033.4999999999998</v>
      </c>
      <c r="P367" s="91">
        <f t="shared" si="123"/>
        <v>1603.56</v>
      </c>
      <c r="Q367" s="63">
        <f>VLOOKUP(E367,Steuerung!$A$17:$B$500,2,FALSE)</f>
        <v>0</v>
      </c>
      <c r="R367" s="63">
        <f>VLOOKUP(F367,Steuerung!$A$17:$B$500,2,FALSE)</f>
        <v>0</v>
      </c>
      <c r="S367" s="4">
        <f t="shared" si="124"/>
        <v>0</v>
      </c>
      <c r="T367" s="4">
        <f t="shared" si="125"/>
        <v>0</v>
      </c>
      <c r="U367" s="112" t="e">
        <f t="shared" si="126"/>
        <v>#DIV/0!</v>
      </c>
      <c r="V367" s="112" t="e">
        <f t="shared" si="127"/>
        <v>#DIV/0!</v>
      </c>
      <c r="W367" s="112" t="e">
        <f t="shared" si="119"/>
        <v>#DIV/0!</v>
      </c>
    </row>
    <row r="368" spans="1:23" x14ac:dyDescent="0.2">
      <c r="A368" s="92" t="s">
        <v>1637</v>
      </c>
      <c r="B368" s="7" t="s">
        <v>1638</v>
      </c>
      <c r="C368" s="7"/>
      <c r="D368" s="7" t="s">
        <v>875</v>
      </c>
      <c r="E368" s="48" t="s">
        <v>179</v>
      </c>
      <c r="F368" s="48" t="s">
        <v>179</v>
      </c>
      <c r="G368" s="7" t="s">
        <v>1331</v>
      </c>
      <c r="H368" s="91">
        <v>72.83</v>
      </c>
      <c r="I368" s="7">
        <f>VLOOKUP(E368,Steuerung!$A$17:$E$500,5,FALSE)</f>
        <v>2</v>
      </c>
      <c r="J368" s="7">
        <f>VLOOKUP(E368,Steuerung!$A$17:$F$500,6,FALSE)</f>
        <v>58.333333333333329</v>
      </c>
      <c r="K368" s="7">
        <f>VLOOKUP(F368,Steuerung!$A$17:$G$500,7,FALSE)</f>
        <v>2</v>
      </c>
      <c r="L368" s="7">
        <f>VLOOKUP(F368,Steuerung!$A$17:$H$500,8,FALSE)</f>
        <v>46</v>
      </c>
      <c r="M368" s="7">
        <f t="shared" si="120"/>
        <v>104.33333333333333</v>
      </c>
      <c r="N368" s="91">
        <f t="shared" si="121"/>
        <v>7598.5966666666664</v>
      </c>
      <c r="O368" s="91">
        <f t="shared" si="122"/>
        <v>4248.4166666666661</v>
      </c>
      <c r="P368" s="91">
        <f t="shared" si="123"/>
        <v>3350.18</v>
      </c>
      <c r="Q368" s="63">
        <f>VLOOKUP(E368,Steuerung!$A$17:$B$500,2,FALSE)</f>
        <v>0</v>
      </c>
      <c r="R368" s="63">
        <f>VLOOKUP(F368,Steuerung!$A$17:$B$500,2,FALSE)</f>
        <v>0</v>
      </c>
      <c r="S368" s="4">
        <f t="shared" si="124"/>
        <v>0</v>
      </c>
      <c r="T368" s="4">
        <f t="shared" si="125"/>
        <v>0</v>
      </c>
      <c r="U368" s="112" t="e">
        <f t="shared" si="126"/>
        <v>#DIV/0!</v>
      </c>
      <c r="V368" s="112" t="e">
        <f t="shared" si="127"/>
        <v>#DIV/0!</v>
      </c>
      <c r="W368" s="112" t="e">
        <f t="shared" si="119"/>
        <v>#DIV/0!</v>
      </c>
    </row>
    <row r="369" spans="1:23" x14ac:dyDescent="0.2">
      <c r="A369" s="92" t="s">
        <v>1637</v>
      </c>
      <c r="B369" s="7" t="s">
        <v>1639</v>
      </c>
      <c r="C369" s="7"/>
      <c r="D369" s="7" t="s">
        <v>875</v>
      </c>
      <c r="E369" s="48" t="s">
        <v>179</v>
      </c>
      <c r="F369" s="48" t="s">
        <v>179</v>
      </c>
      <c r="G369" s="7" t="s">
        <v>1331</v>
      </c>
      <c r="H369" s="91">
        <v>57.04</v>
      </c>
      <c r="I369" s="7">
        <f>VLOOKUP(E369,Steuerung!$A$17:$E$500,5,FALSE)</f>
        <v>2</v>
      </c>
      <c r="J369" s="7">
        <f>VLOOKUP(E369,Steuerung!$A$17:$F$500,6,FALSE)</f>
        <v>58.333333333333329</v>
      </c>
      <c r="K369" s="7">
        <f>VLOOKUP(F369,Steuerung!$A$17:$G$500,7,FALSE)</f>
        <v>2</v>
      </c>
      <c r="L369" s="7">
        <f>VLOOKUP(F369,Steuerung!$A$17:$H$500,8,FALSE)</f>
        <v>46</v>
      </c>
      <c r="M369" s="7">
        <f t="shared" si="120"/>
        <v>104.33333333333333</v>
      </c>
      <c r="N369" s="91">
        <f t="shared" si="121"/>
        <v>5951.1733333333332</v>
      </c>
      <c r="O369" s="91">
        <f t="shared" si="122"/>
        <v>3327.333333333333</v>
      </c>
      <c r="P369" s="91">
        <f t="shared" si="123"/>
        <v>2623.84</v>
      </c>
      <c r="Q369" s="63">
        <f>VLOOKUP(E369,Steuerung!$A$17:$B$500,2,FALSE)</f>
        <v>0</v>
      </c>
      <c r="R369" s="63">
        <f>VLOOKUP(F369,Steuerung!$A$17:$B$500,2,FALSE)</f>
        <v>0</v>
      </c>
      <c r="S369" s="4">
        <f t="shared" si="124"/>
        <v>0</v>
      </c>
      <c r="T369" s="4">
        <f t="shared" si="125"/>
        <v>0</v>
      </c>
      <c r="U369" s="112" t="e">
        <f t="shared" si="126"/>
        <v>#DIV/0!</v>
      </c>
      <c r="V369" s="112" t="e">
        <f t="shared" si="127"/>
        <v>#DIV/0!</v>
      </c>
      <c r="W369" s="112" t="e">
        <f t="shared" si="119"/>
        <v>#DIV/0!</v>
      </c>
    </row>
    <row r="370" spans="1:23" x14ac:dyDescent="0.2">
      <c r="A370" s="92" t="s">
        <v>1637</v>
      </c>
      <c r="B370" s="7" t="s">
        <v>1640</v>
      </c>
      <c r="C370" s="7"/>
      <c r="D370" s="7" t="s">
        <v>875</v>
      </c>
      <c r="E370" s="48" t="s">
        <v>179</v>
      </c>
      <c r="F370" s="48" t="s">
        <v>179</v>
      </c>
      <c r="G370" s="7" t="s">
        <v>1331</v>
      </c>
      <c r="H370" s="91">
        <v>18.739999999999998</v>
      </c>
      <c r="I370" s="7">
        <f>VLOOKUP(E370,Steuerung!$A$17:$E$500,5,FALSE)</f>
        <v>2</v>
      </c>
      <c r="J370" s="7">
        <f>VLOOKUP(E370,Steuerung!$A$17:$F$500,6,FALSE)</f>
        <v>58.333333333333329</v>
      </c>
      <c r="K370" s="7">
        <f>VLOOKUP(F370,Steuerung!$A$17:$G$500,7,FALSE)</f>
        <v>2</v>
      </c>
      <c r="L370" s="7">
        <f>VLOOKUP(F370,Steuerung!$A$17:$H$500,8,FALSE)</f>
        <v>46</v>
      </c>
      <c r="M370" s="7">
        <f t="shared" si="120"/>
        <v>104.33333333333333</v>
      </c>
      <c r="N370" s="91">
        <f t="shared" si="121"/>
        <v>1955.2066666666665</v>
      </c>
      <c r="O370" s="91">
        <f t="shared" si="122"/>
        <v>1093.1666666666665</v>
      </c>
      <c r="P370" s="91">
        <f t="shared" si="123"/>
        <v>862.04</v>
      </c>
      <c r="Q370" s="63">
        <f>VLOOKUP(E370,Steuerung!$A$17:$B$500,2,FALSE)</f>
        <v>0</v>
      </c>
      <c r="R370" s="63">
        <f>VLOOKUP(F370,Steuerung!$A$17:$B$500,2,FALSE)</f>
        <v>0</v>
      </c>
      <c r="S370" s="4">
        <f t="shared" si="124"/>
        <v>0</v>
      </c>
      <c r="T370" s="4">
        <f t="shared" si="125"/>
        <v>0</v>
      </c>
      <c r="U370" s="112" t="e">
        <f t="shared" si="126"/>
        <v>#DIV/0!</v>
      </c>
      <c r="V370" s="112" t="e">
        <f t="shared" si="127"/>
        <v>#DIV/0!</v>
      </c>
      <c r="W370" s="112" t="e">
        <f t="shared" si="119"/>
        <v>#DIV/0!</v>
      </c>
    </row>
    <row r="371" spans="1:23" x14ac:dyDescent="0.2">
      <c r="A371" s="92">
        <v>-1405</v>
      </c>
      <c r="B371" s="7" t="s">
        <v>1348</v>
      </c>
      <c r="C371" s="7"/>
      <c r="D371" s="7" t="s">
        <v>907</v>
      </c>
      <c r="E371" s="48" t="s">
        <v>250</v>
      </c>
      <c r="F371" s="48" t="s">
        <v>250</v>
      </c>
      <c r="G371" s="7" t="s">
        <v>1117</v>
      </c>
      <c r="H371" s="91">
        <v>21.34</v>
      </c>
      <c r="I371" s="7">
        <f>VLOOKUP(E371,Steuerung!$A$17:$E$500,5,FALSE)</f>
        <v>1</v>
      </c>
      <c r="J371" s="7">
        <f>VLOOKUP(E371,Steuerung!$A$17:$F$500,6,FALSE)</f>
        <v>29.166666666666657</v>
      </c>
      <c r="K371" s="7">
        <f>VLOOKUP(F371,Steuerung!$A$17:$G$500,7,FALSE)</f>
        <v>1</v>
      </c>
      <c r="L371" s="7">
        <f>VLOOKUP(F371,Steuerung!$A$17:$H$500,8,FALSE)</f>
        <v>23</v>
      </c>
      <c r="M371" s="7">
        <f t="shared" si="120"/>
        <v>52.166666666666657</v>
      </c>
      <c r="N371" s="91">
        <f t="shared" si="121"/>
        <v>1113.2366666666665</v>
      </c>
      <c r="O371" s="91">
        <f t="shared" si="122"/>
        <v>622.41666666666652</v>
      </c>
      <c r="P371" s="91">
        <f t="shared" si="123"/>
        <v>490.82</v>
      </c>
      <c r="Q371" s="63">
        <f>VLOOKUP(E371,Steuerung!$A$17:$B$500,2,FALSE)</f>
        <v>0</v>
      </c>
      <c r="R371" s="63">
        <f>VLOOKUP(F371,Steuerung!$A$17:$B$500,2,FALSE)</f>
        <v>0</v>
      </c>
      <c r="S371" s="4">
        <f t="shared" si="124"/>
        <v>0</v>
      </c>
      <c r="T371" s="4">
        <f t="shared" si="125"/>
        <v>0</v>
      </c>
      <c r="U371" s="112" t="e">
        <f t="shared" si="126"/>
        <v>#DIV/0!</v>
      </c>
      <c r="V371" s="112" t="e">
        <f t="shared" si="127"/>
        <v>#DIV/0!</v>
      </c>
      <c r="W371" s="112" t="e">
        <f t="shared" si="119"/>
        <v>#DIV/0!</v>
      </c>
    </row>
    <row r="372" spans="1:23" x14ac:dyDescent="0.2">
      <c r="A372" s="96" t="s">
        <v>1641</v>
      </c>
      <c r="B372" s="7" t="s">
        <v>1406</v>
      </c>
      <c r="C372" s="7"/>
      <c r="D372" s="7" t="s">
        <v>884</v>
      </c>
      <c r="E372" s="48" t="s">
        <v>309</v>
      </c>
      <c r="F372" s="48" t="s">
        <v>309</v>
      </c>
      <c r="G372" s="7" t="s">
        <v>869</v>
      </c>
      <c r="H372" s="91">
        <v>15.85</v>
      </c>
      <c r="I372" s="7" t="str">
        <f>VLOOKUP(E372,Steuerung!$A$17:$E$500,5,FALSE)</f>
        <v>m</v>
      </c>
      <c r="J372" s="7">
        <f>VLOOKUP(E372,Steuerung!$A$17:$F$500,6,FALSE)</f>
        <v>6.7</v>
      </c>
      <c r="K372" s="7" t="str">
        <f>VLOOKUP(F372,Steuerung!$A$17:$G$500,7,FALSE)</f>
        <v>m</v>
      </c>
      <c r="L372" s="7">
        <f>VLOOKUP(F372,Steuerung!$A$17:$H$500,8,FALSE)</f>
        <v>5.3</v>
      </c>
      <c r="M372" s="7">
        <f t="shared" si="120"/>
        <v>12</v>
      </c>
      <c r="N372" s="91">
        <f t="shared" si="121"/>
        <v>190.2</v>
      </c>
      <c r="O372" s="91">
        <f t="shared" si="122"/>
        <v>106.19500000000001</v>
      </c>
      <c r="P372" s="91">
        <f t="shared" si="123"/>
        <v>84.004999999999995</v>
      </c>
      <c r="Q372" s="63">
        <f>VLOOKUP(E372,Steuerung!$A$17:$B$500,2,FALSE)</f>
        <v>0</v>
      </c>
      <c r="R372" s="63">
        <f>VLOOKUP(F372,Steuerung!$A$17:$B$500,2,FALSE)</f>
        <v>0</v>
      </c>
      <c r="S372" s="4">
        <f t="shared" si="124"/>
        <v>0</v>
      </c>
      <c r="T372" s="4">
        <f t="shared" si="125"/>
        <v>0</v>
      </c>
      <c r="U372" s="112" t="e">
        <f t="shared" si="126"/>
        <v>#DIV/0!</v>
      </c>
      <c r="V372" s="112" t="e">
        <f t="shared" si="127"/>
        <v>#DIV/0!</v>
      </c>
      <c r="W372" s="112" t="e">
        <f t="shared" si="119"/>
        <v>#DIV/0!</v>
      </c>
    </row>
    <row r="373" spans="1:23" x14ac:dyDescent="0.2">
      <c r="A373" s="92" t="s">
        <v>1642</v>
      </c>
      <c r="B373" s="7" t="s">
        <v>1643</v>
      </c>
      <c r="C373" s="7"/>
      <c r="D373" s="7" t="s">
        <v>902</v>
      </c>
      <c r="E373" s="48" t="s">
        <v>198</v>
      </c>
      <c r="F373" s="48" t="s">
        <v>198</v>
      </c>
      <c r="G373" s="7" t="s">
        <v>1020</v>
      </c>
      <c r="H373" s="91">
        <v>18.91</v>
      </c>
      <c r="I373" s="7">
        <f>VLOOKUP(E373,Steuerung!$A$17:$E$500,5,FALSE)</f>
        <v>1</v>
      </c>
      <c r="J373" s="7">
        <f>VLOOKUP(E373,Steuerung!$A$17:$F$500,6,FALSE)</f>
        <v>29.166666666666657</v>
      </c>
      <c r="K373" s="7">
        <f>VLOOKUP(F373,Steuerung!$A$17:$G$500,7,FALSE)</f>
        <v>1</v>
      </c>
      <c r="L373" s="7">
        <f>VLOOKUP(F373,Steuerung!$A$17:$H$500,8,FALSE)</f>
        <v>23</v>
      </c>
      <c r="M373" s="7">
        <f t="shared" si="120"/>
        <v>52.166666666666657</v>
      </c>
      <c r="N373" s="91">
        <f t="shared" si="121"/>
        <v>986.47166666666647</v>
      </c>
      <c r="O373" s="91">
        <f t="shared" si="122"/>
        <v>551.54166666666652</v>
      </c>
      <c r="P373" s="91">
        <f t="shared" si="123"/>
        <v>434.93</v>
      </c>
      <c r="Q373" s="63">
        <f>VLOOKUP(E373,Steuerung!$A$17:$B$500,2,FALSE)</f>
        <v>0</v>
      </c>
      <c r="R373" s="63">
        <f>VLOOKUP(F373,Steuerung!$A$17:$B$500,2,FALSE)</f>
        <v>0</v>
      </c>
      <c r="S373" s="4">
        <f t="shared" si="124"/>
        <v>0</v>
      </c>
      <c r="T373" s="4">
        <f t="shared" si="125"/>
        <v>0</v>
      </c>
      <c r="U373" s="112" t="e">
        <f t="shared" si="126"/>
        <v>#DIV/0!</v>
      </c>
      <c r="V373" s="112" t="e">
        <f t="shared" si="127"/>
        <v>#DIV/0!</v>
      </c>
      <c r="W373" s="112" t="e">
        <f t="shared" si="119"/>
        <v>#DIV/0!</v>
      </c>
    </row>
    <row r="374" spans="1:23" x14ac:dyDescent="0.2">
      <c r="A374" s="96" t="s">
        <v>1644</v>
      </c>
      <c r="B374" s="7" t="s">
        <v>1406</v>
      </c>
      <c r="C374" s="7"/>
      <c r="D374" s="7" t="s">
        <v>884</v>
      </c>
      <c r="E374" s="48" t="s">
        <v>305</v>
      </c>
      <c r="F374" s="48" t="s">
        <v>305</v>
      </c>
      <c r="G374" s="7" t="s">
        <v>869</v>
      </c>
      <c r="H374" s="91">
        <v>19.41</v>
      </c>
      <c r="I374" s="7" t="str">
        <f>VLOOKUP(E374,Steuerung!$A$17:$E$500,5,FALSE)</f>
        <v>h</v>
      </c>
      <c r="J374" s="7">
        <f>VLOOKUP(E374,Steuerung!$A$17:$F$500,6,FALSE)</f>
        <v>1</v>
      </c>
      <c r="K374" s="7" t="str">
        <f>VLOOKUP(F374,Steuerung!$A$17:$G$500,7,FALSE)</f>
        <v>h</v>
      </c>
      <c r="L374" s="7">
        <f>VLOOKUP(F374,Steuerung!$A$17:$H$500,8,FALSE)</f>
        <v>1</v>
      </c>
      <c r="M374" s="7">
        <f t="shared" si="120"/>
        <v>2</v>
      </c>
      <c r="N374" s="91">
        <f t="shared" si="121"/>
        <v>38.82</v>
      </c>
      <c r="O374" s="91">
        <f t="shared" si="122"/>
        <v>19.41</v>
      </c>
      <c r="P374" s="91">
        <f t="shared" si="123"/>
        <v>19.41</v>
      </c>
      <c r="Q374" s="63">
        <f>VLOOKUP(E374,Steuerung!$A$17:$B$500,2,FALSE)</f>
        <v>0</v>
      </c>
      <c r="R374" s="63">
        <f>VLOOKUP(F374,Steuerung!$A$17:$B$500,2,FALSE)</f>
        <v>0</v>
      </c>
      <c r="S374" s="4">
        <f t="shared" si="124"/>
        <v>0</v>
      </c>
      <c r="T374" s="4">
        <f t="shared" si="125"/>
        <v>0</v>
      </c>
      <c r="U374" s="112" t="e">
        <f t="shared" si="126"/>
        <v>#DIV/0!</v>
      </c>
      <c r="V374" s="112" t="e">
        <f t="shared" si="127"/>
        <v>#DIV/0!</v>
      </c>
      <c r="W374" s="112" t="e">
        <f t="shared" si="119"/>
        <v>#DIV/0!</v>
      </c>
    </row>
    <row r="375" spans="1:23" x14ac:dyDescent="0.2">
      <c r="A375" s="92" t="s">
        <v>1645</v>
      </c>
      <c r="B375" s="7" t="s">
        <v>1643</v>
      </c>
      <c r="C375" s="7"/>
      <c r="D375" s="7" t="s">
        <v>902</v>
      </c>
      <c r="E375" s="48" t="s">
        <v>198</v>
      </c>
      <c r="F375" s="48" t="s">
        <v>198</v>
      </c>
      <c r="G375" s="7" t="s">
        <v>1020</v>
      </c>
      <c r="H375" s="91">
        <v>19.04</v>
      </c>
      <c r="I375" s="7">
        <f>VLOOKUP(E375,Steuerung!$A$17:$E$500,5,FALSE)</f>
        <v>1</v>
      </c>
      <c r="J375" s="7">
        <f>VLOOKUP(E375,Steuerung!$A$17:$F$500,6,FALSE)</f>
        <v>29.166666666666657</v>
      </c>
      <c r="K375" s="7">
        <f>VLOOKUP(F375,Steuerung!$A$17:$G$500,7,FALSE)</f>
        <v>1</v>
      </c>
      <c r="L375" s="7">
        <f>VLOOKUP(F375,Steuerung!$A$17:$H$500,8,FALSE)</f>
        <v>23</v>
      </c>
      <c r="M375" s="7">
        <f t="shared" si="120"/>
        <v>52.166666666666657</v>
      </c>
      <c r="N375" s="91">
        <f t="shared" si="121"/>
        <v>993.2533333333331</v>
      </c>
      <c r="O375" s="91">
        <f t="shared" si="122"/>
        <v>555.33333333333314</v>
      </c>
      <c r="P375" s="91">
        <f t="shared" si="123"/>
        <v>437.91999999999996</v>
      </c>
      <c r="Q375" s="63">
        <f>VLOOKUP(E375,Steuerung!$A$17:$B$500,2,FALSE)</f>
        <v>0</v>
      </c>
      <c r="R375" s="63">
        <f>VLOOKUP(F375,Steuerung!$A$17:$B$500,2,FALSE)</f>
        <v>0</v>
      </c>
      <c r="S375" s="4">
        <f t="shared" si="124"/>
        <v>0</v>
      </c>
      <c r="T375" s="4">
        <f t="shared" si="125"/>
        <v>0</v>
      </c>
      <c r="U375" s="112" t="e">
        <f t="shared" si="126"/>
        <v>#DIV/0!</v>
      </c>
      <c r="V375" s="112" t="e">
        <f t="shared" si="127"/>
        <v>#DIV/0!</v>
      </c>
      <c r="W375" s="112" t="e">
        <f t="shared" si="119"/>
        <v>#DIV/0!</v>
      </c>
    </row>
    <row r="376" spans="1:23" x14ac:dyDescent="0.2">
      <c r="A376" s="96" t="s">
        <v>1646</v>
      </c>
      <c r="B376" s="7" t="s">
        <v>1406</v>
      </c>
      <c r="C376" s="7"/>
      <c r="D376" s="7" t="s">
        <v>884</v>
      </c>
      <c r="E376" s="48" t="s">
        <v>305</v>
      </c>
      <c r="F376" s="48" t="s">
        <v>305</v>
      </c>
      <c r="G376" s="7" t="s">
        <v>869</v>
      </c>
      <c r="H376" s="91">
        <v>8.59</v>
      </c>
      <c r="I376" s="7" t="str">
        <f>VLOOKUP(E376,Steuerung!$A$17:$E$500,5,FALSE)</f>
        <v>h</v>
      </c>
      <c r="J376" s="7">
        <f>VLOOKUP(E376,Steuerung!$A$17:$F$500,6,FALSE)</f>
        <v>1</v>
      </c>
      <c r="K376" s="7" t="str">
        <f>VLOOKUP(F376,Steuerung!$A$17:$G$500,7,FALSE)</f>
        <v>h</v>
      </c>
      <c r="L376" s="7">
        <f>VLOOKUP(F376,Steuerung!$A$17:$H$500,8,FALSE)</f>
        <v>1</v>
      </c>
      <c r="M376" s="7">
        <f>J376+L376</f>
        <v>2</v>
      </c>
      <c r="N376" s="91">
        <f t="shared" si="121"/>
        <v>17.18</v>
      </c>
      <c r="O376" s="91">
        <f t="shared" si="122"/>
        <v>8.59</v>
      </c>
      <c r="P376" s="91">
        <f t="shared" si="123"/>
        <v>8.59</v>
      </c>
      <c r="Q376" s="63">
        <f>VLOOKUP(E376,Steuerung!$A$17:$B$500,2,FALSE)</f>
        <v>0</v>
      </c>
      <c r="R376" s="63">
        <f>VLOOKUP(F376,Steuerung!$A$17:$B$500,2,FALSE)</f>
        <v>0</v>
      </c>
      <c r="S376" s="4">
        <f t="shared" si="124"/>
        <v>0</v>
      </c>
      <c r="T376" s="4">
        <f t="shared" si="125"/>
        <v>0</v>
      </c>
      <c r="U376" s="112" t="e">
        <f t="shared" si="126"/>
        <v>#DIV/0!</v>
      </c>
      <c r="V376" s="112" t="e">
        <f t="shared" si="127"/>
        <v>#DIV/0!</v>
      </c>
      <c r="W376" s="112" t="e">
        <f t="shared" si="119"/>
        <v>#DIV/0!</v>
      </c>
    </row>
    <row r="377" spans="1:23" x14ac:dyDescent="0.2">
      <c r="A377" s="92" t="s">
        <v>1647</v>
      </c>
      <c r="B377" s="7" t="s">
        <v>1643</v>
      </c>
      <c r="C377" s="7"/>
      <c r="D377" s="7" t="s">
        <v>902</v>
      </c>
      <c r="E377" s="48" t="s">
        <v>198</v>
      </c>
      <c r="F377" s="48" t="s">
        <v>198</v>
      </c>
      <c r="G377" s="7" t="s">
        <v>1020</v>
      </c>
      <c r="H377" s="91">
        <v>17</v>
      </c>
      <c r="I377" s="7">
        <f>VLOOKUP(E377,Steuerung!$A$17:$E$500,5,FALSE)</f>
        <v>1</v>
      </c>
      <c r="J377" s="7">
        <f>VLOOKUP(E377,Steuerung!$A$17:$F$500,6,FALSE)</f>
        <v>29.166666666666657</v>
      </c>
      <c r="K377" s="7">
        <f>VLOOKUP(F377,Steuerung!$A$17:$G$500,7,FALSE)</f>
        <v>1</v>
      </c>
      <c r="L377" s="7">
        <f>VLOOKUP(F377,Steuerung!$A$17:$H$500,8,FALSE)</f>
        <v>23</v>
      </c>
      <c r="M377" s="7">
        <f>J377+L377</f>
        <v>52.166666666666657</v>
      </c>
      <c r="N377" s="91">
        <f t="shared" si="121"/>
        <v>886.83333333333314</v>
      </c>
      <c r="O377" s="91">
        <f t="shared" si="122"/>
        <v>495.83333333333314</v>
      </c>
      <c r="P377" s="91">
        <f t="shared" si="123"/>
        <v>391</v>
      </c>
      <c r="Q377" s="63">
        <f>VLOOKUP(E377,Steuerung!$A$17:$B$500,2,FALSE)</f>
        <v>0</v>
      </c>
      <c r="R377" s="63">
        <f>VLOOKUP(F377,Steuerung!$A$17:$B$500,2,FALSE)</f>
        <v>0</v>
      </c>
      <c r="S377" s="4">
        <f t="shared" si="124"/>
        <v>0</v>
      </c>
      <c r="T377" s="4">
        <f t="shared" si="125"/>
        <v>0</v>
      </c>
      <c r="U377" s="112" t="e">
        <f t="shared" si="126"/>
        <v>#DIV/0!</v>
      </c>
      <c r="V377" s="112" t="e">
        <f t="shared" si="127"/>
        <v>#DIV/0!</v>
      </c>
      <c r="W377" s="112" t="e">
        <f t="shared" si="119"/>
        <v>#DIV/0!</v>
      </c>
    </row>
    <row r="378" spans="1:23" x14ac:dyDescent="0.2">
      <c r="A378" s="96" t="s">
        <v>1648</v>
      </c>
      <c r="B378" s="7" t="s">
        <v>1406</v>
      </c>
      <c r="C378" s="7"/>
      <c r="D378" s="7" t="s">
        <v>884</v>
      </c>
      <c r="E378" s="48" t="s">
        <v>305</v>
      </c>
      <c r="F378" s="48" t="s">
        <v>305</v>
      </c>
      <c r="G378" s="7" t="s">
        <v>869</v>
      </c>
      <c r="H378" s="91">
        <v>37.85</v>
      </c>
      <c r="I378" s="7" t="str">
        <f>VLOOKUP(E378,Steuerung!$A$17:$E$500,5,FALSE)</f>
        <v>h</v>
      </c>
      <c r="J378" s="7">
        <f>VLOOKUP(E378,Steuerung!$A$17:$F$500,6,FALSE)</f>
        <v>1</v>
      </c>
      <c r="K378" s="7" t="str">
        <f>VLOOKUP(F378,Steuerung!$A$17:$G$500,7,FALSE)</f>
        <v>h</v>
      </c>
      <c r="L378" s="7">
        <f>VLOOKUP(F378,Steuerung!$A$17:$H$500,8,FALSE)</f>
        <v>1</v>
      </c>
      <c r="M378" s="7">
        <f>J378+L378</f>
        <v>2</v>
      </c>
      <c r="N378" s="91">
        <f t="shared" si="121"/>
        <v>75.7</v>
      </c>
      <c r="O378" s="91">
        <f t="shared" si="122"/>
        <v>37.85</v>
      </c>
      <c r="P378" s="91">
        <f t="shared" si="123"/>
        <v>37.85</v>
      </c>
      <c r="Q378" s="63">
        <f>VLOOKUP(E378,Steuerung!$A$17:$B$500,2,FALSE)</f>
        <v>0</v>
      </c>
      <c r="R378" s="63">
        <f>VLOOKUP(F378,Steuerung!$A$17:$B$500,2,FALSE)</f>
        <v>0</v>
      </c>
      <c r="S378" s="4">
        <f t="shared" si="124"/>
        <v>0</v>
      </c>
      <c r="T378" s="4">
        <f t="shared" si="125"/>
        <v>0</v>
      </c>
      <c r="U378" s="112" t="e">
        <f t="shared" si="126"/>
        <v>#DIV/0!</v>
      </c>
      <c r="V378" s="112" t="e">
        <f t="shared" si="127"/>
        <v>#DIV/0!</v>
      </c>
      <c r="W378" s="112" t="e">
        <f t="shared" si="119"/>
        <v>#DIV/0!</v>
      </c>
    </row>
    <row r="379" spans="1:23" x14ac:dyDescent="0.2">
      <c r="A379" s="92" t="s">
        <v>1649</v>
      </c>
      <c r="B379" s="7" t="s">
        <v>1348</v>
      </c>
      <c r="C379" s="7"/>
      <c r="D379" s="7" t="s">
        <v>907</v>
      </c>
      <c r="E379" s="48" t="s">
        <v>250</v>
      </c>
      <c r="F379" s="48" t="s">
        <v>250</v>
      </c>
      <c r="G379" s="7" t="s">
        <v>869</v>
      </c>
      <c r="H379" s="91">
        <v>17.100000000000001</v>
      </c>
      <c r="I379" s="7">
        <f>VLOOKUP(E379,Steuerung!$A$17:$E$500,5,FALSE)</f>
        <v>1</v>
      </c>
      <c r="J379" s="7">
        <f>VLOOKUP(E379,Steuerung!$A$17:$F$500,6,FALSE)</f>
        <v>29.166666666666657</v>
      </c>
      <c r="K379" s="7">
        <f>VLOOKUP(F379,Steuerung!$A$17:$G$500,7,FALSE)</f>
        <v>1</v>
      </c>
      <c r="L379" s="7">
        <f>VLOOKUP(F379,Steuerung!$A$17:$H$500,8,FALSE)</f>
        <v>23</v>
      </c>
      <c r="M379" s="7">
        <f>J379+L379</f>
        <v>52.166666666666657</v>
      </c>
      <c r="N379" s="91">
        <f t="shared" si="121"/>
        <v>892.05</v>
      </c>
      <c r="O379" s="91">
        <f t="shared" si="122"/>
        <v>498.74999999999989</v>
      </c>
      <c r="P379" s="91">
        <f t="shared" si="123"/>
        <v>393.3</v>
      </c>
      <c r="Q379" s="63">
        <f>VLOOKUP(E379,Steuerung!$A$17:$B$500,2,FALSE)</f>
        <v>0</v>
      </c>
      <c r="R379" s="63">
        <f>VLOOKUP(F379,Steuerung!$A$17:$B$500,2,FALSE)</f>
        <v>0</v>
      </c>
      <c r="S379" s="4">
        <f t="shared" si="124"/>
        <v>0</v>
      </c>
      <c r="T379" s="4">
        <f t="shared" si="125"/>
        <v>0</v>
      </c>
      <c r="U379" s="112" t="e">
        <f t="shared" si="126"/>
        <v>#DIV/0!</v>
      </c>
      <c r="V379" s="112" t="e">
        <f t="shared" si="127"/>
        <v>#DIV/0!</v>
      </c>
      <c r="W379" s="112" t="e">
        <f t="shared" si="119"/>
        <v>#DIV/0!</v>
      </c>
    </row>
    <row r="380" spans="1:23" x14ac:dyDescent="0.2">
      <c r="A380" s="96" t="s">
        <v>1650</v>
      </c>
      <c r="B380" s="7" t="s">
        <v>1406</v>
      </c>
      <c r="C380" s="7"/>
      <c r="D380" s="7" t="s">
        <v>884</v>
      </c>
      <c r="E380" s="48" t="s">
        <v>305</v>
      </c>
      <c r="F380" s="48" t="s">
        <v>305</v>
      </c>
      <c r="G380" s="7" t="s">
        <v>869</v>
      </c>
      <c r="H380" s="91">
        <v>37.83</v>
      </c>
      <c r="I380" s="7" t="str">
        <f>VLOOKUP(E380,Steuerung!$A$17:$E$500,5,FALSE)</f>
        <v>h</v>
      </c>
      <c r="J380" s="7">
        <f>VLOOKUP(E380,Steuerung!$A$17:$F$500,6,FALSE)</f>
        <v>1</v>
      </c>
      <c r="K380" s="7" t="str">
        <f>VLOOKUP(F380,Steuerung!$A$17:$G$500,7,FALSE)</f>
        <v>h</v>
      </c>
      <c r="L380" s="7">
        <f>VLOOKUP(F380,Steuerung!$A$17:$H$500,8,FALSE)</f>
        <v>1</v>
      </c>
      <c r="M380" s="7">
        <f>J380+L380</f>
        <v>2</v>
      </c>
      <c r="N380" s="91">
        <f t="shared" si="121"/>
        <v>75.66</v>
      </c>
      <c r="O380" s="91">
        <f t="shared" si="122"/>
        <v>37.83</v>
      </c>
      <c r="P380" s="91">
        <f t="shared" si="123"/>
        <v>37.83</v>
      </c>
      <c r="Q380" s="63">
        <f>VLOOKUP(E380,Steuerung!$A$17:$B$500,2,FALSE)</f>
        <v>0</v>
      </c>
      <c r="R380" s="63">
        <f>VLOOKUP(F380,Steuerung!$A$17:$B$500,2,FALSE)</f>
        <v>0</v>
      </c>
      <c r="S380" s="4">
        <f t="shared" si="124"/>
        <v>0</v>
      </c>
      <c r="T380" s="4">
        <f t="shared" si="125"/>
        <v>0</v>
      </c>
      <c r="U380" s="112" t="e">
        <f t="shared" si="126"/>
        <v>#DIV/0!</v>
      </c>
      <c r="V380" s="112" t="e">
        <f t="shared" si="127"/>
        <v>#DIV/0!</v>
      </c>
      <c r="W380" s="112" t="e">
        <f t="shared" si="119"/>
        <v>#DIV/0!</v>
      </c>
    </row>
    <row r="381" spans="1:23" x14ac:dyDescent="0.2">
      <c r="A381" s="92" t="s">
        <v>1651</v>
      </c>
      <c r="B381" s="7" t="s">
        <v>1227</v>
      </c>
      <c r="C381" s="7"/>
      <c r="D381" s="7" t="s">
        <v>902</v>
      </c>
      <c r="E381" s="48" t="s">
        <v>198</v>
      </c>
      <c r="F381" s="48" t="s">
        <v>121</v>
      </c>
      <c r="G381" s="7" t="s">
        <v>1652</v>
      </c>
      <c r="H381" s="91">
        <v>20.48</v>
      </c>
      <c r="I381" s="7">
        <f>VLOOKUP(E381,Steuerung!$A$17:$E$500,5,FALSE)</f>
        <v>1</v>
      </c>
      <c r="J381" s="7">
        <f>VLOOKUP(E381,Steuerung!$A$17:$F$500,6,FALSE)</f>
        <v>29.166666666666657</v>
      </c>
      <c r="K381" s="7">
        <f>VLOOKUP(F381,Steuerung!$A$17:$G$500,7,FALSE)</f>
        <v>0</v>
      </c>
      <c r="L381" s="7">
        <f>VLOOKUP(F381,Steuerung!$A$17:$H$500,8,FALSE)</f>
        <v>0</v>
      </c>
      <c r="M381" s="7">
        <f t="shared" si="120"/>
        <v>29.166666666666657</v>
      </c>
      <c r="N381" s="91">
        <f t="shared" si="121"/>
        <v>597.33333333333314</v>
      </c>
      <c r="O381" s="91">
        <f t="shared" si="122"/>
        <v>597.33333333333314</v>
      </c>
      <c r="P381" s="91">
        <f t="shared" si="123"/>
        <v>0</v>
      </c>
      <c r="Q381" s="63">
        <f>VLOOKUP(E381,Steuerung!$A$17:$B$500,2,FALSE)</f>
        <v>0</v>
      </c>
      <c r="R381" s="63">
        <f>VLOOKUP(F381,Steuerung!$A$17:$B$500,2,FALSE)</f>
        <v>0</v>
      </c>
      <c r="S381" s="4">
        <f t="shared" si="124"/>
        <v>0</v>
      </c>
      <c r="T381" s="4">
        <f t="shared" si="125"/>
        <v>0</v>
      </c>
      <c r="U381" s="112" t="e">
        <f t="shared" si="126"/>
        <v>#DIV/0!</v>
      </c>
      <c r="V381" s="112">
        <f t="shared" si="127"/>
        <v>0</v>
      </c>
      <c r="W381" s="112" t="e">
        <f t="shared" si="119"/>
        <v>#DIV/0!</v>
      </c>
    </row>
    <row r="382" spans="1:23" x14ac:dyDescent="0.2">
      <c r="A382" s="92" t="s">
        <v>1653</v>
      </c>
      <c r="B382" s="7" t="s">
        <v>810</v>
      </c>
      <c r="C382" s="7"/>
      <c r="D382" s="7" t="s">
        <v>884</v>
      </c>
      <c r="E382" s="48" t="s">
        <v>305</v>
      </c>
      <c r="F382" s="48" t="s">
        <v>305</v>
      </c>
      <c r="G382" s="7" t="s">
        <v>869</v>
      </c>
      <c r="H382" s="91">
        <v>14.14</v>
      </c>
      <c r="I382" s="7" t="str">
        <f>VLOOKUP(E382,Steuerung!$A$17:$E$500,5,FALSE)</f>
        <v>h</v>
      </c>
      <c r="J382" s="7">
        <f>VLOOKUP(E382,Steuerung!$A$17:$F$500,6,FALSE)</f>
        <v>1</v>
      </c>
      <c r="K382" s="7" t="str">
        <f>VLOOKUP(F382,Steuerung!$A$17:$G$500,7,FALSE)</f>
        <v>h</v>
      </c>
      <c r="L382" s="7">
        <f>VLOOKUP(F382,Steuerung!$A$17:$H$500,8,FALSE)</f>
        <v>1</v>
      </c>
      <c r="M382" s="7">
        <f t="shared" si="120"/>
        <v>2</v>
      </c>
      <c r="N382" s="91">
        <f t="shared" si="121"/>
        <v>28.28</v>
      </c>
      <c r="O382" s="91">
        <f t="shared" si="122"/>
        <v>14.14</v>
      </c>
      <c r="P382" s="91">
        <f t="shared" si="123"/>
        <v>14.14</v>
      </c>
      <c r="Q382" s="63">
        <f>VLOOKUP(E382,Steuerung!$A$17:$B$500,2,FALSE)</f>
        <v>0</v>
      </c>
      <c r="R382" s="63">
        <f>VLOOKUP(F382,Steuerung!$A$17:$B$500,2,FALSE)</f>
        <v>0</v>
      </c>
      <c r="S382" s="4">
        <f t="shared" si="124"/>
        <v>0</v>
      </c>
      <c r="T382" s="4">
        <f t="shared" si="125"/>
        <v>0</v>
      </c>
      <c r="U382" s="112" t="e">
        <f t="shared" si="126"/>
        <v>#DIV/0!</v>
      </c>
      <c r="V382" s="112" t="e">
        <f t="shared" si="127"/>
        <v>#DIV/0!</v>
      </c>
      <c r="W382" s="112" t="e">
        <f t="shared" si="119"/>
        <v>#DIV/0!</v>
      </c>
    </row>
    <row r="383" spans="1:23" x14ac:dyDescent="0.2">
      <c r="A383" s="92" t="s">
        <v>1654</v>
      </c>
      <c r="B383" s="7" t="s">
        <v>1348</v>
      </c>
      <c r="C383" s="7"/>
      <c r="D383" s="7" t="s">
        <v>907</v>
      </c>
      <c r="E383" s="48" t="s">
        <v>250</v>
      </c>
      <c r="F383" s="48" t="s">
        <v>250</v>
      </c>
      <c r="G383" s="7" t="s">
        <v>869</v>
      </c>
      <c r="H383" s="91">
        <v>39.159999999999997</v>
      </c>
      <c r="I383" s="7">
        <f>VLOOKUP(E383,Steuerung!$A$17:$E$500,5,FALSE)</f>
        <v>1</v>
      </c>
      <c r="J383" s="7">
        <f>VLOOKUP(E383,Steuerung!$A$17:$F$500,6,FALSE)</f>
        <v>29.166666666666657</v>
      </c>
      <c r="K383" s="7">
        <f>VLOOKUP(F383,Steuerung!$A$17:$G$500,7,FALSE)</f>
        <v>1</v>
      </c>
      <c r="L383" s="7">
        <f>VLOOKUP(F383,Steuerung!$A$17:$H$500,8,FALSE)</f>
        <v>23</v>
      </c>
      <c r="M383" s="7">
        <f t="shared" si="120"/>
        <v>52.166666666666657</v>
      </c>
      <c r="N383" s="91">
        <f t="shared" si="121"/>
        <v>2042.8466666666661</v>
      </c>
      <c r="O383" s="91">
        <f t="shared" si="122"/>
        <v>1142.1666666666663</v>
      </c>
      <c r="P383" s="91">
        <f t="shared" si="123"/>
        <v>900.68</v>
      </c>
      <c r="Q383" s="63">
        <f>VLOOKUP(E383,Steuerung!$A$17:$B$500,2,FALSE)</f>
        <v>0</v>
      </c>
      <c r="R383" s="63">
        <f>VLOOKUP(F383,Steuerung!$A$17:$B$500,2,FALSE)</f>
        <v>0</v>
      </c>
      <c r="S383" s="4">
        <f t="shared" si="124"/>
        <v>0</v>
      </c>
      <c r="T383" s="4">
        <f t="shared" si="125"/>
        <v>0</v>
      </c>
      <c r="U383" s="112" t="e">
        <f t="shared" si="126"/>
        <v>#DIV/0!</v>
      </c>
      <c r="V383" s="112" t="e">
        <f t="shared" si="127"/>
        <v>#DIV/0!</v>
      </c>
      <c r="W383" s="112" t="e">
        <f t="shared" si="119"/>
        <v>#DIV/0!</v>
      </c>
    </row>
    <row r="384" spans="1:23" x14ac:dyDescent="0.2">
      <c r="A384" s="92" t="s">
        <v>1655</v>
      </c>
      <c r="B384" s="7" t="s">
        <v>1227</v>
      </c>
      <c r="C384" s="7"/>
      <c r="D384" s="7" t="s">
        <v>902</v>
      </c>
      <c r="E384" s="48" t="s">
        <v>198</v>
      </c>
      <c r="F384" s="48" t="s">
        <v>198</v>
      </c>
      <c r="G384" s="7" t="s">
        <v>1652</v>
      </c>
      <c r="H384" s="91">
        <v>22.73</v>
      </c>
      <c r="I384" s="7">
        <f>VLOOKUP(E384,Steuerung!$A$17:$E$500,5,FALSE)</f>
        <v>1</v>
      </c>
      <c r="J384" s="7">
        <f>VLOOKUP(E384,Steuerung!$A$17:$F$500,6,FALSE)</f>
        <v>29.166666666666657</v>
      </c>
      <c r="K384" s="7">
        <f>VLOOKUP(F384,Steuerung!$A$17:$G$500,7,FALSE)</f>
        <v>1</v>
      </c>
      <c r="L384" s="7">
        <f>VLOOKUP(F384,Steuerung!$A$17:$H$500,8,FALSE)</f>
        <v>23</v>
      </c>
      <c r="M384" s="7">
        <f t="shared" si="120"/>
        <v>52.166666666666657</v>
      </c>
      <c r="N384" s="91">
        <f t="shared" si="121"/>
        <v>1185.7483333333332</v>
      </c>
      <c r="O384" s="91">
        <f t="shared" si="122"/>
        <v>662.95833333333314</v>
      </c>
      <c r="P384" s="91">
        <f t="shared" si="123"/>
        <v>522.79</v>
      </c>
      <c r="Q384" s="63">
        <f>VLOOKUP(E384,Steuerung!$A$17:$B$500,2,FALSE)</f>
        <v>0</v>
      </c>
      <c r="R384" s="63">
        <f>VLOOKUP(F384,Steuerung!$A$17:$B$500,2,FALSE)</f>
        <v>0</v>
      </c>
      <c r="S384" s="4">
        <f t="shared" si="124"/>
        <v>0</v>
      </c>
      <c r="T384" s="4">
        <f t="shared" si="125"/>
        <v>0</v>
      </c>
      <c r="U384" s="112" t="e">
        <f t="shared" si="126"/>
        <v>#DIV/0!</v>
      </c>
      <c r="V384" s="112" t="e">
        <f t="shared" si="127"/>
        <v>#DIV/0!</v>
      </c>
      <c r="W384" s="112" t="e">
        <f t="shared" si="119"/>
        <v>#DIV/0!</v>
      </c>
    </row>
    <row r="385" spans="1:23" x14ac:dyDescent="0.2">
      <c r="A385" s="92" t="s">
        <v>1656</v>
      </c>
      <c r="B385" s="7" t="s">
        <v>810</v>
      </c>
      <c r="C385" s="7"/>
      <c r="D385" s="7" t="s">
        <v>884</v>
      </c>
      <c r="E385" s="48" t="s">
        <v>305</v>
      </c>
      <c r="F385" s="48" t="s">
        <v>305</v>
      </c>
      <c r="G385" s="7" t="s">
        <v>869</v>
      </c>
      <c r="H385" s="91">
        <v>15.98</v>
      </c>
      <c r="I385" s="7" t="str">
        <f>VLOOKUP(E385,Steuerung!$A$17:$E$500,5,FALSE)</f>
        <v>h</v>
      </c>
      <c r="J385" s="7">
        <f>VLOOKUP(E385,Steuerung!$A$17:$F$500,6,FALSE)</f>
        <v>1</v>
      </c>
      <c r="K385" s="7" t="str">
        <f>VLOOKUP(F385,Steuerung!$A$17:$G$500,7,FALSE)</f>
        <v>h</v>
      </c>
      <c r="L385" s="7">
        <f>VLOOKUP(F385,Steuerung!$A$17:$H$500,8,FALSE)</f>
        <v>1</v>
      </c>
      <c r="M385" s="7">
        <f>J385+L385</f>
        <v>2</v>
      </c>
      <c r="N385" s="91">
        <f>H385*M385</f>
        <v>31.96</v>
      </c>
      <c r="O385" s="91">
        <f>H385*J385</f>
        <v>15.98</v>
      </c>
      <c r="P385" s="91">
        <f>H385*L385</f>
        <v>15.98</v>
      </c>
      <c r="Q385" s="63">
        <f>VLOOKUP(E385,Steuerung!$A$17:$B$500,2,FALSE)</f>
        <v>0</v>
      </c>
      <c r="R385" s="63">
        <f>VLOOKUP(F385,Steuerung!$A$17:$B$500,2,FALSE)</f>
        <v>0</v>
      </c>
      <c r="S385" s="4">
        <f t="shared" si="124"/>
        <v>0</v>
      </c>
      <c r="T385" s="4">
        <f t="shared" si="125"/>
        <v>0</v>
      </c>
      <c r="U385" s="112" t="e">
        <f t="shared" si="126"/>
        <v>#DIV/0!</v>
      </c>
      <c r="V385" s="112" t="e">
        <f t="shared" si="127"/>
        <v>#DIV/0!</v>
      </c>
      <c r="W385" s="112" t="e">
        <f t="shared" si="119"/>
        <v>#DIV/0!</v>
      </c>
    </row>
    <row r="386" spans="1:23" x14ac:dyDescent="0.2">
      <c r="A386" s="92" t="s">
        <v>1657</v>
      </c>
      <c r="B386" s="7" t="s">
        <v>1348</v>
      </c>
      <c r="C386" s="7"/>
      <c r="D386" s="7" t="s">
        <v>907</v>
      </c>
      <c r="E386" s="48" t="s">
        <v>250</v>
      </c>
      <c r="F386" s="48" t="s">
        <v>250</v>
      </c>
      <c r="G386" s="7" t="s">
        <v>869</v>
      </c>
      <c r="H386" s="91">
        <v>19.809999999999999</v>
      </c>
      <c r="I386" s="7">
        <f>VLOOKUP(E386,Steuerung!$A$17:$E$500,5,FALSE)</f>
        <v>1</v>
      </c>
      <c r="J386" s="7">
        <f>VLOOKUP(E386,Steuerung!$A$17:$F$500,6,FALSE)</f>
        <v>29.166666666666657</v>
      </c>
      <c r="K386" s="7">
        <f>VLOOKUP(F386,Steuerung!$A$17:$G$500,7,FALSE)</f>
        <v>1</v>
      </c>
      <c r="L386" s="7">
        <f>VLOOKUP(F386,Steuerung!$A$17:$H$500,8,FALSE)</f>
        <v>23</v>
      </c>
      <c r="M386" s="7">
        <f t="shared" si="120"/>
        <v>52.166666666666657</v>
      </c>
      <c r="N386" s="91">
        <f t="shared" si="121"/>
        <v>1033.4216666666664</v>
      </c>
      <c r="O386" s="91">
        <f t="shared" si="122"/>
        <v>577.7916666666664</v>
      </c>
      <c r="P386" s="91">
        <f t="shared" si="123"/>
        <v>455.63</v>
      </c>
      <c r="Q386" s="63">
        <f>VLOOKUP(E386,Steuerung!$A$17:$B$500,2,FALSE)</f>
        <v>0</v>
      </c>
      <c r="R386" s="63">
        <f>VLOOKUP(F386,Steuerung!$A$17:$B$500,2,FALSE)</f>
        <v>0</v>
      </c>
      <c r="S386" s="4">
        <f t="shared" si="124"/>
        <v>0</v>
      </c>
      <c r="T386" s="4">
        <f t="shared" si="125"/>
        <v>0</v>
      </c>
      <c r="U386" s="112" t="e">
        <f t="shared" si="126"/>
        <v>#DIV/0!</v>
      </c>
      <c r="V386" s="112" t="e">
        <f t="shared" si="127"/>
        <v>#DIV/0!</v>
      </c>
      <c r="W386" s="112" t="e">
        <f t="shared" si="119"/>
        <v>#DIV/0!</v>
      </c>
    </row>
    <row r="387" spans="1:23" x14ac:dyDescent="0.2">
      <c r="A387" s="92" t="s">
        <v>1658</v>
      </c>
      <c r="B387" s="7" t="s">
        <v>1348</v>
      </c>
      <c r="C387" s="7"/>
      <c r="D387" s="7" t="s">
        <v>907</v>
      </c>
      <c r="E387" s="48" t="s">
        <v>250</v>
      </c>
      <c r="F387" s="48" t="s">
        <v>250</v>
      </c>
      <c r="G387" s="7" t="s">
        <v>869</v>
      </c>
      <c r="H387" s="91">
        <v>14.63</v>
      </c>
      <c r="I387" s="7">
        <f>VLOOKUP(E387,Steuerung!$A$17:$E$500,5,FALSE)</f>
        <v>1</v>
      </c>
      <c r="J387" s="7">
        <f>VLOOKUP(E387,Steuerung!$A$17:$F$500,6,FALSE)</f>
        <v>29.166666666666657</v>
      </c>
      <c r="K387" s="7">
        <f>VLOOKUP(F387,Steuerung!$A$17:$G$500,7,FALSE)</f>
        <v>1</v>
      </c>
      <c r="L387" s="7">
        <f>VLOOKUP(F387,Steuerung!$A$17:$H$500,8,FALSE)</f>
        <v>23</v>
      </c>
      <c r="M387" s="7">
        <f t="shared" ref="M387:M428" si="128">J387+L387</f>
        <v>52.166666666666657</v>
      </c>
      <c r="N387" s="91">
        <f t="shared" ref="N387:N428" si="129">H387*M387</f>
        <v>763.19833333333327</v>
      </c>
      <c r="O387" s="91">
        <f t="shared" ref="O387:O428" si="130">H387*J387</f>
        <v>426.7083333333332</v>
      </c>
      <c r="P387" s="91">
        <f t="shared" ref="P387:P428" si="131">H387*L387</f>
        <v>336.49</v>
      </c>
      <c r="Q387" s="63">
        <f>VLOOKUP(E387,Steuerung!$A$17:$B$500,2,FALSE)</f>
        <v>0</v>
      </c>
      <c r="R387" s="63">
        <f>VLOOKUP(F387,Steuerung!$A$17:$B$500,2,FALSE)</f>
        <v>0</v>
      </c>
      <c r="S387" s="4">
        <f t="shared" si="124"/>
        <v>0</v>
      </c>
      <c r="T387" s="4">
        <f t="shared" si="125"/>
        <v>0</v>
      </c>
      <c r="U387" s="112" t="e">
        <f t="shared" si="126"/>
        <v>#DIV/0!</v>
      </c>
      <c r="V387" s="112" t="e">
        <f t="shared" si="127"/>
        <v>#DIV/0!</v>
      </c>
      <c r="W387" s="112" t="e">
        <f t="shared" si="119"/>
        <v>#DIV/0!</v>
      </c>
    </row>
    <row r="388" spans="1:23" x14ac:dyDescent="0.2">
      <c r="A388" s="92" t="s">
        <v>1342</v>
      </c>
      <c r="B388" s="7"/>
      <c r="C388" s="7"/>
      <c r="D388" s="7"/>
      <c r="E388" s="48"/>
      <c r="F388" s="48"/>
      <c r="G388" s="7"/>
      <c r="H388" s="91"/>
      <c r="I388" s="7"/>
      <c r="J388" s="7"/>
      <c r="K388" s="7"/>
      <c r="L388" s="7"/>
      <c r="M388" s="7"/>
      <c r="N388" s="91"/>
      <c r="O388" s="91"/>
      <c r="P388" s="91"/>
      <c r="Q388" s="63"/>
      <c r="R388" s="63"/>
      <c r="S388" s="63"/>
      <c r="T388" s="63"/>
      <c r="U388" s="112"/>
      <c r="V388" s="112"/>
      <c r="W388" s="112"/>
    </row>
    <row r="389" spans="1:23" x14ac:dyDescent="0.2">
      <c r="A389" s="92" t="s">
        <v>1659</v>
      </c>
      <c r="B389" s="7" t="s">
        <v>1660</v>
      </c>
      <c r="C389" s="7"/>
      <c r="D389" s="7" t="s">
        <v>875</v>
      </c>
      <c r="E389" s="48" t="s">
        <v>163</v>
      </c>
      <c r="F389" s="48" t="s">
        <v>163</v>
      </c>
      <c r="G389" s="7" t="s">
        <v>1117</v>
      </c>
      <c r="H389" s="91">
        <v>22.47</v>
      </c>
      <c r="I389" s="7">
        <f>VLOOKUP(E389,Steuerung!$A$17:$E$500,5,FALSE)</f>
        <v>5</v>
      </c>
      <c r="J389" s="7">
        <f>VLOOKUP(E389,Steuerung!$A$17:$F$500,6,FALSE)</f>
        <v>137.33333333333334</v>
      </c>
      <c r="K389" s="7">
        <f>VLOOKUP(F389,Steuerung!$A$17:$G$500,7,FALSE)</f>
        <v>5</v>
      </c>
      <c r="L389" s="7">
        <f>VLOOKUP(F389,Steuerung!$A$17:$H$500,8,FALSE)</f>
        <v>113</v>
      </c>
      <c r="M389" s="7">
        <f t="shared" si="128"/>
        <v>250.33333333333334</v>
      </c>
      <c r="N389" s="91">
        <f t="shared" si="129"/>
        <v>5624.99</v>
      </c>
      <c r="O389" s="91">
        <f t="shared" si="130"/>
        <v>3085.88</v>
      </c>
      <c r="P389" s="91">
        <f t="shared" si="131"/>
        <v>2539.1099999999997</v>
      </c>
      <c r="Q389" s="63">
        <f>VLOOKUP(E389,Steuerung!$A$17:$B$500,2,FALSE)</f>
        <v>0</v>
      </c>
      <c r="R389" s="63">
        <f>VLOOKUP(F389,Steuerung!$A$17:$B$500,2,FALSE)</f>
        <v>0</v>
      </c>
      <c r="S389" s="4">
        <f t="shared" ref="S389:S429" si="132">IFERROR(O389/Q389,0)</f>
        <v>0</v>
      </c>
      <c r="T389" s="4">
        <f t="shared" ref="T389:T429" si="133">IFERROR(P389/R389,0)</f>
        <v>0</v>
      </c>
      <c r="U389" s="112" t="e">
        <f t="shared" ref="U389:U429" si="134">IF(J389&gt;0,O389/Q389*SVS_UHR,0)</f>
        <v>#DIV/0!</v>
      </c>
      <c r="V389" s="112" t="e">
        <f t="shared" ref="V389:V429" si="135">IF(L389&gt;0,P389/R389*SVS_UHR,0)</f>
        <v>#DIV/0!</v>
      </c>
      <c r="W389" s="112" t="e">
        <f t="shared" si="119"/>
        <v>#DIV/0!</v>
      </c>
    </row>
    <row r="390" spans="1:23" x14ac:dyDescent="0.2">
      <c r="A390" s="92" t="s">
        <v>1661</v>
      </c>
      <c r="B390" s="7" t="s">
        <v>1365</v>
      </c>
      <c r="C390" s="7"/>
      <c r="D390" s="7" t="s">
        <v>875</v>
      </c>
      <c r="E390" s="48" t="s">
        <v>183</v>
      </c>
      <c r="F390" s="48" t="s">
        <v>183</v>
      </c>
      <c r="G390" s="7" t="s">
        <v>1117</v>
      </c>
      <c r="H390" s="91">
        <v>49.41</v>
      </c>
      <c r="I390" s="7">
        <f>VLOOKUP(E390,Steuerung!$A$17:$E$500,5,FALSE)</f>
        <v>5</v>
      </c>
      <c r="J390" s="7">
        <f>VLOOKUP(E390,Steuerung!$A$17:$F$500,6,FALSE)</f>
        <v>137.33333333333334</v>
      </c>
      <c r="K390" s="7">
        <f>VLOOKUP(F390,Steuerung!$A$17:$G$500,7,FALSE)</f>
        <v>5</v>
      </c>
      <c r="L390" s="7">
        <f>VLOOKUP(F390,Steuerung!$A$17:$H$500,8,FALSE)</f>
        <v>113</v>
      </c>
      <c r="M390" s="7">
        <f t="shared" si="128"/>
        <v>250.33333333333334</v>
      </c>
      <c r="N390" s="91">
        <f t="shared" si="129"/>
        <v>12368.97</v>
      </c>
      <c r="O390" s="91">
        <f t="shared" si="130"/>
        <v>6785.64</v>
      </c>
      <c r="P390" s="91">
        <f t="shared" si="131"/>
        <v>5583.33</v>
      </c>
      <c r="Q390" s="63">
        <f>VLOOKUP(E390,Steuerung!$A$17:$B$500,2,FALSE)</f>
        <v>0</v>
      </c>
      <c r="R390" s="63">
        <f>VLOOKUP(F390,Steuerung!$A$17:$B$500,2,FALSE)</f>
        <v>0</v>
      </c>
      <c r="S390" s="4">
        <f t="shared" si="132"/>
        <v>0</v>
      </c>
      <c r="T390" s="4">
        <f t="shared" si="133"/>
        <v>0</v>
      </c>
      <c r="U390" s="112" t="e">
        <f t="shared" si="134"/>
        <v>#DIV/0!</v>
      </c>
      <c r="V390" s="112" t="e">
        <f t="shared" si="135"/>
        <v>#DIV/0!</v>
      </c>
      <c r="W390" s="112" t="e">
        <f t="shared" si="119"/>
        <v>#DIV/0!</v>
      </c>
    </row>
    <row r="391" spans="1:23" x14ac:dyDescent="0.2">
      <c r="A391" s="92" t="s">
        <v>1067</v>
      </c>
      <c r="B391" s="7" t="s">
        <v>1662</v>
      </c>
      <c r="C391" s="7"/>
      <c r="D391" s="7" t="s">
        <v>875</v>
      </c>
      <c r="E391" s="48" t="s">
        <v>179</v>
      </c>
      <c r="F391" s="48" t="s">
        <v>179</v>
      </c>
      <c r="G391" s="7" t="s">
        <v>1334</v>
      </c>
      <c r="H391" s="91">
        <v>58.57</v>
      </c>
      <c r="I391" s="7">
        <f>VLOOKUP(E391,Steuerung!$A$17:$E$500,5,FALSE)</f>
        <v>2</v>
      </c>
      <c r="J391" s="7">
        <f>VLOOKUP(E391,Steuerung!$A$17:$F$500,6,FALSE)</f>
        <v>58.333333333333329</v>
      </c>
      <c r="K391" s="7">
        <f>VLOOKUP(F391,Steuerung!$A$17:$G$500,7,FALSE)</f>
        <v>2</v>
      </c>
      <c r="L391" s="7">
        <f>VLOOKUP(F391,Steuerung!$A$17:$H$500,8,FALSE)</f>
        <v>46</v>
      </c>
      <c r="M391" s="7">
        <f t="shared" si="128"/>
        <v>104.33333333333333</v>
      </c>
      <c r="N391" s="91">
        <f t="shared" si="129"/>
        <v>6110.8033333333333</v>
      </c>
      <c r="O391" s="91">
        <f t="shared" si="130"/>
        <v>3416.583333333333</v>
      </c>
      <c r="P391" s="91">
        <f t="shared" si="131"/>
        <v>2694.22</v>
      </c>
      <c r="Q391" s="63">
        <f>VLOOKUP(E391,Steuerung!$A$17:$B$500,2,FALSE)</f>
        <v>0</v>
      </c>
      <c r="R391" s="63">
        <f>VLOOKUP(F391,Steuerung!$A$17:$B$500,2,FALSE)</f>
        <v>0</v>
      </c>
      <c r="S391" s="4">
        <f t="shared" si="132"/>
        <v>0</v>
      </c>
      <c r="T391" s="4">
        <f t="shared" si="133"/>
        <v>0</v>
      </c>
      <c r="U391" s="112" t="e">
        <f t="shared" si="134"/>
        <v>#DIV/0!</v>
      </c>
      <c r="V391" s="112" t="e">
        <f t="shared" si="135"/>
        <v>#DIV/0!</v>
      </c>
      <c r="W391" s="112" t="e">
        <f t="shared" si="119"/>
        <v>#DIV/0!</v>
      </c>
    </row>
    <row r="392" spans="1:23" x14ac:dyDescent="0.2">
      <c r="A392" s="92" t="s">
        <v>1067</v>
      </c>
      <c r="B392" s="7" t="s">
        <v>1662</v>
      </c>
      <c r="C392" s="7"/>
      <c r="D392" s="7" t="s">
        <v>875</v>
      </c>
      <c r="E392" s="48" t="s">
        <v>179</v>
      </c>
      <c r="F392" s="48" t="s">
        <v>179</v>
      </c>
      <c r="G392" s="7" t="s">
        <v>1334</v>
      </c>
      <c r="H392" s="91">
        <v>21.95</v>
      </c>
      <c r="I392" s="7">
        <f>VLOOKUP(E392,Steuerung!$A$17:$E$500,5,FALSE)</f>
        <v>2</v>
      </c>
      <c r="J392" s="7">
        <f>VLOOKUP(E392,Steuerung!$A$17:$F$500,6,FALSE)</f>
        <v>58.333333333333329</v>
      </c>
      <c r="K392" s="7">
        <f>VLOOKUP(F392,Steuerung!$A$17:$G$500,7,FALSE)</f>
        <v>2</v>
      </c>
      <c r="L392" s="7">
        <f>VLOOKUP(F392,Steuerung!$A$17:$H$500,8,FALSE)</f>
        <v>46</v>
      </c>
      <c r="M392" s="7">
        <f t="shared" si="128"/>
        <v>104.33333333333333</v>
      </c>
      <c r="N392" s="91">
        <f t="shared" si="129"/>
        <v>2290.1166666666663</v>
      </c>
      <c r="O392" s="91">
        <f t="shared" si="130"/>
        <v>1280.4166666666665</v>
      </c>
      <c r="P392" s="91">
        <f t="shared" si="131"/>
        <v>1009.6999999999999</v>
      </c>
      <c r="Q392" s="63">
        <f>VLOOKUP(E392,Steuerung!$A$17:$B$500,2,FALSE)</f>
        <v>0</v>
      </c>
      <c r="R392" s="63">
        <f>VLOOKUP(F392,Steuerung!$A$17:$B$500,2,FALSE)</f>
        <v>0</v>
      </c>
      <c r="S392" s="4">
        <f t="shared" si="132"/>
        <v>0</v>
      </c>
      <c r="T392" s="4">
        <f t="shared" si="133"/>
        <v>0</v>
      </c>
      <c r="U392" s="112" t="e">
        <f t="shared" si="134"/>
        <v>#DIV/0!</v>
      </c>
      <c r="V392" s="112" t="e">
        <f t="shared" si="135"/>
        <v>#DIV/0!</v>
      </c>
      <c r="W392" s="112" t="e">
        <f t="shared" si="119"/>
        <v>#DIV/0!</v>
      </c>
    </row>
    <row r="393" spans="1:23" x14ac:dyDescent="0.2">
      <c r="A393" s="92" t="s">
        <v>1069</v>
      </c>
      <c r="B393" s="7" t="s">
        <v>792</v>
      </c>
      <c r="C393" s="7"/>
      <c r="D393" s="7" t="s">
        <v>910</v>
      </c>
      <c r="E393" s="48" t="s">
        <v>214</v>
      </c>
      <c r="F393" s="48" t="s">
        <v>214</v>
      </c>
      <c r="G393" s="7" t="s">
        <v>919</v>
      </c>
      <c r="H393" s="91">
        <v>9.86</v>
      </c>
      <c r="I393" s="7">
        <f>VLOOKUP(E393,Steuerung!$A$17:$E$500,5,FALSE)</f>
        <v>5</v>
      </c>
      <c r="J393" s="7">
        <f>VLOOKUP(E393,Steuerung!$A$17:$F$500,6,FALSE)</f>
        <v>137.33333333333334</v>
      </c>
      <c r="K393" s="7">
        <f>VLOOKUP(F393,Steuerung!$A$17:$G$500,7,FALSE)</f>
        <v>5</v>
      </c>
      <c r="L393" s="7">
        <f>VLOOKUP(F393,Steuerung!$A$17:$H$500,8,FALSE)</f>
        <v>113</v>
      </c>
      <c r="M393" s="7">
        <f t="shared" si="128"/>
        <v>250.33333333333334</v>
      </c>
      <c r="N393" s="91">
        <f t="shared" si="129"/>
        <v>2468.2866666666664</v>
      </c>
      <c r="O393" s="91">
        <f t="shared" si="130"/>
        <v>1354.1066666666666</v>
      </c>
      <c r="P393" s="91">
        <f t="shared" si="131"/>
        <v>1114.1799999999998</v>
      </c>
      <c r="Q393" s="63">
        <f>VLOOKUP(E393,Steuerung!$A$17:$B$500,2,FALSE)</f>
        <v>0</v>
      </c>
      <c r="R393" s="63">
        <f>VLOOKUP(F393,Steuerung!$A$17:$B$500,2,FALSE)</f>
        <v>0</v>
      </c>
      <c r="S393" s="4">
        <f t="shared" si="132"/>
        <v>0</v>
      </c>
      <c r="T393" s="4">
        <f t="shared" si="133"/>
        <v>0</v>
      </c>
      <c r="U393" s="112" t="e">
        <f t="shared" si="134"/>
        <v>#DIV/0!</v>
      </c>
      <c r="V393" s="112" t="e">
        <f t="shared" si="135"/>
        <v>#DIV/0!</v>
      </c>
      <c r="W393" s="112" t="e">
        <f t="shared" si="119"/>
        <v>#DIV/0!</v>
      </c>
    </row>
    <row r="394" spans="1:23" x14ac:dyDescent="0.2">
      <c r="A394" s="92" t="s">
        <v>1069</v>
      </c>
      <c r="B394" s="7" t="s">
        <v>1350</v>
      </c>
      <c r="C394" s="7"/>
      <c r="D394" s="7" t="s">
        <v>910</v>
      </c>
      <c r="E394" s="48" t="s">
        <v>214</v>
      </c>
      <c r="F394" s="48" t="s">
        <v>214</v>
      </c>
      <c r="G394" s="7" t="s">
        <v>919</v>
      </c>
      <c r="H394" s="91">
        <v>5.97</v>
      </c>
      <c r="I394" s="7">
        <f>VLOOKUP(E394,Steuerung!$A$17:$E$500,5,FALSE)</f>
        <v>5</v>
      </c>
      <c r="J394" s="7">
        <f>VLOOKUP(E394,Steuerung!$A$17:$F$500,6,FALSE)</f>
        <v>137.33333333333334</v>
      </c>
      <c r="K394" s="7">
        <f>VLOOKUP(F394,Steuerung!$A$17:$G$500,7,FALSE)</f>
        <v>5</v>
      </c>
      <c r="L394" s="7">
        <f>VLOOKUP(F394,Steuerung!$A$17:$H$500,8,FALSE)</f>
        <v>113</v>
      </c>
      <c r="M394" s="7">
        <f t="shared" si="128"/>
        <v>250.33333333333334</v>
      </c>
      <c r="N394" s="91">
        <f t="shared" si="129"/>
        <v>1494.49</v>
      </c>
      <c r="O394" s="91">
        <f t="shared" si="130"/>
        <v>819.88</v>
      </c>
      <c r="P394" s="91">
        <f t="shared" si="131"/>
        <v>674.61</v>
      </c>
      <c r="Q394" s="63">
        <f>VLOOKUP(E394,Steuerung!$A$17:$B$500,2,FALSE)</f>
        <v>0</v>
      </c>
      <c r="R394" s="63">
        <f>VLOOKUP(F394,Steuerung!$A$17:$B$500,2,FALSE)</f>
        <v>0</v>
      </c>
      <c r="S394" s="4">
        <f t="shared" si="132"/>
        <v>0</v>
      </c>
      <c r="T394" s="4">
        <f t="shared" si="133"/>
        <v>0</v>
      </c>
      <c r="U394" s="112" t="e">
        <f t="shared" si="134"/>
        <v>#DIV/0!</v>
      </c>
      <c r="V394" s="112" t="e">
        <f t="shared" si="135"/>
        <v>#DIV/0!</v>
      </c>
      <c r="W394" s="112" t="e">
        <f t="shared" si="119"/>
        <v>#DIV/0!</v>
      </c>
    </row>
    <row r="395" spans="1:23" x14ac:dyDescent="0.2">
      <c r="A395" s="92" t="s">
        <v>1663</v>
      </c>
      <c r="B395" s="7" t="s">
        <v>1348</v>
      </c>
      <c r="C395" s="7"/>
      <c r="D395" s="7" t="s">
        <v>907</v>
      </c>
      <c r="E395" s="48" t="s">
        <v>250</v>
      </c>
      <c r="F395" s="48" t="s">
        <v>250</v>
      </c>
      <c r="G395" s="7" t="s">
        <v>1334</v>
      </c>
      <c r="H395" s="91">
        <v>16.2</v>
      </c>
      <c r="I395" s="7">
        <f>VLOOKUP(E395,Steuerung!$A$17:$E$500,5,FALSE)</f>
        <v>1</v>
      </c>
      <c r="J395" s="7">
        <f>VLOOKUP(E395,Steuerung!$A$17:$F$500,6,FALSE)</f>
        <v>29.166666666666657</v>
      </c>
      <c r="K395" s="7">
        <f>VLOOKUP(F395,Steuerung!$A$17:$G$500,7,FALSE)</f>
        <v>1</v>
      </c>
      <c r="L395" s="7">
        <f>VLOOKUP(F395,Steuerung!$A$17:$H$500,8,FALSE)</f>
        <v>23</v>
      </c>
      <c r="M395" s="7">
        <f t="shared" si="128"/>
        <v>52.166666666666657</v>
      </c>
      <c r="N395" s="91">
        <f t="shared" si="129"/>
        <v>845.0999999999998</v>
      </c>
      <c r="O395" s="91">
        <f t="shared" si="130"/>
        <v>472.49999999999983</v>
      </c>
      <c r="P395" s="91">
        <f t="shared" si="131"/>
        <v>372.59999999999997</v>
      </c>
      <c r="Q395" s="63">
        <f>VLOOKUP(E395,Steuerung!$A$17:$B$500,2,FALSE)</f>
        <v>0</v>
      </c>
      <c r="R395" s="63">
        <f>VLOOKUP(F395,Steuerung!$A$17:$B$500,2,FALSE)</f>
        <v>0</v>
      </c>
      <c r="S395" s="4">
        <f t="shared" si="132"/>
        <v>0</v>
      </c>
      <c r="T395" s="4">
        <f t="shared" si="133"/>
        <v>0</v>
      </c>
      <c r="U395" s="112" t="e">
        <f t="shared" si="134"/>
        <v>#DIV/0!</v>
      </c>
      <c r="V395" s="112" t="e">
        <f t="shared" si="135"/>
        <v>#DIV/0!</v>
      </c>
      <c r="W395" s="112" t="e">
        <f t="shared" si="119"/>
        <v>#DIV/0!</v>
      </c>
    </row>
    <row r="396" spans="1:23" x14ac:dyDescent="0.2">
      <c r="A396" s="92" t="s">
        <v>1664</v>
      </c>
      <c r="B396" s="7" t="s">
        <v>798</v>
      </c>
      <c r="C396" s="7"/>
      <c r="D396" s="7" t="s">
        <v>910</v>
      </c>
      <c r="E396" s="48" t="s">
        <v>214</v>
      </c>
      <c r="F396" s="48" t="s">
        <v>214</v>
      </c>
      <c r="G396" s="7" t="s">
        <v>919</v>
      </c>
      <c r="H396" s="91">
        <v>14.76</v>
      </c>
      <c r="I396" s="7">
        <f>VLOOKUP(E396,Steuerung!$A$17:$E$500,5,FALSE)</f>
        <v>5</v>
      </c>
      <c r="J396" s="7">
        <f>VLOOKUP(E396,Steuerung!$A$17:$F$500,6,FALSE)</f>
        <v>137.33333333333334</v>
      </c>
      <c r="K396" s="7">
        <f>VLOOKUP(F396,Steuerung!$A$17:$G$500,7,FALSE)</f>
        <v>5</v>
      </c>
      <c r="L396" s="7">
        <f>VLOOKUP(F396,Steuerung!$A$17:$H$500,8,FALSE)</f>
        <v>113</v>
      </c>
      <c r="M396" s="7">
        <f t="shared" si="128"/>
        <v>250.33333333333334</v>
      </c>
      <c r="N396" s="91">
        <f t="shared" si="129"/>
        <v>3694.92</v>
      </c>
      <c r="O396" s="91">
        <f t="shared" si="130"/>
        <v>2027.0400000000002</v>
      </c>
      <c r="P396" s="91">
        <f t="shared" si="131"/>
        <v>1667.8799999999999</v>
      </c>
      <c r="Q396" s="63">
        <f>VLOOKUP(E396,Steuerung!$A$17:$B$500,2,FALSE)</f>
        <v>0</v>
      </c>
      <c r="R396" s="63">
        <f>VLOOKUP(F396,Steuerung!$A$17:$B$500,2,FALSE)</f>
        <v>0</v>
      </c>
      <c r="S396" s="4">
        <f t="shared" si="132"/>
        <v>0</v>
      </c>
      <c r="T396" s="4">
        <f t="shared" si="133"/>
        <v>0</v>
      </c>
      <c r="U396" s="112" t="e">
        <f t="shared" si="134"/>
        <v>#DIV/0!</v>
      </c>
      <c r="V396" s="112" t="e">
        <f t="shared" si="135"/>
        <v>#DIV/0!</v>
      </c>
      <c r="W396" s="112" t="e">
        <f t="shared" si="119"/>
        <v>#DIV/0!</v>
      </c>
    </row>
    <row r="397" spans="1:23" x14ac:dyDescent="0.2">
      <c r="A397" s="92" t="s">
        <v>1664</v>
      </c>
      <c r="B397" s="7" t="s">
        <v>925</v>
      </c>
      <c r="C397" s="7"/>
      <c r="D397" s="7" t="s">
        <v>910</v>
      </c>
      <c r="E397" s="48" t="s">
        <v>214</v>
      </c>
      <c r="F397" s="48" t="s">
        <v>214</v>
      </c>
      <c r="G397" s="7" t="s">
        <v>919</v>
      </c>
      <c r="H397" s="91">
        <v>4.3600000000000003</v>
      </c>
      <c r="I397" s="7">
        <f>VLOOKUP(E397,Steuerung!$A$17:$E$500,5,FALSE)</f>
        <v>5</v>
      </c>
      <c r="J397" s="7">
        <f>VLOOKUP(E397,Steuerung!$A$17:$F$500,6,FALSE)</f>
        <v>137.33333333333334</v>
      </c>
      <c r="K397" s="7">
        <f>VLOOKUP(F397,Steuerung!$A$17:$G$500,7,FALSE)</f>
        <v>5</v>
      </c>
      <c r="L397" s="7">
        <f>VLOOKUP(F397,Steuerung!$A$17:$H$500,8,FALSE)</f>
        <v>113</v>
      </c>
      <c r="M397" s="7">
        <f t="shared" si="128"/>
        <v>250.33333333333334</v>
      </c>
      <c r="N397" s="91">
        <f t="shared" si="129"/>
        <v>1091.4533333333334</v>
      </c>
      <c r="O397" s="91">
        <f t="shared" si="130"/>
        <v>598.77333333333343</v>
      </c>
      <c r="P397" s="91">
        <f t="shared" si="131"/>
        <v>492.68000000000006</v>
      </c>
      <c r="Q397" s="63">
        <f>VLOOKUP(E397,Steuerung!$A$17:$B$500,2,FALSE)</f>
        <v>0</v>
      </c>
      <c r="R397" s="63">
        <f>VLOOKUP(F397,Steuerung!$A$17:$B$500,2,FALSE)</f>
        <v>0</v>
      </c>
      <c r="S397" s="4">
        <f t="shared" si="132"/>
        <v>0</v>
      </c>
      <c r="T397" s="4">
        <f t="shared" si="133"/>
        <v>0</v>
      </c>
      <c r="U397" s="112" t="e">
        <f t="shared" si="134"/>
        <v>#DIV/0!</v>
      </c>
      <c r="V397" s="112" t="e">
        <f t="shared" si="135"/>
        <v>#DIV/0!</v>
      </c>
      <c r="W397" s="112" t="e">
        <f t="shared" si="119"/>
        <v>#DIV/0!</v>
      </c>
    </row>
    <row r="398" spans="1:23" s="48" customFormat="1" x14ac:dyDescent="0.2">
      <c r="A398" s="48" t="s">
        <v>1665</v>
      </c>
      <c r="B398" s="7" t="s">
        <v>1211</v>
      </c>
      <c r="C398" s="7"/>
      <c r="D398" s="7" t="s">
        <v>910</v>
      </c>
      <c r="E398" s="92" t="s">
        <v>214</v>
      </c>
      <c r="F398" s="92" t="s">
        <v>214</v>
      </c>
      <c r="G398" s="7" t="s">
        <v>919</v>
      </c>
      <c r="H398" s="91">
        <v>7.28</v>
      </c>
      <c r="I398" s="7">
        <v>5</v>
      </c>
      <c r="J398" s="7">
        <v>136</v>
      </c>
      <c r="K398" s="7">
        <v>5</v>
      </c>
      <c r="L398" s="7">
        <v>112</v>
      </c>
      <c r="M398" s="7">
        <v>248</v>
      </c>
      <c r="N398" s="91">
        <v>1805.44</v>
      </c>
      <c r="O398" s="91">
        <v>990.08</v>
      </c>
      <c r="P398" s="91">
        <v>815.36</v>
      </c>
      <c r="Q398" s="63">
        <f>VLOOKUP(E398,Steuerung!$A$17:$B$500,2,FALSE)</f>
        <v>0</v>
      </c>
      <c r="R398" s="63">
        <f>VLOOKUP(F398,Steuerung!$A$17:$B$500,2,FALSE)</f>
        <v>0</v>
      </c>
      <c r="S398" s="4">
        <f t="shared" si="132"/>
        <v>0</v>
      </c>
      <c r="T398" s="4">
        <f t="shared" si="133"/>
        <v>0</v>
      </c>
      <c r="U398" s="112" t="e">
        <f t="shared" si="134"/>
        <v>#DIV/0!</v>
      </c>
      <c r="V398" s="112" t="e">
        <f t="shared" si="135"/>
        <v>#DIV/0!</v>
      </c>
      <c r="W398" s="112" t="e">
        <f t="shared" si="119"/>
        <v>#DIV/0!</v>
      </c>
    </row>
    <row r="399" spans="1:23" x14ac:dyDescent="0.2">
      <c r="A399" s="92" t="s">
        <v>1666</v>
      </c>
      <c r="B399" s="7" t="s">
        <v>1348</v>
      </c>
      <c r="C399" s="7"/>
      <c r="D399" s="7" t="s">
        <v>907</v>
      </c>
      <c r="E399" s="48" t="s">
        <v>250</v>
      </c>
      <c r="F399" s="48" t="s">
        <v>250</v>
      </c>
      <c r="G399" s="7" t="s">
        <v>872</v>
      </c>
      <c r="H399" s="91">
        <v>12.26</v>
      </c>
      <c r="I399" s="7">
        <f>VLOOKUP(E399,Steuerung!$A$17:$E$500,5,FALSE)</f>
        <v>1</v>
      </c>
      <c r="J399" s="7">
        <f>VLOOKUP(E399,Steuerung!$A$17:$F$500,6,FALSE)</f>
        <v>29.166666666666657</v>
      </c>
      <c r="K399" s="7">
        <f>VLOOKUP(F399,Steuerung!$A$17:$G$500,7,FALSE)</f>
        <v>1</v>
      </c>
      <c r="L399" s="7">
        <f>VLOOKUP(F399,Steuerung!$A$17:$H$500,8,FALSE)</f>
        <v>23</v>
      </c>
      <c r="M399" s="7">
        <f t="shared" si="128"/>
        <v>52.166666666666657</v>
      </c>
      <c r="N399" s="91">
        <f t="shared" si="129"/>
        <v>639.56333333333316</v>
      </c>
      <c r="O399" s="91">
        <f t="shared" si="130"/>
        <v>357.5833333333332</v>
      </c>
      <c r="P399" s="91">
        <f t="shared" si="131"/>
        <v>281.98</v>
      </c>
      <c r="Q399" s="63">
        <f>VLOOKUP(E399,Steuerung!$A$17:$B$500,2,FALSE)</f>
        <v>0</v>
      </c>
      <c r="R399" s="63">
        <f>VLOOKUP(F399,Steuerung!$A$17:$B$500,2,FALSE)</f>
        <v>0</v>
      </c>
      <c r="S399" s="4">
        <f t="shared" si="132"/>
        <v>0</v>
      </c>
      <c r="T399" s="4">
        <f t="shared" si="133"/>
        <v>0</v>
      </c>
      <c r="U399" s="112" t="e">
        <f t="shared" si="134"/>
        <v>#DIV/0!</v>
      </c>
      <c r="V399" s="112" t="e">
        <f t="shared" si="135"/>
        <v>#DIV/0!</v>
      </c>
      <c r="W399" s="112" t="e">
        <f t="shared" si="119"/>
        <v>#DIV/0!</v>
      </c>
    </row>
    <row r="400" spans="1:23" x14ac:dyDescent="0.2">
      <c r="A400" s="92" t="s">
        <v>1667</v>
      </c>
      <c r="B400" s="7" t="s">
        <v>1668</v>
      </c>
      <c r="C400" s="7"/>
      <c r="D400" s="7" t="s">
        <v>884</v>
      </c>
      <c r="E400" s="48" t="s">
        <v>136</v>
      </c>
      <c r="F400" s="48" t="s">
        <v>136</v>
      </c>
      <c r="G400" s="7" t="s">
        <v>919</v>
      </c>
      <c r="H400" s="91">
        <v>2.95</v>
      </c>
      <c r="I400" s="7">
        <f>VLOOKUP(E400,Steuerung!$A$17:$E$500,5,FALSE)</f>
        <v>0</v>
      </c>
      <c r="J400" s="7">
        <f>VLOOKUP(E400,Steuerung!$A$17:$F$500,6,FALSE)</f>
        <v>0</v>
      </c>
      <c r="K400" s="7">
        <f>VLOOKUP(F400,Steuerung!$A$17:$G$500,7,FALSE)</f>
        <v>0</v>
      </c>
      <c r="L400" s="7">
        <f>VLOOKUP(F400,Steuerung!$A$17:$H$500,8,FALSE)</f>
        <v>0</v>
      </c>
      <c r="M400" s="7">
        <f t="shared" si="128"/>
        <v>0</v>
      </c>
      <c r="N400" s="91">
        <f t="shared" si="129"/>
        <v>0</v>
      </c>
      <c r="O400" s="91">
        <f t="shared" si="130"/>
        <v>0</v>
      </c>
      <c r="P400" s="91">
        <f t="shared" si="131"/>
        <v>0</v>
      </c>
      <c r="Q400" s="63">
        <f>VLOOKUP(E400,Steuerung!$A$17:$B$500,2,FALSE)</f>
        <v>0</v>
      </c>
      <c r="R400" s="63">
        <f>VLOOKUP(F400,Steuerung!$A$17:$B$500,2,FALSE)</f>
        <v>0</v>
      </c>
      <c r="S400" s="4">
        <f t="shared" si="132"/>
        <v>0</v>
      </c>
      <c r="T400" s="4">
        <f t="shared" si="133"/>
        <v>0</v>
      </c>
      <c r="U400" s="112">
        <f t="shared" si="134"/>
        <v>0</v>
      </c>
      <c r="V400" s="112">
        <f t="shared" si="135"/>
        <v>0</v>
      </c>
      <c r="W400" s="112">
        <f t="shared" si="119"/>
        <v>0</v>
      </c>
    </row>
    <row r="401" spans="1:23" x14ac:dyDescent="0.2">
      <c r="A401" s="92" t="s">
        <v>1669</v>
      </c>
      <c r="B401" s="7" t="s">
        <v>1348</v>
      </c>
      <c r="C401" s="7"/>
      <c r="D401" s="7" t="s">
        <v>907</v>
      </c>
      <c r="E401" s="48" t="s">
        <v>250</v>
      </c>
      <c r="F401" s="48" t="s">
        <v>250</v>
      </c>
      <c r="G401" s="7" t="s">
        <v>872</v>
      </c>
      <c r="H401" s="91">
        <v>13.65</v>
      </c>
      <c r="I401" s="7">
        <f>VLOOKUP(E401,Steuerung!$A$17:$E$500,5,FALSE)</f>
        <v>1</v>
      </c>
      <c r="J401" s="7">
        <f>VLOOKUP(E401,Steuerung!$A$17:$F$500,6,FALSE)</f>
        <v>29.166666666666657</v>
      </c>
      <c r="K401" s="7">
        <f>VLOOKUP(F401,Steuerung!$A$17:$G$500,7,FALSE)</f>
        <v>1</v>
      </c>
      <c r="L401" s="7">
        <f>VLOOKUP(F401,Steuerung!$A$17:$H$500,8,FALSE)</f>
        <v>23</v>
      </c>
      <c r="M401" s="7">
        <f t="shared" si="128"/>
        <v>52.166666666666657</v>
      </c>
      <c r="N401" s="91">
        <f t="shared" si="129"/>
        <v>712.07499999999993</v>
      </c>
      <c r="O401" s="91">
        <f t="shared" si="130"/>
        <v>398.12499999999989</v>
      </c>
      <c r="P401" s="91">
        <f t="shared" si="131"/>
        <v>313.95</v>
      </c>
      <c r="Q401" s="63">
        <f>VLOOKUP(E401,Steuerung!$A$17:$B$500,2,FALSE)</f>
        <v>0</v>
      </c>
      <c r="R401" s="63">
        <f>VLOOKUP(F401,Steuerung!$A$17:$B$500,2,FALSE)</f>
        <v>0</v>
      </c>
      <c r="S401" s="4">
        <f t="shared" si="132"/>
        <v>0</v>
      </c>
      <c r="T401" s="4">
        <f t="shared" si="133"/>
        <v>0</v>
      </c>
      <c r="U401" s="112" t="e">
        <f t="shared" si="134"/>
        <v>#DIV/0!</v>
      </c>
      <c r="V401" s="112" t="e">
        <f t="shared" si="135"/>
        <v>#DIV/0!</v>
      </c>
      <c r="W401" s="112" t="e">
        <f t="shared" si="119"/>
        <v>#DIV/0!</v>
      </c>
    </row>
    <row r="402" spans="1:23" x14ac:dyDescent="0.2">
      <c r="A402" s="92" t="s">
        <v>1670</v>
      </c>
      <c r="B402" s="7" t="s">
        <v>1348</v>
      </c>
      <c r="C402" s="7"/>
      <c r="D402" s="7" t="s">
        <v>907</v>
      </c>
      <c r="E402" s="48" t="s">
        <v>251</v>
      </c>
      <c r="F402" s="48" t="s">
        <v>251</v>
      </c>
      <c r="G402" s="7" t="s">
        <v>1020</v>
      </c>
      <c r="H402" s="91">
        <v>13.19</v>
      </c>
      <c r="I402" s="7">
        <f>VLOOKUP(E402,Steuerung!$A$17:$E$500,5,FALSE)</f>
        <v>1</v>
      </c>
      <c r="J402" s="7">
        <f>VLOOKUP(E402,Steuerung!$A$17:$F$500,6,FALSE)</f>
        <v>29.166666666666657</v>
      </c>
      <c r="K402" s="7">
        <f>VLOOKUP(F402,Steuerung!$A$17:$G$500,7,FALSE)</f>
        <v>1</v>
      </c>
      <c r="L402" s="7">
        <f>VLOOKUP(F402,Steuerung!$A$17:$H$500,8,FALSE)</f>
        <v>23</v>
      </c>
      <c r="M402" s="7">
        <f t="shared" si="128"/>
        <v>52.166666666666657</v>
      </c>
      <c r="N402" s="91">
        <f t="shared" si="129"/>
        <v>688.07833333333315</v>
      </c>
      <c r="O402" s="91">
        <f t="shared" si="130"/>
        <v>384.7083333333332</v>
      </c>
      <c r="P402" s="91">
        <f t="shared" si="131"/>
        <v>303.37</v>
      </c>
      <c r="Q402" s="63">
        <f>VLOOKUP(E402,Steuerung!$A$17:$B$500,2,FALSE)</f>
        <v>0</v>
      </c>
      <c r="R402" s="63">
        <f>VLOOKUP(F402,Steuerung!$A$17:$B$500,2,FALSE)</f>
        <v>0</v>
      </c>
      <c r="S402" s="4">
        <f t="shared" si="132"/>
        <v>0</v>
      </c>
      <c r="T402" s="4">
        <f t="shared" si="133"/>
        <v>0</v>
      </c>
      <c r="U402" s="112" t="e">
        <f t="shared" si="134"/>
        <v>#DIV/0!</v>
      </c>
      <c r="V402" s="112" t="e">
        <f t="shared" si="135"/>
        <v>#DIV/0!</v>
      </c>
      <c r="W402" s="112" t="e">
        <f t="shared" ref="W402:W465" si="136">U402+V402</f>
        <v>#DIV/0!</v>
      </c>
    </row>
    <row r="403" spans="1:23" x14ac:dyDescent="0.2">
      <c r="A403" s="92" t="s">
        <v>1671</v>
      </c>
      <c r="B403" s="7" t="s">
        <v>1348</v>
      </c>
      <c r="C403" s="7"/>
      <c r="D403" s="7" t="s">
        <v>907</v>
      </c>
      <c r="E403" s="48" t="s">
        <v>251</v>
      </c>
      <c r="F403" s="48" t="s">
        <v>251</v>
      </c>
      <c r="G403" s="7" t="s">
        <v>1020</v>
      </c>
      <c r="H403" s="91">
        <v>13.28</v>
      </c>
      <c r="I403" s="7">
        <f>VLOOKUP(E403,Steuerung!$A$17:$E$500,5,FALSE)</f>
        <v>1</v>
      </c>
      <c r="J403" s="7">
        <f>VLOOKUP(E403,Steuerung!$A$17:$F$500,6,FALSE)</f>
        <v>29.166666666666657</v>
      </c>
      <c r="K403" s="7">
        <f>VLOOKUP(F403,Steuerung!$A$17:$G$500,7,FALSE)</f>
        <v>1</v>
      </c>
      <c r="L403" s="7">
        <f>VLOOKUP(F403,Steuerung!$A$17:$H$500,8,FALSE)</f>
        <v>23</v>
      </c>
      <c r="M403" s="7">
        <f t="shared" si="128"/>
        <v>52.166666666666657</v>
      </c>
      <c r="N403" s="91">
        <f t="shared" si="129"/>
        <v>692.7733333333332</v>
      </c>
      <c r="O403" s="91">
        <f t="shared" si="130"/>
        <v>387.3333333333332</v>
      </c>
      <c r="P403" s="91">
        <f t="shared" si="131"/>
        <v>305.44</v>
      </c>
      <c r="Q403" s="63">
        <f>VLOOKUP(E403,Steuerung!$A$17:$B$500,2,FALSE)</f>
        <v>0</v>
      </c>
      <c r="R403" s="63">
        <f>VLOOKUP(F403,Steuerung!$A$17:$B$500,2,FALSE)</f>
        <v>0</v>
      </c>
      <c r="S403" s="4">
        <f t="shared" si="132"/>
        <v>0</v>
      </c>
      <c r="T403" s="4">
        <f t="shared" si="133"/>
        <v>0</v>
      </c>
      <c r="U403" s="112" t="e">
        <f t="shared" si="134"/>
        <v>#DIV/0!</v>
      </c>
      <c r="V403" s="112" t="e">
        <f t="shared" si="135"/>
        <v>#DIV/0!</v>
      </c>
      <c r="W403" s="112" t="e">
        <f t="shared" si="136"/>
        <v>#DIV/0!</v>
      </c>
    </row>
    <row r="404" spans="1:23" x14ac:dyDescent="0.2">
      <c r="A404" s="92" t="s">
        <v>1672</v>
      </c>
      <c r="B404" s="7" t="s">
        <v>1673</v>
      </c>
      <c r="C404" s="7"/>
      <c r="D404" s="7" t="s">
        <v>902</v>
      </c>
      <c r="E404" s="48" t="s">
        <v>201</v>
      </c>
      <c r="F404" s="48" t="s">
        <v>197</v>
      </c>
      <c r="G404" s="7" t="s">
        <v>1334</v>
      </c>
      <c r="H404" s="91">
        <v>37.11</v>
      </c>
      <c r="I404" s="7">
        <f>VLOOKUP(E404,Steuerung!$A$17:$E$500,5,FALSE)</f>
        <v>3</v>
      </c>
      <c r="J404" s="7">
        <f>VLOOKUP(E404,Steuerung!$A$17:$F$500,6,FALSE)</f>
        <v>82.4</v>
      </c>
      <c r="K404" s="7">
        <f>VLOOKUP(F404,Steuerung!$A$17:$G$500,7,FALSE)</f>
        <v>1</v>
      </c>
      <c r="L404" s="7">
        <f>VLOOKUP(F404,Steuerung!$A$17:$H$500,8,FALSE)</f>
        <v>23</v>
      </c>
      <c r="M404" s="7">
        <f t="shared" si="128"/>
        <v>105.4</v>
      </c>
      <c r="N404" s="91">
        <f t="shared" si="129"/>
        <v>3911.3940000000002</v>
      </c>
      <c r="O404" s="91">
        <f t="shared" si="130"/>
        <v>3057.864</v>
      </c>
      <c r="P404" s="91">
        <f t="shared" si="131"/>
        <v>853.53</v>
      </c>
      <c r="Q404" s="63">
        <f>VLOOKUP(E404,Steuerung!$A$17:$B$500,2,FALSE)</f>
        <v>0</v>
      </c>
      <c r="R404" s="63">
        <f>VLOOKUP(F404,Steuerung!$A$17:$B$500,2,FALSE)</f>
        <v>0</v>
      </c>
      <c r="S404" s="4">
        <f t="shared" si="132"/>
        <v>0</v>
      </c>
      <c r="T404" s="4">
        <f t="shared" si="133"/>
        <v>0</v>
      </c>
      <c r="U404" s="112" t="e">
        <f t="shared" si="134"/>
        <v>#DIV/0!</v>
      </c>
      <c r="V404" s="112" t="e">
        <f t="shared" si="135"/>
        <v>#DIV/0!</v>
      </c>
      <c r="W404" s="112" t="e">
        <f t="shared" si="136"/>
        <v>#DIV/0!</v>
      </c>
    </row>
    <row r="405" spans="1:23" x14ac:dyDescent="0.2">
      <c r="A405" s="92" t="s">
        <v>1073</v>
      </c>
      <c r="B405" s="7" t="s">
        <v>1348</v>
      </c>
      <c r="C405" s="7"/>
      <c r="D405" s="7" t="s">
        <v>907</v>
      </c>
      <c r="E405" s="48" t="s">
        <v>250</v>
      </c>
      <c r="F405" s="48" t="s">
        <v>250</v>
      </c>
      <c r="G405" s="7" t="s">
        <v>1334</v>
      </c>
      <c r="H405" s="91">
        <v>23.94</v>
      </c>
      <c r="I405" s="7">
        <f>VLOOKUP(E405,Steuerung!$A$17:$E$500,5,FALSE)</f>
        <v>1</v>
      </c>
      <c r="J405" s="7">
        <f>VLOOKUP(E405,Steuerung!$A$17:$F$500,6,FALSE)</f>
        <v>29.166666666666657</v>
      </c>
      <c r="K405" s="7">
        <f>VLOOKUP(F405,Steuerung!$A$17:$G$500,7,FALSE)</f>
        <v>1</v>
      </c>
      <c r="L405" s="7">
        <f>VLOOKUP(F405,Steuerung!$A$17:$H$500,8,FALSE)</f>
        <v>23</v>
      </c>
      <c r="M405" s="7">
        <f>J405+L405</f>
        <v>52.166666666666657</v>
      </c>
      <c r="N405" s="91">
        <f>H405*M405</f>
        <v>1248.8699999999999</v>
      </c>
      <c r="O405" s="91">
        <f>H405*J405</f>
        <v>698.24999999999977</v>
      </c>
      <c r="P405" s="91">
        <f>H405*L405</f>
        <v>550.62</v>
      </c>
      <c r="Q405" s="63">
        <f>VLOOKUP(E405,Steuerung!$A$17:$B$500,2,FALSE)</f>
        <v>0</v>
      </c>
      <c r="R405" s="63">
        <f>VLOOKUP(F405,Steuerung!$A$17:$B$500,2,FALSE)</f>
        <v>0</v>
      </c>
      <c r="S405" s="4">
        <f t="shared" si="132"/>
        <v>0</v>
      </c>
      <c r="T405" s="4">
        <f t="shared" si="133"/>
        <v>0</v>
      </c>
      <c r="U405" s="112" t="e">
        <f t="shared" si="134"/>
        <v>#DIV/0!</v>
      </c>
      <c r="V405" s="112" t="e">
        <f t="shared" si="135"/>
        <v>#DIV/0!</v>
      </c>
      <c r="W405" s="112" t="e">
        <f t="shared" si="136"/>
        <v>#DIV/0!</v>
      </c>
    </row>
    <row r="406" spans="1:23" x14ac:dyDescent="0.2">
      <c r="A406" s="92" t="s">
        <v>1674</v>
      </c>
      <c r="B406" s="7" t="s">
        <v>1348</v>
      </c>
      <c r="C406" s="7"/>
      <c r="D406" s="7" t="s">
        <v>907</v>
      </c>
      <c r="E406" s="48" t="s">
        <v>250</v>
      </c>
      <c r="F406" s="48" t="s">
        <v>250</v>
      </c>
      <c r="G406" s="7" t="s">
        <v>1334</v>
      </c>
      <c r="H406" s="91">
        <v>11.7</v>
      </c>
      <c r="I406" s="7">
        <f>VLOOKUP(E406,Steuerung!$A$17:$E$500,5,FALSE)</f>
        <v>1</v>
      </c>
      <c r="J406" s="7">
        <f>VLOOKUP(E406,Steuerung!$A$17:$F$500,6,FALSE)</f>
        <v>29.166666666666657</v>
      </c>
      <c r="K406" s="7">
        <f>VLOOKUP(F406,Steuerung!$A$17:$G$500,7,FALSE)</f>
        <v>1</v>
      </c>
      <c r="L406" s="7">
        <f>VLOOKUP(F406,Steuerung!$A$17:$H$500,8,FALSE)</f>
        <v>23</v>
      </c>
      <c r="M406" s="7">
        <f t="shared" si="128"/>
        <v>52.166666666666657</v>
      </c>
      <c r="N406" s="91">
        <f t="shared" si="129"/>
        <v>610.3499999999998</v>
      </c>
      <c r="O406" s="91">
        <f t="shared" si="130"/>
        <v>341.24999999999989</v>
      </c>
      <c r="P406" s="91">
        <f t="shared" si="131"/>
        <v>269.09999999999997</v>
      </c>
      <c r="Q406" s="63">
        <f>VLOOKUP(E406,Steuerung!$A$17:$B$500,2,FALSE)</f>
        <v>0</v>
      </c>
      <c r="R406" s="63">
        <f>VLOOKUP(F406,Steuerung!$A$17:$B$500,2,FALSE)</f>
        <v>0</v>
      </c>
      <c r="S406" s="4">
        <f t="shared" si="132"/>
        <v>0</v>
      </c>
      <c r="T406" s="4">
        <f t="shared" si="133"/>
        <v>0</v>
      </c>
      <c r="U406" s="112" t="e">
        <f t="shared" si="134"/>
        <v>#DIV/0!</v>
      </c>
      <c r="V406" s="112" t="e">
        <f t="shared" si="135"/>
        <v>#DIV/0!</v>
      </c>
      <c r="W406" s="112" t="e">
        <f t="shared" si="136"/>
        <v>#DIV/0!</v>
      </c>
    </row>
    <row r="407" spans="1:23" x14ac:dyDescent="0.2">
      <c r="A407" s="92" t="s">
        <v>1675</v>
      </c>
      <c r="B407" s="7" t="s">
        <v>1227</v>
      </c>
      <c r="C407" s="7"/>
      <c r="D407" s="7" t="s">
        <v>902</v>
      </c>
      <c r="E407" s="48" t="s">
        <v>201</v>
      </c>
      <c r="F407" s="48" t="s">
        <v>197</v>
      </c>
      <c r="G407" s="7" t="s">
        <v>1334</v>
      </c>
      <c r="H407" s="91">
        <v>34.520000000000003</v>
      </c>
      <c r="I407" s="7">
        <f>VLOOKUP(E407,Steuerung!$A$17:$E$500,5,FALSE)</f>
        <v>3</v>
      </c>
      <c r="J407" s="7">
        <f>VLOOKUP(E407,Steuerung!$A$17:$F$500,6,FALSE)</f>
        <v>82.4</v>
      </c>
      <c r="K407" s="7">
        <f>VLOOKUP(F407,Steuerung!$A$17:$G$500,7,FALSE)</f>
        <v>1</v>
      </c>
      <c r="L407" s="7">
        <f>VLOOKUP(F407,Steuerung!$A$17:$H$500,8,FALSE)</f>
        <v>23</v>
      </c>
      <c r="M407" s="7">
        <f t="shared" si="128"/>
        <v>105.4</v>
      </c>
      <c r="N407" s="91">
        <f t="shared" si="129"/>
        <v>3638.4080000000004</v>
      </c>
      <c r="O407" s="91">
        <f t="shared" si="130"/>
        <v>2844.4480000000003</v>
      </c>
      <c r="P407" s="91">
        <f t="shared" si="131"/>
        <v>793.96</v>
      </c>
      <c r="Q407" s="63">
        <f>VLOOKUP(E407,Steuerung!$A$17:$B$500,2,FALSE)</f>
        <v>0</v>
      </c>
      <c r="R407" s="63">
        <f>VLOOKUP(F407,Steuerung!$A$17:$B$500,2,FALSE)</f>
        <v>0</v>
      </c>
      <c r="S407" s="4">
        <f t="shared" si="132"/>
        <v>0</v>
      </c>
      <c r="T407" s="4">
        <f t="shared" si="133"/>
        <v>0</v>
      </c>
      <c r="U407" s="112" t="e">
        <f t="shared" si="134"/>
        <v>#DIV/0!</v>
      </c>
      <c r="V407" s="112" t="e">
        <f t="shared" si="135"/>
        <v>#DIV/0!</v>
      </c>
      <c r="W407" s="112" t="e">
        <f t="shared" si="136"/>
        <v>#DIV/0!</v>
      </c>
    </row>
    <row r="408" spans="1:23" x14ac:dyDescent="0.2">
      <c r="A408" s="92" t="s">
        <v>1676</v>
      </c>
      <c r="B408" s="7" t="s">
        <v>1348</v>
      </c>
      <c r="C408" s="7"/>
      <c r="D408" s="7" t="s">
        <v>907</v>
      </c>
      <c r="E408" s="48" t="s">
        <v>250</v>
      </c>
      <c r="F408" s="48" t="s">
        <v>250</v>
      </c>
      <c r="G408" s="7" t="s">
        <v>1334</v>
      </c>
      <c r="H408" s="91">
        <v>23.74</v>
      </c>
      <c r="I408" s="7">
        <f>VLOOKUP(E408,Steuerung!$A$17:$E$500,5,FALSE)</f>
        <v>1</v>
      </c>
      <c r="J408" s="7">
        <f>VLOOKUP(E408,Steuerung!$A$17:$F$500,6,FALSE)</f>
        <v>29.166666666666657</v>
      </c>
      <c r="K408" s="7">
        <f>VLOOKUP(F408,Steuerung!$A$17:$G$500,7,FALSE)</f>
        <v>1</v>
      </c>
      <c r="L408" s="7">
        <f>VLOOKUP(F408,Steuerung!$A$17:$H$500,8,FALSE)</f>
        <v>23</v>
      </c>
      <c r="M408" s="7">
        <f t="shared" si="128"/>
        <v>52.166666666666657</v>
      </c>
      <c r="N408" s="91">
        <f t="shared" si="129"/>
        <v>1238.4366666666663</v>
      </c>
      <c r="O408" s="91">
        <f t="shared" si="130"/>
        <v>692.4166666666664</v>
      </c>
      <c r="P408" s="91">
        <f t="shared" si="131"/>
        <v>546.02</v>
      </c>
      <c r="Q408" s="63">
        <f>VLOOKUP(E408,Steuerung!$A$17:$B$500,2,FALSE)</f>
        <v>0</v>
      </c>
      <c r="R408" s="63">
        <f>VLOOKUP(F408,Steuerung!$A$17:$B$500,2,FALSE)</f>
        <v>0</v>
      </c>
      <c r="S408" s="4">
        <f t="shared" si="132"/>
        <v>0</v>
      </c>
      <c r="T408" s="4">
        <f t="shared" si="133"/>
        <v>0</v>
      </c>
      <c r="U408" s="112" t="e">
        <f t="shared" si="134"/>
        <v>#DIV/0!</v>
      </c>
      <c r="V408" s="112" t="e">
        <f t="shared" si="135"/>
        <v>#DIV/0!</v>
      </c>
      <c r="W408" s="112" t="e">
        <f t="shared" si="136"/>
        <v>#DIV/0!</v>
      </c>
    </row>
    <row r="409" spans="1:23" x14ac:dyDescent="0.2">
      <c r="A409" s="92" t="s">
        <v>1074</v>
      </c>
      <c r="B409" s="7" t="s">
        <v>1348</v>
      </c>
      <c r="C409" s="7"/>
      <c r="D409" s="7" t="s">
        <v>907</v>
      </c>
      <c r="E409" s="48" t="s">
        <v>250</v>
      </c>
      <c r="F409" s="48" t="s">
        <v>250</v>
      </c>
      <c r="G409" s="7" t="s">
        <v>1334</v>
      </c>
      <c r="H409" s="91">
        <v>26.37</v>
      </c>
      <c r="I409" s="7">
        <f>VLOOKUP(E409,Steuerung!$A$17:$E$500,5,FALSE)</f>
        <v>1</v>
      </c>
      <c r="J409" s="7">
        <f>VLOOKUP(E409,Steuerung!$A$17:$F$500,6,FALSE)</f>
        <v>29.166666666666657</v>
      </c>
      <c r="K409" s="7">
        <f>VLOOKUP(F409,Steuerung!$A$17:$G$500,7,FALSE)</f>
        <v>1</v>
      </c>
      <c r="L409" s="7">
        <f>VLOOKUP(F409,Steuerung!$A$17:$H$500,8,FALSE)</f>
        <v>23</v>
      </c>
      <c r="M409" s="7">
        <f t="shared" si="128"/>
        <v>52.166666666666657</v>
      </c>
      <c r="N409" s="91">
        <f t="shared" si="129"/>
        <v>1375.6349999999998</v>
      </c>
      <c r="O409" s="91">
        <f t="shared" si="130"/>
        <v>769.12499999999977</v>
      </c>
      <c r="P409" s="91">
        <f t="shared" si="131"/>
        <v>606.51</v>
      </c>
      <c r="Q409" s="63">
        <f>VLOOKUP(E409,Steuerung!$A$17:$B$500,2,FALSE)</f>
        <v>0</v>
      </c>
      <c r="R409" s="63">
        <f>VLOOKUP(F409,Steuerung!$A$17:$B$500,2,FALSE)</f>
        <v>0</v>
      </c>
      <c r="S409" s="4">
        <f t="shared" si="132"/>
        <v>0</v>
      </c>
      <c r="T409" s="4">
        <f t="shared" si="133"/>
        <v>0</v>
      </c>
      <c r="U409" s="112" t="e">
        <f t="shared" si="134"/>
        <v>#DIV/0!</v>
      </c>
      <c r="V409" s="112" t="e">
        <f t="shared" si="135"/>
        <v>#DIV/0!</v>
      </c>
      <c r="W409" s="112" t="e">
        <f t="shared" si="136"/>
        <v>#DIV/0!</v>
      </c>
    </row>
    <row r="410" spans="1:23" x14ac:dyDescent="0.2">
      <c r="A410" s="48" t="s">
        <v>1677</v>
      </c>
      <c r="B410" s="7" t="s">
        <v>1678</v>
      </c>
      <c r="C410" s="7"/>
      <c r="D410" s="7" t="s">
        <v>907</v>
      </c>
      <c r="E410" s="92" t="s">
        <v>250</v>
      </c>
      <c r="F410" s="92" t="s">
        <v>250</v>
      </c>
      <c r="G410" s="7" t="s">
        <v>1334</v>
      </c>
      <c r="H410" s="91">
        <v>11.75</v>
      </c>
      <c r="I410" s="7">
        <f>VLOOKUP(E410,Steuerung!$A$17:$E$500,5,FALSE)</f>
        <v>1</v>
      </c>
      <c r="J410" s="7">
        <f>VLOOKUP(E410,Steuerung!$A$17:$F$500,6,FALSE)</f>
        <v>29.166666666666657</v>
      </c>
      <c r="K410" s="7">
        <f>VLOOKUP(F410,Steuerung!$A$17:$G$500,7,FALSE)</f>
        <v>1</v>
      </c>
      <c r="L410" s="7">
        <f>VLOOKUP(F410,Steuerung!$A$17:$H$500,8,FALSE)</f>
        <v>23</v>
      </c>
      <c r="M410" s="7">
        <f>J410+L410</f>
        <v>52.166666666666657</v>
      </c>
      <c r="N410" s="91">
        <f>H410*M410</f>
        <v>612.95833333333326</v>
      </c>
      <c r="O410" s="91">
        <f>H410*J410</f>
        <v>342.7083333333332</v>
      </c>
      <c r="P410" s="91">
        <f>H410*L410</f>
        <v>270.25</v>
      </c>
      <c r="Q410" s="63">
        <f>VLOOKUP(E410,Steuerung!$A$17:$B$500,2,FALSE)</f>
        <v>0</v>
      </c>
      <c r="R410" s="63">
        <f>VLOOKUP(F410,Steuerung!$A$17:$B$500,2,FALSE)</f>
        <v>0</v>
      </c>
      <c r="S410" s="4">
        <f t="shared" si="132"/>
        <v>0</v>
      </c>
      <c r="T410" s="4">
        <f t="shared" si="133"/>
        <v>0</v>
      </c>
      <c r="U410" s="112" t="e">
        <f t="shared" si="134"/>
        <v>#DIV/0!</v>
      </c>
      <c r="V410" s="112" t="e">
        <f t="shared" si="135"/>
        <v>#DIV/0!</v>
      </c>
      <c r="W410" s="112" t="e">
        <f t="shared" si="136"/>
        <v>#DIV/0!</v>
      </c>
    </row>
    <row r="411" spans="1:23" x14ac:dyDescent="0.2">
      <c r="A411" s="92" t="s">
        <v>1679</v>
      </c>
      <c r="B411" s="7" t="s">
        <v>1348</v>
      </c>
      <c r="C411" s="7"/>
      <c r="D411" s="7" t="s">
        <v>907</v>
      </c>
      <c r="E411" s="48" t="s">
        <v>250</v>
      </c>
      <c r="F411" s="48" t="s">
        <v>250</v>
      </c>
      <c r="G411" s="7" t="s">
        <v>1334</v>
      </c>
      <c r="H411" s="91">
        <v>11.43</v>
      </c>
      <c r="I411" s="7">
        <f>VLOOKUP(E411,Steuerung!$A$17:$E$500,5,FALSE)</f>
        <v>1</v>
      </c>
      <c r="J411" s="7">
        <f>VLOOKUP(E411,Steuerung!$A$17:$F$500,6,FALSE)</f>
        <v>29.166666666666657</v>
      </c>
      <c r="K411" s="7">
        <f>VLOOKUP(F411,Steuerung!$A$17:$G$500,7,FALSE)</f>
        <v>1</v>
      </c>
      <c r="L411" s="7">
        <f>VLOOKUP(F411,Steuerung!$A$17:$H$500,8,FALSE)</f>
        <v>23</v>
      </c>
      <c r="M411" s="7">
        <f t="shared" si="128"/>
        <v>52.166666666666657</v>
      </c>
      <c r="N411" s="91">
        <f t="shared" si="129"/>
        <v>596.26499999999987</v>
      </c>
      <c r="O411" s="91">
        <f t="shared" si="130"/>
        <v>333.37499999999989</v>
      </c>
      <c r="P411" s="91">
        <f t="shared" si="131"/>
        <v>262.89</v>
      </c>
      <c r="Q411" s="63">
        <f>VLOOKUP(E411,Steuerung!$A$17:$B$500,2,FALSE)</f>
        <v>0</v>
      </c>
      <c r="R411" s="63">
        <f>VLOOKUP(F411,Steuerung!$A$17:$B$500,2,FALSE)</f>
        <v>0</v>
      </c>
      <c r="S411" s="4">
        <f t="shared" si="132"/>
        <v>0</v>
      </c>
      <c r="T411" s="4">
        <f t="shared" si="133"/>
        <v>0</v>
      </c>
      <c r="U411" s="112" t="e">
        <f t="shared" si="134"/>
        <v>#DIV/0!</v>
      </c>
      <c r="V411" s="112" t="e">
        <f t="shared" si="135"/>
        <v>#DIV/0!</v>
      </c>
      <c r="W411" s="112" t="e">
        <f t="shared" si="136"/>
        <v>#DIV/0!</v>
      </c>
    </row>
    <row r="412" spans="1:23" x14ac:dyDescent="0.2">
      <c r="A412" s="92" t="s">
        <v>1680</v>
      </c>
      <c r="B412" s="7" t="s">
        <v>1348</v>
      </c>
      <c r="C412" s="7"/>
      <c r="D412" s="7" t="s">
        <v>907</v>
      </c>
      <c r="E412" s="48" t="s">
        <v>250</v>
      </c>
      <c r="F412" s="48" t="s">
        <v>250</v>
      </c>
      <c r="G412" s="7" t="s">
        <v>1334</v>
      </c>
      <c r="H412" s="91">
        <v>12.93</v>
      </c>
      <c r="I412" s="7">
        <f>VLOOKUP(E412,Steuerung!$A$17:$E$500,5,FALSE)</f>
        <v>1</v>
      </c>
      <c r="J412" s="7">
        <f>VLOOKUP(E412,Steuerung!$A$17:$F$500,6,FALSE)</f>
        <v>29.166666666666657</v>
      </c>
      <c r="K412" s="7">
        <f>VLOOKUP(F412,Steuerung!$A$17:$G$500,7,FALSE)</f>
        <v>1</v>
      </c>
      <c r="L412" s="7">
        <f>VLOOKUP(F412,Steuerung!$A$17:$H$500,8,FALSE)</f>
        <v>23</v>
      </c>
      <c r="M412" s="7">
        <f t="shared" si="128"/>
        <v>52.166666666666657</v>
      </c>
      <c r="N412" s="91">
        <f t="shared" si="129"/>
        <v>674.51499999999987</v>
      </c>
      <c r="O412" s="91">
        <f t="shared" si="130"/>
        <v>377.12499999999989</v>
      </c>
      <c r="P412" s="91">
        <f t="shared" si="131"/>
        <v>297.39</v>
      </c>
      <c r="Q412" s="63">
        <f>VLOOKUP(E412,Steuerung!$A$17:$B$500,2,FALSE)</f>
        <v>0</v>
      </c>
      <c r="R412" s="63">
        <f>VLOOKUP(F412,Steuerung!$A$17:$B$500,2,FALSE)</f>
        <v>0</v>
      </c>
      <c r="S412" s="4">
        <f t="shared" si="132"/>
        <v>0</v>
      </c>
      <c r="T412" s="4">
        <f t="shared" si="133"/>
        <v>0</v>
      </c>
      <c r="U412" s="112" t="e">
        <f t="shared" si="134"/>
        <v>#DIV/0!</v>
      </c>
      <c r="V412" s="112" t="e">
        <f t="shared" si="135"/>
        <v>#DIV/0!</v>
      </c>
      <c r="W412" s="112" t="e">
        <f t="shared" si="136"/>
        <v>#DIV/0!</v>
      </c>
    </row>
    <row r="413" spans="1:23" x14ac:dyDescent="0.2">
      <c r="A413" s="92" t="s">
        <v>1076</v>
      </c>
      <c r="B413" s="7" t="s">
        <v>1348</v>
      </c>
      <c r="C413" s="7"/>
      <c r="D413" s="7" t="s">
        <v>907</v>
      </c>
      <c r="E413" s="48" t="s">
        <v>250</v>
      </c>
      <c r="F413" s="48" t="s">
        <v>250</v>
      </c>
      <c r="G413" s="7" t="s">
        <v>1334</v>
      </c>
      <c r="H413" s="91">
        <v>12.98</v>
      </c>
      <c r="I413" s="7">
        <f>VLOOKUP(E413,Steuerung!$A$17:$E$500,5,FALSE)</f>
        <v>1</v>
      </c>
      <c r="J413" s="7">
        <f>VLOOKUP(E413,Steuerung!$A$17:$F$500,6,FALSE)</f>
        <v>29.166666666666657</v>
      </c>
      <c r="K413" s="7">
        <f>VLOOKUP(F413,Steuerung!$A$17:$G$500,7,FALSE)</f>
        <v>1</v>
      </c>
      <c r="L413" s="7">
        <f>VLOOKUP(F413,Steuerung!$A$17:$H$500,8,FALSE)</f>
        <v>23</v>
      </c>
      <c r="M413" s="7">
        <f t="shared" si="128"/>
        <v>52.166666666666657</v>
      </c>
      <c r="N413" s="91">
        <f t="shared" si="129"/>
        <v>677.12333333333322</v>
      </c>
      <c r="O413" s="91">
        <f t="shared" si="130"/>
        <v>378.5833333333332</v>
      </c>
      <c r="P413" s="91">
        <f t="shared" si="131"/>
        <v>298.54000000000002</v>
      </c>
      <c r="Q413" s="63">
        <f>VLOOKUP(E413,Steuerung!$A$17:$B$500,2,FALSE)</f>
        <v>0</v>
      </c>
      <c r="R413" s="63">
        <f>VLOOKUP(F413,Steuerung!$A$17:$B$500,2,FALSE)</f>
        <v>0</v>
      </c>
      <c r="S413" s="4">
        <f t="shared" si="132"/>
        <v>0</v>
      </c>
      <c r="T413" s="4">
        <f t="shared" si="133"/>
        <v>0</v>
      </c>
      <c r="U413" s="112" t="e">
        <f t="shared" si="134"/>
        <v>#DIV/0!</v>
      </c>
      <c r="V413" s="112" t="e">
        <f t="shared" si="135"/>
        <v>#DIV/0!</v>
      </c>
      <c r="W413" s="112" t="e">
        <f t="shared" si="136"/>
        <v>#DIV/0!</v>
      </c>
    </row>
    <row r="414" spans="1:23" x14ac:dyDescent="0.2">
      <c r="A414" s="92" t="s">
        <v>1681</v>
      </c>
      <c r="B414" s="7" t="s">
        <v>1682</v>
      </c>
      <c r="C414" s="7"/>
      <c r="D414" s="7" t="s">
        <v>902</v>
      </c>
      <c r="E414" s="48" t="s">
        <v>199</v>
      </c>
      <c r="F414" s="48" t="s">
        <v>199</v>
      </c>
      <c r="G414" s="7" t="s">
        <v>1334</v>
      </c>
      <c r="H414" s="91">
        <v>21.02</v>
      </c>
      <c r="I414" s="7">
        <f>VLOOKUP(E414,Steuerung!$A$17:$E$500,5,FALSE)</f>
        <v>2</v>
      </c>
      <c r="J414" s="7">
        <f>VLOOKUP(E414,Steuerung!$A$17:$F$500,6,FALSE)</f>
        <v>58.333333333333329</v>
      </c>
      <c r="K414" s="7">
        <f>VLOOKUP(F414,Steuerung!$A$17:$G$500,7,FALSE)</f>
        <v>2</v>
      </c>
      <c r="L414" s="7">
        <f>VLOOKUP(F414,Steuerung!$A$17:$H$500,8,FALSE)</f>
        <v>46</v>
      </c>
      <c r="M414" s="7">
        <f t="shared" si="128"/>
        <v>104.33333333333333</v>
      </c>
      <c r="N414" s="91">
        <f t="shared" si="129"/>
        <v>2193.0866666666666</v>
      </c>
      <c r="O414" s="91">
        <f t="shared" si="130"/>
        <v>1226.1666666666665</v>
      </c>
      <c r="P414" s="91">
        <f t="shared" si="131"/>
        <v>966.92</v>
      </c>
      <c r="Q414" s="63">
        <f>VLOOKUP(E414,Steuerung!$A$17:$B$500,2,FALSE)</f>
        <v>0</v>
      </c>
      <c r="R414" s="63">
        <f>VLOOKUP(F414,Steuerung!$A$17:$B$500,2,FALSE)</f>
        <v>0</v>
      </c>
      <c r="S414" s="4">
        <f t="shared" si="132"/>
        <v>0</v>
      </c>
      <c r="T414" s="4">
        <f t="shared" si="133"/>
        <v>0</v>
      </c>
      <c r="U414" s="112" t="e">
        <f t="shared" si="134"/>
        <v>#DIV/0!</v>
      </c>
      <c r="V414" s="112" t="e">
        <f t="shared" si="135"/>
        <v>#DIV/0!</v>
      </c>
      <c r="W414" s="112" t="e">
        <f t="shared" si="136"/>
        <v>#DIV/0!</v>
      </c>
    </row>
    <row r="415" spans="1:23" x14ac:dyDescent="0.2">
      <c r="A415" s="92" t="s">
        <v>1683</v>
      </c>
      <c r="B415" s="7" t="s">
        <v>1389</v>
      </c>
      <c r="C415" s="7"/>
      <c r="D415" s="7" t="s">
        <v>868</v>
      </c>
      <c r="E415" s="48" t="s">
        <v>124</v>
      </c>
      <c r="F415" s="48" t="s">
        <v>124</v>
      </c>
      <c r="G415" s="7" t="s">
        <v>919</v>
      </c>
      <c r="H415" s="91">
        <v>2.95</v>
      </c>
      <c r="I415" s="7">
        <f>VLOOKUP(E415,Steuerung!$A$17:$E$500,5,FALSE)</f>
        <v>0</v>
      </c>
      <c r="J415" s="7">
        <f>VLOOKUP(E415,Steuerung!$A$17:$F$500,6,FALSE)</f>
        <v>0</v>
      </c>
      <c r="K415" s="7">
        <f>VLOOKUP(F415,Steuerung!$A$17:$G$500,7,FALSE)</f>
        <v>0</v>
      </c>
      <c r="L415" s="7">
        <f>VLOOKUP(F415,Steuerung!$A$17:$H$500,8,FALSE)</f>
        <v>0</v>
      </c>
      <c r="M415" s="7">
        <f t="shared" si="128"/>
        <v>0</v>
      </c>
      <c r="N415" s="91">
        <f t="shared" si="129"/>
        <v>0</v>
      </c>
      <c r="O415" s="91">
        <f t="shared" si="130"/>
        <v>0</v>
      </c>
      <c r="P415" s="91">
        <f t="shared" si="131"/>
        <v>0</v>
      </c>
      <c r="Q415" s="63">
        <f>VLOOKUP(E415,Steuerung!$A$17:$B$500,2,FALSE)</f>
        <v>0</v>
      </c>
      <c r="R415" s="63">
        <f>VLOOKUP(F415,Steuerung!$A$17:$B$500,2,FALSE)</f>
        <v>0</v>
      </c>
      <c r="S415" s="4">
        <f t="shared" si="132"/>
        <v>0</v>
      </c>
      <c r="T415" s="4">
        <f t="shared" si="133"/>
        <v>0</v>
      </c>
      <c r="U415" s="112">
        <f t="shared" si="134"/>
        <v>0</v>
      </c>
      <c r="V415" s="112">
        <f t="shared" si="135"/>
        <v>0</v>
      </c>
      <c r="W415" s="112">
        <f t="shared" si="136"/>
        <v>0</v>
      </c>
    </row>
    <row r="416" spans="1:23" x14ac:dyDescent="0.2">
      <c r="A416" s="92" t="s">
        <v>1067</v>
      </c>
      <c r="B416" s="7" t="s">
        <v>1684</v>
      </c>
      <c r="C416" s="7"/>
      <c r="D416" s="7" t="s">
        <v>902</v>
      </c>
      <c r="E416" s="48" t="s">
        <v>201</v>
      </c>
      <c r="F416" s="48" t="s">
        <v>201</v>
      </c>
      <c r="G416" s="7" t="s">
        <v>1334</v>
      </c>
      <c r="H416" s="91">
        <v>58.81</v>
      </c>
      <c r="I416" s="7">
        <f>VLOOKUP(E416,Steuerung!$A$17:$E$500,5,FALSE)</f>
        <v>3</v>
      </c>
      <c r="J416" s="7">
        <f>VLOOKUP(E416,Steuerung!$A$17:$F$500,6,FALSE)</f>
        <v>82.4</v>
      </c>
      <c r="K416" s="7">
        <f>VLOOKUP(F416,Steuerung!$A$17:$G$500,7,FALSE)</f>
        <v>3</v>
      </c>
      <c r="L416" s="7">
        <f>VLOOKUP(F416,Steuerung!$A$17:$H$500,8,FALSE)</f>
        <v>67.800000000000011</v>
      </c>
      <c r="M416" s="7">
        <f t="shared" si="128"/>
        <v>150.20000000000002</v>
      </c>
      <c r="N416" s="91">
        <f t="shared" si="129"/>
        <v>8833.2620000000006</v>
      </c>
      <c r="O416" s="91">
        <f t="shared" si="130"/>
        <v>4845.9440000000004</v>
      </c>
      <c r="P416" s="91">
        <f t="shared" si="131"/>
        <v>3987.3180000000007</v>
      </c>
      <c r="Q416" s="63">
        <f>VLOOKUP(E416,Steuerung!$A$17:$B$500,2,FALSE)</f>
        <v>0</v>
      </c>
      <c r="R416" s="63">
        <f>VLOOKUP(F416,Steuerung!$A$17:$B$500,2,FALSE)</f>
        <v>0</v>
      </c>
      <c r="S416" s="4">
        <f t="shared" si="132"/>
        <v>0</v>
      </c>
      <c r="T416" s="4">
        <f t="shared" si="133"/>
        <v>0</v>
      </c>
      <c r="U416" s="112" t="e">
        <f t="shared" si="134"/>
        <v>#DIV/0!</v>
      </c>
      <c r="V416" s="112" t="e">
        <f t="shared" si="135"/>
        <v>#DIV/0!</v>
      </c>
      <c r="W416" s="112" t="e">
        <f t="shared" si="136"/>
        <v>#DIV/0!</v>
      </c>
    </row>
    <row r="417" spans="1:23" x14ac:dyDescent="0.2">
      <c r="A417" s="92" t="s">
        <v>1067</v>
      </c>
      <c r="B417" s="7" t="s">
        <v>1685</v>
      </c>
      <c r="C417" s="7"/>
      <c r="D417" s="7" t="s">
        <v>902</v>
      </c>
      <c r="E417" s="48" t="s">
        <v>201</v>
      </c>
      <c r="F417" s="48" t="s">
        <v>201</v>
      </c>
      <c r="G417" s="7" t="s">
        <v>1334</v>
      </c>
      <c r="H417" s="91">
        <v>22.44</v>
      </c>
      <c r="I417" s="7">
        <f>VLOOKUP(E417,Steuerung!$A$17:$E$500,5,FALSE)</f>
        <v>3</v>
      </c>
      <c r="J417" s="7">
        <f>VLOOKUP(E417,Steuerung!$A$17:$F$500,6,FALSE)</f>
        <v>82.4</v>
      </c>
      <c r="K417" s="7">
        <f>VLOOKUP(F417,Steuerung!$A$17:$G$500,7,FALSE)</f>
        <v>3</v>
      </c>
      <c r="L417" s="7">
        <f>VLOOKUP(F417,Steuerung!$A$17:$H$500,8,FALSE)</f>
        <v>67.800000000000011</v>
      </c>
      <c r="M417" s="7">
        <f t="shared" si="128"/>
        <v>150.20000000000002</v>
      </c>
      <c r="N417" s="91">
        <f t="shared" si="129"/>
        <v>3370.4880000000007</v>
      </c>
      <c r="O417" s="91">
        <f t="shared" si="130"/>
        <v>1849.0560000000003</v>
      </c>
      <c r="P417" s="91">
        <f t="shared" si="131"/>
        <v>1521.4320000000002</v>
      </c>
      <c r="Q417" s="63">
        <f>VLOOKUP(E417,Steuerung!$A$17:$B$500,2,FALSE)</f>
        <v>0</v>
      </c>
      <c r="R417" s="63">
        <f>VLOOKUP(F417,Steuerung!$A$17:$B$500,2,FALSE)</f>
        <v>0</v>
      </c>
      <c r="S417" s="4">
        <f t="shared" si="132"/>
        <v>0</v>
      </c>
      <c r="T417" s="4">
        <f t="shared" si="133"/>
        <v>0</v>
      </c>
      <c r="U417" s="112" t="e">
        <f t="shared" si="134"/>
        <v>#DIV/0!</v>
      </c>
      <c r="V417" s="112" t="e">
        <f t="shared" si="135"/>
        <v>#DIV/0!</v>
      </c>
      <c r="W417" s="112" t="e">
        <f t="shared" si="136"/>
        <v>#DIV/0!</v>
      </c>
    </row>
    <row r="418" spans="1:23" x14ac:dyDescent="0.2">
      <c r="A418" s="92" t="s">
        <v>1686</v>
      </c>
      <c r="B418" s="7" t="s">
        <v>1348</v>
      </c>
      <c r="C418" s="7"/>
      <c r="D418" s="7" t="s">
        <v>907</v>
      </c>
      <c r="E418" s="48" t="s">
        <v>250</v>
      </c>
      <c r="F418" s="48" t="s">
        <v>250</v>
      </c>
      <c r="G418" s="7" t="s">
        <v>1334</v>
      </c>
      <c r="H418" s="91">
        <v>23.37</v>
      </c>
      <c r="I418" s="7">
        <f>VLOOKUP(E418,Steuerung!$A$17:$E$500,5,FALSE)</f>
        <v>1</v>
      </c>
      <c r="J418" s="7">
        <f>VLOOKUP(E418,Steuerung!$A$17:$F$500,6,FALSE)</f>
        <v>29.166666666666657</v>
      </c>
      <c r="K418" s="7">
        <f>VLOOKUP(F418,Steuerung!$A$17:$G$500,7,FALSE)</f>
        <v>1</v>
      </c>
      <c r="L418" s="7">
        <f>VLOOKUP(F418,Steuerung!$A$17:$H$500,8,FALSE)</f>
        <v>23</v>
      </c>
      <c r="M418" s="7">
        <f t="shared" si="128"/>
        <v>52.166666666666657</v>
      </c>
      <c r="N418" s="91">
        <f t="shared" si="129"/>
        <v>1219.1349999999998</v>
      </c>
      <c r="O418" s="91">
        <f t="shared" si="130"/>
        <v>681.62499999999977</v>
      </c>
      <c r="P418" s="91">
        <f t="shared" si="131"/>
        <v>537.51</v>
      </c>
      <c r="Q418" s="63">
        <f>VLOOKUP(E418,Steuerung!$A$17:$B$500,2,FALSE)</f>
        <v>0</v>
      </c>
      <c r="R418" s="63">
        <f>VLOOKUP(F418,Steuerung!$A$17:$B$500,2,FALSE)</f>
        <v>0</v>
      </c>
      <c r="S418" s="4">
        <f t="shared" si="132"/>
        <v>0</v>
      </c>
      <c r="T418" s="4">
        <f t="shared" si="133"/>
        <v>0</v>
      </c>
      <c r="U418" s="112" t="e">
        <f t="shared" si="134"/>
        <v>#DIV/0!</v>
      </c>
      <c r="V418" s="112" t="e">
        <f t="shared" si="135"/>
        <v>#DIV/0!</v>
      </c>
      <c r="W418" s="112" t="e">
        <f t="shared" si="136"/>
        <v>#DIV/0!</v>
      </c>
    </row>
    <row r="419" spans="1:23" x14ac:dyDescent="0.2">
      <c r="A419" s="92" t="s">
        <v>1687</v>
      </c>
      <c r="B419" s="7" t="s">
        <v>1688</v>
      </c>
      <c r="C419" s="7"/>
      <c r="D419" s="7" t="s">
        <v>902</v>
      </c>
      <c r="E419" s="48" t="s">
        <v>201</v>
      </c>
      <c r="F419" s="48" t="s">
        <v>201</v>
      </c>
      <c r="G419" s="7" t="s">
        <v>1334</v>
      </c>
      <c r="H419" s="91">
        <v>13.37</v>
      </c>
      <c r="I419" s="7">
        <f>VLOOKUP(E419,Steuerung!$A$17:$E$500,5,FALSE)</f>
        <v>3</v>
      </c>
      <c r="J419" s="7">
        <f>VLOOKUP(E419,Steuerung!$A$17:$F$500,6,FALSE)</f>
        <v>82.4</v>
      </c>
      <c r="K419" s="7">
        <f>VLOOKUP(F419,Steuerung!$A$17:$G$500,7,FALSE)</f>
        <v>3</v>
      </c>
      <c r="L419" s="7">
        <f>VLOOKUP(F419,Steuerung!$A$17:$H$500,8,FALSE)</f>
        <v>67.800000000000011</v>
      </c>
      <c r="M419" s="7">
        <f t="shared" si="128"/>
        <v>150.20000000000002</v>
      </c>
      <c r="N419" s="91">
        <f t="shared" si="129"/>
        <v>2008.1740000000002</v>
      </c>
      <c r="O419" s="91">
        <f t="shared" si="130"/>
        <v>1101.6880000000001</v>
      </c>
      <c r="P419" s="91">
        <f t="shared" si="131"/>
        <v>906.4860000000001</v>
      </c>
      <c r="Q419" s="63">
        <f>VLOOKUP(E419,Steuerung!$A$17:$B$500,2,FALSE)</f>
        <v>0</v>
      </c>
      <c r="R419" s="63">
        <f>VLOOKUP(F419,Steuerung!$A$17:$B$500,2,FALSE)</f>
        <v>0</v>
      </c>
      <c r="S419" s="4">
        <f t="shared" si="132"/>
        <v>0</v>
      </c>
      <c r="T419" s="4">
        <f t="shared" si="133"/>
        <v>0</v>
      </c>
      <c r="U419" s="112" t="e">
        <f t="shared" si="134"/>
        <v>#DIV/0!</v>
      </c>
      <c r="V419" s="112" t="e">
        <f t="shared" si="135"/>
        <v>#DIV/0!</v>
      </c>
      <c r="W419" s="112" t="e">
        <f t="shared" si="136"/>
        <v>#DIV/0!</v>
      </c>
    </row>
    <row r="420" spans="1:23" x14ac:dyDescent="0.2">
      <c r="A420" s="92" t="s">
        <v>1689</v>
      </c>
      <c r="B420" s="7" t="s">
        <v>1690</v>
      </c>
      <c r="C420" s="7"/>
      <c r="D420" s="7" t="s">
        <v>902</v>
      </c>
      <c r="E420" s="48" t="s">
        <v>201</v>
      </c>
      <c r="F420" s="48" t="s">
        <v>201</v>
      </c>
      <c r="G420" s="7" t="s">
        <v>1334</v>
      </c>
      <c r="H420" s="91">
        <v>27.06</v>
      </c>
      <c r="I420" s="7">
        <f>VLOOKUP(E420,Steuerung!$A$17:$E$500,5,FALSE)</f>
        <v>3</v>
      </c>
      <c r="J420" s="7">
        <f>VLOOKUP(E420,Steuerung!$A$17:$F$500,6,FALSE)</f>
        <v>82.4</v>
      </c>
      <c r="K420" s="7">
        <f>VLOOKUP(F420,Steuerung!$A$17:$G$500,7,FALSE)</f>
        <v>3</v>
      </c>
      <c r="L420" s="7">
        <f>VLOOKUP(F420,Steuerung!$A$17:$H$500,8,FALSE)</f>
        <v>67.800000000000011</v>
      </c>
      <c r="M420" s="7">
        <f t="shared" si="128"/>
        <v>150.20000000000002</v>
      </c>
      <c r="N420" s="91">
        <f t="shared" si="129"/>
        <v>4064.4120000000003</v>
      </c>
      <c r="O420" s="91">
        <f t="shared" si="130"/>
        <v>2229.7440000000001</v>
      </c>
      <c r="P420" s="91">
        <f t="shared" si="131"/>
        <v>1834.6680000000001</v>
      </c>
      <c r="Q420" s="63">
        <f>VLOOKUP(E420,Steuerung!$A$17:$B$500,2,FALSE)</f>
        <v>0</v>
      </c>
      <c r="R420" s="63">
        <f>VLOOKUP(F420,Steuerung!$A$17:$B$500,2,FALSE)</f>
        <v>0</v>
      </c>
      <c r="S420" s="4">
        <f t="shared" si="132"/>
        <v>0</v>
      </c>
      <c r="T420" s="4">
        <f t="shared" si="133"/>
        <v>0</v>
      </c>
      <c r="U420" s="112" t="e">
        <f t="shared" si="134"/>
        <v>#DIV/0!</v>
      </c>
      <c r="V420" s="112" t="e">
        <f t="shared" si="135"/>
        <v>#DIV/0!</v>
      </c>
      <c r="W420" s="112" t="e">
        <f t="shared" si="136"/>
        <v>#DIV/0!</v>
      </c>
    </row>
    <row r="421" spans="1:23" x14ac:dyDescent="0.2">
      <c r="A421" s="92" t="s">
        <v>1691</v>
      </c>
      <c r="B421" s="7" t="s">
        <v>798</v>
      </c>
      <c r="C421" s="7"/>
      <c r="D421" s="7" t="s">
        <v>910</v>
      </c>
      <c r="E421" s="48" t="s">
        <v>216</v>
      </c>
      <c r="F421" s="48" t="s">
        <v>216</v>
      </c>
      <c r="G421" s="7" t="s">
        <v>919</v>
      </c>
      <c r="H421" s="91">
        <v>13.84</v>
      </c>
      <c r="I421" s="7">
        <f>VLOOKUP(E421,Steuerung!$A$17:$E$500,5,FALSE)</f>
        <v>7</v>
      </c>
      <c r="J421" s="7">
        <f>VLOOKUP(E421,Steuerung!$A$17:$F$500,6,FALSE)</f>
        <v>202.5</v>
      </c>
      <c r="K421" s="7">
        <f>VLOOKUP(F421,Steuerung!$A$17:$G$500,7,FALSE)</f>
        <v>7</v>
      </c>
      <c r="L421" s="7">
        <f>VLOOKUP(F421,Steuerung!$A$17:$H$500,8,FALSE)</f>
        <v>162.5</v>
      </c>
      <c r="M421" s="7">
        <f t="shared" si="128"/>
        <v>365</v>
      </c>
      <c r="N421" s="91">
        <f t="shared" si="129"/>
        <v>5051.6000000000004</v>
      </c>
      <c r="O421" s="91">
        <f t="shared" si="130"/>
        <v>2802.6</v>
      </c>
      <c r="P421" s="91">
        <f t="shared" si="131"/>
        <v>2249</v>
      </c>
      <c r="Q421" s="63">
        <f>VLOOKUP(E421,Steuerung!$A$17:$B$500,2,FALSE)</f>
        <v>0</v>
      </c>
      <c r="R421" s="63">
        <f>VLOOKUP(F421,Steuerung!$A$17:$B$500,2,FALSE)</f>
        <v>0</v>
      </c>
      <c r="S421" s="4">
        <f t="shared" si="132"/>
        <v>0</v>
      </c>
      <c r="T421" s="4">
        <f t="shared" si="133"/>
        <v>0</v>
      </c>
      <c r="U421" s="448" t="e">
        <f>IF(J421&gt;0,(O421/Q421*SVS_UHR+((FTVZ+SOVZ)*H421/Q421)*(SVS_SON-SVS_UHR)),0)</f>
        <v>#DIV/0!</v>
      </c>
      <c r="V421" s="112" t="e">
        <f>IF(L421&gt;0,(P421/R421*SVS_UHR+(FTVFZ+SOVFZ)*H421/R421*(SVS_SON-SVS_UHR)),0)</f>
        <v>#DIV/0!</v>
      </c>
      <c r="W421" s="112" t="e">
        <f t="shared" si="136"/>
        <v>#DIV/0!</v>
      </c>
    </row>
    <row r="422" spans="1:23" x14ac:dyDescent="0.2">
      <c r="A422" s="92" t="s">
        <v>1691</v>
      </c>
      <c r="B422" s="7" t="s">
        <v>925</v>
      </c>
      <c r="C422" s="7"/>
      <c r="D422" s="7" t="s">
        <v>910</v>
      </c>
      <c r="E422" s="48" t="s">
        <v>216</v>
      </c>
      <c r="F422" s="48" t="s">
        <v>216</v>
      </c>
      <c r="G422" s="7" t="s">
        <v>919</v>
      </c>
      <c r="H422" s="91">
        <v>3.89</v>
      </c>
      <c r="I422" s="7">
        <f>VLOOKUP(E422,Steuerung!$A$17:$E$500,5,FALSE)</f>
        <v>7</v>
      </c>
      <c r="J422" s="7">
        <f>VLOOKUP(E422,Steuerung!$A$17:$F$500,6,FALSE)</f>
        <v>202.5</v>
      </c>
      <c r="K422" s="7">
        <f>VLOOKUP(F422,Steuerung!$A$17:$G$500,7,FALSE)</f>
        <v>7</v>
      </c>
      <c r="L422" s="7">
        <f>VLOOKUP(F422,Steuerung!$A$17:$H$500,8,FALSE)</f>
        <v>162.5</v>
      </c>
      <c r="M422" s="7">
        <f t="shared" si="128"/>
        <v>365</v>
      </c>
      <c r="N422" s="91">
        <f t="shared" si="129"/>
        <v>1419.8500000000001</v>
      </c>
      <c r="O422" s="91">
        <f t="shared" si="130"/>
        <v>787.72500000000002</v>
      </c>
      <c r="P422" s="91">
        <f t="shared" si="131"/>
        <v>632.125</v>
      </c>
      <c r="Q422" s="63">
        <f>VLOOKUP(E422,Steuerung!$A$17:$B$500,2,FALSE)</f>
        <v>0</v>
      </c>
      <c r="R422" s="63">
        <f>VLOOKUP(F422,Steuerung!$A$17:$B$500,2,FALSE)</f>
        <v>0</v>
      </c>
      <c r="S422" s="4">
        <f t="shared" si="132"/>
        <v>0</v>
      </c>
      <c r="T422" s="4">
        <f t="shared" si="133"/>
        <v>0</v>
      </c>
      <c r="U422" s="448" t="e">
        <f>IF(J422&gt;0,(O422/Q422*SVS_UHR+((FTVZ+SOVZ)*H422/Q422)*(SVS_SON-SVS_UHR)),0)</f>
        <v>#DIV/0!</v>
      </c>
      <c r="V422" s="112" t="e">
        <f>IF(L422&gt;0,(P422/R422*SVS_UHR+(FTVFZ+SOVFZ)*H422/R422*(SVS_SON-SVS_UHR)),0)</f>
        <v>#DIV/0!</v>
      </c>
      <c r="W422" s="112" t="e">
        <f t="shared" si="136"/>
        <v>#DIV/0!</v>
      </c>
    </row>
    <row r="423" spans="1:23" x14ac:dyDescent="0.2">
      <c r="A423" s="92" t="s">
        <v>1692</v>
      </c>
      <c r="B423" s="7" t="s">
        <v>1690</v>
      </c>
      <c r="C423" s="7"/>
      <c r="D423" s="7" t="s">
        <v>902</v>
      </c>
      <c r="E423" s="48" t="s">
        <v>201</v>
      </c>
      <c r="F423" s="48" t="s">
        <v>201</v>
      </c>
      <c r="G423" s="7" t="s">
        <v>1334</v>
      </c>
      <c r="H423" s="91">
        <v>27.06</v>
      </c>
      <c r="I423" s="7">
        <f>VLOOKUP(E423,Steuerung!$A$17:$E$500,5,FALSE)</f>
        <v>3</v>
      </c>
      <c r="J423" s="7">
        <f>VLOOKUP(E423,Steuerung!$A$17:$F$500,6,FALSE)</f>
        <v>82.4</v>
      </c>
      <c r="K423" s="7">
        <f>VLOOKUP(F423,Steuerung!$A$17:$G$500,7,FALSE)</f>
        <v>3</v>
      </c>
      <c r="L423" s="7">
        <f>VLOOKUP(F423,Steuerung!$A$17:$H$500,8,FALSE)</f>
        <v>67.800000000000011</v>
      </c>
      <c r="M423" s="7">
        <f t="shared" si="128"/>
        <v>150.20000000000002</v>
      </c>
      <c r="N423" s="91">
        <f t="shared" si="129"/>
        <v>4064.4120000000003</v>
      </c>
      <c r="O423" s="91">
        <f t="shared" si="130"/>
        <v>2229.7440000000001</v>
      </c>
      <c r="P423" s="91">
        <f t="shared" si="131"/>
        <v>1834.6680000000001</v>
      </c>
      <c r="Q423" s="63">
        <f>VLOOKUP(E423,Steuerung!$A$17:$B$500,2,FALSE)</f>
        <v>0</v>
      </c>
      <c r="R423" s="63">
        <f>VLOOKUP(F423,Steuerung!$A$17:$B$500,2,FALSE)</f>
        <v>0</v>
      </c>
      <c r="S423" s="4">
        <f t="shared" si="132"/>
        <v>0</v>
      </c>
      <c r="T423" s="4">
        <f t="shared" si="133"/>
        <v>0</v>
      </c>
      <c r="U423" s="112" t="e">
        <f t="shared" si="134"/>
        <v>#DIV/0!</v>
      </c>
      <c r="V423" s="112" t="e">
        <f t="shared" si="135"/>
        <v>#DIV/0!</v>
      </c>
      <c r="W423" s="112" t="e">
        <f t="shared" si="136"/>
        <v>#DIV/0!</v>
      </c>
    </row>
    <row r="424" spans="1:23" x14ac:dyDescent="0.2">
      <c r="A424" s="92" t="s">
        <v>1693</v>
      </c>
      <c r="B424" s="7" t="s">
        <v>792</v>
      </c>
      <c r="C424" s="7"/>
      <c r="D424" s="7" t="s">
        <v>910</v>
      </c>
      <c r="E424" s="48" t="s">
        <v>216</v>
      </c>
      <c r="F424" s="48" t="s">
        <v>216</v>
      </c>
      <c r="G424" s="7" t="s">
        <v>919</v>
      </c>
      <c r="H424" s="91">
        <v>13.24</v>
      </c>
      <c r="I424" s="7">
        <f>VLOOKUP(E424,Steuerung!$A$17:$E$500,5,FALSE)</f>
        <v>7</v>
      </c>
      <c r="J424" s="7">
        <f>VLOOKUP(E424,Steuerung!$A$17:$F$500,6,FALSE)</f>
        <v>202.5</v>
      </c>
      <c r="K424" s="7">
        <f>VLOOKUP(F424,Steuerung!$A$17:$G$500,7,FALSE)</f>
        <v>7</v>
      </c>
      <c r="L424" s="7">
        <f>VLOOKUP(F424,Steuerung!$A$17:$H$500,8,FALSE)</f>
        <v>162.5</v>
      </c>
      <c r="M424" s="7">
        <f t="shared" si="128"/>
        <v>365</v>
      </c>
      <c r="N424" s="91">
        <f t="shared" si="129"/>
        <v>4832.6000000000004</v>
      </c>
      <c r="O424" s="91">
        <f t="shared" si="130"/>
        <v>2681.1</v>
      </c>
      <c r="P424" s="91">
        <f t="shared" si="131"/>
        <v>2151.5</v>
      </c>
      <c r="Q424" s="63">
        <f>VLOOKUP(E424,Steuerung!$A$17:$B$500,2,FALSE)</f>
        <v>0</v>
      </c>
      <c r="R424" s="63">
        <f>VLOOKUP(F424,Steuerung!$A$17:$B$500,2,FALSE)</f>
        <v>0</v>
      </c>
      <c r="S424" s="4">
        <f t="shared" si="132"/>
        <v>0</v>
      </c>
      <c r="T424" s="4">
        <f t="shared" si="133"/>
        <v>0</v>
      </c>
      <c r="U424" s="112" t="e">
        <f>IF(J424&gt;0,(O424/Q424*SVS_UHR+((FTVZ+SOVZ)*H424/Q424)*(SVS_SON-SVS_UHR)),0)</f>
        <v>#DIV/0!</v>
      </c>
      <c r="V424" s="112" t="e">
        <f>IF(L424&gt;0,(P424/R424*SVS_UHR+(FTVFZ+SOVFZ)*H424/R424*(SVS_SON-SVS_UHR)),0)</f>
        <v>#DIV/0!</v>
      </c>
      <c r="W424" s="112" t="e">
        <f t="shared" si="136"/>
        <v>#DIV/0!</v>
      </c>
    </row>
    <row r="425" spans="1:23" x14ac:dyDescent="0.2">
      <c r="A425" s="92" t="s">
        <v>1693</v>
      </c>
      <c r="B425" s="7" t="s">
        <v>1350</v>
      </c>
      <c r="C425" s="7"/>
      <c r="D425" s="7" t="s">
        <v>910</v>
      </c>
      <c r="E425" s="48" t="s">
        <v>216</v>
      </c>
      <c r="F425" s="48" t="s">
        <v>216</v>
      </c>
      <c r="G425" s="7" t="s">
        <v>919</v>
      </c>
      <c r="H425" s="91">
        <v>2.62</v>
      </c>
      <c r="I425" s="7">
        <f>VLOOKUP(E425,Steuerung!$A$17:$E$500,5,FALSE)</f>
        <v>7</v>
      </c>
      <c r="J425" s="7">
        <f>VLOOKUP(E425,Steuerung!$A$17:$F$500,6,FALSE)</f>
        <v>202.5</v>
      </c>
      <c r="K425" s="7">
        <f>VLOOKUP(F425,Steuerung!$A$17:$G$500,7,FALSE)</f>
        <v>7</v>
      </c>
      <c r="L425" s="7">
        <f>VLOOKUP(F425,Steuerung!$A$17:$H$500,8,FALSE)</f>
        <v>162.5</v>
      </c>
      <c r="M425" s="7">
        <f t="shared" si="128"/>
        <v>365</v>
      </c>
      <c r="N425" s="91">
        <f t="shared" si="129"/>
        <v>956.30000000000007</v>
      </c>
      <c r="O425" s="91">
        <f t="shared" si="130"/>
        <v>530.55000000000007</v>
      </c>
      <c r="P425" s="91">
        <f t="shared" si="131"/>
        <v>425.75</v>
      </c>
      <c r="Q425" s="63">
        <f>VLOOKUP(E425,Steuerung!$A$17:$B$500,2,FALSE)</f>
        <v>0</v>
      </c>
      <c r="R425" s="63">
        <f>VLOOKUP(F425,Steuerung!$A$17:$B$500,2,FALSE)</f>
        <v>0</v>
      </c>
      <c r="S425" s="4">
        <f t="shared" si="132"/>
        <v>0</v>
      </c>
      <c r="T425" s="4">
        <f t="shared" si="133"/>
        <v>0</v>
      </c>
      <c r="U425" s="112" t="e">
        <f>IF(J425&gt;0,(O425/Q425*SVS_UHR+((FTVZ+SOVZ)*H425/Q425)*(SVS_SON-SVS_UHR)),0)</f>
        <v>#DIV/0!</v>
      </c>
      <c r="V425" s="112" t="e">
        <f>IF(L425&gt;0,(P425/R425*SVS_UHR+(FTVFZ+SOVFZ)*H425/R425*(SVS_SON-SVS_UHR)),0)</f>
        <v>#DIV/0!</v>
      </c>
      <c r="W425" s="112" t="e">
        <f t="shared" si="136"/>
        <v>#DIV/0!</v>
      </c>
    </row>
    <row r="426" spans="1:23" x14ac:dyDescent="0.2">
      <c r="A426" s="92" t="s">
        <v>1694</v>
      </c>
      <c r="B426" s="7" t="s">
        <v>1348</v>
      </c>
      <c r="C426" s="7"/>
      <c r="D426" s="7" t="s">
        <v>907</v>
      </c>
      <c r="E426" s="48" t="s">
        <v>252</v>
      </c>
      <c r="F426" s="48" t="s">
        <v>252</v>
      </c>
      <c r="G426" s="7" t="s">
        <v>1334</v>
      </c>
      <c r="H426" s="91">
        <v>21.01</v>
      </c>
      <c r="I426" s="7">
        <f>VLOOKUP(E426,Steuerung!$A$17:$E$500,5,FALSE)</f>
        <v>2</v>
      </c>
      <c r="J426" s="7">
        <f>VLOOKUP(E426,Steuerung!$A$17:$F$500,6,FALSE)</f>
        <v>58.333333333333329</v>
      </c>
      <c r="K426" s="7">
        <f>VLOOKUP(F426,Steuerung!$A$17:$G$500,7,FALSE)</f>
        <v>2</v>
      </c>
      <c r="L426" s="7">
        <f>VLOOKUP(F426,Steuerung!$A$17:$H$500,8,FALSE)</f>
        <v>46</v>
      </c>
      <c r="M426" s="7">
        <f t="shared" si="128"/>
        <v>104.33333333333333</v>
      </c>
      <c r="N426" s="91">
        <f t="shared" si="129"/>
        <v>2192.0433333333335</v>
      </c>
      <c r="O426" s="91">
        <f t="shared" si="130"/>
        <v>1225.5833333333333</v>
      </c>
      <c r="P426" s="91">
        <f t="shared" si="131"/>
        <v>966.46</v>
      </c>
      <c r="Q426" s="63">
        <f>VLOOKUP(E426,Steuerung!$A$17:$B$500,2,FALSE)</f>
        <v>0</v>
      </c>
      <c r="R426" s="63">
        <f>VLOOKUP(F426,Steuerung!$A$17:$B$500,2,FALSE)</f>
        <v>0</v>
      </c>
      <c r="S426" s="4">
        <f t="shared" si="132"/>
        <v>0</v>
      </c>
      <c r="T426" s="4">
        <f t="shared" si="133"/>
        <v>0</v>
      </c>
      <c r="U426" s="112" t="e">
        <f t="shared" si="134"/>
        <v>#DIV/0!</v>
      </c>
      <c r="V426" s="112" t="e">
        <f t="shared" si="135"/>
        <v>#DIV/0!</v>
      </c>
      <c r="W426" s="112" t="e">
        <f t="shared" si="136"/>
        <v>#DIV/0!</v>
      </c>
    </row>
    <row r="427" spans="1:23" x14ac:dyDescent="0.2">
      <c r="A427" s="92" t="s">
        <v>1695</v>
      </c>
      <c r="B427" s="7" t="s">
        <v>1690</v>
      </c>
      <c r="C427" s="7"/>
      <c r="D427" s="7" t="s">
        <v>902</v>
      </c>
      <c r="E427" s="48" t="s">
        <v>201</v>
      </c>
      <c r="F427" s="48" t="s">
        <v>201</v>
      </c>
      <c r="G427" s="7" t="s">
        <v>1334</v>
      </c>
      <c r="H427" s="91">
        <v>37.020000000000003</v>
      </c>
      <c r="I427" s="7">
        <f>VLOOKUP(E427,Steuerung!$A$17:$E$500,5,FALSE)</f>
        <v>3</v>
      </c>
      <c r="J427" s="7">
        <f>VLOOKUP(E427,Steuerung!$A$17:$F$500,6,FALSE)</f>
        <v>82.4</v>
      </c>
      <c r="K427" s="7">
        <f>VLOOKUP(F427,Steuerung!$A$17:$G$500,7,FALSE)</f>
        <v>3</v>
      </c>
      <c r="L427" s="7">
        <f>VLOOKUP(F427,Steuerung!$A$17:$H$500,8,FALSE)</f>
        <v>67.800000000000011</v>
      </c>
      <c r="M427" s="7">
        <f>J427+L427</f>
        <v>150.20000000000002</v>
      </c>
      <c r="N427" s="91">
        <f>H427*M427</f>
        <v>5560.4040000000014</v>
      </c>
      <c r="O427" s="91">
        <f>H427*J427</f>
        <v>3050.4480000000003</v>
      </c>
      <c r="P427" s="91">
        <f>H427*L427</f>
        <v>2509.9560000000006</v>
      </c>
      <c r="Q427" s="63">
        <f>VLOOKUP(E427,Steuerung!$A$17:$B$500,2,FALSE)</f>
        <v>0</v>
      </c>
      <c r="R427" s="63">
        <f>VLOOKUP(F427,Steuerung!$A$17:$B$500,2,FALSE)</f>
        <v>0</v>
      </c>
      <c r="S427" s="4">
        <f t="shared" si="132"/>
        <v>0</v>
      </c>
      <c r="T427" s="4">
        <f t="shared" si="133"/>
        <v>0</v>
      </c>
      <c r="U427" s="112" t="e">
        <f t="shared" si="134"/>
        <v>#DIV/0!</v>
      </c>
      <c r="V427" s="112" t="e">
        <f t="shared" si="135"/>
        <v>#DIV/0!</v>
      </c>
      <c r="W427" s="112" t="e">
        <f t="shared" si="136"/>
        <v>#DIV/0!</v>
      </c>
    </row>
    <row r="428" spans="1:23" x14ac:dyDescent="0.2">
      <c r="A428" s="92" t="s">
        <v>1079</v>
      </c>
      <c r="B428" s="7" t="s">
        <v>1690</v>
      </c>
      <c r="C428" s="7"/>
      <c r="D428" s="7" t="s">
        <v>902</v>
      </c>
      <c r="E428" s="48" t="s">
        <v>201</v>
      </c>
      <c r="F428" s="48" t="s">
        <v>201</v>
      </c>
      <c r="G428" s="7" t="s">
        <v>1334</v>
      </c>
      <c r="H428" s="91">
        <v>42.43</v>
      </c>
      <c r="I428" s="7">
        <f>VLOOKUP(E428,Steuerung!$A$17:$E$500,5,FALSE)</f>
        <v>3</v>
      </c>
      <c r="J428" s="7">
        <f>VLOOKUP(E428,Steuerung!$A$17:$F$500,6,FALSE)</f>
        <v>82.4</v>
      </c>
      <c r="K428" s="7">
        <f>VLOOKUP(F428,Steuerung!$A$17:$G$500,7,FALSE)</f>
        <v>3</v>
      </c>
      <c r="L428" s="7">
        <f>VLOOKUP(F428,Steuerung!$A$17:$H$500,8,FALSE)</f>
        <v>67.800000000000011</v>
      </c>
      <c r="M428" s="7">
        <f t="shared" si="128"/>
        <v>150.20000000000002</v>
      </c>
      <c r="N428" s="91">
        <f t="shared" si="129"/>
        <v>6372.9860000000008</v>
      </c>
      <c r="O428" s="91">
        <f t="shared" si="130"/>
        <v>3496.2320000000004</v>
      </c>
      <c r="P428" s="91">
        <f t="shared" si="131"/>
        <v>2876.7540000000004</v>
      </c>
      <c r="Q428" s="63">
        <f>VLOOKUP(E428,Steuerung!$A$17:$B$500,2,FALSE)</f>
        <v>0</v>
      </c>
      <c r="R428" s="63">
        <f>VLOOKUP(F428,Steuerung!$A$17:$B$500,2,FALSE)</f>
        <v>0</v>
      </c>
      <c r="S428" s="4">
        <f t="shared" si="132"/>
        <v>0</v>
      </c>
      <c r="T428" s="4">
        <f t="shared" si="133"/>
        <v>0</v>
      </c>
      <c r="U428" s="112" t="e">
        <f t="shared" si="134"/>
        <v>#DIV/0!</v>
      </c>
      <c r="V428" s="112" t="e">
        <f t="shared" si="135"/>
        <v>#DIV/0!</v>
      </c>
      <c r="W428" s="112" t="e">
        <f t="shared" si="136"/>
        <v>#DIV/0!</v>
      </c>
    </row>
    <row r="429" spans="1:23" x14ac:dyDescent="0.2">
      <c r="A429" s="92" t="s">
        <v>1696</v>
      </c>
      <c r="B429" s="7" t="s">
        <v>1690</v>
      </c>
      <c r="C429" s="7"/>
      <c r="D429" s="7" t="s">
        <v>902</v>
      </c>
      <c r="E429" s="48" t="s">
        <v>201</v>
      </c>
      <c r="F429" s="48" t="s">
        <v>201</v>
      </c>
      <c r="G429" s="7" t="s">
        <v>1334</v>
      </c>
      <c r="H429" s="91">
        <v>53.74</v>
      </c>
      <c r="I429" s="7">
        <f>VLOOKUP(E429,Steuerung!$A$17:$E$500,5,FALSE)</f>
        <v>3</v>
      </c>
      <c r="J429" s="7">
        <f>VLOOKUP(E429,Steuerung!$A$17:$F$500,6,FALSE)</f>
        <v>82.4</v>
      </c>
      <c r="K429" s="7">
        <f>VLOOKUP(F429,Steuerung!$A$17:$G$500,7,FALSE)</f>
        <v>3</v>
      </c>
      <c r="L429" s="7">
        <f>VLOOKUP(F429,Steuerung!$A$17:$H$500,8,FALSE)</f>
        <v>67.800000000000011</v>
      </c>
      <c r="M429" s="7">
        <f t="shared" ref="M429:M477" si="137">J429+L429</f>
        <v>150.20000000000002</v>
      </c>
      <c r="N429" s="91">
        <f t="shared" ref="N429:N477" si="138">H429*M429</f>
        <v>8071.7480000000014</v>
      </c>
      <c r="O429" s="91">
        <f t="shared" ref="O429:O477" si="139">H429*J429</f>
        <v>4428.1760000000004</v>
      </c>
      <c r="P429" s="91">
        <f t="shared" ref="P429:P477" si="140">H429*L429</f>
        <v>3643.5720000000006</v>
      </c>
      <c r="Q429" s="63">
        <f>VLOOKUP(E429,Steuerung!$A$17:$B$500,2,FALSE)</f>
        <v>0</v>
      </c>
      <c r="R429" s="63">
        <f>VLOOKUP(F429,Steuerung!$A$17:$B$500,2,FALSE)</f>
        <v>0</v>
      </c>
      <c r="S429" s="4">
        <f t="shared" si="132"/>
        <v>0</v>
      </c>
      <c r="T429" s="4">
        <f t="shared" si="133"/>
        <v>0</v>
      </c>
      <c r="U429" s="112" t="e">
        <f t="shared" si="134"/>
        <v>#DIV/0!</v>
      </c>
      <c r="V429" s="112" t="e">
        <f t="shared" si="135"/>
        <v>#DIV/0!</v>
      </c>
      <c r="W429" s="112" t="e">
        <f t="shared" si="136"/>
        <v>#DIV/0!</v>
      </c>
    </row>
    <row r="430" spans="1:23" x14ac:dyDescent="0.2">
      <c r="A430" s="92" t="s">
        <v>1363</v>
      </c>
      <c r="B430" s="7"/>
      <c r="C430" s="7"/>
      <c r="D430" s="7"/>
      <c r="E430" s="48"/>
      <c r="F430" s="48"/>
      <c r="G430" s="7"/>
      <c r="H430" s="91"/>
      <c r="I430" s="7"/>
      <c r="J430" s="7"/>
      <c r="K430" s="7"/>
      <c r="L430" s="7"/>
      <c r="M430" s="7"/>
      <c r="N430" s="91"/>
      <c r="O430" s="91"/>
      <c r="P430" s="91"/>
      <c r="Q430" s="63"/>
      <c r="R430" s="63"/>
      <c r="S430" s="63"/>
      <c r="T430" s="63"/>
      <c r="U430" s="112"/>
      <c r="V430" s="112"/>
      <c r="W430" s="112"/>
    </row>
    <row r="431" spans="1:23" x14ac:dyDescent="0.2">
      <c r="A431" s="92" t="s">
        <v>1697</v>
      </c>
      <c r="B431" s="7" t="s">
        <v>1535</v>
      </c>
      <c r="C431" s="7"/>
      <c r="D431" s="7" t="s">
        <v>875</v>
      </c>
      <c r="E431" s="48" t="s">
        <v>159</v>
      </c>
      <c r="F431" s="48" t="s">
        <v>159</v>
      </c>
      <c r="G431" s="7" t="s">
        <v>1117</v>
      </c>
      <c r="H431" s="91">
        <v>40.549999999999997</v>
      </c>
      <c r="I431" s="7">
        <f>VLOOKUP(E431,Steuerung!$A$17:$E$500,5,FALSE)</f>
        <v>2</v>
      </c>
      <c r="J431" s="7">
        <f>VLOOKUP(E431,Steuerung!$A$17:$F$500,6,FALSE)</f>
        <v>58.333333333333329</v>
      </c>
      <c r="K431" s="7">
        <f>VLOOKUP(F431,Steuerung!$A$17:$G$500,7,FALSE)</f>
        <v>2</v>
      </c>
      <c r="L431" s="7">
        <f>VLOOKUP(F431,Steuerung!$A$17:$H$500,8,FALSE)</f>
        <v>46</v>
      </c>
      <c r="M431" s="7">
        <f t="shared" si="137"/>
        <v>104.33333333333333</v>
      </c>
      <c r="N431" s="91">
        <f t="shared" si="138"/>
        <v>4230.7166666666662</v>
      </c>
      <c r="O431" s="91">
        <f t="shared" si="139"/>
        <v>2365.4166666666665</v>
      </c>
      <c r="P431" s="91">
        <f t="shared" si="140"/>
        <v>1865.3</v>
      </c>
      <c r="Q431" s="63">
        <f>VLOOKUP(E431,Steuerung!$A$17:$B$500,2,FALSE)</f>
        <v>0</v>
      </c>
      <c r="R431" s="63">
        <f>VLOOKUP(F431,Steuerung!$A$17:$B$500,2,FALSE)</f>
        <v>0</v>
      </c>
      <c r="S431" s="4">
        <f t="shared" ref="S431:S478" si="141">IFERROR(O431/Q431,0)</f>
        <v>0</v>
      </c>
      <c r="T431" s="4">
        <f t="shared" ref="T431:T478" si="142">IFERROR(P431/R431,0)</f>
        <v>0</v>
      </c>
      <c r="U431" s="112" t="e">
        <f t="shared" ref="U431:U478" si="143">IF(J431&gt;0,O431/Q431*SVS_UHR,0)</f>
        <v>#DIV/0!</v>
      </c>
      <c r="V431" s="112" t="e">
        <f t="shared" ref="V431:V478" si="144">IF(L431&gt;0,P431/R431*SVS_UHR,0)</f>
        <v>#DIV/0!</v>
      </c>
      <c r="W431" s="112" t="e">
        <f t="shared" si="136"/>
        <v>#DIV/0!</v>
      </c>
    </row>
    <row r="432" spans="1:23" x14ac:dyDescent="0.2">
      <c r="A432" s="92" t="s">
        <v>1698</v>
      </c>
      <c r="B432" s="7" t="s">
        <v>1699</v>
      </c>
      <c r="C432" s="7"/>
      <c r="D432" s="7" t="s">
        <v>875</v>
      </c>
      <c r="E432" s="48" t="s">
        <v>159</v>
      </c>
      <c r="F432" s="48" t="s">
        <v>159</v>
      </c>
      <c r="G432" s="7" t="s">
        <v>1117</v>
      </c>
      <c r="H432" s="91">
        <v>22.47</v>
      </c>
      <c r="I432" s="7">
        <f>VLOOKUP(E432,Steuerung!$A$17:$E$500,5,FALSE)</f>
        <v>2</v>
      </c>
      <c r="J432" s="7">
        <f>VLOOKUP(E432,Steuerung!$A$17:$F$500,6,FALSE)</f>
        <v>58.333333333333329</v>
      </c>
      <c r="K432" s="7">
        <f>VLOOKUP(F432,Steuerung!$A$17:$G$500,7,FALSE)</f>
        <v>2</v>
      </c>
      <c r="L432" s="7">
        <f>VLOOKUP(F432,Steuerung!$A$17:$H$500,8,FALSE)</f>
        <v>46</v>
      </c>
      <c r="M432" s="7">
        <f t="shared" si="137"/>
        <v>104.33333333333333</v>
      </c>
      <c r="N432" s="91">
        <f t="shared" si="138"/>
        <v>2344.37</v>
      </c>
      <c r="O432" s="91">
        <f t="shared" si="139"/>
        <v>1310.7499999999998</v>
      </c>
      <c r="P432" s="91">
        <f t="shared" si="140"/>
        <v>1033.6199999999999</v>
      </c>
      <c r="Q432" s="63">
        <f>VLOOKUP(E432,Steuerung!$A$17:$B$500,2,FALSE)</f>
        <v>0</v>
      </c>
      <c r="R432" s="63">
        <f>VLOOKUP(F432,Steuerung!$A$17:$B$500,2,FALSE)</f>
        <v>0</v>
      </c>
      <c r="S432" s="4">
        <f t="shared" si="141"/>
        <v>0</v>
      </c>
      <c r="T432" s="4">
        <f t="shared" si="142"/>
        <v>0</v>
      </c>
      <c r="U432" s="112" t="e">
        <f t="shared" si="143"/>
        <v>#DIV/0!</v>
      </c>
      <c r="V432" s="112" t="e">
        <f t="shared" si="144"/>
        <v>#DIV/0!</v>
      </c>
      <c r="W432" s="112" t="e">
        <f t="shared" si="136"/>
        <v>#DIV/0!</v>
      </c>
    </row>
    <row r="433" spans="1:23" x14ac:dyDescent="0.2">
      <c r="A433" s="92" t="s">
        <v>1698</v>
      </c>
      <c r="B433" s="7" t="s">
        <v>1365</v>
      </c>
      <c r="C433" s="7"/>
      <c r="D433" s="7" t="s">
        <v>875</v>
      </c>
      <c r="E433" s="48" t="s">
        <v>179</v>
      </c>
      <c r="F433" s="48" t="s">
        <v>179</v>
      </c>
      <c r="G433" s="7" t="s">
        <v>1117</v>
      </c>
      <c r="H433" s="91">
        <v>19.41</v>
      </c>
      <c r="I433" s="7">
        <f>VLOOKUP(E433,Steuerung!$A$17:$E$500,5,FALSE)</f>
        <v>2</v>
      </c>
      <c r="J433" s="7">
        <f>VLOOKUP(E433,Steuerung!$A$17:$F$500,6,FALSE)</f>
        <v>58.333333333333329</v>
      </c>
      <c r="K433" s="7">
        <f>VLOOKUP(F433,Steuerung!$A$17:$G$500,7,FALSE)</f>
        <v>2</v>
      </c>
      <c r="L433" s="7">
        <f>VLOOKUP(F433,Steuerung!$A$17:$H$500,8,FALSE)</f>
        <v>46</v>
      </c>
      <c r="M433" s="7">
        <f t="shared" si="137"/>
        <v>104.33333333333333</v>
      </c>
      <c r="N433" s="91">
        <f t="shared" si="138"/>
        <v>2025.11</v>
      </c>
      <c r="O433" s="91">
        <f t="shared" si="139"/>
        <v>1132.25</v>
      </c>
      <c r="P433" s="91">
        <f t="shared" si="140"/>
        <v>892.86</v>
      </c>
      <c r="Q433" s="63">
        <f>VLOOKUP(E433,Steuerung!$A$17:$B$500,2,FALSE)</f>
        <v>0</v>
      </c>
      <c r="R433" s="63">
        <f>VLOOKUP(F433,Steuerung!$A$17:$B$500,2,FALSE)</f>
        <v>0</v>
      </c>
      <c r="S433" s="4">
        <f t="shared" si="141"/>
        <v>0</v>
      </c>
      <c r="T433" s="4">
        <f t="shared" si="142"/>
        <v>0</v>
      </c>
      <c r="U433" s="112" t="e">
        <f t="shared" si="143"/>
        <v>#DIV/0!</v>
      </c>
      <c r="V433" s="112" t="e">
        <f t="shared" si="144"/>
        <v>#DIV/0!</v>
      </c>
      <c r="W433" s="112" t="e">
        <f t="shared" si="136"/>
        <v>#DIV/0!</v>
      </c>
    </row>
    <row r="434" spans="1:23" x14ac:dyDescent="0.2">
      <c r="A434" s="92" t="s">
        <v>1700</v>
      </c>
      <c r="B434" s="7" t="s">
        <v>1701</v>
      </c>
      <c r="C434" s="7"/>
      <c r="D434" s="7" t="s">
        <v>875</v>
      </c>
      <c r="E434" s="48" t="s">
        <v>179</v>
      </c>
      <c r="F434" s="48" t="s">
        <v>179</v>
      </c>
      <c r="G434" s="7" t="s">
        <v>1334</v>
      </c>
      <c r="H434" s="91">
        <v>22.56</v>
      </c>
      <c r="I434" s="7">
        <f>VLOOKUP(E434,Steuerung!$A$17:$E$500,5,FALSE)</f>
        <v>2</v>
      </c>
      <c r="J434" s="7">
        <f>VLOOKUP(E434,Steuerung!$A$17:$F$500,6,FALSE)</f>
        <v>58.333333333333329</v>
      </c>
      <c r="K434" s="7">
        <f>VLOOKUP(F434,Steuerung!$A$17:$G$500,7,FALSE)</f>
        <v>2</v>
      </c>
      <c r="L434" s="7">
        <f>VLOOKUP(F434,Steuerung!$A$17:$H$500,8,FALSE)</f>
        <v>46</v>
      </c>
      <c r="M434" s="7">
        <f t="shared" si="137"/>
        <v>104.33333333333333</v>
      </c>
      <c r="N434" s="91">
        <f t="shared" si="138"/>
        <v>2353.7599999999998</v>
      </c>
      <c r="O434" s="91">
        <f t="shared" si="139"/>
        <v>1315.9999999999998</v>
      </c>
      <c r="P434" s="91">
        <f t="shared" si="140"/>
        <v>1037.76</v>
      </c>
      <c r="Q434" s="63">
        <f>VLOOKUP(E434,Steuerung!$A$17:$B$500,2,FALSE)</f>
        <v>0</v>
      </c>
      <c r="R434" s="63">
        <f>VLOOKUP(F434,Steuerung!$A$17:$B$500,2,FALSE)</f>
        <v>0</v>
      </c>
      <c r="S434" s="4">
        <f t="shared" si="141"/>
        <v>0</v>
      </c>
      <c r="T434" s="4">
        <f t="shared" si="142"/>
        <v>0</v>
      </c>
      <c r="U434" s="112" t="e">
        <f t="shared" si="143"/>
        <v>#DIV/0!</v>
      </c>
      <c r="V434" s="112" t="e">
        <f t="shared" si="144"/>
        <v>#DIV/0!</v>
      </c>
      <c r="W434" s="112" t="e">
        <f t="shared" si="136"/>
        <v>#DIV/0!</v>
      </c>
    </row>
    <row r="435" spans="1:23" x14ac:dyDescent="0.2">
      <c r="A435" s="92" t="s">
        <v>1700</v>
      </c>
      <c r="B435" s="7" t="s">
        <v>1702</v>
      </c>
      <c r="C435" s="7"/>
      <c r="D435" s="7" t="s">
        <v>875</v>
      </c>
      <c r="E435" s="48" t="s">
        <v>179</v>
      </c>
      <c r="F435" s="48" t="s">
        <v>179</v>
      </c>
      <c r="G435" s="7" t="s">
        <v>1334</v>
      </c>
      <c r="H435" s="91">
        <v>58.2</v>
      </c>
      <c r="I435" s="7">
        <f>VLOOKUP(E435,Steuerung!$A$17:$E$500,5,FALSE)</f>
        <v>2</v>
      </c>
      <c r="J435" s="7">
        <f>VLOOKUP(E435,Steuerung!$A$17:$F$500,6,FALSE)</f>
        <v>58.333333333333329</v>
      </c>
      <c r="K435" s="7">
        <f>VLOOKUP(F435,Steuerung!$A$17:$G$500,7,FALSE)</f>
        <v>2</v>
      </c>
      <c r="L435" s="7">
        <f>VLOOKUP(F435,Steuerung!$A$17:$H$500,8,FALSE)</f>
        <v>46</v>
      </c>
      <c r="M435" s="7">
        <f t="shared" si="137"/>
        <v>104.33333333333333</v>
      </c>
      <c r="N435" s="91">
        <f t="shared" si="138"/>
        <v>6072.2</v>
      </c>
      <c r="O435" s="91">
        <f t="shared" si="139"/>
        <v>3395</v>
      </c>
      <c r="P435" s="91">
        <f t="shared" si="140"/>
        <v>2677.2000000000003</v>
      </c>
      <c r="Q435" s="63">
        <f>VLOOKUP(E435,Steuerung!$A$17:$B$500,2,FALSE)</f>
        <v>0</v>
      </c>
      <c r="R435" s="63">
        <f>VLOOKUP(F435,Steuerung!$A$17:$B$500,2,FALSE)</f>
        <v>0</v>
      </c>
      <c r="S435" s="4">
        <f t="shared" si="141"/>
        <v>0</v>
      </c>
      <c r="T435" s="4">
        <f t="shared" si="142"/>
        <v>0</v>
      </c>
      <c r="U435" s="112" t="e">
        <f t="shared" si="143"/>
        <v>#DIV/0!</v>
      </c>
      <c r="V435" s="112" t="e">
        <f t="shared" si="144"/>
        <v>#DIV/0!</v>
      </c>
      <c r="W435" s="112" t="e">
        <f t="shared" si="136"/>
        <v>#DIV/0!</v>
      </c>
    </row>
    <row r="436" spans="1:23" x14ac:dyDescent="0.2">
      <c r="A436" s="92" t="s">
        <v>1700</v>
      </c>
      <c r="B436" s="7" t="s">
        <v>1703</v>
      </c>
      <c r="C436" s="7"/>
      <c r="D436" s="7" t="s">
        <v>902</v>
      </c>
      <c r="E436" s="48" t="s">
        <v>201</v>
      </c>
      <c r="F436" s="48" t="s">
        <v>201</v>
      </c>
      <c r="G436" s="7" t="s">
        <v>1334</v>
      </c>
      <c r="H436" s="91">
        <v>57.59</v>
      </c>
      <c r="I436" s="7">
        <f>VLOOKUP(E436,Steuerung!$A$17:$E$500,5,FALSE)</f>
        <v>3</v>
      </c>
      <c r="J436" s="7">
        <f>VLOOKUP(E436,Steuerung!$A$17:$F$500,6,FALSE)</f>
        <v>82.4</v>
      </c>
      <c r="K436" s="7">
        <f>VLOOKUP(F436,Steuerung!$A$17:$G$500,7,FALSE)</f>
        <v>3</v>
      </c>
      <c r="L436" s="7">
        <f>VLOOKUP(F436,Steuerung!$A$17:$H$500,8,FALSE)</f>
        <v>67.800000000000011</v>
      </c>
      <c r="M436" s="7">
        <f t="shared" si="137"/>
        <v>150.20000000000002</v>
      </c>
      <c r="N436" s="91">
        <f t="shared" si="138"/>
        <v>8650.0180000000018</v>
      </c>
      <c r="O436" s="91">
        <f t="shared" si="139"/>
        <v>4745.4160000000002</v>
      </c>
      <c r="P436" s="91">
        <f t="shared" si="140"/>
        <v>3904.6020000000008</v>
      </c>
      <c r="Q436" s="63">
        <f>VLOOKUP(E436,Steuerung!$A$17:$B$500,2,FALSE)</f>
        <v>0</v>
      </c>
      <c r="R436" s="63">
        <f>VLOOKUP(F436,Steuerung!$A$17:$B$500,2,FALSE)</f>
        <v>0</v>
      </c>
      <c r="S436" s="4">
        <f t="shared" si="141"/>
        <v>0</v>
      </c>
      <c r="T436" s="4">
        <f t="shared" si="142"/>
        <v>0</v>
      </c>
      <c r="U436" s="112" t="e">
        <f t="shared" si="143"/>
        <v>#DIV/0!</v>
      </c>
      <c r="V436" s="112" t="e">
        <f t="shared" si="144"/>
        <v>#DIV/0!</v>
      </c>
      <c r="W436" s="112" t="e">
        <f t="shared" si="136"/>
        <v>#DIV/0!</v>
      </c>
    </row>
    <row r="437" spans="1:23" x14ac:dyDescent="0.2">
      <c r="A437" s="92" t="s">
        <v>1700</v>
      </c>
      <c r="B437" s="7" t="s">
        <v>1704</v>
      </c>
      <c r="C437" s="7"/>
      <c r="D437" s="7" t="s">
        <v>902</v>
      </c>
      <c r="E437" s="48" t="s">
        <v>201</v>
      </c>
      <c r="F437" s="48" t="s">
        <v>201</v>
      </c>
      <c r="G437" s="7" t="s">
        <v>1334</v>
      </c>
      <c r="H437" s="91">
        <v>22.8</v>
      </c>
      <c r="I437" s="7">
        <f>VLOOKUP(E437,Steuerung!$A$17:$E$500,5,FALSE)</f>
        <v>3</v>
      </c>
      <c r="J437" s="7">
        <f>VLOOKUP(E437,Steuerung!$A$17:$F$500,6,FALSE)</f>
        <v>82.4</v>
      </c>
      <c r="K437" s="7">
        <f>VLOOKUP(F437,Steuerung!$A$17:$G$500,7,FALSE)</f>
        <v>3</v>
      </c>
      <c r="L437" s="7">
        <f>VLOOKUP(F437,Steuerung!$A$17:$H$500,8,FALSE)</f>
        <v>67.800000000000011</v>
      </c>
      <c r="M437" s="7">
        <f t="shared" si="137"/>
        <v>150.20000000000002</v>
      </c>
      <c r="N437" s="91">
        <f t="shared" si="138"/>
        <v>3424.5600000000004</v>
      </c>
      <c r="O437" s="91">
        <f t="shared" si="139"/>
        <v>1878.7200000000003</v>
      </c>
      <c r="P437" s="91">
        <f t="shared" si="140"/>
        <v>1545.8400000000004</v>
      </c>
      <c r="Q437" s="63">
        <f>VLOOKUP(E437,Steuerung!$A$17:$B$500,2,FALSE)</f>
        <v>0</v>
      </c>
      <c r="R437" s="63">
        <f>VLOOKUP(F437,Steuerung!$A$17:$B$500,2,FALSE)</f>
        <v>0</v>
      </c>
      <c r="S437" s="4">
        <f t="shared" si="141"/>
        <v>0</v>
      </c>
      <c r="T437" s="4">
        <f t="shared" si="142"/>
        <v>0</v>
      </c>
      <c r="U437" s="112" t="e">
        <f t="shared" si="143"/>
        <v>#DIV/0!</v>
      </c>
      <c r="V437" s="112" t="e">
        <f t="shared" si="144"/>
        <v>#DIV/0!</v>
      </c>
      <c r="W437" s="112" t="e">
        <f t="shared" si="136"/>
        <v>#DIV/0!</v>
      </c>
    </row>
    <row r="438" spans="1:23" x14ac:dyDescent="0.2">
      <c r="A438" s="92" t="s">
        <v>1705</v>
      </c>
      <c r="B438" s="7" t="s">
        <v>792</v>
      </c>
      <c r="C438" s="7"/>
      <c r="D438" s="7" t="s">
        <v>910</v>
      </c>
      <c r="E438" s="48" t="s">
        <v>214</v>
      </c>
      <c r="F438" s="48" t="s">
        <v>214</v>
      </c>
      <c r="G438" s="7" t="s">
        <v>919</v>
      </c>
      <c r="H438" s="91">
        <v>9.64</v>
      </c>
      <c r="I438" s="7">
        <f>VLOOKUP(E438,Steuerung!$A$17:$E$500,5,FALSE)</f>
        <v>5</v>
      </c>
      <c r="J438" s="7">
        <f>VLOOKUP(E438,Steuerung!$A$17:$F$500,6,FALSE)</f>
        <v>137.33333333333334</v>
      </c>
      <c r="K438" s="7">
        <f>VLOOKUP(F438,Steuerung!$A$17:$G$500,7,FALSE)</f>
        <v>5</v>
      </c>
      <c r="L438" s="7">
        <f>VLOOKUP(F438,Steuerung!$A$17:$H$500,8,FALSE)</f>
        <v>113</v>
      </c>
      <c r="M438" s="7">
        <f t="shared" si="137"/>
        <v>250.33333333333334</v>
      </c>
      <c r="N438" s="91">
        <f t="shared" si="138"/>
        <v>2413.2133333333336</v>
      </c>
      <c r="O438" s="91">
        <f t="shared" si="139"/>
        <v>1323.8933333333334</v>
      </c>
      <c r="P438" s="91">
        <f t="shared" si="140"/>
        <v>1089.3200000000002</v>
      </c>
      <c r="Q438" s="63">
        <f>VLOOKUP(E438,Steuerung!$A$17:$B$500,2,FALSE)</f>
        <v>0</v>
      </c>
      <c r="R438" s="63">
        <f>VLOOKUP(F438,Steuerung!$A$17:$B$500,2,FALSE)</f>
        <v>0</v>
      </c>
      <c r="S438" s="4">
        <f t="shared" si="141"/>
        <v>0</v>
      </c>
      <c r="T438" s="4">
        <f t="shared" si="142"/>
        <v>0</v>
      </c>
      <c r="U438" s="112" t="e">
        <f t="shared" si="143"/>
        <v>#DIV/0!</v>
      </c>
      <c r="V438" s="112" t="e">
        <f t="shared" si="144"/>
        <v>#DIV/0!</v>
      </c>
      <c r="W438" s="112" t="e">
        <f t="shared" si="136"/>
        <v>#DIV/0!</v>
      </c>
    </row>
    <row r="439" spans="1:23" x14ac:dyDescent="0.2">
      <c r="A439" s="92" t="s">
        <v>1705</v>
      </c>
      <c r="B439" s="7" t="s">
        <v>1350</v>
      </c>
      <c r="C439" s="7"/>
      <c r="D439" s="7" t="s">
        <v>910</v>
      </c>
      <c r="E439" s="48" t="s">
        <v>214</v>
      </c>
      <c r="F439" s="48" t="s">
        <v>214</v>
      </c>
      <c r="G439" s="7" t="s">
        <v>919</v>
      </c>
      <c r="H439" s="91">
        <v>5.8</v>
      </c>
      <c r="I439" s="7">
        <f>VLOOKUP(E439,Steuerung!$A$17:$E$500,5,FALSE)</f>
        <v>5</v>
      </c>
      <c r="J439" s="7">
        <f>VLOOKUP(E439,Steuerung!$A$17:$F$500,6,FALSE)</f>
        <v>137.33333333333334</v>
      </c>
      <c r="K439" s="7">
        <f>VLOOKUP(F439,Steuerung!$A$17:$G$500,7,FALSE)</f>
        <v>5</v>
      </c>
      <c r="L439" s="7">
        <f>VLOOKUP(F439,Steuerung!$A$17:$H$500,8,FALSE)</f>
        <v>113</v>
      </c>
      <c r="M439" s="7">
        <f t="shared" si="137"/>
        <v>250.33333333333334</v>
      </c>
      <c r="N439" s="91">
        <f t="shared" si="138"/>
        <v>1451.9333333333334</v>
      </c>
      <c r="O439" s="91">
        <f t="shared" si="139"/>
        <v>796.53333333333342</v>
      </c>
      <c r="P439" s="91">
        <f t="shared" si="140"/>
        <v>655.4</v>
      </c>
      <c r="Q439" s="63">
        <f>VLOOKUP(E439,Steuerung!$A$17:$B$500,2,FALSE)</f>
        <v>0</v>
      </c>
      <c r="R439" s="63">
        <f>VLOOKUP(F439,Steuerung!$A$17:$B$500,2,FALSE)</f>
        <v>0</v>
      </c>
      <c r="S439" s="4">
        <f t="shared" si="141"/>
        <v>0</v>
      </c>
      <c r="T439" s="4">
        <f t="shared" si="142"/>
        <v>0</v>
      </c>
      <c r="U439" s="112" t="e">
        <f t="shared" si="143"/>
        <v>#DIV/0!</v>
      </c>
      <c r="V439" s="112" t="e">
        <f t="shared" si="144"/>
        <v>#DIV/0!</v>
      </c>
      <c r="W439" s="112" t="e">
        <f t="shared" si="136"/>
        <v>#DIV/0!</v>
      </c>
    </row>
    <row r="440" spans="1:23" x14ac:dyDescent="0.2">
      <c r="A440" s="92" t="s">
        <v>1706</v>
      </c>
      <c r="B440" s="7" t="s">
        <v>1348</v>
      </c>
      <c r="C440" s="7"/>
      <c r="D440" s="7" t="s">
        <v>907</v>
      </c>
      <c r="E440" s="48" t="s">
        <v>250</v>
      </c>
      <c r="F440" s="48" t="s">
        <v>250</v>
      </c>
      <c r="G440" s="7" t="s">
        <v>1334</v>
      </c>
      <c r="H440" s="91">
        <v>16</v>
      </c>
      <c r="I440" s="7">
        <f>VLOOKUP(E440,Steuerung!$A$17:$E$500,5,FALSE)</f>
        <v>1</v>
      </c>
      <c r="J440" s="7">
        <f>VLOOKUP(E440,Steuerung!$A$17:$F$500,6,FALSE)</f>
        <v>29.166666666666657</v>
      </c>
      <c r="K440" s="7">
        <f>VLOOKUP(F440,Steuerung!$A$17:$G$500,7,FALSE)</f>
        <v>1</v>
      </c>
      <c r="L440" s="7">
        <f>VLOOKUP(F440,Steuerung!$A$17:$H$500,8,FALSE)</f>
        <v>23</v>
      </c>
      <c r="M440" s="7">
        <f>J440+L440</f>
        <v>52.166666666666657</v>
      </c>
      <c r="N440" s="91">
        <f>H440*M440</f>
        <v>834.66666666666652</v>
      </c>
      <c r="O440" s="91">
        <f>H440*J440</f>
        <v>466.66666666666652</v>
      </c>
      <c r="P440" s="91">
        <f>H440*L440</f>
        <v>368</v>
      </c>
      <c r="Q440" s="63">
        <f>VLOOKUP(E440,Steuerung!$A$17:$B$500,2,FALSE)</f>
        <v>0</v>
      </c>
      <c r="R440" s="63">
        <f>VLOOKUP(F440,Steuerung!$A$17:$B$500,2,FALSE)</f>
        <v>0</v>
      </c>
      <c r="S440" s="4">
        <f t="shared" si="141"/>
        <v>0</v>
      </c>
      <c r="T440" s="4">
        <f t="shared" si="142"/>
        <v>0</v>
      </c>
      <c r="U440" s="112" t="e">
        <f t="shared" si="143"/>
        <v>#DIV/0!</v>
      </c>
      <c r="V440" s="112" t="e">
        <f t="shared" si="144"/>
        <v>#DIV/0!</v>
      </c>
      <c r="W440" s="112" t="e">
        <f t="shared" si="136"/>
        <v>#DIV/0!</v>
      </c>
    </row>
    <row r="441" spans="1:23" x14ac:dyDescent="0.2">
      <c r="A441" s="92" t="s">
        <v>1707</v>
      </c>
      <c r="B441" s="7" t="s">
        <v>798</v>
      </c>
      <c r="C441" s="7"/>
      <c r="D441" s="7" t="s">
        <v>910</v>
      </c>
      <c r="E441" s="48" t="s">
        <v>214</v>
      </c>
      <c r="F441" s="48" t="s">
        <v>214</v>
      </c>
      <c r="G441" s="7" t="s">
        <v>919</v>
      </c>
      <c r="H441" s="91">
        <v>8.2899999999999991</v>
      </c>
      <c r="I441" s="7">
        <f>VLOOKUP(E441,Steuerung!$A$17:$E$500,5,FALSE)</f>
        <v>5</v>
      </c>
      <c r="J441" s="7">
        <f>VLOOKUP(E441,Steuerung!$A$17:$F$500,6,FALSE)</f>
        <v>137.33333333333334</v>
      </c>
      <c r="K441" s="7">
        <f>VLOOKUP(F441,Steuerung!$A$17:$G$500,7,FALSE)</f>
        <v>5</v>
      </c>
      <c r="L441" s="7">
        <f>VLOOKUP(F441,Steuerung!$A$17:$H$500,8,FALSE)</f>
        <v>113</v>
      </c>
      <c r="M441" s="7">
        <f t="shared" si="137"/>
        <v>250.33333333333334</v>
      </c>
      <c r="N441" s="91">
        <f t="shared" si="138"/>
        <v>2075.2633333333333</v>
      </c>
      <c r="O441" s="91">
        <f t="shared" si="139"/>
        <v>1138.4933333333333</v>
      </c>
      <c r="P441" s="91">
        <f t="shared" si="140"/>
        <v>936.76999999999987</v>
      </c>
      <c r="Q441" s="63">
        <f>VLOOKUP(E441,Steuerung!$A$17:$B$500,2,FALSE)</f>
        <v>0</v>
      </c>
      <c r="R441" s="63">
        <f>VLOOKUP(F441,Steuerung!$A$17:$B$500,2,FALSE)</f>
        <v>0</v>
      </c>
      <c r="S441" s="4">
        <f t="shared" si="141"/>
        <v>0</v>
      </c>
      <c r="T441" s="4">
        <f t="shared" si="142"/>
        <v>0</v>
      </c>
      <c r="U441" s="112" t="e">
        <f t="shared" si="143"/>
        <v>#DIV/0!</v>
      </c>
      <c r="V441" s="112" t="e">
        <f t="shared" si="144"/>
        <v>#DIV/0!</v>
      </c>
      <c r="W441" s="112" t="e">
        <f t="shared" si="136"/>
        <v>#DIV/0!</v>
      </c>
    </row>
    <row r="442" spans="1:23" x14ac:dyDescent="0.2">
      <c r="A442" s="92" t="s">
        <v>1708</v>
      </c>
      <c r="B442" s="7" t="s">
        <v>1211</v>
      </c>
      <c r="C442" s="7"/>
      <c r="D442" s="7" t="s">
        <v>910</v>
      </c>
      <c r="E442" s="48" t="s">
        <v>214</v>
      </c>
      <c r="F442" s="48" t="s">
        <v>214</v>
      </c>
      <c r="G442" s="7" t="s">
        <v>919</v>
      </c>
      <c r="H442" s="91">
        <v>7.09</v>
      </c>
      <c r="I442" s="7">
        <f>VLOOKUP(E442,Steuerung!$A$17:$E$500,5,FALSE)</f>
        <v>5</v>
      </c>
      <c r="J442" s="7">
        <f>VLOOKUP(E442,Steuerung!$A$17:$F$500,6,FALSE)</f>
        <v>137.33333333333334</v>
      </c>
      <c r="K442" s="7">
        <f>VLOOKUP(F442,Steuerung!$A$17:$G$500,7,FALSE)</f>
        <v>5</v>
      </c>
      <c r="L442" s="7">
        <f>VLOOKUP(F442,Steuerung!$A$17:$H$500,8,FALSE)</f>
        <v>113</v>
      </c>
      <c r="M442" s="7">
        <f t="shared" si="137"/>
        <v>250.33333333333334</v>
      </c>
      <c r="N442" s="91">
        <f t="shared" si="138"/>
        <v>1774.8633333333335</v>
      </c>
      <c r="O442" s="91">
        <f t="shared" si="139"/>
        <v>973.69333333333338</v>
      </c>
      <c r="P442" s="91">
        <f t="shared" si="140"/>
        <v>801.17</v>
      </c>
      <c r="Q442" s="63">
        <f>VLOOKUP(E442,Steuerung!$A$17:$B$500,2,FALSE)</f>
        <v>0</v>
      </c>
      <c r="R442" s="63">
        <f>VLOOKUP(F442,Steuerung!$A$17:$B$500,2,FALSE)</f>
        <v>0</v>
      </c>
      <c r="S442" s="4">
        <f t="shared" si="141"/>
        <v>0</v>
      </c>
      <c r="T442" s="4">
        <f t="shared" si="142"/>
        <v>0</v>
      </c>
      <c r="U442" s="112" t="e">
        <f t="shared" si="143"/>
        <v>#DIV/0!</v>
      </c>
      <c r="V442" s="112" t="e">
        <f t="shared" si="144"/>
        <v>#DIV/0!</v>
      </c>
      <c r="W442" s="112" t="e">
        <f t="shared" si="136"/>
        <v>#DIV/0!</v>
      </c>
    </row>
    <row r="443" spans="1:23" x14ac:dyDescent="0.2">
      <c r="A443" s="92" t="s">
        <v>1709</v>
      </c>
      <c r="B443" s="7" t="s">
        <v>925</v>
      </c>
      <c r="C443" s="7"/>
      <c r="D443" s="7" t="s">
        <v>910</v>
      </c>
      <c r="E443" s="48" t="s">
        <v>214</v>
      </c>
      <c r="F443" s="48" t="s">
        <v>214</v>
      </c>
      <c r="G443" s="7" t="s">
        <v>919</v>
      </c>
      <c r="H443" s="91">
        <v>6.15</v>
      </c>
      <c r="I443" s="7">
        <f>VLOOKUP(E443,Steuerung!$A$17:$E$500,5,FALSE)</f>
        <v>5</v>
      </c>
      <c r="J443" s="7">
        <f>VLOOKUP(E443,Steuerung!$A$17:$F$500,6,FALSE)</f>
        <v>137.33333333333334</v>
      </c>
      <c r="K443" s="7">
        <f>VLOOKUP(F443,Steuerung!$A$17:$G$500,7,FALSE)</f>
        <v>5</v>
      </c>
      <c r="L443" s="7">
        <f>VLOOKUP(F443,Steuerung!$A$17:$H$500,8,FALSE)</f>
        <v>113</v>
      </c>
      <c r="M443" s="7">
        <f t="shared" si="137"/>
        <v>250.33333333333334</v>
      </c>
      <c r="N443" s="91">
        <f t="shared" si="138"/>
        <v>1539.5500000000002</v>
      </c>
      <c r="O443" s="91">
        <f t="shared" si="139"/>
        <v>844.60000000000014</v>
      </c>
      <c r="P443" s="91">
        <f t="shared" si="140"/>
        <v>694.95</v>
      </c>
      <c r="Q443" s="63">
        <f>VLOOKUP(E443,Steuerung!$A$17:$B$500,2,FALSE)</f>
        <v>0</v>
      </c>
      <c r="R443" s="63">
        <f>VLOOKUP(F443,Steuerung!$A$17:$B$500,2,FALSE)</f>
        <v>0</v>
      </c>
      <c r="S443" s="4">
        <f t="shared" si="141"/>
        <v>0</v>
      </c>
      <c r="T443" s="4">
        <f t="shared" si="142"/>
        <v>0</v>
      </c>
      <c r="U443" s="112" t="e">
        <f t="shared" si="143"/>
        <v>#DIV/0!</v>
      </c>
      <c r="V443" s="112" t="e">
        <f t="shared" si="144"/>
        <v>#DIV/0!</v>
      </c>
      <c r="W443" s="112" t="e">
        <f t="shared" si="136"/>
        <v>#DIV/0!</v>
      </c>
    </row>
    <row r="444" spans="1:23" x14ac:dyDescent="0.2">
      <c r="A444" s="92" t="s">
        <v>1710</v>
      </c>
      <c r="B444" s="7" t="s">
        <v>1348</v>
      </c>
      <c r="C444" s="7"/>
      <c r="D444" s="7" t="s">
        <v>907</v>
      </c>
      <c r="E444" s="48" t="s">
        <v>250</v>
      </c>
      <c r="F444" s="48" t="s">
        <v>250</v>
      </c>
      <c r="G444" s="7" t="s">
        <v>1334</v>
      </c>
      <c r="H444" s="91">
        <v>24.1</v>
      </c>
      <c r="I444" s="7">
        <f>VLOOKUP(E444,Steuerung!$A$17:$E$500,5,FALSE)</f>
        <v>1</v>
      </c>
      <c r="J444" s="7">
        <f>VLOOKUP(E444,Steuerung!$A$17:$F$500,6,FALSE)</f>
        <v>29.166666666666657</v>
      </c>
      <c r="K444" s="7">
        <f>VLOOKUP(F444,Steuerung!$A$17:$G$500,7,FALSE)</f>
        <v>1</v>
      </c>
      <c r="L444" s="7">
        <f>VLOOKUP(F444,Steuerung!$A$17:$H$500,8,FALSE)</f>
        <v>23</v>
      </c>
      <c r="M444" s="7">
        <f t="shared" si="137"/>
        <v>52.166666666666657</v>
      </c>
      <c r="N444" s="91">
        <f t="shared" si="138"/>
        <v>1257.2166666666665</v>
      </c>
      <c r="O444" s="91">
        <f t="shared" si="139"/>
        <v>702.91666666666652</v>
      </c>
      <c r="P444" s="91">
        <f t="shared" si="140"/>
        <v>554.30000000000007</v>
      </c>
      <c r="Q444" s="63">
        <f>VLOOKUP(E444,Steuerung!$A$17:$B$500,2,FALSE)</f>
        <v>0</v>
      </c>
      <c r="R444" s="63">
        <f>VLOOKUP(F444,Steuerung!$A$17:$B$500,2,FALSE)</f>
        <v>0</v>
      </c>
      <c r="S444" s="4">
        <f t="shared" si="141"/>
        <v>0</v>
      </c>
      <c r="T444" s="4">
        <f t="shared" si="142"/>
        <v>0</v>
      </c>
      <c r="U444" s="112" t="e">
        <f t="shared" si="143"/>
        <v>#DIV/0!</v>
      </c>
      <c r="V444" s="112" t="e">
        <f t="shared" si="144"/>
        <v>#DIV/0!</v>
      </c>
      <c r="W444" s="112" t="e">
        <f t="shared" si="136"/>
        <v>#DIV/0!</v>
      </c>
    </row>
    <row r="445" spans="1:23" x14ac:dyDescent="0.2">
      <c r="A445" s="97" t="s">
        <v>1711</v>
      </c>
      <c r="B445" s="7" t="s">
        <v>1668</v>
      </c>
      <c r="C445" s="7"/>
      <c r="D445" s="7" t="s">
        <v>884</v>
      </c>
      <c r="E445" s="48" t="s">
        <v>136</v>
      </c>
      <c r="F445" s="48" t="s">
        <v>136</v>
      </c>
      <c r="G445" s="7" t="s">
        <v>919</v>
      </c>
      <c r="H445" s="91">
        <v>2.95</v>
      </c>
      <c r="I445" s="7">
        <f>VLOOKUP(E445,Steuerung!$A$17:$E$500,5,FALSE)</f>
        <v>0</v>
      </c>
      <c r="J445" s="7">
        <f>VLOOKUP(E445,Steuerung!$A$17:$F$500,6,FALSE)</f>
        <v>0</v>
      </c>
      <c r="K445" s="7">
        <f>VLOOKUP(F445,Steuerung!$A$17:$G$500,7,FALSE)</f>
        <v>0</v>
      </c>
      <c r="L445" s="7">
        <f>VLOOKUP(F445,Steuerung!$A$17:$H$500,8,FALSE)</f>
        <v>0</v>
      </c>
      <c r="M445" s="7">
        <f t="shared" si="137"/>
        <v>0</v>
      </c>
      <c r="N445" s="91">
        <f t="shared" si="138"/>
        <v>0</v>
      </c>
      <c r="O445" s="91">
        <f t="shared" si="139"/>
        <v>0</v>
      </c>
      <c r="P445" s="91">
        <f t="shared" si="140"/>
        <v>0</v>
      </c>
      <c r="Q445" s="63">
        <f>VLOOKUP(E445,Steuerung!$A$17:$B$500,2,FALSE)</f>
        <v>0</v>
      </c>
      <c r="R445" s="63">
        <f>VLOOKUP(F445,Steuerung!$A$17:$B$500,2,FALSE)</f>
        <v>0</v>
      </c>
      <c r="S445" s="4">
        <f t="shared" si="141"/>
        <v>0</v>
      </c>
      <c r="T445" s="4">
        <f t="shared" si="142"/>
        <v>0</v>
      </c>
      <c r="U445" s="112">
        <f t="shared" si="143"/>
        <v>0</v>
      </c>
      <c r="V445" s="112">
        <f t="shared" si="144"/>
        <v>0</v>
      </c>
      <c r="W445" s="112">
        <f t="shared" si="136"/>
        <v>0</v>
      </c>
    </row>
    <row r="446" spans="1:23" x14ac:dyDescent="0.2">
      <c r="A446" s="92" t="s">
        <v>1712</v>
      </c>
      <c r="B446" s="7" t="s">
        <v>1348</v>
      </c>
      <c r="C446" s="7"/>
      <c r="D446" s="7" t="s">
        <v>907</v>
      </c>
      <c r="E446" s="48" t="s">
        <v>250</v>
      </c>
      <c r="F446" s="48" t="s">
        <v>250</v>
      </c>
      <c r="G446" s="7" t="s">
        <v>1334</v>
      </c>
      <c r="H446" s="91">
        <v>13.59</v>
      </c>
      <c r="I446" s="7">
        <f>VLOOKUP(E446,Steuerung!$A$17:$E$500,5,FALSE)</f>
        <v>1</v>
      </c>
      <c r="J446" s="7">
        <f>VLOOKUP(E446,Steuerung!$A$17:$F$500,6,FALSE)</f>
        <v>29.166666666666657</v>
      </c>
      <c r="K446" s="7">
        <f>VLOOKUP(F446,Steuerung!$A$17:$G$500,7,FALSE)</f>
        <v>1</v>
      </c>
      <c r="L446" s="7">
        <f>VLOOKUP(F446,Steuerung!$A$17:$H$500,8,FALSE)</f>
        <v>23</v>
      </c>
      <c r="M446" s="7">
        <f t="shared" si="137"/>
        <v>52.166666666666657</v>
      </c>
      <c r="N446" s="91">
        <f t="shared" si="138"/>
        <v>708.94499999999982</v>
      </c>
      <c r="O446" s="91">
        <f t="shared" si="139"/>
        <v>396.37499999999989</v>
      </c>
      <c r="P446" s="91">
        <f t="shared" si="140"/>
        <v>312.57</v>
      </c>
      <c r="Q446" s="63">
        <f>VLOOKUP(E446,Steuerung!$A$17:$B$500,2,FALSE)</f>
        <v>0</v>
      </c>
      <c r="R446" s="63">
        <f>VLOOKUP(F446,Steuerung!$A$17:$B$500,2,FALSE)</f>
        <v>0</v>
      </c>
      <c r="S446" s="4">
        <f t="shared" si="141"/>
        <v>0</v>
      </c>
      <c r="T446" s="4">
        <f t="shared" si="142"/>
        <v>0</v>
      </c>
      <c r="U446" s="112" t="e">
        <f t="shared" si="143"/>
        <v>#DIV/0!</v>
      </c>
      <c r="V446" s="112" t="e">
        <f t="shared" si="144"/>
        <v>#DIV/0!</v>
      </c>
      <c r="W446" s="112" t="e">
        <f t="shared" si="136"/>
        <v>#DIV/0!</v>
      </c>
    </row>
    <row r="447" spans="1:23" x14ac:dyDescent="0.2">
      <c r="A447" s="92" t="s">
        <v>1713</v>
      </c>
      <c r="B447" s="7" t="s">
        <v>1348</v>
      </c>
      <c r="C447" s="7"/>
      <c r="D447" s="7" t="s">
        <v>907</v>
      </c>
      <c r="E447" s="48" t="s">
        <v>250</v>
      </c>
      <c r="F447" s="48" t="s">
        <v>250</v>
      </c>
      <c r="G447" s="7" t="s">
        <v>1334</v>
      </c>
      <c r="H447" s="91">
        <v>13.59</v>
      </c>
      <c r="I447" s="7">
        <f>VLOOKUP(E447,Steuerung!$A$17:$E$500,5,FALSE)</f>
        <v>1</v>
      </c>
      <c r="J447" s="7">
        <f>VLOOKUP(E447,Steuerung!$A$17:$F$500,6,FALSE)</f>
        <v>29.166666666666657</v>
      </c>
      <c r="K447" s="7">
        <f>VLOOKUP(F447,Steuerung!$A$17:$G$500,7,FALSE)</f>
        <v>1</v>
      </c>
      <c r="L447" s="7">
        <f>VLOOKUP(F447,Steuerung!$A$17:$H$500,8,FALSE)</f>
        <v>23</v>
      </c>
      <c r="M447" s="7">
        <f t="shared" si="137"/>
        <v>52.166666666666657</v>
      </c>
      <c r="N447" s="91">
        <f t="shared" si="138"/>
        <v>708.94499999999982</v>
      </c>
      <c r="O447" s="91">
        <f t="shared" si="139"/>
        <v>396.37499999999989</v>
      </c>
      <c r="P447" s="91">
        <f t="shared" si="140"/>
        <v>312.57</v>
      </c>
      <c r="Q447" s="63">
        <f>VLOOKUP(E447,Steuerung!$A$17:$B$500,2,FALSE)</f>
        <v>0</v>
      </c>
      <c r="R447" s="63">
        <f>VLOOKUP(F447,Steuerung!$A$17:$B$500,2,FALSE)</f>
        <v>0</v>
      </c>
      <c r="S447" s="4">
        <f t="shared" si="141"/>
        <v>0</v>
      </c>
      <c r="T447" s="4">
        <f t="shared" si="142"/>
        <v>0</v>
      </c>
      <c r="U447" s="112" t="e">
        <f t="shared" si="143"/>
        <v>#DIV/0!</v>
      </c>
      <c r="V447" s="112" t="e">
        <f t="shared" si="144"/>
        <v>#DIV/0!</v>
      </c>
      <c r="W447" s="112" t="e">
        <f t="shared" si="136"/>
        <v>#DIV/0!</v>
      </c>
    </row>
    <row r="448" spans="1:23" x14ac:dyDescent="0.2">
      <c r="A448" s="92" t="s">
        <v>1714</v>
      </c>
      <c r="B448" s="7" t="s">
        <v>1348</v>
      </c>
      <c r="C448" s="7"/>
      <c r="D448" s="7" t="s">
        <v>907</v>
      </c>
      <c r="E448" s="48" t="s">
        <v>250</v>
      </c>
      <c r="F448" s="48" t="s">
        <v>250</v>
      </c>
      <c r="G448" s="7" t="s">
        <v>1334</v>
      </c>
      <c r="H448" s="91">
        <v>24.28</v>
      </c>
      <c r="I448" s="7">
        <f>VLOOKUP(E448,Steuerung!$A$17:$E$500,5,FALSE)</f>
        <v>1</v>
      </c>
      <c r="J448" s="7">
        <f>VLOOKUP(E448,Steuerung!$A$17:$F$500,6,FALSE)</f>
        <v>29.166666666666657</v>
      </c>
      <c r="K448" s="7">
        <f>VLOOKUP(F448,Steuerung!$A$17:$G$500,7,FALSE)</f>
        <v>1</v>
      </c>
      <c r="L448" s="7">
        <f>VLOOKUP(F448,Steuerung!$A$17:$H$500,8,FALSE)</f>
        <v>23</v>
      </c>
      <c r="M448" s="7">
        <f t="shared" si="137"/>
        <v>52.166666666666657</v>
      </c>
      <c r="N448" s="91">
        <f t="shared" si="138"/>
        <v>1266.6066666666666</v>
      </c>
      <c r="O448" s="91">
        <f t="shared" si="139"/>
        <v>708.16666666666652</v>
      </c>
      <c r="P448" s="91">
        <f t="shared" si="140"/>
        <v>558.44000000000005</v>
      </c>
      <c r="Q448" s="63">
        <f>VLOOKUP(E448,Steuerung!$A$17:$B$500,2,FALSE)</f>
        <v>0</v>
      </c>
      <c r="R448" s="63">
        <f>VLOOKUP(F448,Steuerung!$A$17:$B$500,2,FALSE)</f>
        <v>0</v>
      </c>
      <c r="S448" s="4">
        <f t="shared" si="141"/>
        <v>0</v>
      </c>
      <c r="T448" s="4">
        <f t="shared" si="142"/>
        <v>0</v>
      </c>
      <c r="U448" s="112" t="e">
        <f t="shared" si="143"/>
        <v>#DIV/0!</v>
      </c>
      <c r="V448" s="112" t="e">
        <f t="shared" si="144"/>
        <v>#DIV/0!</v>
      </c>
      <c r="W448" s="112" t="e">
        <f t="shared" si="136"/>
        <v>#DIV/0!</v>
      </c>
    </row>
    <row r="449" spans="1:23" x14ac:dyDescent="0.2">
      <c r="A449" s="92" t="s">
        <v>1715</v>
      </c>
      <c r="B449" s="7" t="s">
        <v>1348</v>
      </c>
      <c r="C449" s="7"/>
      <c r="D449" s="7" t="s">
        <v>907</v>
      </c>
      <c r="E449" s="48" t="s">
        <v>250</v>
      </c>
      <c r="F449" s="48" t="s">
        <v>250</v>
      </c>
      <c r="G449" s="7" t="s">
        <v>1117</v>
      </c>
      <c r="H449" s="91">
        <v>11.8</v>
      </c>
      <c r="I449" s="7">
        <f>VLOOKUP(E449,Steuerung!$A$17:$E$500,5,FALSE)</f>
        <v>1</v>
      </c>
      <c r="J449" s="7">
        <f>VLOOKUP(E449,Steuerung!$A$17:$F$500,6,FALSE)</f>
        <v>29.166666666666657</v>
      </c>
      <c r="K449" s="7">
        <f>VLOOKUP(F449,Steuerung!$A$17:$G$500,7,FALSE)</f>
        <v>1</v>
      </c>
      <c r="L449" s="7">
        <f>VLOOKUP(F449,Steuerung!$A$17:$H$500,8,FALSE)</f>
        <v>23</v>
      </c>
      <c r="M449" s="7">
        <f t="shared" si="137"/>
        <v>52.166666666666657</v>
      </c>
      <c r="N449" s="91">
        <f t="shared" si="138"/>
        <v>615.56666666666661</v>
      </c>
      <c r="O449" s="91">
        <f t="shared" si="139"/>
        <v>344.16666666666657</v>
      </c>
      <c r="P449" s="91">
        <f t="shared" si="140"/>
        <v>271.40000000000003</v>
      </c>
      <c r="Q449" s="63">
        <f>VLOOKUP(E449,Steuerung!$A$17:$B$500,2,FALSE)</f>
        <v>0</v>
      </c>
      <c r="R449" s="63">
        <f>VLOOKUP(F449,Steuerung!$A$17:$B$500,2,FALSE)</f>
        <v>0</v>
      </c>
      <c r="S449" s="4">
        <f t="shared" si="141"/>
        <v>0</v>
      </c>
      <c r="T449" s="4">
        <f t="shared" si="142"/>
        <v>0</v>
      </c>
      <c r="U449" s="112" t="e">
        <f t="shared" si="143"/>
        <v>#DIV/0!</v>
      </c>
      <c r="V449" s="112" t="e">
        <f t="shared" si="144"/>
        <v>#DIV/0!</v>
      </c>
      <c r="W449" s="112" t="e">
        <f t="shared" si="136"/>
        <v>#DIV/0!</v>
      </c>
    </row>
    <row r="450" spans="1:23" x14ac:dyDescent="0.2">
      <c r="A450" s="92" t="s">
        <v>1716</v>
      </c>
      <c r="B450" s="7" t="s">
        <v>1348</v>
      </c>
      <c r="C450" s="7"/>
      <c r="D450" s="7" t="s">
        <v>907</v>
      </c>
      <c r="E450" s="48" t="s">
        <v>250</v>
      </c>
      <c r="F450" s="48" t="s">
        <v>250</v>
      </c>
      <c r="G450" s="7" t="s">
        <v>1334</v>
      </c>
      <c r="H450" s="91">
        <v>13.75</v>
      </c>
      <c r="I450" s="7">
        <f>VLOOKUP(E450,Steuerung!$A$17:$E$500,5,FALSE)</f>
        <v>1</v>
      </c>
      <c r="J450" s="7">
        <f>VLOOKUP(E450,Steuerung!$A$17:$F$500,6,FALSE)</f>
        <v>29.166666666666657</v>
      </c>
      <c r="K450" s="7">
        <f>VLOOKUP(F450,Steuerung!$A$17:$G$500,7,FALSE)</f>
        <v>1</v>
      </c>
      <c r="L450" s="7">
        <f>VLOOKUP(F450,Steuerung!$A$17:$H$500,8,FALSE)</f>
        <v>23</v>
      </c>
      <c r="M450" s="7">
        <f t="shared" si="137"/>
        <v>52.166666666666657</v>
      </c>
      <c r="N450" s="91">
        <f t="shared" si="138"/>
        <v>717.29166666666652</v>
      </c>
      <c r="O450" s="91">
        <f t="shared" si="139"/>
        <v>401.04166666666652</v>
      </c>
      <c r="P450" s="91">
        <f t="shared" si="140"/>
        <v>316.25</v>
      </c>
      <c r="Q450" s="63">
        <f>VLOOKUP(E450,Steuerung!$A$17:$B$500,2,FALSE)</f>
        <v>0</v>
      </c>
      <c r="R450" s="63">
        <f>VLOOKUP(F450,Steuerung!$A$17:$B$500,2,FALSE)</f>
        <v>0</v>
      </c>
      <c r="S450" s="4">
        <f t="shared" si="141"/>
        <v>0</v>
      </c>
      <c r="T450" s="4">
        <f t="shared" si="142"/>
        <v>0</v>
      </c>
      <c r="U450" s="112" t="e">
        <f t="shared" si="143"/>
        <v>#DIV/0!</v>
      </c>
      <c r="V450" s="112" t="e">
        <f t="shared" si="144"/>
        <v>#DIV/0!</v>
      </c>
      <c r="W450" s="112" t="e">
        <f t="shared" si="136"/>
        <v>#DIV/0!</v>
      </c>
    </row>
    <row r="451" spans="1:23" x14ac:dyDescent="0.2">
      <c r="A451" s="92" t="s">
        <v>1717</v>
      </c>
      <c r="B451" s="7" t="s">
        <v>1348</v>
      </c>
      <c r="C451" s="7"/>
      <c r="D451" s="7" t="s">
        <v>907</v>
      </c>
      <c r="E451" s="48" t="s">
        <v>250</v>
      </c>
      <c r="F451" s="48" t="s">
        <v>250</v>
      </c>
      <c r="G451" s="7" t="s">
        <v>1334</v>
      </c>
      <c r="H451" s="91">
        <v>11.2</v>
      </c>
      <c r="I451" s="7">
        <f>VLOOKUP(E451,Steuerung!$A$17:$E$500,5,FALSE)</f>
        <v>1</v>
      </c>
      <c r="J451" s="7">
        <f>VLOOKUP(E451,Steuerung!$A$17:$F$500,6,FALSE)</f>
        <v>29.166666666666657</v>
      </c>
      <c r="K451" s="7">
        <f>VLOOKUP(F451,Steuerung!$A$17:$G$500,7,FALSE)</f>
        <v>1</v>
      </c>
      <c r="L451" s="7">
        <f>VLOOKUP(F451,Steuerung!$A$17:$H$500,8,FALSE)</f>
        <v>23</v>
      </c>
      <c r="M451" s="7">
        <f t="shared" si="137"/>
        <v>52.166666666666657</v>
      </c>
      <c r="N451" s="91">
        <f t="shared" si="138"/>
        <v>584.26666666666654</v>
      </c>
      <c r="O451" s="91">
        <f t="shared" si="139"/>
        <v>326.66666666666652</v>
      </c>
      <c r="P451" s="91">
        <f t="shared" si="140"/>
        <v>257.59999999999997</v>
      </c>
      <c r="Q451" s="63">
        <f>VLOOKUP(E451,Steuerung!$A$17:$B$500,2,FALSE)</f>
        <v>0</v>
      </c>
      <c r="R451" s="63">
        <f>VLOOKUP(F451,Steuerung!$A$17:$B$500,2,FALSE)</f>
        <v>0</v>
      </c>
      <c r="S451" s="4">
        <f t="shared" si="141"/>
        <v>0</v>
      </c>
      <c r="T451" s="4">
        <f t="shared" si="142"/>
        <v>0</v>
      </c>
      <c r="U451" s="112" t="e">
        <f t="shared" si="143"/>
        <v>#DIV/0!</v>
      </c>
      <c r="V451" s="112" t="e">
        <f t="shared" si="144"/>
        <v>#DIV/0!</v>
      </c>
      <c r="W451" s="112" t="e">
        <f t="shared" si="136"/>
        <v>#DIV/0!</v>
      </c>
    </row>
    <row r="452" spans="1:23" x14ac:dyDescent="0.2">
      <c r="A452" s="92" t="s">
        <v>1718</v>
      </c>
      <c r="B452" s="7" t="s">
        <v>1348</v>
      </c>
      <c r="C452" s="7"/>
      <c r="D452" s="7" t="s">
        <v>907</v>
      </c>
      <c r="E452" s="48" t="s">
        <v>250</v>
      </c>
      <c r="F452" s="48" t="s">
        <v>250</v>
      </c>
      <c r="G452" s="7" t="s">
        <v>1334</v>
      </c>
      <c r="H452" s="91">
        <v>13.46</v>
      </c>
      <c r="I452" s="7">
        <f>VLOOKUP(E452,Steuerung!$A$17:$E$500,5,FALSE)</f>
        <v>1</v>
      </c>
      <c r="J452" s="7">
        <f>VLOOKUP(E452,Steuerung!$A$17:$F$500,6,FALSE)</f>
        <v>29.166666666666657</v>
      </c>
      <c r="K452" s="7">
        <f>VLOOKUP(F452,Steuerung!$A$17:$G$500,7,FALSE)</f>
        <v>1</v>
      </c>
      <c r="L452" s="7">
        <f>VLOOKUP(F452,Steuerung!$A$17:$H$500,8,FALSE)</f>
        <v>23</v>
      </c>
      <c r="M452" s="7">
        <f t="shared" si="137"/>
        <v>52.166666666666657</v>
      </c>
      <c r="N452" s="91">
        <f t="shared" si="138"/>
        <v>702.1633333333333</v>
      </c>
      <c r="O452" s="91">
        <f t="shared" si="139"/>
        <v>392.58333333333326</v>
      </c>
      <c r="P452" s="91">
        <f t="shared" si="140"/>
        <v>309.58000000000004</v>
      </c>
      <c r="Q452" s="63">
        <f>VLOOKUP(E452,Steuerung!$A$17:$B$500,2,FALSE)</f>
        <v>0</v>
      </c>
      <c r="R452" s="63">
        <f>VLOOKUP(F452,Steuerung!$A$17:$B$500,2,FALSE)</f>
        <v>0</v>
      </c>
      <c r="S452" s="4">
        <f t="shared" si="141"/>
        <v>0</v>
      </c>
      <c r="T452" s="4">
        <f t="shared" si="142"/>
        <v>0</v>
      </c>
      <c r="U452" s="112" t="e">
        <f t="shared" si="143"/>
        <v>#DIV/0!</v>
      </c>
      <c r="V452" s="112" t="e">
        <f t="shared" si="144"/>
        <v>#DIV/0!</v>
      </c>
      <c r="W452" s="112" t="e">
        <f t="shared" si="136"/>
        <v>#DIV/0!</v>
      </c>
    </row>
    <row r="453" spans="1:23" x14ac:dyDescent="0.2">
      <c r="A453" s="92" t="s">
        <v>1719</v>
      </c>
      <c r="B453" s="7" t="s">
        <v>1348</v>
      </c>
      <c r="C453" s="7"/>
      <c r="D453" s="7" t="s">
        <v>907</v>
      </c>
      <c r="E453" s="48" t="s">
        <v>250</v>
      </c>
      <c r="F453" s="48" t="s">
        <v>250</v>
      </c>
      <c r="G453" s="7" t="s">
        <v>1334</v>
      </c>
      <c r="H453" s="91">
        <v>12.87</v>
      </c>
      <c r="I453" s="7">
        <f>VLOOKUP(E453,Steuerung!$A$17:$E$500,5,FALSE)</f>
        <v>1</v>
      </c>
      <c r="J453" s="7">
        <f>VLOOKUP(E453,Steuerung!$A$17:$F$500,6,FALSE)</f>
        <v>29.166666666666657</v>
      </c>
      <c r="K453" s="7">
        <f>VLOOKUP(F453,Steuerung!$A$17:$G$500,7,FALSE)</f>
        <v>1</v>
      </c>
      <c r="L453" s="7">
        <f>VLOOKUP(F453,Steuerung!$A$17:$H$500,8,FALSE)</f>
        <v>23</v>
      </c>
      <c r="M453" s="7">
        <f t="shared" si="137"/>
        <v>52.166666666666657</v>
      </c>
      <c r="N453" s="91">
        <f t="shared" si="138"/>
        <v>671.38499999999988</v>
      </c>
      <c r="O453" s="91">
        <f t="shared" si="139"/>
        <v>375.37499999999983</v>
      </c>
      <c r="P453" s="91">
        <f t="shared" si="140"/>
        <v>296.01</v>
      </c>
      <c r="Q453" s="63">
        <f>VLOOKUP(E453,Steuerung!$A$17:$B$500,2,FALSE)</f>
        <v>0</v>
      </c>
      <c r="R453" s="63">
        <f>VLOOKUP(F453,Steuerung!$A$17:$B$500,2,FALSE)</f>
        <v>0</v>
      </c>
      <c r="S453" s="4">
        <f t="shared" si="141"/>
        <v>0</v>
      </c>
      <c r="T453" s="4">
        <f t="shared" si="142"/>
        <v>0</v>
      </c>
      <c r="U453" s="112" t="e">
        <f t="shared" si="143"/>
        <v>#DIV/0!</v>
      </c>
      <c r="V453" s="112" t="e">
        <f t="shared" si="144"/>
        <v>#DIV/0!</v>
      </c>
      <c r="W453" s="112" t="e">
        <f t="shared" si="136"/>
        <v>#DIV/0!</v>
      </c>
    </row>
    <row r="454" spans="1:23" x14ac:dyDescent="0.2">
      <c r="A454" s="92" t="s">
        <v>1720</v>
      </c>
      <c r="B454" s="7" t="s">
        <v>1348</v>
      </c>
      <c r="C454" s="7"/>
      <c r="D454" s="7" t="s">
        <v>907</v>
      </c>
      <c r="E454" s="48" t="s">
        <v>250</v>
      </c>
      <c r="F454" s="48" t="s">
        <v>250</v>
      </c>
      <c r="G454" s="7" t="s">
        <v>1334</v>
      </c>
      <c r="H454" s="91">
        <v>24.29</v>
      </c>
      <c r="I454" s="7">
        <f>VLOOKUP(E454,Steuerung!$A$17:$E$500,5,FALSE)</f>
        <v>1</v>
      </c>
      <c r="J454" s="7">
        <f>VLOOKUP(E454,Steuerung!$A$17:$F$500,6,FALSE)</f>
        <v>29.166666666666657</v>
      </c>
      <c r="K454" s="7">
        <f>VLOOKUP(F454,Steuerung!$A$17:$G$500,7,FALSE)</f>
        <v>1</v>
      </c>
      <c r="L454" s="7">
        <f>VLOOKUP(F454,Steuerung!$A$17:$H$500,8,FALSE)</f>
        <v>23</v>
      </c>
      <c r="M454" s="7">
        <f t="shared" si="137"/>
        <v>52.166666666666657</v>
      </c>
      <c r="N454" s="91">
        <f t="shared" si="138"/>
        <v>1267.1283333333331</v>
      </c>
      <c r="O454" s="91">
        <f t="shared" si="139"/>
        <v>708.45833333333303</v>
      </c>
      <c r="P454" s="91">
        <f t="shared" si="140"/>
        <v>558.66999999999996</v>
      </c>
      <c r="Q454" s="63">
        <f>VLOOKUP(E454,Steuerung!$A$17:$B$500,2,FALSE)</f>
        <v>0</v>
      </c>
      <c r="R454" s="63">
        <f>VLOOKUP(F454,Steuerung!$A$17:$B$500,2,FALSE)</f>
        <v>0</v>
      </c>
      <c r="S454" s="4">
        <f t="shared" si="141"/>
        <v>0</v>
      </c>
      <c r="T454" s="4">
        <f t="shared" si="142"/>
        <v>0</v>
      </c>
      <c r="U454" s="112" t="e">
        <f t="shared" si="143"/>
        <v>#DIV/0!</v>
      </c>
      <c r="V454" s="112" t="e">
        <f t="shared" si="144"/>
        <v>#DIV/0!</v>
      </c>
      <c r="W454" s="112" t="e">
        <f t="shared" si="136"/>
        <v>#DIV/0!</v>
      </c>
    </row>
    <row r="455" spans="1:23" x14ac:dyDescent="0.2">
      <c r="A455" s="92" t="s">
        <v>1721</v>
      </c>
      <c r="B455" s="7" t="s">
        <v>1348</v>
      </c>
      <c r="C455" s="7"/>
      <c r="D455" s="7" t="s">
        <v>907</v>
      </c>
      <c r="E455" s="48" t="s">
        <v>250</v>
      </c>
      <c r="F455" s="48" t="s">
        <v>250</v>
      </c>
      <c r="G455" s="7" t="s">
        <v>1334</v>
      </c>
      <c r="H455" s="91">
        <v>11.3</v>
      </c>
      <c r="I455" s="7">
        <f>VLOOKUP(E455,Steuerung!$A$17:$E$500,5,FALSE)</f>
        <v>1</v>
      </c>
      <c r="J455" s="7">
        <f>VLOOKUP(E455,Steuerung!$A$17:$F$500,6,FALSE)</f>
        <v>29.166666666666657</v>
      </c>
      <c r="K455" s="7">
        <f>VLOOKUP(F455,Steuerung!$A$17:$G$500,7,FALSE)</f>
        <v>1</v>
      </c>
      <c r="L455" s="7">
        <f>VLOOKUP(F455,Steuerung!$A$17:$H$500,8,FALSE)</f>
        <v>23</v>
      </c>
      <c r="M455" s="7">
        <f t="shared" si="137"/>
        <v>52.166666666666657</v>
      </c>
      <c r="N455" s="91">
        <f t="shared" si="138"/>
        <v>589.48333333333323</v>
      </c>
      <c r="O455" s="91">
        <f t="shared" si="139"/>
        <v>329.58333333333326</v>
      </c>
      <c r="P455" s="91">
        <f t="shared" si="140"/>
        <v>259.90000000000003</v>
      </c>
      <c r="Q455" s="63">
        <f>VLOOKUP(E455,Steuerung!$A$17:$B$500,2,FALSE)</f>
        <v>0</v>
      </c>
      <c r="R455" s="63">
        <f>VLOOKUP(F455,Steuerung!$A$17:$B$500,2,FALSE)</f>
        <v>0</v>
      </c>
      <c r="S455" s="4">
        <f t="shared" si="141"/>
        <v>0</v>
      </c>
      <c r="T455" s="4">
        <f t="shared" si="142"/>
        <v>0</v>
      </c>
      <c r="U455" s="112" t="e">
        <f t="shared" si="143"/>
        <v>#DIV/0!</v>
      </c>
      <c r="V455" s="112" t="e">
        <f t="shared" si="144"/>
        <v>#DIV/0!</v>
      </c>
      <c r="W455" s="112" t="e">
        <f t="shared" si="136"/>
        <v>#DIV/0!</v>
      </c>
    </row>
    <row r="456" spans="1:23" x14ac:dyDescent="0.2">
      <c r="A456" s="92" t="s">
        <v>1722</v>
      </c>
      <c r="B456" s="7" t="s">
        <v>1348</v>
      </c>
      <c r="C456" s="7"/>
      <c r="D456" s="7" t="s">
        <v>907</v>
      </c>
      <c r="E456" s="48" t="s">
        <v>250</v>
      </c>
      <c r="F456" s="48" t="s">
        <v>250</v>
      </c>
      <c r="G456" s="7" t="s">
        <v>1334</v>
      </c>
      <c r="H456" s="91">
        <v>14.55</v>
      </c>
      <c r="I456" s="7">
        <f>VLOOKUP(E456,Steuerung!$A$17:$E$500,5,FALSE)</f>
        <v>1</v>
      </c>
      <c r="J456" s="7">
        <f>VLOOKUP(E456,Steuerung!$A$17:$F$500,6,FALSE)</f>
        <v>29.166666666666657</v>
      </c>
      <c r="K456" s="7">
        <f>VLOOKUP(F456,Steuerung!$A$17:$G$500,7,FALSE)</f>
        <v>1</v>
      </c>
      <c r="L456" s="7">
        <f>VLOOKUP(F456,Steuerung!$A$17:$H$500,8,FALSE)</f>
        <v>23</v>
      </c>
      <c r="M456" s="7">
        <f t="shared" si="137"/>
        <v>52.166666666666657</v>
      </c>
      <c r="N456" s="91">
        <f t="shared" si="138"/>
        <v>759.02499999999986</v>
      </c>
      <c r="O456" s="91">
        <f t="shared" si="139"/>
        <v>424.37499999999989</v>
      </c>
      <c r="P456" s="91">
        <f t="shared" si="140"/>
        <v>334.65000000000003</v>
      </c>
      <c r="Q456" s="63">
        <f>VLOOKUP(E456,Steuerung!$A$17:$B$500,2,FALSE)</f>
        <v>0</v>
      </c>
      <c r="R456" s="63">
        <f>VLOOKUP(F456,Steuerung!$A$17:$B$500,2,FALSE)</f>
        <v>0</v>
      </c>
      <c r="S456" s="4">
        <f t="shared" si="141"/>
        <v>0</v>
      </c>
      <c r="T456" s="4">
        <f t="shared" si="142"/>
        <v>0</v>
      </c>
      <c r="U456" s="112" t="e">
        <f t="shared" si="143"/>
        <v>#DIV/0!</v>
      </c>
      <c r="V456" s="112" t="e">
        <f t="shared" si="144"/>
        <v>#DIV/0!</v>
      </c>
      <c r="W456" s="112" t="e">
        <f t="shared" si="136"/>
        <v>#DIV/0!</v>
      </c>
    </row>
    <row r="457" spans="1:23" x14ac:dyDescent="0.2">
      <c r="A457" s="92" t="s">
        <v>1723</v>
      </c>
      <c r="B457" s="7" t="s">
        <v>1643</v>
      </c>
      <c r="C457" s="7"/>
      <c r="D457" s="7" t="s">
        <v>902</v>
      </c>
      <c r="E457" s="48" t="s">
        <v>201</v>
      </c>
      <c r="F457" s="48" t="s">
        <v>197</v>
      </c>
      <c r="G457" s="7" t="s">
        <v>1334</v>
      </c>
      <c r="H457" s="91">
        <v>34.79</v>
      </c>
      <c r="I457" s="7">
        <f>VLOOKUP(E457,Steuerung!$A$17:$E$500,5,FALSE)</f>
        <v>3</v>
      </c>
      <c r="J457" s="7">
        <f>VLOOKUP(E457,Steuerung!$A$17:$F$500,6,FALSE)</f>
        <v>82.4</v>
      </c>
      <c r="K457" s="7">
        <f>VLOOKUP(F457,Steuerung!$A$17:$G$500,7,FALSE)</f>
        <v>1</v>
      </c>
      <c r="L457" s="7">
        <f>VLOOKUP(F457,Steuerung!$A$17:$H$500,8,FALSE)</f>
        <v>23</v>
      </c>
      <c r="M457" s="7">
        <f t="shared" si="137"/>
        <v>105.4</v>
      </c>
      <c r="N457" s="91">
        <f t="shared" si="138"/>
        <v>3666.866</v>
      </c>
      <c r="O457" s="91">
        <f t="shared" si="139"/>
        <v>2866.6959999999999</v>
      </c>
      <c r="P457" s="91">
        <f t="shared" si="140"/>
        <v>800.17</v>
      </c>
      <c r="Q457" s="63">
        <f>VLOOKUP(E457,Steuerung!$A$17:$B$500,2,FALSE)</f>
        <v>0</v>
      </c>
      <c r="R457" s="63">
        <f>VLOOKUP(F457,Steuerung!$A$17:$B$500,2,FALSE)</f>
        <v>0</v>
      </c>
      <c r="S457" s="4">
        <f t="shared" si="141"/>
        <v>0</v>
      </c>
      <c r="T457" s="4">
        <f t="shared" si="142"/>
        <v>0</v>
      </c>
      <c r="U457" s="112" t="e">
        <f t="shared" si="143"/>
        <v>#DIV/0!</v>
      </c>
      <c r="V457" s="112" t="e">
        <f t="shared" si="144"/>
        <v>#DIV/0!</v>
      </c>
      <c r="W457" s="112" t="e">
        <f t="shared" si="136"/>
        <v>#DIV/0!</v>
      </c>
    </row>
    <row r="458" spans="1:23" x14ac:dyDescent="0.2">
      <c r="A458" s="92" t="s">
        <v>1724</v>
      </c>
      <c r="B458" s="7" t="s">
        <v>1348</v>
      </c>
      <c r="C458" s="7"/>
      <c r="D458" s="7" t="s">
        <v>907</v>
      </c>
      <c r="E458" s="48" t="s">
        <v>250</v>
      </c>
      <c r="F458" s="48" t="s">
        <v>250</v>
      </c>
      <c r="G458" s="7" t="s">
        <v>1334</v>
      </c>
      <c r="H458" s="91">
        <v>10.76</v>
      </c>
      <c r="I458" s="7">
        <f>VLOOKUP(E458,Steuerung!$A$17:$E$500,5,FALSE)</f>
        <v>1</v>
      </c>
      <c r="J458" s="7">
        <f>VLOOKUP(E458,Steuerung!$A$17:$F$500,6,FALSE)</f>
        <v>29.166666666666657</v>
      </c>
      <c r="K458" s="7">
        <f>VLOOKUP(F458,Steuerung!$A$17:$G$500,7,FALSE)</f>
        <v>1</v>
      </c>
      <c r="L458" s="7">
        <f>VLOOKUP(F458,Steuerung!$A$17:$H$500,8,FALSE)</f>
        <v>23</v>
      </c>
      <c r="M458" s="7">
        <f t="shared" si="137"/>
        <v>52.166666666666657</v>
      </c>
      <c r="N458" s="91">
        <f t="shared" si="138"/>
        <v>561.31333333333328</v>
      </c>
      <c r="O458" s="91">
        <f t="shared" si="139"/>
        <v>313.8333333333332</v>
      </c>
      <c r="P458" s="91">
        <f t="shared" si="140"/>
        <v>247.48</v>
      </c>
      <c r="Q458" s="63">
        <f>VLOOKUP(E458,Steuerung!$A$17:$B$500,2,FALSE)</f>
        <v>0</v>
      </c>
      <c r="R458" s="63">
        <f>VLOOKUP(F458,Steuerung!$A$17:$B$500,2,FALSE)</f>
        <v>0</v>
      </c>
      <c r="S458" s="4">
        <f t="shared" si="141"/>
        <v>0</v>
      </c>
      <c r="T458" s="4">
        <f t="shared" si="142"/>
        <v>0</v>
      </c>
      <c r="U458" s="112" t="e">
        <f t="shared" si="143"/>
        <v>#DIV/0!</v>
      </c>
      <c r="V458" s="112" t="e">
        <f t="shared" si="144"/>
        <v>#DIV/0!</v>
      </c>
      <c r="W458" s="112" t="e">
        <f t="shared" si="136"/>
        <v>#DIV/0!</v>
      </c>
    </row>
    <row r="459" spans="1:23" x14ac:dyDescent="0.2">
      <c r="A459" s="92" t="s">
        <v>1725</v>
      </c>
      <c r="B459" s="7" t="s">
        <v>1726</v>
      </c>
      <c r="C459" s="7"/>
      <c r="D459" s="7" t="s">
        <v>907</v>
      </c>
      <c r="E459" s="48" t="s">
        <v>250</v>
      </c>
      <c r="F459" s="48" t="s">
        <v>250</v>
      </c>
      <c r="G459" s="7" t="s">
        <v>1334</v>
      </c>
      <c r="H459" s="91">
        <v>14.43</v>
      </c>
      <c r="I459" s="7">
        <f>VLOOKUP(E459,Steuerung!$A$17:$E$500,5,FALSE)</f>
        <v>1</v>
      </c>
      <c r="J459" s="7">
        <f>VLOOKUP(E459,Steuerung!$A$17:$F$500,6,FALSE)</f>
        <v>29.166666666666657</v>
      </c>
      <c r="K459" s="7">
        <f>VLOOKUP(F459,Steuerung!$A$17:$G$500,7,FALSE)</f>
        <v>1</v>
      </c>
      <c r="L459" s="7">
        <f>VLOOKUP(F459,Steuerung!$A$17:$H$500,8,FALSE)</f>
        <v>23</v>
      </c>
      <c r="M459" s="7">
        <f t="shared" si="137"/>
        <v>52.166666666666657</v>
      </c>
      <c r="N459" s="91">
        <f t="shared" si="138"/>
        <v>752.76499999999987</v>
      </c>
      <c r="O459" s="91">
        <f t="shared" si="139"/>
        <v>420.87499999999983</v>
      </c>
      <c r="P459" s="91">
        <f t="shared" si="140"/>
        <v>331.89</v>
      </c>
      <c r="Q459" s="63">
        <f>VLOOKUP(E459,Steuerung!$A$17:$B$500,2,FALSE)</f>
        <v>0</v>
      </c>
      <c r="R459" s="63">
        <f>VLOOKUP(F459,Steuerung!$A$17:$B$500,2,FALSE)</f>
        <v>0</v>
      </c>
      <c r="S459" s="4">
        <f t="shared" si="141"/>
        <v>0</v>
      </c>
      <c r="T459" s="4">
        <f t="shared" si="142"/>
        <v>0</v>
      </c>
      <c r="U459" s="112" t="e">
        <f t="shared" si="143"/>
        <v>#DIV/0!</v>
      </c>
      <c r="V459" s="112" t="e">
        <f t="shared" si="144"/>
        <v>#DIV/0!</v>
      </c>
      <c r="W459" s="112" t="e">
        <f t="shared" si="136"/>
        <v>#DIV/0!</v>
      </c>
    </row>
    <row r="460" spans="1:23" x14ac:dyDescent="0.2">
      <c r="A460" s="92" t="s">
        <v>1727</v>
      </c>
      <c r="B460" s="7" t="s">
        <v>1348</v>
      </c>
      <c r="C460" s="7"/>
      <c r="D460" s="7" t="s">
        <v>907</v>
      </c>
      <c r="E460" s="48" t="s">
        <v>250</v>
      </c>
      <c r="F460" s="48" t="s">
        <v>250</v>
      </c>
      <c r="G460" s="7" t="s">
        <v>872</v>
      </c>
      <c r="H460" s="91">
        <v>12</v>
      </c>
      <c r="I460" s="7">
        <f>VLOOKUP(E460,Steuerung!$A$17:$E$500,5,FALSE)</f>
        <v>1</v>
      </c>
      <c r="J460" s="7">
        <f>VLOOKUP(E460,Steuerung!$A$17:$F$500,6,FALSE)</f>
        <v>29.166666666666657</v>
      </c>
      <c r="K460" s="7">
        <f>VLOOKUP(F460,Steuerung!$A$17:$G$500,7,FALSE)</f>
        <v>1</v>
      </c>
      <c r="L460" s="7">
        <f>VLOOKUP(F460,Steuerung!$A$17:$H$500,8,FALSE)</f>
        <v>23</v>
      </c>
      <c r="M460" s="7">
        <f t="shared" si="137"/>
        <v>52.166666666666657</v>
      </c>
      <c r="N460" s="91">
        <f t="shared" si="138"/>
        <v>625.99999999999989</v>
      </c>
      <c r="O460" s="91">
        <f t="shared" si="139"/>
        <v>349.99999999999989</v>
      </c>
      <c r="P460" s="91">
        <f t="shared" si="140"/>
        <v>276</v>
      </c>
      <c r="Q460" s="63">
        <f>VLOOKUP(E460,Steuerung!$A$17:$B$500,2,FALSE)</f>
        <v>0</v>
      </c>
      <c r="R460" s="63">
        <f>VLOOKUP(F460,Steuerung!$A$17:$B$500,2,FALSE)</f>
        <v>0</v>
      </c>
      <c r="S460" s="4">
        <f t="shared" si="141"/>
        <v>0</v>
      </c>
      <c r="T460" s="4">
        <f t="shared" si="142"/>
        <v>0</v>
      </c>
      <c r="U460" s="112" t="e">
        <f t="shared" si="143"/>
        <v>#DIV/0!</v>
      </c>
      <c r="V460" s="112" t="e">
        <f t="shared" si="144"/>
        <v>#DIV/0!</v>
      </c>
      <c r="W460" s="112" t="e">
        <f t="shared" si="136"/>
        <v>#DIV/0!</v>
      </c>
    </row>
    <row r="461" spans="1:23" x14ac:dyDescent="0.2">
      <c r="A461" s="92" t="s">
        <v>1728</v>
      </c>
      <c r="B461" s="7" t="s">
        <v>1348</v>
      </c>
      <c r="C461" s="7"/>
      <c r="D461" s="7" t="s">
        <v>907</v>
      </c>
      <c r="E461" s="48" t="s">
        <v>250</v>
      </c>
      <c r="F461" s="48" t="s">
        <v>250</v>
      </c>
      <c r="G461" s="7" t="s">
        <v>1334</v>
      </c>
      <c r="H461" s="91">
        <v>11.15</v>
      </c>
      <c r="I461" s="7">
        <f>VLOOKUP(E461,Steuerung!$A$17:$E$500,5,FALSE)</f>
        <v>1</v>
      </c>
      <c r="J461" s="7">
        <f>VLOOKUP(E461,Steuerung!$A$17:$F$500,6,FALSE)</f>
        <v>29.166666666666657</v>
      </c>
      <c r="K461" s="7">
        <f>VLOOKUP(F461,Steuerung!$A$17:$G$500,7,FALSE)</f>
        <v>1</v>
      </c>
      <c r="L461" s="7">
        <f>VLOOKUP(F461,Steuerung!$A$17:$H$500,8,FALSE)</f>
        <v>23</v>
      </c>
      <c r="M461" s="7">
        <f t="shared" si="137"/>
        <v>52.166666666666657</v>
      </c>
      <c r="N461" s="91">
        <f t="shared" si="138"/>
        <v>581.6583333333333</v>
      </c>
      <c r="O461" s="91">
        <f t="shared" si="139"/>
        <v>325.20833333333326</v>
      </c>
      <c r="P461" s="91">
        <f t="shared" si="140"/>
        <v>256.45</v>
      </c>
      <c r="Q461" s="63">
        <f>VLOOKUP(E461,Steuerung!$A$17:$B$500,2,FALSE)</f>
        <v>0</v>
      </c>
      <c r="R461" s="63">
        <f>VLOOKUP(F461,Steuerung!$A$17:$B$500,2,FALSE)</f>
        <v>0</v>
      </c>
      <c r="S461" s="4">
        <f t="shared" si="141"/>
        <v>0</v>
      </c>
      <c r="T461" s="4">
        <f t="shared" si="142"/>
        <v>0</v>
      </c>
      <c r="U461" s="112" t="e">
        <f t="shared" si="143"/>
        <v>#DIV/0!</v>
      </c>
      <c r="V461" s="112" t="e">
        <f t="shared" si="144"/>
        <v>#DIV/0!</v>
      </c>
      <c r="W461" s="112" t="e">
        <f t="shared" si="136"/>
        <v>#DIV/0!</v>
      </c>
    </row>
    <row r="462" spans="1:23" x14ac:dyDescent="0.2">
      <c r="A462" s="92" t="s">
        <v>1729</v>
      </c>
      <c r="B462" s="7" t="s">
        <v>1348</v>
      </c>
      <c r="C462" s="7"/>
      <c r="D462" s="7" t="s">
        <v>907</v>
      </c>
      <c r="E462" s="48" t="s">
        <v>250</v>
      </c>
      <c r="F462" s="48" t="s">
        <v>250</v>
      </c>
      <c r="G462" s="7" t="s">
        <v>1334</v>
      </c>
      <c r="H462" s="91">
        <v>7.74</v>
      </c>
      <c r="I462" s="7">
        <f>VLOOKUP(E462,Steuerung!$A$17:$E$500,5,FALSE)</f>
        <v>1</v>
      </c>
      <c r="J462" s="7">
        <f>VLOOKUP(E462,Steuerung!$A$17:$F$500,6,FALSE)</f>
        <v>29.166666666666657</v>
      </c>
      <c r="K462" s="7">
        <f>VLOOKUP(F462,Steuerung!$A$17:$G$500,7,FALSE)</f>
        <v>1</v>
      </c>
      <c r="L462" s="7">
        <f>VLOOKUP(F462,Steuerung!$A$17:$H$500,8,FALSE)</f>
        <v>23</v>
      </c>
      <c r="M462" s="7">
        <f t="shared" si="137"/>
        <v>52.166666666666657</v>
      </c>
      <c r="N462" s="91">
        <f t="shared" si="138"/>
        <v>403.76999999999992</v>
      </c>
      <c r="O462" s="91">
        <f t="shared" si="139"/>
        <v>225.74999999999994</v>
      </c>
      <c r="P462" s="91">
        <f t="shared" si="140"/>
        <v>178.02</v>
      </c>
      <c r="Q462" s="63">
        <f>VLOOKUP(E462,Steuerung!$A$17:$B$500,2,FALSE)</f>
        <v>0</v>
      </c>
      <c r="R462" s="63">
        <f>VLOOKUP(F462,Steuerung!$A$17:$B$500,2,FALSE)</f>
        <v>0</v>
      </c>
      <c r="S462" s="4">
        <f t="shared" si="141"/>
        <v>0</v>
      </c>
      <c r="T462" s="4">
        <f t="shared" si="142"/>
        <v>0</v>
      </c>
      <c r="U462" s="112" t="e">
        <f t="shared" si="143"/>
        <v>#DIV/0!</v>
      </c>
      <c r="V462" s="112" t="e">
        <f t="shared" si="144"/>
        <v>#DIV/0!</v>
      </c>
      <c r="W462" s="112" t="e">
        <f t="shared" si="136"/>
        <v>#DIV/0!</v>
      </c>
    </row>
    <row r="463" spans="1:23" x14ac:dyDescent="0.2">
      <c r="A463" s="92" t="s">
        <v>1730</v>
      </c>
      <c r="B463" s="7" t="s">
        <v>1375</v>
      </c>
      <c r="C463" s="7"/>
      <c r="D463" s="7" t="s">
        <v>875</v>
      </c>
      <c r="E463" s="48" t="s">
        <v>177</v>
      </c>
      <c r="F463" s="48" t="s">
        <v>177</v>
      </c>
      <c r="G463" s="7" t="s">
        <v>1334</v>
      </c>
      <c r="H463" s="91">
        <v>3.92</v>
      </c>
      <c r="I463" s="7">
        <f>VLOOKUP(E463,Steuerung!$A$17:$E$500,5,FALSE)</f>
        <v>1</v>
      </c>
      <c r="J463" s="7">
        <f>VLOOKUP(E463,Steuerung!$A$17:$F$500,6,FALSE)</f>
        <v>29.166666666666657</v>
      </c>
      <c r="K463" s="7">
        <f>VLOOKUP(F463,Steuerung!$A$17:$G$500,7,FALSE)</f>
        <v>1</v>
      </c>
      <c r="L463" s="7">
        <f>VLOOKUP(F463,Steuerung!$A$17:$H$500,8,FALSE)</f>
        <v>23</v>
      </c>
      <c r="M463" s="7">
        <f t="shared" si="137"/>
        <v>52.166666666666657</v>
      </c>
      <c r="N463" s="91">
        <f t="shared" si="138"/>
        <v>204.49333333333328</v>
      </c>
      <c r="O463" s="91">
        <f t="shared" si="139"/>
        <v>114.3333333333333</v>
      </c>
      <c r="P463" s="91">
        <f t="shared" si="140"/>
        <v>90.16</v>
      </c>
      <c r="Q463" s="63">
        <f>VLOOKUP(E463,Steuerung!$A$17:$B$500,2,FALSE)</f>
        <v>0</v>
      </c>
      <c r="R463" s="63">
        <f>VLOOKUP(F463,Steuerung!$A$17:$B$500,2,FALSE)</f>
        <v>0</v>
      </c>
      <c r="S463" s="4">
        <f t="shared" si="141"/>
        <v>0</v>
      </c>
      <c r="T463" s="4">
        <f t="shared" si="142"/>
        <v>0</v>
      </c>
      <c r="U463" s="112" t="e">
        <f t="shared" si="143"/>
        <v>#DIV/0!</v>
      </c>
      <c r="V463" s="112" t="e">
        <f t="shared" si="144"/>
        <v>#DIV/0!</v>
      </c>
      <c r="W463" s="112" t="e">
        <f t="shared" si="136"/>
        <v>#DIV/0!</v>
      </c>
    </row>
    <row r="464" spans="1:23" x14ac:dyDescent="0.2">
      <c r="A464" s="92" t="s">
        <v>1731</v>
      </c>
      <c r="B464" s="7" t="s">
        <v>1348</v>
      </c>
      <c r="C464" s="7"/>
      <c r="D464" s="7" t="s">
        <v>907</v>
      </c>
      <c r="E464" s="48" t="s">
        <v>250</v>
      </c>
      <c r="F464" s="48" t="s">
        <v>250</v>
      </c>
      <c r="G464" s="7" t="s">
        <v>1334</v>
      </c>
      <c r="H464" s="91">
        <v>9.16</v>
      </c>
      <c r="I464" s="7">
        <f>VLOOKUP(E464,Steuerung!$A$17:$E$500,5,FALSE)</f>
        <v>1</v>
      </c>
      <c r="J464" s="7">
        <f>VLOOKUP(E464,Steuerung!$A$17:$F$500,6,FALSE)</f>
        <v>29.166666666666657</v>
      </c>
      <c r="K464" s="7">
        <f>VLOOKUP(F464,Steuerung!$A$17:$G$500,7,FALSE)</f>
        <v>1</v>
      </c>
      <c r="L464" s="7">
        <f>VLOOKUP(F464,Steuerung!$A$17:$H$500,8,FALSE)</f>
        <v>23</v>
      </c>
      <c r="M464" s="7">
        <f t="shared" si="137"/>
        <v>52.166666666666657</v>
      </c>
      <c r="N464" s="91">
        <f t="shared" si="138"/>
        <v>477.84666666666658</v>
      </c>
      <c r="O464" s="91">
        <f t="shared" si="139"/>
        <v>267.16666666666657</v>
      </c>
      <c r="P464" s="91">
        <f t="shared" si="140"/>
        <v>210.68</v>
      </c>
      <c r="Q464" s="63">
        <f>VLOOKUP(E464,Steuerung!$A$17:$B$500,2,FALSE)</f>
        <v>0</v>
      </c>
      <c r="R464" s="63">
        <f>VLOOKUP(F464,Steuerung!$A$17:$B$500,2,FALSE)</f>
        <v>0</v>
      </c>
      <c r="S464" s="4">
        <f t="shared" si="141"/>
        <v>0</v>
      </c>
      <c r="T464" s="4">
        <f t="shared" si="142"/>
        <v>0</v>
      </c>
      <c r="U464" s="112" t="e">
        <f t="shared" si="143"/>
        <v>#DIV/0!</v>
      </c>
      <c r="V464" s="112" t="e">
        <f t="shared" si="144"/>
        <v>#DIV/0!</v>
      </c>
      <c r="W464" s="112" t="e">
        <f t="shared" si="136"/>
        <v>#DIV/0!</v>
      </c>
    </row>
    <row r="465" spans="1:23" x14ac:dyDescent="0.2">
      <c r="A465" s="92" t="s">
        <v>1732</v>
      </c>
      <c r="B465" s="7" t="s">
        <v>1348</v>
      </c>
      <c r="C465" s="7"/>
      <c r="D465" s="7" t="s">
        <v>907</v>
      </c>
      <c r="E465" s="48" t="s">
        <v>250</v>
      </c>
      <c r="F465" s="48" t="s">
        <v>250</v>
      </c>
      <c r="G465" s="7" t="s">
        <v>1334</v>
      </c>
      <c r="H465" s="91">
        <v>24.43</v>
      </c>
      <c r="I465" s="7">
        <f>VLOOKUP(E465,Steuerung!$A$17:$E$500,5,FALSE)</f>
        <v>1</v>
      </c>
      <c r="J465" s="7">
        <f>VLOOKUP(E465,Steuerung!$A$17:$F$500,6,FALSE)</f>
        <v>29.166666666666657</v>
      </c>
      <c r="K465" s="7">
        <f>VLOOKUP(F465,Steuerung!$A$17:$G$500,7,FALSE)</f>
        <v>1</v>
      </c>
      <c r="L465" s="7">
        <f>VLOOKUP(F465,Steuerung!$A$17:$H$500,8,FALSE)</f>
        <v>23</v>
      </c>
      <c r="M465" s="7">
        <f t="shared" si="137"/>
        <v>52.166666666666657</v>
      </c>
      <c r="N465" s="91">
        <f t="shared" si="138"/>
        <v>1274.4316666666664</v>
      </c>
      <c r="O465" s="91">
        <f t="shared" si="139"/>
        <v>712.5416666666664</v>
      </c>
      <c r="P465" s="91">
        <f t="shared" si="140"/>
        <v>561.89</v>
      </c>
      <c r="Q465" s="63">
        <f>VLOOKUP(E465,Steuerung!$A$17:$B$500,2,FALSE)</f>
        <v>0</v>
      </c>
      <c r="R465" s="63">
        <f>VLOOKUP(F465,Steuerung!$A$17:$B$500,2,FALSE)</f>
        <v>0</v>
      </c>
      <c r="S465" s="4">
        <f t="shared" si="141"/>
        <v>0</v>
      </c>
      <c r="T465" s="4">
        <f t="shared" si="142"/>
        <v>0</v>
      </c>
      <c r="U465" s="112" t="e">
        <f t="shared" si="143"/>
        <v>#DIV/0!</v>
      </c>
      <c r="V465" s="112" t="e">
        <f t="shared" si="144"/>
        <v>#DIV/0!</v>
      </c>
      <c r="W465" s="112" t="e">
        <f t="shared" si="136"/>
        <v>#DIV/0!</v>
      </c>
    </row>
    <row r="466" spans="1:23" x14ac:dyDescent="0.2">
      <c r="A466" s="92" t="s">
        <v>1733</v>
      </c>
      <c r="B466" s="7" t="s">
        <v>1348</v>
      </c>
      <c r="C466" s="7"/>
      <c r="D466" s="7" t="s">
        <v>907</v>
      </c>
      <c r="E466" s="48" t="s">
        <v>250</v>
      </c>
      <c r="F466" s="48" t="s">
        <v>250</v>
      </c>
      <c r="G466" s="7" t="s">
        <v>1334</v>
      </c>
      <c r="H466" s="91">
        <v>13.14</v>
      </c>
      <c r="I466" s="7">
        <f>VLOOKUP(E466,Steuerung!$A$17:$E$500,5,FALSE)</f>
        <v>1</v>
      </c>
      <c r="J466" s="7">
        <f>VLOOKUP(E466,Steuerung!$A$17:$F$500,6,FALSE)</f>
        <v>29.166666666666657</v>
      </c>
      <c r="K466" s="7">
        <f>VLOOKUP(F466,Steuerung!$A$17:$G$500,7,FALSE)</f>
        <v>1</v>
      </c>
      <c r="L466" s="7">
        <f>VLOOKUP(F466,Steuerung!$A$17:$H$500,8,FALSE)</f>
        <v>23</v>
      </c>
      <c r="M466" s="7">
        <f t="shared" si="137"/>
        <v>52.166666666666657</v>
      </c>
      <c r="N466" s="91">
        <f t="shared" si="138"/>
        <v>685.46999999999991</v>
      </c>
      <c r="O466" s="91">
        <f t="shared" si="139"/>
        <v>383.24999999999989</v>
      </c>
      <c r="P466" s="91">
        <f t="shared" si="140"/>
        <v>302.22000000000003</v>
      </c>
      <c r="Q466" s="63">
        <f>VLOOKUP(E466,Steuerung!$A$17:$B$500,2,FALSE)</f>
        <v>0</v>
      </c>
      <c r="R466" s="63">
        <f>VLOOKUP(F466,Steuerung!$A$17:$B$500,2,FALSE)</f>
        <v>0</v>
      </c>
      <c r="S466" s="4">
        <f t="shared" si="141"/>
        <v>0</v>
      </c>
      <c r="T466" s="4">
        <f t="shared" si="142"/>
        <v>0</v>
      </c>
      <c r="U466" s="112" t="e">
        <f t="shared" si="143"/>
        <v>#DIV/0!</v>
      </c>
      <c r="V466" s="112" t="e">
        <f t="shared" si="144"/>
        <v>#DIV/0!</v>
      </c>
      <c r="W466" s="112" t="e">
        <f t="shared" ref="W466:W530" si="145">U466+V466</f>
        <v>#DIV/0!</v>
      </c>
    </row>
    <row r="467" spans="1:23" x14ac:dyDescent="0.2">
      <c r="A467" s="92" t="s">
        <v>1734</v>
      </c>
      <c r="B467" s="7" t="s">
        <v>1348</v>
      </c>
      <c r="C467" s="7"/>
      <c r="D467" s="7" t="s">
        <v>907</v>
      </c>
      <c r="E467" s="48" t="s">
        <v>250</v>
      </c>
      <c r="F467" s="48" t="s">
        <v>250</v>
      </c>
      <c r="G467" s="7" t="s">
        <v>1334</v>
      </c>
      <c r="H467" s="91">
        <v>13.18</v>
      </c>
      <c r="I467" s="7">
        <f>VLOOKUP(E467,Steuerung!$A$17:$E$500,5,FALSE)</f>
        <v>1</v>
      </c>
      <c r="J467" s="7">
        <f>VLOOKUP(E467,Steuerung!$A$17:$F$500,6,FALSE)</f>
        <v>29.166666666666657</v>
      </c>
      <c r="K467" s="7">
        <f>VLOOKUP(F467,Steuerung!$A$17:$G$500,7,FALSE)</f>
        <v>1</v>
      </c>
      <c r="L467" s="7">
        <f>VLOOKUP(F467,Steuerung!$A$17:$H$500,8,FALSE)</f>
        <v>23</v>
      </c>
      <c r="M467" s="7">
        <f t="shared" si="137"/>
        <v>52.166666666666657</v>
      </c>
      <c r="N467" s="91">
        <f t="shared" si="138"/>
        <v>687.5566666666665</v>
      </c>
      <c r="O467" s="91">
        <f t="shared" si="139"/>
        <v>384.41666666666652</v>
      </c>
      <c r="P467" s="91">
        <f t="shared" si="140"/>
        <v>303.14</v>
      </c>
      <c r="Q467" s="63">
        <f>VLOOKUP(E467,Steuerung!$A$17:$B$500,2,FALSE)</f>
        <v>0</v>
      </c>
      <c r="R467" s="63">
        <f>VLOOKUP(F467,Steuerung!$A$17:$B$500,2,FALSE)</f>
        <v>0</v>
      </c>
      <c r="S467" s="4">
        <f t="shared" si="141"/>
        <v>0</v>
      </c>
      <c r="T467" s="4">
        <f t="shared" si="142"/>
        <v>0</v>
      </c>
      <c r="U467" s="112" t="e">
        <f t="shared" si="143"/>
        <v>#DIV/0!</v>
      </c>
      <c r="V467" s="112" t="e">
        <f t="shared" si="144"/>
        <v>#DIV/0!</v>
      </c>
      <c r="W467" s="112" t="e">
        <f t="shared" si="145"/>
        <v>#DIV/0!</v>
      </c>
    </row>
    <row r="468" spans="1:23" x14ac:dyDescent="0.2">
      <c r="A468" s="92" t="s">
        <v>1735</v>
      </c>
      <c r="B468" s="7" t="s">
        <v>1348</v>
      </c>
      <c r="C468" s="7"/>
      <c r="D468" s="7" t="s">
        <v>907</v>
      </c>
      <c r="E468" s="48" t="s">
        <v>250</v>
      </c>
      <c r="F468" s="48" t="s">
        <v>250</v>
      </c>
      <c r="G468" s="7" t="s">
        <v>1334</v>
      </c>
      <c r="H468" s="91">
        <v>22.59</v>
      </c>
      <c r="I468" s="7">
        <f>VLOOKUP(E468,Steuerung!$A$17:$E$500,5,FALSE)</f>
        <v>1</v>
      </c>
      <c r="J468" s="7">
        <f>VLOOKUP(E468,Steuerung!$A$17:$F$500,6,FALSE)</f>
        <v>29.166666666666657</v>
      </c>
      <c r="K468" s="7">
        <f>VLOOKUP(F468,Steuerung!$A$17:$G$500,7,FALSE)</f>
        <v>1</v>
      </c>
      <c r="L468" s="7">
        <f>VLOOKUP(F468,Steuerung!$A$17:$H$500,8,FALSE)</f>
        <v>23</v>
      </c>
      <c r="M468" s="7">
        <f t="shared" si="137"/>
        <v>52.166666666666657</v>
      </c>
      <c r="N468" s="91">
        <f t="shared" si="138"/>
        <v>1178.4449999999997</v>
      </c>
      <c r="O468" s="91">
        <f t="shared" si="139"/>
        <v>658.87499999999977</v>
      </c>
      <c r="P468" s="91">
        <f t="shared" si="140"/>
        <v>519.57000000000005</v>
      </c>
      <c r="Q468" s="63">
        <f>VLOOKUP(E468,Steuerung!$A$17:$B$500,2,FALSE)</f>
        <v>0</v>
      </c>
      <c r="R468" s="63">
        <f>VLOOKUP(F468,Steuerung!$A$17:$B$500,2,FALSE)</f>
        <v>0</v>
      </c>
      <c r="S468" s="4">
        <f t="shared" si="141"/>
        <v>0</v>
      </c>
      <c r="T468" s="4">
        <f t="shared" si="142"/>
        <v>0</v>
      </c>
      <c r="U468" s="112" t="e">
        <f t="shared" si="143"/>
        <v>#DIV/0!</v>
      </c>
      <c r="V468" s="112" t="e">
        <f t="shared" si="144"/>
        <v>#DIV/0!</v>
      </c>
      <c r="W468" s="112" t="e">
        <f t="shared" si="145"/>
        <v>#DIV/0!</v>
      </c>
    </row>
    <row r="469" spans="1:23" x14ac:dyDescent="0.2">
      <c r="A469" s="92" t="s">
        <v>1736</v>
      </c>
      <c r="B469" s="7" t="s">
        <v>1348</v>
      </c>
      <c r="C469" s="7"/>
      <c r="D469" s="7" t="s">
        <v>907</v>
      </c>
      <c r="E469" s="48" t="s">
        <v>250</v>
      </c>
      <c r="F469" s="48" t="s">
        <v>250</v>
      </c>
      <c r="G469" s="7" t="s">
        <v>1334</v>
      </c>
      <c r="H469" s="91">
        <v>13.65</v>
      </c>
      <c r="I469" s="7">
        <f>VLOOKUP(E469,Steuerung!$A$17:$E$500,5,FALSE)</f>
        <v>1</v>
      </c>
      <c r="J469" s="7">
        <f>VLOOKUP(E469,Steuerung!$A$17:$F$500,6,FALSE)</f>
        <v>29.166666666666657</v>
      </c>
      <c r="K469" s="7">
        <f>VLOOKUP(F469,Steuerung!$A$17:$G$500,7,FALSE)</f>
        <v>1</v>
      </c>
      <c r="L469" s="7">
        <f>VLOOKUP(F469,Steuerung!$A$17:$H$500,8,FALSE)</f>
        <v>23</v>
      </c>
      <c r="M469" s="7">
        <f t="shared" si="137"/>
        <v>52.166666666666657</v>
      </c>
      <c r="N469" s="91">
        <f t="shared" si="138"/>
        <v>712.07499999999993</v>
      </c>
      <c r="O469" s="91">
        <f t="shared" si="139"/>
        <v>398.12499999999989</v>
      </c>
      <c r="P469" s="91">
        <f t="shared" si="140"/>
        <v>313.95</v>
      </c>
      <c r="Q469" s="63">
        <f>VLOOKUP(E469,Steuerung!$A$17:$B$500,2,FALSE)</f>
        <v>0</v>
      </c>
      <c r="R469" s="63">
        <f>VLOOKUP(F469,Steuerung!$A$17:$B$500,2,FALSE)</f>
        <v>0</v>
      </c>
      <c r="S469" s="4">
        <f t="shared" si="141"/>
        <v>0</v>
      </c>
      <c r="T469" s="4">
        <f t="shared" si="142"/>
        <v>0</v>
      </c>
      <c r="U469" s="112" t="e">
        <f t="shared" si="143"/>
        <v>#DIV/0!</v>
      </c>
      <c r="V469" s="112" t="e">
        <f t="shared" si="144"/>
        <v>#DIV/0!</v>
      </c>
      <c r="W469" s="112" t="e">
        <f t="shared" si="145"/>
        <v>#DIV/0!</v>
      </c>
    </row>
    <row r="470" spans="1:23" x14ac:dyDescent="0.2">
      <c r="A470" s="92" t="s">
        <v>1737</v>
      </c>
      <c r="B470" s="7" t="s">
        <v>1348</v>
      </c>
      <c r="C470" s="7"/>
      <c r="D470" s="7" t="s">
        <v>907</v>
      </c>
      <c r="E470" s="48" t="s">
        <v>250</v>
      </c>
      <c r="F470" s="48" t="s">
        <v>250</v>
      </c>
      <c r="G470" s="7" t="s">
        <v>1334</v>
      </c>
      <c r="H470" s="91">
        <v>24.24</v>
      </c>
      <c r="I470" s="7">
        <f>VLOOKUP(E470,Steuerung!$A$17:$E$500,5,FALSE)</f>
        <v>1</v>
      </c>
      <c r="J470" s="7">
        <f>VLOOKUP(E470,Steuerung!$A$17:$F$500,6,FALSE)</f>
        <v>29.166666666666657</v>
      </c>
      <c r="K470" s="7">
        <f>VLOOKUP(F470,Steuerung!$A$17:$G$500,7,FALSE)</f>
        <v>1</v>
      </c>
      <c r="L470" s="7">
        <f>VLOOKUP(F470,Steuerung!$A$17:$H$500,8,FALSE)</f>
        <v>23</v>
      </c>
      <c r="M470" s="7">
        <f t="shared" si="137"/>
        <v>52.166666666666657</v>
      </c>
      <c r="N470" s="91">
        <f t="shared" si="138"/>
        <v>1264.5199999999998</v>
      </c>
      <c r="O470" s="91">
        <f t="shared" si="139"/>
        <v>706.99999999999977</v>
      </c>
      <c r="P470" s="91">
        <f t="shared" si="140"/>
        <v>557.52</v>
      </c>
      <c r="Q470" s="63">
        <f>VLOOKUP(E470,Steuerung!$A$17:$B$500,2,FALSE)</f>
        <v>0</v>
      </c>
      <c r="R470" s="63">
        <f>VLOOKUP(F470,Steuerung!$A$17:$B$500,2,FALSE)</f>
        <v>0</v>
      </c>
      <c r="S470" s="4">
        <f t="shared" si="141"/>
        <v>0</v>
      </c>
      <c r="T470" s="4">
        <f t="shared" si="142"/>
        <v>0</v>
      </c>
      <c r="U470" s="112" t="e">
        <f t="shared" si="143"/>
        <v>#DIV/0!</v>
      </c>
      <c r="V470" s="112" t="e">
        <f t="shared" si="144"/>
        <v>#DIV/0!</v>
      </c>
      <c r="W470" s="112" t="e">
        <f t="shared" si="145"/>
        <v>#DIV/0!</v>
      </c>
    </row>
    <row r="471" spans="1:23" x14ac:dyDescent="0.2">
      <c r="A471" s="92" t="s">
        <v>1738</v>
      </c>
      <c r="B471" s="7" t="s">
        <v>1690</v>
      </c>
      <c r="C471" s="7"/>
      <c r="D471" s="7" t="s">
        <v>902</v>
      </c>
      <c r="E471" s="48" t="s">
        <v>201</v>
      </c>
      <c r="F471" s="48" t="s">
        <v>201</v>
      </c>
      <c r="G471" s="7" t="s">
        <v>1334</v>
      </c>
      <c r="H471" s="91">
        <v>16.97</v>
      </c>
      <c r="I471" s="7">
        <f>VLOOKUP(E471,Steuerung!$A$17:$E$500,5,FALSE)</f>
        <v>3</v>
      </c>
      <c r="J471" s="7">
        <f>VLOOKUP(E471,Steuerung!$A$17:$F$500,6,FALSE)</f>
        <v>82.4</v>
      </c>
      <c r="K471" s="7">
        <f>VLOOKUP(F471,Steuerung!$A$17:$G$500,7,FALSE)</f>
        <v>3</v>
      </c>
      <c r="L471" s="7">
        <f>VLOOKUP(F471,Steuerung!$A$17:$H$500,8,FALSE)</f>
        <v>67.800000000000011</v>
      </c>
      <c r="M471" s="7">
        <f t="shared" si="137"/>
        <v>150.20000000000002</v>
      </c>
      <c r="N471" s="91">
        <f t="shared" si="138"/>
        <v>2548.8940000000002</v>
      </c>
      <c r="O471" s="91">
        <f t="shared" si="139"/>
        <v>1398.328</v>
      </c>
      <c r="P471" s="91">
        <f t="shared" si="140"/>
        <v>1150.566</v>
      </c>
      <c r="Q471" s="63">
        <f>VLOOKUP(E471,Steuerung!$A$17:$B$500,2,FALSE)</f>
        <v>0</v>
      </c>
      <c r="R471" s="63">
        <f>VLOOKUP(F471,Steuerung!$A$17:$B$500,2,FALSE)</f>
        <v>0</v>
      </c>
      <c r="S471" s="4">
        <f t="shared" si="141"/>
        <v>0</v>
      </c>
      <c r="T471" s="4">
        <f t="shared" si="142"/>
        <v>0</v>
      </c>
      <c r="U471" s="112" t="e">
        <f t="shared" si="143"/>
        <v>#DIV/0!</v>
      </c>
      <c r="V471" s="112" t="e">
        <f t="shared" si="144"/>
        <v>#DIV/0!</v>
      </c>
      <c r="W471" s="112" t="e">
        <f t="shared" si="145"/>
        <v>#DIV/0!</v>
      </c>
    </row>
    <row r="472" spans="1:23" x14ac:dyDescent="0.2">
      <c r="A472" s="92" t="s">
        <v>1739</v>
      </c>
      <c r="B472" s="7" t="s">
        <v>1690</v>
      </c>
      <c r="C472" s="7"/>
      <c r="D472" s="7" t="s">
        <v>902</v>
      </c>
      <c r="E472" s="48" t="s">
        <v>201</v>
      </c>
      <c r="F472" s="48" t="s">
        <v>201</v>
      </c>
      <c r="G472" s="7" t="s">
        <v>1334</v>
      </c>
      <c r="H472" s="91">
        <v>20.260000000000002</v>
      </c>
      <c r="I472" s="7">
        <f>VLOOKUP(E472,Steuerung!$A$17:$E$500,5,FALSE)</f>
        <v>3</v>
      </c>
      <c r="J472" s="7">
        <f>VLOOKUP(E472,Steuerung!$A$17:$F$500,6,FALSE)</f>
        <v>82.4</v>
      </c>
      <c r="K472" s="7">
        <f>VLOOKUP(F472,Steuerung!$A$17:$G$500,7,FALSE)</f>
        <v>3</v>
      </c>
      <c r="L472" s="7">
        <f>VLOOKUP(F472,Steuerung!$A$17:$H$500,8,FALSE)</f>
        <v>67.800000000000011</v>
      </c>
      <c r="M472" s="7">
        <f t="shared" si="137"/>
        <v>150.20000000000002</v>
      </c>
      <c r="N472" s="91">
        <f t="shared" si="138"/>
        <v>3043.0520000000006</v>
      </c>
      <c r="O472" s="91">
        <f t="shared" si="139"/>
        <v>1669.4240000000002</v>
      </c>
      <c r="P472" s="91">
        <f t="shared" si="140"/>
        <v>1373.6280000000004</v>
      </c>
      <c r="Q472" s="63">
        <f>VLOOKUP(E472,Steuerung!$A$17:$B$500,2,FALSE)</f>
        <v>0</v>
      </c>
      <c r="R472" s="63">
        <f>VLOOKUP(F472,Steuerung!$A$17:$B$500,2,FALSE)</f>
        <v>0</v>
      </c>
      <c r="S472" s="4">
        <f t="shared" si="141"/>
        <v>0</v>
      </c>
      <c r="T472" s="4">
        <f t="shared" si="142"/>
        <v>0</v>
      </c>
      <c r="U472" s="112" t="e">
        <f t="shared" si="143"/>
        <v>#DIV/0!</v>
      </c>
      <c r="V472" s="112" t="e">
        <f t="shared" si="144"/>
        <v>#DIV/0!</v>
      </c>
      <c r="W472" s="112" t="e">
        <f t="shared" si="145"/>
        <v>#DIV/0!</v>
      </c>
    </row>
    <row r="473" spans="1:23" x14ac:dyDescent="0.2">
      <c r="A473" s="92" t="s">
        <v>1740</v>
      </c>
      <c r="B473" s="7" t="s">
        <v>1348</v>
      </c>
      <c r="C473" s="7"/>
      <c r="D473" s="7" t="s">
        <v>907</v>
      </c>
      <c r="E473" s="48" t="s">
        <v>252</v>
      </c>
      <c r="F473" s="48" t="s">
        <v>252</v>
      </c>
      <c r="G473" s="7" t="s">
        <v>1334</v>
      </c>
      <c r="H473" s="91">
        <v>24.29</v>
      </c>
      <c r="I473" s="7">
        <f>VLOOKUP(E473,Steuerung!$A$17:$E$500,5,FALSE)</f>
        <v>2</v>
      </c>
      <c r="J473" s="7">
        <f>VLOOKUP(E473,Steuerung!$A$17:$F$500,6,FALSE)</f>
        <v>58.333333333333329</v>
      </c>
      <c r="K473" s="7">
        <f>VLOOKUP(F473,Steuerung!$A$17:$G$500,7,FALSE)</f>
        <v>2</v>
      </c>
      <c r="L473" s="7">
        <f>VLOOKUP(F473,Steuerung!$A$17:$H$500,8,FALSE)</f>
        <v>46</v>
      </c>
      <c r="M473" s="7">
        <f t="shared" si="137"/>
        <v>104.33333333333333</v>
      </c>
      <c r="N473" s="91">
        <f t="shared" si="138"/>
        <v>2534.2566666666667</v>
      </c>
      <c r="O473" s="91">
        <f t="shared" si="139"/>
        <v>1416.9166666666665</v>
      </c>
      <c r="P473" s="91">
        <f t="shared" si="140"/>
        <v>1117.3399999999999</v>
      </c>
      <c r="Q473" s="63">
        <f>VLOOKUP(E473,Steuerung!$A$17:$B$500,2,FALSE)</f>
        <v>0</v>
      </c>
      <c r="R473" s="63">
        <f>VLOOKUP(F473,Steuerung!$A$17:$B$500,2,FALSE)</f>
        <v>0</v>
      </c>
      <c r="S473" s="4">
        <f t="shared" si="141"/>
        <v>0</v>
      </c>
      <c r="T473" s="4">
        <f t="shared" si="142"/>
        <v>0</v>
      </c>
      <c r="U473" s="112" t="e">
        <f t="shared" si="143"/>
        <v>#DIV/0!</v>
      </c>
      <c r="V473" s="112" t="e">
        <f t="shared" si="144"/>
        <v>#DIV/0!</v>
      </c>
      <c r="W473" s="112" t="e">
        <f t="shared" si="145"/>
        <v>#DIV/0!</v>
      </c>
    </row>
    <row r="474" spans="1:23" x14ac:dyDescent="0.2">
      <c r="A474" s="92" t="s">
        <v>1741</v>
      </c>
      <c r="B474" s="7" t="s">
        <v>1688</v>
      </c>
      <c r="C474" s="7"/>
      <c r="D474" s="7" t="s">
        <v>902</v>
      </c>
      <c r="E474" s="48" t="s">
        <v>201</v>
      </c>
      <c r="F474" s="48" t="s">
        <v>201</v>
      </c>
      <c r="G474" s="7" t="s">
        <v>1334</v>
      </c>
      <c r="H474" s="91">
        <v>14.62</v>
      </c>
      <c r="I474" s="7">
        <f>VLOOKUP(E474,Steuerung!$A$17:$E$500,5,FALSE)</f>
        <v>3</v>
      </c>
      <c r="J474" s="7">
        <f>VLOOKUP(E474,Steuerung!$A$17:$F$500,6,FALSE)</f>
        <v>82.4</v>
      </c>
      <c r="K474" s="7">
        <f>VLOOKUP(F474,Steuerung!$A$17:$G$500,7,FALSE)</f>
        <v>3</v>
      </c>
      <c r="L474" s="7">
        <f>VLOOKUP(F474,Steuerung!$A$17:$H$500,8,FALSE)</f>
        <v>67.800000000000011</v>
      </c>
      <c r="M474" s="7">
        <f t="shared" si="137"/>
        <v>150.20000000000002</v>
      </c>
      <c r="N474" s="91">
        <f t="shared" si="138"/>
        <v>2195.924</v>
      </c>
      <c r="O474" s="91">
        <f t="shared" si="139"/>
        <v>1204.6880000000001</v>
      </c>
      <c r="P474" s="91">
        <f t="shared" si="140"/>
        <v>991.2360000000001</v>
      </c>
      <c r="Q474" s="63">
        <f>VLOOKUP(E474,Steuerung!$A$17:$B$500,2,FALSE)</f>
        <v>0</v>
      </c>
      <c r="R474" s="63">
        <f>VLOOKUP(F474,Steuerung!$A$17:$B$500,2,FALSE)</f>
        <v>0</v>
      </c>
      <c r="S474" s="4">
        <f t="shared" si="141"/>
        <v>0</v>
      </c>
      <c r="T474" s="4">
        <f t="shared" si="142"/>
        <v>0</v>
      </c>
      <c r="U474" s="112" t="e">
        <f t="shared" si="143"/>
        <v>#DIV/0!</v>
      </c>
      <c r="V474" s="112" t="e">
        <f t="shared" si="144"/>
        <v>#DIV/0!</v>
      </c>
      <c r="W474" s="112" t="e">
        <f t="shared" si="145"/>
        <v>#DIV/0!</v>
      </c>
    </row>
    <row r="475" spans="1:23" x14ac:dyDescent="0.2">
      <c r="A475" s="92" t="s">
        <v>1742</v>
      </c>
      <c r="B475" s="7" t="s">
        <v>1348</v>
      </c>
      <c r="C475" s="7"/>
      <c r="D475" s="7" t="s">
        <v>907</v>
      </c>
      <c r="E475" s="48" t="s">
        <v>252</v>
      </c>
      <c r="F475" s="48" t="s">
        <v>252</v>
      </c>
      <c r="G475" s="7" t="s">
        <v>1334</v>
      </c>
      <c r="H475" s="91">
        <v>13.65</v>
      </c>
      <c r="I475" s="7">
        <f>VLOOKUP(E475,Steuerung!$A$17:$E$500,5,FALSE)</f>
        <v>2</v>
      </c>
      <c r="J475" s="7">
        <f>VLOOKUP(E475,Steuerung!$A$17:$F$500,6,FALSE)</f>
        <v>58.333333333333329</v>
      </c>
      <c r="K475" s="7">
        <f>VLOOKUP(F475,Steuerung!$A$17:$G$500,7,FALSE)</f>
        <v>2</v>
      </c>
      <c r="L475" s="7">
        <f>VLOOKUP(F475,Steuerung!$A$17:$H$500,8,FALSE)</f>
        <v>46</v>
      </c>
      <c r="M475" s="7">
        <f t="shared" si="137"/>
        <v>104.33333333333333</v>
      </c>
      <c r="N475" s="91">
        <f t="shared" si="138"/>
        <v>1424.1499999999999</v>
      </c>
      <c r="O475" s="91">
        <f t="shared" si="139"/>
        <v>796.25</v>
      </c>
      <c r="P475" s="91">
        <f t="shared" si="140"/>
        <v>627.9</v>
      </c>
      <c r="Q475" s="63">
        <f>VLOOKUP(E475,Steuerung!$A$17:$B$500,2,FALSE)</f>
        <v>0</v>
      </c>
      <c r="R475" s="63">
        <f>VLOOKUP(F475,Steuerung!$A$17:$B$500,2,FALSE)</f>
        <v>0</v>
      </c>
      <c r="S475" s="4">
        <f t="shared" si="141"/>
        <v>0</v>
      </c>
      <c r="T475" s="4">
        <f t="shared" si="142"/>
        <v>0</v>
      </c>
      <c r="U475" s="112" t="e">
        <f t="shared" si="143"/>
        <v>#DIV/0!</v>
      </c>
      <c r="V475" s="112" t="e">
        <f t="shared" si="144"/>
        <v>#DIV/0!</v>
      </c>
      <c r="W475" s="112" t="e">
        <f t="shared" si="145"/>
        <v>#DIV/0!</v>
      </c>
    </row>
    <row r="476" spans="1:23" x14ac:dyDescent="0.2">
      <c r="A476" s="92" t="s">
        <v>1743</v>
      </c>
      <c r="B476" s="7" t="s">
        <v>1690</v>
      </c>
      <c r="C476" s="7"/>
      <c r="D476" s="7" t="s">
        <v>902</v>
      </c>
      <c r="E476" s="48" t="s">
        <v>201</v>
      </c>
      <c r="F476" s="48" t="s">
        <v>201</v>
      </c>
      <c r="G476" s="7" t="s">
        <v>1334</v>
      </c>
      <c r="H476" s="91">
        <v>12.81</v>
      </c>
      <c r="I476" s="7">
        <f>VLOOKUP(E476,Steuerung!$A$17:$E$500,5,FALSE)</f>
        <v>3</v>
      </c>
      <c r="J476" s="7">
        <f>VLOOKUP(E476,Steuerung!$A$17:$F$500,6,FALSE)</f>
        <v>82.4</v>
      </c>
      <c r="K476" s="7">
        <f>VLOOKUP(F476,Steuerung!$A$17:$G$500,7,FALSE)</f>
        <v>3</v>
      </c>
      <c r="L476" s="7">
        <f>VLOOKUP(F476,Steuerung!$A$17:$H$500,8,FALSE)</f>
        <v>67.800000000000011</v>
      </c>
      <c r="M476" s="7">
        <f>J476+L476</f>
        <v>150.20000000000002</v>
      </c>
      <c r="N476" s="91">
        <f>H476*M476</f>
        <v>1924.0620000000004</v>
      </c>
      <c r="O476" s="91">
        <f>H476*J476</f>
        <v>1055.5440000000001</v>
      </c>
      <c r="P476" s="91">
        <f>H476*L476</f>
        <v>868.51800000000014</v>
      </c>
      <c r="Q476" s="63">
        <f>VLOOKUP(E476,Steuerung!$A$17:$B$500,2,FALSE)</f>
        <v>0</v>
      </c>
      <c r="R476" s="63">
        <f>VLOOKUP(F476,Steuerung!$A$17:$B$500,2,FALSE)</f>
        <v>0</v>
      </c>
      <c r="S476" s="4">
        <f t="shared" si="141"/>
        <v>0</v>
      </c>
      <c r="T476" s="4">
        <f t="shared" si="142"/>
        <v>0</v>
      </c>
      <c r="U476" s="112" t="e">
        <f t="shared" si="143"/>
        <v>#DIV/0!</v>
      </c>
      <c r="V476" s="112" t="e">
        <f t="shared" si="144"/>
        <v>#DIV/0!</v>
      </c>
      <c r="W476" s="112" t="e">
        <f t="shared" si="145"/>
        <v>#DIV/0!</v>
      </c>
    </row>
    <row r="477" spans="1:23" x14ac:dyDescent="0.2">
      <c r="A477" s="92" t="s">
        <v>1744</v>
      </c>
      <c r="B477" s="7" t="s">
        <v>1690</v>
      </c>
      <c r="C477" s="7"/>
      <c r="D477" s="7" t="s">
        <v>902</v>
      </c>
      <c r="E477" s="48" t="s">
        <v>201</v>
      </c>
      <c r="F477" s="48" t="s">
        <v>201</v>
      </c>
      <c r="G477" s="7" t="s">
        <v>1334</v>
      </c>
      <c r="H477" s="91">
        <v>29.75</v>
      </c>
      <c r="I477" s="7">
        <f>VLOOKUP(E477,Steuerung!$A$17:$E$500,5,FALSE)</f>
        <v>3</v>
      </c>
      <c r="J477" s="7">
        <f>VLOOKUP(E477,Steuerung!$A$17:$F$500,6,FALSE)</f>
        <v>82.4</v>
      </c>
      <c r="K477" s="7">
        <f>VLOOKUP(F477,Steuerung!$A$17:$G$500,7,FALSE)</f>
        <v>3</v>
      </c>
      <c r="L477" s="7">
        <f>VLOOKUP(F477,Steuerung!$A$17:$H$500,8,FALSE)</f>
        <v>67.800000000000011</v>
      </c>
      <c r="M477" s="7">
        <f t="shared" si="137"/>
        <v>150.20000000000002</v>
      </c>
      <c r="N477" s="91">
        <f t="shared" si="138"/>
        <v>4468.4500000000007</v>
      </c>
      <c r="O477" s="91">
        <f t="shared" si="139"/>
        <v>2451.4</v>
      </c>
      <c r="P477" s="91">
        <f t="shared" si="140"/>
        <v>2017.0500000000004</v>
      </c>
      <c r="Q477" s="63">
        <f>VLOOKUP(E477,Steuerung!$A$17:$B$500,2,FALSE)</f>
        <v>0</v>
      </c>
      <c r="R477" s="63">
        <f>VLOOKUP(F477,Steuerung!$A$17:$B$500,2,FALSE)</f>
        <v>0</v>
      </c>
      <c r="S477" s="4">
        <f t="shared" si="141"/>
        <v>0</v>
      </c>
      <c r="T477" s="4">
        <f t="shared" si="142"/>
        <v>0</v>
      </c>
      <c r="U477" s="112" t="e">
        <f t="shared" si="143"/>
        <v>#DIV/0!</v>
      </c>
      <c r="V477" s="112" t="e">
        <f t="shared" si="144"/>
        <v>#DIV/0!</v>
      </c>
      <c r="W477" s="112" t="e">
        <f t="shared" si="145"/>
        <v>#DIV/0!</v>
      </c>
    </row>
    <row r="478" spans="1:23" x14ac:dyDescent="0.2">
      <c r="A478" s="92" t="s">
        <v>1745</v>
      </c>
      <c r="B478" s="7" t="s">
        <v>1690</v>
      </c>
      <c r="C478" s="7"/>
      <c r="D478" s="7" t="s">
        <v>902</v>
      </c>
      <c r="E478" s="48" t="s">
        <v>201</v>
      </c>
      <c r="F478" s="48" t="s">
        <v>201</v>
      </c>
      <c r="G478" s="7" t="s">
        <v>1334</v>
      </c>
      <c r="H478" s="91">
        <v>43.08</v>
      </c>
      <c r="I478" s="7">
        <f>VLOOKUP(E478,Steuerung!$A$17:$E$500,5,FALSE)</f>
        <v>3</v>
      </c>
      <c r="J478" s="7">
        <f>VLOOKUP(E478,Steuerung!$A$17:$F$500,6,FALSE)</f>
        <v>82.4</v>
      </c>
      <c r="K478" s="7">
        <f>VLOOKUP(F478,Steuerung!$A$17:$G$500,7,FALSE)</f>
        <v>3</v>
      </c>
      <c r="L478" s="7">
        <f>VLOOKUP(F478,Steuerung!$A$17:$H$500,8,FALSE)</f>
        <v>67.800000000000011</v>
      </c>
      <c r="M478" s="7">
        <f t="shared" ref="M478:M513" si="146">J478+L478</f>
        <v>150.20000000000002</v>
      </c>
      <c r="N478" s="91">
        <f t="shared" ref="N478:N513" si="147">H478*M478</f>
        <v>6470.6160000000009</v>
      </c>
      <c r="O478" s="91">
        <f t="shared" ref="O478:O513" si="148">H478*J478</f>
        <v>3549.7919999999999</v>
      </c>
      <c r="P478" s="91">
        <f t="shared" ref="P478:P513" si="149">H478*L478</f>
        <v>2920.8240000000005</v>
      </c>
      <c r="Q478" s="63">
        <f>VLOOKUP(E478,Steuerung!$A$17:$B$500,2,FALSE)</f>
        <v>0</v>
      </c>
      <c r="R478" s="63">
        <f>VLOOKUP(F478,Steuerung!$A$17:$B$500,2,FALSE)</f>
        <v>0</v>
      </c>
      <c r="S478" s="4">
        <f t="shared" si="141"/>
        <v>0</v>
      </c>
      <c r="T478" s="4">
        <f t="shared" si="142"/>
        <v>0</v>
      </c>
      <c r="U478" s="112" t="e">
        <f t="shared" si="143"/>
        <v>#DIV/0!</v>
      </c>
      <c r="V478" s="112" t="e">
        <f t="shared" si="144"/>
        <v>#DIV/0!</v>
      </c>
      <c r="W478" s="112" t="e">
        <f t="shared" si="145"/>
        <v>#DIV/0!</v>
      </c>
    </row>
    <row r="479" spans="1:23" x14ac:dyDescent="0.2">
      <c r="A479" s="92" t="s">
        <v>1464</v>
      </c>
      <c r="B479" s="7"/>
      <c r="C479" s="7"/>
      <c r="D479" s="7"/>
      <c r="E479" s="48"/>
      <c r="F479" s="48"/>
      <c r="G479" s="7"/>
      <c r="H479" s="91"/>
      <c r="I479" s="7"/>
      <c r="J479" s="7"/>
      <c r="K479" s="7"/>
      <c r="L479" s="7"/>
      <c r="M479" s="7"/>
      <c r="N479" s="91"/>
      <c r="O479" s="91"/>
      <c r="P479" s="91"/>
      <c r="Q479" s="63"/>
      <c r="R479" s="63"/>
      <c r="S479" s="63"/>
      <c r="T479" s="63"/>
      <c r="U479" s="112"/>
      <c r="V479" s="112"/>
      <c r="W479" s="112"/>
    </row>
    <row r="480" spans="1:23" x14ac:dyDescent="0.2">
      <c r="A480" s="92" t="s">
        <v>1746</v>
      </c>
      <c r="B480" s="7" t="s">
        <v>1747</v>
      </c>
      <c r="C480" s="7"/>
      <c r="D480" s="7" t="s">
        <v>875</v>
      </c>
      <c r="E480" s="48" t="s">
        <v>179</v>
      </c>
      <c r="F480" s="48" t="s">
        <v>179</v>
      </c>
      <c r="G480" s="7" t="s">
        <v>1117</v>
      </c>
      <c r="H480" s="91">
        <v>17</v>
      </c>
      <c r="I480" s="7">
        <f>VLOOKUP(E480,Steuerung!$A$17:$E$500,5,FALSE)</f>
        <v>2</v>
      </c>
      <c r="J480" s="7">
        <f>VLOOKUP(E480,Steuerung!$A$17:$F$500,6,FALSE)</f>
        <v>58.333333333333329</v>
      </c>
      <c r="K480" s="7">
        <f>VLOOKUP(F480,Steuerung!$A$17:$G$500,7,FALSE)</f>
        <v>2</v>
      </c>
      <c r="L480" s="7">
        <f>VLOOKUP(F480,Steuerung!$A$17:$H$500,8,FALSE)</f>
        <v>46</v>
      </c>
      <c r="M480" s="7">
        <f t="shared" si="146"/>
        <v>104.33333333333333</v>
      </c>
      <c r="N480" s="91">
        <f t="shared" si="147"/>
        <v>1773.6666666666665</v>
      </c>
      <c r="O480" s="91">
        <f t="shared" si="148"/>
        <v>991.66666666666663</v>
      </c>
      <c r="P480" s="91">
        <f t="shared" si="149"/>
        <v>782</v>
      </c>
      <c r="Q480" s="63">
        <f>VLOOKUP(E480,Steuerung!$A$17:$B$500,2,FALSE)</f>
        <v>0</v>
      </c>
      <c r="R480" s="63">
        <f>VLOOKUP(F480,Steuerung!$A$17:$B$500,2,FALSE)</f>
        <v>0</v>
      </c>
      <c r="S480" s="4">
        <f t="shared" ref="S480:S519" si="150">IFERROR(O480/Q480,0)</f>
        <v>0</v>
      </c>
      <c r="T480" s="4">
        <f t="shared" ref="T480:T519" si="151">IFERROR(P480/R480,0)</f>
        <v>0</v>
      </c>
      <c r="U480" s="112" t="e">
        <f t="shared" ref="U480:U519" si="152">IF(J480&gt;0,O480/Q480*SVS_UHR,0)</f>
        <v>#DIV/0!</v>
      </c>
      <c r="V480" s="112" t="e">
        <f t="shared" ref="V480:V519" si="153">IF(L480&gt;0,P480/R480*SVS_UHR,0)</f>
        <v>#DIV/0!</v>
      </c>
      <c r="W480" s="112" t="e">
        <f t="shared" si="145"/>
        <v>#DIV/0!</v>
      </c>
    </row>
    <row r="481" spans="1:23" x14ac:dyDescent="0.2">
      <c r="A481" s="92" t="s">
        <v>1220</v>
      </c>
      <c r="B481" s="7" t="s">
        <v>793</v>
      </c>
      <c r="C481" s="7"/>
      <c r="D481" s="7" t="s">
        <v>875</v>
      </c>
      <c r="E481" s="48" t="s">
        <v>179</v>
      </c>
      <c r="F481" s="48" t="s">
        <v>179</v>
      </c>
      <c r="G481" s="7" t="s">
        <v>1334</v>
      </c>
      <c r="H481" s="91">
        <v>34.31</v>
      </c>
      <c r="I481" s="7">
        <f>VLOOKUP(E481,Steuerung!$A$17:$E$500,5,FALSE)</f>
        <v>2</v>
      </c>
      <c r="J481" s="7">
        <f>VLOOKUP(E481,Steuerung!$A$17:$F$500,6,FALSE)</f>
        <v>58.333333333333329</v>
      </c>
      <c r="K481" s="7">
        <f>VLOOKUP(F481,Steuerung!$A$17:$G$500,7,FALSE)</f>
        <v>2</v>
      </c>
      <c r="L481" s="7">
        <f>VLOOKUP(F481,Steuerung!$A$17:$H$500,8,FALSE)</f>
        <v>46</v>
      </c>
      <c r="M481" s="7">
        <f t="shared" si="146"/>
        <v>104.33333333333333</v>
      </c>
      <c r="N481" s="91">
        <f t="shared" si="147"/>
        <v>3579.6766666666667</v>
      </c>
      <c r="O481" s="91">
        <f t="shared" si="148"/>
        <v>2001.4166666666667</v>
      </c>
      <c r="P481" s="91">
        <f t="shared" si="149"/>
        <v>1578.2600000000002</v>
      </c>
      <c r="Q481" s="63">
        <f>VLOOKUP(E481,Steuerung!$A$17:$B$500,2,FALSE)</f>
        <v>0</v>
      </c>
      <c r="R481" s="63">
        <f>VLOOKUP(F481,Steuerung!$A$17:$B$500,2,FALSE)</f>
        <v>0</v>
      </c>
      <c r="S481" s="4">
        <f t="shared" si="150"/>
        <v>0</v>
      </c>
      <c r="T481" s="4">
        <f t="shared" si="151"/>
        <v>0</v>
      </c>
      <c r="U481" s="112" t="e">
        <f t="shared" si="152"/>
        <v>#DIV/0!</v>
      </c>
      <c r="V481" s="112" t="e">
        <f t="shared" si="153"/>
        <v>#DIV/0!</v>
      </c>
      <c r="W481" s="112" t="e">
        <f t="shared" si="145"/>
        <v>#DIV/0!</v>
      </c>
    </row>
    <row r="482" spans="1:23" x14ac:dyDescent="0.2">
      <c r="A482" s="92" t="s">
        <v>1220</v>
      </c>
      <c r="B482" s="7" t="s">
        <v>1662</v>
      </c>
      <c r="C482" s="7"/>
      <c r="D482" s="7" t="s">
        <v>875</v>
      </c>
      <c r="E482" s="48" t="s">
        <v>110</v>
      </c>
      <c r="F482" s="48" t="s">
        <v>110</v>
      </c>
      <c r="G482" s="7" t="s">
        <v>1334</v>
      </c>
      <c r="H482" s="91">
        <v>71.25</v>
      </c>
      <c r="I482" s="7">
        <f>VLOOKUP(E482,Steuerung!$A$17:$E$500,5,FALSE)</f>
        <v>0</v>
      </c>
      <c r="J482" s="7">
        <f>VLOOKUP(E482,Steuerung!$A$17:$F$500,6,FALSE)</f>
        <v>0</v>
      </c>
      <c r="K482" s="7">
        <f>VLOOKUP(F482,Steuerung!$A$17:$G$500,7,FALSE)</f>
        <v>0</v>
      </c>
      <c r="L482" s="7">
        <f>VLOOKUP(F482,Steuerung!$A$17:$H$500,8,FALSE)</f>
        <v>0</v>
      </c>
      <c r="M482" s="7">
        <f t="shared" si="146"/>
        <v>0</v>
      </c>
      <c r="N482" s="91">
        <f t="shared" si="147"/>
        <v>0</v>
      </c>
      <c r="O482" s="91">
        <f t="shared" si="148"/>
        <v>0</v>
      </c>
      <c r="P482" s="91">
        <f t="shared" si="149"/>
        <v>0</v>
      </c>
      <c r="Q482" s="63">
        <f>VLOOKUP(E482,Steuerung!$A$17:$B$500,2,FALSE)</f>
        <v>0</v>
      </c>
      <c r="R482" s="63">
        <f>VLOOKUP(F482,Steuerung!$A$17:$B$500,2,FALSE)</f>
        <v>0</v>
      </c>
      <c r="S482" s="4">
        <f t="shared" si="150"/>
        <v>0</v>
      </c>
      <c r="T482" s="4">
        <f t="shared" si="151"/>
        <v>0</v>
      </c>
      <c r="U482" s="112">
        <f t="shared" si="152"/>
        <v>0</v>
      </c>
      <c r="V482" s="112">
        <f t="shared" si="153"/>
        <v>0</v>
      </c>
      <c r="W482" s="112">
        <f t="shared" si="145"/>
        <v>0</v>
      </c>
    </row>
    <row r="483" spans="1:23" x14ac:dyDescent="0.2">
      <c r="A483" s="92" t="s">
        <v>1222</v>
      </c>
      <c r="B483" s="7" t="s">
        <v>798</v>
      </c>
      <c r="C483" s="7"/>
      <c r="D483" s="7" t="s">
        <v>910</v>
      </c>
      <c r="E483" s="48" t="s">
        <v>214</v>
      </c>
      <c r="F483" s="48" t="s">
        <v>214</v>
      </c>
      <c r="G483" s="7" t="s">
        <v>919</v>
      </c>
      <c r="H483" s="91">
        <v>13.75</v>
      </c>
      <c r="I483" s="7">
        <f>VLOOKUP(E483,Steuerung!$A$17:$E$500,5,FALSE)</f>
        <v>5</v>
      </c>
      <c r="J483" s="7">
        <f>VLOOKUP(E483,Steuerung!$A$17:$F$500,6,FALSE)</f>
        <v>137.33333333333334</v>
      </c>
      <c r="K483" s="7">
        <f>VLOOKUP(F483,Steuerung!$A$17:$G$500,7,FALSE)</f>
        <v>5</v>
      </c>
      <c r="L483" s="7">
        <f>VLOOKUP(F483,Steuerung!$A$17:$H$500,8,FALSE)</f>
        <v>113</v>
      </c>
      <c r="M483" s="7">
        <f t="shared" si="146"/>
        <v>250.33333333333334</v>
      </c>
      <c r="N483" s="91">
        <f t="shared" si="147"/>
        <v>3442.0833333333335</v>
      </c>
      <c r="O483" s="91">
        <f t="shared" si="148"/>
        <v>1888.3333333333335</v>
      </c>
      <c r="P483" s="91">
        <f t="shared" si="149"/>
        <v>1553.75</v>
      </c>
      <c r="Q483" s="63">
        <f>VLOOKUP(E483,Steuerung!$A$17:$B$500,2,FALSE)</f>
        <v>0</v>
      </c>
      <c r="R483" s="63">
        <f>VLOOKUP(F483,Steuerung!$A$17:$B$500,2,FALSE)</f>
        <v>0</v>
      </c>
      <c r="S483" s="4">
        <f t="shared" si="150"/>
        <v>0</v>
      </c>
      <c r="T483" s="4">
        <f t="shared" si="151"/>
        <v>0</v>
      </c>
      <c r="U483" s="112" t="e">
        <f t="shared" si="152"/>
        <v>#DIV/0!</v>
      </c>
      <c r="V483" s="112" t="e">
        <f t="shared" si="153"/>
        <v>#DIV/0!</v>
      </c>
      <c r="W483" s="112" t="e">
        <f t="shared" si="145"/>
        <v>#DIV/0!</v>
      </c>
    </row>
    <row r="484" spans="1:23" x14ac:dyDescent="0.2">
      <c r="A484" s="92" t="s">
        <v>1222</v>
      </c>
      <c r="B484" s="7" t="s">
        <v>925</v>
      </c>
      <c r="C484" s="7"/>
      <c r="D484" s="7" t="s">
        <v>910</v>
      </c>
      <c r="E484" s="48" t="s">
        <v>214</v>
      </c>
      <c r="F484" s="48" t="s">
        <v>214</v>
      </c>
      <c r="G484" s="7" t="s">
        <v>919</v>
      </c>
      <c r="H484" s="91">
        <v>3.66</v>
      </c>
      <c r="I484" s="7">
        <f>VLOOKUP(E484,Steuerung!$A$17:$E$500,5,FALSE)</f>
        <v>5</v>
      </c>
      <c r="J484" s="7">
        <f>VLOOKUP(E484,Steuerung!$A$17:$F$500,6,FALSE)</f>
        <v>137.33333333333334</v>
      </c>
      <c r="K484" s="7">
        <f>VLOOKUP(F484,Steuerung!$A$17:$G$500,7,FALSE)</f>
        <v>5</v>
      </c>
      <c r="L484" s="7">
        <f>VLOOKUP(F484,Steuerung!$A$17:$H$500,8,FALSE)</f>
        <v>113</v>
      </c>
      <c r="M484" s="7">
        <f t="shared" si="146"/>
        <v>250.33333333333334</v>
      </c>
      <c r="N484" s="91">
        <f t="shared" si="147"/>
        <v>916.22</v>
      </c>
      <c r="O484" s="91">
        <f t="shared" si="148"/>
        <v>502.64000000000004</v>
      </c>
      <c r="P484" s="91">
        <f t="shared" si="149"/>
        <v>413.58000000000004</v>
      </c>
      <c r="Q484" s="63">
        <f>VLOOKUP(E484,Steuerung!$A$17:$B$500,2,FALSE)</f>
        <v>0</v>
      </c>
      <c r="R484" s="63">
        <f>VLOOKUP(F484,Steuerung!$A$17:$B$500,2,FALSE)</f>
        <v>0</v>
      </c>
      <c r="S484" s="4">
        <f t="shared" si="150"/>
        <v>0</v>
      </c>
      <c r="T484" s="4">
        <f t="shared" si="151"/>
        <v>0</v>
      </c>
      <c r="U484" s="112" t="e">
        <f t="shared" si="152"/>
        <v>#DIV/0!</v>
      </c>
      <c r="V484" s="112" t="e">
        <f t="shared" si="153"/>
        <v>#DIV/0!</v>
      </c>
      <c r="W484" s="112" t="e">
        <f t="shared" si="145"/>
        <v>#DIV/0!</v>
      </c>
    </row>
    <row r="485" spans="1:23" x14ac:dyDescent="0.2">
      <c r="A485" s="92" t="s">
        <v>1224</v>
      </c>
      <c r="B485" s="7" t="s">
        <v>1748</v>
      </c>
      <c r="C485" s="7"/>
      <c r="D485" s="7" t="s">
        <v>919</v>
      </c>
      <c r="E485" s="48" t="s">
        <v>272</v>
      </c>
      <c r="F485" s="48" t="s">
        <v>272</v>
      </c>
      <c r="G485" s="7" t="s">
        <v>1334</v>
      </c>
      <c r="H485" s="91">
        <v>14.49</v>
      </c>
      <c r="I485" s="7">
        <f>VLOOKUP(E485,Steuerung!$A$17:$E$500,5,FALSE)</f>
        <v>2</v>
      </c>
      <c r="J485" s="7">
        <f>VLOOKUP(E485,Steuerung!$A$17:$F$500,6,FALSE)</f>
        <v>58.333333333333329</v>
      </c>
      <c r="K485" s="7">
        <f>VLOOKUP(F485,Steuerung!$A$17:$G$500,7,FALSE)</f>
        <v>2</v>
      </c>
      <c r="L485" s="7">
        <f>VLOOKUP(F485,Steuerung!$A$17:$H$500,8,FALSE)</f>
        <v>46</v>
      </c>
      <c r="M485" s="7">
        <f t="shared" si="146"/>
        <v>104.33333333333333</v>
      </c>
      <c r="N485" s="91">
        <f t="shared" si="147"/>
        <v>1511.79</v>
      </c>
      <c r="O485" s="91">
        <f t="shared" si="148"/>
        <v>845.25</v>
      </c>
      <c r="P485" s="91">
        <f t="shared" si="149"/>
        <v>666.54</v>
      </c>
      <c r="Q485" s="63">
        <f>VLOOKUP(E485,Steuerung!$A$17:$B$500,2,FALSE)</f>
        <v>0</v>
      </c>
      <c r="R485" s="63">
        <f>VLOOKUP(F485,Steuerung!$A$17:$B$500,2,FALSE)</f>
        <v>0</v>
      </c>
      <c r="S485" s="4">
        <f t="shared" si="150"/>
        <v>0</v>
      </c>
      <c r="T485" s="4">
        <f t="shared" si="151"/>
        <v>0</v>
      </c>
      <c r="U485" s="112" t="e">
        <f t="shared" si="152"/>
        <v>#DIV/0!</v>
      </c>
      <c r="V485" s="112" t="e">
        <f t="shared" si="153"/>
        <v>#DIV/0!</v>
      </c>
      <c r="W485" s="112" t="e">
        <f t="shared" si="145"/>
        <v>#DIV/0!</v>
      </c>
    </row>
    <row r="486" spans="1:23" x14ac:dyDescent="0.2">
      <c r="A486" s="92" t="s">
        <v>1749</v>
      </c>
      <c r="B486" s="7" t="s">
        <v>1348</v>
      </c>
      <c r="C486" s="7"/>
      <c r="D486" s="7" t="s">
        <v>907</v>
      </c>
      <c r="E486" s="48" t="s">
        <v>250</v>
      </c>
      <c r="F486" s="48" t="s">
        <v>250</v>
      </c>
      <c r="G486" s="7" t="s">
        <v>1117</v>
      </c>
      <c r="H486" s="91">
        <v>20.67</v>
      </c>
      <c r="I486" s="7">
        <f>VLOOKUP(E486,Steuerung!$A$17:$E$500,5,FALSE)</f>
        <v>1</v>
      </c>
      <c r="J486" s="7">
        <f>VLOOKUP(E486,Steuerung!$A$17:$F$500,6,FALSE)</f>
        <v>29.166666666666657</v>
      </c>
      <c r="K486" s="7">
        <f>VLOOKUP(F486,Steuerung!$A$17:$G$500,7,FALSE)</f>
        <v>1</v>
      </c>
      <c r="L486" s="7">
        <f>VLOOKUP(F486,Steuerung!$A$17:$H$500,8,FALSE)</f>
        <v>23</v>
      </c>
      <c r="M486" s="7">
        <f t="shared" si="146"/>
        <v>52.166666666666657</v>
      </c>
      <c r="N486" s="91">
        <f t="shared" si="147"/>
        <v>1078.2849999999999</v>
      </c>
      <c r="O486" s="91">
        <f t="shared" si="148"/>
        <v>602.87499999999989</v>
      </c>
      <c r="P486" s="91">
        <f t="shared" si="149"/>
        <v>475.41</v>
      </c>
      <c r="Q486" s="63">
        <f>VLOOKUP(E486,Steuerung!$A$17:$B$500,2,FALSE)</f>
        <v>0</v>
      </c>
      <c r="R486" s="63">
        <f>VLOOKUP(F486,Steuerung!$A$17:$B$500,2,FALSE)</f>
        <v>0</v>
      </c>
      <c r="S486" s="4">
        <f t="shared" si="150"/>
        <v>0</v>
      </c>
      <c r="T486" s="4">
        <f t="shared" si="151"/>
        <v>0</v>
      </c>
      <c r="U486" s="112" t="e">
        <f t="shared" si="152"/>
        <v>#DIV/0!</v>
      </c>
      <c r="V486" s="112" t="e">
        <f t="shared" si="153"/>
        <v>#DIV/0!</v>
      </c>
      <c r="W486" s="112" t="e">
        <f t="shared" si="145"/>
        <v>#DIV/0!</v>
      </c>
    </row>
    <row r="487" spans="1:23" x14ac:dyDescent="0.2">
      <c r="A487" s="92" t="s">
        <v>1750</v>
      </c>
      <c r="B487" s="7" t="s">
        <v>1211</v>
      </c>
      <c r="C487" s="7"/>
      <c r="D487" s="7" t="s">
        <v>910</v>
      </c>
      <c r="E487" s="48" t="s">
        <v>214</v>
      </c>
      <c r="F487" s="48" t="s">
        <v>214</v>
      </c>
      <c r="G487" s="7" t="s">
        <v>919</v>
      </c>
      <c r="H487" s="91">
        <v>7.34</v>
      </c>
      <c r="I487" s="7">
        <f>VLOOKUP(E487,Steuerung!$A$17:$E$500,5,FALSE)</f>
        <v>5</v>
      </c>
      <c r="J487" s="7">
        <f>VLOOKUP(E487,Steuerung!$A$17:$F$500,6,FALSE)</f>
        <v>137.33333333333334</v>
      </c>
      <c r="K487" s="7">
        <f>VLOOKUP(F487,Steuerung!$A$17:$G$500,7,FALSE)</f>
        <v>5</v>
      </c>
      <c r="L487" s="7">
        <f>VLOOKUP(F487,Steuerung!$A$17:$H$500,8,FALSE)</f>
        <v>113</v>
      </c>
      <c r="M487" s="7">
        <f>J487+L487</f>
        <v>250.33333333333334</v>
      </c>
      <c r="N487" s="91">
        <f>H487*M487</f>
        <v>1837.4466666666667</v>
      </c>
      <c r="O487" s="91">
        <f>H487*J487</f>
        <v>1008.0266666666668</v>
      </c>
      <c r="P487" s="91">
        <f>H487*L487</f>
        <v>829.42</v>
      </c>
      <c r="Q487" s="63">
        <f>VLOOKUP(E487,Steuerung!$A$17:$B$500,2,FALSE)</f>
        <v>0</v>
      </c>
      <c r="R487" s="63">
        <f>VLOOKUP(F487,Steuerung!$A$17:$B$500,2,FALSE)</f>
        <v>0</v>
      </c>
      <c r="S487" s="4">
        <f t="shared" si="150"/>
        <v>0</v>
      </c>
      <c r="T487" s="4">
        <f t="shared" si="151"/>
        <v>0</v>
      </c>
      <c r="U487" s="112" t="e">
        <f t="shared" si="152"/>
        <v>#DIV/0!</v>
      </c>
      <c r="V487" s="112" t="e">
        <f t="shared" si="153"/>
        <v>#DIV/0!</v>
      </c>
      <c r="W487" s="112" t="e">
        <f t="shared" si="145"/>
        <v>#DIV/0!</v>
      </c>
    </row>
    <row r="488" spans="1:23" x14ac:dyDescent="0.2">
      <c r="A488" s="92" t="s">
        <v>1751</v>
      </c>
      <c r="B488" s="7" t="s">
        <v>792</v>
      </c>
      <c r="C488" s="7"/>
      <c r="D488" s="7" t="s">
        <v>910</v>
      </c>
      <c r="E488" s="48" t="s">
        <v>214</v>
      </c>
      <c r="F488" s="48" t="s">
        <v>214</v>
      </c>
      <c r="G488" s="7" t="s">
        <v>919</v>
      </c>
      <c r="H488" s="91">
        <v>6.03</v>
      </c>
      <c r="I488" s="7">
        <f>VLOOKUP(E488,Steuerung!$A$17:$E$500,5,FALSE)</f>
        <v>5</v>
      </c>
      <c r="J488" s="7">
        <f>VLOOKUP(E488,Steuerung!$A$17:$F$500,6,FALSE)</f>
        <v>137.33333333333334</v>
      </c>
      <c r="K488" s="7">
        <f>VLOOKUP(F488,Steuerung!$A$17:$G$500,7,FALSE)</f>
        <v>5</v>
      </c>
      <c r="L488" s="7">
        <f>VLOOKUP(F488,Steuerung!$A$17:$H$500,8,FALSE)</f>
        <v>113</v>
      </c>
      <c r="M488" s="7">
        <f t="shared" si="146"/>
        <v>250.33333333333334</v>
      </c>
      <c r="N488" s="91">
        <f t="shared" si="147"/>
        <v>1509.5100000000002</v>
      </c>
      <c r="O488" s="91">
        <f t="shared" si="148"/>
        <v>828.12000000000012</v>
      </c>
      <c r="P488" s="91">
        <f t="shared" si="149"/>
        <v>681.39</v>
      </c>
      <c r="Q488" s="63">
        <f>VLOOKUP(E488,Steuerung!$A$17:$B$500,2,FALSE)</f>
        <v>0</v>
      </c>
      <c r="R488" s="63">
        <f>VLOOKUP(F488,Steuerung!$A$17:$B$500,2,FALSE)</f>
        <v>0</v>
      </c>
      <c r="S488" s="4">
        <f t="shared" si="150"/>
        <v>0</v>
      </c>
      <c r="T488" s="4">
        <f t="shared" si="151"/>
        <v>0</v>
      </c>
      <c r="U488" s="112" t="e">
        <f t="shared" si="152"/>
        <v>#DIV/0!</v>
      </c>
      <c r="V488" s="112" t="e">
        <f t="shared" si="153"/>
        <v>#DIV/0!</v>
      </c>
      <c r="W488" s="112" t="e">
        <f t="shared" si="145"/>
        <v>#DIV/0!</v>
      </c>
    </row>
    <row r="489" spans="1:23" x14ac:dyDescent="0.2">
      <c r="A489" s="92" t="s">
        <v>1751</v>
      </c>
      <c r="B489" s="7" t="s">
        <v>1350</v>
      </c>
      <c r="C489" s="7"/>
      <c r="D489" s="7" t="s">
        <v>910</v>
      </c>
      <c r="E489" s="48" t="s">
        <v>214</v>
      </c>
      <c r="F489" s="48" t="s">
        <v>214</v>
      </c>
      <c r="G489" s="7" t="s">
        <v>919</v>
      </c>
      <c r="H489" s="91">
        <v>3.66</v>
      </c>
      <c r="I489" s="7">
        <f>VLOOKUP(E489,Steuerung!$A$17:$E$500,5,FALSE)</f>
        <v>5</v>
      </c>
      <c r="J489" s="7">
        <f>VLOOKUP(E489,Steuerung!$A$17:$F$500,6,FALSE)</f>
        <v>137.33333333333334</v>
      </c>
      <c r="K489" s="7">
        <f>VLOOKUP(F489,Steuerung!$A$17:$G$500,7,FALSE)</f>
        <v>5</v>
      </c>
      <c r="L489" s="7">
        <f>VLOOKUP(F489,Steuerung!$A$17:$H$500,8,FALSE)</f>
        <v>113</v>
      </c>
      <c r="M489" s="7">
        <f t="shared" si="146"/>
        <v>250.33333333333334</v>
      </c>
      <c r="N489" s="91">
        <f t="shared" si="147"/>
        <v>916.22</v>
      </c>
      <c r="O489" s="91">
        <f t="shared" si="148"/>
        <v>502.64000000000004</v>
      </c>
      <c r="P489" s="91">
        <f t="shared" si="149"/>
        <v>413.58000000000004</v>
      </c>
      <c r="Q489" s="63">
        <f>VLOOKUP(E489,Steuerung!$A$17:$B$500,2,FALSE)</f>
        <v>0</v>
      </c>
      <c r="R489" s="63">
        <f>VLOOKUP(F489,Steuerung!$A$17:$B$500,2,FALSE)</f>
        <v>0</v>
      </c>
      <c r="S489" s="4">
        <f t="shared" si="150"/>
        <v>0</v>
      </c>
      <c r="T489" s="4">
        <f t="shared" si="151"/>
        <v>0</v>
      </c>
      <c r="U489" s="112" t="e">
        <f t="shared" si="152"/>
        <v>#DIV/0!</v>
      </c>
      <c r="V489" s="112" t="e">
        <f t="shared" si="153"/>
        <v>#DIV/0!</v>
      </c>
      <c r="W489" s="112" t="e">
        <f t="shared" si="145"/>
        <v>#DIV/0!</v>
      </c>
    </row>
    <row r="490" spans="1:23" x14ac:dyDescent="0.2">
      <c r="A490" s="92" t="s">
        <v>1225</v>
      </c>
      <c r="B490" s="7" t="s">
        <v>1348</v>
      </c>
      <c r="C490" s="7"/>
      <c r="D490" s="7" t="s">
        <v>907</v>
      </c>
      <c r="E490" s="48" t="s">
        <v>250</v>
      </c>
      <c r="F490" s="48" t="s">
        <v>250</v>
      </c>
      <c r="G490" s="7" t="s">
        <v>1117</v>
      </c>
      <c r="H490" s="91">
        <v>16.14</v>
      </c>
      <c r="I490" s="7">
        <f>VLOOKUP(E490,Steuerung!$A$17:$E$500,5,FALSE)</f>
        <v>1</v>
      </c>
      <c r="J490" s="7">
        <f>VLOOKUP(E490,Steuerung!$A$17:$F$500,6,FALSE)</f>
        <v>29.166666666666657</v>
      </c>
      <c r="K490" s="7">
        <f>VLOOKUP(F490,Steuerung!$A$17:$G$500,7,FALSE)</f>
        <v>1</v>
      </c>
      <c r="L490" s="7">
        <f>VLOOKUP(F490,Steuerung!$A$17:$H$500,8,FALSE)</f>
        <v>23</v>
      </c>
      <c r="M490" s="7">
        <f t="shared" si="146"/>
        <v>52.166666666666657</v>
      </c>
      <c r="N490" s="91">
        <f t="shared" si="147"/>
        <v>841.96999999999991</v>
      </c>
      <c r="O490" s="91">
        <f t="shared" si="148"/>
        <v>470.74999999999989</v>
      </c>
      <c r="P490" s="91">
        <f t="shared" si="149"/>
        <v>371.22</v>
      </c>
      <c r="Q490" s="63">
        <f>VLOOKUP(E490,Steuerung!$A$17:$B$500,2,FALSE)</f>
        <v>0</v>
      </c>
      <c r="R490" s="63">
        <f>VLOOKUP(F490,Steuerung!$A$17:$B$500,2,FALSE)</f>
        <v>0</v>
      </c>
      <c r="S490" s="4">
        <f t="shared" si="150"/>
        <v>0</v>
      </c>
      <c r="T490" s="4">
        <f t="shared" si="151"/>
        <v>0</v>
      </c>
      <c r="U490" s="112" t="e">
        <f t="shared" si="152"/>
        <v>#DIV/0!</v>
      </c>
      <c r="V490" s="112" t="e">
        <f t="shared" si="153"/>
        <v>#DIV/0!</v>
      </c>
      <c r="W490" s="112" t="e">
        <f t="shared" si="145"/>
        <v>#DIV/0!</v>
      </c>
    </row>
    <row r="491" spans="1:23" x14ac:dyDescent="0.2">
      <c r="A491" s="92" t="s">
        <v>1752</v>
      </c>
      <c r="B491" s="7" t="s">
        <v>1348</v>
      </c>
      <c r="C491" s="7"/>
      <c r="D491" s="7" t="s">
        <v>907</v>
      </c>
      <c r="E491" s="48" t="s">
        <v>250</v>
      </c>
      <c r="F491" s="48" t="s">
        <v>250</v>
      </c>
      <c r="G491" s="7" t="s">
        <v>1334</v>
      </c>
      <c r="H491" s="91">
        <v>15.32</v>
      </c>
      <c r="I491" s="7">
        <f>VLOOKUP(E491,Steuerung!$A$17:$E$500,5,FALSE)</f>
        <v>1</v>
      </c>
      <c r="J491" s="7">
        <f>VLOOKUP(E491,Steuerung!$A$17:$F$500,6,FALSE)</f>
        <v>29.166666666666657</v>
      </c>
      <c r="K491" s="7">
        <f>VLOOKUP(F491,Steuerung!$A$17:$G$500,7,FALSE)</f>
        <v>1</v>
      </c>
      <c r="L491" s="7">
        <f>VLOOKUP(F491,Steuerung!$A$17:$H$500,8,FALSE)</f>
        <v>23</v>
      </c>
      <c r="M491" s="7">
        <f t="shared" si="146"/>
        <v>52.166666666666657</v>
      </c>
      <c r="N491" s="91">
        <f t="shared" si="147"/>
        <v>799.19333333333316</v>
      </c>
      <c r="O491" s="91">
        <f t="shared" si="148"/>
        <v>446.8333333333332</v>
      </c>
      <c r="P491" s="91">
        <f t="shared" si="149"/>
        <v>352.36</v>
      </c>
      <c r="Q491" s="63">
        <f>VLOOKUP(E491,Steuerung!$A$17:$B$500,2,FALSE)</f>
        <v>0</v>
      </c>
      <c r="R491" s="63">
        <f>VLOOKUP(F491,Steuerung!$A$17:$B$500,2,FALSE)</f>
        <v>0</v>
      </c>
      <c r="S491" s="4">
        <f t="shared" si="150"/>
        <v>0</v>
      </c>
      <c r="T491" s="4">
        <f t="shared" si="151"/>
        <v>0</v>
      </c>
      <c r="U491" s="112" t="e">
        <f t="shared" si="152"/>
        <v>#DIV/0!</v>
      </c>
      <c r="V491" s="112" t="e">
        <f t="shared" si="153"/>
        <v>#DIV/0!</v>
      </c>
      <c r="W491" s="112" t="e">
        <f t="shared" si="145"/>
        <v>#DIV/0!</v>
      </c>
    </row>
    <row r="492" spans="1:23" x14ac:dyDescent="0.2">
      <c r="A492" s="92" t="s">
        <v>1753</v>
      </c>
      <c r="B492" s="7" t="s">
        <v>1348</v>
      </c>
      <c r="C492" s="7"/>
      <c r="D492" s="7" t="s">
        <v>907</v>
      </c>
      <c r="E492" s="48" t="s">
        <v>250</v>
      </c>
      <c r="F492" s="48" t="s">
        <v>250</v>
      </c>
      <c r="G492" s="7" t="s">
        <v>1117</v>
      </c>
      <c r="H492" s="91">
        <v>16.37</v>
      </c>
      <c r="I492" s="7">
        <f>VLOOKUP(E492,Steuerung!$A$17:$E$500,5,FALSE)</f>
        <v>1</v>
      </c>
      <c r="J492" s="7">
        <f>VLOOKUP(E492,Steuerung!$A$17:$F$500,6,FALSE)</f>
        <v>29.166666666666657</v>
      </c>
      <c r="K492" s="7">
        <f>VLOOKUP(F492,Steuerung!$A$17:$G$500,7,FALSE)</f>
        <v>1</v>
      </c>
      <c r="L492" s="7">
        <f>VLOOKUP(F492,Steuerung!$A$17:$H$500,8,FALSE)</f>
        <v>23</v>
      </c>
      <c r="M492" s="7">
        <f t="shared" si="146"/>
        <v>52.166666666666657</v>
      </c>
      <c r="N492" s="91">
        <f t="shared" si="147"/>
        <v>853.96833333333325</v>
      </c>
      <c r="O492" s="91">
        <f t="shared" si="148"/>
        <v>477.4583333333332</v>
      </c>
      <c r="P492" s="91">
        <f t="shared" si="149"/>
        <v>376.51000000000005</v>
      </c>
      <c r="Q492" s="63">
        <f>VLOOKUP(E492,Steuerung!$A$17:$B$500,2,FALSE)</f>
        <v>0</v>
      </c>
      <c r="R492" s="63">
        <f>VLOOKUP(F492,Steuerung!$A$17:$B$500,2,FALSE)</f>
        <v>0</v>
      </c>
      <c r="S492" s="4">
        <f t="shared" si="150"/>
        <v>0</v>
      </c>
      <c r="T492" s="4">
        <f t="shared" si="151"/>
        <v>0</v>
      </c>
      <c r="U492" s="112" t="e">
        <f t="shared" si="152"/>
        <v>#DIV/0!</v>
      </c>
      <c r="V492" s="112" t="e">
        <f t="shared" si="153"/>
        <v>#DIV/0!</v>
      </c>
      <c r="W492" s="112" t="e">
        <f t="shared" si="145"/>
        <v>#DIV/0!</v>
      </c>
    </row>
    <row r="493" spans="1:23" x14ac:dyDescent="0.2">
      <c r="A493" s="92" t="s">
        <v>1754</v>
      </c>
      <c r="B493" s="7" t="s">
        <v>1348</v>
      </c>
      <c r="C493" s="7"/>
      <c r="D493" s="7" t="s">
        <v>907</v>
      </c>
      <c r="E493" s="48" t="s">
        <v>250</v>
      </c>
      <c r="F493" s="48" t="s">
        <v>250</v>
      </c>
      <c r="G493" s="7" t="s">
        <v>1334</v>
      </c>
      <c r="H493" s="91">
        <v>16.41</v>
      </c>
      <c r="I493" s="7">
        <f>VLOOKUP(E493,Steuerung!$A$17:$E$500,5,FALSE)</f>
        <v>1</v>
      </c>
      <c r="J493" s="7">
        <f>VLOOKUP(E493,Steuerung!$A$17:$F$500,6,FALSE)</f>
        <v>29.166666666666657</v>
      </c>
      <c r="K493" s="7">
        <f>VLOOKUP(F493,Steuerung!$A$17:$G$500,7,FALSE)</f>
        <v>1</v>
      </c>
      <c r="L493" s="7">
        <f>VLOOKUP(F493,Steuerung!$A$17:$H$500,8,FALSE)</f>
        <v>23</v>
      </c>
      <c r="M493" s="7">
        <f t="shared" si="146"/>
        <v>52.166666666666657</v>
      </c>
      <c r="N493" s="91">
        <f t="shared" si="147"/>
        <v>856.05499999999984</v>
      </c>
      <c r="O493" s="91">
        <f t="shared" si="148"/>
        <v>478.62499999999983</v>
      </c>
      <c r="P493" s="91">
        <f t="shared" si="149"/>
        <v>377.43</v>
      </c>
      <c r="Q493" s="63">
        <f>VLOOKUP(E493,Steuerung!$A$17:$B$500,2,FALSE)</f>
        <v>0</v>
      </c>
      <c r="R493" s="63">
        <f>VLOOKUP(F493,Steuerung!$A$17:$B$500,2,FALSE)</f>
        <v>0</v>
      </c>
      <c r="S493" s="4">
        <f t="shared" si="150"/>
        <v>0</v>
      </c>
      <c r="T493" s="4">
        <f t="shared" si="151"/>
        <v>0</v>
      </c>
      <c r="U493" s="112" t="e">
        <f t="shared" si="152"/>
        <v>#DIV/0!</v>
      </c>
      <c r="V493" s="112" t="e">
        <f t="shared" si="153"/>
        <v>#DIV/0!</v>
      </c>
      <c r="W493" s="112" t="e">
        <f t="shared" si="145"/>
        <v>#DIV/0!</v>
      </c>
    </row>
    <row r="494" spans="1:23" x14ac:dyDescent="0.2">
      <c r="A494" s="92" t="s">
        <v>1228</v>
      </c>
      <c r="B494" s="7" t="s">
        <v>1348</v>
      </c>
      <c r="C494" s="7"/>
      <c r="D494" s="7" t="s">
        <v>907</v>
      </c>
      <c r="E494" s="48" t="s">
        <v>250</v>
      </c>
      <c r="F494" s="48" t="s">
        <v>250</v>
      </c>
      <c r="G494" s="7" t="s">
        <v>1117</v>
      </c>
      <c r="H494" s="91">
        <v>16.37</v>
      </c>
      <c r="I494" s="7">
        <f>VLOOKUP(E494,Steuerung!$A$17:$E$500,5,FALSE)</f>
        <v>1</v>
      </c>
      <c r="J494" s="7">
        <f>VLOOKUP(E494,Steuerung!$A$17:$F$500,6,FALSE)</f>
        <v>29.166666666666657</v>
      </c>
      <c r="K494" s="7">
        <f>VLOOKUP(F494,Steuerung!$A$17:$G$500,7,FALSE)</f>
        <v>1</v>
      </c>
      <c r="L494" s="7">
        <f>VLOOKUP(F494,Steuerung!$A$17:$H$500,8,FALSE)</f>
        <v>23</v>
      </c>
      <c r="M494" s="7">
        <f t="shared" si="146"/>
        <v>52.166666666666657</v>
      </c>
      <c r="N494" s="91">
        <f t="shared" si="147"/>
        <v>853.96833333333325</v>
      </c>
      <c r="O494" s="91">
        <f t="shared" si="148"/>
        <v>477.4583333333332</v>
      </c>
      <c r="P494" s="91">
        <f t="shared" si="149"/>
        <v>376.51000000000005</v>
      </c>
      <c r="Q494" s="63">
        <f>VLOOKUP(E494,Steuerung!$A$17:$B$500,2,FALSE)</f>
        <v>0</v>
      </c>
      <c r="R494" s="63">
        <f>VLOOKUP(F494,Steuerung!$A$17:$B$500,2,FALSE)</f>
        <v>0</v>
      </c>
      <c r="S494" s="4">
        <f t="shared" si="150"/>
        <v>0</v>
      </c>
      <c r="T494" s="4">
        <f t="shared" si="151"/>
        <v>0</v>
      </c>
      <c r="U494" s="112" t="e">
        <f t="shared" si="152"/>
        <v>#DIV/0!</v>
      </c>
      <c r="V494" s="112" t="e">
        <f t="shared" si="153"/>
        <v>#DIV/0!</v>
      </c>
      <c r="W494" s="112" t="e">
        <f t="shared" si="145"/>
        <v>#DIV/0!</v>
      </c>
    </row>
    <row r="495" spans="1:23" x14ac:dyDescent="0.2">
      <c r="A495" s="92" t="s">
        <v>1755</v>
      </c>
      <c r="B495" s="7" t="s">
        <v>1348</v>
      </c>
      <c r="C495" s="7"/>
      <c r="D495" s="7" t="s">
        <v>907</v>
      </c>
      <c r="E495" s="48" t="s">
        <v>250</v>
      </c>
      <c r="F495" s="48" t="s">
        <v>250</v>
      </c>
      <c r="G495" s="7" t="s">
        <v>1117</v>
      </c>
      <c r="H495" s="91">
        <v>15.56</v>
      </c>
      <c r="I495" s="7">
        <f>VLOOKUP(E495,Steuerung!$A$17:$E$500,5,FALSE)</f>
        <v>1</v>
      </c>
      <c r="J495" s="7">
        <f>VLOOKUP(E495,Steuerung!$A$17:$F$500,6,FALSE)</f>
        <v>29.166666666666657</v>
      </c>
      <c r="K495" s="7">
        <f>VLOOKUP(F495,Steuerung!$A$17:$G$500,7,FALSE)</f>
        <v>1</v>
      </c>
      <c r="L495" s="7">
        <f>VLOOKUP(F495,Steuerung!$A$17:$H$500,8,FALSE)</f>
        <v>23</v>
      </c>
      <c r="M495" s="7">
        <f t="shared" si="146"/>
        <v>52.166666666666657</v>
      </c>
      <c r="N495" s="91">
        <f t="shared" si="147"/>
        <v>811.71333333333325</v>
      </c>
      <c r="O495" s="91">
        <f t="shared" si="148"/>
        <v>453.8333333333332</v>
      </c>
      <c r="P495" s="91">
        <f t="shared" si="149"/>
        <v>357.88</v>
      </c>
      <c r="Q495" s="63">
        <f>VLOOKUP(E495,Steuerung!$A$17:$B$500,2,FALSE)</f>
        <v>0</v>
      </c>
      <c r="R495" s="63">
        <f>VLOOKUP(F495,Steuerung!$A$17:$B$500,2,FALSE)</f>
        <v>0</v>
      </c>
      <c r="S495" s="4">
        <f t="shared" si="150"/>
        <v>0</v>
      </c>
      <c r="T495" s="4">
        <f t="shared" si="151"/>
        <v>0</v>
      </c>
      <c r="U495" s="112" t="e">
        <f t="shared" si="152"/>
        <v>#DIV/0!</v>
      </c>
      <c r="V495" s="112" t="e">
        <f t="shared" si="153"/>
        <v>#DIV/0!</v>
      </c>
      <c r="W495" s="112" t="e">
        <f t="shared" si="145"/>
        <v>#DIV/0!</v>
      </c>
    </row>
    <row r="496" spans="1:23" x14ac:dyDescent="0.2">
      <c r="A496" s="92" t="s">
        <v>1756</v>
      </c>
      <c r="B496" s="7" t="s">
        <v>1348</v>
      </c>
      <c r="C496" s="7"/>
      <c r="D496" s="7" t="s">
        <v>907</v>
      </c>
      <c r="E496" s="48" t="s">
        <v>250</v>
      </c>
      <c r="F496" s="48" t="s">
        <v>250</v>
      </c>
      <c r="G496" s="7" t="s">
        <v>1117</v>
      </c>
      <c r="H496" s="91">
        <v>16.809999999999999</v>
      </c>
      <c r="I496" s="7">
        <f>VLOOKUP(E496,Steuerung!$A$17:$E$500,5,FALSE)</f>
        <v>1</v>
      </c>
      <c r="J496" s="7">
        <f>VLOOKUP(E496,Steuerung!$A$17:$F$500,6,FALSE)</f>
        <v>29.166666666666657</v>
      </c>
      <c r="K496" s="7">
        <f>VLOOKUP(F496,Steuerung!$A$17:$G$500,7,FALSE)</f>
        <v>1</v>
      </c>
      <c r="L496" s="7">
        <f>VLOOKUP(F496,Steuerung!$A$17:$H$500,8,FALSE)</f>
        <v>23</v>
      </c>
      <c r="M496" s="7">
        <f t="shared" si="146"/>
        <v>52.166666666666657</v>
      </c>
      <c r="N496" s="91">
        <f t="shared" si="147"/>
        <v>876.9216666666664</v>
      </c>
      <c r="O496" s="91">
        <f t="shared" si="148"/>
        <v>490.29166666666646</v>
      </c>
      <c r="P496" s="91">
        <f t="shared" si="149"/>
        <v>386.63</v>
      </c>
      <c r="Q496" s="63">
        <f>VLOOKUP(E496,Steuerung!$A$17:$B$500,2,FALSE)</f>
        <v>0</v>
      </c>
      <c r="R496" s="63">
        <f>VLOOKUP(F496,Steuerung!$A$17:$B$500,2,FALSE)</f>
        <v>0</v>
      </c>
      <c r="S496" s="4">
        <f t="shared" si="150"/>
        <v>0</v>
      </c>
      <c r="T496" s="4">
        <f t="shared" si="151"/>
        <v>0</v>
      </c>
      <c r="U496" s="112" t="e">
        <f t="shared" si="152"/>
        <v>#DIV/0!</v>
      </c>
      <c r="V496" s="112" t="e">
        <f t="shared" si="153"/>
        <v>#DIV/0!</v>
      </c>
      <c r="W496" s="112" t="e">
        <f t="shared" si="145"/>
        <v>#DIV/0!</v>
      </c>
    </row>
    <row r="497" spans="1:23" x14ac:dyDescent="0.2">
      <c r="A497" s="92" t="s">
        <v>1757</v>
      </c>
      <c r="B497" s="7" t="s">
        <v>1348</v>
      </c>
      <c r="C497" s="7"/>
      <c r="D497" s="7" t="s">
        <v>907</v>
      </c>
      <c r="E497" s="48" t="s">
        <v>250</v>
      </c>
      <c r="F497" s="48" t="s">
        <v>250</v>
      </c>
      <c r="G497" s="7" t="s">
        <v>1117</v>
      </c>
      <c r="H497" s="91">
        <v>14.58</v>
      </c>
      <c r="I497" s="7">
        <f>VLOOKUP(E497,Steuerung!$A$17:$E$500,5,FALSE)</f>
        <v>1</v>
      </c>
      <c r="J497" s="7">
        <f>VLOOKUP(E497,Steuerung!$A$17:$F$500,6,FALSE)</f>
        <v>29.166666666666657</v>
      </c>
      <c r="K497" s="7">
        <f>VLOOKUP(F497,Steuerung!$A$17:$G$500,7,FALSE)</f>
        <v>1</v>
      </c>
      <c r="L497" s="7">
        <f>VLOOKUP(F497,Steuerung!$A$17:$H$500,8,FALSE)</f>
        <v>23</v>
      </c>
      <c r="M497" s="7">
        <f t="shared" si="146"/>
        <v>52.166666666666657</v>
      </c>
      <c r="N497" s="91">
        <f t="shared" si="147"/>
        <v>760.58999999999992</v>
      </c>
      <c r="O497" s="91">
        <f t="shared" si="148"/>
        <v>425.24999999999989</v>
      </c>
      <c r="P497" s="91">
        <f t="shared" si="149"/>
        <v>335.34</v>
      </c>
      <c r="Q497" s="63">
        <f>VLOOKUP(E497,Steuerung!$A$17:$B$500,2,FALSE)</f>
        <v>0</v>
      </c>
      <c r="R497" s="63">
        <f>VLOOKUP(F497,Steuerung!$A$17:$B$500,2,FALSE)</f>
        <v>0</v>
      </c>
      <c r="S497" s="4">
        <f t="shared" si="150"/>
        <v>0</v>
      </c>
      <c r="T497" s="4">
        <f t="shared" si="151"/>
        <v>0</v>
      </c>
      <c r="U497" s="112" t="e">
        <f t="shared" si="152"/>
        <v>#DIV/0!</v>
      </c>
      <c r="V497" s="112" t="e">
        <f t="shared" si="153"/>
        <v>#DIV/0!</v>
      </c>
      <c r="W497" s="112" t="e">
        <f t="shared" si="145"/>
        <v>#DIV/0!</v>
      </c>
    </row>
    <row r="498" spans="1:23" x14ac:dyDescent="0.2">
      <c r="A498" s="92" t="s">
        <v>1758</v>
      </c>
      <c r="B498" s="7" t="s">
        <v>1348</v>
      </c>
      <c r="C498" s="7"/>
      <c r="D498" s="7" t="s">
        <v>907</v>
      </c>
      <c r="E498" s="48" t="s">
        <v>250</v>
      </c>
      <c r="F498" s="48" t="s">
        <v>250</v>
      </c>
      <c r="G498" s="7" t="s">
        <v>1117</v>
      </c>
      <c r="H498" s="91">
        <v>12.68</v>
      </c>
      <c r="I498" s="7">
        <f>VLOOKUP(E498,Steuerung!$A$17:$E$500,5,FALSE)</f>
        <v>1</v>
      </c>
      <c r="J498" s="7">
        <f>VLOOKUP(E498,Steuerung!$A$17:$F$500,6,FALSE)</f>
        <v>29.166666666666657</v>
      </c>
      <c r="K498" s="7">
        <f>VLOOKUP(F498,Steuerung!$A$17:$G$500,7,FALSE)</f>
        <v>1</v>
      </c>
      <c r="L498" s="7">
        <f>VLOOKUP(F498,Steuerung!$A$17:$H$500,8,FALSE)</f>
        <v>23</v>
      </c>
      <c r="M498" s="7">
        <f t="shared" si="146"/>
        <v>52.166666666666657</v>
      </c>
      <c r="N498" s="91">
        <f t="shared" si="147"/>
        <v>661.47333333333324</v>
      </c>
      <c r="O498" s="91">
        <f t="shared" si="148"/>
        <v>369.8333333333332</v>
      </c>
      <c r="P498" s="91">
        <f t="shared" si="149"/>
        <v>291.64</v>
      </c>
      <c r="Q498" s="63">
        <f>VLOOKUP(E498,Steuerung!$A$17:$B$500,2,FALSE)</f>
        <v>0</v>
      </c>
      <c r="R498" s="63">
        <f>VLOOKUP(F498,Steuerung!$A$17:$B$500,2,FALSE)</f>
        <v>0</v>
      </c>
      <c r="S498" s="4">
        <f t="shared" si="150"/>
        <v>0</v>
      </c>
      <c r="T498" s="4">
        <f t="shared" si="151"/>
        <v>0</v>
      </c>
      <c r="U498" s="112" t="e">
        <f t="shared" si="152"/>
        <v>#DIV/0!</v>
      </c>
      <c r="V498" s="112" t="e">
        <f t="shared" si="153"/>
        <v>#DIV/0!</v>
      </c>
      <c r="W498" s="112" t="e">
        <f t="shared" si="145"/>
        <v>#DIV/0!</v>
      </c>
    </row>
    <row r="499" spans="1:23" x14ac:dyDescent="0.2">
      <c r="A499" s="92" t="s">
        <v>1759</v>
      </c>
      <c r="B499" s="7" t="s">
        <v>1348</v>
      </c>
      <c r="C499" s="7"/>
      <c r="D499" s="7" t="s">
        <v>907</v>
      </c>
      <c r="E499" s="48" t="s">
        <v>250</v>
      </c>
      <c r="F499" s="48" t="s">
        <v>250</v>
      </c>
      <c r="G499" s="7" t="s">
        <v>1117</v>
      </c>
      <c r="H499" s="91">
        <v>17.66</v>
      </c>
      <c r="I499" s="7">
        <f>VLOOKUP(E499,Steuerung!$A$17:$E$500,5,FALSE)</f>
        <v>1</v>
      </c>
      <c r="J499" s="7">
        <f>VLOOKUP(E499,Steuerung!$A$17:$F$500,6,FALSE)</f>
        <v>29.166666666666657</v>
      </c>
      <c r="K499" s="7">
        <f>VLOOKUP(F499,Steuerung!$A$17:$G$500,7,FALSE)</f>
        <v>1</v>
      </c>
      <c r="L499" s="7">
        <f>VLOOKUP(F499,Steuerung!$A$17:$H$500,8,FALSE)</f>
        <v>23</v>
      </c>
      <c r="M499" s="7">
        <f t="shared" si="146"/>
        <v>52.166666666666657</v>
      </c>
      <c r="N499" s="91">
        <f t="shared" si="147"/>
        <v>921.26333333333321</v>
      </c>
      <c r="O499" s="91">
        <f t="shared" si="148"/>
        <v>515.08333333333314</v>
      </c>
      <c r="P499" s="91">
        <f t="shared" si="149"/>
        <v>406.18</v>
      </c>
      <c r="Q499" s="63">
        <f>VLOOKUP(E499,Steuerung!$A$17:$B$500,2,FALSE)</f>
        <v>0</v>
      </c>
      <c r="R499" s="63">
        <f>VLOOKUP(F499,Steuerung!$A$17:$B$500,2,FALSE)</f>
        <v>0</v>
      </c>
      <c r="S499" s="4">
        <f t="shared" si="150"/>
        <v>0</v>
      </c>
      <c r="T499" s="4">
        <f t="shared" si="151"/>
        <v>0</v>
      </c>
      <c r="U499" s="112" t="e">
        <f t="shared" si="152"/>
        <v>#DIV/0!</v>
      </c>
      <c r="V499" s="112" t="e">
        <f t="shared" si="153"/>
        <v>#DIV/0!</v>
      </c>
      <c r="W499" s="112" t="e">
        <f t="shared" si="145"/>
        <v>#DIV/0!</v>
      </c>
    </row>
    <row r="500" spans="1:23" x14ac:dyDescent="0.2">
      <c r="A500" s="92" t="s">
        <v>1760</v>
      </c>
      <c r="B500" s="7" t="s">
        <v>1348</v>
      </c>
      <c r="C500" s="7"/>
      <c r="D500" s="7" t="s">
        <v>907</v>
      </c>
      <c r="E500" s="48" t="s">
        <v>250</v>
      </c>
      <c r="F500" s="48" t="s">
        <v>250</v>
      </c>
      <c r="G500" s="7" t="s">
        <v>1117</v>
      </c>
      <c r="H500" s="91">
        <v>17.940000000000001</v>
      </c>
      <c r="I500" s="7">
        <f>VLOOKUP(E500,Steuerung!$A$17:$E$500,5,FALSE)</f>
        <v>1</v>
      </c>
      <c r="J500" s="7">
        <f>VLOOKUP(E500,Steuerung!$A$17:$F$500,6,FALSE)</f>
        <v>29.166666666666657</v>
      </c>
      <c r="K500" s="7">
        <f>VLOOKUP(F500,Steuerung!$A$17:$G$500,7,FALSE)</f>
        <v>1</v>
      </c>
      <c r="L500" s="7">
        <f>VLOOKUP(F500,Steuerung!$A$17:$H$500,8,FALSE)</f>
        <v>23</v>
      </c>
      <c r="M500" s="7">
        <f t="shared" si="146"/>
        <v>52.166666666666657</v>
      </c>
      <c r="N500" s="91">
        <f t="shared" si="147"/>
        <v>935.86999999999989</v>
      </c>
      <c r="O500" s="91">
        <f t="shared" si="148"/>
        <v>523.24999999999989</v>
      </c>
      <c r="P500" s="91">
        <f t="shared" si="149"/>
        <v>412.62</v>
      </c>
      <c r="Q500" s="63">
        <f>VLOOKUP(E500,Steuerung!$A$17:$B$500,2,FALSE)</f>
        <v>0</v>
      </c>
      <c r="R500" s="63">
        <f>VLOOKUP(F500,Steuerung!$A$17:$B$500,2,FALSE)</f>
        <v>0</v>
      </c>
      <c r="S500" s="4">
        <f t="shared" si="150"/>
        <v>0</v>
      </c>
      <c r="T500" s="4">
        <f t="shared" si="151"/>
        <v>0</v>
      </c>
      <c r="U500" s="112" t="e">
        <f t="shared" si="152"/>
        <v>#DIV/0!</v>
      </c>
      <c r="V500" s="112" t="e">
        <f t="shared" si="153"/>
        <v>#DIV/0!</v>
      </c>
      <c r="W500" s="112" t="e">
        <f t="shared" si="145"/>
        <v>#DIV/0!</v>
      </c>
    </row>
    <row r="501" spans="1:23" x14ac:dyDescent="0.2">
      <c r="A501" s="92" t="s">
        <v>1761</v>
      </c>
      <c r="B501" s="7" t="s">
        <v>1348</v>
      </c>
      <c r="C501" s="7"/>
      <c r="D501" s="7" t="s">
        <v>907</v>
      </c>
      <c r="E501" s="48" t="s">
        <v>250</v>
      </c>
      <c r="F501" s="48" t="s">
        <v>250</v>
      </c>
      <c r="G501" s="7" t="s">
        <v>856</v>
      </c>
      <c r="H501" s="91">
        <v>13.76</v>
      </c>
      <c r="I501" s="7">
        <f>VLOOKUP(E501,Steuerung!$A$17:$E$500,5,FALSE)</f>
        <v>1</v>
      </c>
      <c r="J501" s="7">
        <f>VLOOKUP(E501,Steuerung!$A$17:$F$500,6,FALSE)</f>
        <v>29.166666666666657</v>
      </c>
      <c r="K501" s="7">
        <f>VLOOKUP(F501,Steuerung!$A$17:$G$500,7,FALSE)</f>
        <v>1</v>
      </c>
      <c r="L501" s="7">
        <f>VLOOKUP(F501,Steuerung!$A$17:$H$500,8,FALSE)</f>
        <v>23</v>
      </c>
      <c r="M501" s="7">
        <f t="shared" si="146"/>
        <v>52.166666666666657</v>
      </c>
      <c r="N501" s="91">
        <f t="shared" si="147"/>
        <v>717.81333333333316</v>
      </c>
      <c r="O501" s="91">
        <f t="shared" si="148"/>
        <v>401.3333333333332</v>
      </c>
      <c r="P501" s="91">
        <f t="shared" si="149"/>
        <v>316.48</v>
      </c>
      <c r="Q501" s="63">
        <f>VLOOKUP(E501,Steuerung!$A$17:$B$500,2,FALSE)</f>
        <v>0</v>
      </c>
      <c r="R501" s="63">
        <f>VLOOKUP(F501,Steuerung!$A$17:$B$500,2,FALSE)</f>
        <v>0</v>
      </c>
      <c r="S501" s="4">
        <f t="shared" si="150"/>
        <v>0</v>
      </c>
      <c r="T501" s="4">
        <f t="shared" si="151"/>
        <v>0</v>
      </c>
      <c r="U501" s="112" t="e">
        <f t="shared" si="152"/>
        <v>#DIV/0!</v>
      </c>
      <c r="V501" s="112" t="e">
        <f t="shared" si="153"/>
        <v>#DIV/0!</v>
      </c>
      <c r="W501" s="112" t="e">
        <f t="shared" si="145"/>
        <v>#DIV/0!</v>
      </c>
    </row>
    <row r="502" spans="1:23" x14ac:dyDescent="0.2">
      <c r="A502" s="92" t="s">
        <v>1762</v>
      </c>
      <c r="B502" s="7" t="s">
        <v>1348</v>
      </c>
      <c r="C502" s="7"/>
      <c r="D502" s="7" t="s">
        <v>907</v>
      </c>
      <c r="E502" s="48" t="s">
        <v>250</v>
      </c>
      <c r="F502" s="48" t="s">
        <v>250</v>
      </c>
      <c r="G502" s="7" t="s">
        <v>1117</v>
      </c>
      <c r="H502" s="91">
        <v>13.84</v>
      </c>
      <c r="I502" s="7">
        <f>VLOOKUP(E502,Steuerung!$A$17:$E$500,5,FALSE)</f>
        <v>1</v>
      </c>
      <c r="J502" s="7">
        <f>VLOOKUP(E502,Steuerung!$A$17:$F$500,6,FALSE)</f>
        <v>29.166666666666657</v>
      </c>
      <c r="K502" s="7">
        <f>VLOOKUP(F502,Steuerung!$A$17:$G$500,7,FALSE)</f>
        <v>1</v>
      </c>
      <c r="L502" s="7">
        <f>VLOOKUP(F502,Steuerung!$A$17:$H$500,8,FALSE)</f>
        <v>23</v>
      </c>
      <c r="M502" s="7">
        <f>J502+L502</f>
        <v>52.166666666666657</v>
      </c>
      <c r="N502" s="91">
        <f>H502*M502</f>
        <v>721.98666666666657</v>
      </c>
      <c r="O502" s="91">
        <f>H502*J502</f>
        <v>403.66666666666652</v>
      </c>
      <c r="P502" s="91">
        <f>H502*L502</f>
        <v>318.32</v>
      </c>
      <c r="Q502" s="63">
        <f>VLOOKUP(E502,Steuerung!$A$17:$B$500,2,FALSE)</f>
        <v>0</v>
      </c>
      <c r="R502" s="63">
        <f>VLOOKUP(F502,Steuerung!$A$17:$B$500,2,FALSE)</f>
        <v>0</v>
      </c>
      <c r="S502" s="4">
        <f t="shared" si="150"/>
        <v>0</v>
      </c>
      <c r="T502" s="4">
        <f t="shared" si="151"/>
        <v>0</v>
      </c>
      <c r="U502" s="112" t="e">
        <f t="shared" si="152"/>
        <v>#DIV/0!</v>
      </c>
      <c r="V502" s="112" t="e">
        <f t="shared" si="153"/>
        <v>#DIV/0!</v>
      </c>
      <c r="W502" s="112" t="e">
        <f t="shared" si="145"/>
        <v>#DIV/0!</v>
      </c>
    </row>
    <row r="503" spans="1:23" x14ac:dyDescent="0.2">
      <c r="A503" s="92"/>
      <c r="B503" s="7" t="s">
        <v>1763</v>
      </c>
      <c r="C503" s="7"/>
      <c r="D503" s="7" t="s">
        <v>875</v>
      </c>
      <c r="E503" s="48" t="s">
        <v>179</v>
      </c>
      <c r="F503" s="48" t="s">
        <v>179</v>
      </c>
      <c r="G503" s="7" t="s">
        <v>1334</v>
      </c>
      <c r="H503" s="91">
        <v>63.91</v>
      </c>
      <c r="I503" s="7">
        <f>VLOOKUP(E503,Steuerung!$A$17:$E$500,5,FALSE)</f>
        <v>2</v>
      </c>
      <c r="J503" s="7">
        <f>VLOOKUP(E503,Steuerung!$A$17:$F$500,6,FALSE)</f>
        <v>58.333333333333329</v>
      </c>
      <c r="K503" s="7">
        <f>VLOOKUP(F503,Steuerung!$A$17:$G$500,7,FALSE)</f>
        <v>2</v>
      </c>
      <c r="L503" s="7">
        <f>VLOOKUP(F503,Steuerung!$A$17:$H$500,8,FALSE)</f>
        <v>46</v>
      </c>
      <c r="M503" s="7">
        <f t="shared" si="146"/>
        <v>104.33333333333333</v>
      </c>
      <c r="N503" s="91">
        <f t="shared" si="147"/>
        <v>6667.9433333333327</v>
      </c>
      <c r="O503" s="91">
        <f t="shared" si="148"/>
        <v>3728.083333333333</v>
      </c>
      <c r="P503" s="91">
        <f t="shared" si="149"/>
        <v>2939.8599999999997</v>
      </c>
      <c r="Q503" s="63">
        <f>VLOOKUP(E503,Steuerung!$A$17:$B$500,2,FALSE)</f>
        <v>0</v>
      </c>
      <c r="R503" s="63">
        <f>VLOOKUP(F503,Steuerung!$A$17:$B$500,2,FALSE)</f>
        <v>0</v>
      </c>
      <c r="S503" s="4">
        <f t="shared" si="150"/>
        <v>0</v>
      </c>
      <c r="T503" s="4">
        <f t="shared" si="151"/>
        <v>0</v>
      </c>
      <c r="U503" s="112" t="e">
        <f t="shared" si="152"/>
        <v>#DIV/0!</v>
      </c>
      <c r="V503" s="112" t="e">
        <f t="shared" si="153"/>
        <v>#DIV/0!</v>
      </c>
      <c r="W503" s="112" t="e">
        <f t="shared" si="145"/>
        <v>#DIV/0!</v>
      </c>
    </row>
    <row r="504" spans="1:23" x14ac:dyDescent="0.2">
      <c r="A504" s="92" t="s">
        <v>1764</v>
      </c>
      <c r="B504" s="7" t="s">
        <v>1206</v>
      </c>
      <c r="C504" s="7"/>
      <c r="D504" s="7" t="s">
        <v>902</v>
      </c>
      <c r="E504" s="48" t="s">
        <v>201</v>
      </c>
      <c r="F504" s="48" t="s">
        <v>197</v>
      </c>
      <c r="G504" s="7" t="s">
        <v>1334</v>
      </c>
      <c r="H504" s="91">
        <v>19.5</v>
      </c>
      <c r="I504" s="7">
        <f>VLOOKUP(E504,Steuerung!$A$17:$E$500,5,FALSE)</f>
        <v>3</v>
      </c>
      <c r="J504" s="7">
        <f>VLOOKUP(E504,Steuerung!$A$17:$F$500,6,FALSE)</f>
        <v>82.4</v>
      </c>
      <c r="K504" s="7">
        <f>VLOOKUP(F504,Steuerung!$A$17:$G$500,7,FALSE)</f>
        <v>1</v>
      </c>
      <c r="L504" s="7">
        <f>VLOOKUP(F504,Steuerung!$A$17:$H$500,8,FALSE)</f>
        <v>23</v>
      </c>
      <c r="M504" s="7">
        <f t="shared" si="146"/>
        <v>105.4</v>
      </c>
      <c r="N504" s="91">
        <f t="shared" si="147"/>
        <v>2055.3000000000002</v>
      </c>
      <c r="O504" s="91">
        <f t="shared" si="148"/>
        <v>1606.8000000000002</v>
      </c>
      <c r="P504" s="91">
        <f t="shared" si="149"/>
        <v>448.5</v>
      </c>
      <c r="Q504" s="63">
        <f>VLOOKUP(E504,Steuerung!$A$17:$B$500,2,FALSE)</f>
        <v>0</v>
      </c>
      <c r="R504" s="63">
        <f>VLOOKUP(F504,Steuerung!$A$17:$B$500,2,FALSE)</f>
        <v>0</v>
      </c>
      <c r="S504" s="4">
        <f t="shared" si="150"/>
        <v>0</v>
      </c>
      <c r="T504" s="4">
        <f t="shared" si="151"/>
        <v>0</v>
      </c>
      <c r="U504" s="112" t="e">
        <f t="shared" si="152"/>
        <v>#DIV/0!</v>
      </c>
      <c r="V504" s="112" t="e">
        <f t="shared" si="153"/>
        <v>#DIV/0!</v>
      </c>
      <c r="W504" s="112" t="e">
        <f t="shared" si="145"/>
        <v>#DIV/0!</v>
      </c>
    </row>
    <row r="505" spans="1:23" x14ac:dyDescent="0.2">
      <c r="A505" s="92" t="s">
        <v>1765</v>
      </c>
      <c r="B505" s="7" t="s">
        <v>1348</v>
      </c>
      <c r="C505" s="7"/>
      <c r="D505" s="7" t="s">
        <v>907</v>
      </c>
      <c r="E505" s="48" t="s">
        <v>127</v>
      </c>
      <c r="F505" s="48" t="s">
        <v>127</v>
      </c>
      <c r="G505" s="7" t="s">
        <v>872</v>
      </c>
      <c r="H505" s="91">
        <v>11.78</v>
      </c>
      <c r="I505" s="7">
        <f>VLOOKUP(E505,Steuerung!$A$17:$E$500,5,FALSE)</f>
        <v>0</v>
      </c>
      <c r="J505" s="7">
        <f>VLOOKUP(E505,Steuerung!$A$17:$F$500,6,FALSE)</f>
        <v>0</v>
      </c>
      <c r="K505" s="7">
        <f>VLOOKUP(F505,Steuerung!$A$17:$G$500,7,FALSE)</f>
        <v>0</v>
      </c>
      <c r="L505" s="7">
        <f>VLOOKUP(F505,Steuerung!$A$17:$H$500,8,FALSE)</f>
        <v>0</v>
      </c>
      <c r="M505" s="7">
        <f t="shared" si="146"/>
        <v>0</v>
      </c>
      <c r="N505" s="91">
        <f t="shared" si="147"/>
        <v>0</v>
      </c>
      <c r="O505" s="91">
        <f t="shared" si="148"/>
        <v>0</v>
      </c>
      <c r="P505" s="91">
        <f t="shared" si="149"/>
        <v>0</v>
      </c>
      <c r="Q505" s="63">
        <f>VLOOKUP(E505,Steuerung!$A$17:$B$500,2,FALSE)</f>
        <v>0</v>
      </c>
      <c r="R505" s="63">
        <f>VLOOKUP(F505,Steuerung!$A$17:$B$500,2,FALSE)</f>
        <v>0</v>
      </c>
      <c r="S505" s="4">
        <f t="shared" si="150"/>
        <v>0</v>
      </c>
      <c r="T505" s="4">
        <f t="shared" si="151"/>
        <v>0</v>
      </c>
      <c r="U505" s="112">
        <f t="shared" si="152"/>
        <v>0</v>
      </c>
      <c r="V505" s="112">
        <f t="shared" si="153"/>
        <v>0</v>
      </c>
      <c r="W505" s="112">
        <f t="shared" si="145"/>
        <v>0</v>
      </c>
    </row>
    <row r="506" spans="1:23" x14ac:dyDescent="0.2">
      <c r="A506" s="92" t="s">
        <v>1766</v>
      </c>
      <c r="B506" s="7" t="s">
        <v>1348</v>
      </c>
      <c r="C506" s="7"/>
      <c r="D506" s="7" t="s">
        <v>907</v>
      </c>
      <c r="E506" s="48" t="s">
        <v>127</v>
      </c>
      <c r="F506" s="48" t="s">
        <v>127</v>
      </c>
      <c r="G506" s="7" t="s">
        <v>872</v>
      </c>
      <c r="H506" s="91">
        <v>16.649999999999999</v>
      </c>
      <c r="I506" s="7">
        <f>VLOOKUP(E506,Steuerung!$A$17:$E$500,5,FALSE)</f>
        <v>0</v>
      </c>
      <c r="J506" s="7">
        <f>VLOOKUP(E506,Steuerung!$A$17:$F$500,6,FALSE)</f>
        <v>0</v>
      </c>
      <c r="K506" s="7">
        <f>VLOOKUP(F506,Steuerung!$A$17:$G$500,7,FALSE)</f>
        <v>0</v>
      </c>
      <c r="L506" s="7">
        <f>VLOOKUP(F506,Steuerung!$A$17:$H$500,8,FALSE)</f>
        <v>0</v>
      </c>
      <c r="M506" s="7">
        <f t="shared" si="146"/>
        <v>0</v>
      </c>
      <c r="N506" s="91">
        <f t="shared" si="147"/>
        <v>0</v>
      </c>
      <c r="O506" s="91">
        <f t="shared" si="148"/>
        <v>0</v>
      </c>
      <c r="P506" s="91">
        <f t="shared" si="149"/>
        <v>0</v>
      </c>
      <c r="Q506" s="63">
        <f>VLOOKUP(E506,Steuerung!$A$17:$B$500,2,FALSE)</f>
        <v>0</v>
      </c>
      <c r="R506" s="63">
        <f>VLOOKUP(F506,Steuerung!$A$17:$B$500,2,FALSE)</f>
        <v>0</v>
      </c>
      <c r="S506" s="4">
        <f t="shared" si="150"/>
        <v>0</v>
      </c>
      <c r="T506" s="4">
        <f t="shared" si="151"/>
        <v>0</v>
      </c>
      <c r="U506" s="112">
        <f t="shared" si="152"/>
        <v>0</v>
      </c>
      <c r="V506" s="112">
        <f t="shared" si="153"/>
        <v>0</v>
      </c>
      <c r="W506" s="112">
        <f t="shared" si="145"/>
        <v>0</v>
      </c>
    </row>
    <row r="507" spans="1:23" x14ac:dyDescent="0.2">
      <c r="A507" s="92" t="s">
        <v>1767</v>
      </c>
      <c r="B507" s="7" t="s">
        <v>1348</v>
      </c>
      <c r="C507" s="7"/>
      <c r="D507" s="7" t="s">
        <v>907</v>
      </c>
      <c r="E507" s="48" t="s">
        <v>127</v>
      </c>
      <c r="F507" s="48" t="s">
        <v>127</v>
      </c>
      <c r="G507" s="7" t="s">
        <v>872</v>
      </c>
      <c r="H507" s="91">
        <v>16.489999999999998</v>
      </c>
      <c r="I507" s="7">
        <f>VLOOKUP(E507,Steuerung!$A$17:$E$500,5,FALSE)</f>
        <v>0</v>
      </c>
      <c r="J507" s="7">
        <f>VLOOKUP(E507,Steuerung!$A$17:$F$500,6,FALSE)</f>
        <v>0</v>
      </c>
      <c r="K507" s="7">
        <f>VLOOKUP(F507,Steuerung!$A$17:$G$500,7,FALSE)</f>
        <v>0</v>
      </c>
      <c r="L507" s="7">
        <f>VLOOKUP(F507,Steuerung!$A$17:$H$500,8,FALSE)</f>
        <v>0</v>
      </c>
      <c r="M507" s="7">
        <f t="shared" si="146"/>
        <v>0</v>
      </c>
      <c r="N507" s="91">
        <f t="shared" si="147"/>
        <v>0</v>
      </c>
      <c r="O507" s="91">
        <f t="shared" si="148"/>
        <v>0</v>
      </c>
      <c r="P507" s="91">
        <f t="shared" si="149"/>
        <v>0</v>
      </c>
      <c r="Q507" s="63">
        <f>VLOOKUP(E507,Steuerung!$A$17:$B$500,2,FALSE)</f>
        <v>0</v>
      </c>
      <c r="R507" s="63">
        <f>VLOOKUP(F507,Steuerung!$A$17:$B$500,2,FALSE)</f>
        <v>0</v>
      </c>
      <c r="S507" s="4">
        <f t="shared" si="150"/>
        <v>0</v>
      </c>
      <c r="T507" s="4">
        <f t="shared" si="151"/>
        <v>0</v>
      </c>
      <c r="U507" s="112">
        <f t="shared" si="152"/>
        <v>0</v>
      </c>
      <c r="V507" s="112">
        <f t="shared" si="153"/>
        <v>0</v>
      </c>
      <c r="W507" s="112">
        <f t="shared" si="145"/>
        <v>0</v>
      </c>
    </row>
    <row r="508" spans="1:23" x14ac:dyDescent="0.2">
      <c r="A508" s="48" t="s">
        <v>1768</v>
      </c>
      <c r="B508" s="7" t="s">
        <v>1769</v>
      </c>
      <c r="C508" s="7"/>
      <c r="D508" s="7" t="s">
        <v>902</v>
      </c>
      <c r="E508" s="92" t="s">
        <v>119</v>
      </c>
      <c r="F508" s="92" t="s">
        <v>119</v>
      </c>
      <c r="G508" s="7" t="s">
        <v>919</v>
      </c>
      <c r="H508" s="91">
        <v>9.6999999999999993</v>
      </c>
      <c r="I508" s="7">
        <f>VLOOKUP(E508,Steuerung!$A$17:$E$500,5,FALSE)</f>
        <v>0</v>
      </c>
      <c r="J508" s="7">
        <f>VLOOKUP(E508,Steuerung!$A$17:$F$500,6,FALSE)</f>
        <v>0</v>
      </c>
      <c r="K508" s="7">
        <f>VLOOKUP(F508,Steuerung!$A$17:$G$500,7,FALSE)</f>
        <v>0</v>
      </c>
      <c r="L508" s="7">
        <f>VLOOKUP(F508,Steuerung!$A$17:$H$500,8,FALSE)</f>
        <v>0</v>
      </c>
      <c r="M508" s="7">
        <f>J508+L508</f>
        <v>0</v>
      </c>
      <c r="N508" s="91">
        <f>H508*M508</f>
        <v>0</v>
      </c>
      <c r="O508" s="91">
        <f>H508*J508</f>
        <v>0</v>
      </c>
      <c r="P508" s="91">
        <f>H508*L508</f>
        <v>0</v>
      </c>
      <c r="Q508" s="63">
        <f>VLOOKUP(E508,Steuerung!$A$17:$B$500,2,FALSE)</f>
        <v>0</v>
      </c>
      <c r="R508" s="63">
        <f>VLOOKUP(F508,Steuerung!$A$17:$B$500,2,FALSE)</f>
        <v>0</v>
      </c>
      <c r="S508" s="4">
        <f t="shared" si="150"/>
        <v>0</v>
      </c>
      <c r="T508" s="4">
        <f t="shared" si="151"/>
        <v>0</v>
      </c>
      <c r="U508" s="112">
        <f t="shared" si="152"/>
        <v>0</v>
      </c>
      <c r="V508" s="112">
        <f t="shared" si="153"/>
        <v>0</v>
      </c>
      <c r="W508" s="112">
        <f>U508+V508</f>
        <v>0</v>
      </c>
    </row>
    <row r="509" spans="1:23" x14ac:dyDescent="0.2">
      <c r="A509" s="92" t="s">
        <v>1770</v>
      </c>
      <c r="B509" s="7" t="s">
        <v>1348</v>
      </c>
      <c r="C509" s="7"/>
      <c r="D509" s="7" t="s">
        <v>907</v>
      </c>
      <c r="E509" s="48" t="s">
        <v>127</v>
      </c>
      <c r="F509" s="48" t="s">
        <v>127</v>
      </c>
      <c r="G509" s="7" t="s">
        <v>872</v>
      </c>
      <c r="H509" s="91">
        <v>16.77</v>
      </c>
      <c r="I509" s="7">
        <f>VLOOKUP(E509,Steuerung!$A$17:$E$500,5,FALSE)</f>
        <v>0</v>
      </c>
      <c r="J509" s="7">
        <f>VLOOKUP(E509,Steuerung!$A$17:$F$500,6,FALSE)</f>
        <v>0</v>
      </c>
      <c r="K509" s="7">
        <f>VLOOKUP(F509,Steuerung!$A$17:$G$500,7,FALSE)</f>
        <v>0</v>
      </c>
      <c r="L509" s="7">
        <f>VLOOKUP(F509,Steuerung!$A$17:$H$500,8,FALSE)</f>
        <v>0</v>
      </c>
      <c r="M509" s="7">
        <f t="shared" si="146"/>
        <v>0</v>
      </c>
      <c r="N509" s="91">
        <f t="shared" si="147"/>
        <v>0</v>
      </c>
      <c r="O509" s="91">
        <f t="shared" si="148"/>
        <v>0</v>
      </c>
      <c r="P509" s="91">
        <f t="shared" si="149"/>
        <v>0</v>
      </c>
      <c r="Q509" s="63">
        <f>VLOOKUP(E509,Steuerung!$A$17:$B$500,2,FALSE)</f>
        <v>0</v>
      </c>
      <c r="R509" s="63">
        <f>VLOOKUP(F509,Steuerung!$A$17:$B$500,2,FALSE)</f>
        <v>0</v>
      </c>
      <c r="S509" s="4">
        <f t="shared" si="150"/>
        <v>0</v>
      </c>
      <c r="T509" s="4">
        <f t="shared" si="151"/>
        <v>0</v>
      </c>
      <c r="U509" s="112">
        <f t="shared" si="152"/>
        <v>0</v>
      </c>
      <c r="V509" s="112">
        <f t="shared" si="153"/>
        <v>0</v>
      </c>
      <c r="W509" s="112">
        <f t="shared" si="145"/>
        <v>0</v>
      </c>
    </row>
    <row r="510" spans="1:23" x14ac:dyDescent="0.2">
      <c r="A510" s="48" t="s">
        <v>1771</v>
      </c>
      <c r="B510" s="7" t="s">
        <v>1772</v>
      </c>
      <c r="C510" s="7"/>
      <c r="D510" s="7" t="s">
        <v>910</v>
      </c>
      <c r="E510" s="48" t="s">
        <v>122</v>
      </c>
      <c r="F510" s="48" t="s">
        <v>122</v>
      </c>
      <c r="G510" s="7" t="s">
        <v>919</v>
      </c>
      <c r="H510" s="91">
        <v>7.69</v>
      </c>
      <c r="I510" s="7">
        <f>VLOOKUP(E510,Steuerung!$A$17:$E$500,5,FALSE)</f>
        <v>0</v>
      </c>
      <c r="J510" s="7">
        <f>VLOOKUP(E510,Steuerung!$A$17:$F$500,6,FALSE)</f>
        <v>0</v>
      </c>
      <c r="K510" s="7">
        <f>VLOOKUP(F510,Steuerung!$A$17:$G$500,7,FALSE)</f>
        <v>0</v>
      </c>
      <c r="L510" s="7">
        <f>VLOOKUP(F510,Steuerung!$A$17:$H$500,8,FALSE)</f>
        <v>0</v>
      </c>
      <c r="M510" s="7">
        <f t="shared" si="146"/>
        <v>0</v>
      </c>
      <c r="N510" s="91">
        <f t="shared" si="147"/>
        <v>0</v>
      </c>
      <c r="O510" s="91">
        <f t="shared" si="148"/>
        <v>0</v>
      </c>
      <c r="P510" s="91">
        <f t="shared" si="149"/>
        <v>0</v>
      </c>
      <c r="Q510" s="63">
        <f>VLOOKUP(E510,Steuerung!$A$17:$B$500,2,FALSE)</f>
        <v>0</v>
      </c>
      <c r="R510" s="63">
        <f>VLOOKUP(F510,Steuerung!$A$17:$B$500,2,FALSE)</f>
        <v>0</v>
      </c>
      <c r="S510" s="4">
        <f t="shared" si="150"/>
        <v>0</v>
      </c>
      <c r="T510" s="4">
        <f t="shared" si="151"/>
        <v>0</v>
      </c>
      <c r="U510" s="112">
        <f t="shared" si="152"/>
        <v>0</v>
      </c>
      <c r="V510" s="112">
        <f t="shared" si="153"/>
        <v>0</v>
      </c>
      <c r="W510" s="112">
        <f t="shared" si="145"/>
        <v>0</v>
      </c>
    </row>
    <row r="511" spans="1:23" x14ac:dyDescent="0.2">
      <c r="A511" s="48" t="s">
        <v>1771</v>
      </c>
      <c r="B511" s="7" t="s">
        <v>1773</v>
      </c>
      <c r="C511" s="7"/>
      <c r="D511" s="7" t="s">
        <v>910</v>
      </c>
      <c r="E511" s="48" t="s">
        <v>122</v>
      </c>
      <c r="F511" s="48" t="s">
        <v>122</v>
      </c>
      <c r="G511" s="7" t="s">
        <v>919</v>
      </c>
      <c r="H511" s="91">
        <v>15.24</v>
      </c>
      <c r="I511" s="7">
        <f>VLOOKUP(E511,Steuerung!$A$17:$E$500,5,FALSE)</f>
        <v>0</v>
      </c>
      <c r="J511" s="7">
        <f>VLOOKUP(E511,Steuerung!$A$17:$F$500,6,FALSE)</f>
        <v>0</v>
      </c>
      <c r="K511" s="7">
        <f>VLOOKUP(F511,Steuerung!$A$17:$G$500,7,FALSE)</f>
        <v>0</v>
      </c>
      <c r="L511" s="7">
        <f>VLOOKUP(F511,Steuerung!$A$17:$H$500,8,FALSE)</f>
        <v>0</v>
      </c>
      <c r="M511" s="7">
        <f t="shared" si="146"/>
        <v>0</v>
      </c>
      <c r="N511" s="91">
        <f t="shared" si="147"/>
        <v>0</v>
      </c>
      <c r="O511" s="91">
        <f t="shared" si="148"/>
        <v>0</v>
      </c>
      <c r="P511" s="91">
        <f t="shared" si="149"/>
        <v>0</v>
      </c>
      <c r="Q511" s="63">
        <f>VLOOKUP(E511,Steuerung!$A$17:$B$500,2,FALSE)</f>
        <v>0</v>
      </c>
      <c r="R511" s="63">
        <f>VLOOKUP(F511,Steuerung!$A$17:$B$500,2,FALSE)</f>
        <v>0</v>
      </c>
      <c r="S511" s="4">
        <f t="shared" si="150"/>
        <v>0</v>
      </c>
      <c r="T511" s="4">
        <f t="shared" si="151"/>
        <v>0</v>
      </c>
      <c r="U511" s="112">
        <f t="shared" si="152"/>
        <v>0</v>
      </c>
      <c r="V511" s="112">
        <f t="shared" si="153"/>
        <v>0</v>
      </c>
      <c r="W511" s="112">
        <f t="shared" si="145"/>
        <v>0</v>
      </c>
    </row>
    <row r="512" spans="1:23" x14ac:dyDescent="0.2">
      <c r="A512" s="92" t="s">
        <v>1774</v>
      </c>
      <c r="B512" s="7" t="s">
        <v>1348</v>
      </c>
      <c r="C512" s="7"/>
      <c r="D512" s="7" t="s">
        <v>907</v>
      </c>
      <c r="E512" s="48" t="s">
        <v>127</v>
      </c>
      <c r="F512" s="48" t="s">
        <v>127</v>
      </c>
      <c r="G512" s="7" t="s">
        <v>872</v>
      </c>
      <c r="H512" s="91">
        <v>15.05</v>
      </c>
      <c r="I512" s="7">
        <f>VLOOKUP(E512,Steuerung!$A$17:$E$500,5,FALSE)</f>
        <v>0</v>
      </c>
      <c r="J512" s="7">
        <f>VLOOKUP(E512,Steuerung!$A$17:$F$500,6,FALSE)</f>
        <v>0</v>
      </c>
      <c r="K512" s="7">
        <f>VLOOKUP(F512,Steuerung!$A$17:$G$500,7,FALSE)</f>
        <v>0</v>
      </c>
      <c r="L512" s="7">
        <f>VLOOKUP(F512,Steuerung!$A$17:$H$500,8,FALSE)</f>
        <v>0</v>
      </c>
      <c r="M512" s="7">
        <f t="shared" si="146"/>
        <v>0</v>
      </c>
      <c r="N512" s="91">
        <f t="shared" si="147"/>
        <v>0</v>
      </c>
      <c r="O512" s="91">
        <f t="shared" si="148"/>
        <v>0</v>
      </c>
      <c r="P512" s="91">
        <f t="shared" si="149"/>
        <v>0</v>
      </c>
      <c r="Q512" s="63">
        <f>VLOOKUP(E512,Steuerung!$A$17:$B$500,2,FALSE)</f>
        <v>0</v>
      </c>
      <c r="R512" s="63">
        <f>VLOOKUP(F512,Steuerung!$A$17:$B$500,2,FALSE)</f>
        <v>0</v>
      </c>
      <c r="S512" s="4">
        <f t="shared" si="150"/>
        <v>0</v>
      </c>
      <c r="T512" s="4">
        <f t="shared" si="151"/>
        <v>0</v>
      </c>
      <c r="U512" s="112">
        <f t="shared" si="152"/>
        <v>0</v>
      </c>
      <c r="V512" s="112">
        <f t="shared" si="153"/>
        <v>0</v>
      </c>
      <c r="W512" s="112">
        <f t="shared" si="145"/>
        <v>0</v>
      </c>
    </row>
    <row r="513" spans="1:23" x14ac:dyDescent="0.2">
      <c r="A513" s="92" t="s">
        <v>1775</v>
      </c>
      <c r="B513" s="7" t="s">
        <v>1348</v>
      </c>
      <c r="C513" s="7"/>
      <c r="D513" s="7" t="s">
        <v>907</v>
      </c>
      <c r="E513" s="48" t="s">
        <v>127</v>
      </c>
      <c r="F513" s="48" t="s">
        <v>127</v>
      </c>
      <c r="G513" s="7" t="s">
        <v>872</v>
      </c>
      <c r="H513" s="91">
        <v>15.9</v>
      </c>
      <c r="I513" s="7">
        <f>VLOOKUP(E513,Steuerung!$A$17:$E$500,5,FALSE)</f>
        <v>0</v>
      </c>
      <c r="J513" s="7">
        <f>VLOOKUP(E513,Steuerung!$A$17:$F$500,6,FALSE)</f>
        <v>0</v>
      </c>
      <c r="K513" s="7">
        <f>VLOOKUP(F513,Steuerung!$A$17:$G$500,7,FALSE)</f>
        <v>0</v>
      </c>
      <c r="L513" s="7">
        <f>VLOOKUP(F513,Steuerung!$A$17:$H$500,8,FALSE)</f>
        <v>0</v>
      </c>
      <c r="M513" s="7">
        <f t="shared" si="146"/>
        <v>0</v>
      </c>
      <c r="N513" s="91">
        <f t="shared" si="147"/>
        <v>0</v>
      </c>
      <c r="O513" s="91">
        <f t="shared" si="148"/>
        <v>0</v>
      </c>
      <c r="P513" s="91">
        <f t="shared" si="149"/>
        <v>0</v>
      </c>
      <c r="Q513" s="63">
        <f>VLOOKUP(E513,Steuerung!$A$17:$B$500,2,FALSE)</f>
        <v>0</v>
      </c>
      <c r="R513" s="63">
        <f>VLOOKUP(F513,Steuerung!$A$17:$B$500,2,FALSE)</f>
        <v>0</v>
      </c>
      <c r="S513" s="4">
        <f t="shared" si="150"/>
        <v>0</v>
      </c>
      <c r="T513" s="4">
        <f t="shared" si="151"/>
        <v>0</v>
      </c>
      <c r="U513" s="112">
        <f t="shared" si="152"/>
        <v>0</v>
      </c>
      <c r="V513" s="112">
        <f t="shared" si="153"/>
        <v>0</v>
      </c>
      <c r="W513" s="112">
        <f t="shared" si="145"/>
        <v>0</v>
      </c>
    </row>
    <row r="514" spans="1:23" x14ac:dyDescent="0.2">
      <c r="A514" s="92" t="s">
        <v>1776</v>
      </c>
      <c r="B514" s="7" t="s">
        <v>1348</v>
      </c>
      <c r="C514" s="7"/>
      <c r="D514" s="7" t="s">
        <v>907</v>
      </c>
      <c r="E514" s="48" t="s">
        <v>127</v>
      </c>
      <c r="F514" s="48" t="s">
        <v>127</v>
      </c>
      <c r="G514" s="7" t="s">
        <v>872</v>
      </c>
      <c r="H514" s="91">
        <v>15.79</v>
      </c>
      <c r="I514" s="7">
        <f>VLOOKUP(E514,Steuerung!$A$17:$E$500,5,FALSE)</f>
        <v>0</v>
      </c>
      <c r="J514" s="7">
        <f>VLOOKUP(E514,Steuerung!$A$17:$F$500,6,FALSE)</f>
        <v>0</v>
      </c>
      <c r="K514" s="7">
        <f>VLOOKUP(F514,Steuerung!$A$17:$G$500,7,FALSE)</f>
        <v>0</v>
      </c>
      <c r="L514" s="7">
        <f>VLOOKUP(F514,Steuerung!$A$17:$H$500,8,FALSE)</f>
        <v>0</v>
      </c>
      <c r="M514" s="7">
        <f>J514+L514</f>
        <v>0</v>
      </c>
      <c r="N514" s="91">
        <f>H514*M514</f>
        <v>0</v>
      </c>
      <c r="O514" s="91">
        <f>H514*J514</f>
        <v>0</v>
      </c>
      <c r="P514" s="91">
        <f>H514*L514</f>
        <v>0</v>
      </c>
      <c r="Q514" s="63">
        <f>VLOOKUP(E514,Steuerung!$A$17:$B$500,2,FALSE)</f>
        <v>0</v>
      </c>
      <c r="R514" s="63">
        <f>VLOOKUP(F514,Steuerung!$A$17:$B$500,2,FALSE)</f>
        <v>0</v>
      </c>
      <c r="S514" s="4">
        <f t="shared" si="150"/>
        <v>0</v>
      </c>
      <c r="T514" s="4">
        <f t="shared" si="151"/>
        <v>0</v>
      </c>
      <c r="U514" s="112">
        <f t="shared" si="152"/>
        <v>0</v>
      </c>
      <c r="V514" s="112">
        <f t="shared" si="153"/>
        <v>0</v>
      </c>
      <c r="W514" s="112">
        <f t="shared" si="145"/>
        <v>0</v>
      </c>
    </row>
    <row r="515" spans="1:23" x14ac:dyDescent="0.2">
      <c r="A515" s="92" t="s">
        <v>1777</v>
      </c>
      <c r="B515" s="7" t="s">
        <v>1348</v>
      </c>
      <c r="C515" s="7"/>
      <c r="D515" s="7" t="s">
        <v>907</v>
      </c>
      <c r="E515" s="48" t="s">
        <v>127</v>
      </c>
      <c r="F515" s="48" t="s">
        <v>127</v>
      </c>
      <c r="G515" s="7" t="s">
        <v>872</v>
      </c>
      <c r="H515" s="91">
        <v>16.37</v>
      </c>
      <c r="I515" s="7">
        <f>VLOOKUP(E515,Steuerung!$A$17:$E$500,5,FALSE)</f>
        <v>0</v>
      </c>
      <c r="J515" s="7">
        <f>VLOOKUP(E515,Steuerung!$A$17:$F$500,6,FALSE)</f>
        <v>0</v>
      </c>
      <c r="K515" s="7">
        <f>VLOOKUP(F515,Steuerung!$A$17:$G$500,7,FALSE)</f>
        <v>0</v>
      </c>
      <c r="L515" s="7">
        <f>VLOOKUP(F515,Steuerung!$A$17:$H$500,8,FALSE)</f>
        <v>0</v>
      </c>
      <c r="M515" s="7">
        <f>J515+L515</f>
        <v>0</v>
      </c>
      <c r="N515" s="91">
        <f>H515*M515</f>
        <v>0</v>
      </c>
      <c r="O515" s="91">
        <f>H515*J515</f>
        <v>0</v>
      </c>
      <c r="P515" s="91">
        <f>H515*L515</f>
        <v>0</v>
      </c>
      <c r="Q515" s="63">
        <f>VLOOKUP(E515,Steuerung!$A$17:$B$500,2,FALSE)</f>
        <v>0</v>
      </c>
      <c r="R515" s="63">
        <f>VLOOKUP(F515,Steuerung!$A$17:$B$500,2,FALSE)</f>
        <v>0</v>
      </c>
      <c r="S515" s="4">
        <f t="shared" si="150"/>
        <v>0</v>
      </c>
      <c r="T515" s="4">
        <f t="shared" si="151"/>
        <v>0</v>
      </c>
      <c r="U515" s="112">
        <f t="shared" si="152"/>
        <v>0</v>
      </c>
      <c r="V515" s="112">
        <f t="shared" si="153"/>
        <v>0</v>
      </c>
      <c r="W515" s="112">
        <f t="shared" si="145"/>
        <v>0</v>
      </c>
    </row>
    <row r="516" spans="1:23" x14ac:dyDescent="0.2">
      <c r="A516" s="92" t="s">
        <v>1778</v>
      </c>
      <c r="B516" s="7" t="s">
        <v>1348</v>
      </c>
      <c r="C516" s="7"/>
      <c r="D516" s="7" t="s">
        <v>907</v>
      </c>
      <c r="E516" s="48" t="s">
        <v>127</v>
      </c>
      <c r="F516" s="48" t="s">
        <v>127</v>
      </c>
      <c r="G516" s="7" t="s">
        <v>872</v>
      </c>
      <c r="H516" s="91">
        <v>15.79</v>
      </c>
      <c r="I516" s="7">
        <f>VLOOKUP(E516,Steuerung!$A$17:$E$500,5,FALSE)</f>
        <v>0</v>
      </c>
      <c r="J516" s="7">
        <f>VLOOKUP(E516,Steuerung!$A$17:$F$500,6,FALSE)</f>
        <v>0</v>
      </c>
      <c r="K516" s="7">
        <f>VLOOKUP(F516,Steuerung!$A$17:$G$500,7,FALSE)</f>
        <v>0</v>
      </c>
      <c r="L516" s="7">
        <f>VLOOKUP(F516,Steuerung!$A$17:$H$500,8,FALSE)</f>
        <v>0</v>
      </c>
      <c r="M516" s="7">
        <f>J516+L516</f>
        <v>0</v>
      </c>
      <c r="N516" s="91">
        <f>H516*M516</f>
        <v>0</v>
      </c>
      <c r="O516" s="91">
        <f>H516*J516</f>
        <v>0</v>
      </c>
      <c r="P516" s="91">
        <f>H516*L516</f>
        <v>0</v>
      </c>
      <c r="Q516" s="63">
        <f>VLOOKUP(E516,Steuerung!$A$17:$B$500,2,FALSE)</f>
        <v>0</v>
      </c>
      <c r="R516" s="63">
        <f>VLOOKUP(F516,Steuerung!$A$17:$B$500,2,FALSE)</f>
        <v>0</v>
      </c>
      <c r="S516" s="4">
        <f t="shared" si="150"/>
        <v>0</v>
      </c>
      <c r="T516" s="4">
        <f t="shared" si="151"/>
        <v>0</v>
      </c>
      <c r="U516" s="112">
        <f t="shared" si="152"/>
        <v>0</v>
      </c>
      <c r="V516" s="112">
        <f t="shared" si="153"/>
        <v>0</v>
      </c>
      <c r="W516" s="112">
        <f t="shared" si="145"/>
        <v>0</v>
      </c>
    </row>
    <row r="517" spans="1:23" x14ac:dyDescent="0.2">
      <c r="A517" s="92" t="s">
        <v>1779</v>
      </c>
      <c r="B517" s="7" t="s">
        <v>1348</v>
      </c>
      <c r="C517" s="7"/>
      <c r="D517" s="7" t="s">
        <v>907</v>
      </c>
      <c r="E517" s="48" t="s">
        <v>127</v>
      </c>
      <c r="F517" s="48" t="s">
        <v>127</v>
      </c>
      <c r="G517" s="7" t="s">
        <v>872</v>
      </c>
      <c r="H517" s="91">
        <v>15.79</v>
      </c>
      <c r="I517" s="7">
        <f>VLOOKUP(E517,Steuerung!$A$17:$E$500,5,FALSE)</f>
        <v>0</v>
      </c>
      <c r="J517" s="7">
        <f>VLOOKUP(E517,Steuerung!$A$17:$F$500,6,FALSE)</f>
        <v>0</v>
      </c>
      <c r="K517" s="7">
        <f>VLOOKUP(F517,Steuerung!$A$17:$G$500,7,FALSE)</f>
        <v>0</v>
      </c>
      <c r="L517" s="7">
        <f>VLOOKUP(F517,Steuerung!$A$17:$H$500,8,FALSE)</f>
        <v>0</v>
      </c>
      <c r="M517" s="7">
        <f>J517+L517</f>
        <v>0</v>
      </c>
      <c r="N517" s="91">
        <f>H517*M517</f>
        <v>0</v>
      </c>
      <c r="O517" s="91">
        <f>H517*J517</f>
        <v>0</v>
      </c>
      <c r="P517" s="91">
        <f>H517*L517</f>
        <v>0</v>
      </c>
      <c r="Q517" s="63">
        <f>VLOOKUP(E517,Steuerung!$A$17:$B$500,2,FALSE)</f>
        <v>0</v>
      </c>
      <c r="R517" s="63">
        <f>VLOOKUP(F517,Steuerung!$A$17:$B$500,2,FALSE)</f>
        <v>0</v>
      </c>
      <c r="S517" s="4">
        <f t="shared" si="150"/>
        <v>0</v>
      </c>
      <c r="T517" s="4">
        <f t="shared" si="151"/>
        <v>0</v>
      </c>
      <c r="U517" s="112">
        <f t="shared" si="152"/>
        <v>0</v>
      </c>
      <c r="V517" s="112">
        <f t="shared" si="153"/>
        <v>0</v>
      </c>
      <c r="W517" s="112">
        <f t="shared" si="145"/>
        <v>0</v>
      </c>
    </row>
    <row r="518" spans="1:23" x14ac:dyDescent="0.2">
      <c r="A518" s="92" t="s">
        <v>1780</v>
      </c>
      <c r="B518" s="7" t="s">
        <v>1348</v>
      </c>
      <c r="C518" s="7"/>
      <c r="D518" s="7" t="s">
        <v>907</v>
      </c>
      <c r="E518" s="48" t="s">
        <v>127</v>
      </c>
      <c r="F518" s="48" t="s">
        <v>127</v>
      </c>
      <c r="G518" s="7" t="s">
        <v>872</v>
      </c>
      <c r="H518" s="91">
        <v>22.69</v>
      </c>
      <c r="I518" s="7">
        <f>VLOOKUP(E518,Steuerung!$A$17:$E$500,5,FALSE)</f>
        <v>0</v>
      </c>
      <c r="J518" s="7">
        <f>VLOOKUP(E518,Steuerung!$A$17:$F$500,6,FALSE)</f>
        <v>0</v>
      </c>
      <c r="K518" s="7">
        <f>VLOOKUP(F518,Steuerung!$A$17:$G$500,7,FALSE)</f>
        <v>0</v>
      </c>
      <c r="L518" s="7">
        <f>VLOOKUP(F518,Steuerung!$A$17:$H$500,8,FALSE)</f>
        <v>0</v>
      </c>
      <c r="M518" s="7">
        <f t="shared" ref="M518:M536" si="154">J518+L518</f>
        <v>0</v>
      </c>
      <c r="N518" s="91">
        <f t="shared" ref="N518:N536" si="155">H518*M518</f>
        <v>0</v>
      </c>
      <c r="O518" s="91">
        <f t="shared" ref="O518:O536" si="156">H518*J518</f>
        <v>0</v>
      </c>
      <c r="P518" s="91">
        <f t="shared" ref="P518:P536" si="157">H518*L518</f>
        <v>0</v>
      </c>
      <c r="Q518" s="63">
        <f>VLOOKUP(E518,Steuerung!$A$17:$B$500,2,FALSE)</f>
        <v>0</v>
      </c>
      <c r="R518" s="63">
        <f>VLOOKUP(F518,Steuerung!$A$17:$B$500,2,FALSE)</f>
        <v>0</v>
      </c>
      <c r="S518" s="4">
        <f t="shared" si="150"/>
        <v>0</v>
      </c>
      <c r="T518" s="4">
        <f t="shared" si="151"/>
        <v>0</v>
      </c>
      <c r="U518" s="112">
        <f t="shared" si="152"/>
        <v>0</v>
      </c>
      <c r="V518" s="112">
        <f t="shared" si="153"/>
        <v>0</v>
      </c>
      <c r="W518" s="112">
        <f t="shared" si="145"/>
        <v>0</v>
      </c>
    </row>
    <row r="519" spans="1:23" x14ac:dyDescent="0.2">
      <c r="A519" s="92" t="s">
        <v>1781</v>
      </c>
      <c r="B519" s="7" t="s">
        <v>1348</v>
      </c>
      <c r="C519" s="7"/>
      <c r="D519" s="7" t="s">
        <v>907</v>
      </c>
      <c r="E519" s="48" t="s">
        <v>127</v>
      </c>
      <c r="F519" s="48" t="s">
        <v>127</v>
      </c>
      <c r="G519" s="7" t="s">
        <v>872</v>
      </c>
      <c r="H519" s="91">
        <v>22.69</v>
      </c>
      <c r="I519" s="7">
        <f>VLOOKUP(E519,Steuerung!$A$17:$E$500,5,FALSE)</f>
        <v>0</v>
      </c>
      <c r="J519" s="7">
        <f>VLOOKUP(E519,Steuerung!$A$17:$F$500,6,FALSE)</f>
        <v>0</v>
      </c>
      <c r="K519" s="7">
        <f>VLOOKUP(F519,Steuerung!$A$17:$G$500,7,FALSE)</f>
        <v>0</v>
      </c>
      <c r="L519" s="7">
        <f>VLOOKUP(F519,Steuerung!$A$17:$H$500,8,FALSE)</f>
        <v>0</v>
      </c>
      <c r="M519" s="7">
        <f t="shared" si="154"/>
        <v>0</v>
      </c>
      <c r="N519" s="91">
        <f t="shared" si="155"/>
        <v>0</v>
      </c>
      <c r="O519" s="91">
        <f t="shared" si="156"/>
        <v>0</v>
      </c>
      <c r="P519" s="91">
        <f t="shared" si="157"/>
        <v>0</v>
      </c>
      <c r="Q519" s="63">
        <f>VLOOKUP(E519,Steuerung!$A$17:$B$500,2,FALSE)</f>
        <v>0</v>
      </c>
      <c r="R519" s="63">
        <f>VLOOKUP(F519,Steuerung!$A$17:$B$500,2,FALSE)</f>
        <v>0</v>
      </c>
      <c r="S519" s="4">
        <f t="shared" si="150"/>
        <v>0</v>
      </c>
      <c r="T519" s="4">
        <f t="shared" si="151"/>
        <v>0</v>
      </c>
      <c r="U519" s="112">
        <f t="shared" si="152"/>
        <v>0</v>
      </c>
      <c r="V519" s="112">
        <f t="shared" si="153"/>
        <v>0</v>
      </c>
      <c r="W519" s="112">
        <f t="shared" si="145"/>
        <v>0</v>
      </c>
    </row>
    <row r="520" spans="1:23" x14ac:dyDescent="0.2">
      <c r="A520" s="92" t="s">
        <v>1782</v>
      </c>
      <c r="B520" s="7"/>
      <c r="C520" s="7"/>
      <c r="D520" s="7"/>
      <c r="E520" s="48"/>
      <c r="F520" s="48"/>
      <c r="G520" s="7"/>
      <c r="H520" s="91"/>
      <c r="I520" s="7"/>
      <c r="J520" s="7"/>
      <c r="K520" s="7"/>
      <c r="L520" s="7"/>
      <c r="M520" s="7"/>
      <c r="N520" s="91"/>
      <c r="O520" s="91"/>
      <c r="P520" s="91"/>
      <c r="Q520" s="63"/>
      <c r="R520" s="63"/>
      <c r="S520" s="63"/>
      <c r="T520" s="63"/>
      <c r="U520" s="112"/>
      <c r="V520" s="112"/>
      <c r="W520" s="112"/>
    </row>
    <row r="521" spans="1:23" x14ac:dyDescent="0.2">
      <c r="A521" s="92" t="s">
        <v>1398</v>
      </c>
      <c r="B521" s="7"/>
      <c r="C521" s="7"/>
      <c r="D521" s="7"/>
      <c r="E521" s="48"/>
      <c r="F521" s="48"/>
      <c r="G521" s="7"/>
      <c r="H521" s="91"/>
      <c r="I521" s="7"/>
      <c r="J521" s="7"/>
      <c r="K521" s="7"/>
      <c r="L521" s="7"/>
      <c r="M521" s="7"/>
      <c r="N521" s="91"/>
      <c r="O521" s="91"/>
      <c r="P521" s="91"/>
      <c r="Q521" s="63"/>
      <c r="R521" s="63"/>
      <c r="S521" s="63"/>
      <c r="T521" s="63"/>
      <c r="U521" s="112"/>
      <c r="V521" s="112"/>
      <c r="W521" s="112"/>
    </row>
    <row r="522" spans="1:23" x14ac:dyDescent="0.2">
      <c r="A522" s="92" t="s">
        <v>1783</v>
      </c>
      <c r="B522" s="7" t="s">
        <v>1784</v>
      </c>
      <c r="C522" s="7"/>
      <c r="D522" s="7" t="s">
        <v>875</v>
      </c>
      <c r="E522" s="48" t="s">
        <v>159</v>
      </c>
      <c r="F522" s="48" t="s">
        <v>159</v>
      </c>
      <c r="G522" s="7" t="s">
        <v>1117</v>
      </c>
      <c r="H522" s="91">
        <v>23.5</v>
      </c>
      <c r="I522" s="7">
        <f>VLOOKUP(E522,Steuerung!$A$17:$E$500,5,FALSE)</f>
        <v>2</v>
      </c>
      <c r="J522" s="7">
        <f>VLOOKUP(E522,Steuerung!$A$17:$F$500,6,FALSE)</f>
        <v>58.333333333333329</v>
      </c>
      <c r="K522" s="7">
        <f>VLOOKUP(F522,Steuerung!$A$17:$G$500,7,FALSE)</f>
        <v>2</v>
      </c>
      <c r="L522" s="7">
        <f>VLOOKUP(F522,Steuerung!$A$17:$H$500,8,FALSE)</f>
        <v>46</v>
      </c>
      <c r="M522" s="7">
        <f t="shared" si="154"/>
        <v>104.33333333333333</v>
      </c>
      <c r="N522" s="91">
        <f t="shared" si="155"/>
        <v>2451.833333333333</v>
      </c>
      <c r="O522" s="91">
        <f t="shared" si="156"/>
        <v>1370.8333333333333</v>
      </c>
      <c r="P522" s="91">
        <f t="shared" si="157"/>
        <v>1081</v>
      </c>
      <c r="Q522" s="63">
        <f>VLOOKUP(E522,Steuerung!$A$17:$B$500,2,FALSE)</f>
        <v>0</v>
      </c>
      <c r="R522" s="63">
        <f>VLOOKUP(F522,Steuerung!$A$17:$B$500,2,FALSE)</f>
        <v>0</v>
      </c>
      <c r="S522" s="4">
        <f t="shared" ref="S522:S541" si="158">IFERROR(O522/Q522,0)</f>
        <v>0</v>
      </c>
      <c r="T522" s="4">
        <f t="shared" ref="T522:T541" si="159">IFERROR(P522/R522,0)</f>
        <v>0</v>
      </c>
      <c r="U522" s="112" t="e">
        <f t="shared" ref="U522:U541" si="160">IF(J522&gt;0,O522/Q522*SVS_UHR,0)</f>
        <v>#DIV/0!</v>
      </c>
      <c r="V522" s="112" t="e">
        <f t="shared" ref="V522:V541" si="161">IF(L522&gt;0,P522/R522*SVS_UHR,0)</f>
        <v>#DIV/0!</v>
      </c>
      <c r="W522" s="112" t="e">
        <f t="shared" si="145"/>
        <v>#DIV/0!</v>
      </c>
    </row>
    <row r="523" spans="1:23" x14ac:dyDescent="0.2">
      <c r="A523" s="92" t="s">
        <v>1785</v>
      </c>
      <c r="B523" s="7" t="s">
        <v>1365</v>
      </c>
      <c r="C523" s="7"/>
      <c r="D523" s="7" t="s">
        <v>875</v>
      </c>
      <c r="E523" s="48" t="s">
        <v>179</v>
      </c>
      <c r="F523" s="48" t="s">
        <v>179</v>
      </c>
      <c r="G523" s="7" t="s">
        <v>869</v>
      </c>
      <c r="H523" s="91">
        <v>51.38</v>
      </c>
      <c r="I523" s="7">
        <f>VLOOKUP(E523,Steuerung!$A$17:$E$500,5,FALSE)</f>
        <v>2</v>
      </c>
      <c r="J523" s="7">
        <f>VLOOKUP(E523,Steuerung!$A$17:$F$500,6,FALSE)</f>
        <v>58.333333333333329</v>
      </c>
      <c r="K523" s="7">
        <f>VLOOKUP(F523,Steuerung!$A$17:$G$500,7,FALSE)</f>
        <v>2</v>
      </c>
      <c r="L523" s="7">
        <f>VLOOKUP(F523,Steuerung!$A$17:$H$500,8,FALSE)</f>
        <v>46</v>
      </c>
      <c r="M523" s="7">
        <f t="shared" si="154"/>
        <v>104.33333333333333</v>
      </c>
      <c r="N523" s="91">
        <f t="shared" si="155"/>
        <v>5360.6466666666665</v>
      </c>
      <c r="O523" s="91">
        <f t="shared" si="156"/>
        <v>2997.1666666666665</v>
      </c>
      <c r="P523" s="91">
        <f t="shared" si="157"/>
        <v>2363.48</v>
      </c>
      <c r="Q523" s="63">
        <f>VLOOKUP(E523,Steuerung!$A$17:$B$500,2,FALSE)</f>
        <v>0</v>
      </c>
      <c r="R523" s="63">
        <f>VLOOKUP(F523,Steuerung!$A$17:$B$500,2,FALSE)</f>
        <v>0</v>
      </c>
      <c r="S523" s="4">
        <f t="shared" si="158"/>
        <v>0</v>
      </c>
      <c r="T523" s="4">
        <f t="shared" si="159"/>
        <v>0</v>
      </c>
      <c r="U523" s="112" t="e">
        <f t="shared" si="160"/>
        <v>#DIV/0!</v>
      </c>
      <c r="V523" s="112" t="e">
        <f t="shared" si="161"/>
        <v>#DIV/0!</v>
      </c>
      <c r="W523" s="112" t="e">
        <f t="shared" si="145"/>
        <v>#DIV/0!</v>
      </c>
    </row>
    <row r="524" spans="1:23" x14ac:dyDescent="0.2">
      <c r="A524" s="92" t="s">
        <v>1785</v>
      </c>
      <c r="B524" s="7" t="s">
        <v>1786</v>
      </c>
      <c r="C524" s="7"/>
      <c r="D524" s="7" t="s">
        <v>875</v>
      </c>
      <c r="E524" s="48" t="s">
        <v>177</v>
      </c>
      <c r="F524" s="48" t="s">
        <v>177</v>
      </c>
      <c r="G524" s="7" t="s">
        <v>869</v>
      </c>
      <c r="H524" s="91">
        <v>6.85</v>
      </c>
      <c r="I524" s="7">
        <f>VLOOKUP(E524,Steuerung!$A$17:$E$500,5,FALSE)</f>
        <v>1</v>
      </c>
      <c r="J524" s="7">
        <f>VLOOKUP(E524,Steuerung!$A$17:$F$500,6,FALSE)</f>
        <v>29.166666666666657</v>
      </c>
      <c r="K524" s="7">
        <f>VLOOKUP(F524,Steuerung!$A$17:$G$500,7,FALSE)</f>
        <v>1</v>
      </c>
      <c r="L524" s="7">
        <f>VLOOKUP(F524,Steuerung!$A$17:$H$500,8,FALSE)</f>
        <v>23</v>
      </c>
      <c r="M524" s="7">
        <f t="shared" si="154"/>
        <v>52.166666666666657</v>
      </c>
      <c r="N524" s="91">
        <f t="shared" si="155"/>
        <v>357.34166666666658</v>
      </c>
      <c r="O524" s="91">
        <f t="shared" si="156"/>
        <v>199.7916666666666</v>
      </c>
      <c r="P524" s="91">
        <f t="shared" si="157"/>
        <v>157.54999999999998</v>
      </c>
      <c r="Q524" s="63">
        <f>VLOOKUP(E524,Steuerung!$A$17:$B$500,2,FALSE)</f>
        <v>0</v>
      </c>
      <c r="R524" s="63">
        <f>VLOOKUP(F524,Steuerung!$A$17:$B$500,2,FALSE)</f>
        <v>0</v>
      </c>
      <c r="S524" s="4">
        <f t="shared" si="158"/>
        <v>0</v>
      </c>
      <c r="T524" s="4">
        <f t="shared" si="159"/>
        <v>0</v>
      </c>
      <c r="U524" s="112" t="e">
        <f t="shared" si="160"/>
        <v>#DIV/0!</v>
      </c>
      <c r="V524" s="112" t="e">
        <f t="shared" si="161"/>
        <v>#DIV/0!</v>
      </c>
      <c r="W524" s="112" t="e">
        <f t="shared" si="145"/>
        <v>#DIV/0!</v>
      </c>
    </row>
    <row r="525" spans="1:23" x14ac:dyDescent="0.2">
      <c r="A525" s="92" t="s">
        <v>1787</v>
      </c>
      <c r="B525" s="7" t="s">
        <v>1788</v>
      </c>
      <c r="C525" s="7"/>
      <c r="D525" s="7" t="s">
        <v>875</v>
      </c>
      <c r="E525" s="48" t="s">
        <v>159</v>
      </c>
      <c r="F525" s="48" t="s">
        <v>159</v>
      </c>
      <c r="G525" s="7" t="s">
        <v>1789</v>
      </c>
      <c r="H525" s="91">
        <v>16.2</v>
      </c>
      <c r="I525" s="7">
        <f>VLOOKUP(E525,Steuerung!$A$17:$E$500,5,FALSE)</f>
        <v>2</v>
      </c>
      <c r="J525" s="7">
        <f>VLOOKUP(E525,Steuerung!$A$17:$F$500,6,FALSE)</f>
        <v>58.333333333333329</v>
      </c>
      <c r="K525" s="7">
        <f>VLOOKUP(F525,Steuerung!$A$17:$G$500,7,FALSE)</f>
        <v>2</v>
      </c>
      <c r="L525" s="7">
        <f>VLOOKUP(F525,Steuerung!$A$17:$H$500,8,FALSE)</f>
        <v>46</v>
      </c>
      <c r="M525" s="7">
        <f t="shared" si="154"/>
        <v>104.33333333333333</v>
      </c>
      <c r="N525" s="91">
        <f t="shared" si="155"/>
        <v>1690.1999999999998</v>
      </c>
      <c r="O525" s="91">
        <f t="shared" si="156"/>
        <v>944.99999999999989</v>
      </c>
      <c r="P525" s="91">
        <f t="shared" si="157"/>
        <v>745.19999999999993</v>
      </c>
      <c r="Q525" s="63">
        <f>VLOOKUP(E525,Steuerung!$A$17:$B$500,2,FALSE)</f>
        <v>0</v>
      </c>
      <c r="R525" s="63">
        <f>VLOOKUP(F525,Steuerung!$A$17:$B$500,2,FALSE)</f>
        <v>0</v>
      </c>
      <c r="S525" s="4">
        <f t="shared" si="158"/>
        <v>0</v>
      </c>
      <c r="T525" s="4">
        <f t="shared" si="159"/>
        <v>0</v>
      </c>
      <c r="U525" s="112" t="e">
        <f t="shared" si="160"/>
        <v>#DIV/0!</v>
      </c>
      <c r="V525" s="112" t="e">
        <f t="shared" si="161"/>
        <v>#DIV/0!</v>
      </c>
      <c r="W525" s="112" t="e">
        <f t="shared" si="145"/>
        <v>#DIV/0!</v>
      </c>
    </row>
    <row r="526" spans="1:23" x14ac:dyDescent="0.2">
      <c r="A526" s="92" t="s">
        <v>1790</v>
      </c>
      <c r="B526" s="7" t="s">
        <v>1791</v>
      </c>
      <c r="C526" s="7"/>
      <c r="D526" s="7" t="s">
        <v>875</v>
      </c>
      <c r="E526" s="48" t="s">
        <v>179</v>
      </c>
      <c r="F526" s="48" t="s">
        <v>179</v>
      </c>
      <c r="G526" s="7" t="s">
        <v>869</v>
      </c>
      <c r="H526" s="91">
        <v>74.260000000000005</v>
      </c>
      <c r="I526" s="7">
        <f>VLOOKUP(E526,Steuerung!$A$17:$E$500,5,FALSE)</f>
        <v>2</v>
      </c>
      <c r="J526" s="7">
        <f>VLOOKUP(E526,Steuerung!$A$17:$F$500,6,FALSE)</f>
        <v>58.333333333333329</v>
      </c>
      <c r="K526" s="7">
        <f>VLOOKUP(F526,Steuerung!$A$17:$G$500,7,FALSE)</f>
        <v>2</v>
      </c>
      <c r="L526" s="7">
        <f>VLOOKUP(F526,Steuerung!$A$17:$H$500,8,FALSE)</f>
        <v>46</v>
      </c>
      <c r="M526" s="7">
        <f t="shared" si="154"/>
        <v>104.33333333333333</v>
      </c>
      <c r="N526" s="91">
        <f t="shared" si="155"/>
        <v>7747.7933333333331</v>
      </c>
      <c r="O526" s="91">
        <f t="shared" si="156"/>
        <v>4331.833333333333</v>
      </c>
      <c r="P526" s="91">
        <f t="shared" si="157"/>
        <v>3415.96</v>
      </c>
      <c r="Q526" s="63">
        <f>VLOOKUP(E526,Steuerung!$A$17:$B$500,2,FALSE)</f>
        <v>0</v>
      </c>
      <c r="R526" s="63">
        <f>VLOOKUP(F526,Steuerung!$A$17:$B$500,2,FALSE)</f>
        <v>0</v>
      </c>
      <c r="S526" s="4">
        <f t="shared" si="158"/>
        <v>0</v>
      </c>
      <c r="T526" s="4">
        <f t="shared" si="159"/>
        <v>0</v>
      </c>
      <c r="U526" s="112" t="e">
        <f t="shared" si="160"/>
        <v>#DIV/0!</v>
      </c>
      <c r="V526" s="112" t="e">
        <f t="shared" si="161"/>
        <v>#DIV/0!</v>
      </c>
      <c r="W526" s="112" t="e">
        <f t="shared" si="145"/>
        <v>#DIV/0!</v>
      </c>
    </row>
    <row r="527" spans="1:23" x14ac:dyDescent="0.2">
      <c r="A527" s="92" t="s">
        <v>1792</v>
      </c>
      <c r="B527" s="7" t="s">
        <v>1793</v>
      </c>
      <c r="C527" s="7"/>
      <c r="D527" s="7" t="s">
        <v>875</v>
      </c>
      <c r="E527" s="48" t="s">
        <v>179</v>
      </c>
      <c r="F527" s="48" t="s">
        <v>179</v>
      </c>
      <c r="G527" s="7" t="s">
        <v>869</v>
      </c>
      <c r="H527" s="91">
        <v>42.25</v>
      </c>
      <c r="I527" s="7">
        <f>VLOOKUP(E527,Steuerung!$A$17:$E$500,5,FALSE)</f>
        <v>2</v>
      </c>
      <c r="J527" s="7">
        <f>VLOOKUP(E527,Steuerung!$A$17:$F$500,6,FALSE)</f>
        <v>58.333333333333329</v>
      </c>
      <c r="K527" s="7">
        <f>VLOOKUP(F527,Steuerung!$A$17:$G$500,7,FALSE)</f>
        <v>2</v>
      </c>
      <c r="L527" s="7">
        <f>VLOOKUP(F527,Steuerung!$A$17:$H$500,8,FALSE)</f>
        <v>46</v>
      </c>
      <c r="M527" s="7">
        <f t="shared" si="154"/>
        <v>104.33333333333333</v>
      </c>
      <c r="N527" s="91">
        <f t="shared" si="155"/>
        <v>4408.083333333333</v>
      </c>
      <c r="O527" s="91">
        <f t="shared" si="156"/>
        <v>2464.583333333333</v>
      </c>
      <c r="P527" s="91">
        <f t="shared" si="157"/>
        <v>1943.5</v>
      </c>
      <c r="Q527" s="63">
        <f>VLOOKUP(E527,Steuerung!$A$17:$B$500,2,FALSE)</f>
        <v>0</v>
      </c>
      <c r="R527" s="63">
        <f>VLOOKUP(F527,Steuerung!$A$17:$B$500,2,FALSE)</f>
        <v>0</v>
      </c>
      <c r="S527" s="4">
        <f t="shared" si="158"/>
        <v>0</v>
      </c>
      <c r="T527" s="4">
        <f t="shared" si="159"/>
        <v>0</v>
      </c>
      <c r="U527" s="112" t="e">
        <f t="shared" si="160"/>
        <v>#DIV/0!</v>
      </c>
      <c r="V527" s="112" t="e">
        <f t="shared" si="161"/>
        <v>#DIV/0!</v>
      </c>
      <c r="W527" s="112" t="e">
        <f t="shared" si="145"/>
        <v>#DIV/0!</v>
      </c>
    </row>
    <row r="528" spans="1:23" x14ac:dyDescent="0.2">
      <c r="A528" s="92" t="s">
        <v>1794</v>
      </c>
      <c r="B528" s="7" t="s">
        <v>1795</v>
      </c>
      <c r="C528" s="7"/>
      <c r="D528" s="7" t="s">
        <v>875</v>
      </c>
      <c r="E528" s="48" t="s">
        <v>179</v>
      </c>
      <c r="F528" s="48" t="s">
        <v>179</v>
      </c>
      <c r="G528" s="7" t="s">
        <v>869</v>
      </c>
      <c r="H528" s="91">
        <v>52.22</v>
      </c>
      <c r="I528" s="7">
        <f>VLOOKUP(E528,Steuerung!$A$17:$E$500,5,FALSE)</f>
        <v>2</v>
      </c>
      <c r="J528" s="7">
        <f>VLOOKUP(E528,Steuerung!$A$17:$F$500,6,FALSE)</f>
        <v>58.333333333333329</v>
      </c>
      <c r="K528" s="7">
        <f>VLOOKUP(F528,Steuerung!$A$17:$G$500,7,FALSE)</f>
        <v>2</v>
      </c>
      <c r="L528" s="7">
        <f>VLOOKUP(F528,Steuerung!$A$17:$H$500,8,FALSE)</f>
        <v>46</v>
      </c>
      <c r="M528" s="7">
        <f t="shared" si="154"/>
        <v>104.33333333333333</v>
      </c>
      <c r="N528" s="91">
        <f t="shared" si="155"/>
        <v>5448.286666666666</v>
      </c>
      <c r="O528" s="91">
        <f t="shared" si="156"/>
        <v>3046.1666666666665</v>
      </c>
      <c r="P528" s="91">
        <f t="shared" si="157"/>
        <v>2402.12</v>
      </c>
      <c r="Q528" s="63">
        <f>VLOOKUP(E528,Steuerung!$A$17:$B$500,2,FALSE)</f>
        <v>0</v>
      </c>
      <c r="R528" s="63">
        <f>VLOOKUP(F528,Steuerung!$A$17:$B$500,2,FALSE)</f>
        <v>0</v>
      </c>
      <c r="S528" s="4">
        <f t="shared" si="158"/>
        <v>0</v>
      </c>
      <c r="T528" s="4">
        <f t="shared" si="159"/>
        <v>0</v>
      </c>
      <c r="U528" s="112" t="e">
        <f t="shared" si="160"/>
        <v>#DIV/0!</v>
      </c>
      <c r="V528" s="112" t="e">
        <f t="shared" si="161"/>
        <v>#DIV/0!</v>
      </c>
      <c r="W528" s="112" t="e">
        <f t="shared" si="145"/>
        <v>#DIV/0!</v>
      </c>
    </row>
    <row r="529" spans="1:23" x14ac:dyDescent="0.2">
      <c r="A529" s="92" t="s">
        <v>1796</v>
      </c>
      <c r="B529" s="7" t="s">
        <v>1375</v>
      </c>
      <c r="C529" s="7"/>
      <c r="D529" s="7" t="s">
        <v>875</v>
      </c>
      <c r="E529" s="48" t="s">
        <v>179</v>
      </c>
      <c r="F529" s="48" t="s">
        <v>179</v>
      </c>
      <c r="G529" s="7" t="s">
        <v>869</v>
      </c>
      <c r="H529" s="91">
        <v>17.62</v>
      </c>
      <c r="I529" s="7">
        <f>VLOOKUP(E529,Steuerung!$A$17:$E$500,5,FALSE)</f>
        <v>2</v>
      </c>
      <c r="J529" s="7">
        <f>VLOOKUP(E529,Steuerung!$A$17:$F$500,6,FALSE)</f>
        <v>58.333333333333329</v>
      </c>
      <c r="K529" s="7">
        <f>VLOOKUP(F529,Steuerung!$A$17:$G$500,7,FALSE)</f>
        <v>2</v>
      </c>
      <c r="L529" s="7">
        <f>VLOOKUP(F529,Steuerung!$A$17:$H$500,8,FALSE)</f>
        <v>46</v>
      </c>
      <c r="M529" s="7">
        <f t="shared" si="154"/>
        <v>104.33333333333333</v>
      </c>
      <c r="N529" s="91">
        <f t="shared" si="155"/>
        <v>1838.3533333333335</v>
      </c>
      <c r="O529" s="91">
        <f t="shared" si="156"/>
        <v>1027.8333333333333</v>
      </c>
      <c r="P529" s="91">
        <f t="shared" si="157"/>
        <v>810.5200000000001</v>
      </c>
      <c r="Q529" s="63">
        <f>VLOOKUP(E529,Steuerung!$A$17:$B$500,2,FALSE)</f>
        <v>0</v>
      </c>
      <c r="R529" s="63">
        <f>VLOOKUP(F529,Steuerung!$A$17:$B$500,2,FALSE)</f>
        <v>0</v>
      </c>
      <c r="S529" s="4">
        <f t="shared" si="158"/>
        <v>0</v>
      </c>
      <c r="T529" s="4">
        <f t="shared" si="159"/>
        <v>0</v>
      </c>
      <c r="U529" s="112" t="e">
        <f t="shared" si="160"/>
        <v>#DIV/0!</v>
      </c>
      <c r="V529" s="112" t="e">
        <f t="shared" si="161"/>
        <v>#DIV/0!</v>
      </c>
      <c r="W529" s="112" t="e">
        <f t="shared" si="145"/>
        <v>#DIV/0!</v>
      </c>
    </row>
    <row r="530" spans="1:23" x14ac:dyDescent="0.2">
      <c r="A530" s="92" t="s">
        <v>1797</v>
      </c>
      <c r="B530" s="7" t="s">
        <v>1524</v>
      </c>
      <c r="C530" s="7"/>
      <c r="D530" s="7" t="s">
        <v>884</v>
      </c>
      <c r="E530" s="48" t="s">
        <v>313</v>
      </c>
      <c r="F530" s="48" t="s">
        <v>313</v>
      </c>
      <c r="G530" s="7" t="s">
        <v>869</v>
      </c>
      <c r="H530" s="91">
        <v>41.52</v>
      </c>
      <c r="I530" s="7">
        <f>VLOOKUP(E530,Steuerung!$A$17:$E$500,5,FALSE)</f>
        <v>2</v>
      </c>
      <c r="J530" s="7">
        <f>VLOOKUP(E530,Steuerung!$A$17:$F$500,6,FALSE)</f>
        <v>58.333333333333329</v>
      </c>
      <c r="K530" s="7">
        <f>VLOOKUP(F530,Steuerung!$A$17:$G$500,7,FALSE)</f>
        <v>2</v>
      </c>
      <c r="L530" s="7">
        <f>VLOOKUP(F530,Steuerung!$A$17:$H$500,8,FALSE)</f>
        <v>46</v>
      </c>
      <c r="M530" s="7">
        <f t="shared" si="154"/>
        <v>104.33333333333333</v>
      </c>
      <c r="N530" s="91">
        <f t="shared" si="155"/>
        <v>4331.92</v>
      </c>
      <c r="O530" s="91">
        <f t="shared" si="156"/>
        <v>2422</v>
      </c>
      <c r="P530" s="91">
        <f t="shared" si="157"/>
        <v>1909.92</v>
      </c>
      <c r="Q530" s="63">
        <f>VLOOKUP(E530,Steuerung!$A$17:$B$500,2,FALSE)</f>
        <v>0</v>
      </c>
      <c r="R530" s="63">
        <f>VLOOKUP(F530,Steuerung!$A$17:$B$500,2,FALSE)</f>
        <v>0</v>
      </c>
      <c r="S530" s="4">
        <f t="shared" si="158"/>
        <v>0</v>
      </c>
      <c r="T530" s="4">
        <f t="shared" si="159"/>
        <v>0</v>
      </c>
      <c r="U530" s="112" t="e">
        <f t="shared" si="160"/>
        <v>#DIV/0!</v>
      </c>
      <c r="V530" s="112" t="e">
        <f t="shared" si="161"/>
        <v>#DIV/0!</v>
      </c>
      <c r="W530" s="112" t="e">
        <f t="shared" si="145"/>
        <v>#DIV/0!</v>
      </c>
    </row>
    <row r="531" spans="1:23" x14ac:dyDescent="0.2">
      <c r="A531" s="92" t="s">
        <v>1798</v>
      </c>
      <c r="B531" s="7" t="s">
        <v>1348</v>
      </c>
      <c r="C531" s="7"/>
      <c r="D531" s="7" t="s">
        <v>907</v>
      </c>
      <c r="E531" s="48" t="s">
        <v>252</v>
      </c>
      <c r="F531" s="48" t="s">
        <v>252</v>
      </c>
      <c r="G531" s="7" t="s">
        <v>869</v>
      </c>
      <c r="H531" s="91">
        <v>44.93</v>
      </c>
      <c r="I531" s="7">
        <f>VLOOKUP(E531,Steuerung!$A$17:$E$500,5,FALSE)</f>
        <v>2</v>
      </c>
      <c r="J531" s="7">
        <f>VLOOKUP(E531,Steuerung!$A$17:$F$500,6,FALSE)</f>
        <v>58.333333333333329</v>
      </c>
      <c r="K531" s="7">
        <f>VLOOKUP(F531,Steuerung!$A$17:$G$500,7,FALSE)</f>
        <v>2</v>
      </c>
      <c r="L531" s="7">
        <f>VLOOKUP(F531,Steuerung!$A$17:$H$500,8,FALSE)</f>
        <v>46</v>
      </c>
      <c r="M531" s="7">
        <f t="shared" si="154"/>
        <v>104.33333333333333</v>
      </c>
      <c r="N531" s="91">
        <f t="shared" si="155"/>
        <v>4687.6966666666667</v>
      </c>
      <c r="O531" s="91">
        <f t="shared" si="156"/>
        <v>2620.9166666666665</v>
      </c>
      <c r="P531" s="91">
        <f t="shared" si="157"/>
        <v>2066.7800000000002</v>
      </c>
      <c r="Q531" s="63">
        <f>VLOOKUP(E531,Steuerung!$A$17:$B$500,2,FALSE)</f>
        <v>0</v>
      </c>
      <c r="R531" s="63">
        <f>VLOOKUP(F531,Steuerung!$A$17:$B$500,2,FALSE)</f>
        <v>0</v>
      </c>
      <c r="S531" s="4">
        <f t="shared" si="158"/>
        <v>0</v>
      </c>
      <c r="T531" s="4">
        <f t="shared" si="159"/>
        <v>0</v>
      </c>
      <c r="U531" s="112" t="e">
        <f t="shared" si="160"/>
        <v>#DIV/0!</v>
      </c>
      <c r="V531" s="112" t="e">
        <f t="shared" si="161"/>
        <v>#DIV/0!</v>
      </c>
      <c r="W531" s="112" t="e">
        <f t="shared" ref="W531:W595" si="162">U531+V531</f>
        <v>#DIV/0!</v>
      </c>
    </row>
    <row r="532" spans="1:23" x14ac:dyDescent="0.2">
      <c r="A532" s="92" t="s">
        <v>1799</v>
      </c>
      <c r="B532" s="7" t="s">
        <v>1524</v>
      </c>
      <c r="C532" s="7"/>
      <c r="D532" s="7" t="s">
        <v>884</v>
      </c>
      <c r="E532" s="48" t="s">
        <v>313</v>
      </c>
      <c r="F532" s="48" t="s">
        <v>313</v>
      </c>
      <c r="G532" s="7" t="s">
        <v>869</v>
      </c>
      <c r="H532" s="91">
        <v>30.12</v>
      </c>
      <c r="I532" s="7">
        <f>VLOOKUP(E532,Steuerung!$A$17:$E$500,5,FALSE)</f>
        <v>2</v>
      </c>
      <c r="J532" s="7">
        <f>VLOOKUP(E532,Steuerung!$A$17:$F$500,6,FALSE)</f>
        <v>58.333333333333329</v>
      </c>
      <c r="K532" s="7">
        <f>VLOOKUP(F532,Steuerung!$A$17:$G$500,7,FALSE)</f>
        <v>2</v>
      </c>
      <c r="L532" s="7">
        <f>VLOOKUP(F532,Steuerung!$A$17:$H$500,8,FALSE)</f>
        <v>46</v>
      </c>
      <c r="M532" s="7">
        <f t="shared" si="154"/>
        <v>104.33333333333333</v>
      </c>
      <c r="N532" s="91">
        <f t="shared" si="155"/>
        <v>3142.52</v>
      </c>
      <c r="O532" s="91">
        <f t="shared" si="156"/>
        <v>1757</v>
      </c>
      <c r="P532" s="91">
        <f t="shared" si="157"/>
        <v>1385.52</v>
      </c>
      <c r="Q532" s="63">
        <f>VLOOKUP(E532,Steuerung!$A$17:$B$500,2,FALSE)</f>
        <v>0</v>
      </c>
      <c r="R532" s="63">
        <f>VLOOKUP(F532,Steuerung!$A$17:$B$500,2,FALSE)</f>
        <v>0</v>
      </c>
      <c r="S532" s="4">
        <f t="shared" si="158"/>
        <v>0</v>
      </c>
      <c r="T532" s="4">
        <f t="shared" si="159"/>
        <v>0</v>
      </c>
      <c r="U532" s="112" t="e">
        <f t="shared" si="160"/>
        <v>#DIV/0!</v>
      </c>
      <c r="V532" s="112" t="e">
        <f t="shared" si="161"/>
        <v>#DIV/0!</v>
      </c>
      <c r="W532" s="112" t="e">
        <f t="shared" si="162"/>
        <v>#DIV/0!</v>
      </c>
    </row>
    <row r="533" spans="1:23" x14ac:dyDescent="0.2">
      <c r="A533" s="92" t="s">
        <v>1800</v>
      </c>
      <c r="B533" s="7" t="s">
        <v>1524</v>
      </c>
      <c r="C533" s="7"/>
      <c r="D533" s="7" t="s">
        <v>884</v>
      </c>
      <c r="E533" s="48" t="s">
        <v>313</v>
      </c>
      <c r="F533" s="48" t="s">
        <v>313</v>
      </c>
      <c r="G533" s="7" t="s">
        <v>869</v>
      </c>
      <c r="H533" s="91">
        <v>17.22</v>
      </c>
      <c r="I533" s="7">
        <f>VLOOKUP(E533,Steuerung!$A$17:$E$500,5,FALSE)</f>
        <v>2</v>
      </c>
      <c r="J533" s="7">
        <f>VLOOKUP(E533,Steuerung!$A$17:$F$500,6,FALSE)</f>
        <v>58.333333333333329</v>
      </c>
      <c r="K533" s="7">
        <f>VLOOKUP(F533,Steuerung!$A$17:$G$500,7,FALSE)</f>
        <v>2</v>
      </c>
      <c r="L533" s="7">
        <f>VLOOKUP(F533,Steuerung!$A$17:$H$500,8,FALSE)</f>
        <v>46</v>
      </c>
      <c r="M533" s="7">
        <f t="shared" si="154"/>
        <v>104.33333333333333</v>
      </c>
      <c r="N533" s="91">
        <f t="shared" si="155"/>
        <v>1796.62</v>
      </c>
      <c r="O533" s="91">
        <f t="shared" si="156"/>
        <v>1004.4999999999999</v>
      </c>
      <c r="P533" s="91">
        <f t="shared" si="157"/>
        <v>792.11999999999989</v>
      </c>
      <c r="Q533" s="63">
        <f>VLOOKUP(E533,Steuerung!$A$17:$B$500,2,FALSE)</f>
        <v>0</v>
      </c>
      <c r="R533" s="63">
        <f>VLOOKUP(F533,Steuerung!$A$17:$B$500,2,FALSE)</f>
        <v>0</v>
      </c>
      <c r="S533" s="4">
        <f t="shared" si="158"/>
        <v>0</v>
      </c>
      <c r="T533" s="4">
        <f t="shared" si="159"/>
        <v>0</v>
      </c>
      <c r="U533" s="112" t="e">
        <f t="shared" si="160"/>
        <v>#DIV/0!</v>
      </c>
      <c r="V533" s="112" t="e">
        <f t="shared" si="161"/>
        <v>#DIV/0!</v>
      </c>
      <c r="W533" s="112" t="e">
        <f t="shared" si="162"/>
        <v>#DIV/0!</v>
      </c>
    </row>
    <row r="534" spans="1:23" x14ac:dyDescent="0.2">
      <c r="A534" s="92" t="s">
        <v>1801</v>
      </c>
      <c r="B534" s="7" t="s">
        <v>904</v>
      </c>
      <c r="C534" s="7"/>
      <c r="D534" s="7" t="s">
        <v>884</v>
      </c>
      <c r="E534" s="48" t="s">
        <v>305</v>
      </c>
      <c r="F534" s="48" t="s">
        <v>305</v>
      </c>
      <c r="G534" s="7" t="s">
        <v>869</v>
      </c>
      <c r="H534" s="91">
        <v>22.22</v>
      </c>
      <c r="I534" s="7" t="str">
        <f>VLOOKUP(E534,Steuerung!$A$17:$E$500,5,FALSE)</f>
        <v>h</v>
      </c>
      <c r="J534" s="7">
        <f>VLOOKUP(E534,Steuerung!$A$17:$F$500,6,FALSE)</f>
        <v>1</v>
      </c>
      <c r="K534" s="7" t="str">
        <f>VLOOKUP(F534,Steuerung!$A$17:$G$500,7,FALSE)</f>
        <v>h</v>
      </c>
      <c r="L534" s="7">
        <f>VLOOKUP(F534,Steuerung!$A$17:$H$500,8,FALSE)</f>
        <v>1</v>
      </c>
      <c r="M534" s="7">
        <f t="shared" si="154"/>
        <v>2</v>
      </c>
      <c r="N534" s="91">
        <f t="shared" si="155"/>
        <v>44.44</v>
      </c>
      <c r="O534" s="91">
        <f t="shared" si="156"/>
        <v>22.22</v>
      </c>
      <c r="P534" s="91">
        <f t="shared" si="157"/>
        <v>22.22</v>
      </c>
      <c r="Q534" s="63">
        <f>VLOOKUP(E534,Steuerung!$A$17:$B$500,2,FALSE)</f>
        <v>0</v>
      </c>
      <c r="R534" s="63">
        <f>VLOOKUP(F534,Steuerung!$A$17:$B$500,2,FALSE)</f>
        <v>0</v>
      </c>
      <c r="S534" s="4">
        <f t="shared" si="158"/>
        <v>0</v>
      </c>
      <c r="T534" s="4">
        <f t="shared" si="159"/>
        <v>0</v>
      </c>
      <c r="U534" s="112" t="e">
        <f t="shared" si="160"/>
        <v>#DIV/0!</v>
      </c>
      <c r="V534" s="112" t="e">
        <f t="shared" si="161"/>
        <v>#DIV/0!</v>
      </c>
      <c r="W534" s="112" t="e">
        <f t="shared" si="162"/>
        <v>#DIV/0!</v>
      </c>
    </row>
    <row r="535" spans="1:23" x14ac:dyDescent="0.2">
      <c r="A535" s="92" t="s">
        <v>1802</v>
      </c>
      <c r="B535" s="7" t="s">
        <v>1524</v>
      </c>
      <c r="C535" s="7"/>
      <c r="D535" s="7" t="s">
        <v>884</v>
      </c>
      <c r="E535" s="48" t="s">
        <v>313</v>
      </c>
      <c r="F535" s="48" t="s">
        <v>313</v>
      </c>
      <c r="G535" s="7" t="s">
        <v>869</v>
      </c>
      <c r="H535" s="91">
        <v>16.649999999999999</v>
      </c>
      <c r="I535" s="7">
        <f>VLOOKUP(E535,Steuerung!$A$17:$E$500,5,FALSE)</f>
        <v>2</v>
      </c>
      <c r="J535" s="7">
        <f>VLOOKUP(E535,Steuerung!$A$17:$F$500,6,FALSE)</f>
        <v>58.333333333333329</v>
      </c>
      <c r="K535" s="7">
        <f>VLOOKUP(F535,Steuerung!$A$17:$G$500,7,FALSE)</f>
        <v>2</v>
      </c>
      <c r="L535" s="7">
        <f>VLOOKUP(F535,Steuerung!$A$17:$H$500,8,FALSE)</f>
        <v>46</v>
      </c>
      <c r="M535" s="7">
        <f>J535+L535</f>
        <v>104.33333333333333</v>
      </c>
      <c r="N535" s="91">
        <f>H535*M535</f>
        <v>1737.1499999999999</v>
      </c>
      <c r="O535" s="91">
        <f>H535*J535</f>
        <v>971.24999999999989</v>
      </c>
      <c r="P535" s="91">
        <f>H535*L535</f>
        <v>765.9</v>
      </c>
      <c r="Q535" s="63">
        <f>VLOOKUP(E535,Steuerung!$A$17:$B$500,2,FALSE)</f>
        <v>0</v>
      </c>
      <c r="R535" s="63">
        <f>VLOOKUP(F535,Steuerung!$A$17:$B$500,2,FALSE)</f>
        <v>0</v>
      </c>
      <c r="S535" s="4">
        <f t="shared" si="158"/>
        <v>0</v>
      </c>
      <c r="T535" s="4">
        <f t="shared" si="159"/>
        <v>0</v>
      </c>
      <c r="U535" s="112" t="e">
        <f t="shared" si="160"/>
        <v>#DIV/0!</v>
      </c>
      <c r="V535" s="112" t="e">
        <f t="shared" si="161"/>
        <v>#DIV/0!</v>
      </c>
      <c r="W535" s="112" t="e">
        <f t="shared" si="162"/>
        <v>#DIV/0!</v>
      </c>
    </row>
    <row r="536" spans="1:23" x14ac:dyDescent="0.2">
      <c r="A536" s="92" t="s">
        <v>1803</v>
      </c>
      <c r="B536" s="7" t="s">
        <v>1524</v>
      </c>
      <c r="C536" s="7"/>
      <c r="D536" s="7" t="s">
        <v>884</v>
      </c>
      <c r="E536" s="48" t="s">
        <v>313</v>
      </c>
      <c r="F536" s="48" t="s">
        <v>313</v>
      </c>
      <c r="G536" s="7" t="s">
        <v>869</v>
      </c>
      <c r="H536" s="91">
        <v>16.82</v>
      </c>
      <c r="I536" s="7">
        <f>VLOOKUP(E536,Steuerung!$A$17:$E$500,5,FALSE)</f>
        <v>2</v>
      </c>
      <c r="J536" s="7">
        <f>VLOOKUP(E536,Steuerung!$A$17:$F$500,6,FALSE)</f>
        <v>58.333333333333329</v>
      </c>
      <c r="K536" s="7">
        <f>VLOOKUP(F536,Steuerung!$A$17:$G$500,7,FALSE)</f>
        <v>2</v>
      </c>
      <c r="L536" s="7">
        <f>VLOOKUP(F536,Steuerung!$A$17:$H$500,8,FALSE)</f>
        <v>46</v>
      </c>
      <c r="M536" s="7">
        <f t="shared" si="154"/>
        <v>104.33333333333333</v>
      </c>
      <c r="N536" s="91">
        <f t="shared" si="155"/>
        <v>1754.8866666666665</v>
      </c>
      <c r="O536" s="91">
        <f t="shared" si="156"/>
        <v>981.16666666666663</v>
      </c>
      <c r="P536" s="91">
        <f t="shared" si="157"/>
        <v>773.72</v>
      </c>
      <c r="Q536" s="63">
        <f>VLOOKUP(E536,Steuerung!$A$17:$B$500,2,FALSE)</f>
        <v>0</v>
      </c>
      <c r="R536" s="63">
        <f>VLOOKUP(F536,Steuerung!$A$17:$B$500,2,FALSE)</f>
        <v>0</v>
      </c>
      <c r="S536" s="4">
        <f t="shared" si="158"/>
        <v>0</v>
      </c>
      <c r="T536" s="4">
        <f t="shared" si="159"/>
        <v>0</v>
      </c>
      <c r="U536" s="112" t="e">
        <f t="shared" si="160"/>
        <v>#DIV/0!</v>
      </c>
      <c r="V536" s="112" t="e">
        <f t="shared" si="161"/>
        <v>#DIV/0!</v>
      </c>
      <c r="W536" s="112" t="e">
        <f t="shared" si="162"/>
        <v>#DIV/0!</v>
      </c>
    </row>
    <row r="537" spans="1:23" x14ac:dyDescent="0.2">
      <c r="A537" s="96" t="s">
        <v>1804</v>
      </c>
      <c r="B537" s="7" t="s">
        <v>904</v>
      </c>
      <c r="C537" s="7"/>
      <c r="D537" s="7" t="s">
        <v>884</v>
      </c>
      <c r="E537" s="48" t="s">
        <v>305</v>
      </c>
      <c r="F537" s="48" t="s">
        <v>305</v>
      </c>
      <c r="G537" s="7" t="s">
        <v>869</v>
      </c>
      <c r="H537" s="91">
        <v>18.52</v>
      </c>
      <c r="I537" s="7" t="str">
        <f>VLOOKUP(E537,Steuerung!$A$17:$E$500,5,FALSE)</f>
        <v>h</v>
      </c>
      <c r="J537" s="7">
        <f>VLOOKUP(E537,Steuerung!$A$17:$F$500,6,FALSE)</f>
        <v>1</v>
      </c>
      <c r="K537" s="7" t="str">
        <f>VLOOKUP(F537,Steuerung!$A$17:$G$500,7,FALSE)</f>
        <v>h</v>
      </c>
      <c r="L537" s="7">
        <f>VLOOKUP(F537,Steuerung!$A$17:$H$500,8,FALSE)</f>
        <v>1</v>
      </c>
      <c r="M537" s="7">
        <f t="shared" ref="M537:M581" si="163">J537+L537</f>
        <v>2</v>
      </c>
      <c r="N537" s="91">
        <f t="shared" ref="N537:N581" si="164">H537*M537</f>
        <v>37.04</v>
      </c>
      <c r="O537" s="91">
        <f t="shared" ref="O537:O581" si="165">H537*J537</f>
        <v>18.52</v>
      </c>
      <c r="P537" s="91">
        <f t="shared" ref="P537:P581" si="166">H537*L537</f>
        <v>18.52</v>
      </c>
      <c r="Q537" s="63">
        <f>VLOOKUP(E537,Steuerung!$A$17:$B$500,2,FALSE)</f>
        <v>0</v>
      </c>
      <c r="R537" s="63">
        <f>VLOOKUP(F537,Steuerung!$A$17:$B$500,2,FALSE)</f>
        <v>0</v>
      </c>
      <c r="S537" s="4">
        <f t="shared" si="158"/>
        <v>0</v>
      </c>
      <c r="T537" s="4">
        <f t="shared" si="159"/>
        <v>0</v>
      </c>
      <c r="U537" s="112" t="e">
        <f t="shared" si="160"/>
        <v>#DIV/0!</v>
      </c>
      <c r="V537" s="112" t="e">
        <f t="shared" si="161"/>
        <v>#DIV/0!</v>
      </c>
      <c r="W537" s="112" t="e">
        <f t="shared" si="162"/>
        <v>#DIV/0!</v>
      </c>
    </row>
    <row r="538" spans="1:23" x14ac:dyDescent="0.2">
      <c r="A538" s="96" t="s">
        <v>1805</v>
      </c>
      <c r="B538" s="7" t="s">
        <v>1406</v>
      </c>
      <c r="C538" s="7"/>
      <c r="D538" s="7" t="s">
        <v>884</v>
      </c>
      <c r="E538" s="48" t="s">
        <v>309</v>
      </c>
      <c r="F538" s="48" t="s">
        <v>309</v>
      </c>
      <c r="G538" s="7" t="s">
        <v>869</v>
      </c>
      <c r="H538" s="91">
        <v>22.97</v>
      </c>
      <c r="I538" s="7" t="str">
        <f>VLOOKUP(E538,Steuerung!$A$17:$E$500,5,FALSE)</f>
        <v>m</v>
      </c>
      <c r="J538" s="7">
        <f>VLOOKUP(E538,Steuerung!$A$17:$F$500,6,FALSE)</f>
        <v>6.7</v>
      </c>
      <c r="K538" s="7" t="str">
        <f>VLOOKUP(F538,Steuerung!$A$17:$G$500,7,FALSE)</f>
        <v>m</v>
      </c>
      <c r="L538" s="7">
        <f>VLOOKUP(F538,Steuerung!$A$17:$H$500,8,FALSE)</f>
        <v>5.3</v>
      </c>
      <c r="M538" s="7">
        <f t="shared" si="163"/>
        <v>12</v>
      </c>
      <c r="N538" s="91">
        <f t="shared" si="164"/>
        <v>275.64</v>
      </c>
      <c r="O538" s="91">
        <f t="shared" si="165"/>
        <v>153.899</v>
      </c>
      <c r="P538" s="91">
        <f t="shared" si="166"/>
        <v>121.74099999999999</v>
      </c>
      <c r="Q538" s="63">
        <f>VLOOKUP(E538,Steuerung!$A$17:$B$500,2,FALSE)</f>
        <v>0</v>
      </c>
      <c r="R538" s="63">
        <f>VLOOKUP(F538,Steuerung!$A$17:$B$500,2,FALSE)</f>
        <v>0</v>
      </c>
      <c r="S538" s="4">
        <f t="shared" si="158"/>
        <v>0</v>
      </c>
      <c r="T538" s="4">
        <f t="shared" si="159"/>
        <v>0</v>
      </c>
      <c r="U538" s="112" t="e">
        <f t="shared" si="160"/>
        <v>#DIV/0!</v>
      </c>
      <c r="V538" s="112" t="e">
        <f t="shared" si="161"/>
        <v>#DIV/0!</v>
      </c>
      <c r="W538" s="112" t="e">
        <f t="shared" si="162"/>
        <v>#DIV/0!</v>
      </c>
    </row>
    <row r="539" spans="1:23" x14ac:dyDescent="0.2">
      <c r="A539" s="96" t="s">
        <v>1806</v>
      </c>
      <c r="B539" s="7" t="s">
        <v>904</v>
      </c>
      <c r="C539" s="7"/>
      <c r="D539" s="7" t="s">
        <v>884</v>
      </c>
      <c r="E539" s="48" t="s">
        <v>305</v>
      </c>
      <c r="F539" s="48" t="s">
        <v>305</v>
      </c>
      <c r="G539" s="7" t="s">
        <v>869</v>
      </c>
      <c r="H539" s="91">
        <v>48.71</v>
      </c>
      <c r="I539" s="7" t="str">
        <f>VLOOKUP(E539,Steuerung!$A$17:$E$500,5,FALSE)</f>
        <v>h</v>
      </c>
      <c r="J539" s="7">
        <f>VLOOKUP(E539,Steuerung!$A$17:$F$500,6,FALSE)</f>
        <v>1</v>
      </c>
      <c r="K539" s="7" t="str">
        <f>VLOOKUP(F539,Steuerung!$A$17:$G$500,7,FALSE)</f>
        <v>h</v>
      </c>
      <c r="L539" s="7">
        <f>VLOOKUP(F539,Steuerung!$A$17:$H$500,8,FALSE)</f>
        <v>1</v>
      </c>
      <c r="M539" s="7">
        <f t="shared" si="163"/>
        <v>2</v>
      </c>
      <c r="N539" s="91">
        <f t="shared" si="164"/>
        <v>97.42</v>
      </c>
      <c r="O539" s="91">
        <f t="shared" si="165"/>
        <v>48.71</v>
      </c>
      <c r="P539" s="91">
        <f t="shared" si="166"/>
        <v>48.71</v>
      </c>
      <c r="Q539" s="63">
        <f>VLOOKUP(E539,Steuerung!$A$17:$B$500,2,FALSE)</f>
        <v>0</v>
      </c>
      <c r="R539" s="63">
        <f>VLOOKUP(F539,Steuerung!$A$17:$B$500,2,FALSE)</f>
        <v>0</v>
      </c>
      <c r="S539" s="4">
        <f t="shared" si="158"/>
        <v>0</v>
      </c>
      <c r="T539" s="4">
        <f t="shared" si="159"/>
        <v>0</v>
      </c>
      <c r="U539" s="112" t="e">
        <f t="shared" si="160"/>
        <v>#DIV/0!</v>
      </c>
      <c r="V539" s="112" t="e">
        <f t="shared" si="161"/>
        <v>#DIV/0!</v>
      </c>
      <c r="W539" s="112" t="e">
        <f t="shared" si="162"/>
        <v>#DIV/0!</v>
      </c>
    </row>
    <row r="540" spans="1:23" x14ac:dyDescent="0.2">
      <c r="A540" s="96" t="s">
        <v>1807</v>
      </c>
      <c r="B540" s="7" t="s">
        <v>904</v>
      </c>
      <c r="C540" s="7"/>
      <c r="D540" s="7" t="s">
        <v>884</v>
      </c>
      <c r="E540" s="48" t="s">
        <v>305</v>
      </c>
      <c r="F540" s="48" t="s">
        <v>305</v>
      </c>
      <c r="G540" s="7" t="s">
        <v>869</v>
      </c>
      <c r="H540" s="91">
        <v>48.82</v>
      </c>
      <c r="I540" s="7" t="str">
        <f>VLOOKUP(E540,Steuerung!$A$17:$E$500,5,FALSE)</f>
        <v>h</v>
      </c>
      <c r="J540" s="7">
        <f>VLOOKUP(E540,Steuerung!$A$17:$F$500,6,FALSE)</f>
        <v>1</v>
      </c>
      <c r="K540" s="7" t="str">
        <f>VLOOKUP(F540,Steuerung!$A$17:$G$500,7,FALSE)</f>
        <v>h</v>
      </c>
      <c r="L540" s="7">
        <f>VLOOKUP(F540,Steuerung!$A$17:$H$500,8,FALSE)</f>
        <v>1</v>
      </c>
      <c r="M540" s="7">
        <f t="shared" si="163"/>
        <v>2</v>
      </c>
      <c r="N540" s="91">
        <f t="shared" si="164"/>
        <v>97.64</v>
      </c>
      <c r="O540" s="91">
        <f t="shared" si="165"/>
        <v>48.82</v>
      </c>
      <c r="P540" s="91">
        <f t="shared" si="166"/>
        <v>48.82</v>
      </c>
      <c r="Q540" s="63">
        <f>VLOOKUP(E540,Steuerung!$A$17:$B$500,2,FALSE)</f>
        <v>0</v>
      </c>
      <c r="R540" s="63">
        <f>VLOOKUP(F540,Steuerung!$A$17:$B$500,2,FALSE)</f>
        <v>0</v>
      </c>
      <c r="S540" s="4">
        <f t="shared" si="158"/>
        <v>0</v>
      </c>
      <c r="T540" s="4">
        <f t="shared" si="159"/>
        <v>0</v>
      </c>
      <c r="U540" s="112" t="e">
        <f t="shared" si="160"/>
        <v>#DIV/0!</v>
      </c>
      <c r="V540" s="112" t="e">
        <f t="shared" si="161"/>
        <v>#DIV/0!</v>
      </c>
      <c r="W540" s="112" t="e">
        <f t="shared" si="162"/>
        <v>#DIV/0!</v>
      </c>
    </row>
    <row r="541" spans="1:23" x14ac:dyDescent="0.2">
      <c r="A541" s="96" t="s">
        <v>1808</v>
      </c>
      <c r="B541" s="7" t="s">
        <v>904</v>
      </c>
      <c r="C541" s="7"/>
      <c r="D541" s="7" t="s">
        <v>884</v>
      </c>
      <c r="E541" s="48" t="s">
        <v>305</v>
      </c>
      <c r="F541" s="48" t="s">
        <v>305</v>
      </c>
      <c r="G541" s="7" t="s">
        <v>869</v>
      </c>
      <c r="H541" s="91">
        <v>31.69</v>
      </c>
      <c r="I541" s="7" t="str">
        <f>VLOOKUP(E541,Steuerung!$A$17:$E$500,5,FALSE)</f>
        <v>h</v>
      </c>
      <c r="J541" s="7">
        <f>VLOOKUP(E541,Steuerung!$A$17:$F$500,6,FALSE)</f>
        <v>1</v>
      </c>
      <c r="K541" s="7" t="str">
        <f>VLOOKUP(F541,Steuerung!$A$17:$G$500,7,FALSE)</f>
        <v>h</v>
      </c>
      <c r="L541" s="7">
        <f>VLOOKUP(F541,Steuerung!$A$17:$H$500,8,FALSE)</f>
        <v>1</v>
      </c>
      <c r="M541" s="7">
        <f t="shared" si="163"/>
        <v>2</v>
      </c>
      <c r="N541" s="91">
        <f t="shared" si="164"/>
        <v>63.38</v>
      </c>
      <c r="O541" s="91">
        <f t="shared" si="165"/>
        <v>31.69</v>
      </c>
      <c r="P541" s="91">
        <f t="shared" si="166"/>
        <v>31.69</v>
      </c>
      <c r="Q541" s="63">
        <f>VLOOKUP(E541,Steuerung!$A$17:$B$500,2,FALSE)</f>
        <v>0</v>
      </c>
      <c r="R541" s="63">
        <f>VLOOKUP(F541,Steuerung!$A$17:$B$500,2,FALSE)</f>
        <v>0</v>
      </c>
      <c r="S541" s="4">
        <f t="shared" si="158"/>
        <v>0</v>
      </c>
      <c r="T541" s="4">
        <f t="shared" si="159"/>
        <v>0</v>
      </c>
      <c r="U541" s="112" t="e">
        <f t="shared" si="160"/>
        <v>#DIV/0!</v>
      </c>
      <c r="V541" s="112" t="e">
        <f t="shared" si="161"/>
        <v>#DIV/0!</v>
      </c>
      <c r="W541" s="112" t="e">
        <f t="shared" si="162"/>
        <v>#DIV/0!</v>
      </c>
    </row>
    <row r="542" spans="1:23" x14ac:dyDescent="0.2">
      <c r="A542" s="92" t="s">
        <v>1809</v>
      </c>
      <c r="B542" s="7"/>
      <c r="C542" s="7"/>
      <c r="D542" s="7"/>
      <c r="E542" s="48"/>
      <c r="F542" s="48"/>
      <c r="G542" s="7"/>
      <c r="H542" s="91"/>
      <c r="I542" s="7"/>
      <c r="J542" s="7"/>
      <c r="K542" s="7"/>
      <c r="L542" s="7"/>
      <c r="M542" s="7"/>
      <c r="N542" s="91"/>
      <c r="O542" s="91"/>
      <c r="P542" s="91"/>
      <c r="Q542" s="63"/>
      <c r="R542" s="63"/>
      <c r="S542" s="63"/>
      <c r="T542" s="63"/>
      <c r="U542" s="112"/>
      <c r="V542" s="112"/>
      <c r="W542" s="112"/>
    </row>
    <row r="543" spans="1:23" x14ac:dyDescent="0.2">
      <c r="A543" s="92" t="s">
        <v>1810</v>
      </c>
      <c r="B543" s="7" t="s">
        <v>1447</v>
      </c>
      <c r="C543" s="7"/>
      <c r="D543" s="7" t="s">
        <v>875</v>
      </c>
      <c r="E543" s="48" t="s">
        <v>163</v>
      </c>
      <c r="F543" s="48" t="s">
        <v>163</v>
      </c>
      <c r="G543" s="7" t="s">
        <v>1117</v>
      </c>
      <c r="H543" s="91">
        <v>26.19</v>
      </c>
      <c r="I543" s="7">
        <f>VLOOKUP(E543,Steuerung!$A$17:$E$500,5,FALSE)</f>
        <v>5</v>
      </c>
      <c r="J543" s="7">
        <f>VLOOKUP(E543,Steuerung!$A$17:$F$500,6,FALSE)</f>
        <v>137.33333333333334</v>
      </c>
      <c r="K543" s="7">
        <f>VLOOKUP(F543,Steuerung!$A$17:$G$500,7,FALSE)</f>
        <v>5</v>
      </c>
      <c r="L543" s="7">
        <f>VLOOKUP(F543,Steuerung!$A$17:$H$500,8,FALSE)</f>
        <v>113</v>
      </c>
      <c r="M543" s="7">
        <f t="shared" si="163"/>
        <v>250.33333333333334</v>
      </c>
      <c r="N543" s="91">
        <f t="shared" si="164"/>
        <v>6556.2300000000005</v>
      </c>
      <c r="O543" s="91">
        <f t="shared" si="165"/>
        <v>3596.76</v>
      </c>
      <c r="P543" s="91">
        <f t="shared" si="166"/>
        <v>2959.4700000000003</v>
      </c>
      <c r="Q543" s="63">
        <f>VLOOKUP(E543,Steuerung!$A$17:$B$500,2,FALSE)</f>
        <v>0</v>
      </c>
      <c r="R543" s="63">
        <f>VLOOKUP(F543,Steuerung!$A$17:$B$500,2,FALSE)</f>
        <v>0</v>
      </c>
      <c r="S543" s="4">
        <f t="shared" ref="S543:S584" si="167">IFERROR(O543/Q543,0)</f>
        <v>0</v>
      </c>
      <c r="T543" s="4">
        <f t="shared" ref="T543:T584" si="168">IFERROR(P543/R543,0)</f>
        <v>0</v>
      </c>
      <c r="U543" s="112" t="e">
        <f t="shared" ref="U543:U584" si="169">IF(J543&gt;0,O543/Q543*SVS_UHR,0)</f>
        <v>#DIV/0!</v>
      </c>
      <c r="V543" s="112" t="e">
        <f t="shared" ref="V543:V584" si="170">IF(L543&gt;0,P543/R543*SVS_UHR,0)</f>
        <v>#DIV/0!</v>
      </c>
      <c r="W543" s="112" t="e">
        <f t="shared" si="162"/>
        <v>#DIV/0!</v>
      </c>
    </row>
    <row r="544" spans="1:23" x14ac:dyDescent="0.2">
      <c r="A544" s="92" t="s">
        <v>1811</v>
      </c>
      <c r="B544" s="7" t="s">
        <v>1365</v>
      </c>
      <c r="C544" s="7"/>
      <c r="D544" s="7" t="s">
        <v>875</v>
      </c>
      <c r="E544" s="48" t="s">
        <v>183</v>
      </c>
      <c r="F544" s="48" t="s">
        <v>183</v>
      </c>
      <c r="G544" s="7" t="s">
        <v>1117</v>
      </c>
      <c r="H544" s="91">
        <v>20.13</v>
      </c>
      <c r="I544" s="7">
        <f>VLOOKUP(E544,Steuerung!$A$17:$E$500,5,FALSE)</f>
        <v>5</v>
      </c>
      <c r="J544" s="7">
        <f>VLOOKUP(E544,Steuerung!$A$17:$F$500,6,FALSE)</f>
        <v>137.33333333333334</v>
      </c>
      <c r="K544" s="7">
        <f>VLOOKUP(F544,Steuerung!$A$17:$G$500,7,FALSE)</f>
        <v>5</v>
      </c>
      <c r="L544" s="7">
        <f>VLOOKUP(F544,Steuerung!$A$17:$H$500,8,FALSE)</f>
        <v>113</v>
      </c>
      <c r="M544" s="7">
        <f t="shared" si="163"/>
        <v>250.33333333333334</v>
      </c>
      <c r="N544" s="91">
        <f t="shared" si="164"/>
        <v>5039.21</v>
      </c>
      <c r="O544" s="91">
        <f t="shared" si="165"/>
        <v>2764.52</v>
      </c>
      <c r="P544" s="91">
        <f t="shared" si="166"/>
        <v>2274.69</v>
      </c>
      <c r="Q544" s="63">
        <f>VLOOKUP(E544,Steuerung!$A$17:$B$500,2,FALSE)</f>
        <v>0</v>
      </c>
      <c r="R544" s="63">
        <f>VLOOKUP(F544,Steuerung!$A$17:$B$500,2,FALSE)</f>
        <v>0</v>
      </c>
      <c r="S544" s="4">
        <f t="shared" si="167"/>
        <v>0</v>
      </c>
      <c r="T544" s="4">
        <f t="shared" si="168"/>
        <v>0</v>
      </c>
      <c r="U544" s="112" t="e">
        <f t="shared" si="169"/>
        <v>#DIV/0!</v>
      </c>
      <c r="V544" s="112" t="e">
        <f t="shared" si="170"/>
        <v>#DIV/0!</v>
      </c>
      <c r="W544" s="112" t="e">
        <f t="shared" si="162"/>
        <v>#DIV/0!</v>
      </c>
    </row>
    <row r="545" spans="1:23" x14ac:dyDescent="0.2">
      <c r="A545" s="92" t="s">
        <v>1812</v>
      </c>
      <c r="B545" s="7" t="s">
        <v>1813</v>
      </c>
      <c r="C545" s="7"/>
      <c r="D545" s="7" t="s">
        <v>875</v>
      </c>
      <c r="E545" s="48" t="s">
        <v>159</v>
      </c>
      <c r="F545" s="48" t="s">
        <v>159</v>
      </c>
      <c r="G545" s="7" t="s">
        <v>1334</v>
      </c>
      <c r="H545" s="91">
        <v>8.17</v>
      </c>
      <c r="I545" s="7">
        <f>VLOOKUP(E545,Steuerung!$A$17:$E$500,5,FALSE)</f>
        <v>2</v>
      </c>
      <c r="J545" s="7">
        <f>VLOOKUP(E545,Steuerung!$A$17:$F$500,6,FALSE)</f>
        <v>58.333333333333329</v>
      </c>
      <c r="K545" s="7">
        <f>VLOOKUP(F545,Steuerung!$A$17:$G$500,7,FALSE)</f>
        <v>2</v>
      </c>
      <c r="L545" s="7">
        <f>VLOOKUP(F545,Steuerung!$A$17:$H$500,8,FALSE)</f>
        <v>46</v>
      </c>
      <c r="M545" s="7">
        <f t="shared" si="163"/>
        <v>104.33333333333333</v>
      </c>
      <c r="N545" s="91">
        <f t="shared" si="164"/>
        <v>852.40333333333331</v>
      </c>
      <c r="O545" s="91">
        <f t="shared" si="165"/>
        <v>476.58333333333331</v>
      </c>
      <c r="P545" s="91">
        <f t="shared" si="166"/>
        <v>375.82</v>
      </c>
      <c r="Q545" s="63">
        <f>VLOOKUP(E545,Steuerung!$A$17:$B$500,2,FALSE)</f>
        <v>0</v>
      </c>
      <c r="R545" s="63">
        <f>VLOOKUP(F545,Steuerung!$A$17:$B$500,2,FALSE)</f>
        <v>0</v>
      </c>
      <c r="S545" s="4">
        <f t="shared" si="167"/>
        <v>0</v>
      </c>
      <c r="T545" s="4">
        <f t="shared" si="168"/>
        <v>0</v>
      </c>
      <c r="U545" s="112" t="e">
        <f t="shared" si="169"/>
        <v>#DIV/0!</v>
      </c>
      <c r="V545" s="112" t="e">
        <f t="shared" si="170"/>
        <v>#DIV/0!</v>
      </c>
      <c r="W545" s="112" t="e">
        <f t="shared" si="162"/>
        <v>#DIV/0!</v>
      </c>
    </row>
    <row r="546" spans="1:23" x14ac:dyDescent="0.2">
      <c r="A546" s="92" t="s">
        <v>1814</v>
      </c>
      <c r="B546" s="7" t="s">
        <v>1815</v>
      </c>
      <c r="C546" s="7"/>
      <c r="D546" s="7" t="s">
        <v>875</v>
      </c>
      <c r="E546" s="48" t="s">
        <v>179</v>
      </c>
      <c r="F546" s="48" t="s">
        <v>179</v>
      </c>
      <c r="G546" s="7" t="s">
        <v>1334</v>
      </c>
      <c r="H546" s="91">
        <v>72.88</v>
      </c>
      <c r="I546" s="7">
        <f>VLOOKUP(E546,Steuerung!$A$17:$E$500,5,FALSE)</f>
        <v>2</v>
      </c>
      <c r="J546" s="7">
        <f>VLOOKUP(E546,Steuerung!$A$17:$F$500,6,FALSE)</f>
        <v>58.333333333333329</v>
      </c>
      <c r="K546" s="7">
        <f>VLOOKUP(F546,Steuerung!$A$17:$G$500,7,FALSE)</f>
        <v>2</v>
      </c>
      <c r="L546" s="7">
        <f>VLOOKUP(F546,Steuerung!$A$17:$H$500,8,FALSE)</f>
        <v>46</v>
      </c>
      <c r="M546" s="7">
        <f t="shared" si="163"/>
        <v>104.33333333333333</v>
      </c>
      <c r="N546" s="91">
        <f t="shared" si="164"/>
        <v>7603.8133333333326</v>
      </c>
      <c r="O546" s="91">
        <f t="shared" si="165"/>
        <v>4251.333333333333</v>
      </c>
      <c r="P546" s="91">
        <f t="shared" si="166"/>
        <v>3352.4799999999996</v>
      </c>
      <c r="Q546" s="63">
        <f>VLOOKUP(E546,Steuerung!$A$17:$B$500,2,FALSE)</f>
        <v>0</v>
      </c>
      <c r="R546" s="63">
        <f>VLOOKUP(F546,Steuerung!$A$17:$B$500,2,FALSE)</f>
        <v>0</v>
      </c>
      <c r="S546" s="4">
        <f t="shared" si="167"/>
        <v>0</v>
      </c>
      <c r="T546" s="4">
        <f t="shared" si="168"/>
        <v>0</v>
      </c>
      <c r="U546" s="112" t="e">
        <f t="shared" si="169"/>
        <v>#DIV/0!</v>
      </c>
      <c r="V546" s="112" t="e">
        <f t="shared" si="170"/>
        <v>#DIV/0!</v>
      </c>
      <c r="W546" s="112" t="e">
        <f t="shared" si="162"/>
        <v>#DIV/0!</v>
      </c>
    </row>
    <row r="547" spans="1:23" x14ac:dyDescent="0.2">
      <c r="A547" s="92" t="s">
        <v>1814</v>
      </c>
      <c r="B547" s="7" t="s">
        <v>1346</v>
      </c>
      <c r="C547" s="7"/>
      <c r="D547" s="7" t="s">
        <v>875</v>
      </c>
      <c r="E547" s="48" t="s">
        <v>183</v>
      </c>
      <c r="F547" s="48" t="s">
        <v>183</v>
      </c>
      <c r="G547" s="7" t="s">
        <v>1334</v>
      </c>
      <c r="H547" s="91">
        <v>19.68</v>
      </c>
      <c r="I547" s="7">
        <f>VLOOKUP(E547,Steuerung!$A$17:$E$500,5,FALSE)</f>
        <v>5</v>
      </c>
      <c r="J547" s="7">
        <f>VLOOKUP(E547,Steuerung!$A$17:$F$500,6,FALSE)</f>
        <v>137.33333333333334</v>
      </c>
      <c r="K547" s="7">
        <f>VLOOKUP(F547,Steuerung!$A$17:$G$500,7,FALSE)</f>
        <v>5</v>
      </c>
      <c r="L547" s="7">
        <f>VLOOKUP(F547,Steuerung!$A$17:$H$500,8,FALSE)</f>
        <v>113</v>
      </c>
      <c r="M547" s="7">
        <f t="shared" si="163"/>
        <v>250.33333333333334</v>
      </c>
      <c r="N547" s="91">
        <f t="shared" si="164"/>
        <v>4926.5600000000004</v>
      </c>
      <c r="O547" s="91">
        <f t="shared" si="165"/>
        <v>2702.7200000000003</v>
      </c>
      <c r="P547" s="91">
        <f t="shared" si="166"/>
        <v>2223.84</v>
      </c>
      <c r="Q547" s="63">
        <f>VLOOKUP(E547,Steuerung!$A$17:$B$500,2,FALSE)</f>
        <v>0</v>
      </c>
      <c r="R547" s="63">
        <f>VLOOKUP(F547,Steuerung!$A$17:$B$500,2,FALSE)</f>
        <v>0</v>
      </c>
      <c r="S547" s="4">
        <f t="shared" si="167"/>
        <v>0</v>
      </c>
      <c r="T547" s="4">
        <f t="shared" si="168"/>
        <v>0</v>
      </c>
      <c r="U547" s="112" t="e">
        <f t="shared" si="169"/>
        <v>#DIV/0!</v>
      </c>
      <c r="V547" s="112" t="e">
        <f t="shared" si="170"/>
        <v>#DIV/0!</v>
      </c>
      <c r="W547" s="112" t="e">
        <f t="shared" si="162"/>
        <v>#DIV/0!</v>
      </c>
    </row>
    <row r="548" spans="1:23" x14ac:dyDescent="0.2">
      <c r="A548" s="92" t="s">
        <v>1814</v>
      </c>
      <c r="B548" s="7" t="s">
        <v>793</v>
      </c>
      <c r="C548" s="7"/>
      <c r="D548" s="7" t="s">
        <v>875</v>
      </c>
      <c r="E548" s="48" t="s">
        <v>179</v>
      </c>
      <c r="F548" s="48" t="s">
        <v>179</v>
      </c>
      <c r="G548" s="7" t="s">
        <v>1334</v>
      </c>
      <c r="H548" s="91">
        <v>80.41</v>
      </c>
      <c r="I548" s="7">
        <f>VLOOKUP(E548,Steuerung!$A$17:$E$500,5,FALSE)</f>
        <v>2</v>
      </c>
      <c r="J548" s="7">
        <f>VLOOKUP(E548,Steuerung!$A$17:$F$500,6,FALSE)</f>
        <v>58.333333333333329</v>
      </c>
      <c r="K548" s="7">
        <f>VLOOKUP(F548,Steuerung!$A$17:$G$500,7,FALSE)</f>
        <v>2</v>
      </c>
      <c r="L548" s="7">
        <f>VLOOKUP(F548,Steuerung!$A$17:$H$500,8,FALSE)</f>
        <v>46</v>
      </c>
      <c r="M548" s="7">
        <f t="shared" si="163"/>
        <v>104.33333333333333</v>
      </c>
      <c r="N548" s="91">
        <f t="shared" si="164"/>
        <v>8389.4433333333327</v>
      </c>
      <c r="O548" s="91">
        <f t="shared" si="165"/>
        <v>4690.583333333333</v>
      </c>
      <c r="P548" s="91">
        <f t="shared" si="166"/>
        <v>3698.8599999999997</v>
      </c>
      <c r="Q548" s="63">
        <f>VLOOKUP(E548,Steuerung!$A$17:$B$500,2,FALSE)</f>
        <v>0</v>
      </c>
      <c r="R548" s="63">
        <f>VLOOKUP(F548,Steuerung!$A$17:$B$500,2,FALSE)</f>
        <v>0</v>
      </c>
      <c r="S548" s="4">
        <f t="shared" si="167"/>
        <v>0</v>
      </c>
      <c r="T548" s="4">
        <f t="shared" si="168"/>
        <v>0</v>
      </c>
      <c r="U548" s="112" t="e">
        <f t="shared" si="169"/>
        <v>#DIV/0!</v>
      </c>
      <c r="V548" s="112" t="e">
        <f t="shared" si="170"/>
        <v>#DIV/0!</v>
      </c>
      <c r="W548" s="112" t="e">
        <f t="shared" si="162"/>
        <v>#DIV/0!</v>
      </c>
    </row>
    <row r="549" spans="1:23" x14ac:dyDescent="0.2">
      <c r="A549" s="92" t="s">
        <v>1816</v>
      </c>
      <c r="B549" s="7" t="s">
        <v>1348</v>
      </c>
      <c r="C549" s="7"/>
      <c r="D549" s="7" t="s">
        <v>907</v>
      </c>
      <c r="E549" s="48" t="s">
        <v>250</v>
      </c>
      <c r="F549" s="48" t="s">
        <v>250</v>
      </c>
      <c r="G549" s="7" t="s">
        <v>1334</v>
      </c>
      <c r="H549" s="91">
        <v>19.89</v>
      </c>
      <c r="I549" s="7">
        <f>VLOOKUP(E549,Steuerung!$A$17:$E$500,5,FALSE)</f>
        <v>1</v>
      </c>
      <c r="J549" s="7">
        <f>VLOOKUP(E549,Steuerung!$A$17:$F$500,6,FALSE)</f>
        <v>29.166666666666657</v>
      </c>
      <c r="K549" s="7">
        <f>VLOOKUP(F549,Steuerung!$A$17:$G$500,7,FALSE)</f>
        <v>1</v>
      </c>
      <c r="L549" s="7">
        <f>VLOOKUP(F549,Steuerung!$A$17:$H$500,8,FALSE)</f>
        <v>23</v>
      </c>
      <c r="M549" s="7">
        <f t="shared" si="163"/>
        <v>52.166666666666657</v>
      </c>
      <c r="N549" s="91">
        <f t="shared" si="164"/>
        <v>1037.5949999999998</v>
      </c>
      <c r="O549" s="91">
        <f t="shared" si="165"/>
        <v>580.12499999999977</v>
      </c>
      <c r="P549" s="91">
        <f t="shared" si="166"/>
        <v>457.47</v>
      </c>
      <c r="Q549" s="63">
        <f>VLOOKUP(E549,Steuerung!$A$17:$B$500,2,FALSE)</f>
        <v>0</v>
      </c>
      <c r="R549" s="63">
        <f>VLOOKUP(F549,Steuerung!$A$17:$B$500,2,FALSE)</f>
        <v>0</v>
      </c>
      <c r="S549" s="4">
        <f t="shared" si="167"/>
        <v>0</v>
      </c>
      <c r="T549" s="4">
        <f t="shared" si="168"/>
        <v>0</v>
      </c>
      <c r="U549" s="112" t="e">
        <f t="shared" si="169"/>
        <v>#DIV/0!</v>
      </c>
      <c r="V549" s="112" t="e">
        <f t="shared" si="170"/>
        <v>#DIV/0!</v>
      </c>
      <c r="W549" s="112" t="e">
        <f t="shared" si="162"/>
        <v>#DIV/0!</v>
      </c>
    </row>
    <row r="550" spans="1:23" x14ac:dyDescent="0.2">
      <c r="A550" s="92" t="s">
        <v>1817</v>
      </c>
      <c r="B550" s="7" t="s">
        <v>1818</v>
      </c>
      <c r="C550" s="7"/>
      <c r="D550" s="7" t="s">
        <v>910</v>
      </c>
      <c r="E550" s="48" t="s">
        <v>216</v>
      </c>
      <c r="F550" s="48" t="s">
        <v>216</v>
      </c>
      <c r="G550" s="7" t="s">
        <v>919</v>
      </c>
      <c r="H550" s="91">
        <v>5.1100000000000003</v>
      </c>
      <c r="I550" s="7">
        <f>VLOOKUP(E550,Steuerung!$A$17:$E$500,5,FALSE)</f>
        <v>7</v>
      </c>
      <c r="J550" s="7">
        <f>VLOOKUP(E550,Steuerung!$A$17:$F$500,6,FALSE)</f>
        <v>202.5</v>
      </c>
      <c r="K550" s="7">
        <f>VLOOKUP(F550,Steuerung!$A$17:$G$500,7,FALSE)</f>
        <v>7</v>
      </c>
      <c r="L550" s="7">
        <f>VLOOKUP(F550,Steuerung!$A$17:$H$500,8,FALSE)</f>
        <v>162.5</v>
      </c>
      <c r="M550" s="7">
        <f t="shared" si="163"/>
        <v>365</v>
      </c>
      <c r="N550" s="91">
        <f t="shared" si="164"/>
        <v>1865.15</v>
      </c>
      <c r="O550" s="91">
        <f t="shared" si="165"/>
        <v>1034.7750000000001</v>
      </c>
      <c r="P550" s="91">
        <f t="shared" si="166"/>
        <v>830.375</v>
      </c>
      <c r="Q550" s="63">
        <f>VLOOKUP(E550,Steuerung!$A$17:$B$500,2,FALSE)</f>
        <v>0</v>
      </c>
      <c r="R550" s="63">
        <f>VLOOKUP(F550,Steuerung!$A$17:$B$500,2,FALSE)</f>
        <v>0</v>
      </c>
      <c r="S550" s="4">
        <f t="shared" si="167"/>
        <v>0</v>
      </c>
      <c r="T550" s="4">
        <f t="shared" si="168"/>
        <v>0</v>
      </c>
      <c r="U550" s="112" t="e">
        <f>IF(J550&gt;0,(O550/Q550*SVS_UHR+((FTVZ+SOVZ)*H550/Q550)*(SVS_SON-SVS_UHR)),0)</f>
        <v>#DIV/0!</v>
      </c>
      <c r="V550" s="112" t="e">
        <f>IF(L550&gt;0,(P550/R550*SVS_UHR+(FTVFZ+SOVFZ)*H550/R550*(SVS_SON-SVS_UHR)),0)</f>
        <v>#DIV/0!</v>
      </c>
      <c r="W550" s="112" t="e">
        <f t="shared" si="162"/>
        <v>#DIV/0!</v>
      </c>
    </row>
    <row r="551" spans="1:23" x14ac:dyDescent="0.2">
      <c r="A551" s="92" t="s">
        <v>1819</v>
      </c>
      <c r="B551" s="7" t="s">
        <v>1348</v>
      </c>
      <c r="C551" s="7"/>
      <c r="D551" s="7" t="s">
        <v>907</v>
      </c>
      <c r="E551" s="48" t="s">
        <v>250</v>
      </c>
      <c r="F551" s="48" t="s">
        <v>250</v>
      </c>
      <c r="G551" s="7" t="s">
        <v>1334</v>
      </c>
      <c r="H551" s="91">
        <v>13.21</v>
      </c>
      <c r="I551" s="7">
        <f>VLOOKUP(E551,Steuerung!$A$17:$E$500,5,FALSE)</f>
        <v>1</v>
      </c>
      <c r="J551" s="7">
        <f>VLOOKUP(E551,Steuerung!$A$17:$F$500,6,FALSE)</f>
        <v>29.166666666666657</v>
      </c>
      <c r="K551" s="7">
        <f>VLOOKUP(F551,Steuerung!$A$17:$G$500,7,FALSE)</f>
        <v>1</v>
      </c>
      <c r="L551" s="7">
        <f>VLOOKUP(F551,Steuerung!$A$17:$H$500,8,FALSE)</f>
        <v>23</v>
      </c>
      <c r="M551" s="7">
        <f t="shared" si="163"/>
        <v>52.166666666666657</v>
      </c>
      <c r="N551" s="91">
        <f t="shared" si="164"/>
        <v>689.12166666666656</v>
      </c>
      <c r="O551" s="91">
        <f t="shared" si="165"/>
        <v>385.29166666666657</v>
      </c>
      <c r="P551" s="91">
        <f t="shared" si="166"/>
        <v>303.83000000000004</v>
      </c>
      <c r="Q551" s="63">
        <f>VLOOKUP(E551,Steuerung!$A$17:$B$500,2,FALSE)</f>
        <v>0</v>
      </c>
      <c r="R551" s="63">
        <f>VLOOKUP(F551,Steuerung!$A$17:$B$500,2,FALSE)</f>
        <v>0</v>
      </c>
      <c r="S551" s="4">
        <f t="shared" si="167"/>
        <v>0</v>
      </c>
      <c r="T551" s="4">
        <f t="shared" si="168"/>
        <v>0</v>
      </c>
      <c r="U551" s="112" t="e">
        <f t="shared" si="169"/>
        <v>#DIV/0!</v>
      </c>
      <c r="V551" s="112" t="e">
        <f t="shared" si="170"/>
        <v>#DIV/0!</v>
      </c>
      <c r="W551" s="112" t="e">
        <f t="shared" si="162"/>
        <v>#DIV/0!</v>
      </c>
    </row>
    <row r="552" spans="1:23" x14ac:dyDescent="0.2">
      <c r="A552" s="92" t="s">
        <v>1820</v>
      </c>
      <c r="B552" s="7" t="s">
        <v>1227</v>
      </c>
      <c r="C552" s="7"/>
      <c r="D552" s="7" t="s">
        <v>902</v>
      </c>
      <c r="E552" s="48" t="s">
        <v>197</v>
      </c>
      <c r="F552" s="48" t="s">
        <v>119</v>
      </c>
      <c r="G552" s="7" t="s">
        <v>1334</v>
      </c>
      <c r="H552" s="91">
        <v>29.07</v>
      </c>
      <c r="I552" s="7">
        <f>VLOOKUP(E552,Steuerung!$A$17:$E$500,5,FALSE)</f>
        <v>1</v>
      </c>
      <c r="J552" s="7">
        <f>VLOOKUP(E552,Steuerung!$A$17:$F$500,6,FALSE)</f>
        <v>29.166666666666657</v>
      </c>
      <c r="K552" s="7">
        <f>VLOOKUP(F552,Steuerung!$A$17:$G$500,7,FALSE)</f>
        <v>0</v>
      </c>
      <c r="L552" s="7">
        <f>VLOOKUP(F552,Steuerung!$A$17:$H$500,8,FALSE)</f>
        <v>0</v>
      </c>
      <c r="M552" s="7">
        <f t="shared" si="163"/>
        <v>29.166666666666657</v>
      </c>
      <c r="N552" s="91">
        <f t="shared" si="164"/>
        <v>847.87499999999977</v>
      </c>
      <c r="O552" s="91">
        <f t="shared" si="165"/>
        <v>847.87499999999977</v>
      </c>
      <c r="P552" s="91">
        <f t="shared" si="166"/>
        <v>0</v>
      </c>
      <c r="Q552" s="63">
        <f>VLOOKUP(E552,Steuerung!$A$17:$B$500,2,FALSE)</f>
        <v>0</v>
      </c>
      <c r="R552" s="63">
        <f>VLOOKUP(F552,Steuerung!$A$17:$B$500,2,FALSE)</f>
        <v>0</v>
      </c>
      <c r="S552" s="4">
        <f t="shared" si="167"/>
        <v>0</v>
      </c>
      <c r="T552" s="4">
        <f t="shared" si="168"/>
        <v>0</v>
      </c>
      <c r="U552" s="112" t="e">
        <f t="shared" si="169"/>
        <v>#DIV/0!</v>
      </c>
      <c r="V552" s="112">
        <f t="shared" si="170"/>
        <v>0</v>
      </c>
      <c r="W552" s="112" t="e">
        <f t="shared" si="162"/>
        <v>#DIV/0!</v>
      </c>
    </row>
    <row r="553" spans="1:23" x14ac:dyDescent="0.2">
      <c r="A553" s="92" t="s">
        <v>1821</v>
      </c>
      <c r="B553" s="7" t="s">
        <v>1690</v>
      </c>
      <c r="C553" s="7"/>
      <c r="D553" s="7" t="s">
        <v>902</v>
      </c>
      <c r="E553" s="48" t="s">
        <v>197</v>
      </c>
      <c r="F553" s="48" t="s">
        <v>197</v>
      </c>
      <c r="G553" s="7" t="s">
        <v>1334</v>
      </c>
      <c r="H553" s="91">
        <v>11.21</v>
      </c>
      <c r="I553" s="7">
        <f>VLOOKUP(E553,Steuerung!$A$17:$E$500,5,FALSE)</f>
        <v>1</v>
      </c>
      <c r="J553" s="7">
        <f>VLOOKUP(E553,Steuerung!$A$17:$F$500,6,FALSE)</f>
        <v>29.166666666666657</v>
      </c>
      <c r="K553" s="7">
        <f>VLOOKUP(F553,Steuerung!$A$17:$G$500,7,FALSE)</f>
        <v>1</v>
      </c>
      <c r="L553" s="7">
        <f>VLOOKUP(F553,Steuerung!$A$17:$H$500,8,FALSE)</f>
        <v>23</v>
      </c>
      <c r="M553" s="7">
        <f t="shared" si="163"/>
        <v>52.166666666666657</v>
      </c>
      <c r="N553" s="91">
        <f t="shared" si="164"/>
        <v>584.7883333333333</v>
      </c>
      <c r="O553" s="91">
        <f t="shared" si="165"/>
        <v>326.95833333333326</v>
      </c>
      <c r="P553" s="91">
        <f t="shared" si="166"/>
        <v>257.83000000000004</v>
      </c>
      <c r="Q553" s="63">
        <f>VLOOKUP(E553,Steuerung!$A$17:$B$500,2,FALSE)</f>
        <v>0</v>
      </c>
      <c r="R553" s="63">
        <f>VLOOKUP(F553,Steuerung!$A$17:$B$500,2,FALSE)</f>
        <v>0</v>
      </c>
      <c r="S553" s="4">
        <f t="shared" si="167"/>
        <v>0</v>
      </c>
      <c r="T553" s="4">
        <f t="shared" si="168"/>
        <v>0</v>
      </c>
      <c r="U553" s="112" t="e">
        <f t="shared" si="169"/>
        <v>#DIV/0!</v>
      </c>
      <c r="V553" s="112" t="e">
        <f t="shared" si="170"/>
        <v>#DIV/0!</v>
      </c>
      <c r="W553" s="112" t="e">
        <f t="shared" si="162"/>
        <v>#DIV/0!</v>
      </c>
    </row>
    <row r="554" spans="1:23" x14ac:dyDescent="0.2">
      <c r="A554" s="92" t="s">
        <v>1822</v>
      </c>
      <c r="B554" s="7" t="s">
        <v>1690</v>
      </c>
      <c r="C554" s="7"/>
      <c r="D554" s="7" t="s">
        <v>902</v>
      </c>
      <c r="E554" s="48" t="s">
        <v>201</v>
      </c>
      <c r="F554" s="48" t="s">
        <v>201</v>
      </c>
      <c r="G554" s="7" t="s">
        <v>1334</v>
      </c>
      <c r="H554" s="91">
        <v>11.23</v>
      </c>
      <c r="I554" s="7">
        <f>VLOOKUP(E554,Steuerung!$A$17:$E$500,5,FALSE)</f>
        <v>3</v>
      </c>
      <c r="J554" s="7">
        <f>VLOOKUP(E554,Steuerung!$A$17:$F$500,6,FALSE)</f>
        <v>82.4</v>
      </c>
      <c r="K554" s="7">
        <f>VLOOKUP(F554,Steuerung!$A$17:$G$500,7,FALSE)</f>
        <v>3</v>
      </c>
      <c r="L554" s="7">
        <f>VLOOKUP(F554,Steuerung!$A$17:$H$500,8,FALSE)</f>
        <v>67.800000000000011</v>
      </c>
      <c r="M554" s="7">
        <f t="shared" si="163"/>
        <v>150.20000000000002</v>
      </c>
      <c r="N554" s="91">
        <f t="shared" si="164"/>
        <v>1686.7460000000003</v>
      </c>
      <c r="O554" s="91">
        <f t="shared" si="165"/>
        <v>925.35200000000009</v>
      </c>
      <c r="P554" s="91">
        <f t="shared" si="166"/>
        <v>761.39400000000012</v>
      </c>
      <c r="Q554" s="63">
        <f>VLOOKUP(E554,Steuerung!$A$17:$B$500,2,FALSE)</f>
        <v>0</v>
      </c>
      <c r="R554" s="63">
        <f>VLOOKUP(F554,Steuerung!$A$17:$B$500,2,FALSE)</f>
        <v>0</v>
      </c>
      <c r="S554" s="4">
        <f t="shared" si="167"/>
        <v>0</v>
      </c>
      <c r="T554" s="4">
        <f t="shared" si="168"/>
        <v>0</v>
      </c>
      <c r="U554" s="112" t="e">
        <f t="shared" si="169"/>
        <v>#DIV/0!</v>
      </c>
      <c r="V554" s="112" t="e">
        <f t="shared" si="170"/>
        <v>#DIV/0!</v>
      </c>
      <c r="W554" s="112" t="e">
        <f t="shared" si="162"/>
        <v>#DIV/0!</v>
      </c>
    </row>
    <row r="555" spans="1:23" x14ac:dyDescent="0.2">
      <c r="A555" s="92" t="s">
        <v>1823</v>
      </c>
      <c r="B555" s="7" t="s">
        <v>1690</v>
      </c>
      <c r="C555" s="7"/>
      <c r="D555" s="7" t="s">
        <v>902</v>
      </c>
      <c r="E555" s="48" t="s">
        <v>201</v>
      </c>
      <c r="F555" s="48" t="s">
        <v>201</v>
      </c>
      <c r="G555" s="7" t="s">
        <v>1334</v>
      </c>
      <c r="H555" s="91">
        <v>11.12</v>
      </c>
      <c r="I555" s="7">
        <f>VLOOKUP(E555,Steuerung!$A$17:$E$500,5,FALSE)</f>
        <v>3</v>
      </c>
      <c r="J555" s="7">
        <f>VLOOKUP(E555,Steuerung!$A$17:$F$500,6,FALSE)</f>
        <v>82.4</v>
      </c>
      <c r="K555" s="7">
        <f>VLOOKUP(F555,Steuerung!$A$17:$G$500,7,FALSE)</f>
        <v>3</v>
      </c>
      <c r="L555" s="7">
        <f>VLOOKUP(F555,Steuerung!$A$17:$H$500,8,FALSE)</f>
        <v>67.800000000000011</v>
      </c>
      <c r="M555" s="7">
        <f t="shared" si="163"/>
        <v>150.20000000000002</v>
      </c>
      <c r="N555" s="91">
        <f t="shared" si="164"/>
        <v>1670.2240000000002</v>
      </c>
      <c r="O555" s="91">
        <f t="shared" si="165"/>
        <v>916.28800000000001</v>
      </c>
      <c r="P555" s="91">
        <f t="shared" si="166"/>
        <v>753.93600000000004</v>
      </c>
      <c r="Q555" s="63">
        <f>VLOOKUP(E555,Steuerung!$A$17:$B$500,2,FALSE)</f>
        <v>0</v>
      </c>
      <c r="R555" s="63">
        <f>VLOOKUP(F555,Steuerung!$A$17:$B$500,2,FALSE)</f>
        <v>0</v>
      </c>
      <c r="S555" s="4">
        <f t="shared" si="167"/>
        <v>0</v>
      </c>
      <c r="T555" s="4">
        <f t="shared" si="168"/>
        <v>0</v>
      </c>
      <c r="U555" s="112" t="e">
        <f t="shared" si="169"/>
        <v>#DIV/0!</v>
      </c>
      <c r="V555" s="112" t="e">
        <f t="shared" si="170"/>
        <v>#DIV/0!</v>
      </c>
      <c r="W555" s="112" t="e">
        <f t="shared" si="162"/>
        <v>#DIV/0!</v>
      </c>
    </row>
    <row r="556" spans="1:23" x14ac:dyDescent="0.2">
      <c r="A556" s="92" t="s">
        <v>1824</v>
      </c>
      <c r="B556" s="7" t="s">
        <v>1690</v>
      </c>
      <c r="C556" s="7"/>
      <c r="D556" s="7" t="s">
        <v>902</v>
      </c>
      <c r="E556" s="48" t="s">
        <v>201</v>
      </c>
      <c r="F556" s="48" t="s">
        <v>201</v>
      </c>
      <c r="G556" s="7" t="s">
        <v>1334</v>
      </c>
      <c r="H556" s="91">
        <v>11.89</v>
      </c>
      <c r="I556" s="7">
        <f>VLOOKUP(E556,Steuerung!$A$17:$E$500,5,FALSE)</f>
        <v>3</v>
      </c>
      <c r="J556" s="7">
        <f>VLOOKUP(E556,Steuerung!$A$17:$F$500,6,FALSE)</f>
        <v>82.4</v>
      </c>
      <c r="K556" s="7">
        <f>VLOOKUP(F556,Steuerung!$A$17:$G$500,7,FALSE)</f>
        <v>3</v>
      </c>
      <c r="L556" s="7">
        <f>VLOOKUP(F556,Steuerung!$A$17:$H$500,8,FALSE)</f>
        <v>67.800000000000011</v>
      </c>
      <c r="M556" s="7">
        <f t="shared" si="163"/>
        <v>150.20000000000002</v>
      </c>
      <c r="N556" s="91">
        <f t="shared" si="164"/>
        <v>1785.8780000000004</v>
      </c>
      <c r="O556" s="91">
        <f t="shared" si="165"/>
        <v>979.7360000000001</v>
      </c>
      <c r="P556" s="91">
        <f t="shared" si="166"/>
        <v>806.14200000000017</v>
      </c>
      <c r="Q556" s="63">
        <f>VLOOKUP(E556,Steuerung!$A$17:$B$500,2,FALSE)</f>
        <v>0</v>
      </c>
      <c r="R556" s="63">
        <f>VLOOKUP(F556,Steuerung!$A$17:$B$500,2,FALSE)</f>
        <v>0</v>
      </c>
      <c r="S556" s="4">
        <f t="shared" si="167"/>
        <v>0</v>
      </c>
      <c r="T556" s="4">
        <f t="shared" si="168"/>
        <v>0</v>
      </c>
      <c r="U556" s="112" t="e">
        <f t="shared" si="169"/>
        <v>#DIV/0!</v>
      </c>
      <c r="V556" s="112" t="e">
        <f t="shared" si="170"/>
        <v>#DIV/0!</v>
      </c>
      <c r="W556" s="112" t="e">
        <f t="shared" si="162"/>
        <v>#DIV/0!</v>
      </c>
    </row>
    <row r="557" spans="1:23" x14ac:dyDescent="0.2">
      <c r="A557" s="92" t="s">
        <v>1825</v>
      </c>
      <c r="B557" s="7" t="s">
        <v>1690</v>
      </c>
      <c r="C557" s="7"/>
      <c r="D557" s="7" t="s">
        <v>902</v>
      </c>
      <c r="E557" s="48" t="s">
        <v>201</v>
      </c>
      <c r="F557" s="48" t="s">
        <v>201</v>
      </c>
      <c r="G557" s="7" t="s">
        <v>1334</v>
      </c>
      <c r="H557" s="91">
        <v>11.47</v>
      </c>
      <c r="I557" s="7">
        <f>VLOOKUP(E557,Steuerung!$A$17:$E$500,5,FALSE)</f>
        <v>3</v>
      </c>
      <c r="J557" s="7">
        <f>VLOOKUP(E557,Steuerung!$A$17:$F$500,6,FALSE)</f>
        <v>82.4</v>
      </c>
      <c r="K557" s="7">
        <f>VLOOKUP(F557,Steuerung!$A$17:$G$500,7,FALSE)</f>
        <v>3</v>
      </c>
      <c r="L557" s="7">
        <f>VLOOKUP(F557,Steuerung!$A$17:$H$500,8,FALSE)</f>
        <v>67.800000000000011</v>
      </c>
      <c r="M557" s="7">
        <f t="shared" si="163"/>
        <v>150.20000000000002</v>
      </c>
      <c r="N557" s="91">
        <f t="shared" si="164"/>
        <v>1722.7940000000003</v>
      </c>
      <c r="O557" s="91">
        <f t="shared" si="165"/>
        <v>945.12800000000016</v>
      </c>
      <c r="P557" s="91">
        <f t="shared" si="166"/>
        <v>777.66600000000017</v>
      </c>
      <c r="Q557" s="63">
        <f>VLOOKUP(E557,Steuerung!$A$17:$B$500,2,FALSE)</f>
        <v>0</v>
      </c>
      <c r="R557" s="63">
        <f>VLOOKUP(F557,Steuerung!$A$17:$B$500,2,FALSE)</f>
        <v>0</v>
      </c>
      <c r="S557" s="4">
        <f t="shared" si="167"/>
        <v>0</v>
      </c>
      <c r="T557" s="4">
        <f t="shared" si="168"/>
        <v>0</v>
      </c>
      <c r="U557" s="112" t="e">
        <f t="shared" si="169"/>
        <v>#DIV/0!</v>
      </c>
      <c r="V557" s="112" t="e">
        <f t="shared" si="170"/>
        <v>#DIV/0!</v>
      </c>
      <c r="W557" s="112" t="e">
        <f t="shared" si="162"/>
        <v>#DIV/0!</v>
      </c>
    </row>
    <row r="558" spans="1:23" x14ac:dyDescent="0.2">
      <c r="A558" s="92" t="s">
        <v>1826</v>
      </c>
      <c r="B558" s="7" t="s">
        <v>1690</v>
      </c>
      <c r="C558" s="7"/>
      <c r="D558" s="7" t="s">
        <v>902</v>
      </c>
      <c r="E558" s="48" t="s">
        <v>201</v>
      </c>
      <c r="F558" s="48" t="s">
        <v>201</v>
      </c>
      <c r="G558" s="7" t="s">
        <v>1334</v>
      </c>
      <c r="H558" s="91">
        <v>12.38</v>
      </c>
      <c r="I558" s="7">
        <f>VLOOKUP(E558,Steuerung!$A$17:$E$500,5,FALSE)</f>
        <v>3</v>
      </c>
      <c r="J558" s="7">
        <f>VLOOKUP(E558,Steuerung!$A$17:$F$500,6,FALSE)</f>
        <v>82.4</v>
      </c>
      <c r="K558" s="7">
        <f>VLOOKUP(F558,Steuerung!$A$17:$G$500,7,FALSE)</f>
        <v>3</v>
      </c>
      <c r="L558" s="7">
        <f>VLOOKUP(F558,Steuerung!$A$17:$H$500,8,FALSE)</f>
        <v>67.800000000000011</v>
      </c>
      <c r="M558" s="7">
        <f t="shared" si="163"/>
        <v>150.20000000000002</v>
      </c>
      <c r="N558" s="91">
        <f t="shared" si="164"/>
        <v>1859.4760000000003</v>
      </c>
      <c r="O558" s="91">
        <f t="shared" si="165"/>
        <v>1020.1120000000001</v>
      </c>
      <c r="P558" s="91">
        <f t="shared" si="166"/>
        <v>839.36400000000015</v>
      </c>
      <c r="Q558" s="63">
        <f>VLOOKUP(E558,Steuerung!$A$17:$B$500,2,FALSE)</f>
        <v>0</v>
      </c>
      <c r="R558" s="63">
        <f>VLOOKUP(F558,Steuerung!$A$17:$B$500,2,FALSE)</f>
        <v>0</v>
      </c>
      <c r="S558" s="4">
        <f t="shared" si="167"/>
        <v>0</v>
      </c>
      <c r="T558" s="4">
        <f t="shared" si="168"/>
        <v>0</v>
      </c>
      <c r="U558" s="112" t="e">
        <f t="shared" si="169"/>
        <v>#DIV/0!</v>
      </c>
      <c r="V558" s="112" t="e">
        <f t="shared" si="170"/>
        <v>#DIV/0!</v>
      </c>
      <c r="W558" s="112" t="e">
        <f t="shared" si="162"/>
        <v>#DIV/0!</v>
      </c>
    </row>
    <row r="559" spans="1:23" x14ac:dyDescent="0.2">
      <c r="A559" s="92" t="s">
        <v>1827</v>
      </c>
      <c r="B559" s="7" t="s">
        <v>1690</v>
      </c>
      <c r="C559" s="7"/>
      <c r="D559" s="7" t="s">
        <v>902</v>
      </c>
      <c r="E559" s="48" t="s">
        <v>201</v>
      </c>
      <c r="F559" s="48" t="s">
        <v>201</v>
      </c>
      <c r="G559" s="7" t="s">
        <v>1334</v>
      </c>
      <c r="H559" s="91">
        <v>12.13</v>
      </c>
      <c r="I559" s="7">
        <f>VLOOKUP(E559,Steuerung!$A$17:$E$500,5,FALSE)</f>
        <v>3</v>
      </c>
      <c r="J559" s="7">
        <f>VLOOKUP(E559,Steuerung!$A$17:$F$500,6,FALSE)</f>
        <v>82.4</v>
      </c>
      <c r="K559" s="7">
        <f>VLOOKUP(F559,Steuerung!$A$17:$G$500,7,FALSE)</f>
        <v>3</v>
      </c>
      <c r="L559" s="7">
        <f>VLOOKUP(F559,Steuerung!$A$17:$H$500,8,FALSE)</f>
        <v>67.800000000000011</v>
      </c>
      <c r="M559" s="7">
        <f t="shared" si="163"/>
        <v>150.20000000000002</v>
      </c>
      <c r="N559" s="91">
        <f t="shared" si="164"/>
        <v>1821.9260000000004</v>
      </c>
      <c r="O559" s="91">
        <f t="shared" si="165"/>
        <v>999.51200000000017</v>
      </c>
      <c r="P559" s="91">
        <f t="shared" si="166"/>
        <v>822.41400000000021</v>
      </c>
      <c r="Q559" s="63">
        <f>VLOOKUP(E559,Steuerung!$A$17:$B$500,2,FALSE)</f>
        <v>0</v>
      </c>
      <c r="R559" s="63">
        <f>VLOOKUP(F559,Steuerung!$A$17:$B$500,2,FALSE)</f>
        <v>0</v>
      </c>
      <c r="S559" s="4">
        <f t="shared" si="167"/>
        <v>0</v>
      </c>
      <c r="T559" s="4">
        <f t="shared" si="168"/>
        <v>0</v>
      </c>
      <c r="U559" s="112" t="e">
        <f t="shared" si="169"/>
        <v>#DIV/0!</v>
      </c>
      <c r="V559" s="112" t="e">
        <f t="shared" si="170"/>
        <v>#DIV/0!</v>
      </c>
      <c r="W559" s="112" t="e">
        <f t="shared" si="162"/>
        <v>#DIV/0!</v>
      </c>
    </row>
    <row r="560" spans="1:23" x14ac:dyDescent="0.2">
      <c r="A560" s="92" t="s">
        <v>1828</v>
      </c>
      <c r="B560" s="7" t="s">
        <v>1690</v>
      </c>
      <c r="C560" s="7"/>
      <c r="D560" s="7" t="s">
        <v>902</v>
      </c>
      <c r="E560" s="48" t="s">
        <v>201</v>
      </c>
      <c r="F560" s="48" t="s">
        <v>201</v>
      </c>
      <c r="G560" s="7" t="s">
        <v>1334</v>
      </c>
      <c r="H560" s="91">
        <v>11.64</v>
      </c>
      <c r="I560" s="7">
        <f>VLOOKUP(E560,Steuerung!$A$17:$E$500,5,FALSE)</f>
        <v>3</v>
      </c>
      <c r="J560" s="7">
        <f>VLOOKUP(E560,Steuerung!$A$17:$F$500,6,FALSE)</f>
        <v>82.4</v>
      </c>
      <c r="K560" s="7">
        <f>VLOOKUP(F560,Steuerung!$A$17:$G$500,7,FALSE)</f>
        <v>3</v>
      </c>
      <c r="L560" s="7">
        <f>VLOOKUP(F560,Steuerung!$A$17:$H$500,8,FALSE)</f>
        <v>67.800000000000011</v>
      </c>
      <c r="M560" s="7">
        <f t="shared" si="163"/>
        <v>150.20000000000002</v>
      </c>
      <c r="N560" s="91">
        <f t="shared" si="164"/>
        <v>1748.3280000000002</v>
      </c>
      <c r="O560" s="91">
        <f t="shared" si="165"/>
        <v>959.13600000000008</v>
      </c>
      <c r="P560" s="91">
        <f t="shared" si="166"/>
        <v>789.19200000000012</v>
      </c>
      <c r="Q560" s="63">
        <f>VLOOKUP(E560,Steuerung!$A$17:$B$500,2,FALSE)</f>
        <v>0</v>
      </c>
      <c r="R560" s="63">
        <f>VLOOKUP(F560,Steuerung!$A$17:$B$500,2,FALSE)</f>
        <v>0</v>
      </c>
      <c r="S560" s="4">
        <f t="shared" si="167"/>
        <v>0</v>
      </c>
      <c r="T560" s="4">
        <f t="shared" si="168"/>
        <v>0</v>
      </c>
      <c r="U560" s="112" t="e">
        <f t="shared" si="169"/>
        <v>#DIV/0!</v>
      </c>
      <c r="V560" s="112" t="e">
        <f t="shared" si="170"/>
        <v>#DIV/0!</v>
      </c>
      <c r="W560" s="112" t="e">
        <f t="shared" si="162"/>
        <v>#DIV/0!</v>
      </c>
    </row>
    <row r="561" spans="1:23" x14ac:dyDescent="0.2">
      <c r="A561" s="92" t="s">
        <v>1829</v>
      </c>
      <c r="B561" s="7" t="s">
        <v>1690</v>
      </c>
      <c r="C561" s="7"/>
      <c r="D561" s="7" t="s">
        <v>902</v>
      </c>
      <c r="E561" s="48" t="s">
        <v>201</v>
      </c>
      <c r="F561" s="48" t="s">
        <v>201</v>
      </c>
      <c r="G561" s="7" t="s">
        <v>1334</v>
      </c>
      <c r="H561" s="91">
        <v>11.05</v>
      </c>
      <c r="I561" s="7">
        <f>VLOOKUP(E561,Steuerung!$A$17:$E$500,5,FALSE)</f>
        <v>3</v>
      </c>
      <c r="J561" s="7">
        <f>VLOOKUP(E561,Steuerung!$A$17:$F$500,6,FALSE)</f>
        <v>82.4</v>
      </c>
      <c r="K561" s="7">
        <f>VLOOKUP(F561,Steuerung!$A$17:$G$500,7,FALSE)</f>
        <v>3</v>
      </c>
      <c r="L561" s="7">
        <f>VLOOKUP(F561,Steuerung!$A$17:$H$500,8,FALSE)</f>
        <v>67.800000000000011</v>
      </c>
      <c r="M561" s="7">
        <f t="shared" si="163"/>
        <v>150.20000000000002</v>
      </c>
      <c r="N561" s="91">
        <f t="shared" si="164"/>
        <v>1659.7100000000003</v>
      </c>
      <c r="O561" s="91">
        <f t="shared" si="165"/>
        <v>910.5200000000001</v>
      </c>
      <c r="P561" s="91">
        <f t="shared" si="166"/>
        <v>749.19000000000017</v>
      </c>
      <c r="Q561" s="63">
        <f>VLOOKUP(E561,Steuerung!$A$17:$B$500,2,FALSE)</f>
        <v>0</v>
      </c>
      <c r="R561" s="63">
        <f>VLOOKUP(F561,Steuerung!$A$17:$B$500,2,FALSE)</f>
        <v>0</v>
      </c>
      <c r="S561" s="4">
        <f t="shared" si="167"/>
        <v>0</v>
      </c>
      <c r="T561" s="4">
        <f t="shared" si="168"/>
        <v>0</v>
      </c>
      <c r="U561" s="112" t="e">
        <f t="shared" si="169"/>
        <v>#DIV/0!</v>
      </c>
      <c r="V561" s="112" t="e">
        <f t="shared" si="170"/>
        <v>#DIV/0!</v>
      </c>
      <c r="W561" s="112" t="e">
        <f t="shared" si="162"/>
        <v>#DIV/0!</v>
      </c>
    </row>
    <row r="562" spans="1:23" x14ac:dyDescent="0.2">
      <c r="A562" s="92" t="s">
        <v>1830</v>
      </c>
      <c r="B562" s="7" t="s">
        <v>1690</v>
      </c>
      <c r="C562" s="7"/>
      <c r="D562" s="7" t="s">
        <v>902</v>
      </c>
      <c r="E562" s="48" t="s">
        <v>201</v>
      </c>
      <c r="F562" s="48" t="s">
        <v>201</v>
      </c>
      <c r="G562" s="7" t="s">
        <v>1334</v>
      </c>
      <c r="H562" s="91">
        <v>33.590000000000003</v>
      </c>
      <c r="I562" s="7">
        <f>VLOOKUP(E562,Steuerung!$A$17:$E$500,5,FALSE)</f>
        <v>3</v>
      </c>
      <c r="J562" s="7">
        <f>VLOOKUP(E562,Steuerung!$A$17:$F$500,6,FALSE)</f>
        <v>82.4</v>
      </c>
      <c r="K562" s="7">
        <f>VLOOKUP(F562,Steuerung!$A$17:$G$500,7,FALSE)</f>
        <v>3</v>
      </c>
      <c r="L562" s="7">
        <f>VLOOKUP(F562,Steuerung!$A$17:$H$500,8,FALSE)</f>
        <v>67.800000000000011</v>
      </c>
      <c r="M562" s="7">
        <f t="shared" si="163"/>
        <v>150.20000000000002</v>
      </c>
      <c r="N562" s="91">
        <f t="shared" si="164"/>
        <v>5045.2180000000008</v>
      </c>
      <c r="O562" s="91">
        <f t="shared" si="165"/>
        <v>2767.8160000000003</v>
      </c>
      <c r="P562" s="91">
        <f t="shared" si="166"/>
        <v>2277.4020000000005</v>
      </c>
      <c r="Q562" s="63">
        <f>VLOOKUP(E562,Steuerung!$A$17:$B$500,2,FALSE)</f>
        <v>0</v>
      </c>
      <c r="R562" s="63">
        <f>VLOOKUP(F562,Steuerung!$A$17:$B$500,2,FALSE)</f>
        <v>0</v>
      </c>
      <c r="S562" s="4">
        <f t="shared" si="167"/>
        <v>0</v>
      </c>
      <c r="T562" s="4">
        <f t="shared" si="168"/>
        <v>0</v>
      </c>
      <c r="U562" s="112" t="e">
        <f t="shared" si="169"/>
        <v>#DIV/0!</v>
      </c>
      <c r="V562" s="112" t="e">
        <f t="shared" si="170"/>
        <v>#DIV/0!</v>
      </c>
      <c r="W562" s="112" t="e">
        <f t="shared" si="162"/>
        <v>#DIV/0!</v>
      </c>
    </row>
    <row r="563" spans="1:23" x14ac:dyDescent="0.2">
      <c r="A563" s="92" t="s">
        <v>1831</v>
      </c>
      <c r="B563" s="7" t="s">
        <v>1690</v>
      </c>
      <c r="C563" s="7"/>
      <c r="D563" s="7" t="s">
        <v>902</v>
      </c>
      <c r="E563" s="48" t="s">
        <v>201</v>
      </c>
      <c r="F563" s="48" t="s">
        <v>201</v>
      </c>
      <c r="G563" s="7" t="s">
        <v>1334</v>
      </c>
      <c r="H563" s="91">
        <v>11.68</v>
      </c>
      <c r="I563" s="7">
        <f>VLOOKUP(E563,Steuerung!$A$17:$E$500,5,FALSE)</f>
        <v>3</v>
      </c>
      <c r="J563" s="7">
        <f>VLOOKUP(E563,Steuerung!$A$17:$F$500,6,FALSE)</f>
        <v>82.4</v>
      </c>
      <c r="K563" s="7">
        <f>VLOOKUP(F563,Steuerung!$A$17:$G$500,7,FALSE)</f>
        <v>3</v>
      </c>
      <c r="L563" s="7">
        <f>VLOOKUP(F563,Steuerung!$A$17:$H$500,8,FALSE)</f>
        <v>67.800000000000011</v>
      </c>
      <c r="M563" s="7">
        <f t="shared" si="163"/>
        <v>150.20000000000002</v>
      </c>
      <c r="N563" s="91">
        <f t="shared" si="164"/>
        <v>1754.3360000000002</v>
      </c>
      <c r="O563" s="91">
        <f t="shared" si="165"/>
        <v>962.43200000000002</v>
      </c>
      <c r="P563" s="91">
        <f t="shared" si="166"/>
        <v>791.90400000000011</v>
      </c>
      <c r="Q563" s="63">
        <f>VLOOKUP(E563,Steuerung!$A$17:$B$500,2,FALSE)</f>
        <v>0</v>
      </c>
      <c r="R563" s="63">
        <f>VLOOKUP(F563,Steuerung!$A$17:$B$500,2,FALSE)</f>
        <v>0</v>
      </c>
      <c r="S563" s="4">
        <f t="shared" si="167"/>
        <v>0</v>
      </c>
      <c r="T563" s="4">
        <f t="shared" si="168"/>
        <v>0</v>
      </c>
      <c r="U563" s="112" t="e">
        <f t="shared" si="169"/>
        <v>#DIV/0!</v>
      </c>
      <c r="V563" s="112" t="e">
        <f t="shared" si="170"/>
        <v>#DIV/0!</v>
      </c>
      <c r="W563" s="112" t="e">
        <f t="shared" si="162"/>
        <v>#DIV/0!</v>
      </c>
    </row>
    <row r="564" spans="1:23" x14ac:dyDescent="0.2">
      <c r="A564" s="92" t="s">
        <v>1832</v>
      </c>
      <c r="B564" s="7" t="s">
        <v>1690</v>
      </c>
      <c r="C564" s="7"/>
      <c r="D564" s="7" t="s">
        <v>902</v>
      </c>
      <c r="E564" s="48" t="s">
        <v>201</v>
      </c>
      <c r="F564" s="48" t="s">
        <v>201</v>
      </c>
      <c r="G564" s="7" t="s">
        <v>1334</v>
      </c>
      <c r="H564" s="91">
        <v>18.82</v>
      </c>
      <c r="I564" s="7">
        <f>VLOOKUP(E564,Steuerung!$A$17:$E$500,5,FALSE)</f>
        <v>3</v>
      </c>
      <c r="J564" s="7">
        <f>VLOOKUP(E564,Steuerung!$A$17:$F$500,6,FALSE)</f>
        <v>82.4</v>
      </c>
      <c r="K564" s="7">
        <f>VLOOKUP(F564,Steuerung!$A$17:$G$500,7,FALSE)</f>
        <v>3</v>
      </c>
      <c r="L564" s="7">
        <f>VLOOKUP(F564,Steuerung!$A$17:$H$500,8,FALSE)</f>
        <v>67.800000000000011</v>
      </c>
      <c r="M564" s="7">
        <f t="shared" si="163"/>
        <v>150.20000000000002</v>
      </c>
      <c r="N564" s="91">
        <f t="shared" si="164"/>
        <v>2826.7640000000006</v>
      </c>
      <c r="O564" s="91">
        <f t="shared" si="165"/>
        <v>1550.768</v>
      </c>
      <c r="P564" s="91">
        <f t="shared" si="166"/>
        <v>1275.9960000000003</v>
      </c>
      <c r="Q564" s="63">
        <f>VLOOKUP(E564,Steuerung!$A$17:$B$500,2,FALSE)</f>
        <v>0</v>
      </c>
      <c r="R564" s="63">
        <f>VLOOKUP(F564,Steuerung!$A$17:$B$500,2,FALSE)</f>
        <v>0</v>
      </c>
      <c r="S564" s="4">
        <f t="shared" si="167"/>
        <v>0</v>
      </c>
      <c r="T564" s="4">
        <f t="shared" si="168"/>
        <v>0</v>
      </c>
      <c r="U564" s="112" t="e">
        <f t="shared" si="169"/>
        <v>#DIV/0!</v>
      </c>
      <c r="V564" s="112" t="e">
        <f t="shared" si="170"/>
        <v>#DIV/0!</v>
      </c>
      <c r="W564" s="112" t="e">
        <f t="shared" si="162"/>
        <v>#DIV/0!</v>
      </c>
    </row>
    <row r="565" spans="1:23" x14ac:dyDescent="0.2">
      <c r="A565" s="92" t="s">
        <v>1833</v>
      </c>
      <c r="B565" s="7" t="s">
        <v>925</v>
      </c>
      <c r="C565" s="7"/>
      <c r="D565" s="7" t="s">
        <v>910</v>
      </c>
      <c r="E565" s="48" t="s">
        <v>216</v>
      </c>
      <c r="F565" s="48" t="s">
        <v>216</v>
      </c>
      <c r="G565" s="7" t="s">
        <v>919</v>
      </c>
      <c r="H565" s="91">
        <v>14.39</v>
      </c>
      <c r="I565" s="7">
        <f>VLOOKUP(E565,Steuerung!$A$17:$E$500,5,FALSE)</f>
        <v>7</v>
      </c>
      <c r="J565" s="7">
        <f>VLOOKUP(E565,Steuerung!$A$17:$F$500,6,FALSE)</f>
        <v>202.5</v>
      </c>
      <c r="K565" s="7">
        <f>VLOOKUP(F565,Steuerung!$A$17:$G$500,7,FALSE)</f>
        <v>7</v>
      </c>
      <c r="L565" s="7">
        <f>VLOOKUP(F565,Steuerung!$A$17:$H$500,8,FALSE)</f>
        <v>162.5</v>
      </c>
      <c r="M565" s="7">
        <f t="shared" si="163"/>
        <v>365</v>
      </c>
      <c r="N565" s="91">
        <f t="shared" si="164"/>
        <v>5252.35</v>
      </c>
      <c r="O565" s="91">
        <f t="shared" si="165"/>
        <v>2913.9749999999999</v>
      </c>
      <c r="P565" s="91">
        <f t="shared" si="166"/>
        <v>2338.375</v>
      </c>
      <c r="Q565" s="63">
        <f>VLOOKUP(E565,Steuerung!$A$17:$B$500,2,FALSE)</f>
        <v>0</v>
      </c>
      <c r="R565" s="63">
        <f>VLOOKUP(F565,Steuerung!$A$17:$B$500,2,FALSE)</f>
        <v>0</v>
      </c>
      <c r="S565" s="4">
        <f t="shared" si="167"/>
        <v>0</v>
      </c>
      <c r="T565" s="4">
        <f t="shared" si="168"/>
        <v>0</v>
      </c>
      <c r="U565" s="112" t="e">
        <f>IF(J565&gt;0,(O565/Q565*SVS_UHR+((FTVZ+SOVZ)*H565/Q565)*(SVS_SON-SVS_UHR)),0)</f>
        <v>#DIV/0!</v>
      </c>
      <c r="V565" s="112" t="e">
        <f>IF(L565&gt;0,(P565/R565*SVS_UHR+(FTVFZ+SOVFZ)*H565/R565*(SVS_SON-SVS_UHR)),0)</f>
        <v>#DIV/0!</v>
      </c>
      <c r="W565" s="112" t="e">
        <f t="shared" si="162"/>
        <v>#DIV/0!</v>
      </c>
    </row>
    <row r="566" spans="1:23" x14ac:dyDescent="0.2">
      <c r="A566" s="92" t="s">
        <v>1834</v>
      </c>
      <c r="B566" s="7" t="s">
        <v>1348</v>
      </c>
      <c r="C566" s="7"/>
      <c r="D566" s="7" t="s">
        <v>907</v>
      </c>
      <c r="E566" s="48" t="s">
        <v>252</v>
      </c>
      <c r="F566" s="48" t="s">
        <v>252</v>
      </c>
      <c r="G566" s="7" t="s">
        <v>1334</v>
      </c>
      <c r="H566" s="91">
        <v>15.08</v>
      </c>
      <c r="I566" s="7">
        <f>VLOOKUP(E566,Steuerung!$A$17:$E$500,5,FALSE)</f>
        <v>2</v>
      </c>
      <c r="J566" s="7">
        <f>VLOOKUP(E566,Steuerung!$A$17:$F$500,6,FALSE)</f>
        <v>58.333333333333329</v>
      </c>
      <c r="K566" s="7">
        <f>VLOOKUP(F566,Steuerung!$A$17:$G$500,7,FALSE)</f>
        <v>2</v>
      </c>
      <c r="L566" s="7">
        <f>VLOOKUP(F566,Steuerung!$A$17:$H$500,8,FALSE)</f>
        <v>46</v>
      </c>
      <c r="M566" s="7">
        <f t="shared" si="163"/>
        <v>104.33333333333333</v>
      </c>
      <c r="N566" s="91">
        <f t="shared" si="164"/>
        <v>1573.3466666666666</v>
      </c>
      <c r="O566" s="91">
        <f t="shared" si="165"/>
        <v>879.66666666666663</v>
      </c>
      <c r="P566" s="91">
        <f t="shared" si="166"/>
        <v>693.68</v>
      </c>
      <c r="Q566" s="63">
        <f>VLOOKUP(E566,Steuerung!$A$17:$B$500,2,FALSE)</f>
        <v>0</v>
      </c>
      <c r="R566" s="63">
        <f>VLOOKUP(F566,Steuerung!$A$17:$B$500,2,FALSE)</f>
        <v>0</v>
      </c>
      <c r="S566" s="4">
        <f t="shared" si="167"/>
        <v>0</v>
      </c>
      <c r="T566" s="4">
        <f t="shared" si="168"/>
        <v>0</v>
      </c>
      <c r="U566" s="112" t="e">
        <f t="shared" si="169"/>
        <v>#DIV/0!</v>
      </c>
      <c r="V566" s="112" t="e">
        <f t="shared" si="170"/>
        <v>#DIV/0!</v>
      </c>
      <c r="W566" s="112" t="e">
        <f t="shared" si="162"/>
        <v>#DIV/0!</v>
      </c>
    </row>
    <row r="567" spans="1:23" x14ac:dyDescent="0.2">
      <c r="A567" s="92" t="s">
        <v>1835</v>
      </c>
      <c r="B567" s="7" t="s">
        <v>1690</v>
      </c>
      <c r="C567" s="7"/>
      <c r="D567" s="7" t="s">
        <v>902</v>
      </c>
      <c r="E567" s="48" t="s">
        <v>201</v>
      </c>
      <c r="F567" s="48" t="s">
        <v>201</v>
      </c>
      <c r="G567" s="7" t="s">
        <v>1334</v>
      </c>
      <c r="H567" s="91">
        <v>16.149999999999999</v>
      </c>
      <c r="I567" s="7">
        <f>VLOOKUP(E567,Steuerung!$A$17:$E$500,5,FALSE)</f>
        <v>3</v>
      </c>
      <c r="J567" s="7">
        <f>VLOOKUP(E567,Steuerung!$A$17:$F$500,6,FALSE)</f>
        <v>82.4</v>
      </c>
      <c r="K567" s="7">
        <f>VLOOKUP(F567,Steuerung!$A$17:$G$500,7,FALSE)</f>
        <v>3</v>
      </c>
      <c r="L567" s="7">
        <f>VLOOKUP(F567,Steuerung!$A$17:$H$500,8,FALSE)</f>
        <v>67.800000000000011</v>
      </c>
      <c r="M567" s="7">
        <f t="shared" si="163"/>
        <v>150.20000000000002</v>
      </c>
      <c r="N567" s="91">
        <f t="shared" si="164"/>
        <v>2425.73</v>
      </c>
      <c r="O567" s="91">
        <f t="shared" si="165"/>
        <v>1330.76</v>
      </c>
      <c r="P567" s="91">
        <f t="shared" si="166"/>
        <v>1094.97</v>
      </c>
      <c r="Q567" s="63">
        <f>VLOOKUP(E567,Steuerung!$A$17:$B$500,2,FALSE)</f>
        <v>0</v>
      </c>
      <c r="R567" s="63">
        <f>VLOOKUP(F567,Steuerung!$A$17:$B$500,2,FALSE)</f>
        <v>0</v>
      </c>
      <c r="S567" s="4">
        <f t="shared" si="167"/>
        <v>0</v>
      </c>
      <c r="T567" s="4">
        <f t="shared" si="168"/>
        <v>0</v>
      </c>
      <c r="U567" s="112" t="e">
        <f t="shared" si="169"/>
        <v>#DIV/0!</v>
      </c>
      <c r="V567" s="112" t="e">
        <f t="shared" si="170"/>
        <v>#DIV/0!</v>
      </c>
      <c r="W567" s="112" t="e">
        <f t="shared" si="162"/>
        <v>#DIV/0!</v>
      </c>
    </row>
    <row r="568" spans="1:23" x14ac:dyDescent="0.2">
      <c r="A568" s="92" t="s">
        <v>1836</v>
      </c>
      <c r="B568" s="7" t="s">
        <v>1690</v>
      </c>
      <c r="C568" s="7"/>
      <c r="D568" s="7" t="s">
        <v>902</v>
      </c>
      <c r="E568" s="48" t="s">
        <v>201</v>
      </c>
      <c r="F568" s="48" t="s">
        <v>201</v>
      </c>
      <c r="G568" s="7" t="s">
        <v>1334</v>
      </c>
      <c r="H568" s="91">
        <v>27.03</v>
      </c>
      <c r="I568" s="7">
        <f>VLOOKUP(E568,Steuerung!$A$17:$E$500,5,FALSE)</f>
        <v>3</v>
      </c>
      <c r="J568" s="7">
        <f>VLOOKUP(E568,Steuerung!$A$17:$F$500,6,FALSE)</f>
        <v>82.4</v>
      </c>
      <c r="K568" s="7">
        <f>VLOOKUP(F568,Steuerung!$A$17:$G$500,7,FALSE)</f>
        <v>3</v>
      </c>
      <c r="L568" s="7">
        <f>VLOOKUP(F568,Steuerung!$A$17:$H$500,8,FALSE)</f>
        <v>67.800000000000011</v>
      </c>
      <c r="M568" s="7">
        <f t="shared" si="163"/>
        <v>150.20000000000002</v>
      </c>
      <c r="N568" s="91">
        <f t="shared" si="164"/>
        <v>4059.9060000000009</v>
      </c>
      <c r="O568" s="91">
        <f t="shared" si="165"/>
        <v>2227.2720000000004</v>
      </c>
      <c r="P568" s="91">
        <f t="shared" si="166"/>
        <v>1832.6340000000005</v>
      </c>
      <c r="Q568" s="63">
        <f>VLOOKUP(E568,Steuerung!$A$17:$B$500,2,FALSE)</f>
        <v>0</v>
      </c>
      <c r="R568" s="63">
        <f>VLOOKUP(F568,Steuerung!$A$17:$B$500,2,FALSE)</f>
        <v>0</v>
      </c>
      <c r="S568" s="4">
        <f t="shared" si="167"/>
        <v>0</v>
      </c>
      <c r="T568" s="4">
        <f t="shared" si="168"/>
        <v>0</v>
      </c>
      <c r="U568" s="112" t="e">
        <f t="shared" si="169"/>
        <v>#DIV/0!</v>
      </c>
      <c r="V568" s="112" t="e">
        <f t="shared" si="170"/>
        <v>#DIV/0!</v>
      </c>
      <c r="W568" s="112" t="e">
        <f t="shared" si="162"/>
        <v>#DIV/0!</v>
      </c>
    </row>
    <row r="569" spans="1:23" x14ac:dyDescent="0.2">
      <c r="A569" s="92" t="s">
        <v>1837</v>
      </c>
      <c r="B569" s="7" t="s">
        <v>1348</v>
      </c>
      <c r="C569" s="7"/>
      <c r="D569" s="7" t="s">
        <v>907</v>
      </c>
      <c r="E569" s="48" t="s">
        <v>252</v>
      </c>
      <c r="F569" s="48" t="s">
        <v>252</v>
      </c>
      <c r="G569" s="7" t="s">
        <v>1334</v>
      </c>
      <c r="H569" s="91">
        <v>16.23</v>
      </c>
      <c r="I569" s="7">
        <f>VLOOKUP(E569,Steuerung!$A$17:$E$500,5,FALSE)</f>
        <v>2</v>
      </c>
      <c r="J569" s="7">
        <f>VLOOKUP(E569,Steuerung!$A$17:$F$500,6,FALSE)</f>
        <v>58.333333333333329</v>
      </c>
      <c r="K569" s="7">
        <f>VLOOKUP(F569,Steuerung!$A$17:$G$500,7,FALSE)</f>
        <v>2</v>
      </c>
      <c r="L569" s="7">
        <f>VLOOKUP(F569,Steuerung!$A$17:$H$500,8,FALSE)</f>
        <v>46</v>
      </c>
      <c r="M569" s="7">
        <f t="shared" si="163"/>
        <v>104.33333333333333</v>
      </c>
      <c r="N569" s="91">
        <f t="shared" si="164"/>
        <v>1693.33</v>
      </c>
      <c r="O569" s="91">
        <f t="shared" si="165"/>
        <v>946.75</v>
      </c>
      <c r="P569" s="91">
        <f t="shared" si="166"/>
        <v>746.58</v>
      </c>
      <c r="Q569" s="63">
        <f>VLOOKUP(E569,Steuerung!$A$17:$B$500,2,FALSE)</f>
        <v>0</v>
      </c>
      <c r="R569" s="63">
        <f>VLOOKUP(F569,Steuerung!$A$17:$B$500,2,FALSE)</f>
        <v>0</v>
      </c>
      <c r="S569" s="4">
        <f t="shared" si="167"/>
        <v>0</v>
      </c>
      <c r="T569" s="4">
        <f t="shared" si="168"/>
        <v>0</v>
      </c>
      <c r="U569" s="112" t="e">
        <f t="shared" si="169"/>
        <v>#DIV/0!</v>
      </c>
      <c r="V569" s="112" t="e">
        <f t="shared" si="170"/>
        <v>#DIV/0!</v>
      </c>
      <c r="W569" s="112" t="e">
        <f t="shared" si="162"/>
        <v>#DIV/0!</v>
      </c>
    </row>
    <row r="570" spans="1:23" x14ac:dyDescent="0.2">
      <c r="A570" s="92" t="s">
        <v>1838</v>
      </c>
      <c r="B570" s="7" t="s">
        <v>1690</v>
      </c>
      <c r="C570" s="7"/>
      <c r="D570" s="7" t="s">
        <v>902</v>
      </c>
      <c r="E570" s="48" t="s">
        <v>203</v>
      </c>
      <c r="F570" s="48" t="s">
        <v>203</v>
      </c>
      <c r="G570" s="7" t="s">
        <v>1334</v>
      </c>
      <c r="H570" s="91">
        <v>16.34</v>
      </c>
      <c r="I570" s="7">
        <f>VLOOKUP(E570,Steuerung!$A$17:$E$500,5,FALSE)</f>
        <v>5</v>
      </c>
      <c r="J570" s="7">
        <f>VLOOKUP(E570,Steuerung!$A$17:$F$500,6,FALSE)</f>
        <v>137.33333333333334</v>
      </c>
      <c r="K570" s="7">
        <f>VLOOKUP(F570,Steuerung!$A$17:$G$500,7,FALSE)</f>
        <v>5</v>
      </c>
      <c r="L570" s="7">
        <f>VLOOKUP(F570,Steuerung!$A$17:$H$500,8,FALSE)</f>
        <v>113</v>
      </c>
      <c r="M570" s="7">
        <f t="shared" si="163"/>
        <v>250.33333333333334</v>
      </c>
      <c r="N570" s="91">
        <f t="shared" si="164"/>
        <v>4090.4466666666667</v>
      </c>
      <c r="O570" s="91">
        <f t="shared" si="165"/>
        <v>2244.0266666666666</v>
      </c>
      <c r="P570" s="91">
        <f t="shared" si="166"/>
        <v>1846.42</v>
      </c>
      <c r="Q570" s="63">
        <f>VLOOKUP(E570,Steuerung!$A$17:$B$500,2,FALSE)</f>
        <v>0</v>
      </c>
      <c r="R570" s="63">
        <f>VLOOKUP(F570,Steuerung!$A$17:$B$500,2,FALSE)</f>
        <v>0</v>
      </c>
      <c r="S570" s="4">
        <f t="shared" si="167"/>
        <v>0</v>
      </c>
      <c r="T570" s="4">
        <f t="shared" si="168"/>
        <v>0</v>
      </c>
      <c r="U570" s="112" t="e">
        <f t="shared" si="169"/>
        <v>#DIV/0!</v>
      </c>
      <c r="V570" s="112" t="e">
        <f t="shared" si="170"/>
        <v>#DIV/0!</v>
      </c>
      <c r="W570" s="112" t="e">
        <f t="shared" si="162"/>
        <v>#DIV/0!</v>
      </c>
    </row>
    <row r="571" spans="1:23" x14ac:dyDescent="0.2">
      <c r="A571" s="92" t="s">
        <v>1839</v>
      </c>
      <c r="B571" s="7" t="s">
        <v>1348</v>
      </c>
      <c r="C571" s="7"/>
      <c r="D571" s="7" t="s">
        <v>907</v>
      </c>
      <c r="E571" s="48" t="s">
        <v>250</v>
      </c>
      <c r="F571" s="48" t="s">
        <v>250</v>
      </c>
      <c r="G571" s="7" t="s">
        <v>1334</v>
      </c>
      <c r="H571" s="91">
        <v>32.299999999999997</v>
      </c>
      <c r="I571" s="7">
        <f>VLOOKUP(E571,Steuerung!$A$17:$E$500,5,FALSE)</f>
        <v>1</v>
      </c>
      <c r="J571" s="7">
        <f>VLOOKUP(E571,Steuerung!$A$17:$F$500,6,FALSE)</f>
        <v>29.166666666666657</v>
      </c>
      <c r="K571" s="7">
        <f>VLOOKUP(F571,Steuerung!$A$17:$G$500,7,FALSE)</f>
        <v>1</v>
      </c>
      <c r="L571" s="7">
        <f>VLOOKUP(F571,Steuerung!$A$17:$H$500,8,FALSE)</f>
        <v>23</v>
      </c>
      <c r="M571" s="7">
        <f>J571+L571</f>
        <v>52.166666666666657</v>
      </c>
      <c r="N571" s="91">
        <f>H571*M571</f>
        <v>1684.9833333333329</v>
      </c>
      <c r="O571" s="91">
        <f>H571*J571</f>
        <v>942.08333333333292</v>
      </c>
      <c r="P571" s="91">
        <f>H571*L571</f>
        <v>742.9</v>
      </c>
      <c r="Q571" s="63">
        <f>VLOOKUP(E571,Steuerung!$A$17:$B$500,2,FALSE)</f>
        <v>0</v>
      </c>
      <c r="R571" s="63">
        <f>VLOOKUP(F571,Steuerung!$A$17:$B$500,2,FALSE)</f>
        <v>0</v>
      </c>
      <c r="S571" s="4">
        <f t="shared" si="167"/>
        <v>0</v>
      </c>
      <c r="T571" s="4">
        <f t="shared" si="168"/>
        <v>0</v>
      </c>
      <c r="U571" s="112" t="e">
        <f t="shared" si="169"/>
        <v>#DIV/0!</v>
      </c>
      <c r="V571" s="112" t="e">
        <f t="shared" si="170"/>
        <v>#DIV/0!</v>
      </c>
      <c r="W571" s="112" t="e">
        <f t="shared" si="162"/>
        <v>#DIV/0!</v>
      </c>
    </row>
    <row r="572" spans="1:23" x14ac:dyDescent="0.2">
      <c r="A572" s="92" t="s">
        <v>1840</v>
      </c>
      <c r="B572" s="7" t="s">
        <v>1348</v>
      </c>
      <c r="C572" s="7"/>
      <c r="D572" s="7" t="s">
        <v>907</v>
      </c>
      <c r="E572" s="48" t="s">
        <v>250</v>
      </c>
      <c r="F572" s="48" t="s">
        <v>250</v>
      </c>
      <c r="G572" s="7" t="s">
        <v>1334</v>
      </c>
      <c r="H572" s="91">
        <v>12.83</v>
      </c>
      <c r="I572" s="7">
        <f>VLOOKUP(E572,Steuerung!$A$17:$E$500,5,FALSE)</f>
        <v>1</v>
      </c>
      <c r="J572" s="7">
        <f>VLOOKUP(E572,Steuerung!$A$17:$F$500,6,FALSE)</f>
        <v>29.166666666666657</v>
      </c>
      <c r="K572" s="7">
        <f>VLOOKUP(F572,Steuerung!$A$17:$G$500,7,FALSE)</f>
        <v>1</v>
      </c>
      <c r="L572" s="7">
        <f>VLOOKUP(F572,Steuerung!$A$17:$H$500,8,FALSE)</f>
        <v>23</v>
      </c>
      <c r="M572" s="7">
        <f t="shared" si="163"/>
        <v>52.166666666666657</v>
      </c>
      <c r="N572" s="91">
        <f t="shared" si="164"/>
        <v>669.29833333333318</v>
      </c>
      <c r="O572" s="91">
        <f t="shared" si="165"/>
        <v>374.2083333333332</v>
      </c>
      <c r="P572" s="91">
        <f t="shared" si="166"/>
        <v>295.08999999999997</v>
      </c>
      <c r="Q572" s="63">
        <f>VLOOKUP(E572,Steuerung!$A$17:$B$500,2,FALSE)</f>
        <v>0</v>
      </c>
      <c r="R572" s="63">
        <f>VLOOKUP(F572,Steuerung!$A$17:$B$500,2,FALSE)</f>
        <v>0</v>
      </c>
      <c r="S572" s="4">
        <f t="shared" si="167"/>
        <v>0</v>
      </c>
      <c r="T572" s="4">
        <f t="shared" si="168"/>
        <v>0</v>
      </c>
      <c r="U572" s="112" t="e">
        <f t="shared" si="169"/>
        <v>#DIV/0!</v>
      </c>
      <c r="V572" s="112" t="e">
        <f t="shared" si="170"/>
        <v>#DIV/0!</v>
      </c>
      <c r="W572" s="112" t="e">
        <f t="shared" si="162"/>
        <v>#DIV/0!</v>
      </c>
    </row>
    <row r="573" spans="1:23" x14ac:dyDescent="0.2">
      <c r="A573" s="92" t="s">
        <v>1841</v>
      </c>
      <c r="B573" s="7" t="s">
        <v>1348</v>
      </c>
      <c r="C573" s="7"/>
      <c r="D573" s="7" t="s">
        <v>907</v>
      </c>
      <c r="E573" s="48" t="s">
        <v>250</v>
      </c>
      <c r="F573" s="48" t="s">
        <v>250</v>
      </c>
      <c r="G573" s="7" t="s">
        <v>1334</v>
      </c>
      <c r="H573" s="91">
        <v>13.17</v>
      </c>
      <c r="I573" s="7">
        <f>VLOOKUP(E573,Steuerung!$A$17:$E$500,5,FALSE)</f>
        <v>1</v>
      </c>
      <c r="J573" s="7">
        <f>VLOOKUP(E573,Steuerung!$A$17:$F$500,6,FALSE)</f>
        <v>29.166666666666657</v>
      </c>
      <c r="K573" s="7">
        <f>VLOOKUP(F573,Steuerung!$A$17:$G$500,7,FALSE)</f>
        <v>1</v>
      </c>
      <c r="L573" s="7">
        <f>VLOOKUP(F573,Steuerung!$A$17:$H$500,8,FALSE)</f>
        <v>23</v>
      </c>
      <c r="M573" s="7">
        <f t="shared" si="163"/>
        <v>52.166666666666657</v>
      </c>
      <c r="N573" s="91">
        <f t="shared" si="164"/>
        <v>687.03499999999985</v>
      </c>
      <c r="O573" s="91">
        <f t="shared" si="165"/>
        <v>384.12499999999989</v>
      </c>
      <c r="P573" s="91">
        <f t="shared" si="166"/>
        <v>302.91000000000003</v>
      </c>
      <c r="Q573" s="63">
        <f>VLOOKUP(E573,Steuerung!$A$17:$B$500,2,FALSE)</f>
        <v>0</v>
      </c>
      <c r="R573" s="63">
        <f>VLOOKUP(F573,Steuerung!$A$17:$B$500,2,FALSE)</f>
        <v>0</v>
      </c>
      <c r="S573" s="4">
        <f t="shared" si="167"/>
        <v>0</v>
      </c>
      <c r="T573" s="4">
        <f t="shared" si="168"/>
        <v>0</v>
      </c>
      <c r="U573" s="112" t="e">
        <f t="shared" si="169"/>
        <v>#DIV/0!</v>
      </c>
      <c r="V573" s="112" t="e">
        <f t="shared" si="170"/>
        <v>#DIV/0!</v>
      </c>
      <c r="W573" s="112" t="e">
        <f t="shared" si="162"/>
        <v>#DIV/0!</v>
      </c>
    </row>
    <row r="574" spans="1:23" x14ac:dyDescent="0.2">
      <c r="A574" s="92" t="s">
        <v>1842</v>
      </c>
      <c r="B574" s="7" t="s">
        <v>1348</v>
      </c>
      <c r="C574" s="7"/>
      <c r="D574" s="7" t="s">
        <v>907</v>
      </c>
      <c r="E574" s="48" t="s">
        <v>251</v>
      </c>
      <c r="F574" s="48" t="s">
        <v>251</v>
      </c>
      <c r="G574" s="7" t="s">
        <v>1020</v>
      </c>
      <c r="H574" s="91">
        <v>21.75</v>
      </c>
      <c r="I574" s="7">
        <f>VLOOKUP(E574,Steuerung!$A$17:$E$500,5,FALSE)</f>
        <v>1</v>
      </c>
      <c r="J574" s="7">
        <f>VLOOKUP(E574,Steuerung!$A$17:$F$500,6,FALSE)</f>
        <v>29.166666666666657</v>
      </c>
      <c r="K574" s="7">
        <f>VLOOKUP(F574,Steuerung!$A$17:$G$500,7,FALSE)</f>
        <v>1</v>
      </c>
      <c r="L574" s="7">
        <f>VLOOKUP(F574,Steuerung!$A$17:$H$500,8,FALSE)</f>
        <v>23</v>
      </c>
      <c r="M574" s="7">
        <f t="shared" si="163"/>
        <v>52.166666666666657</v>
      </c>
      <c r="N574" s="91">
        <f t="shared" si="164"/>
        <v>1134.6249999999998</v>
      </c>
      <c r="O574" s="91">
        <f t="shared" si="165"/>
        <v>634.37499999999977</v>
      </c>
      <c r="P574" s="91">
        <f t="shared" si="166"/>
        <v>500.25</v>
      </c>
      <c r="Q574" s="63">
        <f>VLOOKUP(E574,Steuerung!$A$17:$B$500,2,FALSE)</f>
        <v>0</v>
      </c>
      <c r="R574" s="63">
        <f>VLOOKUP(F574,Steuerung!$A$17:$B$500,2,FALSE)</f>
        <v>0</v>
      </c>
      <c r="S574" s="4">
        <f t="shared" si="167"/>
        <v>0</v>
      </c>
      <c r="T574" s="4">
        <f t="shared" si="168"/>
        <v>0</v>
      </c>
      <c r="U574" s="112" t="e">
        <f t="shared" si="169"/>
        <v>#DIV/0!</v>
      </c>
      <c r="V574" s="112" t="e">
        <f t="shared" si="170"/>
        <v>#DIV/0!</v>
      </c>
      <c r="W574" s="112" t="e">
        <f t="shared" si="162"/>
        <v>#DIV/0!</v>
      </c>
    </row>
    <row r="575" spans="1:23" x14ac:dyDescent="0.2">
      <c r="A575" s="92" t="s">
        <v>1843</v>
      </c>
      <c r="B575" s="7" t="s">
        <v>1348</v>
      </c>
      <c r="C575" s="7"/>
      <c r="D575" s="7" t="s">
        <v>907</v>
      </c>
      <c r="E575" s="48" t="s">
        <v>250</v>
      </c>
      <c r="F575" s="48" t="s">
        <v>250</v>
      </c>
      <c r="G575" s="7" t="s">
        <v>1334</v>
      </c>
      <c r="H575" s="91">
        <v>15.11</v>
      </c>
      <c r="I575" s="7">
        <f>VLOOKUP(E575,Steuerung!$A$17:$E$500,5,FALSE)</f>
        <v>1</v>
      </c>
      <c r="J575" s="7">
        <f>VLOOKUP(E575,Steuerung!$A$17:$F$500,6,FALSE)</f>
        <v>29.166666666666657</v>
      </c>
      <c r="K575" s="7">
        <f>VLOOKUP(F575,Steuerung!$A$17:$G$500,7,FALSE)</f>
        <v>1</v>
      </c>
      <c r="L575" s="7">
        <f>VLOOKUP(F575,Steuerung!$A$17:$H$500,8,FALSE)</f>
        <v>23</v>
      </c>
      <c r="M575" s="7">
        <f t="shared" si="163"/>
        <v>52.166666666666657</v>
      </c>
      <c r="N575" s="91">
        <f t="shared" si="164"/>
        <v>788.23833333333312</v>
      </c>
      <c r="O575" s="91">
        <f t="shared" si="165"/>
        <v>440.7083333333332</v>
      </c>
      <c r="P575" s="91">
        <f t="shared" si="166"/>
        <v>347.53</v>
      </c>
      <c r="Q575" s="63">
        <f>VLOOKUP(E575,Steuerung!$A$17:$B$500,2,FALSE)</f>
        <v>0</v>
      </c>
      <c r="R575" s="63">
        <f>VLOOKUP(F575,Steuerung!$A$17:$B$500,2,FALSE)</f>
        <v>0</v>
      </c>
      <c r="S575" s="4">
        <f t="shared" si="167"/>
        <v>0</v>
      </c>
      <c r="T575" s="4">
        <f t="shared" si="168"/>
        <v>0</v>
      </c>
      <c r="U575" s="112" t="e">
        <f t="shared" si="169"/>
        <v>#DIV/0!</v>
      </c>
      <c r="V575" s="112" t="e">
        <f t="shared" si="170"/>
        <v>#DIV/0!</v>
      </c>
      <c r="W575" s="112" t="e">
        <f t="shared" si="162"/>
        <v>#DIV/0!</v>
      </c>
    </row>
    <row r="576" spans="1:23" x14ac:dyDescent="0.2">
      <c r="A576" s="92" t="s">
        <v>1844</v>
      </c>
      <c r="B576" s="7" t="s">
        <v>1348</v>
      </c>
      <c r="C576" s="7"/>
      <c r="D576" s="7" t="s">
        <v>907</v>
      </c>
      <c r="E576" s="48" t="s">
        <v>250</v>
      </c>
      <c r="F576" s="48" t="s">
        <v>250</v>
      </c>
      <c r="G576" s="7" t="s">
        <v>1334</v>
      </c>
      <c r="H576" s="91">
        <v>8.2799999999999994</v>
      </c>
      <c r="I576" s="7">
        <f>VLOOKUP(E576,Steuerung!$A$17:$E$500,5,FALSE)</f>
        <v>1</v>
      </c>
      <c r="J576" s="7">
        <f>VLOOKUP(E576,Steuerung!$A$17:$F$500,6,FALSE)</f>
        <v>29.166666666666657</v>
      </c>
      <c r="K576" s="7">
        <f>VLOOKUP(F576,Steuerung!$A$17:$G$500,7,FALSE)</f>
        <v>1</v>
      </c>
      <c r="L576" s="7">
        <f>VLOOKUP(F576,Steuerung!$A$17:$H$500,8,FALSE)</f>
        <v>23</v>
      </c>
      <c r="M576" s="7">
        <f t="shared" si="163"/>
        <v>52.166666666666657</v>
      </c>
      <c r="N576" s="91">
        <f t="shared" si="164"/>
        <v>431.93999999999988</v>
      </c>
      <c r="O576" s="91">
        <f t="shared" si="165"/>
        <v>241.49999999999991</v>
      </c>
      <c r="P576" s="91">
        <f t="shared" si="166"/>
        <v>190.44</v>
      </c>
      <c r="Q576" s="63">
        <f>VLOOKUP(E576,Steuerung!$A$17:$B$500,2,FALSE)</f>
        <v>0</v>
      </c>
      <c r="R576" s="63">
        <f>VLOOKUP(F576,Steuerung!$A$17:$B$500,2,FALSE)</f>
        <v>0</v>
      </c>
      <c r="S576" s="4">
        <f t="shared" si="167"/>
        <v>0</v>
      </c>
      <c r="T576" s="4">
        <f t="shared" si="168"/>
        <v>0</v>
      </c>
      <c r="U576" s="112" t="e">
        <f t="shared" si="169"/>
        <v>#DIV/0!</v>
      </c>
      <c r="V576" s="112" t="e">
        <f t="shared" si="170"/>
        <v>#DIV/0!</v>
      </c>
      <c r="W576" s="112" t="e">
        <f t="shared" si="162"/>
        <v>#DIV/0!</v>
      </c>
    </row>
    <row r="577" spans="1:23" x14ac:dyDescent="0.2">
      <c r="A577" s="92" t="s">
        <v>1845</v>
      </c>
      <c r="B577" s="7" t="s">
        <v>1348</v>
      </c>
      <c r="C577" s="7"/>
      <c r="D577" s="7" t="s">
        <v>907</v>
      </c>
      <c r="E577" s="48" t="s">
        <v>250</v>
      </c>
      <c r="F577" s="48" t="s">
        <v>250</v>
      </c>
      <c r="G577" s="7" t="s">
        <v>1334</v>
      </c>
      <c r="H577" s="91">
        <v>9.31</v>
      </c>
      <c r="I577" s="7">
        <f>VLOOKUP(E577,Steuerung!$A$17:$E$500,5,FALSE)</f>
        <v>1</v>
      </c>
      <c r="J577" s="7">
        <f>VLOOKUP(E577,Steuerung!$A$17:$F$500,6,FALSE)</f>
        <v>29.166666666666657</v>
      </c>
      <c r="K577" s="7">
        <f>VLOOKUP(F577,Steuerung!$A$17:$G$500,7,FALSE)</f>
        <v>1</v>
      </c>
      <c r="L577" s="7">
        <f>VLOOKUP(F577,Steuerung!$A$17:$H$500,8,FALSE)</f>
        <v>23</v>
      </c>
      <c r="M577" s="7">
        <f t="shared" si="163"/>
        <v>52.166666666666657</v>
      </c>
      <c r="N577" s="91">
        <f t="shared" si="164"/>
        <v>485.67166666666662</v>
      </c>
      <c r="O577" s="91">
        <f t="shared" si="165"/>
        <v>271.54166666666657</v>
      </c>
      <c r="P577" s="91">
        <f t="shared" si="166"/>
        <v>214.13000000000002</v>
      </c>
      <c r="Q577" s="63">
        <f>VLOOKUP(E577,Steuerung!$A$17:$B$500,2,FALSE)</f>
        <v>0</v>
      </c>
      <c r="R577" s="63">
        <f>VLOOKUP(F577,Steuerung!$A$17:$B$500,2,FALSE)</f>
        <v>0</v>
      </c>
      <c r="S577" s="4">
        <f t="shared" si="167"/>
        <v>0</v>
      </c>
      <c r="T577" s="4">
        <f t="shared" si="168"/>
        <v>0</v>
      </c>
      <c r="U577" s="112" t="e">
        <f t="shared" si="169"/>
        <v>#DIV/0!</v>
      </c>
      <c r="V577" s="112" t="e">
        <f t="shared" si="170"/>
        <v>#DIV/0!</v>
      </c>
      <c r="W577" s="112" t="e">
        <f t="shared" si="162"/>
        <v>#DIV/0!</v>
      </c>
    </row>
    <row r="578" spans="1:23" x14ac:dyDescent="0.2">
      <c r="A578" s="92" t="s">
        <v>1846</v>
      </c>
      <c r="B578" s="7" t="s">
        <v>1348</v>
      </c>
      <c r="C578" s="7"/>
      <c r="D578" s="7" t="s">
        <v>907</v>
      </c>
      <c r="E578" s="48" t="s">
        <v>250</v>
      </c>
      <c r="F578" s="48" t="s">
        <v>250</v>
      </c>
      <c r="G578" s="7" t="s">
        <v>1334</v>
      </c>
      <c r="H578" s="91">
        <v>9.8000000000000007</v>
      </c>
      <c r="I578" s="7">
        <f>VLOOKUP(E578,Steuerung!$A$17:$E$500,5,FALSE)</f>
        <v>1</v>
      </c>
      <c r="J578" s="7">
        <f>VLOOKUP(E578,Steuerung!$A$17:$F$500,6,FALSE)</f>
        <v>29.166666666666657</v>
      </c>
      <c r="K578" s="7">
        <f>VLOOKUP(F578,Steuerung!$A$17:$G$500,7,FALSE)</f>
        <v>1</v>
      </c>
      <c r="L578" s="7">
        <f>VLOOKUP(F578,Steuerung!$A$17:$H$500,8,FALSE)</f>
        <v>23</v>
      </c>
      <c r="M578" s="7">
        <f t="shared" si="163"/>
        <v>52.166666666666657</v>
      </c>
      <c r="N578" s="91">
        <f t="shared" si="164"/>
        <v>511.23333333333329</v>
      </c>
      <c r="O578" s="91">
        <f t="shared" si="165"/>
        <v>285.83333333333326</v>
      </c>
      <c r="P578" s="91">
        <f t="shared" si="166"/>
        <v>225.4</v>
      </c>
      <c r="Q578" s="63">
        <f>VLOOKUP(E578,Steuerung!$A$17:$B$500,2,FALSE)</f>
        <v>0</v>
      </c>
      <c r="R578" s="63">
        <f>VLOOKUP(F578,Steuerung!$A$17:$B$500,2,FALSE)</f>
        <v>0</v>
      </c>
      <c r="S578" s="4">
        <f t="shared" si="167"/>
        <v>0</v>
      </c>
      <c r="T578" s="4">
        <f t="shared" si="168"/>
        <v>0</v>
      </c>
      <c r="U578" s="112" t="e">
        <f t="shared" si="169"/>
        <v>#DIV/0!</v>
      </c>
      <c r="V578" s="112" t="e">
        <f t="shared" si="170"/>
        <v>#DIV/0!</v>
      </c>
      <c r="W578" s="112" t="e">
        <f t="shared" si="162"/>
        <v>#DIV/0!</v>
      </c>
    </row>
    <row r="579" spans="1:23" x14ac:dyDescent="0.2">
      <c r="A579" s="92" t="s">
        <v>1847</v>
      </c>
      <c r="B579" s="7" t="s">
        <v>1348</v>
      </c>
      <c r="C579" s="7"/>
      <c r="D579" s="7" t="s">
        <v>907</v>
      </c>
      <c r="E579" s="48" t="s">
        <v>250</v>
      </c>
      <c r="F579" s="48" t="s">
        <v>250</v>
      </c>
      <c r="G579" s="7" t="s">
        <v>1334</v>
      </c>
      <c r="H579" s="91">
        <v>12.03</v>
      </c>
      <c r="I579" s="7">
        <f>VLOOKUP(E579,Steuerung!$A$17:$E$500,5,FALSE)</f>
        <v>1</v>
      </c>
      <c r="J579" s="7">
        <f>VLOOKUP(E579,Steuerung!$A$17:$F$500,6,FALSE)</f>
        <v>29.166666666666657</v>
      </c>
      <c r="K579" s="7">
        <f>VLOOKUP(F579,Steuerung!$A$17:$G$500,7,FALSE)</f>
        <v>1</v>
      </c>
      <c r="L579" s="7">
        <f>VLOOKUP(F579,Steuerung!$A$17:$H$500,8,FALSE)</f>
        <v>23</v>
      </c>
      <c r="M579" s="7">
        <f t="shared" si="163"/>
        <v>52.166666666666657</v>
      </c>
      <c r="N579" s="91">
        <f t="shared" si="164"/>
        <v>627.56499999999983</v>
      </c>
      <c r="O579" s="91">
        <f t="shared" si="165"/>
        <v>350.87499999999989</v>
      </c>
      <c r="P579" s="91">
        <f t="shared" si="166"/>
        <v>276.69</v>
      </c>
      <c r="Q579" s="63">
        <f>VLOOKUP(E579,Steuerung!$A$17:$B$500,2,FALSE)</f>
        <v>0</v>
      </c>
      <c r="R579" s="63">
        <f>VLOOKUP(F579,Steuerung!$A$17:$B$500,2,FALSE)</f>
        <v>0</v>
      </c>
      <c r="S579" s="4">
        <f t="shared" si="167"/>
        <v>0</v>
      </c>
      <c r="T579" s="4">
        <f t="shared" si="168"/>
        <v>0</v>
      </c>
      <c r="U579" s="112" t="e">
        <f t="shared" si="169"/>
        <v>#DIV/0!</v>
      </c>
      <c r="V579" s="112" t="e">
        <f t="shared" si="170"/>
        <v>#DIV/0!</v>
      </c>
      <c r="W579" s="112" t="e">
        <f t="shared" si="162"/>
        <v>#DIV/0!</v>
      </c>
    </row>
    <row r="580" spans="1:23" x14ac:dyDescent="0.2">
      <c r="A580" s="92" t="s">
        <v>1848</v>
      </c>
      <c r="B580" s="7" t="s">
        <v>1348</v>
      </c>
      <c r="C580" s="7"/>
      <c r="D580" s="7" t="s">
        <v>907</v>
      </c>
      <c r="E580" s="48" t="s">
        <v>250</v>
      </c>
      <c r="F580" s="48" t="s">
        <v>250</v>
      </c>
      <c r="G580" s="7" t="s">
        <v>1334</v>
      </c>
      <c r="H580" s="91">
        <v>12.58</v>
      </c>
      <c r="I580" s="7">
        <f>VLOOKUP(E580,Steuerung!$A$17:$E$500,5,FALSE)</f>
        <v>1</v>
      </c>
      <c r="J580" s="7">
        <f>VLOOKUP(E580,Steuerung!$A$17:$F$500,6,FALSE)</f>
        <v>29.166666666666657</v>
      </c>
      <c r="K580" s="7">
        <f>VLOOKUP(F580,Steuerung!$A$17:$G$500,7,FALSE)</f>
        <v>1</v>
      </c>
      <c r="L580" s="7">
        <f>VLOOKUP(F580,Steuerung!$A$17:$H$500,8,FALSE)</f>
        <v>23</v>
      </c>
      <c r="M580" s="7">
        <f>J580+L580</f>
        <v>52.166666666666657</v>
      </c>
      <c r="N580" s="91">
        <f>H580*M580</f>
        <v>656.25666666666655</v>
      </c>
      <c r="O580" s="91">
        <f>H580*J580</f>
        <v>366.91666666666657</v>
      </c>
      <c r="P580" s="91">
        <f>H580*L580</f>
        <v>289.33999999999997</v>
      </c>
      <c r="Q580" s="63">
        <f>VLOOKUP(E580,Steuerung!$A$17:$B$500,2,FALSE)</f>
        <v>0</v>
      </c>
      <c r="R580" s="63">
        <f>VLOOKUP(F580,Steuerung!$A$17:$B$500,2,FALSE)</f>
        <v>0</v>
      </c>
      <c r="S580" s="4">
        <f t="shared" si="167"/>
        <v>0</v>
      </c>
      <c r="T580" s="4">
        <f t="shared" si="168"/>
        <v>0</v>
      </c>
      <c r="U580" s="112" t="e">
        <f t="shared" si="169"/>
        <v>#DIV/0!</v>
      </c>
      <c r="V580" s="112" t="e">
        <f t="shared" si="170"/>
        <v>#DIV/0!</v>
      </c>
      <c r="W580" s="112" t="e">
        <f t="shared" si="162"/>
        <v>#DIV/0!</v>
      </c>
    </row>
    <row r="581" spans="1:23" x14ac:dyDescent="0.2">
      <c r="A581" s="92" t="s">
        <v>1849</v>
      </c>
      <c r="B581" s="7" t="s">
        <v>1348</v>
      </c>
      <c r="C581" s="7"/>
      <c r="D581" s="7" t="s">
        <v>907</v>
      </c>
      <c r="E581" s="48" t="s">
        <v>250</v>
      </c>
      <c r="F581" s="48" t="s">
        <v>250</v>
      </c>
      <c r="G581" s="7" t="s">
        <v>1334</v>
      </c>
      <c r="H581" s="91">
        <v>11.62</v>
      </c>
      <c r="I581" s="7">
        <f>VLOOKUP(E581,Steuerung!$A$17:$E$500,5,FALSE)</f>
        <v>1</v>
      </c>
      <c r="J581" s="7">
        <f>VLOOKUP(E581,Steuerung!$A$17:$F$500,6,FALSE)</f>
        <v>29.166666666666657</v>
      </c>
      <c r="K581" s="7">
        <f>VLOOKUP(F581,Steuerung!$A$17:$G$500,7,FALSE)</f>
        <v>1</v>
      </c>
      <c r="L581" s="7">
        <f>VLOOKUP(F581,Steuerung!$A$17:$H$500,8,FALSE)</f>
        <v>23</v>
      </c>
      <c r="M581" s="7">
        <f t="shared" si="163"/>
        <v>52.166666666666657</v>
      </c>
      <c r="N581" s="91">
        <f t="shared" si="164"/>
        <v>606.17666666666651</v>
      </c>
      <c r="O581" s="91">
        <f t="shared" si="165"/>
        <v>338.91666666666652</v>
      </c>
      <c r="P581" s="91">
        <f t="shared" si="166"/>
        <v>267.26</v>
      </c>
      <c r="Q581" s="63">
        <f>VLOOKUP(E581,Steuerung!$A$17:$B$500,2,FALSE)</f>
        <v>0</v>
      </c>
      <c r="R581" s="63">
        <f>VLOOKUP(F581,Steuerung!$A$17:$B$500,2,FALSE)</f>
        <v>0</v>
      </c>
      <c r="S581" s="4">
        <f t="shared" si="167"/>
        <v>0</v>
      </c>
      <c r="T581" s="4">
        <f t="shared" si="168"/>
        <v>0</v>
      </c>
      <c r="U581" s="112" t="e">
        <f t="shared" si="169"/>
        <v>#DIV/0!</v>
      </c>
      <c r="V581" s="112" t="e">
        <f t="shared" si="170"/>
        <v>#DIV/0!</v>
      </c>
      <c r="W581" s="112" t="e">
        <f t="shared" si="162"/>
        <v>#DIV/0!</v>
      </c>
    </row>
    <row r="582" spans="1:23" x14ac:dyDescent="0.2">
      <c r="A582" s="92" t="s">
        <v>1850</v>
      </c>
      <c r="B582" s="7" t="s">
        <v>1348</v>
      </c>
      <c r="C582" s="7"/>
      <c r="D582" s="7" t="s">
        <v>907</v>
      </c>
      <c r="E582" s="48" t="s">
        <v>250</v>
      </c>
      <c r="F582" s="48" t="s">
        <v>250</v>
      </c>
      <c r="G582" s="7" t="s">
        <v>1334</v>
      </c>
      <c r="H582" s="91">
        <v>12.3</v>
      </c>
      <c r="I582" s="7">
        <f>VLOOKUP(E582,Steuerung!$A$17:$E$500,5,FALSE)</f>
        <v>1</v>
      </c>
      <c r="J582" s="7">
        <f>VLOOKUP(E582,Steuerung!$A$17:$F$500,6,FALSE)</f>
        <v>29.166666666666657</v>
      </c>
      <c r="K582" s="7">
        <f>VLOOKUP(F582,Steuerung!$A$17:$G$500,7,FALSE)</f>
        <v>1</v>
      </c>
      <c r="L582" s="7">
        <f>VLOOKUP(F582,Steuerung!$A$17:$H$500,8,FALSE)</f>
        <v>23</v>
      </c>
      <c r="M582" s="7">
        <f t="shared" ref="M582:M619" si="171">J582+L582</f>
        <v>52.166666666666657</v>
      </c>
      <c r="N582" s="91">
        <f t="shared" ref="N582:N619" si="172">H582*M582</f>
        <v>641.65</v>
      </c>
      <c r="O582" s="91">
        <f t="shared" ref="O582:O619" si="173">H582*J582</f>
        <v>358.74999999999989</v>
      </c>
      <c r="P582" s="91">
        <f t="shared" ref="P582:P619" si="174">H582*L582</f>
        <v>282.90000000000003</v>
      </c>
      <c r="Q582" s="63">
        <f>VLOOKUP(E582,Steuerung!$A$17:$B$500,2,FALSE)</f>
        <v>0</v>
      </c>
      <c r="R582" s="63">
        <f>VLOOKUP(F582,Steuerung!$A$17:$B$500,2,FALSE)</f>
        <v>0</v>
      </c>
      <c r="S582" s="4">
        <f t="shared" si="167"/>
        <v>0</v>
      </c>
      <c r="T582" s="4">
        <f t="shared" si="168"/>
        <v>0</v>
      </c>
      <c r="U582" s="112" t="e">
        <f t="shared" si="169"/>
        <v>#DIV/0!</v>
      </c>
      <c r="V582" s="112" t="e">
        <f t="shared" si="170"/>
        <v>#DIV/0!</v>
      </c>
      <c r="W582" s="112" t="e">
        <f t="shared" si="162"/>
        <v>#DIV/0!</v>
      </c>
    </row>
    <row r="583" spans="1:23" x14ac:dyDescent="0.2">
      <c r="A583" s="92" t="s">
        <v>1851</v>
      </c>
      <c r="B583" s="7" t="s">
        <v>1348</v>
      </c>
      <c r="C583" s="7"/>
      <c r="D583" s="7" t="s">
        <v>907</v>
      </c>
      <c r="E583" s="48" t="s">
        <v>250</v>
      </c>
      <c r="F583" s="48" t="s">
        <v>250</v>
      </c>
      <c r="G583" s="7" t="s">
        <v>1334</v>
      </c>
      <c r="H583" s="91">
        <v>17.89</v>
      </c>
      <c r="I583" s="7">
        <f>VLOOKUP(E583,Steuerung!$A$17:$E$500,5,FALSE)</f>
        <v>1</v>
      </c>
      <c r="J583" s="7">
        <f>VLOOKUP(E583,Steuerung!$A$17:$F$500,6,FALSE)</f>
        <v>29.166666666666657</v>
      </c>
      <c r="K583" s="7">
        <f>VLOOKUP(F583,Steuerung!$A$17:$G$500,7,FALSE)</f>
        <v>1</v>
      </c>
      <c r="L583" s="7">
        <f>VLOOKUP(F583,Steuerung!$A$17:$H$500,8,FALSE)</f>
        <v>23</v>
      </c>
      <c r="M583" s="7">
        <f t="shared" si="171"/>
        <v>52.166666666666657</v>
      </c>
      <c r="N583" s="91">
        <f t="shared" si="172"/>
        <v>933.26166666666654</v>
      </c>
      <c r="O583" s="91">
        <f t="shared" si="173"/>
        <v>521.79166666666652</v>
      </c>
      <c r="P583" s="91">
        <f t="shared" si="174"/>
        <v>411.47</v>
      </c>
      <c r="Q583" s="63">
        <f>VLOOKUP(E583,Steuerung!$A$17:$B$500,2,FALSE)</f>
        <v>0</v>
      </c>
      <c r="R583" s="63">
        <f>VLOOKUP(F583,Steuerung!$A$17:$B$500,2,FALSE)</f>
        <v>0</v>
      </c>
      <c r="S583" s="4">
        <f t="shared" si="167"/>
        <v>0</v>
      </c>
      <c r="T583" s="4">
        <f t="shared" si="168"/>
        <v>0</v>
      </c>
      <c r="U583" s="112" t="e">
        <f t="shared" si="169"/>
        <v>#DIV/0!</v>
      </c>
      <c r="V583" s="112" t="e">
        <f t="shared" si="170"/>
        <v>#DIV/0!</v>
      </c>
      <c r="W583" s="112" t="e">
        <f t="shared" si="162"/>
        <v>#DIV/0!</v>
      </c>
    </row>
    <row r="584" spans="1:23" x14ac:dyDescent="0.2">
      <c r="A584" s="92" t="s">
        <v>1852</v>
      </c>
      <c r="B584" s="7" t="s">
        <v>1348</v>
      </c>
      <c r="C584" s="7"/>
      <c r="D584" s="7" t="s">
        <v>907</v>
      </c>
      <c r="E584" s="48" t="s">
        <v>250</v>
      </c>
      <c r="F584" s="48" t="s">
        <v>250</v>
      </c>
      <c r="G584" s="7" t="s">
        <v>1334</v>
      </c>
      <c r="H584" s="91">
        <v>17.649999999999999</v>
      </c>
      <c r="I584" s="7">
        <f>VLOOKUP(E584,Steuerung!$A$17:$E$500,5,FALSE)</f>
        <v>1</v>
      </c>
      <c r="J584" s="7">
        <f>VLOOKUP(E584,Steuerung!$A$17:$F$500,6,FALSE)</f>
        <v>29.166666666666657</v>
      </c>
      <c r="K584" s="7">
        <f>VLOOKUP(F584,Steuerung!$A$17:$G$500,7,FALSE)</f>
        <v>1</v>
      </c>
      <c r="L584" s="7">
        <f>VLOOKUP(F584,Steuerung!$A$17:$H$500,8,FALSE)</f>
        <v>23</v>
      </c>
      <c r="M584" s="7">
        <f t="shared" si="171"/>
        <v>52.166666666666657</v>
      </c>
      <c r="N584" s="91">
        <f t="shared" si="172"/>
        <v>920.74166666666645</v>
      </c>
      <c r="O584" s="91">
        <f t="shared" si="173"/>
        <v>514.7916666666664</v>
      </c>
      <c r="P584" s="91">
        <f t="shared" si="174"/>
        <v>405.95</v>
      </c>
      <c r="Q584" s="63">
        <f>VLOOKUP(E584,Steuerung!$A$17:$B$500,2,FALSE)</f>
        <v>0</v>
      </c>
      <c r="R584" s="63">
        <f>VLOOKUP(F584,Steuerung!$A$17:$B$500,2,FALSE)</f>
        <v>0</v>
      </c>
      <c r="S584" s="4">
        <f t="shared" si="167"/>
        <v>0</v>
      </c>
      <c r="T584" s="4">
        <f t="shared" si="168"/>
        <v>0</v>
      </c>
      <c r="U584" s="112" t="e">
        <f t="shared" si="169"/>
        <v>#DIV/0!</v>
      </c>
      <c r="V584" s="112" t="e">
        <f t="shared" si="170"/>
        <v>#DIV/0!</v>
      </c>
      <c r="W584" s="112" t="e">
        <f t="shared" si="162"/>
        <v>#DIV/0!</v>
      </c>
    </row>
    <row r="585" spans="1:23" x14ac:dyDescent="0.2">
      <c r="A585" s="92" t="s">
        <v>1363</v>
      </c>
      <c r="B585" s="7"/>
      <c r="C585" s="7"/>
      <c r="D585" s="7"/>
      <c r="E585" s="48"/>
      <c r="F585" s="48"/>
      <c r="G585" s="7"/>
      <c r="H585" s="91"/>
      <c r="I585" s="7"/>
      <c r="J585" s="7"/>
      <c r="K585" s="7"/>
      <c r="L585" s="7"/>
      <c r="M585" s="7"/>
      <c r="N585" s="91"/>
      <c r="O585" s="91"/>
      <c r="P585" s="91"/>
      <c r="Q585" s="63"/>
      <c r="R585" s="63"/>
      <c r="S585" s="63"/>
      <c r="T585" s="63"/>
      <c r="U585" s="112"/>
      <c r="V585" s="112"/>
      <c r="W585" s="112"/>
    </row>
    <row r="586" spans="1:23" x14ac:dyDescent="0.2">
      <c r="A586" s="92" t="s">
        <v>1853</v>
      </c>
      <c r="B586" s="7" t="s">
        <v>1447</v>
      </c>
      <c r="C586" s="7"/>
      <c r="D586" s="7" t="s">
        <v>875</v>
      </c>
      <c r="E586" s="48" t="s">
        <v>159</v>
      </c>
      <c r="F586" s="48" t="s">
        <v>159</v>
      </c>
      <c r="G586" s="7" t="s">
        <v>1117</v>
      </c>
      <c r="H586" s="91">
        <v>26.19</v>
      </c>
      <c r="I586" s="7">
        <f>VLOOKUP(E586,Steuerung!$A$17:$E$500,5,FALSE)</f>
        <v>2</v>
      </c>
      <c r="J586" s="7">
        <f>VLOOKUP(E586,Steuerung!$A$17:$F$500,6,FALSE)</f>
        <v>58.333333333333329</v>
      </c>
      <c r="K586" s="7">
        <f>VLOOKUP(F586,Steuerung!$A$17:$G$500,7,FALSE)</f>
        <v>2</v>
      </c>
      <c r="L586" s="7">
        <f>VLOOKUP(F586,Steuerung!$A$17:$H$500,8,FALSE)</f>
        <v>46</v>
      </c>
      <c r="M586" s="7">
        <f t="shared" si="171"/>
        <v>104.33333333333333</v>
      </c>
      <c r="N586" s="91">
        <f t="shared" si="172"/>
        <v>2732.4900000000002</v>
      </c>
      <c r="O586" s="91">
        <f t="shared" si="173"/>
        <v>1527.75</v>
      </c>
      <c r="P586" s="91">
        <f t="shared" si="174"/>
        <v>1204.74</v>
      </c>
      <c r="Q586" s="63">
        <f>VLOOKUP(E586,Steuerung!$A$17:$B$500,2,FALSE)</f>
        <v>0</v>
      </c>
      <c r="R586" s="63">
        <f>VLOOKUP(F586,Steuerung!$A$17:$B$500,2,FALSE)</f>
        <v>0</v>
      </c>
      <c r="S586" s="4">
        <f t="shared" ref="S586:S622" si="175">IFERROR(O586/Q586,0)</f>
        <v>0</v>
      </c>
      <c r="T586" s="4">
        <f t="shared" ref="T586:T622" si="176">IFERROR(P586/R586,0)</f>
        <v>0</v>
      </c>
      <c r="U586" s="112" t="e">
        <f t="shared" ref="U586:U622" si="177">IF(J586&gt;0,O586/Q586*SVS_UHR,0)</f>
        <v>#DIV/0!</v>
      </c>
      <c r="V586" s="112" t="e">
        <f t="shared" ref="V586:V622" si="178">IF(L586&gt;0,P586/R586*SVS_UHR,0)</f>
        <v>#DIV/0!</v>
      </c>
      <c r="W586" s="112" t="e">
        <f t="shared" si="162"/>
        <v>#DIV/0!</v>
      </c>
    </row>
    <row r="587" spans="1:23" x14ac:dyDescent="0.2">
      <c r="A587" s="92" t="s">
        <v>1854</v>
      </c>
      <c r="B587" s="7" t="s">
        <v>1365</v>
      </c>
      <c r="C587" s="7"/>
      <c r="D587" s="7" t="s">
        <v>875</v>
      </c>
      <c r="E587" s="48" t="s">
        <v>179</v>
      </c>
      <c r="F587" s="48" t="s">
        <v>179</v>
      </c>
      <c r="G587" s="7" t="s">
        <v>1117</v>
      </c>
      <c r="H587" s="91">
        <v>20.13</v>
      </c>
      <c r="I587" s="7">
        <f>VLOOKUP(E587,Steuerung!$A$17:$E$500,5,FALSE)</f>
        <v>2</v>
      </c>
      <c r="J587" s="7">
        <f>VLOOKUP(E587,Steuerung!$A$17:$F$500,6,FALSE)</f>
        <v>58.333333333333329</v>
      </c>
      <c r="K587" s="7">
        <f>VLOOKUP(F587,Steuerung!$A$17:$G$500,7,FALSE)</f>
        <v>2</v>
      </c>
      <c r="L587" s="7">
        <f>VLOOKUP(F587,Steuerung!$A$17:$H$500,8,FALSE)</f>
        <v>46</v>
      </c>
      <c r="M587" s="7">
        <f t="shared" si="171"/>
        <v>104.33333333333333</v>
      </c>
      <c r="N587" s="91">
        <f t="shared" si="172"/>
        <v>2100.23</v>
      </c>
      <c r="O587" s="91">
        <f t="shared" si="173"/>
        <v>1174.2499999999998</v>
      </c>
      <c r="P587" s="91">
        <f t="shared" si="174"/>
        <v>925.9799999999999</v>
      </c>
      <c r="Q587" s="63">
        <f>VLOOKUP(E587,Steuerung!$A$17:$B$500,2,FALSE)</f>
        <v>0</v>
      </c>
      <c r="R587" s="63">
        <f>VLOOKUP(F587,Steuerung!$A$17:$B$500,2,FALSE)</f>
        <v>0</v>
      </c>
      <c r="S587" s="4">
        <f t="shared" si="175"/>
        <v>0</v>
      </c>
      <c r="T587" s="4">
        <f t="shared" si="176"/>
        <v>0</v>
      </c>
      <c r="U587" s="112" t="e">
        <f t="shared" si="177"/>
        <v>#DIV/0!</v>
      </c>
      <c r="V587" s="112" t="e">
        <f t="shared" si="178"/>
        <v>#DIV/0!</v>
      </c>
      <c r="W587" s="112" t="e">
        <f t="shared" si="162"/>
        <v>#DIV/0!</v>
      </c>
    </row>
    <row r="588" spans="1:23" x14ac:dyDescent="0.2">
      <c r="A588" s="92" t="s">
        <v>1855</v>
      </c>
      <c r="B588" s="7" t="s">
        <v>1813</v>
      </c>
      <c r="C588" s="7"/>
      <c r="D588" s="7" t="s">
        <v>875</v>
      </c>
      <c r="E588" s="48" t="s">
        <v>159</v>
      </c>
      <c r="F588" s="48" t="s">
        <v>159</v>
      </c>
      <c r="G588" s="7" t="s">
        <v>1334</v>
      </c>
      <c r="H588" s="91">
        <v>9.41</v>
      </c>
      <c r="I588" s="7">
        <f>VLOOKUP(E588,Steuerung!$A$17:$E$500,5,FALSE)</f>
        <v>2</v>
      </c>
      <c r="J588" s="7">
        <f>VLOOKUP(E588,Steuerung!$A$17:$F$500,6,FALSE)</f>
        <v>58.333333333333329</v>
      </c>
      <c r="K588" s="7">
        <f>VLOOKUP(F588,Steuerung!$A$17:$G$500,7,FALSE)</f>
        <v>2</v>
      </c>
      <c r="L588" s="7">
        <f>VLOOKUP(F588,Steuerung!$A$17:$H$500,8,FALSE)</f>
        <v>46</v>
      </c>
      <c r="M588" s="7">
        <f t="shared" si="171"/>
        <v>104.33333333333333</v>
      </c>
      <c r="N588" s="91">
        <f t="shared" si="172"/>
        <v>981.77666666666664</v>
      </c>
      <c r="O588" s="91">
        <f t="shared" si="173"/>
        <v>548.91666666666663</v>
      </c>
      <c r="P588" s="91">
        <f t="shared" si="174"/>
        <v>432.86</v>
      </c>
      <c r="Q588" s="63">
        <f>VLOOKUP(E588,Steuerung!$A$17:$B$500,2,FALSE)</f>
        <v>0</v>
      </c>
      <c r="R588" s="63">
        <f>VLOOKUP(F588,Steuerung!$A$17:$B$500,2,FALSE)</f>
        <v>0</v>
      </c>
      <c r="S588" s="4">
        <f t="shared" si="175"/>
        <v>0</v>
      </c>
      <c r="T588" s="4">
        <f t="shared" si="176"/>
        <v>0</v>
      </c>
      <c r="U588" s="112" t="e">
        <f t="shared" si="177"/>
        <v>#DIV/0!</v>
      </c>
      <c r="V588" s="112" t="e">
        <f t="shared" si="178"/>
        <v>#DIV/0!</v>
      </c>
      <c r="W588" s="112" t="e">
        <f t="shared" si="162"/>
        <v>#DIV/0!</v>
      </c>
    </row>
    <row r="589" spans="1:23" x14ac:dyDescent="0.2">
      <c r="A589" s="92" t="s">
        <v>1856</v>
      </c>
      <c r="B589" s="7" t="s">
        <v>793</v>
      </c>
      <c r="C589" s="7"/>
      <c r="D589" s="7" t="s">
        <v>875</v>
      </c>
      <c r="E589" s="48" t="s">
        <v>179</v>
      </c>
      <c r="F589" s="48" t="s">
        <v>179</v>
      </c>
      <c r="G589" s="7" t="s">
        <v>1334</v>
      </c>
      <c r="H589" s="91">
        <v>75.489999999999995</v>
      </c>
      <c r="I589" s="7">
        <f>VLOOKUP(E589,Steuerung!$A$17:$E$500,5,FALSE)</f>
        <v>2</v>
      </c>
      <c r="J589" s="7">
        <f>VLOOKUP(E589,Steuerung!$A$17:$F$500,6,FALSE)</f>
        <v>58.333333333333329</v>
      </c>
      <c r="K589" s="7">
        <f>VLOOKUP(F589,Steuerung!$A$17:$G$500,7,FALSE)</f>
        <v>2</v>
      </c>
      <c r="L589" s="7">
        <f>VLOOKUP(F589,Steuerung!$A$17:$H$500,8,FALSE)</f>
        <v>46</v>
      </c>
      <c r="M589" s="7">
        <f t="shared" si="171"/>
        <v>104.33333333333333</v>
      </c>
      <c r="N589" s="91">
        <f t="shared" si="172"/>
        <v>7876.1233333333321</v>
      </c>
      <c r="O589" s="91">
        <f t="shared" si="173"/>
        <v>4403.583333333333</v>
      </c>
      <c r="P589" s="91">
        <f t="shared" si="174"/>
        <v>3472.54</v>
      </c>
      <c r="Q589" s="63">
        <f>VLOOKUP(E589,Steuerung!$A$17:$B$500,2,FALSE)</f>
        <v>0</v>
      </c>
      <c r="R589" s="63">
        <f>VLOOKUP(F589,Steuerung!$A$17:$B$500,2,FALSE)</f>
        <v>0</v>
      </c>
      <c r="S589" s="4">
        <f t="shared" si="175"/>
        <v>0</v>
      </c>
      <c r="T589" s="4">
        <f t="shared" si="176"/>
        <v>0</v>
      </c>
      <c r="U589" s="112" t="e">
        <f t="shared" si="177"/>
        <v>#DIV/0!</v>
      </c>
      <c r="V589" s="112" t="e">
        <f t="shared" si="178"/>
        <v>#DIV/0!</v>
      </c>
      <c r="W589" s="112" t="e">
        <f t="shared" si="162"/>
        <v>#DIV/0!</v>
      </c>
    </row>
    <row r="590" spans="1:23" x14ac:dyDescent="0.2">
      <c r="A590" s="92" t="s">
        <v>1856</v>
      </c>
      <c r="B590" s="7" t="s">
        <v>793</v>
      </c>
      <c r="C590" s="7"/>
      <c r="D590" s="7" t="s">
        <v>875</v>
      </c>
      <c r="E590" s="48" t="s">
        <v>179</v>
      </c>
      <c r="F590" s="48" t="s">
        <v>179</v>
      </c>
      <c r="G590" s="7" t="s">
        <v>1334</v>
      </c>
      <c r="H590" s="91">
        <v>42.02</v>
      </c>
      <c r="I590" s="7">
        <f>VLOOKUP(E590,Steuerung!$A$17:$E$500,5,FALSE)</f>
        <v>2</v>
      </c>
      <c r="J590" s="7">
        <f>VLOOKUP(E590,Steuerung!$A$17:$F$500,6,FALSE)</f>
        <v>58.333333333333329</v>
      </c>
      <c r="K590" s="7">
        <f>VLOOKUP(F590,Steuerung!$A$17:$G$500,7,FALSE)</f>
        <v>2</v>
      </c>
      <c r="L590" s="7">
        <f>VLOOKUP(F590,Steuerung!$A$17:$H$500,8,FALSE)</f>
        <v>46</v>
      </c>
      <c r="M590" s="7">
        <f t="shared" si="171"/>
        <v>104.33333333333333</v>
      </c>
      <c r="N590" s="91">
        <f t="shared" si="172"/>
        <v>4384.086666666667</v>
      </c>
      <c r="O590" s="91">
        <f t="shared" si="173"/>
        <v>2451.1666666666665</v>
      </c>
      <c r="P590" s="91">
        <f t="shared" si="174"/>
        <v>1932.92</v>
      </c>
      <c r="Q590" s="63">
        <f>VLOOKUP(E590,Steuerung!$A$17:$B$500,2,FALSE)</f>
        <v>0</v>
      </c>
      <c r="R590" s="63">
        <f>VLOOKUP(F590,Steuerung!$A$17:$B$500,2,FALSE)</f>
        <v>0</v>
      </c>
      <c r="S590" s="4">
        <f t="shared" si="175"/>
        <v>0</v>
      </c>
      <c r="T590" s="4">
        <f t="shared" si="176"/>
        <v>0</v>
      </c>
      <c r="U590" s="112" t="e">
        <f t="shared" si="177"/>
        <v>#DIV/0!</v>
      </c>
      <c r="V590" s="112" t="e">
        <f t="shared" si="178"/>
        <v>#DIV/0!</v>
      </c>
      <c r="W590" s="112" t="e">
        <f t="shared" si="162"/>
        <v>#DIV/0!</v>
      </c>
    </row>
    <row r="591" spans="1:23" x14ac:dyDescent="0.2">
      <c r="A591" s="92" t="s">
        <v>1857</v>
      </c>
      <c r="B591" s="7" t="s">
        <v>1690</v>
      </c>
      <c r="C591" s="7"/>
      <c r="D591" s="7" t="s">
        <v>902</v>
      </c>
      <c r="E591" s="48" t="s">
        <v>201</v>
      </c>
      <c r="F591" s="48" t="s">
        <v>201</v>
      </c>
      <c r="G591" s="7" t="s">
        <v>1334</v>
      </c>
      <c r="H591" s="91">
        <v>19.55</v>
      </c>
      <c r="I591" s="7">
        <f>VLOOKUP(E591,Steuerung!$A$17:$E$500,5,FALSE)</f>
        <v>3</v>
      </c>
      <c r="J591" s="7">
        <f>VLOOKUP(E591,Steuerung!$A$17:$F$500,6,FALSE)</f>
        <v>82.4</v>
      </c>
      <c r="K591" s="7">
        <f>VLOOKUP(F591,Steuerung!$A$17:$G$500,7,FALSE)</f>
        <v>3</v>
      </c>
      <c r="L591" s="7">
        <f>VLOOKUP(F591,Steuerung!$A$17:$H$500,8,FALSE)</f>
        <v>67.800000000000011</v>
      </c>
      <c r="M591" s="7">
        <f t="shared" si="171"/>
        <v>150.20000000000002</v>
      </c>
      <c r="N591" s="91">
        <f t="shared" si="172"/>
        <v>2936.4100000000003</v>
      </c>
      <c r="O591" s="91">
        <f t="shared" si="173"/>
        <v>1610.92</v>
      </c>
      <c r="P591" s="91">
        <f t="shared" si="174"/>
        <v>1325.4900000000002</v>
      </c>
      <c r="Q591" s="63">
        <f>VLOOKUP(E591,Steuerung!$A$17:$B$500,2,FALSE)</f>
        <v>0</v>
      </c>
      <c r="R591" s="63">
        <f>VLOOKUP(F591,Steuerung!$A$17:$B$500,2,FALSE)</f>
        <v>0</v>
      </c>
      <c r="S591" s="4">
        <f t="shared" si="175"/>
        <v>0</v>
      </c>
      <c r="T591" s="4">
        <f t="shared" si="176"/>
        <v>0</v>
      </c>
      <c r="U591" s="112" t="e">
        <f t="shared" si="177"/>
        <v>#DIV/0!</v>
      </c>
      <c r="V591" s="112" t="e">
        <f t="shared" si="178"/>
        <v>#DIV/0!</v>
      </c>
      <c r="W591" s="112" t="e">
        <f t="shared" si="162"/>
        <v>#DIV/0!</v>
      </c>
    </row>
    <row r="592" spans="1:23" x14ac:dyDescent="0.2">
      <c r="A592" s="92" t="s">
        <v>1858</v>
      </c>
      <c r="B592" s="7" t="s">
        <v>1375</v>
      </c>
      <c r="C592" s="7"/>
      <c r="D592" s="7" t="s">
        <v>875</v>
      </c>
      <c r="E592" s="48" t="s">
        <v>179</v>
      </c>
      <c r="F592" s="48" t="s">
        <v>179</v>
      </c>
      <c r="G592" s="7" t="s">
        <v>1334</v>
      </c>
      <c r="H592" s="91">
        <v>1.62</v>
      </c>
      <c r="I592" s="7">
        <f>VLOOKUP(E592,Steuerung!$A$17:$E$500,5,FALSE)</f>
        <v>2</v>
      </c>
      <c r="J592" s="7">
        <f>VLOOKUP(E592,Steuerung!$A$17:$F$500,6,FALSE)</f>
        <v>58.333333333333329</v>
      </c>
      <c r="K592" s="7">
        <f>VLOOKUP(F592,Steuerung!$A$17:$G$500,7,FALSE)</f>
        <v>2</v>
      </c>
      <c r="L592" s="7">
        <f>VLOOKUP(F592,Steuerung!$A$17:$H$500,8,FALSE)</f>
        <v>46</v>
      </c>
      <c r="M592" s="7">
        <f t="shared" si="171"/>
        <v>104.33333333333333</v>
      </c>
      <c r="N592" s="91">
        <f t="shared" si="172"/>
        <v>169.02</v>
      </c>
      <c r="O592" s="91">
        <f t="shared" si="173"/>
        <v>94.5</v>
      </c>
      <c r="P592" s="91">
        <f t="shared" si="174"/>
        <v>74.52000000000001</v>
      </c>
      <c r="Q592" s="63">
        <f>VLOOKUP(E592,Steuerung!$A$17:$B$500,2,FALSE)</f>
        <v>0</v>
      </c>
      <c r="R592" s="63">
        <f>VLOOKUP(F592,Steuerung!$A$17:$B$500,2,FALSE)</f>
        <v>0</v>
      </c>
      <c r="S592" s="4">
        <f t="shared" si="175"/>
        <v>0</v>
      </c>
      <c r="T592" s="4">
        <f t="shared" si="176"/>
        <v>0</v>
      </c>
      <c r="U592" s="112" t="e">
        <f t="shared" si="177"/>
        <v>#DIV/0!</v>
      </c>
      <c r="V592" s="112" t="e">
        <f t="shared" si="178"/>
        <v>#DIV/0!</v>
      </c>
      <c r="W592" s="112" t="e">
        <f t="shared" si="162"/>
        <v>#DIV/0!</v>
      </c>
    </row>
    <row r="593" spans="1:23" x14ac:dyDescent="0.2">
      <c r="A593" s="92" t="s">
        <v>1858</v>
      </c>
      <c r="B593" s="7" t="s">
        <v>1769</v>
      </c>
      <c r="C593" s="7"/>
      <c r="D593" s="7" t="s">
        <v>907</v>
      </c>
      <c r="E593" s="48" t="s">
        <v>252</v>
      </c>
      <c r="F593" s="48" t="s">
        <v>252</v>
      </c>
      <c r="G593" s="7" t="s">
        <v>1334</v>
      </c>
      <c r="H593" s="91">
        <v>12.61</v>
      </c>
      <c r="I593" s="7">
        <f>VLOOKUP(E593,Steuerung!$A$17:$E$500,5,FALSE)</f>
        <v>2</v>
      </c>
      <c r="J593" s="7">
        <f>VLOOKUP(E593,Steuerung!$A$17:$F$500,6,FALSE)</f>
        <v>58.333333333333329</v>
      </c>
      <c r="K593" s="7">
        <f>VLOOKUP(F593,Steuerung!$A$17:$G$500,7,FALSE)</f>
        <v>2</v>
      </c>
      <c r="L593" s="7">
        <f>VLOOKUP(F593,Steuerung!$A$17:$H$500,8,FALSE)</f>
        <v>46</v>
      </c>
      <c r="M593" s="7">
        <f t="shared" si="171"/>
        <v>104.33333333333333</v>
      </c>
      <c r="N593" s="91">
        <f t="shared" si="172"/>
        <v>1315.6433333333332</v>
      </c>
      <c r="O593" s="91">
        <f t="shared" si="173"/>
        <v>735.58333333333326</v>
      </c>
      <c r="P593" s="91">
        <f t="shared" si="174"/>
        <v>580.05999999999995</v>
      </c>
      <c r="Q593" s="63">
        <f>VLOOKUP(E593,Steuerung!$A$17:$B$500,2,FALSE)</f>
        <v>0</v>
      </c>
      <c r="R593" s="63">
        <f>VLOOKUP(F593,Steuerung!$A$17:$B$500,2,FALSE)</f>
        <v>0</v>
      </c>
      <c r="S593" s="4">
        <f t="shared" si="175"/>
        <v>0</v>
      </c>
      <c r="T593" s="4">
        <f t="shared" si="176"/>
        <v>0</v>
      </c>
      <c r="U593" s="112" t="e">
        <f t="shared" si="177"/>
        <v>#DIV/0!</v>
      </c>
      <c r="V593" s="112" t="e">
        <f t="shared" si="178"/>
        <v>#DIV/0!</v>
      </c>
      <c r="W593" s="112" t="e">
        <f t="shared" si="162"/>
        <v>#DIV/0!</v>
      </c>
    </row>
    <row r="594" spans="1:23" x14ac:dyDescent="0.2">
      <c r="A594" s="92" t="s">
        <v>1859</v>
      </c>
      <c r="B594" s="7" t="s">
        <v>1690</v>
      </c>
      <c r="C594" s="7"/>
      <c r="D594" s="7" t="s">
        <v>902</v>
      </c>
      <c r="E594" s="48" t="s">
        <v>201</v>
      </c>
      <c r="F594" s="48" t="s">
        <v>201</v>
      </c>
      <c r="G594" s="7" t="s">
        <v>1334</v>
      </c>
      <c r="H594" s="91">
        <v>12.19</v>
      </c>
      <c r="I594" s="7">
        <f>VLOOKUP(E594,Steuerung!$A$17:$E$500,5,FALSE)</f>
        <v>3</v>
      </c>
      <c r="J594" s="7">
        <f>VLOOKUP(E594,Steuerung!$A$17:$F$500,6,FALSE)</f>
        <v>82.4</v>
      </c>
      <c r="K594" s="7">
        <f>VLOOKUP(F594,Steuerung!$A$17:$G$500,7,FALSE)</f>
        <v>3</v>
      </c>
      <c r="L594" s="7">
        <f>VLOOKUP(F594,Steuerung!$A$17:$H$500,8,FALSE)</f>
        <v>67.800000000000011</v>
      </c>
      <c r="M594" s="7">
        <f t="shared" si="171"/>
        <v>150.20000000000002</v>
      </c>
      <c r="N594" s="91">
        <f t="shared" si="172"/>
        <v>1830.9380000000001</v>
      </c>
      <c r="O594" s="91">
        <f t="shared" si="173"/>
        <v>1004.456</v>
      </c>
      <c r="P594" s="91">
        <f t="shared" si="174"/>
        <v>826.48200000000008</v>
      </c>
      <c r="Q594" s="63">
        <f>VLOOKUP(E594,Steuerung!$A$17:$B$500,2,FALSE)</f>
        <v>0</v>
      </c>
      <c r="R594" s="63">
        <f>VLOOKUP(F594,Steuerung!$A$17:$B$500,2,FALSE)</f>
        <v>0</v>
      </c>
      <c r="S594" s="4">
        <f t="shared" si="175"/>
        <v>0</v>
      </c>
      <c r="T594" s="4">
        <f t="shared" si="176"/>
        <v>0</v>
      </c>
      <c r="U594" s="112" t="e">
        <f t="shared" si="177"/>
        <v>#DIV/0!</v>
      </c>
      <c r="V594" s="112" t="e">
        <f t="shared" si="178"/>
        <v>#DIV/0!</v>
      </c>
      <c r="W594" s="112" t="e">
        <f t="shared" si="162"/>
        <v>#DIV/0!</v>
      </c>
    </row>
    <row r="595" spans="1:23" x14ac:dyDescent="0.2">
      <c r="A595" s="92" t="s">
        <v>1860</v>
      </c>
      <c r="B595" s="7" t="s">
        <v>791</v>
      </c>
      <c r="C595" s="7"/>
      <c r="D595" s="7" t="s">
        <v>910</v>
      </c>
      <c r="E595" s="48" t="s">
        <v>216</v>
      </c>
      <c r="F595" s="48" t="s">
        <v>216</v>
      </c>
      <c r="G595" s="7" t="s">
        <v>919</v>
      </c>
      <c r="H595" s="91">
        <v>5.66</v>
      </c>
      <c r="I595" s="7">
        <f>VLOOKUP(E595,Steuerung!$A$17:$E$500,5,FALSE)</f>
        <v>7</v>
      </c>
      <c r="J595" s="7">
        <f>VLOOKUP(E595,Steuerung!$A$17:$F$500,6,FALSE)</f>
        <v>202.5</v>
      </c>
      <c r="K595" s="7">
        <f>VLOOKUP(F595,Steuerung!$A$17:$G$500,7,FALSE)</f>
        <v>7</v>
      </c>
      <c r="L595" s="7">
        <f>VLOOKUP(F595,Steuerung!$A$17:$H$500,8,FALSE)</f>
        <v>162.5</v>
      </c>
      <c r="M595" s="7">
        <f t="shared" si="171"/>
        <v>365</v>
      </c>
      <c r="N595" s="91">
        <f t="shared" si="172"/>
        <v>2065.9</v>
      </c>
      <c r="O595" s="91">
        <f t="shared" si="173"/>
        <v>1146.1500000000001</v>
      </c>
      <c r="P595" s="91">
        <f t="shared" si="174"/>
        <v>919.75</v>
      </c>
      <c r="Q595" s="63">
        <f>VLOOKUP(E595,Steuerung!$A$17:$B$500,2,FALSE)</f>
        <v>0</v>
      </c>
      <c r="R595" s="63">
        <f>VLOOKUP(F595,Steuerung!$A$17:$B$500,2,FALSE)</f>
        <v>0</v>
      </c>
      <c r="S595" s="4">
        <f t="shared" si="175"/>
        <v>0</v>
      </c>
      <c r="T595" s="4">
        <f t="shared" si="176"/>
        <v>0</v>
      </c>
      <c r="U595" s="112" t="e">
        <f>IF(J595&gt;0,(O595/Q595*SVS_UHR+((FTVZ+SOVZ)*H595/Q595)*(SVS_SON-SVS_UHR)),0)</f>
        <v>#DIV/0!</v>
      </c>
      <c r="V595" s="112" t="e">
        <f>IF(L595&gt;0,(P595/R595*SVS_UHR+(FTVFZ+SOVFZ)*H595/R595*(SVS_SON-SVS_UHR)),0)</f>
        <v>#DIV/0!</v>
      </c>
      <c r="W595" s="112" t="e">
        <f t="shared" si="162"/>
        <v>#DIV/0!</v>
      </c>
    </row>
    <row r="596" spans="1:23" x14ac:dyDescent="0.2">
      <c r="A596" s="92" t="s">
        <v>1861</v>
      </c>
      <c r="B596" s="7" t="s">
        <v>1690</v>
      </c>
      <c r="C596" s="7"/>
      <c r="D596" s="7" t="s">
        <v>902</v>
      </c>
      <c r="E596" s="48" t="s">
        <v>201</v>
      </c>
      <c r="F596" s="48" t="s">
        <v>201</v>
      </c>
      <c r="G596" s="7" t="s">
        <v>1334</v>
      </c>
      <c r="H596" s="91">
        <v>51.35</v>
      </c>
      <c r="I596" s="7">
        <f>VLOOKUP(E596,Steuerung!$A$17:$E$500,5,FALSE)</f>
        <v>3</v>
      </c>
      <c r="J596" s="7">
        <f>VLOOKUP(E596,Steuerung!$A$17:$F$500,6,FALSE)</f>
        <v>82.4</v>
      </c>
      <c r="K596" s="7">
        <f>VLOOKUP(F596,Steuerung!$A$17:$G$500,7,FALSE)</f>
        <v>3</v>
      </c>
      <c r="L596" s="7">
        <f>VLOOKUP(F596,Steuerung!$A$17:$H$500,8,FALSE)</f>
        <v>67.800000000000011</v>
      </c>
      <c r="M596" s="7">
        <f t="shared" si="171"/>
        <v>150.20000000000002</v>
      </c>
      <c r="N596" s="91">
        <f t="shared" si="172"/>
        <v>7712.7700000000013</v>
      </c>
      <c r="O596" s="91">
        <f t="shared" si="173"/>
        <v>4231.2400000000007</v>
      </c>
      <c r="P596" s="91">
        <f t="shared" si="174"/>
        <v>3481.5300000000007</v>
      </c>
      <c r="Q596" s="63">
        <f>VLOOKUP(E596,Steuerung!$A$17:$B$500,2,FALSE)</f>
        <v>0</v>
      </c>
      <c r="R596" s="63">
        <f>VLOOKUP(F596,Steuerung!$A$17:$B$500,2,FALSE)</f>
        <v>0</v>
      </c>
      <c r="S596" s="4">
        <f t="shared" si="175"/>
        <v>0</v>
      </c>
      <c r="T596" s="4">
        <f t="shared" si="176"/>
        <v>0</v>
      </c>
      <c r="U596" s="112" t="e">
        <f t="shared" si="177"/>
        <v>#DIV/0!</v>
      </c>
      <c r="V596" s="112" t="e">
        <f t="shared" si="178"/>
        <v>#DIV/0!</v>
      </c>
      <c r="W596" s="112" t="e">
        <f t="shared" ref="W596:W659" si="179">U596+V596</f>
        <v>#DIV/0!</v>
      </c>
    </row>
    <row r="597" spans="1:23" x14ac:dyDescent="0.2">
      <c r="A597" s="92" t="s">
        <v>1862</v>
      </c>
      <c r="B597" s="7" t="s">
        <v>1690</v>
      </c>
      <c r="C597" s="7"/>
      <c r="D597" s="7" t="s">
        <v>902</v>
      </c>
      <c r="E597" s="48" t="s">
        <v>119</v>
      </c>
      <c r="F597" s="48" t="s">
        <v>119</v>
      </c>
      <c r="G597" s="7" t="s">
        <v>1334</v>
      </c>
      <c r="H597" s="91">
        <v>24.65</v>
      </c>
      <c r="I597" s="7">
        <f>VLOOKUP(E597,Steuerung!$A$17:$E$500,5,FALSE)</f>
        <v>0</v>
      </c>
      <c r="J597" s="7">
        <f>VLOOKUP(E597,Steuerung!$A$17:$F$500,6,FALSE)</f>
        <v>0</v>
      </c>
      <c r="K597" s="7">
        <f>VLOOKUP(F597,Steuerung!$A$17:$G$500,7,FALSE)</f>
        <v>0</v>
      </c>
      <c r="L597" s="7">
        <f>VLOOKUP(F597,Steuerung!$A$17:$H$500,8,FALSE)</f>
        <v>0</v>
      </c>
      <c r="M597" s="7">
        <f t="shared" si="171"/>
        <v>0</v>
      </c>
      <c r="N597" s="91">
        <f t="shared" si="172"/>
        <v>0</v>
      </c>
      <c r="O597" s="91">
        <f t="shared" si="173"/>
        <v>0</v>
      </c>
      <c r="P597" s="91">
        <f t="shared" si="174"/>
        <v>0</v>
      </c>
      <c r="Q597" s="63">
        <f>VLOOKUP(E597,Steuerung!$A$17:$B$500,2,FALSE)</f>
        <v>0</v>
      </c>
      <c r="R597" s="63">
        <f>VLOOKUP(F597,Steuerung!$A$17:$B$500,2,FALSE)</f>
        <v>0</v>
      </c>
      <c r="S597" s="4">
        <f t="shared" si="175"/>
        <v>0</v>
      </c>
      <c r="T597" s="4">
        <f t="shared" si="176"/>
        <v>0</v>
      </c>
      <c r="U597" s="112">
        <f t="shared" si="177"/>
        <v>0</v>
      </c>
      <c r="V597" s="112">
        <f t="shared" si="178"/>
        <v>0</v>
      </c>
      <c r="W597" s="112">
        <f t="shared" si="179"/>
        <v>0</v>
      </c>
    </row>
    <row r="598" spans="1:23" x14ac:dyDescent="0.2">
      <c r="A598" s="92" t="s">
        <v>1863</v>
      </c>
      <c r="B598" s="7" t="s">
        <v>1690</v>
      </c>
      <c r="C598" s="7"/>
      <c r="D598" s="7" t="s">
        <v>902</v>
      </c>
      <c r="E598" s="48" t="s">
        <v>201</v>
      </c>
      <c r="F598" s="48" t="s">
        <v>201</v>
      </c>
      <c r="G598" s="7" t="s">
        <v>1334</v>
      </c>
      <c r="H598" s="91">
        <v>41</v>
      </c>
      <c r="I598" s="7">
        <f>VLOOKUP(E598,Steuerung!$A$17:$E$500,5,FALSE)</f>
        <v>3</v>
      </c>
      <c r="J598" s="7">
        <f>VLOOKUP(E598,Steuerung!$A$17:$F$500,6,FALSE)</f>
        <v>82.4</v>
      </c>
      <c r="K598" s="7">
        <f>VLOOKUP(F598,Steuerung!$A$17:$G$500,7,FALSE)</f>
        <v>3</v>
      </c>
      <c r="L598" s="7">
        <f>VLOOKUP(F598,Steuerung!$A$17:$H$500,8,FALSE)</f>
        <v>67.800000000000011</v>
      </c>
      <c r="M598" s="7">
        <f t="shared" si="171"/>
        <v>150.20000000000002</v>
      </c>
      <c r="N598" s="91">
        <f t="shared" si="172"/>
        <v>6158.2000000000007</v>
      </c>
      <c r="O598" s="91">
        <f t="shared" si="173"/>
        <v>3378.4</v>
      </c>
      <c r="P598" s="91">
        <f t="shared" si="174"/>
        <v>2779.8000000000006</v>
      </c>
      <c r="Q598" s="63">
        <f>VLOOKUP(E598,Steuerung!$A$17:$B$500,2,FALSE)</f>
        <v>0</v>
      </c>
      <c r="R598" s="63">
        <f>VLOOKUP(F598,Steuerung!$A$17:$B$500,2,FALSE)</f>
        <v>0</v>
      </c>
      <c r="S598" s="4">
        <f t="shared" si="175"/>
        <v>0</v>
      </c>
      <c r="T598" s="4">
        <f t="shared" si="176"/>
        <v>0</v>
      </c>
      <c r="U598" s="112" t="e">
        <f t="shared" si="177"/>
        <v>#DIV/0!</v>
      </c>
      <c r="V598" s="112" t="e">
        <f t="shared" si="178"/>
        <v>#DIV/0!</v>
      </c>
      <c r="W598" s="112" t="e">
        <f t="shared" si="179"/>
        <v>#DIV/0!</v>
      </c>
    </row>
    <row r="599" spans="1:23" x14ac:dyDescent="0.2">
      <c r="A599" s="92" t="s">
        <v>1864</v>
      </c>
      <c r="B599" s="7" t="s">
        <v>1690</v>
      </c>
      <c r="C599" s="7"/>
      <c r="D599" s="7" t="s">
        <v>902</v>
      </c>
      <c r="E599" s="48" t="s">
        <v>119</v>
      </c>
      <c r="F599" s="48" t="s">
        <v>119</v>
      </c>
      <c r="G599" s="7" t="s">
        <v>1334</v>
      </c>
      <c r="H599" s="91">
        <v>39.71</v>
      </c>
      <c r="I599" s="7">
        <f>VLOOKUP(E599,Steuerung!$A$17:$E$500,5,FALSE)</f>
        <v>0</v>
      </c>
      <c r="J599" s="7">
        <f>VLOOKUP(E599,Steuerung!$A$17:$F$500,6,FALSE)</f>
        <v>0</v>
      </c>
      <c r="K599" s="7">
        <f>VLOOKUP(F599,Steuerung!$A$17:$G$500,7,FALSE)</f>
        <v>0</v>
      </c>
      <c r="L599" s="7">
        <f>VLOOKUP(F599,Steuerung!$A$17:$H$500,8,FALSE)</f>
        <v>0</v>
      </c>
      <c r="M599" s="7">
        <f t="shared" si="171"/>
        <v>0</v>
      </c>
      <c r="N599" s="91">
        <f t="shared" si="172"/>
        <v>0</v>
      </c>
      <c r="O599" s="91">
        <f t="shared" si="173"/>
        <v>0</v>
      </c>
      <c r="P599" s="91">
        <f t="shared" si="174"/>
        <v>0</v>
      </c>
      <c r="Q599" s="63">
        <f>VLOOKUP(E599,Steuerung!$A$17:$B$500,2,FALSE)</f>
        <v>0</v>
      </c>
      <c r="R599" s="63">
        <f>VLOOKUP(F599,Steuerung!$A$17:$B$500,2,FALSE)</f>
        <v>0</v>
      </c>
      <c r="S599" s="4">
        <f t="shared" si="175"/>
        <v>0</v>
      </c>
      <c r="T599" s="4">
        <f t="shared" si="176"/>
        <v>0</v>
      </c>
      <c r="U599" s="112">
        <f t="shared" si="177"/>
        <v>0</v>
      </c>
      <c r="V599" s="112">
        <f t="shared" si="178"/>
        <v>0</v>
      </c>
      <c r="W599" s="112">
        <f t="shared" si="179"/>
        <v>0</v>
      </c>
    </row>
    <row r="600" spans="1:23" x14ac:dyDescent="0.2">
      <c r="A600" s="92" t="s">
        <v>1865</v>
      </c>
      <c r="B600" s="7" t="s">
        <v>1690</v>
      </c>
      <c r="C600" s="7"/>
      <c r="D600" s="7" t="s">
        <v>902</v>
      </c>
      <c r="E600" s="48" t="s">
        <v>201</v>
      </c>
      <c r="F600" s="48" t="s">
        <v>201</v>
      </c>
      <c r="G600" s="7" t="s">
        <v>1334</v>
      </c>
      <c r="H600" s="91">
        <v>23.42</v>
      </c>
      <c r="I600" s="7">
        <f>VLOOKUP(E600,Steuerung!$A$17:$E$500,5,FALSE)</f>
        <v>3</v>
      </c>
      <c r="J600" s="7">
        <f>VLOOKUP(E600,Steuerung!$A$17:$F$500,6,FALSE)</f>
        <v>82.4</v>
      </c>
      <c r="K600" s="7">
        <f>VLOOKUP(F600,Steuerung!$A$17:$G$500,7,FALSE)</f>
        <v>3</v>
      </c>
      <c r="L600" s="7">
        <f>VLOOKUP(F600,Steuerung!$A$17:$H$500,8,FALSE)</f>
        <v>67.800000000000011</v>
      </c>
      <c r="M600" s="7">
        <f t="shared" si="171"/>
        <v>150.20000000000002</v>
      </c>
      <c r="N600" s="91">
        <f t="shared" si="172"/>
        <v>3517.6840000000007</v>
      </c>
      <c r="O600" s="91">
        <f t="shared" si="173"/>
        <v>1929.8080000000002</v>
      </c>
      <c r="P600" s="91">
        <f t="shared" si="174"/>
        <v>1587.8760000000004</v>
      </c>
      <c r="Q600" s="63">
        <f>VLOOKUP(E600,Steuerung!$A$17:$B$500,2,FALSE)</f>
        <v>0</v>
      </c>
      <c r="R600" s="63">
        <f>VLOOKUP(F600,Steuerung!$A$17:$B$500,2,FALSE)</f>
        <v>0</v>
      </c>
      <c r="S600" s="4">
        <f t="shared" si="175"/>
        <v>0</v>
      </c>
      <c r="T600" s="4">
        <f t="shared" si="176"/>
        <v>0</v>
      </c>
      <c r="U600" s="112" t="e">
        <f t="shared" si="177"/>
        <v>#DIV/0!</v>
      </c>
      <c r="V600" s="112" t="e">
        <f t="shared" si="178"/>
        <v>#DIV/0!</v>
      </c>
      <c r="W600" s="112" t="e">
        <f t="shared" si="179"/>
        <v>#DIV/0!</v>
      </c>
    </row>
    <row r="601" spans="1:23" x14ac:dyDescent="0.2">
      <c r="A601" s="92" t="s">
        <v>1866</v>
      </c>
      <c r="B601" s="7" t="s">
        <v>1690</v>
      </c>
      <c r="C601" s="7"/>
      <c r="D601" s="7" t="s">
        <v>902</v>
      </c>
      <c r="E601" s="48" t="s">
        <v>201</v>
      </c>
      <c r="F601" s="48" t="s">
        <v>201</v>
      </c>
      <c r="G601" s="7" t="s">
        <v>1334</v>
      </c>
      <c r="H601" s="91">
        <v>21.28</v>
      </c>
      <c r="I601" s="7">
        <f>VLOOKUP(E601,Steuerung!$A$17:$E$500,5,FALSE)</f>
        <v>3</v>
      </c>
      <c r="J601" s="7">
        <f>VLOOKUP(E601,Steuerung!$A$17:$F$500,6,FALSE)</f>
        <v>82.4</v>
      </c>
      <c r="K601" s="7">
        <f>VLOOKUP(F601,Steuerung!$A$17:$G$500,7,FALSE)</f>
        <v>3</v>
      </c>
      <c r="L601" s="7">
        <f>VLOOKUP(F601,Steuerung!$A$17:$H$500,8,FALSE)</f>
        <v>67.800000000000011</v>
      </c>
      <c r="M601" s="7">
        <f t="shared" si="171"/>
        <v>150.20000000000002</v>
      </c>
      <c r="N601" s="91">
        <f t="shared" si="172"/>
        <v>3196.2560000000003</v>
      </c>
      <c r="O601" s="91">
        <f t="shared" si="173"/>
        <v>1753.4720000000002</v>
      </c>
      <c r="P601" s="91">
        <f t="shared" si="174"/>
        <v>1442.7840000000003</v>
      </c>
      <c r="Q601" s="63">
        <f>VLOOKUP(E601,Steuerung!$A$17:$B$500,2,FALSE)</f>
        <v>0</v>
      </c>
      <c r="R601" s="63">
        <f>VLOOKUP(F601,Steuerung!$A$17:$B$500,2,FALSE)</f>
        <v>0</v>
      </c>
      <c r="S601" s="4">
        <f t="shared" si="175"/>
        <v>0</v>
      </c>
      <c r="T601" s="4">
        <f t="shared" si="176"/>
        <v>0</v>
      </c>
      <c r="U601" s="112" t="e">
        <f t="shared" si="177"/>
        <v>#DIV/0!</v>
      </c>
      <c r="V601" s="112" t="e">
        <f t="shared" si="178"/>
        <v>#DIV/0!</v>
      </c>
      <c r="W601" s="112" t="e">
        <f t="shared" si="179"/>
        <v>#DIV/0!</v>
      </c>
    </row>
    <row r="602" spans="1:23" x14ac:dyDescent="0.2">
      <c r="A602" s="92" t="s">
        <v>775</v>
      </c>
      <c r="B602" s="7" t="s">
        <v>791</v>
      </c>
      <c r="C602" s="7"/>
      <c r="D602" s="7" t="s">
        <v>910</v>
      </c>
      <c r="E602" s="48" t="s">
        <v>216</v>
      </c>
      <c r="F602" s="48" t="s">
        <v>216</v>
      </c>
      <c r="G602" s="7" t="s">
        <v>919</v>
      </c>
      <c r="H602" s="91">
        <v>12.98</v>
      </c>
      <c r="I602" s="7">
        <f>VLOOKUP(E602,Steuerung!$A$17:$E$500,5,FALSE)</f>
        <v>7</v>
      </c>
      <c r="J602" s="7">
        <f>VLOOKUP(E602,Steuerung!$A$17:$F$500,6,FALSE)</f>
        <v>202.5</v>
      </c>
      <c r="K602" s="7">
        <f>VLOOKUP(F602,Steuerung!$A$17:$G$500,7,FALSE)</f>
        <v>7</v>
      </c>
      <c r="L602" s="7">
        <f>VLOOKUP(F602,Steuerung!$A$17:$H$500,8,FALSE)</f>
        <v>162.5</v>
      </c>
      <c r="M602" s="7">
        <f t="shared" si="171"/>
        <v>365</v>
      </c>
      <c r="N602" s="91">
        <f t="shared" si="172"/>
        <v>4737.7</v>
      </c>
      <c r="O602" s="91">
        <f t="shared" si="173"/>
        <v>2628.4500000000003</v>
      </c>
      <c r="P602" s="91">
        <f t="shared" si="174"/>
        <v>2109.25</v>
      </c>
      <c r="Q602" s="63">
        <f>VLOOKUP(E602,Steuerung!$A$17:$B$500,2,FALSE)</f>
        <v>0</v>
      </c>
      <c r="R602" s="63">
        <f>VLOOKUP(F602,Steuerung!$A$17:$B$500,2,FALSE)</f>
        <v>0</v>
      </c>
      <c r="S602" s="4">
        <f t="shared" si="175"/>
        <v>0</v>
      </c>
      <c r="T602" s="4">
        <f t="shared" si="176"/>
        <v>0</v>
      </c>
      <c r="U602" s="112" t="e">
        <f>IF(J602&gt;0,(O602/Q602*SVS_UHR+((FTVZ+SOVZ)*H602/Q602)*(SVS_SON-SVS_UHR)),0)</f>
        <v>#DIV/0!</v>
      </c>
      <c r="V602" s="112" t="e">
        <f>IF(L602&gt;0,(P602/R602*SVS_UHR+(FTVFZ+SOVFZ)*H602/R602*(SVS_SON-SVS_UHR)),0)</f>
        <v>#DIV/0!</v>
      </c>
      <c r="W602" s="112" t="e">
        <f t="shared" si="179"/>
        <v>#DIV/0!</v>
      </c>
    </row>
    <row r="603" spans="1:23" x14ac:dyDescent="0.2">
      <c r="A603" s="92" t="s">
        <v>1867</v>
      </c>
      <c r="B603" s="7" t="s">
        <v>1690</v>
      </c>
      <c r="C603" s="7"/>
      <c r="D603" s="7" t="s">
        <v>902</v>
      </c>
      <c r="E603" s="48" t="s">
        <v>201</v>
      </c>
      <c r="F603" s="48" t="s">
        <v>201</v>
      </c>
      <c r="G603" s="7" t="s">
        <v>1334</v>
      </c>
      <c r="H603" s="91">
        <v>72.5</v>
      </c>
      <c r="I603" s="7">
        <f>VLOOKUP(E603,Steuerung!$A$17:$E$500,5,FALSE)</f>
        <v>3</v>
      </c>
      <c r="J603" s="7">
        <f>VLOOKUP(E603,Steuerung!$A$17:$F$500,6,FALSE)</f>
        <v>82.4</v>
      </c>
      <c r="K603" s="7">
        <f>VLOOKUP(F603,Steuerung!$A$17:$G$500,7,FALSE)</f>
        <v>3</v>
      </c>
      <c r="L603" s="7">
        <f>VLOOKUP(F603,Steuerung!$A$17:$H$500,8,FALSE)</f>
        <v>67.800000000000011</v>
      </c>
      <c r="M603" s="7">
        <f t="shared" si="171"/>
        <v>150.20000000000002</v>
      </c>
      <c r="N603" s="91">
        <f t="shared" si="172"/>
        <v>10889.500000000002</v>
      </c>
      <c r="O603" s="91">
        <f t="shared" si="173"/>
        <v>5974</v>
      </c>
      <c r="P603" s="91">
        <f t="shared" si="174"/>
        <v>4915.5000000000009</v>
      </c>
      <c r="Q603" s="63">
        <f>VLOOKUP(E603,Steuerung!$A$17:$B$500,2,FALSE)</f>
        <v>0</v>
      </c>
      <c r="R603" s="63">
        <f>VLOOKUP(F603,Steuerung!$A$17:$B$500,2,FALSE)</f>
        <v>0</v>
      </c>
      <c r="S603" s="4">
        <f t="shared" si="175"/>
        <v>0</v>
      </c>
      <c r="T603" s="4">
        <f t="shared" si="176"/>
        <v>0</v>
      </c>
      <c r="U603" s="112" t="e">
        <f t="shared" si="177"/>
        <v>#DIV/0!</v>
      </c>
      <c r="V603" s="112" t="e">
        <f t="shared" si="178"/>
        <v>#DIV/0!</v>
      </c>
      <c r="W603" s="112" t="e">
        <f t="shared" si="179"/>
        <v>#DIV/0!</v>
      </c>
    </row>
    <row r="604" spans="1:23" x14ac:dyDescent="0.2">
      <c r="A604" s="92" t="s">
        <v>1868</v>
      </c>
      <c r="B604" s="7" t="s">
        <v>1690</v>
      </c>
      <c r="C604" s="7"/>
      <c r="D604" s="7" t="s">
        <v>902</v>
      </c>
      <c r="E604" s="48" t="s">
        <v>201</v>
      </c>
      <c r="F604" s="48" t="s">
        <v>201</v>
      </c>
      <c r="G604" s="7" t="s">
        <v>1334</v>
      </c>
      <c r="H604" s="91">
        <v>13.85</v>
      </c>
      <c r="I604" s="7">
        <f>VLOOKUP(E604,Steuerung!$A$17:$E$500,5,FALSE)</f>
        <v>3</v>
      </c>
      <c r="J604" s="7">
        <f>VLOOKUP(E604,Steuerung!$A$17:$F$500,6,FALSE)</f>
        <v>82.4</v>
      </c>
      <c r="K604" s="7">
        <f>VLOOKUP(F604,Steuerung!$A$17:$G$500,7,FALSE)</f>
        <v>3</v>
      </c>
      <c r="L604" s="7">
        <f>VLOOKUP(F604,Steuerung!$A$17:$H$500,8,FALSE)</f>
        <v>67.800000000000011</v>
      </c>
      <c r="M604" s="7">
        <f t="shared" si="171"/>
        <v>150.20000000000002</v>
      </c>
      <c r="N604" s="91">
        <f t="shared" si="172"/>
        <v>2080.27</v>
      </c>
      <c r="O604" s="91">
        <f t="shared" si="173"/>
        <v>1141.24</v>
      </c>
      <c r="P604" s="91">
        <f t="shared" si="174"/>
        <v>939.03000000000009</v>
      </c>
      <c r="Q604" s="63">
        <f>VLOOKUP(E604,Steuerung!$A$17:$B$500,2,FALSE)</f>
        <v>0</v>
      </c>
      <c r="R604" s="63">
        <f>VLOOKUP(F604,Steuerung!$A$17:$B$500,2,FALSE)</f>
        <v>0</v>
      </c>
      <c r="S604" s="4">
        <f t="shared" si="175"/>
        <v>0</v>
      </c>
      <c r="T604" s="4">
        <f t="shared" si="176"/>
        <v>0</v>
      </c>
      <c r="U604" s="112" t="e">
        <f t="shared" si="177"/>
        <v>#DIV/0!</v>
      </c>
      <c r="V604" s="112" t="e">
        <f t="shared" si="178"/>
        <v>#DIV/0!</v>
      </c>
      <c r="W604" s="112" t="e">
        <f t="shared" si="179"/>
        <v>#DIV/0!</v>
      </c>
    </row>
    <row r="605" spans="1:23" x14ac:dyDescent="0.2">
      <c r="A605" s="92" t="s">
        <v>1869</v>
      </c>
      <c r="B605" s="7" t="s">
        <v>1818</v>
      </c>
      <c r="C605" s="7"/>
      <c r="D605" s="7" t="s">
        <v>910</v>
      </c>
      <c r="E605" s="48" t="s">
        <v>216</v>
      </c>
      <c r="F605" s="48" t="s">
        <v>216</v>
      </c>
      <c r="G605" s="7" t="s">
        <v>919</v>
      </c>
      <c r="H605" s="91">
        <v>4.62</v>
      </c>
      <c r="I605" s="7">
        <f>VLOOKUP(E605,Steuerung!$A$17:$E$500,5,FALSE)</f>
        <v>7</v>
      </c>
      <c r="J605" s="7">
        <f>VLOOKUP(E605,Steuerung!$A$17:$F$500,6,FALSE)</f>
        <v>202.5</v>
      </c>
      <c r="K605" s="7">
        <f>VLOOKUP(F605,Steuerung!$A$17:$G$500,7,FALSE)</f>
        <v>7</v>
      </c>
      <c r="L605" s="7">
        <f>VLOOKUP(F605,Steuerung!$A$17:$H$500,8,FALSE)</f>
        <v>162.5</v>
      </c>
      <c r="M605" s="7">
        <f t="shared" si="171"/>
        <v>365</v>
      </c>
      <c r="N605" s="91">
        <f t="shared" si="172"/>
        <v>1686.3</v>
      </c>
      <c r="O605" s="91">
        <f t="shared" si="173"/>
        <v>935.55000000000007</v>
      </c>
      <c r="P605" s="91">
        <f t="shared" si="174"/>
        <v>750.75</v>
      </c>
      <c r="Q605" s="63">
        <f>VLOOKUP(E605,Steuerung!$A$17:$B$500,2,FALSE)</f>
        <v>0</v>
      </c>
      <c r="R605" s="63">
        <f>VLOOKUP(F605,Steuerung!$A$17:$B$500,2,FALSE)</f>
        <v>0</v>
      </c>
      <c r="S605" s="4">
        <f t="shared" si="175"/>
        <v>0</v>
      </c>
      <c r="T605" s="4">
        <f t="shared" si="176"/>
        <v>0</v>
      </c>
      <c r="U605" s="112" t="e">
        <f>IF(J605&gt;0,(O605/Q605*SVS_UHR+((FTVZ+SOVZ)*H605/Q605)*(SVS_SON-SVS_UHR)),0)</f>
        <v>#DIV/0!</v>
      </c>
      <c r="V605" s="112" t="e">
        <f>IF(L605&gt;0,(P605/R605*SVS_UHR+(FTVFZ+SOVFZ)*H605/R605*(SVS_SON-SVS_UHR)),0)</f>
        <v>#DIV/0!</v>
      </c>
      <c r="W605" s="112" t="e">
        <f t="shared" si="179"/>
        <v>#DIV/0!</v>
      </c>
    </row>
    <row r="606" spans="1:23" x14ac:dyDescent="0.2">
      <c r="A606" s="92" t="s">
        <v>1870</v>
      </c>
      <c r="B606" s="7" t="s">
        <v>1690</v>
      </c>
      <c r="C606" s="7"/>
      <c r="D606" s="7" t="s">
        <v>902</v>
      </c>
      <c r="E606" s="48" t="s">
        <v>201</v>
      </c>
      <c r="F606" s="48" t="s">
        <v>201</v>
      </c>
      <c r="G606" s="7" t="s">
        <v>1334</v>
      </c>
      <c r="H606" s="91">
        <v>25.77</v>
      </c>
      <c r="I606" s="7">
        <f>VLOOKUP(E606,Steuerung!$A$17:$E$500,5,FALSE)</f>
        <v>3</v>
      </c>
      <c r="J606" s="7">
        <f>VLOOKUP(E606,Steuerung!$A$17:$F$500,6,FALSE)</f>
        <v>82.4</v>
      </c>
      <c r="K606" s="7">
        <f>VLOOKUP(F606,Steuerung!$A$17:$G$500,7,FALSE)</f>
        <v>3</v>
      </c>
      <c r="L606" s="7">
        <f>VLOOKUP(F606,Steuerung!$A$17:$H$500,8,FALSE)</f>
        <v>67.800000000000011</v>
      </c>
      <c r="M606" s="7">
        <f t="shared" si="171"/>
        <v>150.20000000000002</v>
      </c>
      <c r="N606" s="91">
        <f t="shared" si="172"/>
        <v>3870.6540000000005</v>
      </c>
      <c r="O606" s="91">
        <f t="shared" si="173"/>
        <v>2123.4480000000003</v>
      </c>
      <c r="P606" s="91">
        <f t="shared" si="174"/>
        <v>1747.2060000000004</v>
      </c>
      <c r="Q606" s="63">
        <f>VLOOKUP(E606,Steuerung!$A$17:$B$500,2,FALSE)</f>
        <v>0</v>
      </c>
      <c r="R606" s="63">
        <f>VLOOKUP(F606,Steuerung!$A$17:$B$500,2,FALSE)</f>
        <v>0</v>
      </c>
      <c r="S606" s="4">
        <f t="shared" si="175"/>
        <v>0</v>
      </c>
      <c r="T606" s="4">
        <f t="shared" si="176"/>
        <v>0</v>
      </c>
      <c r="U606" s="112" t="e">
        <f t="shared" si="177"/>
        <v>#DIV/0!</v>
      </c>
      <c r="V606" s="112" t="e">
        <f t="shared" si="178"/>
        <v>#DIV/0!</v>
      </c>
      <c r="W606" s="112" t="e">
        <f t="shared" si="179"/>
        <v>#DIV/0!</v>
      </c>
    </row>
    <row r="607" spans="1:23" x14ac:dyDescent="0.2">
      <c r="A607" s="92" t="s">
        <v>1871</v>
      </c>
      <c r="B607" s="7" t="s">
        <v>1348</v>
      </c>
      <c r="C607" s="7"/>
      <c r="D607" s="7" t="s">
        <v>907</v>
      </c>
      <c r="E607" s="48" t="s">
        <v>250</v>
      </c>
      <c r="F607" s="48" t="s">
        <v>250</v>
      </c>
      <c r="G607" s="7" t="s">
        <v>1334</v>
      </c>
      <c r="H607" s="91">
        <v>14.34</v>
      </c>
      <c r="I607" s="7">
        <f>VLOOKUP(E607,Steuerung!$A$17:$E$500,5,FALSE)</f>
        <v>1</v>
      </c>
      <c r="J607" s="7">
        <f>VLOOKUP(E607,Steuerung!$A$17:$F$500,6,FALSE)</f>
        <v>29.166666666666657</v>
      </c>
      <c r="K607" s="7">
        <f>VLOOKUP(F607,Steuerung!$A$17:$G$500,7,FALSE)</f>
        <v>1</v>
      </c>
      <c r="L607" s="7">
        <f>VLOOKUP(F607,Steuerung!$A$17:$H$500,8,FALSE)</f>
        <v>23</v>
      </c>
      <c r="M607" s="7">
        <f t="shared" si="171"/>
        <v>52.166666666666657</v>
      </c>
      <c r="N607" s="91">
        <f t="shared" si="172"/>
        <v>748.06999999999982</v>
      </c>
      <c r="O607" s="91">
        <f t="shared" si="173"/>
        <v>418.24999999999989</v>
      </c>
      <c r="P607" s="91">
        <f t="shared" si="174"/>
        <v>329.82</v>
      </c>
      <c r="Q607" s="63">
        <f>VLOOKUP(E607,Steuerung!$A$17:$B$500,2,FALSE)</f>
        <v>0</v>
      </c>
      <c r="R607" s="63">
        <f>VLOOKUP(F607,Steuerung!$A$17:$B$500,2,FALSE)</f>
        <v>0</v>
      </c>
      <c r="S607" s="4">
        <f t="shared" si="175"/>
        <v>0</v>
      </c>
      <c r="T607" s="4">
        <f t="shared" si="176"/>
        <v>0</v>
      </c>
      <c r="U607" s="112" t="e">
        <f t="shared" si="177"/>
        <v>#DIV/0!</v>
      </c>
      <c r="V607" s="112" t="e">
        <f t="shared" si="178"/>
        <v>#DIV/0!</v>
      </c>
      <c r="W607" s="112" t="e">
        <f t="shared" si="179"/>
        <v>#DIV/0!</v>
      </c>
    </row>
    <row r="608" spans="1:23" x14ac:dyDescent="0.2">
      <c r="A608" s="92" t="s">
        <v>1872</v>
      </c>
      <c r="B608" s="7" t="s">
        <v>1348</v>
      </c>
      <c r="C608" s="7"/>
      <c r="D608" s="7" t="s">
        <v>907</v>
      </c>
      <c r="E608" s="48" t="s">
        <v>250</v>
      </c>
      <c r="F608" s="48" t="s">
        <v>250</v>
      </c>
      <c r="G608" s="7" t="s">
        <v>1334</v>
      </c>
      <c r="H608" s="91">
        <v>13.49</v>
      </c>
      <c r="I608" s="7">
        <f>VLOOKUP(E608,Steuerung!$A$17:$E$500,5,FALSE)</f>
        <v>1</v>
      </c>
      <c r="J608" s="7">
        <f>VLOOKUP(E608,Steuerung!$A$17:$F$500,6,FALSE)</f>
        <v>29.166666666666657</v>
      </c>
      <c r="K608" s="7">
        <f>VLOOKUP(F608,Steuerung!$A$17:$G$500,7,FALSE)</f>
        <v>1</v>
      </c>
      <c r="L608" s="7">
        <f>VLOOKUP(F608,Steuerung!$A$17:$H$500,8,FALSE)</f>
        <v>23</v>
      </c>
      <c r="M608" s="7">
        <f t="shared" si="171"/>
        <v>52.166666666666657</v>
      </c>
      <c r="N608" s="91">
        <f t="shared" si="172"/>
        <v>703.72833333333324</v>
      </c>
      <c r="O608" s="91">
        <f t="shared" si="173"/>
        <v>393.4583333333332</v>
      </c>
      <c r="P608" s="91">
        <f t="shared" si="174"/>
        <v>310.27</v>
      </c>
      <c r="Q608" s="63">
        <f>VLOOKUP(E608,Steuerung!$A$17:$B$500,2,FALSE)</f>
        <v>0</v>
      </c>
      <c r="R608" s="63">
        <f>VLOOKUP(F608,Steuerung!$A$17:$B$500,2,FALSE)</f>
        <v>0</v>
      </c>
      <c r="S608" s="4">
        <f t="shared" si="175"/>
        <v>0</v>
      </c>
      <c r="T608" s="4">
        <f t="shared" si="176"/>
        <v>0</v>
      </c>
      <c r="U608" s="112" t="e">
        <f t="shared" si="177"/>
        <v>#DIV/0!</v>
      </c>
      <c r="V608" s="112" t="e">
        <f t="shared" si="178"/>
        <v>#DIV/0!</v>
      </c>
      <c r="W608" s="112" t="e">
        <f t="shared" si="179"/>
        <v>#DIV/0!</v>
      </c>
    </row>
    <row r="609" spans="1:23" x14ac:dyDescent="0.2">
      <c r="A609" s="92" t="s">
        <v>1873</v>
      </c>
      <c r="B609" s="7" t="s">
        <v>1348</v>
      </c>
      <c r="C609" s="7"/>
      <c r="D609" s="7" t="s">
        <v>907</v>
      </c>
      <c r="E609" s="48" t="s">
        <v>250</v>
      </c>
      <c r="F609" s="48" t="s">
        <v>250</v>
      </c>
      <c r="G609" s="7" t="s">
        <v>1334</v>
      </c>
      <c r="H609" s="91">
        <v>11.17</v>
      </c>
      <c r="I609" s="7">
        <f>VLOOKUP(E609,Steuerung!$A$17:$E$500,5,FALSE)</f>
        <v>1</v>
      </c>
      <c r="J609" s="7">
        <f>VLOOKUP(E609,Steuerung!$A$17:$F$500,6,FALSE)</f>
        <v>29.166666666666657</v>
      </c>
      <c r="K609" s="7">
        <f>VLOOKUP(F609,Steuerung!$A$17:$G$500,7,FALSE)</f>
        <v>1</v>
      </c>
      <c r="L609" s="7">
        <f>VLOOKUP(F609,Steuerung!$A$17:$H$500,8,FALSE)</f>
        <v>23</v>
      </c>
      <c r="M609" s="7">
        <f t="shared" si="171"/>
        <v>52.166666666666657</v>
      </c>
      <c r="N609" s="91">
        <f t="shared" si="172"/>
        <v>582.7016666666666</v>
      </c>
      <c r="O609" s="91">
        <f t="shared" si="173"/>
        <v>325.79166666666657</v>
      </c>
      <c r="P609" s="91">
        <f t="shared" si="174"/>
        <v>256.91000000000003</v>
      </c>
      <c r="Q609" s="63">
        <f>VLOOKUP(E609,Steuerung!$A$17:$B$500,2,FALSE)</f>
        <v>0</v>
      </c>
      <c r="R609" s="63">
        <f>VLOOKUP(F609,Steuerung!$A$17:$B$500,2,FALSE)</f>
        <v>0</v>
      </c>
      <c r="S609" s="4">
        <f t="shared" si="175"/>
        <v>0</v>
      </c>
      <c r="T609" s="4">
        <f t="shared" si="176"/>
        <v>0</v>
      </c>
      <c r="U609" s="112" t="e">
        <f t="shared" si="177"/>
        <v>#DIV/0!</v>
      </c>
      <c r="V609" s="112" t="e">
        <f t="shared" si="178"/>
        <v>#DIV/0!</v>
      </c>
      <c r="W609" s="112" t="e">
        <f t="shared" si="179"/>
        <v>#DIV/0!</v>
      </c>
    </row>
    <row r="610" spans="1:23" x14ac:dyDescent="0.2">
      <c r="A610" s="92" t="s">
        <v>1874</v>
      </c>
      <c r="B610" s="7" t="s">
        <v>1348</v>
      </c>
      <c r="C610" s="7"/>
      <c r="D610" s="7" t="s">
        <v>907</v>
      </c>
      <c r="E610" s="48" t="s">
        <v>250</v>
      </c>
      <c r="F610" s="48" t="s">
        <v>250</v>
      </c>
      <c r="G610" s="7" t="s">
        <v>1334</v>
      </c>
      <c r="H610" s="91">
        <v>10.050000000000001</v>
      </c>
      <c r="I610" s="7">
        <f>VLOOKUP(E610,Steuerung!$A$17:$E$500,5,FALSE)</f>
        <v>1</v>
      </c>
      <c r="J610" s="7">
        <f>VLOOKUP(E610,Steuerung!$A$17:$F$500,6,FALSE)</f>
        <v>29.166666666666657</v>
      </c>
      <c r="K610" s="7">
        <f>VLOOKUP(F610,Steuerung!$A$17:$G$500,7,FALSE)</f>
        <v>1</v>
      </c>
      <c r="L610" s="7">
        <f>VLOOKUP(F610,Steuerung!$A$17:$H$500,8,FALSE)</f>
        <v>23</v>
      </c>
      <c r="M610" s="7">
        <f t="shared" si="171"/>
        <v>52.166666666666657</v>
      </c>
      <c r="N610" s="91">
        <f t="shared" si="172"/>
        <v>524.27499999999998</v>
      </c>
      <c r="O610" s="91">
        <f t="shared" si="173"/>
        <v>293.12499999999994</v>
      </c>
      <c r="P610" s="91">
        <f t="shared" si="174"/>
        <v>231.15</v>
      </c>
      <c r="Q610" s="63">
        <f>VLOOKUP(E610,Steuerung!$A$17:$B$500,2,FALSE)</f>
        <v>0</v>
      </c>
      <c r="R610" s="63">
        <f>VLOOKUP(F610,Steuerung!$A$17:$B$500,2,FALSE)</f>
        <v>0</v>
      </c>
      <c r="S610" s="4">
        <f t="shared" si="175"/>
        <v>0</v>
      </c>
      <c r="T610" s="4">
        <f t="shared" si="176"/>
        <v>0</v>
      </c>
      <c r="U610" s="112" t="e">
        <f t="shared" si="177"/>
        <v>#DIV/0!</v>
      </c>
      <c r="V610" s="112" t="e">
        <f t="shared" si="178"/>
        <v>#DIV/0!</v>
      </c>
      <c r="W610" s="112" t="e">
        <f t="shared" si="179"/>
        <v>#DIV/0!</v>
      </c>
    </row>
    <row r="611" spans="1:23" x14ac:dyDescent="0.2">
      <c r="A611" s="92" t="s">
        <v>1875</v>
      </c>
      <c r="B611" s="7" t="s">
        <v>1348</v>
      </c>
      <c r="C611" s="7"/>
      <c r="D611" s="7" t="s">
        <v>907</v>
      </c>
      <c r="E611" s="48" t="s">
        <v>250</v>
      </c>
      <c r="F611" s="48" t="s">
        <v>250</v>
      </c>
      <c r="G611" s="7" t="s">
        <v>1334</v>
      </c>
      <c r="H611" s="91">
        <v>10.23</v>
      </c>
      <c r="I611" s="7">
        <f>VLOOKUP(E611,Steuerung!$A$17:$E$500,5,FALSE)</f>
        <v>1</v>
      </c>
      <c r="J611" s="7">
        <f>VLOOKUP(E611,Steuerung!$A$17:$F$500,6,FALSE)</f>
        <v>29.166666666666657</v>
      </c>
      <c r="K611" s="7">
        <f>VLOOKUP(F611,Steuerung!$A$17:$G$500,7,FALSE)</f>
        <v>1</v>
      </c>
      <c r="L611" s="7">
        <f>VLOOKUP(F611,Steuerung!$A$17:$H$500,8,FALSE)</f>
        <v>23</v>
      </c>
      <c r="M611" s="7">
        <f t="shared" si="171"/>
        <v>52.166666666666657</v>
      </c>
      <c r="N611" s="91">
        <f t="shared" si="172"/>
        <v>533.66499999999996</v>
      </c>
      <c r="O611" s="91">
        <f t="shared" si="173"/>
        <v>298.37499999999994</v>
      </c>
      <c r="P611" s="91">
        <f t="shared" si="174"/>
        <v>235.29000000000002</v>
      </c>
      <c r="Q611" s="63">
        <f>VLOOKUP(E611,Steuerung!$A$17:$B$500,2,FALSE)</f>
        <v>0</v>
      </c>
      <c r="R611" s="63">
        <f>VLOOKUP(F611,Steuerung!$A$17:$B$500,2,FALSE)</f>
        <v>0</v>
      </c>
      <c r="S611" s="4">
        <f t="shared" si="175"/>
        <v>0</v>
      </c>
      <c r="T611" s="4">
        <f t="shared" si="176"/>
        <v>0</v>
      </c>
      <c r="U611" s="112" t="e">
        <f t="shared" si="177"/>
        <v>#DIV/0!</v>
      </c>
      <c r="V611" s="112" t="e">
        <f t="shared" si="178"/>
        <v>#DIV/0!</v>
      </c>
      <c r="W611" s="112" t="e">
        <f t="shared" si="179"/>
        <v>#DIV/0!</v>
      </c>
    </row>
    <row r="612" spans="1:23" x14ac:dyDescent="0.2">
      <c r="A612" s="92" t="s">
        <v>1876</v>
      </c>
      <c r="B612" s="7" t="s">
        <v>1348</v>
      </c>
      <c r="C612" s="7"/>
      <c r="D612" s="7" t="s">
        <v>907</v>
      </c>
      <c r="E612" s="48" t="s">
        <v>250</v>
      </c>
      <c r="F612" s="48" t="s">
        <v>250</v>
      </c>
      <c r="G612" s="7" t="s">
        <v>1334</v>
      </c>
      <c r="H612" s="91">
        <v>10.06</v>
      </c>
      <c r="I612" s="7">
        <f>VLOOKUP(E612,Steuerung!$A$17:$E$500,5,FALSE)</f>
        <v>1</v>
      </c>
      <c r="J612" s="7">
        <f>VLOOKUP(E612,Steuerung!$A$17:$F$500,6,FALSE)</f>
        <v>29.166666666666657</v>
      </c>
      <c r="K612" s="7">
        <f>VLOOKUP(F612,Steuerung!$A$17:$G$500,7,FALSE)</f>
        <v>1</v>
      </c>
      <c r="L612" s="7">
        <f>VLOOKUP(F612,Steuerung!$A$17:$H$500,8,FALSE)</f>
        <v>23</v>
      </c>
      <c r="M612" s="7">
        <f t="shared" si="171"/>
        <v>52.166666666666657</v>
      </c>
      <c r="N612" s="91">
        <f t="shared" si="172"/>
        <v>524.79666666666662</v>
      </c>
      <c r="O612" s="91">
        <f t="shared" si="173"/>
        <v>293.41666666666657</v>
      </c>
      <c r="P612" s="91">
        <f t="shared" si="174"/>
        <v>231.38000000000002</v>
      </c>
      <c r="Q612" s="63">
        <f>VLOOKUP(E612,Steuerung!$A$17:$B$500,2,FALSE)</f>
        <v>0</v>
      </c>
      <c r="R612" s="63">
        <f>VLOOKUP(F612,Steuerung!$A$17:$B$500,2,FALSE)</f>
        <v>0</v>
      </c>
      <c r="S612" s="4">
        <f t="shared" si="175"/>
        <v>0</v>
      </c>
      <c r="T612" s="4">
        <f t="shared" si="176"/>
        <v>0</v>
      </c>
      <c r="U612" s="112" t="e">
        <f t="shared" si="177"/>
        <v>#DIV/0!</v>
      </c>
      <c r="V612" s="112" t="e">
        <f t="shared" si="178"/>
        <v>#DIV/0!</v>
      </c>
      <c r="W612" s="112" t="e">
        <f t="shared" si="179"/>
        <v>#DIV/0!</v>
      </c>
    </row>
    <row r="613" spans="1:23" x14ac:dyDescent="0.2">
      <c r="A613" s="92" t="s">
        <v>1877</v>
      </c>
      <c r="B613" s="7" t="s">
        <v>1348</v>
      </c>
      <c r="C613" s="7"/>
      <c r="D613" s="7" t="s">
        <v>907</v>
      </c>
      <c r="E613" s="48" t="s">
        <v>250</v>
      </c>
      <c r="F613" s="48" t="s">
        <v>250</v>
      </c>
      <c r="G613" s="7" t="s">
        <v>1334</v>
      </c>
      <c r="H613" s="91">
        <v>11.67</v>
      </c>
      <c r="I613" s="7">
        <f>VLOOKUP(E613,Steuerung!$A$17:$E$500,5,FALSE)</f>
        <v>1</v>
      </c>
      <c r="J613" s="7">
        <f>VLOOKUP(E613,Steuerung!$A$17:$F$500,6,FALSE)</f>
        <v>29.166666666666657</v>
      </c>
      <c r="K613" s="7">
        <f>VLOOKUP(F613,Steuerung!$A$17:$G$500,7,FALSE)</f>
        <v>1</v>
      </c>
      <c r="L613" s="7">
        <f>VLOOKUP(F613,Steuerung!$A$17:$H$500,8,FALSE)</f>
        <v>23</v>
      </c>
      <c r="M613" s="7">
        <f t="shared" si="171"/>
        <v>52.166666666666657</v>
      </c>
      <c r="N613" s="91">
        <f t="shared" si="172"/>
        <v>608.78499999999985</v>
      </c>
      <c r="O613" s="91">
        <f t="shared" si="173"/>
        <v>340.37499999999989</v>
      </c>
      <c r="P613" s="91">
        <f t="shared" si="174"/>
        <v>268.41000000000003</v>
      </c>
      <c r="Q613" s="63">
        <f>VLOOKUP(E613,Steuerung!$A$17:$B$500,2,FALSE)</f>
        <v>0</v>
      </c>
      <c r="R613" s="63">
        <f>VLOOKUP(F613,Steuerung!$A$17:$B$500,2,FALSE)</f>
        <v>0</v>
      </c>
      <c r="S613" s="4">
        <f t="shared" si="175"/>
        <v>0</v>
      </c>
      <c r="T613" s="4">
        <f t="shared" si="176"/>
        <v>0</v>
      </c>
      <c r="U613" s="112" t="e">
        <f t="shared" si="177"/>
        <v>#DIV/0!</v>
      </c>
      <c r="V613" s="112" t="e">
        <f t="shared" si="178"/>
        <v>#DIV/0!</v>
      </c>
      <c r="W613" s="112" t="e">
        <f t="shared" si="179"/>
        <v>#DIV/0!</v>
      </c>
    </row>
    <row r="614" spans="1:23" x14ac:dyDescent="0.2">
      <c r="A614" s="92" t="s">
        <v>1878</v>
      </c>
      <c r="B614" s="7" t="s">
        <v>1348</v>
      </c>
      <c r="C614" s="7"/>
      <c r="D614" s="7" t="s">
        <v>907</v>
      </c>
      <c r="E614" s="48" t="s">
        <v>250</v>
      </c>
      <c r="F614" s="48" t="s">
        <v>250</v>
      </c>
      <c r="G614" s="7" t="s">
        <v>1334</v>
      </c>
      <c r="H614" s="91">
        <v>12.45</v>
      </c>
      <c r="I614" s="7">
        <f>VLOOKUP(E614,Steuerung!$A$17:$E$500,5,FALSE)</f>
        <v>1</v>
      </c>
      <c r="J614" s="7">
        <f>VLOOKUP(E614,Steuerung!$A$17:$F$500,6,FALSE)</f>
        <v>29.166666666666657</v>
      </c>
      <c r="K614" s="7">
        <f>VLOOKUP(F614,Steuerung!$A$17:$G$500,7,FALSE)</f>
        <v>1</v>
      </c>
      <c r="L614" s="7">
        <f>VLOOKUP(F614,Steuerung!$A$17:$H$500,8,FALSE)</f>
        <v>23</v>
      </c>
      <c r="M614" s="7">
        <f t="shared" si="171"/>
        <v>52.166666666666657</v>
      </c>
      <c r="N614" s="91">
        <f t="shared" si="172"/>
        <v>649.4749999999998</v>
      </c>
      <c r="O614" s="91">
        <f t="shared" si="173"/>
        <v>363.12499999999989</v>
      </c>
      <c r="P614" s="91">
        <f t="shared" si="174"/>
        <v>286.34999999999997</v>
      </c>
      <c r="Q614" s="63">
        <f>VLOOKUP(E614,Steuerung!$A$17:$B$500,2,FALSE)</f>
        <v>0</v>
      </c>
      <c r="R614" s="63">
        <f>VLOOKUP(F614,Steuerung!$A$17:$B$500,2,FALSE)</f>
        <v>0</v>
      </c>
      <c r="S614" s="4">
        <f t="shared" si="175"/>
        <v>0</v>
      </c>
      <c r="T614" s="4">
        <f t="shared" si="176"/>
        <v>0</v>
      </c>
      <c r="U614" s="112" t="e">
        <f t="shared" si="177"/>
        <v>#DIV/0!</v>
      </c>
      <c r="V614" s="112" t="e">
        <f t="shared" si="178"/>
        <v>#DIV/0!</v>
      </c>
      <c r="W614" s="112" t="e">
        <f t="shared" si="179"/>
        <v>#DIV/0!</v>
      </c>
    </row>
    <row r="615" spans="1:23" x14ac:dyDescent="0.2">
      <c r="A615" s="92" t="s">
        <v>1879</v>
      </c>
      <c r="B615" s="7" t="s">
        <v>1348</v>
      </c>
      <c r="C615" s="7"/>
      <c r="D615" s="7" t="s">
        <v>907</v>
      </c>
      <c r="E615" s="48" t="s">
        <v>250</v>
      </c>
      <c r="F615" s="48" t="s">
        <v>250</v>
      </c>
      <c r="G615" s="7" t="s">
        <v>1334</v>
      </c>
      <c r="H615" s="91">
        <v>17.91</v>
      </c>
      <c r="I615" s="7">
        <f>VLOOKUP(E615,Steuerung!$A$17:$E$500,5,FALSE)</f>
        <v>1</v>
      </c>
      <c r="J615" s="7">
        <f>VLOOKUP(E615,Steuerung!$A$17:$F$500,6,FALSE)</f>
        <v>29.166666666666657</v>
      </c>
      <c r="K615" s="7">
        <f>VLOOKUP(F615,Steuerung!$A$17:$G$500,7,FALSE)</f>
        <v>1</v>
      </c>
      <c r="L615" s="7">
        <f>VLOOKUP(F615,Steuerung!$A$17:$H$500,8,FALSE)</f>
        <v>23</v>
      </c>
      <c r="M615" s="7">
        <f t="shared" si="171"/>
        <v>52.166666666666657</v>
      </c>
      <c r="N615" s="91">
        <f t="shared" si="172"/>
        <v>934.30499999999984</v>
      </c>
      <c r="O615" s="91">
        <f t="shared" si="173"/>
        <v>522.37499999999989</v>
      </c>
      <c r="P615" s="91">
        <f t="shared" si="174"/>
        <v>411.93</v>
      </c>
      <c r="Q615" s="63">
        <f>VLOOKUP(E615,Steuerung!$A$17:$B$500,2,FALSE)</f>
        <v>0</v>
      </c>
      <c r="R615" s="63">
        <f>VLOOKUP(F615,Steuerung!$A$17:$B$500,2,FALSE)</f>
        <v>0</v>
      </c>
      <c r="S615" s="4">
        <f t="shared" si="175"/>
        <v>0</v>
      </c>
      <c r="T615" s="4">
        <f t="shared" si="176"/>
        <v>0</v>
      </c>
      <c r="U615" s="112" t="e">
        <f t="shared" si="177"/>
        <v>#DIV/0!</v>
      </c>
      <c r="V615" s="112" t="e">
        <f t="shared" si="178"/>
        <v>#DIV/0!</v>
      </c>
      <c r="W615" s="112" t="e">
        <f t="shared" si="179"/>
        <v>#DIV/0!</v>
      </c>
    </row>
    <row r="616" spans="1:23" x14ac:dyDescent="0.2">
      <c r="A616" s="92" t="s">
        <v>1880</v>
      </c>
      <c r="B616" s="7" t="s">
        <v>1348</v>
      </c>
      <c r="C616" s="7"/>
      <c r="D616" s="7" t="s">
        <v>907</v>
      </c>
      <c r="E616" s="48" t="s">
        <v>250</v>
      </c>
      <c r="F616" s="48" t="s">
        <v>250</v>
      </c>
      <c r="G616" s="7" t="s">
        <v>1334</v>
      </c>
      <c r="H616" s="91">
        <v>23.76</v>
      </c>
      <c r="I616" s="7">
        <f>VLOOKUP(E616,Steuerung!$A$17:$E$500,5,FALSE)</f>
        <v>1</v>
      </c>
      <c r="J616" s="7">
        <f>VLOOKUP(E616,Steuerung!$A$17:$F$500,6,FALSE)</f>
        <v>29.166666666666657</v>
      </c>
      <c r="K616" s="7">
        <f>VLOOKUP(F616,Steuerung!$A$17:$G$500,7,FALSE)</f>
        <v>1</v>
      </c>
      <c r="L616" s="7">
        <f>VLOOKUP(F616,Steuerung!$A$17:$H$500,8,FALSE)</f>
        <v>23</v>
      </c>
      <c r="M616" s="7">
        <f t="shared" si="171"/>
        <v>52.166666666666657</v>
      </c>
      <c r="N616" s="91">
        <f t="shared" si="172"/>
        <v>1239.4799999999998</v>
      </c>
      <c r="O616" s="91">
        <f t="shared" si="173"/>
        <v>692.99999999999977</v>
      </c>
      <c r="P616" s="91">
        <f t="shared" si="174"/>
        <v>546.48</v>
      </c>
      <c r="Q616" s="63">
        <f>VLOOKUP(E616,Steuerung!$A$17:$B$500,2,FALSE)</f>
        <v>0</v>
      </c>
      <c r="R616" s="63">
        <f>VLOOKUP(F616,Steuerung!$A$17:$B$500,2,FALSE)</f>
        <v>0</v>
      </c>
      <c r="S616" s="4">
        <f t="shared" si="175"/>
        <v>0</v>
      </c>
      <c r="T616" s="4">
        <f t="shared" si="176"/>
        <v>0</v>
      </c>
      <c r="U616" s="112" t="e">
        <f t="shared" si="177"/>
        <v>#DIV/0!</v>
      </c>
      <c r="V616" s="112" t="e">
        <f t="shared" si="178"/>
        <v>#DIV/0!</v>
      </c>
      <c r="W616" s="112" t="e">
        <f t="shared" si="179"/>
        <v>#DIV/0!</v>
      </c>
    </row>
    <row r="617" spans="1:23" x14ac:dyDescent="0.2">
      <c r="A617" s="92" t="s">
        <v>1881</v>
      </c>
      <c r="B617" s="7" t="s">
        <v>1227</v>
      </c>
      <c r="C617" s="7"/>
      <c r="D617" s="7" t="s">
        <v>902</v>
      </c>
      <c r="E617" s="48" t="s">
        <v>197</v>
      </c>
      <c r="F617" s="48" t="s">
        <v>119</v>
      </c>
      <c r="G617" s="7" t="s">
        <v>1334</v>
      </c>
      <c r="H617" s="91">
        <v>24.31</v>
      </c>
      <c r="I617" s="7">
        <f>VLOOKUP(E617,Steuerung!$A$17:$E$500,5,FALSE)</f>
        <v>1</v>
      </c>
      <c r="J617" s="7">
        <f>VLOOKUP(E617,Steuerung!$A$17:$F$500,6,FALSE)</f>
        <v>29.166666666666657</v>
      </c>
      <c r="K617" s="7">
        <f>VLOOKUP(F617,Steuerung!$A$17:$G$500,7,FALSE)</f>
        <v>0</v>
      </c>
      <c r="L617" s="7">
        <f>VLOOKUP(F617,Steuerung!$A$17:$H$500,8,FALSE)</f>
        <v>0</v>
      </c>
      <c r="M617" s="7">
        <f t="shared" si="171"/>
        <v>29.166666666666657</v>
      </c>
      <c r="N617" s="91">
        <f t="shared" si="172"/>
        <v>709.0416666666664</v>
      </c>
      <c r="O617" s="91">
        <f t="shared" si="173"/>
        <v>709.0416666666664</v>
      </c>
      <c r="P617" s="91">
        <f t="shared" si="174"/>
        <v>0</v>
      </c>
      <c r="Q617" s="63">
        <f>VLOOKUP(E617,Steuerung!$A$17:$B$500,2,FALSE)</f>
        <v>0</v>
      </c>
      <c r="R617" s="63">
        <f>VLOOKUP(F617,Steuerung!$A$17:$B$500,2,FALSE)</f>
        <v>0</v>
      </c>
      <c r="S617" s="4">
        <f t="shared" si="175"/>
        <v>0</v>
      </c>
      <c r="T617" s="4">
        <f t="shared" si="176"/>
        <v>0</v>
      </c>
      <c r="U617" s="112" t="e">
        <f t="shared" si="177"/>
        <v>#DIV/0!</v>
      </c>
      <c r="V617" s="112">
        <f t="shared" si="178"/>
        <v>0</v>
      </c>
      <c r="W617" s="112" t="e">
        <f t="shared" si="179"/>
        <v>#DIV/0!</v>
      </c>
    </row>
    <row r="618" spans="1:23" x14ac:dyDescent="0.2">
      <c r="A618" s="92" t="s">
        <v>1882</v>
      </c>
      <c r="B618" s="7" t="s">
        <v>1227</v>
      </c>
      <c r="C618" s="7"/>
      <c r="D618" s="7" t="s">
        <v>902</v>
      </c>
      <c r="E618" s="48" t="s">
        <v>197</v>
      </c>
      <c r="F618" s="48" t="s">
        <v>119</v>
      </c>
      <c r="G618" s="7" t="s">
        <v>1334</v>
      </c>
      <c r="H618" s="91">
        <v>21.94</v>
      </c>
      <c r="I618" s="7">
        <f>VLOOKUP(E618,Steuerung!$A$17:$E$500,5,FALSE)</f>
        <v>1</v>
      </c>
      <c r="J618" s="7">
        <f>VLOOKUP(E618,Steuerung!$A$17:$F$500,6,FALSE)</f>
        <v>29.166666666666657</v>
      </c>
      <c r="K618" s="7">
        <f>VLOOKUP(F618,Steuerung!$A$17:$G$500,7,FALSE)</f>
        <v>0</v>
      </c>
      <c r="L618" s="7">
        <f>VLOOKUP(F618,Steuerung!$A$17:$H$500,8,FALSE)</f>
        <v>0</v>
      </c>
      <c r="M618" s="7">
        <f>J618+L618</f>
        <v>29.166666666666657</v>
      </c>
      <c r="N618" s="91">
        <f>H618*M618</f>
        <v>639.91666666666652</v>
      </c>
      <c r="O618" s="91">
        <f>H618*J618</f>
        <v>639.91666666666652</v>
      </c>
      <c r="P618" s="91">
        <f>H618*L618</f>
        <v>0</v>
      </c>
      <c r="Q618" s="63">
        <f>VLOOKUP(E618,Steuerung!$A$17:$B$500,2,FALSE)</f>
        <v>0</v>
      </c>
      <c r="R618" s="63">
        <f>VLOOKUP(F618,Steuerung!$A$17:$B$500,2,FALSE)</f>
        <v>0</v>
      </c>
      <c r="S618" s="4">
        <f t="shared" si="175"/>
        <v>0</v>
      </c>
      <c r="T618" s="4">
        <f t="shared" si="176"/>
        <v>0</v>
      </c>
      <c r="U618" s="112" t="e">
        <f t="shared" si="177"/>
        <v>#DIV/0!</v>
      </c>
      <c r="V618" s="112">
        <f t="shared" si="178"/>
        <v>0</v>
      </c>
      <c r="W618" s="112" t="e">
        <f t="shared" si="179"/>
        <v>#DIV/0!</v>
      </c>
    </row>
    <row r="619" spans="1:23" x14ac:dyDescent="0.2">
      <c r="A619" s="92" t="s">
        <v>1883</v>
      </c>
      <c r="B619" s="7" t="s">
        <v>1348</v>
      </c>
      <c r="C619" s="7"/>
      <c r="D619" s="7" t="s">
        <v>907</v>
      </c>
      <c r="E619" s="48" t="s">
        <v>250</v>
      </c>
      <c r="F619" s="48" t="s">
        <v>250</v>
      </c>
      <c r="G619" s="7" t="s">
        <v>1334</v>
      </c>
      <c r="H619" s="91">
        <v>14.94</v>
      </c>
      <c r="I619" s="7">
        <f>VLOOKUP(E619,Steuerung!$A$17:$E$500,5,FALSE)</f>
        <v>1</v>
      </c>
      <c r="J619" s="7">
        <f>VLOOKUP(E619,Steuerung!$A$17:$F$500,6,FALSE)</f>
        <v>29.166666666666657</v>
      </c>
      <c r="K619" s="7">
        <f>VLOOKUP(F619,Steuerung!$A$17:$G$500,7,FALSE)</f>
        <v>1</v>
      </c>
      <c r="L619" s="7">
        <f>VLOOKUP(F619,Steuerung!$A$17:$H$500,8,FALSE)</f>
        <v>23</v>
      </c>
      <c r="M619" s="7">
        <f t="shared" si="171"/>
        <v>52.166666666666657</v>
      </c>
      <c r="N619" s="91">
        <f t="shared" si="172"/>
        <v>779.36999999999978</v>
      </c>
      <c r="O619" s="91">
        <f t="shared" si="173"/>
        <v>435.74999999999983</v>
      </c>
      <c r="P619" s="91">
        <f t="shared" si="174"/>
        <v>343.62</v>
      </c>
      <c r="Q619" s="63">
        <f>VLOOKUP(E619,Steuerung!$A$17:$B$500,2,FALSE)</f>
        <v>0</v>
      </c>
      <c r="R619" s="63">
        <f>VLOOKUP(F619,Steuerung!$A$17:$B$500,2,FALSE)</f>
        <v>0</v>
      </c>
      <c r="S619" s="4">
        <f t="shared" si="175"/>
        <v>0</v>
      </c>
      <c r="T619" s="4">
        <f t="shared" si="176"/>
        <v>0</v>
      </c>
      <c r="U619" s="112" t="e">
        <f t="shared" si="177"/>
        <v>#DIV/0!</v>
      </c>
      <c r="V619" s="112" t="e">
        <f t="shared" si="178"/>
        <v>#DIV/0!</v>
      </c>
      <c r="W619" s="112" t="e">
        <f t="shared" si="179"/>
        <v>#DIV/0!</v>
      </c>
    </row>
    <row r="620" spans="1:23" x14ac:dyDescent="0.2">
      <c r="A620" s="92" t="s">
        <v>1884</v>
      </c>
      <c r="B620" s="7" t="s">
        <v>1348</v>
      </c>
      <c r="C620" s="7"/>
      <c r="D620" s="7" t="s">
        <v>907</v>
      </c>
      <c r="E620" s="48" t="s">
        <v>250</v>
      </c>
      <c r="F620" s="48" t="s">
        <v>250</v>
      </c>
      <c r="G620" s="7" t="s">
        <v>1334</v>
      </c>
      <c r="H620" s="91">
        <v>12.78</v>
      </c>
      <c r="I620" s="7">
        <f>VLOOKUP(E620,Steuerung!$A$17:$E$500,5,FALSE)</f>
        <v>1</v>
      </c>
      <c r="J620" s="7">
        <f>VLOOKUP(E620,Steuerung!$A$17:$F$500,6,FALSE)</f>
        <v>29.166666666666657</v>
      </c>
      <c r="K620" s="7">
        <f>VLOOKUP(F620,Steuerung!$A$17:$G$500,7,FALSE)</f>
        <v>1</v>
      </c>
      <c r="L620" s="7">
        <f>VLOOKUP(F620,Steuerung!$A$17:$H$500,8,FALSE)</f>
        <v>23</v>
      </c>
      <c r="M620" s="7">
        <f t="shared" ref="M620:M658" si="180">J620+L620</f>
        <v>52.166666666666657</v>
      </c>
      <c r="N620" s="91">
        <f t="shared" ref="N620:N658" si="181">H620*M620</f>
        <v>666.68999999999983</v>
      </c>
      <c r="O620" s="91">
        <f t="shared" ref="O620:O658" si="182">H620*J620</f>
        <v>372.74999999999989</v>
      </c>
      <c r="P620" s="91">
        <f t="shared" ref="P620:P658" si="183">H620*L620</f>
        <v>293.94</v>
      </c>
      <c r="Q620" s="63">
        <f>VLOOKUP(E620,Steuerung!$A$17:$B$500,2,FALSE)</f>
        <v>0</v>
      </c>
      <c r="R620" s="63">
        <f>VLOOKUP(F620,Steuerung!$A$17:$B$500,2,FALSE)</f>
        <v>0</v>
      </c>
      <c r="S620" s="4">
        <f t="shared" si="175"/>
        <v>0</v>
      </c>
      <c r="T620" s="4">
        <f t="shared" si="176"/>
        <v>0</v>
      </c>
      <c r="U620" s="112" t="e">
        <f t="shared" si="177"/>
        <v>#DIV/0!</v>
      </c>
      <c r="V620" s="112" t="e">
        <f t="shared" si="178"/>
        <v>#DIV/0!</v>
      </c>
      <c r="W620" s="112" t="e">
        <f t="shared" si="179"/>
        <v>#DIV/0!</v>
      </c>
    </row>
    <row r="621" spans="1:23" x14ac:dyDescent="0.2">
      <c r="A621" s="92" t="s">
        <v>1885</v>
      </c>
      <c r="B621" s="7" t="s">
        <v>1348</v>
      </c>
      <c r="C621" s="7"/>
      <c r="D621" s="7" t="s">
        <v>907</v>
      </c>
      <c r="E621" s="48" t="s">
        <v>250</v>
      </c>
      <c r="F621" s="48" t="s">
        <v>250</v>
      </c>
      <c r="G621" s="7" t="s">
        <v>1334</v>
      </c>
      <c r="H621" s="91">
        <v>18.62</v>
      </c>
      <c r="I621" s="7">
        <f>VLOOKUP(E621,Steuerung!$A$17:$E$500,5,FALSE)</f>
        <v>1</v>
      </c>
      <c r="J621" s="7">
        <f>VLOOKUP(E621,Steuerung!$A$17:$F$500,6,FALSE)</f>
        <v>29.166666666666657</v>
      </c>
      <c r="K621" s="7">
        <f>VLOOKUP(F621,Steuerung!$A$17:$G$500,7,FALSE)</f>
        <v>1</v>
      </c>
      <c r="L621" s="7">
        <f>VLOOKUP(F621,Steuerung!$A$17:$H$500,8,FALSE)</f>
        <v>23</v>
      </c>
      <c r="M621" s="7">
        <f t="shared" si="180"/>
        <v>52.166666666666657</v>
      </c>
      <c r="N621" s="91">
        <f t="shared" si="181"/>
        <v>971.34333333333325</v>
      </c>
      <c r="O621" s="91">
        <f t="shared" si="182"/>
        <v>543.08333333333314</v>
      </c>
      <c r="P621" s="91">
        <f t="shared" si="183"/>
        <v>428.26000000000005</v>
      </c>
      <c r="Q621" s="63">
        <f>VLOOKUP(E621,Steuerung!$A$17:$B$500,2,FALSE)</f>
        <v>0</v>
      </c>
      <c r="R621" s="63">
        <f>VLOOKUP(F621,Steuerung!$A$17:$B$500,2,FALSE)</f>
        <v>0</v>
      </c>
      <c r="S621" s="4">
        <f t="shared" si="175"/>
        <v>0</v>
      </c>
      <c r="T621" s="4">
        <f t="shared" si="176"/>
        <v>0</v>
      </c>
      <c r="U621" s="112" t="e">
        <f t="shared" si="177"/>
        <v>#DIV/0!</v>
      </c>
      <c r="V621" s="112" t="e">
        <f t="shared" si="178"/>
        <v>#DIV/0!</v>
      </c>
      <c r="W621" s="112" t="e">
        <f t="shared" si="179"/>
        <v>#DIV/0!</v>
      </c>
    </row>
    <row r="622" spans="1:23" x14ac:dyDescent="0.2">
      <c r="A622" s="92" t="s">
        <v>1886</v>
      </c>
      <c r="B622" s="7" t="s">
        <v>1348</v>
      </c>
      <c r="C622" s="7"/>
      <c r="D622" s="7" t="s">
        <v>907</v>
      </c>
      <c r="E622" s="48" t="s">
        <v>250</v>
      </c>
      <c r="F622" s="48" t="s">
        <v>250</v>
      </c>
      <c r="G622" s="7" t="s">
        <v>1334</v>
      </c>
      <c r="H622" s="91">
        <v>19.88</v>
      </c>
      <c r="I622" s="7">
        <f>VLOOKUP(E622,Steuerung!$A$17:$E$500,5,FALSE)</f>
        <v>1</v>
      </c>
      <c r="J622" s="7">
        <f>VLOOKUP(E622,Steuerung!$A$17:$F$500,6,FALSE)</f>
        <v>29.166666666666657</v>
      </c>
      <c r="K622" s="7">
        <f>VLOOKUP(F622,Steuerung!$A$17:$G$500,7,FALSE)</f>
        <v>1</v>
      </c>
      <c r="L622" s="7">
        <f>VLOOKUP(F622,Steuerung!$A$17:$H$500,8,FALSE)</f>
        <v>23</v>
      </c>
      <c r="M622" s="7">
        <f t="shared" si="180"/>
        <v>52.166666666666657</v>
      </c>
      <c r="N622" s="91">
        <f t="shared" si="181"/>
        <v>1037.073333333333</v>
      </c>
      <c r="O622" s="91">
        <f t="shared" si="182"/>
        <v>579.83333333333314</v>
      </c>
      <c r="P622" s="91">
        <f t="shared" si="183"/>
        <v>457.23999999999995</v>
      </c>
      <c r="Q622" s="63">
        <f>VLOOKUP(E622,Steuerung!$A$17:$B$500,2,FALSE)</f>
        <v>0</v>
      </c>
      <c r="R622" s="63">
        <f>VLOOKUP(F622,Steuerung!$A$17:$B$500,2,FALSE)</f>
        <v>0</v>
      </c>
      <c r="S622" s="4">
        <f t="shared" si="175"/>
        <v>0</v>
      </c>
      <c r="T622" s="4">
        <f t="shared" si="176"/>
        <v>0</v>
      </c>
      <c r="U622" s="112" t="e">
        <f t="shared" si="177"/>
        <v>#DIV/0!</v>
      </c>
      <c r="V622" s="112" t="e">
        <f t="shared" si="178"/>
        <v>#DIV/0!</v>
      </c>
      <c r="W622" s="112" t="e">
        <f t="shared" si="179"/>
        <v>#DIV/0!</v>
      </c>
    </row>
    <row r="623" spans="1:23" x14ac:dyDescent="0.2">
      <c r="A623" s="92" t="s">
        <v>1464</v>
      </c>
      <c r="B623" s="7"/>
      <c r="C623" s="7"/>
      <c r="D623" s="7"/>
      <c r="E623" s="48"/>
      <c r="F623" s="48"/>
      <c r="G623" s="7"/>
      <c r="H623" s="91"/>
      <c r="I623" s="7"/>
      <c r="J623" s="7"/>
      <c r="K623" s="7"/>
      <c r="L623" s="7"/>
      <c r="M623" s="7"/>
      <c r="N623" s="91"/>
      <c r="O623" s="91"/>
      <c r="P623" s="91"/>
      <c r="Q623" s="63"/>
      <c r="R623" s="63"/>
      <c r="S623" s="63"/>
      <c r="T623" s="63"/>
      <c r="U623" s="112"/>
      <c r="V623" s="112"/>
      <c r="W623" s="112"/>
    </row>
    <row r="624" spans="1:23" x14ac:dyDescent="0.2">
      <c r="A624" s="92" t="s">
        <v>1887</v>
      </c>
      <c r="B624" s="7" t="s">
        <v>1888</v>
      </c>
      <c r="C624" s="7"/>
      <c r="D624" s="7" t="s">
        <v>875</v>
      </c>
      <c r="E624" s="48" t="s">
        <v>179</v>
      </c>
      <c r="F624" s="48" t="s">
        <v>179</v>
      </c>
      <c r="G624" s="7" t="s">
        <v>1117</v>
      </c>
      <c r="H624" s="91">
        <v>25.83</v>
      </c>
      <c r="I624" s="7">
        <f>VLOOKUP(E624,Steuerung!$A$17:$E$500,5,FALSE)</f>
        <v>2</v>
      </c>
      <c r="J624" s="7">
        <f>VLOOKUP(E624,Steuerung!$A$17:$F$500,6,FALSE)</f>
        <v>58.333333333333329</v>
      </c>
      <c r="K624" s="7">
        <f>VLOOKUP(F624,Steuerung!$A$17:$G$500,7,FALSE)</f>
        <v>2</v>
      </c>
      <c r="L624" s="7">
        <f>VLOOKUP(F624,Steuerung!$A$17:$H$500,8,FALSE)</f>
        <v>46</v>
      </c>
      <c r="M624" s="7">
        <f t="shared" si="180"/>
        <v>104.33333333333333</v>
      </c>
      <c r="N624" s="91">
        <f t="shared" si="181"/>
        <v>2694.93</v>
      </c>
      <c r="O624" s="91">
        <f t="shared" si="182"/>
        <v>1506.7499999999998</v>
      </c>
      <c r="P624" s="91">
        <f t="shared" si="183"/>
        <v>1188.1799999999998</v>
      </c>
      <c r="Q624" s="63">
        <f>VLOOKUP(E624,Steuerung!$A$17:$B$500,2,FALSE)</f>
        <v>0</v>
      </c>
      <c r="R624" s="63">
        <f>VLOOKUP(F624,Steuerung!$A$17:$B$500,2,FALSE)</f>
        <v>0</v>
      </c>
      <c r="S624" s="4">
        <f t="shared" ref="S624:S663" si="184">IFERROR(O624/Q624,0)</f>
        <v>0</v>
      </c>
      <c r="T624" s="4">
        <f t="shared" ref="T624:T663" si="185">IFERROR(P624/R624,0)</f>
        <v>0</v>
      </c>
      <c r="U624" s="112" t="e">
        <f t="shared" ref="U624:U663" si="186">IF(J624&gt;0,O624/Q624*SVS_UHR,0)</f>
        <v>#DIV/0!</v>
      </c>
      <c r="V624" s="112" t="e">
        <f t="shared" ref="V624:V663" si="187">IF(L624&gt;0,P624/R624*SVS_UHR,0)</f>
        <v>#DIV/0!</v>
      </c>
      <c r="W624" s="112" t="e">
        <f t="shared" si="179"/>
        <v>#DIV/0!</v>
      </c>
    </row>
    <row r="625" spans="1:23" x14ac:dyDescent="0.2">
      <c r="A625" s="92" t="s">
        <v>1889</v>
      </c>
      <c r="B625" s="7" t="s">
        <v>793</v>
      </c>
      <c r="C625" s="7"/>
      <c r="D625" s="7" t="s">
        <v>875</v>
      </c>
      <c r="E625" s="48" t="s">
        <v>179</v>
      </c>
      <c r="F625" s="48" t="s">
        <v>179</v>
      </c>
      <c r="G625" s="7" t="s">
        <v>1334</v>
      </c>
      <c r="H625" s="91">
        <v>59.3</v>
      </c>
      <c r="I625" s="7">
        <f>VLOOKUP(E625,Steuerung!$A$17:$E$500,5,FALSE)</f>
        <v>2</v>
      </c>
      <c r="J625" s="7">
        <f>VLOOKUP(E625,Steuerung!$A$17:$F$500,6,FALSE)</f>
        <v>58.333333333333329</v>
      </c>
      <c r="K625" s="7">
        <f>VLOOKUP(F625,Steuerung!$A$17:$G$500,7,FALSE)</f>
        <v>2</v>
      </c>
      <c r="L625" s="7">
        <f>VLOOKUP(F625,Steuerung!$A$17:$H$500,8,FALSE)</f>
        <v>46</v>
      </c>
      <c r="M625" s="7">
        <f>J625+L625</f>
        <v>104.33333333333333</v>
      </c>
      <c r="N625" s="91">
        <f>H625*M625</f>
        <v>6186.9666666666662</v>
      </c>
      <c r="O625" s="91">
        <f>H625*J625</f>
        <v>3459.1666666666661</v>
      </c>
      <c r="P625" s="91">
        <f>H625*L625</f>
        <v>2727.7999999999997</v>
      </c>
      <c r="Q625" s="63">
        <f>VLOOKUP(E625,Steuerung!$A$17:$B$500,2,FALSE)</f>
        <v>0</v>
      </c>
      <c r="R625" s="63">
        <f>VLOOKUP(F625,Steuerung!$A$17:$B$500,2,FALSE)</f>
        <v>0</v>
      </c>
      <c r="S625" s="4">
        <f t="shared" si="184"/>
        <v>0</v>
      </c>
      <c r="T625" s="4">
        <f t="shared" si="185"/>
        <v>0</v>
      </c>
      <c r="U625" s="112" t="e">
        <f t="shared" si="186"/>
        <v>#DIV/0!</v>
      </c>
      <c r="V625" s="112" t="e">
        <f t="shared" si="187"/>
        <v>#DIV/0!</v>
      </c>
      <c r="W625" s="112" t="e">
        <f t="shared" si="179"/>
        <v>#DIV/0!</v>
      </c>
    </row>
    <row r="626" spans="1:23" x14ac:dyDescent="0.2">
      <c r="A626" s="92" t="s">
        <v>1889</v>
      </c>
      <c r="B626" s="7" t="s">
        <v>793</v>
      </c>
      <c r="C626" s="7"/>
      <c r="D626" s="7" t="s">
        <v>875</v>
      </c>
      <c r="E626" s="48" t="s">
        <v>179</v>
      </c>
      <c r="F626" s="48" t="s">
        <v>179</v>
      </c>
      <c r="G626" s="7" t="s">
        <v>1334</v>
      </c>
      <c r="H626" s="91">
        <v>16.04</v>
      </c>
      <c r="I626" s="7">
        <f>VLOOKUP(E626,Steuerung!$A$17:$E$500,5,FALSE)</f>
        <v>2</v>
      </c>
      <c r="J626" s="7">
        <f>VLOOKUP(E626,Steuerung!$A$17:$F$500,6,FALSE)</f>
        <v>58.333333333333329</v>
      </c>
      <c r="K626" s="7">
        <f>VLOOKUP(F626,Steuerung!$A$17:$G$500,7,FALSE)</f>
        <v>2</v>
      </c>
      <c r="L626" s="7">
        <f>VLOOKUP(F626,Steuerung!$A$17:$H$500,8,FALSE)</f>
        <v>46</v>
      </c>
      <c r="M626" s="7">
        <f t="shared" si="180"/>
        <v>104.33333333333333</v>
      </c>
      <c r="N626" s="91">
        <f t="shared" si="181"/>
        <v>1673.5066666666664</v>
      </c>
      <c r="O626" s="91">
        <f t="shared" si="182"/>
        <v>935.66666666666652</v>
      </c>
      <c r="P626" s="91">
        <f t="shared" si="183"/>
        <v>737.83999999999992</v>
      </c>
      <c r="Q626" s="63">
        <f>VLOOKUP(E626,Steuerung!$A$17:$B$500,2,FALSE)</f>
        <v>0</v>
      </c>
      <c r="R626" s="63">
        <f>VLOOKUP(F626,Steuerung!$A$17:$B$500,2,FALSE)</f>
        <v>0</v>
      </c>
      <c r="S626" s="4">
        <f t="shared" si="184"/>
        <v>0</v>
      </c>
      <c r="T626" s="4">
        <f t="shared" si="185"/>
        <v>0</v>
      </c>
      <c r="U626" s="112" t="e">
        <f t="shared" si="186"/>
        <v>#DIV/0!</v>
      </c>
      <c r="V626" s="112" t="e">
        <f t="shared" si="187"/>
        <v>#DIV/0!</v>
      </c>
      <c r="W626" s="112" t="e">
        <f t="shared" si="179"/>
        <v>#DIV/0!</v>
      </c>
    </row>
    <row r="627" spans="1:23" x14ac:dyDescent="0.2">
      <c r="A627" s="92" t="s">
        <v>1889</v>
      </c>
      <c r="B627" s="7" t="s">
        <v>793</v>
      </c>
      <c r="C627" s="7"/>
      <c r="D627" s="7" t="s">
        <v>875</v>
      </c>
      <c r="E627" s="48" t="s">
        <v>177</v>
      </c>
      <c r="F627" s="48" t="s">
        <v>177</v>
      </c>
      <c r="G627" s="7" t="s">
        <v>1117</v>
      </c>
      <c r="H627" s="98">
        <v>121.13</v>
      </c>
      <c r="I627" s="7">
        <f>VLOOKUP(E627,Steuerung!$A$17:$E$500,5,FALSE)</f>
        <v>1</v>
      </c>
      <c r="J627" s="7">
        <f>VLOOKUP(E627,Steuerung!$A$17:$F$500,6,FALSE)</f>
        <v>29.166666666666657</v>
      </c>
      <c r="K627" s="7">
        <f>VLOOKUP(F627,Steuerung!$A$17:$G$500,7,FALSE)</f>
        <v>1</v>
      </c>
      <c r="L627" s="7">
        <f>VLOOKUP(F627,Steuerung!$A$17:$H$500,8,FALSE)</f>
        <v>23</v>
      </c>
      <c r="M627" s="7">
        <f t="shared" si="180"/>
        <v>52.166666666666657</v>
      </c>
      <c r="N627" s="91">
        <f t="shared" si="181"/>
        <v>6318.9483333333319</v>
      </c>
      <c r="O627" s="91">
        <f t="shared" si="182"/>
        <v>3532.9583333333321</v>
      </c>
      <c r="P627" s="91">
        <f t="shared" si="183"/>
        <v>2785.99</v>
      </c>
      <c r="Q627" s="63">
        <f>VLOOKUP(E627,Steuerung!$A$17:$B$500,2,FALSE)</f>
        <v>0</v>
      </c>
      <c r="R627" s="63">
        <f>VLOOKUP(F627,Steuerung!$A$17:$B$500,2,FALSE)</f>
        <v>0</v>
      </c>
      <c r="S627" s="4">
        <f t="shared" si="184"/>
        <v>0</v>
      </c>
      <c r="T627" s="4">
        <f t="shared" si="185"/>
        <v>0</v>
      </c>
      <c r="U627" s="112" t="e">
        <f t="shared" si="186"/>
        <v>#DIV/0!</v>
      </c>
      <c r="V627" s="112" t="e">
        <f t="shared" si="187"/>
        <v>#DIV/0!</v>
      </c>
      <c r="W627" s="112" t="e">
        <f t="shared" si="179"/>
        <v>#DIV/0!</v>
      </c>
    </row>
    <row r="628" spans="1:23" x14ac:dyDescent="0.2">
      <c r="A628" s="92"/>
      <c r="B628" s="7" t="s">
        <v>1890</v>
      </c>
      <c r="C628" s="7"/>
      <c r="D628" s="7" t="s">
        <v>910</v>
      </c>
      <c r="E628" s="48" t="s">
        <v>122</v>
      </c>
      <c r="F628" s="48" t="s">
        <v>122</v>
      </c>
      <c r="G628" s="7" t="s">
        <v>919</v>
      </c>
      <c r="H628" s="91">
        <v>6.36</v>
      </c>
      <c r="I628" s="7">
        <f>VLOOKUP(E628,Steuerung!$A$17:$E$500,5,FALSE)</f>
        <v>0</v>
      </c>
      <c r="J628" s="7">
        <f>VLOOKUP(E628,Steuerung!$A$17:$F$500,6,FALSE)</f>
        <v>0</v>
      </c>
      <c r="K628" s="7">
        <f>VLOOKUP(F628,Steuerung!$A$17:$G$500,7,FALSE)</f>
        <v>0</v>
      </c>
      <c r="L628" s="7">
        <f>VLOOKUP(F628,Steuerung!$A$17:$H$500,8,FALSE)</f>
        <v>0</v>
      </c>
      <c r="M628" s="7">
        <f t="shared" si="180"/>
        <v>0</v>
      </c>
      <c r="N628" s="91">
        <f t="shared" si="181"/>
        <v>0</v>
      </c>
      <c r="O628" s="91">
        <f t="shared" si="182"/>
        <v>0</v>
      </c>
      <c r="P628" s="91">
        <f t="shared" si="183"/>
        <v>0</v>
      </c>
      <c r="Q628" s="63">
        <f>VLOOKUP(E628,Steuerung!$A$17:$B$500,2,FALSE)</f>
        <v>0</v>
      </c>
      <c r="R628" s="63">
        <f>VLOOKUP(F628,Steuerung!$A$17:$B$500,2,FALSE)</f>
        <v>0</v>
      </c>
      <c r="S628" s="4">
        <f t="shared" si="184"/>
        <v>0</v>
      </c>
      <c r="T628" s="4">
        <f t="shared" si="185"/>
        <v>0</v>
      </c>
      <c r="U628" s="112">
        <f t="shared" si="186"/>
        <v>0</v>
      </c>
      <c r="V628" s="112">
        <f t="shared" si="187"/>
        <v>0</v>
      </c>
      <c r="W628" s="112">
        <f t="shared" si="179"/>
        <v>0</v>
      </c>
    </row>
    <row r="629" spans="1:23" x14ac:dyDescent="0.2">
      <c r="A629" s="92" t="s">
        <v>1891</v>
      </c>
      <c r="B629" s="7" t="s">
        <v>1348</v>
      </c>
      <c r="C629" s="7"/>
      <c r="D629" s="7" t="s">
        <v>907</v>
      </c>
      <c r="E629" s="48" t="s">
        <v>250</v>
      </c>
      <c r="F629" s="48" t="s">
        <v>250</v>
      </c>
      <c r="G629" s="7" t="s">
        <v>1334</v>
      </c>
      <c r="H629" s="91">
        <v>17.71</v>
      </c>
      <c r="I629" s="7">
        <f>VLOOKUP(E629,Steuerung!$A$17:$E$500,5,FALSE)</f>
        <v>1</v>
      </c>
      <c r="J629" s="7">
        <f>VLOOKUP(E629,Steuerung!$A$17:$F$500,6,FALSE)</f>
        <v>29.166666666666657</v>
      </c>
      <c r="K629" s="7">
        <f>VLOOKUP(F629,Steuerung!$A$17:$G$500,7,FALSE)</f>
        <v>1</v>
      </c>
      <c r="L629" s="7">
        <f>VLOOKUP(F629,Steuerung!$A$17:$H$500,8,FALSE)</f>
        <v>23</v>
      </c>
      <c r="M629" s="7">
        <f t="shared" si="180"/>
        <v>52.166666666666657</v>
      </c>
      <c r="N629" s="91">
        <f t="shared" si="181"/>
        <v>923.87166666666656</v>
      </c>
      <c r="O629" s="91">
        <f t="shared" si="182"/>
        <v>516.54166666666652</v>
      </c>
      <c r="P629" s="91">
        <f t="shared" si="183"/>
        <v>407.33000000000004</v>
      </c>
      <c r="Q629" s="63">
        <f>VLOOKUP(E629,Steuerung!$A$17:$B$500,2,FALSE)</f>
        <v>0</v>
      </c>
      <c r="R629" s="63">
        <f>VLOOKUP(F629,Steuerung!$A$17:$B$500,2,FALSE)</f>
        <v>0</v>
      </c>
      <c r="S629" s="4">
        <f t="shared" si="184"/>
        <v>0</v>
      </c>
      <c r="T629" s="4">
        <f t="shared" si="185"/>
        <v>0</v>
      </c>
      <c r="U629" s="112" t="e">
        <f t="shared" si="186"/>
        <v>#DIV/0!</v>
      </c>
      <c r="V629" s="112" t="e">
        <f t="shared" si="187"/>
        <v>#DIV/0!</v>
      </c>
      <c r="W629" s="112" t="e">
        <f t="shared" si="179"/>
        <v>#DIV/0!</v>
      </c>
    </row>
    <row r="630" spans="1:23" x14ac:dyDescent="0.2">
      <c r="A630" s="92" t="s">
        <v>1892</v>
      </c>
      <c r="B630" s="7" t="s">
        <v>1348</v>
      </c>
      <c r="C630" s="7"/>
      <c r="D630" s="7" t="s">
        <v>907</v>
      </c>
      <c r="E630" s="48" t="s">
        <v>250</v>
      </c>
      <c r="F630" s="48" t="s">
        <v>250</v>
      </c>
      <c r="G630" s="7" t="s">
        <v>1334</v>
      </c>
      <c r="H630" s="91">
        <v>11.99</v>
      </c>
      <c r="I630" s="7">
        <f>VLOOKUP(E630,Steuerung!$A$17:$E$500,5,FALSE)</f>
        <v>1</v>
      </c>
      <c r="J630" s="7">
        <f>VLOOKUP(E630,Steuerung!$A$17:$F$500,6,FALSE)</f>
        <v>29.166666666666657</v>
      </c>
      <c r="K630" s="7">
        <f>VLOOKUP(F630,Steuerung!$A$17:$G$500,7,FALSE)</f>
        <v>1</v>
      </c>
      <c r="L630" s="7">
        <f>VLOOKUP(F630,Steuerung!$A$17:$H$500,8,FALSE)</f>
        <v>23</v>
      </c>
      <c r="M630" s="7">
        <f t="shared" si="180"/>
        <v>52.166666666666657</v>
      </c>
      <c r="N630" s="91">
        <f t="shared" si="181"/>
        <v>625.47833333333324</v>
      </c>
      <c r="O630" s="91">
        <f t="shared" si="182"/>
        <v>349.7083333333332</v>
      </c>
      <c r="P630" s="91">
        <f t="shared" si="183"/>
        <v>275.77</v>
      </c>
      <c r="Q630" s="63">
        <f>VLOOKUP(E630,Steuerung!$A$17:$B$500,2,FALSE)</f>
        <v>0</v>
      </c>
      <c r="R630" s="63">
        <f>VLOOKUP(F630,Steuerung!$A$17:$B$500,2,FALSE)</f>
        <v>0</v>
      </c>
      <c r="S630" s="4">
        <f t="shared" si="184"/>
        <v>0</v>
      </c>
      <c r="T630" s="4">
        <f t="shared" si="185"/>
        <v>0</v>
      </c>
      <c r="U630" s="112" t="e">
        <f t="shared" si="186"/>
        <v>#DIV/0!</v>
      </c>
      <c r="V630" s="112" t="e">
        <f t="shared" si="187"/>
        <v>#DIV/0!</v>
      </c>
      <c r="W630" s="112" t="e">
        <f t="shared" si="179"/>
        <v>#DIV/0!</v>
      </c>
    </row>
    <row r="631" spans="1:23" x14ac:dyDescent="0.2">
      <c r="A631" s="92" t="s">
        <v>1893</v>
      </c>
      <c r="B631" s="7" t="s">
        <v>1348</v>
      </c>
      <c r="C631" s="7"/>
      <c r="D631" s="7" t="s">
        <v>907</v>
      </c>
      <c r="E631" s="48" t="s">
        <v>250</v>
      </c>
      <c r="F631" s="48" t="s">
        <v>250</v>
      </c>
      <c r="G631" s="7" t="s">
        <v>1334</v>
      </c>
      <c r="H631" s="91">
        <v>15.03</v>
      </c>
      <c r="I631" s="7">
        <f>VLOOKUP(E631,Steuerung!$A$17:$E$500,5,FALSE)</f>
        <v>1</v>
      </c>
      <c r="J631" s="7">
        <f>VLOOKUP(E631,Steuerung!$A$17:$F$500,6,FALSE)</f>
        <v>29.166666666666657</v>
      </c>
      <c r="K631" s="7">
        <f>VLOOKUP(F631,Steuerung!$A$17:$G$500,7,FALSE)</f>
        <v>1</v>
      </c>
      <c r="L631" s="7">
        <f>VLOOKUP(F631,Steuerung!$A$17:$H$500,8,FALSE)</f>
        <v>23</v>
      </c>
      <c r="M631" s="7">
        <f t="shared" si="180"/>
        <v>52.166666666666657</v>
      </c>
      <c r="N631" s="91">
        <f t="shared" si="181"/>
        <v>784.06499999999983</v>
      </c>
      <c r="O631" s="91">
        <f t="shared" si="182"/>
        <v>438.37499999999983</v>
      </c>
      <c r="P631" s="91">
        <f t="shared" si="183"/>
        <v>345.69</v>
      </c>
      <c r="Q631" s="63">
        <f>VLOOKUP(E631,Steuerung!$A$17:$B$500,2,FALSE)</f>
        <v>0</v>
      </c>
      <c r="R631" s="63">
        <f>VLOOKUP(F631,Steuerung!$A$17:$B$500,2,FALSE)</f>
        <v>0</v>
      </c>
      <c r="S631" s="4">
        <f t="shared" si="184"/>
        <v>0</v>
      </c>
      <c r="T631" s="4">
        <f t="shared" si="185"/>
        <v>0</v>
      </c>
      <c r="U631" s="112" t="e">
        <f t="shared" si="186"/>
        <v>#DIV/0!</v>
      </c>
      <c r="V631" s="112" t="e">
        <f t="shared" si="187"/>
        <v>#DIV/0!</v>
      </c>
      <c r="W631" s="112" t="e">
        <f t="shared" si="179"/>
        <v>#DIV/0!</v>
      </c>
    </row>
    <row r="632" spans="1:23" x14ac:dyDescent="0.2">
      <c r="A632" s="92" t="s">
        <v>1894</v>
      </c>
      <c r="B632" s="7" t="s">
        <v>1348</v>
      </c>
      <c r="C632" s="7"/>
      <c r="D632" s="7" t="s">
        <v>907</v>
      </c>
      <c r="E632" s="48" t="s">
        <v>250</v>
      </c>
      <c r="F632" s="48" t="s">
        <v>250</v>
      </c>
      <c r="G632" s="7" t="s">
        <v>1334</v>
      </c>
      <c r="H632" s="91">
        <v>10.59</v>
      </c>
      <c r="I632" s="7">
        <f>VLOOKUP(E632,Steuerung!$A$17:$E$500,5,FALSE)</f>
        <v>1</v>
      </c>
      <c r="J632" s="7">
        <f>VLOOKUP(E632,Steuerung!$A$17:$F$500,6,FALSE)</f>
        <v>29.166666666666657</v>
      </c>
      <c r="K632" s="7">
        <f>VLOOKUP(F632,Steuerung!$A$17:$G$500,7,FALSE)</f>
        <v>1</v>
      </c>
      <c r="L632" s="7">
        <f>VLOOKUP(F632,Steuerung!$A$17:$H$500,8,FALSE)</f>
        <v>23</v>
      </c>
      <c r="M632" s="7">
        <f t="shared" si="180"/>
        <v>52.166666666666657</v>
      </c>
      <c r="N632" s="91">
        <f t="shared" si="181"/>
        <v>552.44499999999994</v>
      </c>
      <c r="O632" s="91">
        <f t="shared" si="182"/>
        <v>308.87499999999989</v>
      </c>
      <c r="P632" s="91">
        <f t="shared" si="183"/>
        <v>243.57</v>
      </c>
      <c r="Q632" s="63">
        <f>VLOOKUP(E632,Steuerung!$A$17:$B$500,2,FALSE)</f>
        <v>0</v>
      </c>
      <c r="R632" s="63">
        <f>VLOOKUP(F632,Steuerung!$A$17:$B$500,2,FALSE)</f>
        <v>0</v>
      </c>
      <c r="S632" s="4">
        <f t="shared" si="184"/>
        <v>0</v>
      </c>
      <c r="T632" s="4">
        <f t="shared" si="185"/>
        <v>0</v>
      </c>
      <c r="U632" s="112" t="e">
        <f t="shared" si="186"/>
        <v>#DIV/0!</v>
      </c>
      <c r="V632" s="112" t="e">
        <f t="shared" si="187"/>
        <v>#DIV/0!</v>
      </c>
      <c r="W632" s="112" t="e">
        <f t="shared" si="179"/>
        <v>#DIV/0!</v>
      </c>
    </row>
    <row r="633" spans="1:23" x14ac:dyDescent="0.2">
      <c r="A633" s="92" t="s">
        <v>1895</v>
      </c>
      <c r="B633" s="7" t="s">
        <v>1348</v>
      </c>
      <c r="C633" s="7"/>
      <c r="D633" s="7" t="s">
        <v>907</v>
      </c>
      <c r="E633" s="48" t="s">
        <v>250</v>
      </c>
      <c r="F633" s="48" t="s">
        <v>250</v>
      </c>
      <c r="G633" s="7" t="s">
        <v>1334</v>
      </c>
      <c r="H633" s="91">
        <v>15.93</v>
      </c>
      <c r="I633" s="7">
        <f>VLOOKUP(E633,Steuerung!$A$17:$E$500,5,FALSE)</f>
        <v>1</v>
      </c>
      <c r="J633" s="7">
        <f>VLOOKUP(E633,Steuerung!$A$17:$F$500,6,FALSE)</f>
        <v>29.166666666666657</v>
      </c>
      <c r="K633" s="7">
        <f>VLOOKUP(F633,Steuerung!$A$17:$G$500,7,FALSE)</f>
        <v>1</v>
      </c>
      <c r="L633" s="7">
        <f>VLOOKUP(F633,Steuerung!$A$17:$H$500,8,FALSE)</f>
        <v>23</v>
      </c>
      <c r="M633" s="7">
        <f t="shared" si="180"/>
        <v>52.166666666666657</v>
      </c>
      <c r="N633" s="91">
        <f t="shared" si="181"/>
        <v>831.01499999999987</v>
      </c>
      <c r="O633" s="91">
        <f t="shared" si="182"/>
        <v>464.62499999999983</v>
      </c>
      <c r="P633" s="91">
        <f t="shared" si="183"/>
        <v>366.39</v>
      </c>
      <c r="Q633" s="63">
        <f>VLOOKUP(E633,Steuerung!$A$17:$B$500,2,FALSE)</f>
        <v>0</v>
      </c>
      <c r="R633" s="63">
        <f>VLOOKUP(F633,Steuerung!$A$17:$B$500,2,FALSE)</f>
        <v>0</v>
      </c>
      <c r="S633" s="4">
        <f t="shared" si="184"/>
        <v>0</v>
      </c>
      <c r="T633" s="4">
        <f t="shared" si="185"/>
        <v>0</v>
      </c>
      <c r="U633" s="112" t="e">
        <f t="shared" si="186"/>
        <v>#DIV/0!</v>
      </c>
      <c r="V633" s="112" t="e">
        <f t="shared" si="187"/>
        <v>#DIV/0!</v>
      </c>
      <c r="W633" s="112" t="e">
        <f t="shared" si="179"/>
        <v>#DIV/0!</v>
      </c>
    </row>
    <row r="634" spans="1:23" x14ac:dyDescent="0.2">
      <c r="A634" s="92" t="s">
        <v>1896</v>
      </c>
      <c r="B634" s="7" t="s">
        <v>1348</v>
      </c>
      <c r="C634" s="7"/>
      <c r="D634" s="7" t="s">
        <v>907</v>
      </c>
      <c r="E634" s="48" t="s">
        <v>250</v>
      </c>
      <c r="F634" s="48" t="s">
        <v>250</v>
      </c>
      <c r="G634" s="7" t="s">
        <v>1334</v>
      </c>
      <c r="H634" s="91">
        <v>16.010000000000002</v>
      </c>
      <c r="I634" s="7">
        <f>VLOOKUP(E634,Steuerung!$A$17:$E$500,5,FALSE)</f>
        <v>1</v>
      </c>
      <c r="J634" s="7">
        <f>VLOOKUP(E634,Steuerung!$A$17:$F$500,6,FALSE)</f>
        <v>29.166666666666657</v>
      </c>
      <c r="K634" s="7">
        <f>VLOOKUP(F634,Steuerung!$A$17:$G$500,7,FALSE)</f>
        <v>1</v>
      </c>
      <c r="L634" s="7">
        <f>VLOOKUP(F634,Steuerung!$A$17:$H$500,8,FALSE)</f>
        <v>23</v>
      </c>
      <c r="M634" s="7">
        <f t="shared" si="180"/>
        <v>52.166666666666657</v>
      </c>
      <c r="N634" s="91">
        <f t="shared" si="181"/>
        <v>835.18833333333328</v>
      </c>
      <c r="O634" s="91">
        <f t="shared" si="182"/>
        <v>466.9583333333332</v>
      </c>
      <c r="P634" s="91">
        <f t="shared" si="183"/>
        <v>368.23</v>
      </c>
      <c r="Q634" s="63">
        <f>VLOOKUP(E634,Steuerung!$A$17:$B$500,2,FALSE)</f>
        <v>0</v>
      </c>
      <c r="R634" s="63">
        <f>VLOOKUP(F634,Steuerung!$A$17:$B$500,2,FALSE)</f>
        <v>0</v>
      </c>
      <c r="S634" s="4">
        <f t="shared" si="184"/>
        <v>0</v>
      </c>
      <c r="T634" s="4">
        <f t="shared" si="185"/>
        <v>0</v>
      </c>
      <c r="U634" s="112" t="e">
        <f t="shared" si="186"/>
        <v>#DIV/0!</v>
      </c>
      <c r="V634" s="112" t="e">
        <f t="shared" si="187"/>
        <v>#DIV/0!</v>
      </c>
      <c r="W634" s="112" t="e">
        <f t="shared" si="179"/>
        <v>#DIV/0!</v>
      </c>
    </row>
    <row r="635" spans="1:23" x14ac:dyDescent="0.2">
      <c r="A635" s="92" t="s">
        <v>1897</v>
      </c>
      <c r="B635" s="7" t="s">
        <v>1348</v>
      </c>
      <c r="C635" s="7"/>
      <c r="D635" s="7" t="s">
        <v>907</v>
      </c>
      <c r="E635" s="48" t="s">
        <v>250</v>
      </c>
      <c r="F635" s="48" t="s">
        <v>250</v>
      </c>
      <c r="G635" s="7" t="s">
        <v>1334</v>
      </c>
      <c r="H635" s="91">
        <v>14.44</v>
      </c>
      <c r="I635" s="7">
        <f>VLOOKUP(E635,Steuerung!$A$17:$E$500,5,FALSE)</f>
        <v>1</v>
      </c>
      <c r="J635" s="7">
        <f>VLOOKUP(E635,Steuerung!$A$17:$F$500,6,FALSE)</f>
        <v>29.166666666666657</v>
      </c>
      <c r="K635" s="7">
        <f>VLOOKUP(F635,Steuerung!$A$17:$G$500,7,FALSE)</f>
        <v>1</v>
      </c>
      <c r="L635" s="7">
        <f>VLOOKUP(F635,Steuerung!$A$17:$H$500,8,FALSE)</f>
        <v>23</v>
      </c>
      <c r="M635" s="7">
        <f t="shared" si="180"/>
        <v>52.166666666666657</v>
      </c>
      <c r="N635" s="91">
        <f t="shared" si="181"/>
        <v>753.28666666666652</v>
      </c>
      <c r="O635" s="91">
        <f t="shared" si="182"/>
        <v>421.16666666666652</v>
      </c>
      <c r="P635" s="91">
        <f t="shared" si="183"/>
        <v>332.12</v>
      </c>
      <c r="Q635" s="63">
        <f>VLOOKUP(E635,Steuerung!$A$17:$B$500,2,FALSE)</f>
        <v>0</v>
      </c>
      <c r="R635" s="63">
        <f>VLOOKUP(F635,Steuerung!$A$17:$B$500,2,FALSE)</f>
        <v>0</v>
      </c>
      <c r="S635" s="4">
        <f t="shared" si="184"/>
        <v>0</v>
      </c>
      <c r="T635" s="4">
        <f t="shared" si="185"/>
        <v>0</v>
      </c>
      <c r="U635" s="112" t="e">
        <f t="shared" si="186"/>
        <v>#DIV/0!</v>
      </c>
      <c r="V635" s="112" t="e">
        <f t="shared" si="187"/>
        <v>#DIV/0!</v>
      </c>
      <c r="W635" s="112" t="e">
        <f t="shared" si="179"/>
        <v>#DIV/0!</v>
      </c>
    </row>
    <row r="636" spans="1:23" x14ac:dyDescent="0.2">
      <c r="A636" s="92" t="s">
        <v>1898</v>
      </c>
      <c r="B636" s="7" t="s">
        <v>1348</v>
      </c>
      <c r="C636" s="7"/>
      <c r="D636" s="7" t="s">
        <v>907</v>
      </c>
      <c r="E636" s="48" t="s">
        <v>250</v>
      </c>
      <c r="F636" s="48" t="s">
        <v>250</v>
      </c>
      <c r="G636" s="7" t="s">
        <v>1334</v>
      </c>
      <c r="H636" s="91">
        <v>16.88</v>
      </c>
      <c r="I636" s="7">
        <f>VLOOKUP(E636,Steuerung!$A$17:$E$500,5,FALSE)</f>
        <v>1</v>
      </c>
      <c r="J636" s="7">
        <f>VLOOKUP(E636,Steuerung!$A$17:$F$500,6,FALSE)</f>
        <v>29.166666666666657</v>
      </c>
      <c r="K636" s="7">
        <f>VLOOKUP(F636,Steuerung!$A$17:$G$500,7,FALSE)</f>
        <v>1</v>
      </c>
      <c r="L636" s="7">
        <f>VLOOKUP(F636,Steuerung!$A$17:$H$500,8,FALSE)</f>
        <v>23</v>
      </c>
      <c r="M636" s="7">
        <f t="shared" si="180"/>
        <v>52.166666666666657</v>
      </c>
      <c r="N636" s="91">
        <f t="shared" si="181"/>
        <v>880.57333333333315</v>
      </c>
      <c r="O636" s="91">
        <f t="shared" si="182"/>
        <v>492.33333333333314</v>
      </c>
      <c r="P636" s="91">
        <f t="shared" si="183"/>
        <v>388.23999999999995</v>
      </c>
      <c r="Q636" s="63">
        <f>VLOOKUP(E636,Steuerung!$A$17:$B$500,2,FALSE)</f>
        <v>0</v>
      </c>
      <c r="R636" s="63">
        <f>VLOOKUP(F636,Steuerung!$A$17:$B$500,2,FALSE)</f>
        <v>0</v>
      </c>
      <c r="S636" s="4">
        <f t="shared" si="184"/>
        <v>0</v>
      </c>
      <c r="T636" s="4">
        <f t="shared" si="185"/>
        <v>0</v>
      </c>
      <c r="U636" s="112" t="e">
        <f t="shared" si="186"/>
        <v>#DIV/0!</v>
      </c>
      <c r="V636" s="112" t="e">
        <f t="shared" si="187"/>
        <v>#DIV/0!</v>
      </c>
      <c r="W636" s="112" t="e">
        <f t="shared" si="179"/>
        <v>#DIV/0!</v>
      </c>
    </row>
    <row r="637" spans="1:23" x14ac:dyDescent="0.2">
      <c r="A637" s="92" t="s">
        <v>1899</v>
      </c>
      <c r="B637" s="7" t="s">
        <v>1348</v>
      </c>
      <c r="C637" s="7"/>
      <c r="D637" s="7" t="s">
        <v>907</v>
      </c>
      <c r="E637" s="48" t="s">
        <v>250</v>
      </c>
      <c r="F637" s="48" t="s">
        <v>250</v>
      </c>
      <c r="G637" s="7" t="s">
        <v>1334</v>
      </c>
      <c r="H637" s="91">
        <v>16.420000000000002</v>
      </c>
      <c r="I637" s="7">
        <f>VLOOKUP(E637,Steuerung!$A$17:$E$500,5,FALSE)</f>
        <v>1</v>
      </c>
      <c r="J637" s="7">
        <f>VLOOKUP(E637,Steuerung!$A$17:$F$500,6,FALSE)</f>
        <v>29.166666666666657</v>
      </c>
      <c r="K637" s="7">
        <f>VLOOKUP(F637,Steuerung!$A$17:$G$500,7,FALSE)</f>
        <v>1</v>
      </c>
      <c r="L637" s="7">
        <f>VLOOKUP(F637,Steuerung!$A$17:$H$500,8,FALSE)</f>
        <v>23</v>
      </c>
      <c r="M637" s="7">
        <f t="shared" si="180"/>
        <v>52.166666666666657</v>
      </c>
      <c r="N637" s="91">
        <f t="shared" si="181"/>
        <v>856.5766666666666</v>
      </c>
      <c r="O637" s="91">
        <f t="shared" si="182"/>
        <v>478.91666666666657</v>
      </c>
      <c r="P637" s="91">
        <f t="shared" si="183"/>
        <v>377.66</v>
      </c>
      <c r="Q637" s="63">
        <f>VLOOKUP(E637,Steuerung!$A$17:$B$500,2,FALSE)</f>
        <v>0</v>
      </c>
      <c r="R637" s="63">
        <f>VLOOKUP(F637,Steuerung!$A$17:$B$500,2,FALSE)</f>
        <v>0</v>
      </c>
      <c r="S637" s="4">
        <f t="shared" si="184"/>
        <v>0</v>
      </c>
      <c r="T637" s="4">
        <f t="shared" si="185"/>
        <v>0</v>
      </c>
      <c r="U637" s="112" t="e">
        <f t="shared" si="186"/>
        <v>#DIV/0!</v>
      </c>
      <c r="V637" s="112" t="e">
        <f t="shared" si="187"/>
        <v>#DIV/0!</v>
      </c>
      <c r="W637" s="112" t="e">
        <f t="shared" si="179"/>
        <v>#DIV/0!</v>
      </c>
    </row>
    <row r="638" spans="1:23" x14ac:dyDescent="0.2">
      <c r="A638" s="92" t="s">
        <v>1900</v>
      </c>
      <c r="B638" s="7" t="s">
        <v>1348</v>
      </c>
      <c r="C638" s="7"/>
      <c r="D638" s="7" t="s">
        <v>907</v>
      </c>
      <c r="E638" s="48" t="s">
        <v>250</v>
      </c>
      <c r="F638" s="48" t="s">
        <v>250</v>
      </c>
      <c r="G638" s="7" t="s">
        <v>1334</v>
      </c>
      <c r="H638" s="91">
        <v>17.39</v>
      </c>
      <c r="I638" s="7">
        <f>VLOOKUP(E638,Steuerung!$A$17:$E$500,5,FALSE)</f>
        <v>1</v>
      </c>
      <c r="J638" s="7">
        <f>VLOOKUP(E638,Steuerung!$A$17:$F$500,6,FALSE)</f>
        <v>29.166666666666657</v>
      </c>
      <c r="K638" s="7">
        <f>VLOOKUP(F638,Steuerung!$A$17:$G$500,7,FALSE)</f>
        <v>1</v>
      </c>
      <c r="L638" s="7">
        <f>VLOOKUP(F638,Steuerung!$A$17:$H$500,8,FALSE)</f>
        <v>23</v>
      </c>
      <c r="M638" s="7">
        <f t="shared" si="180"/>
        <v>52.166666666666657</v>
      </c>
      <c r="N638" s="91">
        <f t="shared" si="181"/>
        <v>907.17833333333317</v>
      </c>
      <c r="O638" s="91">
        <f t="shared" si="182"/>
        <v>507.2083333333332</v>
      </c>
      <c r="P638" s="91">
        <f t="shared" si="183"/>
        <v>399.97</v>
      </c>
      <c r="Q638" s="63">
        <f>VLOOKUP(E638,Steuerung!$A$17:$B$500,2,FALSE)</f>
        <v>0</v>
      </c>
      <c r="R638" s="63">
        <f>VLOOKUP(F638,Steuerung!$A$17:$B$500,2,FALSE)</f>
        <v>0</v>
      </c>
      <c r="S638" s="4">
        <f t="shared" si="184"/>
        <v>0</v>
      </c>
      <c r="T638" s="4">
        <f t="shared" si="185"/>
        <v>0</v>
      </c>
      <c r="U638" s="112" t="e">
        <f t="shared" si="186"/>
        <v>#DIV/0!</v>
      </c>
      <c r="V638" s="112" t="e">
        <f t="shared" si="187"/>
        <v>#DIV/0!</v>
      </c>
      <c r="W638" s="112" t="e">
        <f t="shared" si="179"/>
        <v>#DIV/0!</v>
      </c>
    </row>
    <row r="639" spans="1:23" x14ac:dyDescent="0.2">
      <c r="A639" s="92" t="s">
        <v>1901</v>
      </c>
      <c r="B639" s="7" t="s">
        <v>1348</v>
      </c>
      <c r="C639" s="7"/>
      <c r="D639" s="7" t="s">
        <v>907</v>
      </c>
      <c r="E639" s="48" t="s">
        <v>250</v>
      </c>
      <c r="F639" s="48" t="s">
        <v>250</v>
      </c>
      <c r="G639" s="7" t="s">
        <v>1334</v>
      </c>
      <c r="H639" s="91">
        <v>16.98</v>
      </c>
      <c r="I639" s="7">
        <f>VLOOKUP(E639,Steuerung!$A$17:$E$500,5,FALSE)</f>
        <v>1</v>
      </c>
      <c r="J639" s="7">
        <f>VLOOKUP(E639,Steuerung!$A$17:$F$500,6,FALSE)</f>
        <v>29.166666666666657</v>
      </c>
      <c r="K639" s="7">
        <f>VLOOKUP(F639,Steuerung!$A$17:$G$500,7,FALSE)</f>
        <v>1</v>
      </c>
      <c r="L639" s="7">
        <f>VLOOKUP(F639,Steuerung!$A$17:$H$500,8,FALSE)</f>
        <v>23</v>
      </c>
      <c r="M639" s="7">
        <f t="shared" si="180"/>
        <v>52.166666666666657</v>
      </c>
      <c r="N639" s="91">
        <f t="shared" si="181"/>
        <v>885.78999999999985</v>
      </c>
      <c r="O639" s="91">
        <f t="shared" si="182"/>
        <v>495.24999999999983</v>
      </c>
      <c r="P639" s="91">
        <f t="shared" si="183"/>
        <v>390.54</v>
      </c>
      <c r="Q639" s="63">
        <f>VLOOKUP(E639,Steuerung!$A$17:$B$500,2,FALSE)</f>
        <v>0</v>
      </c>
      <c r="R639" s="63">
        <f>VLOOKUP(F639,Steuerung!$A$17:$B$500,2,FALSE)</f>
        <v>0</v>
      </c>
      <c r="S639" s="4">
        <f t="shared" si="184"/>
        <v>0</v>
      </c>
      <c r="T639" s="4">
        <f t="shared" si="185"/>
        <v>0</v>
      </c>
      <c r="U639" s="112" t="e">
        <f t="shared" si="186"/>
        <v>#DIV/0!</v>
      </c>
      <c r="V639" s="112" t="e">
        <f t="shared" si="187"/>
        <v>#DIV/0!</v>
      </c>
      <c r="W639" s="112" t="e">
        <f t="shared" si="179"/>
        <v>#DIV/0!</v>
      </c>
    </row>
    <row r="640" spans="1:23" x14ac:dyDescent="0.2">
      <c r="A640" s="92" t="s">
        <v>1902</v>
      </c>
      <c r="B640" s="7" t="s">
        <v>1348</v>
      </c>
      <c r="C640" s="7"/>
      <c r="D640" s="7" t="s">
        <v>907</v>
      </c>
      <c r="E640" s="48" t="s">
        <v>250</v>
      </c>
      <c r="F640" s="48" t="s">
        <v>250</v>
      </c>
      <c r="G640" s="7" t="s">
        <v>1334</v>
      </c>
      <c r="H640" s="91">
        <v>16.579999999999998</v>
      </c>
      <c r="I640" s="7">
        <f>VLOOKUP(E640,Steuerung!$A$17:$E$500,5,FALSE)</f>
        <v>1</v>
      </c>
      <c r="J640" s="7">
        <f>VLOOKUP(E640,Steuerung!$A$17:$F$500,6,FALSE)</f>
        <v>29.166666666666657</v>
      </c>
      <c r="K640" s="7">
        <f>VLOOKUP(F640,Steuerung!$A$17:$G$500,7,FALSE)</f>
        <v>1</v>
      </c>
      <c r="L640" s="7">
        <f>VLOOKUP(F640,Steuerung!$A$17:$H$500,8,FALSE)</f>
        <v>23</v>
      </c>
      <c r="M640" s="7">
        <f t="shared" si="180"/>
        <v>52.166666666666657</v>
      </c>
      <c r="N640" s="91">
        <f t="shared" si="181"/>
        <v>864.92333333333306</v>
      </c>
      <c r="O640" s="91">
        <f t="shared" si="182"/>
        <v>483.58333333333314</v>
      </c>
      <c r="P640" s="91">
        <f t="shared" si="183"/>
        <v>381.34</v>
      </c>
      <c r="Q640" s="63">
        <f>VLOOKUP(E640,Steuerung!$A$17:$B$500,2,FALSE)</f>
        <v>0</v>
      </c>
      <c r="R640" s="63">
        <f>VLOOKUP(F640,Steuerung!$A$17:$B$500,2,FALSE)</f>
        <v>0</v>
      </c>
      <c r="S640" s="4">
        <f t="shared" si="184"/>
        <v>0</v>
      </c>
      <c r="T640" s="4">
        <f t="shared" si="185"/>
        <v>0</v>
      </c>
      <c r="U640" s="112" t="e">
        <f t="shared" si="186"/>
        <v>#DIV/0!</v>
      </c>
      <c r="V640" s="112" t="e">
        <f t="shared" si="187"/>
        <v>#DIV/0!</v>
      </c>
      <c r="W640" s="112" t="e">
        <f t="shared" si="179"/>
        <v>#DIV/0!</v>
      </c>
    </row>
    <row r="641" spans="1:23" x14ac:dyDescent="0.2">
      <c r="A641" s="92" t="s">
        <v>1903</v>
      </c>
      <c r="B641" s="7" t="s">
        <v>1348</v>
      </c>
      <c r="C641" s="7"/>
      <c r="D641" s="7" t="s">
        <v>907</v>
      </c>
      <c r="E641" s="48" t="s">
        <v>250</v>
      </c>
      <c r="F641" s="48" t="s">
        <v>250</v>
      </c>
      <c r="G641" s="7" t="s">
        <v>1334</v>
      </c>
      <c r="H641" s="91">
        <v>21.96</v>
      </c>
      <c r="I641" s="7">
        <f>VLOOKUP(E641,Steuerung!$A$17:$E$500,5,FALSE)</f>
        <v>1</v>
      </c>
      <c r="J641" s="7">
        <f>VLOOKUP(E641,Steuerung!$A$17:$F$500,6,FALSE)</f>
        <v>29.166666666666657</v>
      </c>
      <c r="K641" s="7">
        <f>VLOOKUP(F641,Steuerung!$A$17:$G$500,7,FALSE)</f>
        <v>1</v>
      </c>
      <c r="L641" s="7">
        <f>VLOOKUP(F641,Steuerung!$A$17:$H$500,8,FALSE)</f>
        <v>23</v>
      </c>
      <c r="M641" s="7">
        <f t="shared" si="180"/>
        <v>52.166666666666657</v>
      </c>
      <c r="N641" s="91">
        <f t="shared" si="181"/>
        <v>1145.58</v>
      </c>
      <c r="O641" s="91">
        <f t="shared" si="182"/>
        <v>640.49999999999977</v>
      </c>
      <c r="P641" s="91">
        <f t="shared" si="183"/>
        <v>505.08000000000004</v>
      </c>
      <c r="Q641" s="63">
        <f>VLOOKUP(E641,Steuerung!$A$17:$B$500,2,FALSE)</f>
        <v>0</v>
      </c>
      <c r="R641" s="63">
        <f>VLOOKUP(F641,Steuerung!$A$17:$B$500,2,FALSE)</f>
        <v>0</v>
      </c>
      <c r="S641" s="4">
        <f t="shared" si="184"/>
        <v>0</v>
      </c>
      <c r="T641" s="4">
        <f t="shared" si="185"/>
        <v>0</v>
      </c>
      <c r="U641" s="112" t="e">
        <f t="shared" si="186"/>
        <v>#DIV/0!</v>
      </c>
      <c r="V641" s="112" t="e">
        <f t="shared" si="187"/>
        <v>#DIV/0!</v>
      </c>
      <c r="W641" s="112" t="e">
        <f t="shared" si="179"/>
        <v>#DIV/0!</v>
      </c>
    </row>
    <row r="642" spans="1:23" x14ac:dyDescent="0.2">
      <c r="A642" s="92" t="s">
        <v>1904</v>
      </c>
      <c r="B642" s="7" t="s">
        <v>1348</v>
      </c>
      <c r="C642" s="7"/>
      <c r="D642" s="7" t="s">
        <v>907</v>
      </c>
      <c r="E642" s="48" t="s">
        <v>250</v>
      </c>
      <c r="F642" s="48" t="s">
        <v>250</v>
      </c>
      <c r="G642" s="7" t="s">
        <v>1334</v>
      </c>
      <c r="H642" s="91">
        <v>16.79</v>
      </c>
      <c r="I642" s="7">
        <f>VLOOKUP(E642,Steuerung!$A$17:$E$500,5,FALSE)</f>
        <v>1</v>
      </c>
      <c r="J642" s="7">
        <f>VLOOKUP(E642,Steuerung!$A$17:$F$500,6,FALSE)</f>
        <v>29.166666666666657</v>
      </c>
      <c r="K642" s="7">
        <f>VLOOKUP(F642,Steuerung!$A$17:$G$500,7,FALSE)</f>
        <v>1</v>
      </c>
      <c r="L642" s="7">
        <f>VLOOKUP(F642,Steuerung!$A$17:$H$500,8,FALSE)</f>
        <v>23</v>
      </c>
      <c r="M642" s="7">
        <f t="shared" si="180"/>
        <v>52.166666666666657</v>
      </c>
      <c r="N642" s="91">
        <f t="shared" si="181"/>
        <v>875.8783333333331</v>
      </c>
      <c r="O642" s="91">
        <f t="shared" si="182"/>
        <v>489.70833333333314</v>
      </c>
      <c r="P642" s="91">
        <f t="shared" si="183"/>
        <v>386.16999999999996</v>
      </c>
      <c r="Q642" s="63">
        <f>VLOOKUP(E642,Steuerung!$A$17:$B$500,2,FALSE)</f>
        <v>0</v>
      </c>
      <c r="R642" s="63">
        <f>VLOOKUP(F642,Steuerung!$A$17:$B$500,2,FALSE)</f>
        <v>0</v>
      </c>
      <c r="S642" s="4">
        <f t="shared" si="184"/>
        <v>0</v>
      </c>
      <c r="T642" s="4">
        <f t="shared" si="185"/>
        <v>0</v>
      </c>
      <c r="U642" s="112" t="e">
        <f t="shared" si="186"/>
        <v>#DIV/0!</v>
      </c>
      <c r="V642" s="112" t="e">
        <f t="shared" si="187"/>
        <v>#DIV/0!</v>
      </c>
      <c r="W642" s="112" t="e">
        <f t="shared" si="179"/>
        <v>#DIV/0!</v>
      </c>
    </row>
    <row r="643" spans="1:23" x14ac:dyDescent="0.2">
      <c r="A643" s="92" t="s">
        <v>1905</v>
      </c>
      <c r="B643" s="7" t="s">
        <v>1348</v>
      </c>
      <c r="C643" s="7"/>
      <c r="D643" s="7" t="s">
        <v>907</v>
      </c>
      <c r="E643" s="48" t="s">
        <v>250</v>
      </c>
      <c r="F643" s="48" t="s">
        <v>250</v>
      </c>
      <c r="G643" s="7" t="s">
        <v>1334</v>
      </c>
      <c r="H643" s="91">
        <v>16.16</v>
      </c>
      <c r="I643" s="7">
        <f>VLOOKUP(E643,Steuerung!$A$17:$E$500,5,FALSE)</f>
        <v>1</v>
      </c>
      <c r="J643" s="7">
        <f>VLOOKUP(E643,Steuerung!$A$17:$F$500,6,FALSE)</f>
        <v>29.166666666666657</v>
      </c>
      <c r="K643" s="7">
        <f>VLOOKUP(F643,Steuerung!$A$17:$G$500,7,FALSE)</f>
        <v>1</v>
      </c>
      <c r="L643" s="7">
        <f>VLOOKUP(F643,Steuerung!$A$17:$H$500,8,FALSE)</f>
        <v>23</v>
      </c>
      <c r="M643" s="7">
        <f t="shared" si="180"/>
        <v>52.166666666666657</v>
      </c>
      <c r="N643" s="91">
        <f t="shared" si="181"/>
        <v>843.01333333333321</v>
      </c>
      <c r="O643" s="91">
        <f t="shared" si="182"/>
        <v>471.3333333333332</v>
      </c>
      <c r="P643" s="91">
        <f t="shared" si="183"/>
        <v>371.68</v>
      </c>
      <c r="Q643" s="63">
        <f>VLOOKUP(E643,Steuerung!$A$17:$B$500,2,FALSE)</f>
        <v>0</v>
      </c>
      <c r="R643" s="63">
        <f>VLOOKUP(F643,Steuerung!$A$17:$B$500,2,FALSE)</f>
        <v>0</v>
      </c>
      <c r="S643" s="4">
        <f t="shared" si="184"/>
        <v>0</v>
      </c>
      <c r="T643" s="4">
        <f t="shared" si="185"/>
        <v>0</v>
      </c>
      <c r="U643" s="112" t="e">
        <f t="shared" si="186"/>
        <v>#DIV/0!</v>
      </c>
      <c r="V643" s="112" t="e">
        <f t="shared" si="187"/>
        <v>#DIV/0!</v>
      </c>
      <c r="W643" s="112" t="e">
        <f t="shared" si="179"/>
        <v>#DIV/0!</v>
      </c>
    </row>
    <row r="644" spans="1:23" x14ac:dyDescent="0.2">
      <c r="A644" s="92" t="s">
        <v>1906</v>
      </c>
      <c r="B644" s="7" t="s">
        <v>1907</v>
      </c>
      <c r="C644" s="7"/>
      <c r="D644" s="7" t="s">
        <v>910</v>
      </c>
      <c r="E644" s="48" t="s">
        <v>122</v>
      </c>
      <c r="F644" s="48" t="s">
        <v>122</v>
      </c>
      <c r="G644" s="7" t="s">
        <v>919</v>
      </c>
      <c r="H644" s="91">
        <v>15.12</v>
      </c>
      <c r="I644" s="7">
        <f>VLOOKUP(E644,Steuerung!$A$17:$E$500,5,FALSE)</f>
        <v>0</v>
      </c>
      <c r="J644" s="7">
        <f>VLOOKUP(E644,Steuerung!$A$17:$F$500,6,FALSE)</f>
        <v>0</v>
      </c>
      <c r="K644" s="7">
        <f>VLOOKUP(F644,Steuerung!$A$17:$G$500,7,FALSE)</f>
        <v>0</v>
      </c>
      <c r="L644" s="7">
        <f>VLOOKUP(F644,Steuerung!$A$17:$H$500,8,FALSE)</f>
        <v>0</v>
      </c>
      <c r="M644" s="7">
        <f t="shared" si="180"/>
        <v>0</v>
      </c>
      <c r="N644" s="91">
        <f t="shared" si="181"/>
        <v>0</v>
      </c>
      <c r="O644" s="91">
        <f t="shared" si="182"/>
        <v>0</v>
      </c>
      <c r="P644" s="91">
        <f t="shared" si="183"/>
        <v>0</v>
      </c>
      <c r="Q644" s="63">
        <f>VLOOKUP(E644,Steuerung!$A$17:$B$500,2,FALSE)</f>
        <v>0</v>
      </c>
      <c r="R644" s="63">
        <f>VLOOKUP(F644,Steuerung!$A$17:$B$500,2,FALSE)</f>
        <v>0</v>
      </c>
      <c r="S644" s="4">
        <f t="shared" si="184"/>
        <v>0</v>
      </c>
      <c r="T644" s="4">
        <f t="shared" si="185"/>
        <v>0</v>
      </c>
      <c r="U644" s="112">
        <f t="shared" si="186"/>
        <v>0</v>
      </c>
      <c r="V644" s="112">
        <f t="shared" si="187"/>
        <v>0</v>
      </c>
      <c r="W644" s="112">
        <f t="shared" si="179"/>
        <v>0</v>
      </c>
    </row>
    <row r="645" spans="1:23" x14ac:dyDescent="0.2">
      <c r="A645" s="92" t="s">
        <v>1906</v>
      </c>
      <c r="B645" s="7" t="s">
        <v>1350</v>
      </c>
      <c r="C645" s="7"/>
      <c r="D645" s="7" t="s">
        <v>910</v>
      </c>
      <c r="E645" s="48" t="s">
        <v>214</v>
      </c>
      <c r="F645" s="48" t="s">
        <v>214</v>
      </c>
      <c r="G645" s="7" t="s">
        <v>919</v>
      </c>
      <c r="H645" s="91">
        <v>7.13</v>
      </c>
      <c r="I645" s="7">
        <f>VLOOKUP(E645,Steuerung!$A$17:$E$500,5,FALSE)</f>
        <v>5</v>
      </c>
      <c r="J645" s="7">
        <f>VLOOKUP(E645,Steuerung!$A$17:$F$500,6,FALSE)</f>
        <v>137.33333333333334</v>
      </c>
      <c r="K645" s="7">
        <f>VLOOKUP(F645,Steuerung!$A$17:$G$500,7,FALSE)</f>
        <v>5</v>
      </c>
      <c r="L645" s="7">
        <f>VLOOKUP(F645,Steuerung!$A$17:$H$500,8,FALSE)</f>
        <v>113</v>
      </c>
      <c r="M645" s="7">
        <f t="shared" si="180"/>
        <v>250.33333333333334</v>
      </c>
      <c r="N645" s="91">
        <f t="shared" si="181"/>
        <v>1784.8766666666668</v>
      </c>
      <c r="O645" s="91">
        <f t="shared" si="182"/>
        <v>979.18666666666672</v>
      </c>
      <c r="P645" s="91">
        <f t="shared" si="183"/>
        <v>805.68999999999994</v>
      </c>
      <c r="Q645" s="63">
        <f>VLOOKUP(E645,Steuerung!$A$17:$B$500,2,FALSE)</f>
        <v>0</v>
      </c>
      <c r="R645" s="63">
        <f>VLOOKUP(F645,Steuerung!$A$17:$B$500,2,FALSE)</f>
        <v>0</v>
      </c>
      <c r="S645" s="4">
        <f t="shared" si="184"/>
        <v>0</v>
      </c>
      <c r="T645" s="4">
        <f t="shared" si="185"/>
        <v>0</v>
      </c>
      <c r="U645" s="112" t="e">
        <f t="shared" si="186"/>
        <v>#DIV/0!</v>
      </c>
      <c r="V645" s="112" t="e">
        <f t="shared" si="187"/>
        <v>#DIV/0!</v>
      </c>
      <c r="W645" s="112" t="e">
        <f t="shared" si="179"/>
        <v>#DIV/0!</v>
      </c>
    </row>
    <row r="646" spans="1:23" x14ac:dyDescent="0.2">
      <c r="A646" s="92" t="s">
        <v>1908</v>
      </c>
      <c r="B646" s="7" t="s">
        <v>792</v>
      </c>
      <c r="C646" s="7"/>
      <c r="D646" s="7" t="s">
        <v>910</v>
      </c>
      <c r="E646" s="48" t="s">
        <v>214</v>
      </c>
      <c r="F646" s="48" t="s">
        <v>214</v>
      </c>
      <c r="G646" s="7" t="s">
        <v>919</v>
      </c>
      <c r="H646" s="91">
        <v>14.31</v>
      </c>
      <c r="I646" s="7">
        <f>VLOOKUP(E646,Steuerung!$A$17:$E$500,5,FALSE)</f>
        <v>5</v>
      </c>
      <c r="J646" s="7">
        <f>VLOOKUP(E646,Steuerung!$A$17:$F$500,6,FALSE)</f>
        <v>137.33333333333334</v>
      </c>
      <c r="K646" s="7">
        <f>VLOOKUP(F646,Steuerung!$A$17:$G$500,7,FALSE)</f>
        <v>5</v>
      </c>
      <c r="L646" s="7">
        <f>VLOOKUP(F646,Steuerung!$A$17:$H$500,8,FALSE)</f>
        <v>113</v>
      </c>
      <c r="M646" s="7">
        <f t="shared" si="180"/>
        <v>250.33333333333334</v>
      </c>
      <c r="N646" s="91">
        <f t="shared" si="181"/>
        <v>3582.2700000000004</v>
      </c>
      <c r="O646" s="91">
        <f t="shared" si="182"/>
        <v>1965.2400000000002</v>
      </c>
      <c r="P646" s="91">
        <f t="shared" si="183"/>
        <v>1617.03</v>
      </c>
      <c r="Q646" s="63">
        <f>VLOOKUP(E646,Steuerung!$A$17:$B$500,2,FALSE)</f>
        <v>0</v>
      </c>
      <c r="R646" s="63">
        <f>VLOOKUP(F646,Steuerung!$A$17:$B$500,2,FALSE)</f>
        <v>0</v>
      </c>
      <c r="S646" s="4">
        <f t="shared" si="184"/>
        <v>0</v>
      </c>
      <c r="T646" s="4">
        <f t="shared" si="185"/>
        <v>0</v>
      </c>
      <c r="U646" s="112" t="e">
        <f t="shared" si="186"/>
        <v>#DIV/0!</v>
      </c>
      <c r="V646" s="112" t="e">
        <f t="shared" si="187"/>
        <v>#DIV/0!</v>
      </c>
      <c r="W646" s="112" t="e">
        <f t="shared" si="179"/>
        <v>#DIV/0!</v>
      </c>
    </row>
    <row r="647" spans="1:23" x14ac:dyDescent="0.2">
      <c r="A647" s="48" t="s">
        <v>1909</v>
      </c>
      <c r="B647" s="7" t="s">
        <v>1341</v>
      </c>
      <c r="C647" s="7"/>
      <c r="D647" s="7" t="s">
        <v>919</v>
      </c>
      <c r="E647" s="48" t="s">
        <v>272</v>
      </c>
      <c r="F647" s="48" t="s">
        <v>272</v>
      </c>
      <c r="G647" s="7" t="s">
        <v>1117</v>
      </c>
      <c r="H647" s="91">
        <v>18.57</v>
      </c>
      <c r="I647" s="7">
        <f>VLOOKUP(E647,Steuerung!$A$17:$E$500,5,FALSE)</f>
        <v>2</v>
      </c>
      <c r="J647" s="7">
        <f>VLOOKUP(E647,Steuerung!$A$17:$F$500,6,FALSE)</f>
        <v>58.333333333333329</v>
      </c>
      <c r="K647" s="7">
        <f>VLOOKUP(F647,Steuerung!$A$17:$G$500,7,FALSE)</f>
        <v>2</v>
      </c>
      <c r="L647" s="7">
        <f>VLOOKUP(F647,Steuerung!$A$17:$H$500,8,FALSE)</f>
        <v>46</v>
      </c>
      <c r="M647" s="7">
        <f t="shared" si="180"/>
        <v>104.33333333333333</v>
      </c>
      <c r="N647" s="91">
        <f t="shared" si="181"/>
        <v>1937.47</v>
      </c>
      <c r="O647" s="91">
        <f t="shared" si="182"/>
        <v>1083.25</v>
      </c>
      <c r="P647" s="91">
        <f t="shared" si="183"/>
        <v>854.22</v>
      </c>
      <c r="Q647" s="63">
        <f>VLOOKUP(E647,Steuerung!$A$17:$B$500,2,FALSE)</f>
        <v>0</v>
      </c>
      <c r="R647" s="63">
        <f>VLOOKUP(F647,Steuerung!$A$17:$B$500,2,FALSE)</f>
        <v>0</v>
      </c>
      <c r="S647" s="4">
        <f t="shared" si="184"/>
        <v>0</v>
      </c>
      <c r="T647" s="4">
        <f t="shared" si="185"/>
        <v>0</v>
      </c>
      <c r="U647" s="112" t="e">
        <f t="shared" si="186"/>
        <v>#DIV/0!</v>
      </c>
      <c r="V647" s="112" t="e">
        <f t="shared" si="187"/>
        <v>#DIV/0!</v>
      </c>
      <c r="W647" s="112" t="e">
        <f t="shared" si="179"/>
        <v>#DIV/0!</v>
      </c>
    </row>
    <row r="648" spans="1:23" x14ac:dyDescent="0.2">
      <c r="A648" s="48" t="s">
        <v>1910</v>
      </c>
      <c r="B648" s="7" t="s">
        <v>1348</v>
      </c>
      <c r="C648" s="7"/>
      <c r="D648" s="7" t="s">
        <v>907</v>
      </c>
      <c r="E648" s="48" t="s">
        <v>253</v>
      </c>
      <c r="F648" s="48" t="s">
        <v>253</v>
      </c>
      <c r="G648" s="7" t="s">
        <v>1020</v>
      </c>
      <c r="H648" s="91">
        <v>12.95</v>
      </c>
      <c r="I648" s="7">
        <f>VLOOKUP(E648,Steuerung!$A$17:$E$500,5,FALSE)</f>
        <v>2</v>
      </c>
      <c r="J648" s="7">
        <f>VLOOKUP(E648,Steuerung!$A$17:$F$500,6,FALSE)</f>
        <v>58.333333333333329</v>
      </c>
      <c r="K648" s="7">
        <f>VLOOKUP(F648,Steuerung!$A$17:$G$500,7,FALSE)</f>
        <v>2</v>
      </c>
      <c r="L648" s="7">
        <f>VLOOKUP(F648,Steuerung!$A$17:$H$500,8,FALSE)</f>
        <v>46</v>
      </c>
      <c r="M648" s="7">
        <f t="shared" si="180"/>
        <v>104.33333333333333</v>
      </c>
      <c r="N648" s="91">
        <f t="shared" si="181"/>
        <v>1351.1166666666666</v>
      </c>
      <c r="O648" s="91">
        <f t="shared" si="182"/>
        <v>755.41666666666652</v>
      </c>
      <c r="P648" s="91">
        <f t="shared" si="183"/>
        <v>595.69999999999993</v>
      </c>
      <c r="Q648" s="63">
        <f>VLOOKUP(E648,Steuerung!$A$17:$B$500,2,FALSE)</f>
        <v>0</v>
      </c>
      <c r="R648" s="63">
        <f>VLOOKUP(F648,Steuerung!$A$17:$B$500,2,FALSE)</f>
        <v>0</v>
      </c>
      <c r="S648" s="4">
        <f t="shared" si="184"/>
        <v>0</v>
      </c>
      <c r="T648" s="4">
        <f t="shared" si="185"/>
        <v>0</v>
      </c>
      <c r="U648" s="112" t="e">
        <f t="shared" si="186"/>
        <v>#DIV/0!</v>
      </c>
      <c r="V648" s="112" t="e">
        <f t="shared" si="187"/>
        <v>#DIV/0!</v>
      </c>
      <c r="W648" s="112" t="e">
        <f t="shared" si="179"/>
        <v>#DIV/0!</v>
      </c>
    </row>
    <row r="649" spans="1:23" x14ac:dyDescent="0.2">
      <c r="A649" s="48" t="s">
        <v>1911</v>
      </c>
      <c r="B649" s="7" t="s">
        <v>1769</v>
      </c>
      <c r="C649" s="7"/>
      <c r="D649" s="7" t="s">
        <v>907</v>
      </c>
      <c r="E649" s="48" t="s">
        <v>127</v>
      </c>
      <c r="F649" s="48" t="s">
        <v>127</v>
      </c>
      <c r="G649" s="7" t="s">
        <v>856</v>
      </c>
      <c r="H649" s="91">
        <v>13.38</v>
      </c>
      <c r="I649" s="7">
        <f>VLOOKUP(E649,Steuerung!$A$17:$E$500,5,FALSE)</f>
        <v>0</v>
      </c>
      <c r="J649" s="7">
        <f>VLOOKUP(E649,Steuerung!$A$17:$F$500,6,FALSE)</f>
        <v>0</v>
      </c>
      <c r="K649" s="7">
        <f>VLOOKUP(F649,Steuerung!$A$17:$G$500,7,FALSE)</f>
        <v>0</v>
      </c>
      <c r="L649" s="7">
        <f>VLOOKUP(F649,Steuerung!$A$17:$H$500,8,FALSE)</f>
        <v>0</v>
      </c>
      <c r="M649" s="7">
        <f t="shared" si="180"/>
        <v>0</v>
      </c>
      <c r="N649" s="91">
        <f t="shared" si="181"/>
        <v>0</v>
      </c>
      <c r="O649" s="91">
        <f t="shared" si="182"/>
        <v>0</v>
      </c>
      <c r="P649" s="91">
        <f t="shared" si="183"/>
        <v>0</v>
      </c>
      <c r="Q649" s="63">
        <f>VLOOKUP(E649,Steuerung!$A$17:$B$500,2,FALSE)</f>
        <v>0</v>
      </c>
      <c r="R649" s="63">
        <f>VLOOKUP(F649,Steuerung!$A$17:$B$500,2,FALSE)</f>
        <v>0</v>
      </c>
      <c r="S649" s="4">
        <f t="shared" si="184"/>
        <v>0</v>
      </c>
      <c r="T649" s="4">
        <f t="shared" si="185"/>
        <v>0</v>
      </c>
      <c r="U649" s="112">
        <f t="shared" si="186"/>
        <v>0</v>
      </c>
      <c r="V649" s="112">
        <f t="shared" si="187"/>
        <v>0</v>
      </c>
      <c r="W649" s="112">
        <f t="shared" si="179"/>
        <v>0</v>
      </c>
    </row>
    <row r="650" spans="1:23" x14ac:dyDescent="0.2">
      <c r="A650" s="48" t="s">
        <v>1912</v>
      </c>
      <c r="B650" s="7" t="s">
        <v>1348</v>
      </c>
      <c r="C650" s="7"/>
      <c r="D650" s="7" t="s">
        <v>907</v>
      </c>
      <c r="E650" s="48" t="s">
        <v>253</v>
      </c>
      <c r="F650" s="48" t="s">
        <v>253</v>
      </c>
      <c r="G650" s="7" t="s">
        <v>1020</v>
      </c>
      <c r="H650" s="91">
        <v>17.670000000000002</v>
      </c>
      <c r="I650" s="7">
        <f>VLOOKUP(E650,Steuerung!$A$17:$E$500,5,FALSE)</f>
        <v>2</v>
      </c>
      <c r="J650" s="7">
        <f>VLOOKUP(E650,Steuerung!$A$17:$F$500,6,FALSE)</f>
        <v>58.333333333333329</v>
      </c>
      <c r="K650" s="7">
        <f>VLOOKUP(F650,Steuerung!$A$17:$G$500,7,FALSE)</f>
        <v>2</v>
      </c>
      <c r="L650" s="7">
        <f>VLOOKUP(F650,Steuerung!$A$17:$H$500,8,FALSE)</f>
        <v>46</v>
      </c>
      <c r="M650" s="7">
        <f t="shared" si="180"/>
        <v>104.33333333333333</v>
      </c>
      <c r="N650" s="91">
        <f t="shared" si="181"/>
        <v>1843.5700000000002</v>
      </c>
      <c r="O650" s="91">
        <f t="shared" si="182"/>
        <v>1030.75</v>
      </c>
      <c r="P650" s="91">
        <f t="shared" si="183"/>
        <v>812.82</v>
      </c>
      <c r="Q650" s="63">
        <f>VLOOKUP(E650,Steuerung!$A$17:$B$500,2,FALSE)</f>
        <v>0</v>
      </c>
      <c r="R650" s="63">
        <f>VLOOKUP(F650,Steuerung!$A$17:$B$500,2,FALSE)</f>
        <v>0</v>
      </c>
      <c r="S650" s="4">
        <f t="shared" si="184"/>
        <v>0</v>
      </c>
      <c r="T650" s="4">
        <f t="shared" si="185"/>
        <v>0</v>
      </c>
      <c r="U650" s="112" t="e">
        <f t="shared" si="186"/>
        <v>#DIV/0!</v>
      </c>
      <c r="V650" s="112" t="e">
        <f t="shared" si="187"/>
        <v>#DIV/0!</v>
      </c>
      <c r="W650" s="112" t="e">
        <f t="shared" si="179"/>
        <v>#DIV/0!</v>
      </c>
    </row>
    <row r="651" spans="1:23" x14ac:dyDescent="0.2">
      <c r="A651" s="48" t="s">
        <v>1913</v>
      </c>
      <c r="B651" s="7" t="s">
        <v>1348</v>
      </c>
      <c r="C651" s="7"/>
      <c r="D651" s="7" t="s">
        <v>907</v>
      </c>
      <c r="E651" s="48" t="s">
        <v>252</v>
      </c>
      <c r="F651" s="48" t="s">
        <v>252</v>
      </c>
      <c r="G651" s="7" t="s">
        <v>1117</v>
      </c>
      <c r="H651" s="91">
        <v>17.54</v>
      </c>
      <c r="I651" s="7">
        <f>VLOOKUP(E651,Steuerung!$A$17:$E$500,5,FALSE)</f>
        <v>2</v>
      </c>
      <c r="J651" s="7">
        <f>VLOOKUP(E651,Steuerung!$A$17:$F$500,6,FALSE)</f>
        <v>58.333333333333329</v>
      </c>
      <c r="K651" s="7">
        <f>VLOOKUP(F651,Steuerung!$A$17:$G$500,7,FALSE)</f>
        <v>2</v>
      </c>
      <c r="L651" s="7">
        <f>VLOOKUP(F651,Steuerung!$A$17:$H$500,8,FALSE)</f>
        <v>46</v>
      </c>
      <c r="M651" s="7">
        <f t="shared" si="180"/>
        <v>104.33333333333333</v>
      </c>
      <c r="N651" s="91">
        <f t="shared" si="181"/>
        <v>1830.0066666666664</v>
      </c>
      <c r="O651" s="91">
        <f t="shared" si="182"/>
        <v>1023.1666666666665</v>
      </c>
      <c r="P651" s="91">
        <f t="shared" si="183"/>
        <v>806.83999999999992</v>
      </c>
      <c r="Q651" s="63">
        <f>VLOOKUP(E651,Steuerung!$A$17:$B$500,2,FALSE)</f>
        <v>0</v>
      </c>
      <c r="R651" s="63">
        <f>VLOOKUP(F651,Steuerung!$A$17:$B$500,2,FALSE)</f>
        <v>0</v>
      </c>
      <c r="S651" s="4">
        <f t="shared" si="184"/>
        <v>0</v>
      </c>
      <c r="T651" s="4">
        <f t="shared" si="185"/>
        <v>0</v>
      </c>
      <c r="U651" s="112" t="e">
        <f t="shared" si="186"/>
        <v>#DIV/0!</v>
      </c>
      <c r="V651" s="112" t="e">
        <f t="shared" si="187"/>
        <v>#DIV/0!</v>
      </c>
      <c r="W651" s="112" t="e">
        <f t="shared" si="179"/>
        <v>#DIV/0!</v>
      </c>
    </row>
    <row r="652" spans="1:23" x14ac:dyDescent="0.2">
      <c r="A652" s="48" t="s">
        <v>1914</v>
      </c>
      <c r="B652" s="7" t="s">
        <v>1348</v>
      </c>
      <c r="C652" s="7"/>
      <c r="D652" s="7" t="s">
        <v>907</v>
      </c>
      <c r="E652" s="48" t="s">
        <v>253</v>
      </c>
      <c r="F652" s="48" t="s">
        <v>253</v>
      </c>
      <c r="G652" s="7" t="s">
        <v>1020</v>
      </c>
      <c r="H652" s="91">
        <v>17.77</v>
      </c>
      <c r="I652" s="7">
        <f>VLOOKUP(E652,Steuerung!$A$17:$E$500,5,FALSE)</f>
        <v>2</v>
      </c>
      <c r="J652" s="7">
        <f>VLOOKUP(E652,Steuerung!$A$17:$F$500,6,FALSE)</f>
        <v>58.333333333333329</v>
      </c>
      <c r="K652" s="7">
        <f>VLOOKUP(F652,Steuerung!$A$17:$G$500,7,FALSE)</f>
        <v>2</v>
      </c>
      <c r="L652" s="7">
        <f>VLOOKUP(F652,Steuerung!$A$17:$H$500,8,FALSE)</f>
        <v>46</v>
      </c>
      <c r="M652" s="7">
        <f t="shared" si="180"/>
        <v>104.33333333333333</v>
      </c>
      <c r="N652" s="91">
        <f t="shared" si="181"/>
        <v>1854.0033333333331</v>
      </c>
      <c r="O652" s="91">
        <f t="shared" si="182"/>
        <v>1036.5833333333333</v>
      </c>
      <c r="P652" s="91">
        <f t="shared" si="183"/>
        <v>817.42</v>
      </c>
      <c r="Q652" s="63">
        <f>VLOOKUP(E652,Steuerung!$A$17:$B$500,2,FALSE)</f>
        <v>0</v>
      </c>
      <c r="R652" s="63">
        <f>VLOOKUP(F652,Steuerung!$A$17:$B$500,2,FALSE)</f>
        <v>0</v>
      </c>
      <c r="S652" s="4">
        <f t="shared" si="184"/>
        <v>0</v>
      </c>
      <c r="T652" s="4">
        <f t="shared" si="185"/>
        <v>0</v>
      </c>
      <c r="U652" s="112" t="e">
        <f t="shared" si="186"/>
        <v>#DIV/0!</v>
      </c>
      <c r="V652" s="112" t="e">
        <f t="shared" si="187"/>
        <v>#DIV/0!</v>
      </c>
      <c r="W652" s="112" t="e">
        <f t="shared" si="179"/>
        <v>#DIV/0!</v>
      </c>
    </row>
    <row r="653" spans="1:23" x14ac:dyDescent="0.2">
      <c r="A653" s="48" t="s">
        <v>1915</v>
      </c>
      <c r="B653" s="7" t="s">
        <v>1348</v>
      </c>
      <c r="C653" s="7"/>
      <c r="D653" s="7" t="s">
        <v>907</v>
      </c>
      <c r="E653" s="48" t="s">
        <v>252</v>
      </c>
      <c r="F653" s="48" t="s">
        <v>252</v>
      </c>
      <c r="G653" s="7" t="s">
        <v>1117</v>
      </c>
      <c r="H653" s="91">
        <v>17.62</v>
      </c>
      <c r="I653" s="7">
        <f>VLOOKUP(E653,Steuerung!$A$17:$E$500,5,FALSE)</f>
        <v>2</v>
      </c>
      <c r="J653" s="7">
        <f>VLOOKUP(E653,Steuerung!$A$17:$F$500,6,FALSE)</f>
        <v>58.333333333333329</v>
      </c>
      <c r="K653" s="7">
        <f>VLOOKUP(F653,Steuerung!$A$17:$G$500,7,FALSE)</f>
        <v>2</v>
      </c>
      <c r="L653" s="7">
        <f>VLOOKUP(F653,Steuerung!$A$17:$H$500,8,FALSE)</f>
        <v>46</v>
      </c>
      <c r="M653" s="7">
        <f t="shared" si="180"/>
        <v>104.33333333333333</v>
      </c>
      <c r="N653" s="91">
        <f t="shared" si="181"/>
        <v>1838.3533333333335</v>
      </c>
      <c r="O653" s="91">
        <f t="shared" si="182"/>
        <v>1027.8333333333333</v>
      </c>
      <c r="P653" s="91">
        <f t="shared" si="183"/>
        <v>810.5200000000001</v>
      </c>
      <c r="Q653" s="63">
        <f>VLOOKUP(E653,Steuerung!$A$17:$B$500,2,FALSE)</f>
        <v>0</v>
      </c>
      <c r="R653" s="63">
        <f>VLOOKUP(F653,Steuerung!$A$17:$B$500,2,FALSE)</f>
        <v>0</v>
      </c>
      <c r="S653" s="4">
        <f t="shared" si="184"/>
        <v>0</v>
      </c>
      <c r="T653" s="4">
        <f t="shared" si="185"/>
        <v>0</v>
      </c>
      <c r="U653" s="112" t="e">
        <f t="shared" si="186"/>
        <v>#DIV/0!</v>
      </c>
      <c r="V653" s="112" t="e">
        <f t="shared" si="187"/>
        <v>#DIV/0!</v>
      </c>
      <c r="W653" s="112" t="e">
        <f t="shared" si="179"/>
        <v>#DIV/0!</v>
      </c>
    </row>
    <row r="654" spans="1:23" x14ac:dyDescent="0.2">
      <c r="A654" s="48" t="s">
        <v>1916</v>
      </c>
      <c r="B654" s="7" t="s">
        <v>1348</v>
      </c>
      <c r="C654" s="7"/>
      <c r="D654" s="7" t="s">
        <v>907</v>
      </c>
      <c r="E654" s="48" t="s">
        <v>253</v>
      </c>
      <c r="F654" s="48" t="s">
        <v>253</v>
      </c>
      <c r="G654" s="7" t="s">
        <v>1020</v>
      </c>
      <c r="H654" s="91">
        <v>17.809999999999999</v>
      </c>
      <c r="I654" s="7">
        <f>VLOOKUP(E654,Steuerung!$A$17:$E$500,5,FALSE)</f>
        <v>2</v>
      </c>
      <c r="J654" s="7">
        <f>VLOOKUP(E654,Steuerung!$A$17:$F$500,6,FALSE)</f>
        <v>58.333333333333329</v>
      </c>
      <c r="K654" s="7">
        <f>VLOOKUP(F654,Steuerung!$A$17:$G$500,7,FALSE)</f>
        <v>2</v>
      </c>
      <c r="L654" s="7">
        <f>VLOOKUP(F654,Steuerung!$A$17:$H$500,8,FALSE)</f>
        <v>46</v>
      </c>
      <c r="M654" s="7">
        <f t="shared" si="180"/>
        <v>104.33333333333333</v>
      </c>
      <c r="N654" s="91">
        <f t="shared" si="181"/>
        <v>1858.1766666666665</v>
      </c>
      <c r="O654" s="91">
        <f t="shared" si="182"/>
        <v>1038.9166666666665</v>
      </c>
      <c r="P654" s="91">
        <f t="shared" si="183"/>
        <v>819.26</v>
      </c>
      <c r="Q654" s="63">
        <f>VLOOKUP(E654,Steuerung!$A$17:$B$500,2,FALSE)</f>
        <v>0</v>
      </c>
      <c r="R654" s="63">
        <f>VLOOKUP(F654,Steuerung!$A$17:$B$500,2,FALSE)</f>
        <v>0</v>
      </c>
      <c r="S654" s="4">
        <f t="shared" si="184"/>
        <v>0</v>
      </c>
      <c r="T654" s="4">
        <f t="shared" si="185"/>
        <v>0</v>
      </c>
      <c r="U654" s="112" t="e">
        <f t="shared" si="186"/>
        <v>#DIV/0!</v>
      </c>
      <c r="V654" s="112" t="e">
        <f t="shared" si="187"/>
        <v>#DIV/0!</v>
      </c>
      <c r="W654" s="112" t="e">
        <f t="shared" si="179"/>
        <v>#DIV/0!</v>
      </c>
    </row>
    <row r="655" spans="1:23" x14ac:dyDescent="0.2">
      <c r="A655" s="48" t="s">
        <v>1917</v>
      </c>
      <c r="B655" s="7" t="s">
        <v>1348</v>
      </c>
      <c r="C655" s="7"/>
      <c r="D655" s="7" t="s">
        <v>907</v>
      </c>
      <c r="E655" s="48" t="s">
        <v>250</v>
      </c>
      <c r="F655" s="48" t="s">
        <v>250</v>
      </c>
      <c r="G655" s="7" t="s">
        <v>1117</v>
      </c>
      <c r="H655" s="91">
        <v>18.09</v>
      </c>
      <c r="I655" s="7">
        <f>VLOOKUP(E655,Steuerung!$A$17:$E$500,5,FALSE)</f>
        <v>1</v>
      </c>
      <c r="J655" s="7">
        <f>VLOOKUP(E655,Steuerung!$A$17:$F$500,6,FALSE)</f>
        <v>29.166666666666657</v>
      </c>
      <c r="K655" s="7">
        <f>VLOOKUP(F655,Steuerung!$A$17:$G$500,7,FALSE)</f>
        <v>1</v>
      </c>
      <c r="L655" s="7">
        <f>VLOOKUP(F655,Steuerung!$A$17:$H$500,8,FALSE)</f>
        <v>23</v>
      </c>
      <c r="M655" s="7">
        <f t="shared" si="180"/>
        <v>52.166666666666657</v>
      </c>
      <c r="N655" s="91">
        <f t="shared" si="181"/>
        <v>943.69499999999982</v>
      </c>
      <c r="O655" s="91">
        <f t="shared" si="182"/>
        <v>527.62499999999977</v>
      </c>
      <c r="P655" s="91">
        <f t="shared" si="183"/>
        <v>416.07</v>
      </c>
      <c r="Q655" s="63">
        <f>VLOOKUP(E655,Steuerung!$A$17:$B$500,2,FALSE)</f>
        <v>0</v>
      </c>
      <c r="R655" s="63">
        <f>VLOOKUP(F655,Steuerung!$A$17:$B$500,2,FALSE)</f>
        <v>0</v>
      </c>
      <c r="S655" s="4">
        <f t="shared" si="184"/>
        <v>0</v>
      </c>
      <c r="T655" s="4">
        <f t="shared" si="185"/>
        <v>0</v>
      </c>
      <c r="U655" s="112" t="e">
        <f t="shared" si="186"/>
        <v>#DIV/0!</v>
      </c>
      <c r="V655" s="112" t="e">
        <f t="shared" si="187"/>
        <v>#DIV/0!</v>
      </c>
      <c r="W655" s="112" t="e">
        <f t="shared" si="179"/>
        <v>#DIV/0!</v>
      </c>
    </row>
    <row r="656" spans="1:23" x14ac:dyDescent="0.2">
      <c r="A656" s="48" t="s">
        <v>1918</v>
      </c>
      <c r="B656" s="7" t="s">
        <v>1348</v>
      </c>
      <c r="C656" s="7"/>
      <c r="D656" s="7" t="s">
        <v>907</v>
      </c>
      <c r="E656" s="48" t="s">
        <v>250</v>
      </c>
      <c r="F656" s="48" t="s">
        <v>250</v>
      </c>
      <c r="G656" s="7" t="s">
        <v>1117</v>
      </c>
      <c r="H656" s="91">
        <v>17.34</v>
      </c>
      <c r="I656" s="7">
        <f>VLOOKUP(E656,Steuerung!$A$17:$E$500,5,FALSE)</f>
        <v>1</v>
      </c>
      <c r="J656" s="7">
        <f>VLOOKUP(E656,Steuerung!$A$17:$F$500,6,FALSE)</f>
        <v>29.166666666666657</v>
      </c>
      <c r="K656" s="7">
        <f>VLOOKUP(F656,Steuerung!$A$17:$G$500,7,FALSE)</f>
        <v>1</v>
      </c>
      <c r="L656" s="7">
        <f>VLOOKUP(F656,Steuerung!$A$17:$H$500,8,FALSE)</f>
        <v>23</v>
      </c>
      <c r="M656" s="7">
        <f t="shared" si="180"/>
        <v>52.166666666666657</v>
      </c>
      <c r="N656" s="91">
        <f t="shared" si="181"/>
        <v>904.56999999999982</v>
      </c>
      <c r="O656" s="91">
        <f t="shared" si="182"/>
        <v>505.74999999999983</v>
      </c>
      <c r="P656" s="91">
        <f t="shared" si="183"/>
        <v>398.82</v>
      </c>
      <c r="Q656" s="63">
        <f>VLOOKUP(E656,Steuerung!$A$17:$B$500,2,FALSE)</f>
        <v>0</v>
      </c>
      <c r="R656" s="63">
        <f>VLOOKUP(F656,Steuerung!$A$17:$B$500,2,FALSE)</f>
        <v>0</v>
      </c>
      <c r="S656" s="4">
        <f t="shared" si="184"/>
        <v>0</v>
      </c>
      <c r="T656" s="4">
        <f t="shared" si="185"/>
        <v>0</v>
      </c>
      <c r="U656" s="112" t="e">
        <f t="shared" si="186"/>
        <v>#DIV/0!</v>
      </c>
      <c r="V656" s="112" t="e">
        <f t="shared" si="187"/>
        <v>#DIV/0!</v>
      </c>
      <c r="W656" s="112" t="e">
        <f t="shared" si="179"/>
        <v>#DIV/0!</v>
      </c>
    </row>
    <row r="657" spans="1:23" x14ac:dyDescent="0.2">
      <c r="A657" s="48" t="s">
        <v>1919</v>
      </c>
      <c r="B657" s="7" t="s">
        <v>1348</v>
      </c>
      <c r="C657" s="7"/>
      <c r="D657" s="7" t="s">
        <v>907</v>
      </c>
      <c r="E657" s="48" t="s">
        <v>127</v>
      </c>
      <c r="F657" s="48" t="s">
        <v>127</v>
      </c>
      <c r="G657" s="7" t="s">
        <v>1117</v>
      </c>
      <c r="H657" s="91">
        <v>17.28</v>
      </c>
      <c r="I657" s="7">
        <f>VLOOKUP(E657,Steuerung!$A$17:$E$500,5,FALSE)</f>
        <v>0</v>
      </c>
      <c r="J657" s="7">
        <f>VLOOKUP(E657,Steuerung!$A$17:$F$500,6,FALSE)</f>
        <v>0</v>
      </c>
      <c r="K657" s="7">
        <f>VLOOKUP(F657,Steuerung!$A$17:$G$500,7,FALSE)</f>
        <v>0</v>
      </c>
      <c r="L657" s="7">
        <f>VLOOKUP(F657,Steuerung!$A$17:$H$500,8,FALSE)</f>
        <v>0</v>
      </c>
      <c r="M657" s="7">
        <f t="shared" si="180"/>
        <v>0</v>
      </c>
      <c r="N657" s="91">
        <f t="shared" si="181"/>
        <v>0</v>
      </c>
      <c r="O657" s="91">
        <f t="shared" si="182"/>
        <v>0</v>
      </c>
      <c r="P657" s="91">
        <f t="shared" si="183"/>
        <v>0</v>
      </c>
      <c r="Q657" s="63">
        <f>VLOOKUP(E657,Steuerung!$A$17:$B$500,2,FALSE)</f>
        <v>0</v>
      </c>
      <c r="R657" s="63">
        <f>VLOOKUP(F657,Steuerung!$A$17:$B$500,2,FALSE)</f>
        <v>0</v>
      </c>
      <c r="S657" s="4">
        <f t="shared" si="184"/>
        <v>0</v>
      </c>
      <c r="T657" s="4">
        <f t="shared" si="185"/>
        <v>0</v>
      </c>
      <c r="U657" s="112">
        <f t="shared" si="186"/>
        <v>0</v>
      </c>
      <c r="V657" s="112">
        <f t="shared" si="187"/>
        <v>0</v>
      </c>
      <c r="W657" s="112">
        <f t="shared" si="179"/>
        <v>0</v>
      </c>
    </row>
    <row r="658" spans="1:23" x14ac:dyDescent="0.2">
      <c r="A658" s="48" t="s">
        <v>1920</v>
      </c>
      <c r="B658" s="7" t="s">
        <v>1348</v>
      </c>
      <c r="C658" s="7"/>
      <c r="D658" s="7" t="s">
        <v>907</v>
      </c>
      <c r="E658" s="48" t="s">
        <v>250</v>
      </c>
      <c r="F658" s="48" t="s">
        <v>250</v>
      </c>
      <c r="G658" s="7" t="s">
        <v>1117</v>
      </c>
      <c r="H658" s="91">
        <v>17.670000000000002</v>
      </c>
      <c r="I658" s="7">
        <f>VLOOKUP(E658,Steuerung!$A$17:$E$500,5,FALSE)</f>
        <v>1</v>
      </c>
      <c r="J658" s="7">
        <f>VLOOKUP(E658,Steuerung!$A$17:$F$500,6,FALSE)</f>
        <v>29.166666666666657</v>
      </c>
      <c r="K658" s="7">
        <f>VLOOKUP(F658,Steuerung!$A$17:$G$500,7,FALSE)</f>
        <v>1</v>
      </c>
      <c r="L658" s="7">
        <f>VLOOKUP(F658,Steuerung!$A$17:$H$500,8,FALSE)</f>
        <v>23</v>
      </c>
      <c r="M658" s="7">
        <f t="shared" si="180"/>
        <v>52.166666666666657</v>
      </c>
      <c r="N658" s="91">
        <f t="shared" si="181"/>
        <v>921.78499999999997</v>
      </c>
      <c r="O658" s="91">
        <f t="shared" si="182"/>
        <v>515.37499999999989</v>
      </c>
      <c r="P658" s="91">
        <f t="shared" si="183"/>
        <v>406.41</v>
      </c>
      <c r="Q658" s="63">
        <f>VLOOKUP(E658,Steuerung!$A$17:$B$500,2,FALSE)</f>
        <v>0</v>
      </c>
      <c r="R658" s="63">
        <f>VLOOKUP(F658,Steuerung!$A$17:$B$500,2,FALSE)</f>
        <v>0</v>
      </c>
      <c r="S658" s="4">
        <f t="shared" si="184"/>
        <v>0</v>
      </c>
      <c r="T658" s="4">
        <f t="shared" si="185"/>
        <v>0</v>
      </c>
      <c r="U658" s="112" t="e">
        <f t="shared" si="186"/>
        <v>#DIV/0!</v>
      </c>
      <c r="V658" s="112" t="e">
        <f t="shared" si="187"/>
        <v>#DIV/0!</v>
      </c>
      <c r="W658" s="112" t="e">
        <f t="shared" si="179"/>
        <v>#DIV/0!</v>
      </c>
    </row>
    <row r="659" spans="1:23" x14ac:dyDescent="0.2">
      <c r="A659" s="48" t="s">
        <v>1921</v>
      </c>
      <c r="B659" s="7" t="s">
        <v>1348</v>
      </c>
      <c r="C659" s="7"/>
      <c r="D659" s="7" t="s">
        <v>907</v>
      </c>
      <c r="E659" s="48" t="s">
        <v>250</v>
      </c>
      <c r="F659" s="48" t="s">
        <v>250</v>
      </c>
      <c r="G659" s="7" t="s">
        <v>1117</v>
      </c>
      <c r="H659" s="91">
        <v>17.809999999999999</v>
      </c>
      <c r="I659" s="7">
        <f>VLOOKUP(E659,Steuerung!$A$17:$E$500,5,FALSE)</f>
        <v>1</v>
      </c>
      <c r="J659" s="7">
        <f>VLOOKUP(E659,Steuerung!$A$17:$F$500,6,FALSE)</f>
        <v>29.166666666666657</v>
      </c>
      <c r="K659" s="7">
        <f>VLOOKUP(F659,Steuerung!$A$17:$G$500,7,FALSE)</f>
        <v>1</v>
      </c>
      <c r="L659" s="7">
        <f>VLOOKUP(F659,Steuerung!$A$17:$H$500,8,FALSE)</f>
        <v>23</v>
      </c>
      <c r="M659" s="7">
        <f>J659+L659</f>
        <v>52.166666666666657</v>
      </c>
      <c r="N659" s="91">
        <f>H659*M659</f>
        <v>929.08833333333314</v>
      </c>
      <c r="O659" s="91">
        <f>H659*J659</f>
        <v>519.45833333333314</v>
      </c>
      <c r="P659" s="91">
        <f>H659*L659</f>
        <v>409.63</v>
      </c>
      <c r="Q659" s="63">
        <f>VLOOKUP(E659,Steuerung!$A$17:$B$500,2,FALSE)</f>
        <v>0</v>
      </c>
      <c r="R659" s="63">
        <f>VLOOKUP(F659,Steuerung!$A$17:$B$500,2,FALSE)</f>
        <v>0</v>
      </c>
      <c r="S659" s="4">
        <f t="shared" si="184"/>
        <v>0</v>
      </c>
      <c r="T659" s="4">
        <f t="shared" si="185"/>
        <v>0</v>
      </c>
      <c r="U659" s="112" t="e">
        <f t="shared" si="186"/>
        <v>#DIV/0!</v>
      </c>
      <c r="V659" s="112" t="e">
        <f t="shared" si="187"/>
        <v>#DIV/0!</v>
      </c>
      <c r="W659" s="112" t="e">
        <f t="shared" si="179"/>
        <v>#DIV/0!</v>
      </c>
    </row>
    <row r="660" spans="1:23" x14ac:dyDescent="0.2">
      <c r="A660" s="48" t="s">
        <v>1922</v>
      </c>
      <c r="B660" s="7" t="s">
        <v>1348</v>
      </c>
      <c r="C660" s="7"/>
      <c r="D660" s="7" t="s">
        <v>907</v>
      </c>
      <c r="E660" s="48" t="s">
        <v>250</v>
      </c>
      <c r="F660" s="48" t="s">
        <v>250</v>
      </c>
      <c r="G660" s="7" t="s">
        <v>1117</v>
      </c>
      <c r="H660" s="91">
        <v>17.690000000000001</v>
      </c>
      <c r="I660" s="7">
        <f>VLOOKUP(E660,Steuerung!$A$17:$E$500,5,FALSE)</f>
        <v>1</v>
      </c>
      <c r="J660" s="7">
        <f>VLOOKUP(E660,Steuerung!$A$17:$F$500,6,FALSE)</f>
        <v>29.166666666666657</v>
      </c>
      <c r="K660" s="7">
        <f>VLOOKUP(F660,Steuerung!$A$17:$G$500,7,FALSE)</f>
        <v>1</v>
      </c>
      <c r="L660" s="7">
        <f>VLOOKUP(F660,Steuerung!$A$17:$H$500,8,FALSE)</f>
        <v>23</v>
      </c>
      <c r="M660" s="7">
        <f>J660+L660</f>
        <v>52.166666666666657</v>
      </c>
      <c r="N660" s="91">
        <f>H660*M660</f>
        <v>922.82833333333326</v>
      </c>
      <c r="O660" s="91">
        <f>H660*J660</f>
        <v>515.95833333333326</v>
      </c>
      <c r="P660" s="91">
        <f>H660*L660</f>
        <v>406.87</v>
      </c>
      <c r="Q660" s="63">
        <f>VLOOKUP(E660,Steuerung!$A$17:$B$500,2,FALSE)</f>
        <v>0</v>
      </c>
      <c r="R660" s="63">
        <f>VLOOKUP(F660,Steuerung!$A$17:$B$500,2,FALSE)</f>
        <v>0</v>
      </c>
      <c r="S660" s="4">
        <f t="shared" si="184"/>
        <v>0</v>
      </c>
      <c r="T660" s="4">
        <f t="shared" si="185"/>
        <v>0</v>
      </c>
      <c r="U660" s="112" t="e">
        <f t="shared" si="186"/>
        <v>#DIV/0!</v>
      </c>
      <c r="V660" s="112" t="e">
        <f t="shared" si="187"/>
        <v>#DIV/0!</v>
      </c>
      <c r="W660" s="112" t="e">
        <f t="shared" ref="W660:W723" si="188">U660+V660</f>
        <v>#DIV/0!</v>
      </c>
    </row>
    <row r="661" spans="1:23" x14ac:dyDescent="0.2">
      <c r="A661" s="48" t="s">
        <v>1923</v>
      </c>
      <c r="B661" s="7" t="s">
        <v>1348</v>
      </c>
      <c r="C661" s="7"/>
      <c r="D661" s="7" t="s">
        <v>907</v>
      </c>
      <c r="E661" s="48" t="s">
        <v>250</v>
      </c>
      <c r="F661" s="48" t="s">
        <v>250</v>
      </c>
      <c r="G661" s="7" t="s">
        <v>1117</v>
      </c>
      <c r="H661" s="91">
        <v>17.670000000000002</v>
      </c>
      <c r="I661" s="7">
        <f>VLOOKUP(E661,Steuerung!$A$17:$E$500,5,FALSE)</f>
        <v>1</v>
      </c>
      <c r="J661" s="7">
        <f>VLOOKUP(E661,Steuerung!$A$17:$F$500,6,FALSE)</f>
        <v>29.166666666666657</v>
      </c>
      <c r="K661" s="7">
        <f>VLOOKUP(F661,Steuerung!$A$17:$G$500,7,FALSE)</f>
        <v>1</v>
      </c>
      <c r="L661" s="7">
        <f>VLOOKUP(F661,Steuerung!$A$17:$H$500,8,FALSE)</f>
        <v>23</v>
      </c>
      <c r="M661" s="7">
        <f>J661+L661</f>
        <v>52.166666666666657</v>
      </c>
      <c r="N661" s="91">
        <f>H661*M661</f>
        <v>921.78499999999997</v>
      </c>
      <c r="O661" s="91">
        <f>H661*J661</f>
        <v>515.37499999999989</v>
      </c>
      <c r="P661" s="91">
        <f>H661*L661</f>
        <v>406.41</v>
      </c>
      <c r="Q661" s="63">
        <f>VLOOKUP(E661,Steuerung!$A$17:$B$500,2,FALSE)</f>
        <v>0</v>
      </c>
      <c r="R661" s="63">
        <f>VLOOKUP(F661,Steuerung!$A$17:$B$500,2,FALSE)</f>
        <v>0</v>
      </c>
      <c r="S661" s="4">
        <f t="shared" si="184"/>
        <v>0</v>
      </c>
      <c r="T661" s="4">
        <f t="shared" si="185"/>
        <v>0</v>
      </c>
      <c r="U661" s="112" t="e">
        <f t="shared" si="186"/>
        <v>#DIV/0!</v>
      </c>
      <c r="V661" s="112" t="e">
        <f t="shared" si="187"/>
        <v>#DIV/0!</v>
      </c>
      <c r="W661" s="112" t="e">
        <f t="shared" si="188"/>
        <v>#DIV/0!</v>
      </c>
    </row>
    <row r="662" spans="1:23" x14ac:dyDescent="0.2">
      <c r="A662" s="48" t="s">
        <v>1924</v>
      </c>
      <c r="B662" s="7" t="s">
        <v>1348</v>
      </c>
      <c r="C662" s="7"/>
      <c r="D662" s="7" t="s">
        <v>907</v>
      </c>
      <c r="E662" s="48" t="s">
        <v>250</v>
      </c>
      <c r="F662" s="48" t="s">
        <v>250</v>
      </c>
      <c r="G662" s="7" t="s">
        <v>1117</v>
      </c>
      <c r="H662" s="91">
        <v>18.72</v>
      </c>
      <c r="I662" s="7">
        <f>VLOOKUP(E662,Steuerung!$A$17:$E$500,5,FALSE)</f>
        <v>1</v>
      </c>
      <c r="J662" s="7">
        <f>VLOOKUP(E662,Steuerung!$A$17:$F$500,6,FALSE)</f>
        <v>29.166666666666657</v>
      </c>
      <c r="K662" s="7">
        <f>VLOOKUP(F662,Steuerung!$A$17:$G$500,7,FALSE)</f>
        <v>1</v>
      </c>
      <c r="L662" s="7">
        <f>VLOOKUP(F662,Steuerung!$A$17:$H$500,8,FALSE)</f>
        <v>23</v>
      </c>
      <c r="M662" s="7">
        <f>J662+L662</f>
        <v>52.166666666666657</v>
      </c>
      <c r="N662" s="91">
        <f>H662*M662</f>
        <v>976.55999999999972</v>
      </c>
      <c r="O662" s="91">
        <f>H662*J662</f>
        <v>545.99999999999977</v>
      </c>
      <c r="P662" s="91">
        <f>H662*L662</f>
        <v>430.55999999999995</v>
      </c>
      <c r="Q662" s="63">
        <f>VLOOKUP(E662,Steuerung!$A$17:$B$500,2,FALSE)</f>
        <v>0</v>
      </c>
      <c r="R662" s="63">
        <f>VLOOKUP(F662,Steuerung!$A$17:$B$500,2,FALSE)</f>
        <v>0</v>
      </c>
      <c r="S662" s="4">
        <f t="shared" si="184"/>
        <v>0</v>
      </c>
      <c r="T662" s="4">
        <f t="shared" si="185"/>
        <v>0</v>
      </c>
      <c r="U662" s="112" t="e">
        <f t="shared" si="186"/>
        <v>#DIV/0!</v>
      </c>
      <c r="V662" s="112" t="e">
        <f t="shared" si="187"/>
        <v>#DIV/0!</v>
      </c>
      <c r="W662" s="112" t="e">
        <f t="shared" si="188"/>
        <v>#DIV/0!</v>
      </c>
    </row>
    <row r="663" spans="1:23" x14ac:dyDescent="0.2">
      <c r="A663" s="48" t="s">
        <v>1925</v>
      </c>
      <c r="B663" s="7" t="s">
        <v>1348</v>
      </c>
      <c r="C663" s="7"/>
      <c r="D663" s="7" t="s">
        <v>907</v>
      </c>
      <c r="E663" s="48" t="s">
        <v>252</v>
      </c>
      <c r="F663" s="48" t="s">
        <v>252</v>
      </c>
      <c r="G663" s="7" t="s">
        <v>1117</v>
      </c>
      <c r="H663" s="91">
        <v>19.170000000000002</v>
      </c>
      <c r="I663" s="7">
        <f>VLOOKUP(E663,Steuerung!$A$17:$E$500,5,FALSE)</f>
        <v>2</v>
      </c>
      <c r="J663" s="7">
        <f>VLOOKUP(E663,Steuerung!$A$17:$F$500,6,FALSE)</f>
        <v>58.333333333333329</v>
      </c>
      <c r="K663" s="7">
        <f>VLOOKUP(F663,Steuerung!$A$17:$G$500,7,FALSE)</f>
        <v>2</v>
      </c>
      <c r="L663" s="7">
        <f>VLOOKUP(F663,Steuerung!$A$17:$H$500,8,FALSE)</f>
        <v>46</v>
      </c>
      <c r="M663" s="7">
        <f t="shared" ref="M663:M679" si="189">J663+L663</f>
        <v>104.33333333333333</v>
      </c>
      <c r="N663" s="91">
        <f t="shared" ref="N663:N679" si="190">H663*M663</f>
        <v>2000.0700000000002</v>
      </c>
      <c r="O663" s="91">
        <f t="shared" ref="O663:O679" si="191">H663*J663</f>
        <v>1118.25</v>
      </c>
      <c r="P663" s="91">
        <f t="shared" ref="P663:P679" si="192">H663*L663</f>
        <v>881.82</v>
      </c>
      <c r="Q663" s="63">
        <f>VLOOKUP(E663,Steuerung!$A$17:$B$500,2,FALSE)</f>
        <v>0</v>
      </c>
      <c r="R663" s="63">
        <f>VLOOKUP(F663,Steuerung!$A$17:$B$500,2,FALSE)</f>
        <v>0</v>
      </c>
      <c r="S663" s="4">
        <f t="shared" si="184"/>
        <v>0</v>
      </c>
      <c r="T663" s="4">
        <f t="shared" si="185"/>
        <v>0</v>
      </c>
      <c r="U663" s="112" t="e">
        <f t="shared" si="186"/>
        <v>#DIV/0!</v>
      </c>
      <c r="V663" s="112" t="e">
        <f t="shared" si="187"/>
        <v>#DIV/0!</v>
      </c>
      <c r="W663" s="112" t="e">
        <f t="shared" si="188"/>
        <v>#DIV/0!</v>
      </c>
    </row>
    <row r="664" spans="1:23" x14ac:dyDescent="0.2">
      <c r="A664" s="92"/>
      <c r="B664" s="7"/>
      <c r="C664" s="7"/>
      <c r="D664" s="7"/>
      <c r="E664" s="48"/>
      <c r="F664" s="48"/>
      <c r="G664" s="7"/>
      <c r="H664" s="91"/>
      <c r="I664" s="7"/>
      <c r="J664" s="7"/>
      <c r="K664" s="7"/>
      <c r="L664" s="7"/>
      <c r="M664" s="7"/>
      <c r="N664" s="91"/>
      <c r="O664" s="91"/>
      <c r="P664" s="91"/>
      <c r="Q664" s="63"/>
      <c r="R664" s="63"/>
      <c r="S664" s="63"/>
      <c r="T664" s="63"/>
      <c r="U664" s="112"/>
      <c r="V664" s="112"/>
      <c r="W664" s="112"/>
    </row>
    <row r="665" spans="1:23" x14ac:dyDescent="0.2">
      <c r="A665" s="92" t="s">
        <v>1926</v>
      </c>
      <c r="B665" s="7"/>
      <c r="C665" s="7"/>
      <c r="D665" s="7"/>
      <c r="E665" s="48"/>
      <c r="F665" s="48"/>
      <c r="G665" s="7"/>
      <c r="H665" s="91"/>
      <c r="I665" s="7"/>
      <c r="J665" s="7"/>
      <c r="K665" s="7"/>
      <c r="L665" s="7"/>
      <c r="M665" s="7"/>
      <c r="N665" s="91"/>
      <c r="O665" s="91"/>
      <c r="P665" s="91"/>
      <c r="Q665" s="63"/>
      <c r="R665" s="63"/>
      <c r="S665" s="63"/>
      <c r="T665" s="63"/>
      <c r="U665" s="112"/>
      <c r="V665" s="112"/>
      <c r="W665" s="112"/>
    </row>
    <row r="666" spans="1:23" x14ac:dyDescent="0.2">
      <c r="A666" s="92" t="s">
        <v>1324</v>
      </c>
      <c r="B666" s="7"/>
      <c r="C666" s="7"/>
      <c r="D666" s="7"/>
      <c r="E666" s="48"/>
      <c r="F666" s="48"/>
      <c r="G666" s="7"/>
      <c r="H666" s="91"/>
      <c r="I666" s="7"/>
      <c r="J666" s="7"/>
      <c r="K666" s="7"/>
      <c r="L666" s="7"/>
      <c r="M666" s="7"/>
      <c r="N666" s="91"/>
      <c r="O666" s="91"/>
      <c r="P666" s="91"/>
      <c r="Q666" s="63"/>
      <c r="R666" s="63"/>
      <c r="S666" s="63"/>
      <c r="T666" s="63"/>
      <c r="U666" s="112"/>
      <c r="V666" s="112"/>
      <c r="W666" s="112"/>
    </row>
    <row r="667" spans="1:23" x14ac:dyDescent="0.2">
      <c r="A667" s="92" t="s">
        <v>1927</v>
      </c>
      <c r="B667" s="7" t="s">
        <v>1928</v>
      </c>
      <c r="C667" s="7"/>
      <c r="D667" s="7" t="s">
        <v>875</v>
      </c>
      <c r="E667" s="48" t="s">
        <v>159</v>
      </c>
      <c r="F667" s="48" t="s">
        <v>159</v>
      </c>
      <c r="G667" s="7" t="s">
        <v>1117</v>
      </c>
      <c r="H667" s="91">
        <v>18.309999999999999</v>
      </c>
      <c r="I667" s="7">
        <f>VLOOKUP(E667,Steuerung!$A$17:$E$500,5,FALSE)</f>
        <v>2</v>
      </c>
      <c r="J667" s="7">
        <f>VLOOKUP(E667,Steuerung!$A$17:$F$500,6,FALSE)</f>
        <v>58.333333333333329</v>
      </c>
      <c r="K667" s="7">
        <f>VLOOKUP(F667,Steuerung!$A$17:$G$500,7,FALSE)</f>
        <v>2</v>
      </c>
      <c r="L667" s="7">
        <f>VLOOKUP(F667,Steuerung!$A$17:$H$500,8,FALSE)</f>
        <v>46</v>
      </c>
      <c r="M667" s="7">
        <f t="shared" si="189"/>
        <v>104.33333333333333</v>
      </c>
      <c r="N667" s="91">
        <f t="shared" si="190"/>
        <v>1910.343333333333</v>
      </c>
      <c r="O667" s="91">
        <f t="shared" si="191"/>
        <v>1068.0833333333333</v>
      </c>
      <c r="P667" s="91">
        <f t="shared" si="192"/>
        <v>842.26</v>
      </c>
      <c r="Q667" s="63">
        <f>VLOOKUP(E667,Steuerung!$A$17:$B$500,2,FALSE)</f>
        <v>0</v>
      </c>
      <c r="R667" s="63">
        <f>VLOOKUP(F667,Steuerung!$A$17:$B$500,2,FALSE)</f>
        <v>0</v>
      </c>
      <c r="S667" s="4">
        <f t="shared" ref="S667:S684" si="193">IFERROR(O667/Q667,0)</f>
        <v>0</v>
      </c>
      <c r="T667" s="4">
        <f t="shared" ref="T667:T684" si="194">IFERROR(P667/R667,0)</f>
        <v>0</v>
      </c>
      <c r="U667" s="112" t="e">
        <f t="shared" ref="U667:U684" si="195">IF(J667&gt;0,O667/Q667*SVS_UHR,0)</f>
        <v>#DIV/0!</v>
      </c>
      <c r="V667" s="112" t="e">
        <f t="shared" ref="V667:V684" si="196">IF(L667&gt;0,P667/R667*SVS_UHR,0)</f>
        <v>#DIV/0!</v>
      </c>
      <c r="W667" s="112" t="e">
        <f t="shared" si="188"/>
        <v>#DIV/0!</v>
      </c>
    </row>
    <row r="668" spans="1:23" x14ac:dyDescent="0.2">
      <c r="A668" s="92" t="s">
        <v>1927</v>
      </c>
      <c r="B668" s="7" t="s">
        <v>1365</v>
      </c>
      <c r="C668" s="7"/>
      <c r="D668" s="7" t="s">
        <v>875</v>
      </c>
      <c r="E668" s="48" t="s">
        <v>179</v>
      </c>
      <c r="F668" s="48" t="s">
        <v>179</v>
      </c>
      <c r="G668" s="7" t="s">
        <v>869</v>
      </c>
      <c r="H668" s="91">
        <v>21.92</v>
      </c>
      <c r="I668" s="7">
        <f>VLOOKUP(E668,Steuerung!$A$17:$E$500,5,FALSE)</f>
        <v>2</v>
      </c>
      <c r="J668" s="7">
        <f>VLOOKUP(E668,Steuerung!$A$17:$F$500,6,FALSE)</f>
        <v>58.333333333333329</v>
      </c>
      <c r="K668" s="7">
        <f>VLOOKUP(F668,Steuerung!$A$17:$G$500,7,FALSE)</f>
        <v>2</v>
      </c>
      <c r="L668" s="7">
        <f>VLOOKUP(F668,Steuerung!$A$17:$H$500,8,FALSE)</f>
        <v>46</v>
      </c>
      <c r="M668" s="7">
        <f t="shared" si="189"/>
        <v>104.33333333333333</v>
      </c>
      <c r="N668" s="91">
        <f t="shared" si="190"/>
        <v>2286.9866666666667</v>
      </c>
      <c r="O668" s="91">
        <f t="shared" si="191"/>
        <v>1278.6666666666667</v>
      </c>
      <c r="P668" s="91">
        <f t="shared" si="192"/>
        <v>1008.32</v>
      </c>
      <c r="Q668" s="63">
        <f>VLOOKUP(E668,Steuerung!$A$17:$B$500,2,FALSE)</f>
        <v>0</v>
      </c>
      <c r="R668" s="63">
        <f>VLOOKUP(F668,Steuerung!$A$17:$B$500,2,FALSE)</f>
        <v>0</v>
      </c>
      <c r="S668" s="4">
        <f t="shared" si="193"/>
        <v>0</v>
      </c>
      <c r="T668" s="4">
        <f t="shared" si="194"/>
        <v>0</v>
      </c>
      <c r="U668" s="112" t="e">
        <f t="shared" si="195"/>
        <v>#DIV/0!</v>
      </c>
      <c r="V668" s="112" t="e">
        <f t="shared" si="196"/>
        <v>#DIV/0!</v>
      </c>
      <c r="W668" s="112" t="e">
        <f t="shared" si="188"/>
        <v>#DIV/0!</v>
      </c>
    </row>
    <row r="669" spans="1:23" x14ac:dyDescent="0.2">
      <c r="A669" s="92" t="s">
        <v>1929</v>
      </c>
      <c r="B669" s="7" t="s">
        <v>1930</v>
      </c>
      <c r="C669" s="7"/>
      <c r="D669" s="7" t="s">
        <v>875</v>
      </c>
      <c r="E669" s="48" t="s">
        <v>175</v>
      </c>
      <c r="F669" s="48" t="s">
        <v>175</v>
      </c>
      <c r="G669" s="7" t="s">
        <v>869</v>
      </c>
      <c r="H669" s="91">
        <v>57.98</v>
      </c>
      <c r="I669" s="7" t="str">
        <f>VLOOKUP(E669,Steuerung!$A$17:$E$500,5,FALSE)</f>
        <v>m</v>
      </c>
      <c r="J669" s="7">
        <f>VLOOKUP(E669,Steuerung!$A$17:$F$500,6,FALSE)</f>
        <v>6.7</v>
      </c>
      <c r="K669" s="7" t="str">
        <f>VLOOKUP(F669,Steuerung!$A$17:$G$500,7,FALSE)</f>
        <v>m</v>
      </c>
      <c r="L669" s="7">
        <f>VLOOKUP(F669,Steuerung!$A$17:$H$500,8,FALSE)</f>
        <v>5.3</v>
      </c>
      <c r="M669" s="7">
        <f t="shared" si="189"/>
        <v>12</v>
      </c>
      <c r="N669" s="91">
        <f t="shared" si="190"/>
        <v>695.76</v>
      </c>
      <c r="O669" s="91">
        <f t="shared" si="191"/>
        <v>388.46600000000001</v>
      </c>
      <c r="P669" s="91">
        <f t="shared" si="192"/>
        <v>307.29399999999998</v>
      </c>
      <c r="Q669" s="63">
        <f>VLOOKUP(E669,Steuerung!$A$17:$B$500,2,FALSE)</f>
        <v>0</v>
      </c>
      <c r="R669" s="63">
        <f>VLOOKUP(F669,Steuerung!$A$17:$B$500,2,FALSE)</f>
        <v>0</v>
      </c>
      <c r="S669" s="4">
        <f t="shared" si="193"/>
        <v>0</v>
      </c>
      <c r="T669" s="4">
        <f t="shared" si="194"/>
        <v>0</v>
      </c>
      <c r="U669" s="112" t="e">
        <f t="shared" si="195"/>
        <v>#DIV/0!</v>
      </c>
      <c r="V669" s="112" t="e">
        <f t="shared" si="196"/>
        <v>#DIV/0!</v>
      </c>
      <c r="W669" s="112" t="e">
        <f t="shared" si="188"/>
        <v>#DIV/0!</v>
      </c>
    </row>
    <row r="670" spans="1:23" x14ac:dyDescent="0.2">
      <c r="A670" s="92" t="s">
        <v>1929</v>
      </c>
      <c r="B670" s="7" t="s">
        <v>1931</v>
      </c>
      <c r="C670" s="7"/>
      <c r="D670" s="7" t="s">
        <v>875</v>
      </c>
      <c r="E670" s="48" t="s">
        <v>175</v>
      </c>
      <c r="F670" s="48" t="s">
        <v>175</v>
      </c>
      <c r="G670" s="7" t="s">
        <v>869</v>
      </c>
      <c r="H670" s="91">
        <v>62.21</v>
      </c>
      <c r="I670" s="7" t="str">
        <f>VLOOKUP(E670,Steuerung!$A$17:$E$500,5,FALSE)</f>
        <v>m</v>
      </c>
      <c r="J670" s="7">
        <f>VLOOKUP(E670,Steuerung!$A$17:$F$500,6,FALSE)</f>
        <v>6.7</v>
      </c>
      <c r="K670" s="7" t="str">
        <f>VLOOKUP(F670,Steuerung!$A$17:$G$500,7,FALSE)</f>
        <v>m</v>
      </c>
      <c r="L670" s="7">
        <f>VLOOKUP(F670,Steuerung!$A$17:$H$500,8,FALSE)</f>
        <v>5.3</v>
      </c>
      <c r="M670" s="7">
        <f t="shared" si="189"/>
        <v>12</v>
      </c>
      <c r="N670" s="91">
        <f t="shared" si="190"/>
        <v>746.52</v>
      </c>
      <c r="O670" s="91">
        <f t="shared" si="191"/>
        <v>416.80700000000002</v>
      </c>
      <c r="P670" s="91">
        <f t="shared" si="192"/>
        <v>329.71299999999997</v>
      </c>
      <c r="Q670" s="63">
        <f>VLOOKUP(E670,Steuerung!$A$17:$B$500,2,FALSE)</f>
        <v>0</v>
      </c>
      <c r="R670" s="63">
        <f>VLOOKUP(F670,Steuerung!$A$17:$B$500,2,FALSE)</f>
        <v>0</v>
      </c>
      <c r="S670" s="4">
        <f t="shared" si="193"/>
        <v>0</v>
      </c>
      <c r="T670" s="4">
        <f t="shared" si="194"/>
        <v>0</v>
      </c>
      <c r="U670" s="112" t="e">
        <f t="shared" si="195"/>
        <v>#DIV/0!</v>
      </c>
      <c r="V670" s="112" t="e">
        <f t="shared" si="196"/>
        <v>#DIV/0!</v>
      </c>
      <c r="W670" s="112" t="e">
        <f t="shared" si="188"/>
        <v>#DIV/0!</v>
      </c>
    </row>
    <row r="671" spans="1:23" x14ac:dyDescent="0.2">
      <c r="A671" s="92" t="s">
        <v>1932</v>
      </c>
      <c r="B671" s="7" t="s">
        <v>1348</v>
      </c>
      <c r="C671" s="7"/>
      <c r="D671" s="7" t="s">
        <v>907</v>
      </c>
      <c r="E671" s="48" t="s">
        <v>127</v>
      </c>
      <c r="F671" s="48" t="s">
        <v>127</v>
      </c>
      <c r="G671" s="7" t="s">
        <v>869</v>
      </c>
      <c r="H671" s="91">
        <v>26.95</v>
      </c>
      <c r="I671" s="7">
        <f>VLOOKUP(E671,Steuerung!$A$17:$E$500,5,FALSE)</f>
        <v>0</v>
      </c>
      <c r="J671" s="7">
        <f>VLOOKUP(E671,Steuerung!$A$17:$F$500,6,FALSE)</f>
        <v>0</v>
      </c>
      <c r="K671" s="7">
        <f>VLOOKUP(F671,Steuerung!$A$17:$G$500,7,FALSE)</f>
        <v>0</v>
      </c>
      <c r="L671" s="7">
        <f>VLOOKUP(F671,Steuerung!$A$17:$H$500,8,FALSE)</f>
        <v>0</v>
      </c>
      <c r="M671" s="7">
        <f t="shared" si="189"/>
        <v>0</v>
      </c>
      <c r="N671" s="91">
        <f t="shared" si="190"/>
        <v>0</v>
      </c>
      <c r="O671" s="91">
        <f t="shared" si="191"/>
        <v>0</v>
      </c>
      <c r="P671" s="91">
        <f t="shared" si="192"/>
        <v>0</v>
      </c>
      <c r="Q671" s="63">
        <f>VLOOKUP(E671,Steuerung!$A$17:$B$500,2,FALSE)</f>
        <v>0</v>
      </c>
      <c r="R671" s="63">
        <f>VLOOKUP(F671,Steuerung!$A$17:$B$500,2,FALSE)</f>
        <v>0</v>
      </c>
      <c r="S671" s="4">
        <f t="shared" si="193"/>
        <v>0</v>
      </c>
      <c r="T671" s="4">
        <f t="shared" si="194"/>
        <v>0</v>
      </c>
      <c r="U671" s="112">
        <f t="shared" si="195"/>
        <v>0</v>
      </c>
      <c r="V671" s="112">
        <f t="shared" si="196"/>
        <v>0</v>
      </c>
      <c r="W671" s="112">
        <f t="shared" si="188"/>
        <v>0</v>
      </c>
    </row>
    <row r="672" spans="1:23" x14ac:dyDescent="0.2">
      <c r="A672" s="92" t="s">
        <v>1933</v>
      </c>
      <c r="B672" s="7" t="s">
        <v>1348</v>
      </c>
      <c r="C672" s="7"/>
      <c r="D672" s="7" t="s">
        <v>907</v>
      </c>
      <c r="E672" s="48" t="s">
        <v>127</v>
      </c>
      <c r="F672" s="48" t="s">
        <v>127</v>
      </c>
      <c r="G672" s="7" t="s">
        <v>869</v>
      </c>
      <c r="H672" s="91">
        <v>12.06</v>
      </c>
      <c r="I672" s="7">
        <f>VLOOKUP(E672,Steuerung!$A$17:$E$500,5,FALSE)</f>
        <v>0</v>
      </c>
      <c r="J672" s="7">
        <f>VLOOKUP(E672,Steuerung!$A$17:$F$500,6,FALSE)</f>
        <v>0</v>
      </c>
      <c r="K672" s="7">
        <f>VLOOKUP(F672,Steuerung!$A$17:$G$500,7,FALSE)</f>
        <v>0</v>
      </c>
      <c r="L672" s="7">
        <f>VLOOKUP(F672,Steuerung!$A$17:$H$500,8,FALSE)</f>
        <v>0</v>
      </c>
      <c r="M672" s="7">
        <f t="shared" si="189"/>
        <v>0</v>
      </c>
      <c r="N672" s="91">
        <f t="shared" si="190"/>
        <v>0</v>
      </c>
      <c r="O672" s="91">
        <f t="shared" si="191"/>
        <v>0</v>
      </c>
      <c r="P672" s="91">
        <f t="shared" si="192"/>
        <v>0</v>
      </c>
      <c r="Q672" s="63">
        <f>VLOOKUP(E672,Steuerung!$A$17:$B$500,2,FALSE)</f>
        <v>0</v>
      </c>
      <c r="R672" s="63">
        <f>VLOOKUP(F672,Steuerung!$A$17:$B$500,2,FALSE)</f>
        <v>0</v>
      </c>
      <c r="S672" s="4">
        <f t="shared" si="193"/>
        <v>0</v>
      </c>
      <c r="T672" s="4">
        <f t="shared" si="194"/>
        <v>0</v>
      </c>
      <c r="U672" s="112">
        <f t="shared" si="195"/>
        <v>0</v>
      </c>
      <c r="V672" s="112">
        <f t="shared" si="196"/>
        <v>0</v>
      </c>
      <c r="W672" s="112">
        <f t="shared" si="188"/>
        <v>0</v>
      </c>
    </row>
    <row r="673" spans="1:23" x14ac:dyDescent="0.2">
      <c r="A673" s="92" t="s">
        <v>1934</v>
      </c>
      <c r="B673" s="7" t="s">
        <v>1227</v>
      </c>
      <c r="C673" s="7"/>
      <c r="D673" s="7" t="s">
        <v>902</v>
      </c>
      <c r="E673" s="48" t="s">
        <v>119</v>
      </c>
      <c r="F673" s="48" t="s">
        <v>119</v>
      </c>
      <c r="G673" s="7" t="s">
        <v>869</v>
      </c>
      <c r="H673" s="91">
        <v>11.5</v>
      </c>
      <c r="I673" s="7">
        <f>VLOOKUP(E673,Steuerung!$A$17:$E$500,5,FALSE)</f>
        <v>0</v>
      </c>
      <c r="J673" s="7">
        <f>VLOOKUP(E673,Steuerung!$A$17:$F$500,6,FALSE)</f>
        <v>0</v>
      </c>
      <c r="K673" s="7">
        <f>VLOOKUP(F673,Steuerung!$A$17:$G$500,7,FALSE)</f>
        <v>0</v>
      </c>
      <c r="L673" s="7">
        <f>VLOOKUP(F673,Steuerung!$A$17:$H$500,8,FALSE)</f>
        <v>0</v>
      </c>
      <c r="M673" s="7">
        <f t="shared" si="189"/>
        <v>0</v>
      </c>
      <c r="N673" s="91">
        <f t="shared" si="190"/>
        <v>0</v>
      </c>
      <c r="O673" s="91">
        <f t="shared" si="191"/>
        <v>0</v>
      </c>
      <c r="P673" s="91">
        <f t="shared" si="192"/>
        <v>0</v>
      </c>
      <c r="Q673" s="63">
        <f>VLOOKUP(E673,Steuerung!$A$17:$B$500,2,FALSE)</f>
        <v>0</v>
      </c>
      <c r="R673" s="63">
        <f>VLOOKUP(F673,Steuerung!$A$17:$B$500,2,FALSE)</f>
        <v>0</v>
      </c>
      <c r="S673" s="4">
        <f t="shared" si="193"/>
        <v>0</v>
      </c>
      <c r="T673" s="4">
        <f t="shared" si="194"/>
        <v>0</v>
      </c>
      <c r="U673" s="112">
        <f t="shared" si="195"/>
        <v>0</v>
      </c>
      <c r="V673" s="112">
        <f t="shared" si="196"/>
        <v>0</v>
      </c>
      <c r="W673" s="112">
        <f t="shared" si="188"/>
        <v>0</v>
      </c>
    </row>
    <row r="674" spans="1:23" x14ac:dyDescent="0.2">
      <c r="A674" s="92" t="s">
        <v>1935</v>
      </c>
      <c r="B674" s="7" t="s">
        <v>1227</v>
      </c>
      <c r="C674" s="7"/>
      <c r="D674" s="7" t="s">
        <v>902</v>
      </c>
      <c r="E674" s="48" t="s">
        <v>119</v>
      </c>
      <c r="F674" s="48" t="s">
        <v>119</v>
      </c>
      <c r="G674" s="7" t="s">
        <v>869</v>
      </c>
      <c r="H674" s="91">
        <v>33.159999999999997</v>
      </c>
      <c r="I674" s="7">
        <f>VLOOKUP(E674,Steuerung!$A$17:$E$500,5,FALSE)</f>
        <v>0</v>
      </c>
      <c r="J674" s="7">
        <f>VLOOKUP(E674,Steuerung!$A$17:$F$500,6,FALSE)</f>
        <v>0</v>
      </c>
      <c r="K674" s="7">
        <f>VLOOKUP(F674,Steuerung!$A$17:$G$500,7,FALSE)</f>
        <v>0</v>
      </c>
      <c r="L674" s="7">
        <f>VLOOKUP(F674,Steuerung!$A$17:$H$500,8,FALSE)</f>
        <v>0</v>
      </c>
      <c r="M674" s="7">
        <f t="shared" si="189"/>
        <v>0</v>
      </c>
      <c r="N674" s="91">
        <f t="shared" si="190"/>
        <v>0</v>
      </c>
      <c r="O674" s="91">
        <f t="shared" si="191"/>
        <v>0</v>
      </c>
      <c r="P674" s="91">
        <f t="shared" si="192"/>
        <v>0</v>
      </c>
      <c r="Q674" s="63">
        <f>VLOOKUP(E674,Steuerung!$A$17:$B$500,2,FALSE)</f>
        <v>0</v>
      </c>
      <c r="R674" s="63">
        <f>VLOOKUP(F674,Steuerung!$A$17:$B$500,2,FALSE)</f>
        <v>0</v>
      </c>
      <c r="S674" s="4">
        <f t="shared" si="193"/>
        <v>0</v>
      </c>
      <c r="T674" s="4">
        <f t="shared" si="194"/>
        <v>0</v>
      </c>
      <c r="U674" s="112">
        <f t="shared" si="195"/>
        <v>0</v>
      </c>
      <c r="V674" s="112">
        <f t="shared" si="196"/>
        <v>0</v>
      </c>
      <c r="W674" s="112">
        <f t="shared" si="188"/>
        <v>0</v>
      </c>
    </row>
    <row r="675" spans="1:23" x14ac:dyDescent="0.2">
      <c r="A675" s="92" t="s">
        <v>1936</v>
      </c>
      <c r="B675" s="7" t="s">
        <v>1406</v>
      </c>
      <c r="C675" s="7"/>
      <c r="D675" s="7" t="s">
        <v>884</v>
      </c>
      <c r="E675" s="48" t="s">
        <v>309</v>
      </c>
      <c r="F675" s="48" t="s">
        <v>309</v>
      </c>
      <c r="G675" s="7" t="s">
        <v>869</v>
      </c>
      <c r="H675" s="91">
        <v>20.61</v>
      </c>
      <c r="I675" s="7" t="str">
        <f>VLOOKUP(E675,Steuerung!$A$17:$E$500,5,FALSE)</f>
        <v>m</v>
      </c>
      <c r="J675" s="7">
        <f>VLOOKUP(E675,Steuerung!$A$17:$F$500,6,FALSE)</f>
        <v>6.7</v>
      </c>
      <c r="K675" s="7" t="str">
        <f>VLOOKUP(F675,Steuerung!$A$17:$G$500,7,FALSE)</f>
        <v>m</v>
      </c>
      <c r="L675" s="7">
        <f>VLOOKUP(F675,Steuerung!$A$17:$H$500,8,FALSE)</f>
        <v>5.3</v>
      </c>
      <c r="M675" s="7">
        <f t="shared" si="189"/>
        <v>12</v>
      </c>
      <c r="N675" s="91">
        <f t="shared" si="190"/>
        <v>247.32</v>
      </c>
      <c r="O675" s="91">
        <f t="shared" si="191"/>
        <v>138.08699999999999</v>
      </c>
      <c r="P675" s="91">
        <f t="shared" si="192"/>
        <v>109.23299999999999</v>
      </c>
      <c r="Q675" s="63">
        <f>VLOOKUP(E675,Steuerung!$A$17:$B$500,2,FALSE)</f>
        <v>0</v>
      </c>
      <c r="R675" s="63">
        <f>VLOOKUP(F675,Steuerung!$A$17:$B$500,2,FALSE)</f>
        <v>0</v>
      </c>
      <c r="S675" s="4">
        <f t="shared" si="193"/>
        <v>0</v>
      </c>
      <c r="T675" s="4">
        <f t="shared" si="194"/>
        <v>0</v>
      </c>
      <c r="U675" s="112" t="e">
        <f t="shared" si="195"/>
        <v>#DIV/0!</v>
      </c>
      <c r="V675" s="112" t="e">
        <f t="shared" si="196"/>
        <v>#DIV/0!</v>
      </c>
      <c r="W675" s="112" t="e">
        <f t="shared" si="188"/>
        <v>#DIV/0!</v>
      </c>
    </row>
    <row r="676" spans="1:23" x14ac:dyDescent="0.2">
      <c r="A676" s="92" t="s">
        <v>1937</v>
      </c>
      <c r="B676" s="7" t="s">
        <v>1406</v>
      </c>
      <c r="C676" s="7"/>
      <c r="D676" s="7" t="s">
        <v>884</v>
      </c>
      <c r="E676" s="48" t="s">
        <v>309</v>
      </c>
      <c r="F676" s="48" t="s">
        <v>309</v>
      </c>
      <c r="G676" s="7" t="s">
        <v>869</v>
      </c>
      <c r="H676" s="91">
        <v>21.16</v>
      </c>
      <c r="I676" s="7" t="str">
        <f>VLOOKUP(E676,Steuerung!$A$17:$E$500,5,FALSE)</f>
        <v>m</v>
      </c>
      <c r="J676" s="7">
        <f>VLOOKUP(E676,Steuerung!$A$17:$F$500,6,FALSE)</f>
        <v>6.7</v>
      </c>
      <c r="K676" s="7" t="str">
        <f>VLOOKUP(F676,Steuerung!$A$17:$G$500,7,FALSE)</f>
        <v>m</v>
      </c>
      <c r="L676" s="7">
        <f>VLOOKUP(F676,Steuerung!$A$17:$H$500,8,FALSE)</f>
        <v>5.3</v>
      </c>
      <c r="M676" s="7">
        <f t="shared" si="189"/>
        <v>12</v>
      </c>
      <c r="N676" s="91">
        <f t="shared" si="190"/>
        <v>253.92000000000002</v>
      </c>
      <c r="O676" s="91">
        <f t="shared" si="191"/>
        <v>141.77199999999999</v>
      </c>
      <c r="P676" s="91">
        <f t="shared" si="192"/>
        <v>112.148</v>
      </c>
      <c r="Q676" s="63">
        <f>VLOOKUP(E676,Steuerung!$A$17:$B$500,2,FALSE)</f>
        <v>0</v>
      </c>
      <c r="R676" s="63">
        <f>VLOOKUP(F676,Steuerung!$A$17:$B$500,2,FALSE)</f>
        <v>0</v>
      </c>
      <c r="S676" s="4">
        <f t="shared" si="193"/>
        <v>0</v>
      </c>
      <c r="T676" s="4">
        <f t="shared" si="194"/>
        <v>0</v>
      </c>
      <c r="U676" s="112" t="e">
        <f t="shared" si="195"/>
        <v>#DIV/0!</v>
      </c>
      <c r="V676" s="112" t="e">
        <f t="shared" si="196"/>
        <v>#DIV/0!</v>
      </c>
      <c r="W676" s="112" t="e">
        <f t="shared" si="188"/>
        <v>#DIV/0!</v>
      </c>
    </row>
    <row r="677" spans="1:23" x14ac:dyDescent="0.2">
      <c r="A677" s="92" t="s">
        <v>1938</v>
      </c>
      <c r="B677" s="7" t="s">
        <v>1406</v>
      </c>
      <c r="C677" s="7"/>
      <c r="D677" s="7" t="s">
        <v>884</v>
      </c>
      <c r="E677" s="48" t="s">
        <v>136</v>
      </c>
      <c r="F677" s="48" t="s">
        <v>136</v>
      </c>
      <c r="G677" s="7" t="s">
        <v>869</v>
      </c>
      <c r="H677" s="91">
        <v>29.98</v>
      </c>
      <c r="I677" s="7">
        <f>VLOOKUP(E677,Steuerung!$A$17:$E$500,5,FALSE)</f>
        <v>0</v>
      </c>
      <c r="J677" s="7">
        <f>VLOOKUP(E677,Steuerung!$A$17:$F$500,6,FALSE)</f>
        <v>0</v>
      </c>
      <c r="K677" s="7">
        <f>VLOOKUP(F677,Steuerung!$A$17:$G$500,7,FALSE)</f>
        <v>0</v>
      </c>
      <c r="L677" s="7">
        <f>VLOOKUP(F677,Steuerung!$A$17:$H$500,8,FALSE)</f>
        <v>0</v>
      </c>
      <c r="M677" s="7">
        <f t="shared" si="189"/>
        <v>0</v>
      </c>
      <c r="N677" s="91">
        <f t="shared" si="190"/>
        <v>0</v>
      </c>
      <c r="O677" s="91">
        <f t="shared" si="191"/>
        <v>0</v>
      </c>
      <c r="P677" s="91">
        <f t="shared" si="192"/>
        <v>0</v>
      </c>
      <c r="Q677" s="63">
        <f>VLOOKUP(E677,Steuerung!$A$17:$B$500,2,FALSE)</f>
        <v>0</v>
      </c>
      <c r="R677" s="63">
        <f>VLOOKUP(F677,Steuerung!$A$17:$B$500,2,FALSE)</f>
        <v>0</v>
      </c>
      <c r="S677" s="4">
        <f t="shared" si="193"/>
        <v>0</v>
      </c>
      <c r="T677" s="4">
        <f t="shared" si="194"/>
        <v>0</v>
      </c>
      <c r="U677" s="112">
        <f t="shared" si="195"/>
        <v>0</v>
      </c>
      <c r="V677" s="112">
        <f t="shared" si="196"/>
        <v>0</v>
      </c>
      <c r="W677" s="112">
        <f t="shared" si="188"/>
        <v>0</v>
      </c>
    </row>
    <row r="678" spans="1:23" x14ac:dyDescent="0.2">
      <c r="A678" s="92" t="s">
        <v>1939</v>
      </c>
      <c r="B678" s="7" t="s">
        <v>1406</v>
      </c>
      <c r="C678" s="7"/>
      <c r="D678" s="7" t="s">
        <v>884</v>
      </c>
      <c r="E678" s="48" t="s">
        <v>309</v>
      </c>
      <c r="F678" s="48" t="s">
        <v>309</v>
      </c>
      <c r="G678" s="7" t="s">
        <v>869</v>
      </c>
      <c r="H678" s="91">
        <v>11.96</v>
      </c>
      <c r="I678" s="7" t="str">
        <f>VLOOKUP(E678,Steuerung!$A$17:$E$500,5,FALSE)</f>
        <v>m</v>
      </c>
      <c r="J678" s="7">
        <f>VLOOKUP(E678,Steuerung!$A$17:$F$500,6,FALSE)</f>
        <v>6.7</v>
      </c>
      <c r="K678" s="7" t="str">
        <f>VLOOKUP(F678,Steuerung!$A$17:$G$500,7,FALSE)</f>
        <v>m</v>
      </c>
      <c r="L678" s="7">
        <f>VLOOKUP(F678,Steuerung!$A$17:$H$500,8,FALSE)</f>
        <v>5.3</v>
      </c>
      <c r="M678" s="7">
        <f t="shared" si="189"/>
        <v>12</v>
      </c>
      <c r="N678" s="91">
        <f t="shared" si="190"/>
        <v>143.52000000000001</v>
      </c>
      <c r="O678" s="91">
        <f t="shared" si="191"/>
        <v>80.132000000000005</v>
      </c>
      <c r="P678" s="91">
        <f t="shared" si="192"/>
        <v>63.388000000000005</v>
      </c>
      <c r="Q678" s="63">
        <f>VLOOKUP(E678,Steuerung!$A$17:$B$500,2,FALSE)</f>
        <v>0</v>
      </c>
      <c r="R678" s="63">
        <f>VLOOKUP(F678,Steuerung!$A$17:$B$500,2,FALSE)</f>
        <v>0</v>
      </c>
      <c r="S678" s="4">
        <f t="shared" si="193"/>
        <v>0</v>
      </c>
      <c r="T678" s="4">
        <f t="shared" si="194"/>
        <v>0</v>
      </c>
      <c r="U678" s="112" t="e">
        <f t="shared" si="195"/>
        <v>#DIV/0!</v>
      </c>
      <c r="V678" s="112" t="e">
        <f t="shared" si="196"/>
        <v>#DIV/0!</v>
      </c>
      <c r="W678" s="112" t="e">
        <f t="shared" si="188"/>
        <v>#DIV/0!</v>
      </c>
    </row>
    <row r="679" spans="1:23" x14ac:dyDescent="0.2">
      <c r="A679" s="92" t="s">
        <v>1940</v>
      </c>
      <c r="B679" s="7" t="s">
        <v>1690</v>
      </c>
      <c r="C679" s="7"/>
      <c r="D679" s="7" t="s">
        <v>902</v>
      </c>
      <c r="E679" s="48" t="s">
        <v>119</v>
      </c>
      <c r="F679" s="48" t="s">
        <v>119</v>
      </c>
      <c r="G679" s="7" t="s">
        <v>869</v>
      </c>
      <c r="H679" s="91">
        <v>19.29</v>
      </c>
      <c r="I679" s="7">
        <f>VLOOKUP(E679,Steuerung!$A$17:$E$500,5,FALSE)</f>
        <v>0</v>
      </c>
      <c r="J679" s="7">
        <f>VLOOKUP(E679,Steuerung!$A$17:$F$500,6,FALSE)</f>
        <v>0</v>
      </c>
      <c r="K679" s="7">
        <f>VLOOKUP(F679,Steuerung!$A$17:$G$500,7,FALSE)</f>
        <v>0</v>
      </c>
      <c r="L679" s="7">
        <f>VLOOKUP(F679,Steuerung!$A$17:$H$500,8,FALSE)</f>
        <v>0</v>
      </c>
      <c r="M679" s="7">
        <f t="shared" si="189"/>
        <v>0</v>
      </c>
      <c r="N679" s="91">
        <f t="shared" si="190"/>
        <v>0</v>
      </c>
      <c r="O679" s="91">
        <f t="shared" si="191"/>
        <v>0</v>
      </c>
      <c r="P679" s="91">
        <f t="shared" si="192"/>
        <v>0</v>
      </c>
      <c r="Q679" s="63">
        <f>VLOOKUP(E679,Steuerung!$A$17:$B$500,2,FALSE)</f>
        <v>0</v>
      </c>
      <c r="R679" s="63">
        <f>VLOOKUP(F679,Steuerung!$A$17:$B$500,2,FALSE)</f>
        <v>0</v>
      </c>
      <c r="S679" s="4">
        <f t="shared" si="193"/>
        <v>0</v>
      </c>
      <c r="T679" s="4">
        <f t="shared" si="194"/>
        <v>0</v>
      </c>
      <c r="U679" s="112">
        <f t="shared" si="195"/>
        <v>0</v>
      </c>
      <c r="V679" s="112">
        <f t="shared" si="196"/>
        <v>0</v>
      </c>
      <c r="W679" s="112">
        <f t="shared" si="188"/>
        <v>0</v>
      </c>
    </row>
    <row r="680" spans="1:23" x14ac:dyDescent="0.2">
      <c r="A680" s="92" t="s">
        <v>1941</v>
      </c>
      <c r="B680" s="7" t="s">
        <v>1690</v>
      </c>
      <c r="C680" s="7"/>
      <c r="D680" s="7" t="s">
        <v>902</v>
      </c>
      <c r="E680" s="48" t="s">
        <v>119</v>
      </c>
      <c r="F680" s="48" t="s">
        <v>119</v>
      </c>
      <c r="G680" s="7" t="s">
        <v>869</v>
      </c>
      <c r="H680" s="91">
        <v>19.100000000000001</v>
      </c>
      <c r="I680" s="7">
        <f>VLOOKUP(E680,Steuerung!$A$17:$E$500,5,FALSE)</f>
        <v>0</v>
      </c>
      <c r="J680" s="7">
        <f>VLOOKUP(E680,Steuerung!$A$17:$F$500,6,FALSE)</f>
        <v>0</v>
      </c>
      <c r="K680" s="7">
        <f>VLOOKUP(F680,Steuerung!$A$17:$G$500,7,FALSE)</f>
        <v>0</v>
      </c>
      <c r="L680" s="7">
        <f>VLOOKUP(F680,Steuerung!$A$17:$H$500,8,FALSE)</f>
        <v>0</v>
      </c>
      <c r="M680" s="7">
        <f>J680+L680</f>
        <v>0</v>
      </c>
      <c r="N680" s="91">
        <f>H680*M680</f>
        <v>0</v>
      </c>
      <c r="O680" s="91">
        <f>H680*J680</f>
        <v>0</v>
      </c>
      <c r="P680" s="91">
        <f>H680*L680</f>
        <v>0</v>
      </c>
      <c r="Q680" s="63">
        <f>VLOOKUP(E680,Steuerung!$A$17:$B$500,2,FALSE)</f>
        <v>0</v>
      </c>
      <c r="R680" s="63">
        <f>VLOOKUP(F680,Steuerung!$A$17:$B$500,2,FALSE)</f>
        <v>0</v>
      </c>
      <c r="S680" s="4">
        <f t="shared" si="193"/>
        <v>0</v>
      </c>
      <c r="T680" s="4">
        <f t="shared" si="194"/>
        <v>0</v>
      </c>
      <c r="U680" s="112">
        <f t="shared" si="195"/>
        <v>0</v>
      </c>
      <c r="V680" s="112">
        <f t="shared" si="196"/>
        <v>0</v>
      </c>
      <c r="W680" s="112">
        <f t="shared" si="188"/>
        <v>0</v>
      </c>
    </row>
    <row r="681" spans="1:23" x14ac:dyDescent="0.2">
      <c r="A681" s="92" t="s">
        <v>1942</v>
      </c>
      <c r="B681" s="7" t="s">
        <v>1690</v>
      </c>
      <c r="C681" s="7"/>
      <c r="D681" s="7" t="s">
        <v>902</v>
      </c>
      <c r="E681" s="48" t="s">
        <v>119</v>
      </c>
      <c r="F681" s="48" t="s">
        <v>119</v>
      </c>
      <c r="G681" s="7" t="s">
        <v>869</v>
      </c>
      <c r="H681" s="91">
        <v>20.04</v>
      </c>
      <c r="I681" s="7">
        <f>VLOOKUP(E681,Steuerung!$A$17:$E$500,5,FALSE)</f>
        <v>0</v>
      </c>
      <c r="J681" s="7">
        <f>VLOOKUP(E681,Steuerung!$A$17:$F$500,6,FALSE)</f>
        <v>0</v>
      </c>
      <c r="K681" s="7">
        <f>VLOOKUP(F681,Steuerung!$A$17:$G$500,7,FALSE)</f>
        <v>0</v>
      </c>
      <c r="L681" s="7">
        <f>VLOOKUP(F681,Steuerung!$A$17:$H$500,8,FALSE)</f>
        <v>0</v>
      </c>
      <c r="M681" s="7">
        <f>J681+L681</f>
        <v>0</v>
      </c>
      <c r="N681" s="91">
        <f>H681*M681</f>
        <v>0</v>
      </c>
      <c r="O681" s="91">
        <f>H681*J681</f>
        <v>0</v>
      </c>
      <c r="P681" s="91">
        <f>H681*L681</f>
        <v>0</v>
      </c>
      <c r="Q681" s="63">
        <f>VLOOKUP(E681,Steuerung!$A$17:$B$500,2,FALSE)</f>
        <v>0</v>
      </c>
      <c r="R681" s="63">
        <f>VLOOKUP(F681,Steuerung!$A$17:$B$500,2,FALSE)</f>
        <v>0</v>
      </c>
      <c r="S681" s="4">
        <f t="shared" si="193"/>
        <v>0</v>
      </c>
      <c r="T681" s="4">
        <f t="shared" si="194"/>
        <v>0</v>
      </c>
      <c r="U681" s="112">
        <f t="shared" si="195"/>
        <v>0</v>
      </c>
      <c r="V681" s="112">
        <f t="shared" si="196"/>
        <v>0</v>
      </c>
      <c r="W681" s="112">
        <f t="shared" si="188"/>
        <v>0</v>
      </c>
    </row>
    <row r="682" spans="1:23" x14ac:dyDescent="0.2">
      <c r="A682" s="92" t="s">
        <v>1943</v>
      </c>
      <c r="B682" s="7" t="s">
        <v>1690</v>
      </c>
      <c r="C682" s="7"/>
      <c r="D682" s="7" t="s">
        <v>902</v>
      </c>
      <c r="E682" s="48" t="s">
        <v>119</v>
      </c>
      <c r="F682" s="48" t="s">
        <v>119</v>
      </c>
      <c r="G682" s="7" t="s">
        <v>869</v>
      </c>
      <c r="H682" s="91">
        <v>20.12</v>
      </c>
      <c r="I682" s="7">
        <f>VLOOKUP(E682,Steuerung!$A$17:$E$500,5,FALSE)</f>
        <v>0</v>
      </c>
      <c r="J682" s="7">
        <f>VLOOKUP(E682,Steuerung!$A$17:$F$500,6,FALSE)</f>
        <v>0</v>
      </c>
      <c r="K682" s="7">
        <f>VLOOKUP(F682,Steuerung!$A$17:$G$500,7,FALSE)</f>
        <v>0</v>
      </c>
      <c r="L682" s="7">
        <f>VLOOKUP(F682,Steuerung!$A$17:$H$500,8,FALSE)</f>
        <v>0</v>
      </c>
      <c r="M682" s="7">
        <f>J682+L682</f>
        <v>0</v>
      </c>
      <c r="N682" s="91">
        <f>H682*M682</f>
        <v>0</v>
      </c>
      <c r="O682" s="91">
        <f>H682*J682</f>
        <v>0</v>
      </c>
      <c r="P682" s="91">
        <f>H682*L682</f>
        <v>0</v>
      </c>
      <c r="Q682" s="63">
        <f>VLOOKUP(E682,Steuerung!$A$17:$B$500,2,FALSE)</f>
        <v>0</v>
      </c>
      <c r="R682" s="63">
        <f>VLOOKUP(F682,Steuerung!$A$17:$B$500,2,FALSE)</f>
        <v>0</v>
      </c>
      <c r="S682" s="4">
        <f t="shared" si="193"/>
        <v>0</v>
      </c>
      <c r="T682" s="4">
        <f t="shared" si="194"/>
        <v>0</v>
      </c>
      <c r="U682" s="112">
        <f t="shared" si="195"/>
        <v>0</v>
      </c>
      <c r="V682" s="112">
        <f t="shared" si="196"/>
        <v>0</v>
      </c>
      <c r="W682" s="112">
        <f t="shared" si="188"/>
        <v>0</v>
      </c>
    </row>
    <row r="683" spans="1:23" x14ac:dyDescent="0.2">
      <c r="A683" s="92" t="s">
        <v>1944</v>
      </c>
      <c r="B683" s="7" t="s">
        <v>1690</v>
      </c>
      <c r="C683" s="7"/>
      <c r="D683" s="7" t="s">
        <v>902</v>
      </c>
      <c r="E683" s="48" t="s">
        <v>119</v>
      </c>
      <c r="F683" s="48" t="s">
        <v>119</v>
      </c>
      <c r="G683" s="7" t="s">
        <v>869</v>
      </c>
      <c r="H683" s="91">
        <v>9.32</v>
      </c>
      <c r="I683" s="7">
        <f>VLOOKUP(E683,Steuerung!$A$17:$E$500,5,FALSE)</f>
        <v>0</v>
      </c>
      <c r="J683" s="7">
        <f>VLOOKUP(E683,Steuerung!$A$17:$F$500,6,FALSE)</f>
        <v>0</v>
      </c>
      <c r="K683" s="7">
        <f>VLOOKUP(F683,Steuerung!$A$17:$G$500,7,FALSE)</f>
        <v>0</v>
      </c>
      <c r="L683" s="7">
        <f>VLOOKUP(F683,Steuerung!$A$17:$H$500,8,FALSE)</f>
        <v>0</v>
      </c>
      <c r="M683" s="7">
        <f t="shared" ref="M683:M715" si="197">J683+L683</f>
        <v>0</v>
      </c>
      <c r="N683" s="91">
        <f t="shared" ref="N683:N715" si="198">H683*M683</f>
        <v>0</v>
      </c>
      <c r="O683" s="91">
        <f t="shared" ref="O683:O715" si="199">H683*J683</f>
        <v>0</v>
      </c>
      <c r="P683" s="91">
        <f t="shared" ref="P683:P715" si="200">H683*L683</f>
        <v>0</v>
      </c>
      <c r="Q683" s="63">
        <f>VLOOKUP(E683,Steuerung!$A$17:$B$500,2,FALSE)</f>
        <v>0</v>
      </c>
      <c r="R683" s="63">
        <f>VLOOKUP(F683,Steuerung!$A$17:$B$500,2,FALSE)</f>
        <v>0</v>
      </c>
      <c r="S683" s="4">
        <f t="shared" si="193"/>
        <v>0</v>
      </c>
      <c r="T683" s="4">
        <f t="shared" si="194"/>
        <v>0</v>
      </c>
      <c r="U683" s="112">
        <f t="shared" si="195"/>
        <v>0</v>
      </c>
      <c r="V683" s="112">
        <f t="shared" si="196"/>
        <v>0</v>
      </c>
      <c r="W683" s="112">
        <f t="shared" si="188"/>
        <v>0</v>
      </c>
    </row>
    <row r="684" spans="1:23" x14ac:dyDescent="0.2">
      <c r="A684" s="92" t="s">
        <v>1945</v>
      </c>
      <c r="B684" s="7" t="s">
        <v>1690</v>
      </c>
      <c r="C684" s="7"/>
      <c r="D684" s="7" t="s">
        <v>902</v>
      </c>
      <c r="E684" s="48" t="s">
        <v>119</v>
      </c>
      <c r="F684" s="48" t="s">
        <v>119</v>
      </c>
      <c r="G684" s="7" t="s">
        <v>869</v>
      </c>
      <c r="H684" s="91">
        <v>18.36</v>
      </c>
      <c r="I684" s="7">
        <f>VLOOKUP(E684,Steuerung!$A$17:$E$500,5,FALSE)</f>
        <v>0</v>
      </c>
      <c r="J684" s="7">
        <f>VLOOKUP(E684,Steuerung!$A$17:$F$500,6,FALSE)</f>
        <v>0</v>
      </c>
      <c r="K684" s="7">
        <f>VLOOKUP(F684,Steuerung!$A$17:$G$500,7,FALSE)</f>
        <v>0</v>
      </c>
      <c r="L684" s="7">
        <f>VLOOKUP(F684,Steuerung!$A$17:$H$500,8,FALSE)</f>
        <v>0</v>
      </c>
      <c r="M684" s="7">
        <f t="shared" si="197"/>
        <v>0</v>
      </c>
      <c r="N684" s="91">
        <f t="shared" si="198"/>
        <v>0</v>
      </c>
      <c r="O684" s="91">
        <f t="shared" si="199"/>
        <v>0</v>
      </c>
      <c r="P684" s="91">
        <f t="shared" si="200"/>
        <v>0</v>
      </c>
      <c r="Q684" s="63">
        <f>VLOOKUP(E684,Steuerung!$A$17:$B$500,2,FALSE)</f>
        <v>0</v>
      </c>
      <c r="R684" s="63">
        <f>VLOOKUP(F684,Steuerung!$A$17:$B$500,2,FALSE)</f>
        <v>0</v>
      </c>
      <c r="S684" s="4">
        <f t="shared" si="193"/>
        <v>0</v>
      </c>
      <c r="T684" s="4">
        <f t="shared" si="194"/>
        <v>0</v>
      </c>
      <c r="U684" s="112">
        <f t="shared" si="195"/>
        <v>0</v>
      </c>
      <c r="V684" s="112">
        <f t="shared" si="196"/>
        <v>0</v>
      </c>
      <c r="W684" s="112">
        <f t="shared" si="188"/>
        <v>0</v>
      </c>
    </row>
    <row r="685" spans="1:23" x14ac:dyDescent="0.2">
      <c r="A685" s="92"/>
      <c r="B685" s="7"/>
      <c r="C685" s="7"/>
      <c r="D685" s="7"/>
      <c r="E685" s="48"/>
      <c r="F685" s="48"/>
      <c r="G685" s="7"/>
      <c r="H685" s="91"/>
      <c r="I685" s="7"/>
      <c r="J685" s="7"/>
      <c r="K685" s="7"/>
      <c r="L685" s="7"/>
      <c r="M685" s="7"/>
      <c r="N685" s="91"/>
      <c r="O685" s="91"/>
      <c r="P685" s="91"/>
      <c r="Q685" s="63"/>
      <c r="R685" s="63"/>
      <c r="S685" s="63"/>
      <c r="T685" s="63"/>
      <c r="U685" s="112"/>
      <c r="V685" s="112"/>
      <c r="W685" s="112"/>
    </row>
    <row r="686" spans="1:23" x14ac:dyDescent="0.2">
      <c r="A686" s="92" t="s">
        <v>1342</v>
      </c>
      <c r="B686" s="7"/>
      <c r="C686" s="7"/>
      <c r="D686" s="7"/>
      <c r="E686" s="48"/>
      <c r="F686" s="48"/>
      <c r="G686" s="7"/>
      <c r="H686" s="91"/>
      <c r="I686" s="7"/>
      <c r="J686" s="7"/>
      <c r="K686" s="7"/>
      <c r="L686" s="7"/>
      <c r="M686" s="7"/>
      <c r="N686" s="91"/>
      <c r="O686" s="91"/>
      <c r="P686" s="91"/>
      <c r="Q686" s="63"/>
      <c r="R686" s="63"/>
      <c r="S686" s="63"/>
      <c r="T686" s="63"/>
      <c r="U686" s="112"/>
      <c r="V686" s="112"/>
      <c r="W686" s="112"/>
    </row>
    <row r="687" spans="1:23" x14ac:dyDescent="0.2">
      <c r="A687" s="92" t="s">
        <v>1946</v>
      </c>
      <c r="B687" s="7" t="s">
        <v>1447</v>
      </c>
      <c r="C687" s="7"/>
      <c r="D687" s="7" t="s">
        <v>875</v>
      </c>
      <c r="E687" s="48" t="s">
        <v>163</v>
      </c>
      <c r="F687" s="48" t="s">
        <v>163</v>
      </c>
      <c r="G687" s="7" t="s">
        <v>1117</v>
      </c>
      <c r="H687" s="91">
        <v>20.68</v>
      </c>
      <c r="I687" s="7">
        <f>VLOOKUP(E687,Steuerung!$A$17:$E$500,5,FALSE)</f>
        <v>5</v>
      </c>
      <c r="J687" s="7">
        <f>VLOOKUP(E687,Steuerung!$A$17:$F$500,6,FALSE)</f>
        <v>137.33333333333334</v>
      </c>
      <c r="K687" s="7">
        <f>VLOOKUP(F687,Steuerung!$A$17:$G$500,7,FALSE)</f>
        <v>5</v>
      </c>
      <c r="L687" s="7">
        <f>VLOOKUP(F687,Steuerung!$A$17:$H$500,8,FALSE)</f>
        <v>113</v>
      </c>
      <c r="M687" s="7">
        <f t="shared" si="197"/>
        <v>250.33333333333334</v>
      </c>
      <c r="N687" s="91">
        <f t="shared" si="198"/>
        <v>5176.8933333333334</v>
      </c>
      <c r="O687" s="91">
        <f t="shared" si="199"/>
        <v>2840.0533333333333</v>
      </c>
      <c r="P687" s="91">
        <f t="shared" si="200"/>
        <v>2336.84</v>
      </c>
      <c r="Q687" s="63">
        <f>VLOOKUP(E687,Steuerung!$A$17:$B$500,2,FALSE)</f>
        <v>0</v>
      </c>
      <c r="R687" s="63">
        <f>VLOOKUP(F687,Steuerung!$A$17:$B$500,2,FALSE)</f>
        <v>0</v>
      </c>
      <c r="S687" s="4">
        <f t="shared" ref="S687:S718" si="201">IFERROR(O687/Q687,0)</f>
        <v>0</v>
      </c>
      <c r="T687" s="4">
        <f t="shared" ref="T687:T718" si="202">IFERROR(P687/R687,0)</f>
        <v>0</v>
      </c>
      <c r="U687" s="112" t="e">
        <f t="shared" ref="U687:U718" si="203">IF(J687&gt;0,O687/Q687*SVS_UHR,0)</f>
        <v>#DIV/0!</v>
      </c>
      <c r="V687" s="112" t="e">
        <f t="shared" ref="V687:V718" si="204">IF(L687&gt;0,P687/R687*SVS_UHR,0)</f>
        <v>#DIV/0!</v>
      </c>
      <c r="W687" s="112" t="e">
        <f t="shared" si="188"/>
        <v>#DIV/0!</v>
      </c>
    </row>
    <row r="688" spans="1:23" x14ac:dyDescent="0.2">
      <c r="A688" s="92" t="s">
        <v>1947</v>
      </c>
      <c r="B688" s="7" t="s">
        <v>1948</v>
      </c>
      <c r="C688" s="7"/>
      <c r="D688" s="7" t="s">
        <v>875</v>
      </c>
      <c r="E688" s="48" t="s">
        <v>179</v>
      </c>
      <c r="F688" s="48" t="s">
        <v>179</v>
      </c>
      <c r="G688" s="7" t="s">
        <v>1334</v>
      </c>
      <c r="H688" s="91">
        <v>63.78</v>
      </c>
      <c r="I688" s="7">
        <f>VLOOKUP(E688,Steuerung!$A$17:$E$500,5,FALSE)</f>
        <v>2</v>
      </c>
      <c r="J688" s="7">
        <f>VLOOKUP(E688,Steuerung!$A$17:$F$500,6,FALSE)</f>
        <v>58.333333333333329</v>
      </c>
      <c r="K688" s="7">
        <f>VLOOKUP(F688,Steuerung!$A$17:$G$500,7,FALSE)</f>
        <v>2</v>
      </c>
      <c r="L688" s="7">
        <f>VLOOKUP(F688,Steuerung!$A$17:$H$500,8,FALSE)</f>
        <v>46</v>
      </c>
      <c r="M688" s="7">
        <f t="shared" si="197"/>
        <v>104.33333333333333</v>
      </c>
      <c r="N688" s="91">
        <f t="shared" si="198"/>
        <v>6654.38</v>
      </c>
      <c r="O688" s="91">
        <f t="shared" si="199"/>
        <v>3720.4999999999995</v>
      </c>
      <c r="P688" s="91">
        <f t="shared" si="200"/>
        <v>2933.88</v>
      </c>
      <c r="Q688" s="63">
        <f>VLOOKUP(E688,Steuerung!$A$17:$B$500,2,FALSE)</f>
        <v>0</v>
      </c>
      <c r="R688" s="63">
        <f>VLOOKUP(F688,Steuerung!$A$17:$B$500,2,FALSE)</f>
        <v>0</v>
      </c>
      <c r="S688" s="4">
        <f t="shared" si="201"/>
        <v>0</v>
      </c>
      <c r="T688" s="4">
        <f t="shared" si="202"/>
        <v>0</v>
      </c>
      <c r="U688" s="112" t="e">
        <f t="shared" si="203"/>
        <v>#DIV/0!</v>
      </c>
      <c r="V688" s="112" t="e">
        <f t="shared" si="204"/>
        <v>#DIV/0!</v>
      </c>
      <c r="W688" s="112" t="e">
        <f t="shared" si="188"/>
        <v>#DIV/0!</v>
      </c>
    </row>
    <row r="689" spans="1:23" x14ac:dyDescent="0.2">
      <c r="A689" s="92" t="s">
        <v>1947</v>
      </c>
      <c r="B689" s="7" t="s">
        <v>1346</v>
      </c>
      <c r="C689" s="7"/>
      <c r="D689" s="7" t="s">
        <v>875</v>
      </c>
      <c r="E689" s="48" t="s">
        <v>183</v>
      </c>
      <c r="F689" s="48" t="s">
        <v>183</v>
      </c>
      <c r="G689" s="7" t="s">
        <v>1117</v>
      </c>
      <c r="H689" s="91">
        <v>45.23</v>
      </c>
      <c r="I689" s="7">
        <f>VLOOKUP(E689,Steuerung!$A$17:$E$500,5,FALSE)</f>
        <v>5</v>
      </c>
      <c r="J689" s="7">
        <f>VLOOKUP(E689,Steuerung!$A$17:$F$500,6,FALSE)</f>
        <v>137.33333333333334</v>
      </c>
      <c r="K689" s="7">
        <f>VLOOKUP(F689,Steuerung!$A$17:$G$500,7,FALSE)</f>
        <v>5</v>
      </c>
      <c r="L689" s="7">
        <f>VLOOKUP(F689,Steuerung!$A$17:$H$500,8,FALSE)</f>
        <v>113</v>
      </c>
      <c r="M689" s="7">
        <f t="shared" si="197"/>
        <v>250.33333333333334</v>
      </c>
      <c r="N689" s="91">
        <f t="shared" si="198"/>
        <v>11322.576666666666</v>
      </c>
      <c r="O689" s="91">
        <f t="shared" si="199"/>
        <v>6211.586666666667</v>
      </c>
      <c r="P689" s="91">
        <f t="shared" si="200"/>
        <v>5110.99</v>
      </c>
      <c r="Q689" s="63">
        <f>VLOOKUP(E689,Steuerung!$A$17:$B$500,2,FALSE)</f>
        <v>0</v>
      </c>
      <c r="R689" s="63">
        <f>VLOOKUP(F689,Steuerung!$A$17:$B$500,2,FALSE)</f>
        <v>0</v>
      </c>
      <c r="S689" s="4">
        <f t="shared" si="201"/>
        <v>0</v>
      </c>
      <c r="T689" s="4">
        <f t="shared" si="202"/>
        <v>0</v>
      </c>
      <c r="U689" s="112" t="e">
        <f t="shared" si="203"/>
        <v>#DIV/0!</v>
      </c>
      <c r="V689" s="112" t="e">
        <f t="shared" si="204"/>
        <v>#DIV/0!</v>
      </c>
      <c r="W689" s="112" t="e">
        <f t="shared" si="188"/>
        <v>#DIV/0!</v>
      </c>
    </row>
    <row r="690" spans="1:23" x14ac:dyDescent="0.2">
      <c r="A690" s="92" t="s">
        <v>1947</v>
      </c>
      <c r="B690" s="7" t="s">
        <v>1949</v>
      </c>
      <c r="C690" s="7"/>
      <c r="D690" s="7" t="s">
        <v>875</v>
      </c>
      <c r="E690" s="48" t="s">
        <v>179</v>
      </c>
      <c r="F690" s="48" t="s">
        <v>179</v>
      </c>
      <c r="G690" s="7" t="s">
        <v>1117</v>
      </c>
      <c r="H690" s="91">
        <v>61.79</v>
      </c>
      <c r="I690" s="7">
        <f>VLOOKUP(E690,Steuerung!$A$17:$E$500,5,FALSE)</f>
        <v>2</v>
      </c>
      <c r="J690" s="7">
        <f>VLOOKUP(E690,Steuerung!$A$17:$F$500,6,FALSE)</f>
        <v>58.333333333333329</v>
      </c>
      <c r="K690" s="7">
        <f>VLOOKUP(F690,Steuerung!$A$17:$G$500,7,FALSE)</f>
        <v>2</v>
      </c>
      <c r="L690" s="7">
        <f>VLOOKUP(F690,Steuerung!$A$17:$H$500,8,FALSE)</f>
        <v>46</v>
      </c>
      <c r="M690" s="7">
        <f t="shared" si="197"/>
        <v>104.33333333333333</v>
      </c>
      <c r="N690" s="91">
        <f t="shared" si="198"/>
        <v>6446.7566666666662</v>
      </c>
      <c r="O690" s="91">
        <f t="shared" si="199"/>
        <v>3604.4166666666665</v>
      </c>
      <c r="P690" s="91">
        <f t="shared" si="200"/>
        <v>2842.34</v>
      </c>
      <c r="Q690" s="63">
        <f>VLOOKUP(E690,Steuerung!$A$17:$B$500,2,FALSE)</f>
        <v>0</v>
      </c>
      <c r="R690" s="63">
        <f>VLOOKUP(F690,Steuerung!$A$17:$B$500,2,FALSE)</f>
        <v>0</v>
      </c>
      <c r="S690" s="4">
        <f t="shared" si="201"/>
        <v>0</v>
      </c>
      <c r="T690" s="4">
        <f t="shared" si="202"/>
        <v>0</v>
      </c>
      <c r="U690" s="112" t="e">
        <f t="shared" si="203"/>
        <v>#DIV/0!</v>
      </c>
      <c r="V690" s="112" t="e">
        <f t="shared" si="204"/>
        <v>#DIV/0!</v>
      </c>
      <c r="W690" s="112" t="e">
        <f t="shared" si="188"/>
        <v>#DIV/0!</v>
      </c>
    </row>
    <row r="691" spans="1:23" x14ac:dyDescent="0.2">
      <c r="A691" s="92" t="s">
        <v>1950</v>
      </c>
      <c r="B691" s="7" t="s">
        <v>1348</v>
      </c>
      <c r="C691" s="7"/>
      <c r="D691" s="7" t="s">
        <v>907</v>
      </c>
      <c r="E691" s="48" t="s">
        <v>127</v>
      </c>
      <c r="F691" s="48" t="s">
        <v>127</v>
      </c>
      <c r="G691" s="7" t="s">
        <v>1334</v>
      </c>
      <c r="H691" s="91">
        <v>20.53</v>
      </c>
      <c r="I691" s="7">
        <f>VLOOKUP(E691,Steuerung!$A$17:$E$500,5,FALSE)</f>
        <v>0</v>
      </c>
      <c r="J691" s="7">
        <f>VLOOKUP(E691,Steuerung!$A$17:$F$500,6,FALSE)</f>
        <v>0</v>
      </c>
      <c r="K691" s="7">
        <f>VLOOKUP(F691,Steuerung!$A$17:$G$500,7,FALSE)</f>
        <v>0</v>
      </c>
      <c r="L691" s="7">
        <f>VLOOKUP(F691,Steuerung!$A$17:$H$500,8,FALSE)</f>
        <v>0</v>
      </c>
      <c r="M691" s="7">
        <f t="shared" si="197"/>
        <v>0</v>
      </c>
      <c r="N691" s="91">
        <f t="shared" si="198"/>
        <v>0</v>
      </c>
      <c r="O691" s="91">
        <f t="shared" si="199"/>
        <v>0</v>
      </c>
      <c r="P691" s="91">
        <f t="shared" si="200"/>
        <v>0</v>
      </c>
      <c r="Q691" s="63">
        <f>VLOOKUP(E691,Steuerung!$A$17:$B$500,2,FALSE)</f>
        <v>0</v>
      </c>
      <c r="R691" s="63">
        <f>VLOOKUP(F691,Steuerung!$A$17:$B$500,2,FALSE)</f>
        <v>0</v>
      </c>
      <c r="S691" s="4">
        <f t="shared" si="201"/>
        <v>0</v>
      </c>
      <c r="T691" s="4">
        <f t="shared" si="202"/>
        <v>0</v>
      </c>
      <c r="U691" s="112">
        <f t="shared" si="203"/>
        <v>0</v>
      </c>
      <c r="V691" s="112">
        <f t="shared" si="204"/>
        <v>0</v>
      </c>
      <c r="W691" s="112">
        <f t="shared" si="188"/>
        <v>0</v>
      </c>
    </row>
    <row r="692" spans="1:23" x14ac:dyDescent="0.2">
      <c r="A692" s="92" t="s">
        <v>1951</v>
      </c>
      <c r="B692" s="7" t="s">
        <v>1348</v>
      </c>
      <c r="C692" s="7"/>
      <c r="D692" s="7" t="s">
        <v>907</v>
      </c>
      <c r="E692" s="48" t="s">
        <v>252</v>
      </c>
      <c r="F692" s="48" t="s">
        <v>252</v>
      </c>
      <c r="G692" s="7" t="s">
        <v>1334</v>
      </c>
      <c r="H692" s="91">
        <v>9.09</v>
      </c>
      <c r="I692" s="7">
        <f>VLOOKUP(E692,Steuerung!$A$17:$E$500,5,FALSE)</f>
        <v>2</v>
      </c>
      <c r="J692" s="7">
        <f>VLOOKUP(E692,Steuerung!$A$17:$F$500,6,FALSE)</f>
        <v>58.333333333333329</v>
      </c>
      <c r="K692" s="7">
        <f>VLOOKUP(F692,Steuerung!$A$17:$G$500,7,FALSE)</f>
        <v>2</v>
      </c>
      <c r="L692" s="7">
        <f>VLOOKUP(F692,Steuerung!$A$17:$H$500,8,FALSE)</f>
        <v>46</v>
      </c>
      <c r="M692" s="7">
        <f t="shared" si="197"/>
        <v>104.33333333333333</v>
      </c>
      <c r="N692" s="91">
        <f t="shared" si="198"/>
        <v>948.39</v>
      </c>
      <c r="O692" s="91">
        <f t="shared" si="199"/>
        <v>530.25</v>
      </c>
      <c r="P692" s="91">
        <f t="shared" si="200"/>
        <v>418.14</v>
      </c>
      <c r="Q692" s="63">
        <f>VLOOKUP(E692,Steuerung!$A$17:$B$500,2,FALSE)</f>
        <v>0</v>
      </c>
      <c r="R692" s="63">
        <f>VLOOKUP(F692,Steuerung!$A$17:$B$500,2,FALSE)</f>
        <v>0</v>
      </c>
      <c r="S692" s="4">
        <f t="shared" si="201"/>
        <v>0</v>
      </c>
      <c r="T692" s="4">
        <f t="shared" si="202"/>
        <v>0</v>
      </c>
      <c r="U692" s="112" t="e">
        <f t="shared" si="203"/>
        <v>#DIV/0!</v>
      </c>
      <c r="V692" s="112" t="e">
        <f t="shared" si="204"/>
        <v>#DIV/0!</v>
      </c>
      <c r="W692" s="112" t="e">
        <f t="shared" si="188"/>
        <v>#DIV/0!</v>
      </c>
    </row>
    <row r="693" spans="1:23" x14ac:dyDescent="0.2">
      <c r="A693" s="92" t="s">
        <v>1952</v>
      </c>
      <c r="B693" s="7" t="s">
        <v>1348</v>
      </c>
      <c r="C693" s="7"/>
      <c r="D693" s="7" t="s">
        <v>907</v>
      </c>
      <c r="E693" s="48" t="s">
        <v>127</v>
      </c>
      <c r="F693" s="48" t="s">
        <v>127</v>
      </c>
      <c r="G693" s="7" t="s">
        <v>1334</v>
      </c>
      <c r="H693" s="91">
        <v>12.63</v>
      </c>
      <c r="I693" s="7">
        <f>VLOOKUP(E693,Steuerung!$A$17:$E$500,5,FALSE)</f>
        <v>0</v>
      </c>
      <c r="J693" s="7">
        <f>VLOOKUP(E693,Steuerung!$A$17:$F$500,6,FALSE)</f>
        <v>0</v>
      </c>
      <c r="K693" s="7">
        <f>VLOOKUP(F693,Steuerung!$A$17:$G$500,7,FALSE)</f>
        <v>0</v>
      </c>
      <c r="L693" s="7">
        <f>VLOOKUP(F693,Steuerung!$A$17:$H$500,8,FALSE)</f>
        <v>0</v>
      </c>
      <c r="M693" s="7">
        <f t="shared" si="197"/>
        <v>0</v>
      </c>
      <c r="N693" s="91">
        <f t="shared" si="198"/>
        <v>0</v>
      </c>
      <c r="O693" s="91">
        <f t="shared" si="199"/>
        <v>0</v>
      </c>
      <c r="P693" s="91">
        <f t="shared" si="200"/>
        <v>0</v>
      </c>
      <c r="Q693" s="63">
        <f>VLOOKUP(E693,Steuerung!$A$17:$B$500,2,FALSE)</f>
        <v>0</v>
      </c>
      <c r="R693" s="63">
        <f>VLOOKUP(F693,Steuerung!$A$17:$B$500,2,FALSE)</f>
        <v>0</v>
      </c>
      <c r="S693" s="4">
        <f t="shared" si="201"/>
        <v>0</v>
      </c>
      <c r="T693" s="4">
        <f t="shared" si="202"/>
        <v>0</v>
      </c>
      <c r="U693" s="112">
        <f t="shared" si="203"/>
        <v>0</v>
      </c>
      <c r="V693" s="112">
        <f t="shared" si="204"/>
        <v>0</v>
      </c>
      <c r="W693" s="112">
        <f t="shared" si="188"/>
        <v>0</v>
      </c>
    </row>
    <row r="694" spans="1:23" x14ac:dyDescent="0.2">
      <c r="A694" s="92" t="s">
        <v>1953</v>
      </c>
      <c r="B694" s="7" t="s">
        <v>1348</v>
      </c>
      <c r="C694" s="7"/>
      <c r="D694" s="7" t="s">
        <v>907</v>
      </c>
      <c r="E694" s="48" t="s">
        <v>127</v>
      </c>
      <c r="F694" s="48" t="s">
        <v>127</v>
      </c>
      <c r="G694" s="7" t="s">
        <v>1334</v>
      </c>
      <c r="H694" s="91">
        <v>21.08</v>
      </c>
      <c r="I694" s="7">
        <f>VLOOKUP(E694,Steuerung!$A$17:$E$500,5,FALSE)</f>
        <v>0</v>
      </c>
      <c r="J694" s="7">
        <f>VLOOKUP(E694,Steuerung!$A$17:$F$500,6,FALSE)</f>
        <v>0</v>
      </c>
      <c r="K694" s="7">
        <f>VLOOKUP(F694,Steuerung!$A$17:$G$500,7,FALSE)</f>
        <v>0</v>
      </c>
      <c r="L694" s="7">
        <f>VLOOKUP(F694,Steuerung!$A$17:$H$500,8,FALSE)</f>
        <v>0</v>
      </c>
      <c r="M694" s="7">
        <f t="shared" si="197"/>
        <v>0</v>
      </c>
      <c r="N694" s="91">
        <f t="shared" si="198"/>
        <v>0</v>
      </c>
      <c r="O694" s="91">
        <f t="shared" si="199"/>
        <v>0</v>
      </c>
      <c r="P694" s="91">
        <f t="shared" si="200"/>
        <v>0</v>
      </c>
      <c r="Q694" s="63">
        <f>VLOOKUP(E694,Steuerung!$A$17:$B$500,2,FALSE)</f>
        <v>0</v>
      </c>
      <c r="R694" s="63">
        <f>VLOOKUP(F694,Steuerung!$A$17:$B$500,2,FALSE)</f>
        <v>0</v>
      </c>
      <c r="S694" s="4">
        <f t="shared" si="201"/>
        <v>0</v>
      </c>
      <c r="T694" s="4">
        <f t="shared" si="202"/>
        <v>0</v>
      </c>
      <c r="U694" s="112">
        <f t="shared" si="203"/>
        <v>0</v>
      </c>
      <c r="V694" s="112">
        <f t="shared" si="204"/>
        <v>0</v>
      </c>
      <c r="W694" s="112">
        <f t="shared" si="188"/>
        <v>0</v>
      </c>
    </row>
    <row r="695" spans="1:23" x14ac:dyDescent="0.2">
      <c r="A695" s="92" t="s">
        <v>1954</v>
      </c>
      <c r="B695" s="7" t="s">
        <v>1350</v>
      </c>
      <c r="C695" s="7"/>
      <c r="D695" s="7" t="s">
        <v>910</v>
      </c>
      <c r="E695" s="48" t="s">
        <v>122</v>
      </c>
      <c r="F695" s="48" t="s">
        <v>122</v>
      </c>
      <c r="G695" s="7" t="s">
        <v>919</v>
      </c>
      <c r="H695" s="91">
        <v>8.0500000000000007</v>
      </c>
      <c r="I695" s="7">
        <f>VLOOKUP(E695,Steuerung!$A$17:$E$500,5,FALSE)</f>
        <v>0</v>
      </c>
      <c r="J695" s="7">
        <f>VLOOKUP(E695,Steuerung!$A$17:$F$500,6,FALSE)</f>
        <v>0</v>
      </c>
      <c r="K695" s="7">
        <f>VLOOKUP(F695,Steuerung!$A$17:$G$500,7,FALSE)</f>
        <v>0</v>
      </c>
      <c r="L695" s="7">
        <f>VLOOKUP(F695,Steuerung!$A$17:$H$500,8,FALSE)</f>
        <v>0</v>
      </c>
      <c r="M695" s="7">
        <f t="shared" si="197"/>
        <v>0</v>
      </c>
      <c r="N695" s="91">
        <f t="shared" si="198"/>
        <v>0</v>
      </c>
      <c r="O695" s="91">
        <f t="shared" si="199"/>
        <v>0</v>
      </c>
      <c r="P695" s="91">
        <f t="shared" si="200"/>
        <v>0</v>
      </c>
      <c r="Q695" s="63">
        <f>VLOOKUP(E695,Steuerung!$A$17:$B$500,2,FALSE)</f>
        <v>0</v>
      </c>
      <c r="R695" s="63">
        <f>VLOOKUP(F695,Steuerung!$A$17:$B$500,2,FALSE)</f>
        <v>0</v>
      </c>
      <c r="S695" s="4">
        <f t="shared" si="201"/>
        <v>0</v>
      </c>
      <c r="T695" s="4">
        <f t="shared" si="202"/>
        <v>0</v>
      </c>
      <c r="U695" s="112">
        <f t="shared" si="203"/>
        <v>0</v>
      </c>
      <c r="V695" s="112">
        <f t="shared" si="204"/>
        <v>0</v>
      </c>
      <c r="W695" s="112">
        <f t="shared" si="188"/>
        <v>0</v>
      </c>
    </row>
    <row r="696" spans="1:23" x14ac:dyDescent="0.2">
      <c r="A696" s="92" t="s">
        <v>823</v>
      </c>
      <c r="B696" s="7" t="s">
        <v>925</v>
      </c>
      <c r="C696" s="7"/>
      <c r="D696" s="7" t="s">
        <v>910</v>
      </c>
      <c r="E696" s="48" t="s">
        <v>122</v>
      </c>
      <c r="F696" s="48" t="s">
        <v>122</v>
      </c>
      <c r="G696" s="7" t="s">
        <v>919</v>
      </c>
      <c r="H696" s="91">
        <v>11</v>
      </c>
      <c r="I696" s="7">
        <f>VLOOKUP(E696,Steuerung!$A$17:$E$500,5,FALSE)</f>
        <v>0</v>
      </c>
      <c r="J696" s="7">
        <f>VLOOKUP(E696,Steuerung!$A$17:$F$500,6,FALSE)</f>
        <v>0</v>
      </c>
      <c r="K696" s="7">
        <f>VLOOKUP(F696,Steuerung!$A$17:$G$500,7,FALSE)</f>
        <v>0</v>
      </c>
      <c r="L696" s="7">
        <f>VLOOKUP(F696,Steuerung!$A$17:$H$500,8,FALSE)</f>
        <v>0</v>
      </c>
      <c r="M696" s="7">
        <f t="shared" si="197"/>
        <v>0</v>
      </c>
      <c r="N696" s="91">
        <f t="shared" si="198"/>
        <v>0</v>
      </c>
      <c r="O696" s="91">
        <f t="shared" si="199"/>
        <v>0</v>
      </c>
      <c r="P696" s="91">
        <f t="shared" si="200"/>
        <v>0</v>
      </c>
      <c r="Q696" s="63">
        <f>VLOOKUP(E696,Steuerung!$A$17:$B$500,2,FALSE)</f>
        <v>0</v>
      </c>
      <c r="R696" s="63">
        <f>VLOOKUP(F696,Steuerung!$A$17:$B$500,2,FALSE)</f>
        <v>0</v>
      </c>
      <c r="S696" s="4">
        <f t="shared" si="201"/>
        <v>0</v>
      </c>
      <c r="T696" s="4">
        <f t="shared" si="202"/>
        <v>0</v>
      </c>
      <c r="U696" s="112">
        <f t="shared" si="203"/>
        <v>0</v>
      </c>
      <c r="V696" s="112">
        <f t="shared" si="204"/>
        <v>0</v>
      </c>
      <c r="W696" s="112">
        <f t="shared" si="188"/>
        <v>0</v>
      </c>
    </row>
    <row r="697" spans="1:23" x14ac:dyDescent="0.2">
      <c r="A697" s="92" t="s">
        <v>1955</v>
      </c>
      <c r="B697" s="7" t="s">
        <v>1643</v>
      </c>
      <c r="C697" s="7"/>
      <c r="D697" s="7" t="s">
        <v>902</v>
      </c>
      <c r="E697" s="48" t="s">
        <v>119</v>
      </c>
      <c r="F697" s="48" t="s">
        <v>119</v>
      </c>
      <c r="G697" s="7" t="s">
        <v>1334</v>
      </c>
      <c r="H697" s="91">
        <v>35.71</v>
      </c>
      <c r="I697" s="7">
        <f>VLOOKUP(E697,Steuerung!$A$17:$E$500,5,FALSE)</f>
        <v>0</v>
      </c>
      <c r="J697" s="7">
        <f>VLOOKUP(E697,Steuerung!$A$17:$F$500,6,FALSE)</f>
        <v>0</v>
      </c>
      <c r="K697" s="7">
        <f>VLOOKUP(F697,Steuerung!$A$17:$G$500,7,FALSE)</f>
        <v>0</v>
      </c>
      <c r="L697" s="7">
        <f>VLOOKUP(F697,Steuerung!$A$17:$H$500,8,FALSE)</f>
        <v>0</v>
      </c>
      <c r="M697" s="7">
        <f t="shared" si="197"/>
        <v>0</v>
      </c>
      <c r="N697" s="91">
        <f t="shared" si="198"/>
        <v>0</v>
      </c>
      <c r="O697" s="91">
        <f t="shared" si="199"/>
        <v>0</v>
      </c>
      <c r="P697" s="91">
        <f t="shared" si="200"/>
        <v>0</v>
      </c>
      <c r="Q697" s="63">
        <f>VLOOKUP(E697,Steuerung!$A$17:$B$500,2,FALSE)</f>
        <v>0</v>
      </c>
      <c r="R697" s="63">
        <f>VLOOKUP(F697,Steuerung!$A$17:$B$500,2,FALSE)</f>
        <v>0</v>
      </c>
      <c r="S697" s="4">
        <f t="shared" si="201"/>
        <v>0</v>
      </c>
      <c r="T697" s="4">
        <f t="shared" si="202"/>
        <v>0</v>
      </c>
      <c r="U697" s="112">
        <f t="shared" si="203"/>
        <v>0</v>
      </c>
      <c r="V697" s="112">
        <f t="shared" si="204"/>
        <v>0</v>
      </c>
      <c r="W697" s="112">
        <f t="shared" si="188"/>
        <v>0</v>
      </c>
    </row>
    <row r="698" spans="1:23" x14ac:dyDescent="0.2">
      <c r="A698" s="92" t="s">
        <v>1956</v>
      </c>
      <c r="B698" s="7" t="s">
        <v>1348</v>
      </c>
      <c r="C698" s="7"/>
      <c r="D698" s="7" t="s">
        <v>907</v>
      </c>
      <c r="E698" s="48" t="s">
        <v>127</v>
      </c>
      <c r="F698" s="48" t="s">
        <v>127</v>
      </c>
      <c r="G698" s="7" t="s">
        <v>1334</v>
      </c>
      <c r="H698" s="91">
        <v>13.8</v>
      </c>
      <c r="I698" s="7">
        <f>VLOOKUP(E698,Steuerung!$A$17:$E$500,5,FALSE)</f>
        <v>0</v>
      </c>
      <c r="J698" s="7">
        <f>VLOOKUP(E698,Steuerung!$A$17:$F$500,6,FALSE)</f>
        <v>0</v>
      </c>
      <c r="K698" s="7">
        <f>VLOOKUP(F698,Steuerung!$A$17:$G$500,7,FALSE)</f>
        <v>0</v>
      </c>
      <c r="L698" s="7">
        <f>VLOOKUP(F698,Steuerung!$A$17:$H$500,8,FALSE)</f>
        <v>0</v>
      </c>
      <c r="M698" s="7">
        <f t="shared" si="197"/>
        <v>0</v>
      </c>
      <c r="N698" s="91">
        <f t="shared" si="198"/>
        <v>0</v>
      </c>
      <c r="O698" s="91">
        <f t="shared" si="199"/>
        <v>0</v>
      </c>
      <c r="P698" s="91">
        <f t="shared" si="200"/>
        <v>0</v>
      </c>
      <c r="Q698" s="63">
        <f>VLOOKUP(E698,Steuerung!$A$17:$B$500,2,FALSE)</f>
        <v>0</v>
      </c>
      <c r="R698" s="63">
        <f>VLOOKUP(F698,Steuerung!$A$17:$B$500,2,FALSE)</f>
        <v>0</v>
      </c>
      <c r="S698" s="4">
        <f t="shared" si="201"/>
        <v>0</v>
      </c>
      <c r="T698" s="4">
        <f t="shared" si="202"/>
        <v>0</v>
      </c>
      <c r="U698" s="112">
        <f t="shared" si="203"/>
        <v>0</v>
      </c>
      <c r="V698" s="112">
        <f t="shared" si="204"/>
        <v>0</v>
      </c>
      <c r="W698" s="112">
        <f t="shared" si="188"/>
        <v>0</v>
      </c>
    </row>
    <row r="699" spans="1:23" x14ac:dyDescent="0.2">
      <c r="A699" s="92" t="s">
        <v>824</v>
      </c>
      <c r="B699" s="7" t="s">
        <v>1348</v>
      </c>
      <c r="C699" s="7"/>
      <c r="D699" s="7" t="s">
        <v>907</v>
      </c>
      <c r="E699" s="48" t="s">
        <v>127</v>
      </c>
      <c r="F699" s="48" t="s">
        <v>127</v>
      </c>
      <c r="G699" s="7" t="s">
        <v>1334</v>
      </c>
      <c r="H699" s="91">
        <v>9.7799999999999994</v>
      </c>
      <c r="I699" s="7">
        <f>VLOOKUP(E699,Steuerung!$A$17:$E$500,5,FALSE)</f>
        <v>0</v>
      </c>
      <c r="J699" s="7">
        <f>VLOOKUP(E699,Steuerung!$A$17:$F$500,6,FALSE)</f>
        <v>0</v>
      </c>
      <c r="K699" s="7">
        <f>VLOOKUP(F699,Steuerung!$A$17:$G$500,7,FALSE)</f>
        <v>0</v>
      </c>
      <c r="L699" s="7">
        <f>VLOOKUP(F699,Steuerung!$A$17:$H$500,8,FALSE)</f>
        <v>0</v>
      </c>
      <c r="M699" s="7">
        <f t="shared" si="197"/>
        <v>0</v>
      </c>
      <c r="N699" s="91">
        <f t="shared" si="198"/>
        <v>0</v>
      </c>
      <c r="O699" s="91">
        <f t="shared" si="199"/>
        <v>0</v>
      </c>
      <c r="P699" s="91">
        <f t="shared" si="200"/>
        <v>0</v>
      </c>
      <c r="Q699" s="63">
        <f>VLOOKUP(E699,Steuerung!$A$17:$B$500,2,FALSE)</f>
        <v>0</v>
      </c>
      <c r="R699" s="63">
        <f>VLOOKUP(F699,Steuerung!$A$17:$B$500,2,FALSE)</f>
        <v>0</v>
      </c>
      <c r="S699" s="4">
        <f t="shared" si="201"/>
        <v>0</v>
      </c>
      <c r="T699" s="4">
        <f t="shared" si="202"/>
        <v>0</v>
      </c>
      <c r="U699" s="112">
        <f t="shared" si="203"/>
        <v>0</v>
      </c>
      <c r="V699" s="112">
        <f t="shared" si="204"/>
        <v>0</v>
      </c>
      <c r="W699" s="112">
        <f t="shared" si="188"/>
        <v>0</v>
      </c>
    </row>
    <row r="700" spans="1:23" x14ac:dyDescent="0.2">
      <c r="A700" s="92" t="s">
        <v>1957</v>
      </c>
      <c r="B700" s="7" t="s">
        <v>1958</v>
      </c>
      <c r="C700" s="7"/>
      <c r="D700" s="7" t="s">
        <v>902</v>
      </c>
      <c r="E700" s="48" t="s">
        <v>119</v>
      </c>
      <c r="F700" s="48" t="s">
        <v>119</v>
      </c>
      <c r="G700" s="7" t="s">
        <v>1334</v>
      </c>
      <c r="H700" s="91">
        <v>14.37</v>
      </c>
      <c r="I700" s="7">
        <f>VLOOKUP(E700,Steuerung!$A$17:$E$500,5,FALSE)</f>
        <v>0</v>
      </c>
      <c r="J700" s="7">
        <f>VLOOKUP(E700,Steuerung!$A$17:$F$500,6,FALSE)</f>
        <v>0</v>
      </c>
      <c r="K700" s="7">
        <f>VLOOKUP(F700,Steuerung!$A$17:$G$500,7,FALSE)</f>
        <v>0</v>
      </c>
      <c r="L700" s="7">
        <f>VLOOKUP(F700,Steuerung!$A$17:$H$500,8,FALSE)</f>
        <v>0</v>
      </c>
      <c r="M700" s="7">
        <f t="shared" si="197"/>
        <v>0</v>
      </c>
      <c r="N700" s="91">
        <f t="shared" si="198"/>
        <v>0</v>
      </c>
      <c r="O700" s="91">
        <f t="shared" si="199"/>
        <v>0</v>
      </c>
      <c r="P700" s="91">
        <f t="shared" si="200"/>
        <v>0</v>
      </c>
      <c r="Q700" s="63">
        <f>VLOOKUP(E700,Steuerung!$A$17:$B$500,2,FALSE)</f>
        <v>0</v>
      </c>
      <c r="R700" s="63">
        <f>VLOOKUP(F700,Steuerung!$A$17:$B$500,2,FALSE)</f>
        <v>0</v>
      </c>
      <c r="S700" s="4">
        <f t="shared" si="201"/>
        <v>0</v>
      </c>
      <c r="T700" s="4">
        <f t="shared" si="202"/>
        <v>0</v>
      </c>
      <c r="U700" s="112">
        <f t="shared" si="203"/>
        <v>0</v>
      </c>
      <c r="V700" s="112">
        <f t="shared" si="204"/>
        <v>0</v>
      </c>
      <c r="W700" s="112">
        <f t="shared" si="188"/>
        <v>0</v>
      </c>
    </row>
    <row r="701" spans="1:23" x14ac:dyDescent="0.2">
      <c r="A701" s="92" t="s">
        <v>1959</v>
      </c>
      <c r="B701" s="7" t="s">
        <v>1348</v>
      </c>
      <c r="C701" s="7"/>
      <c r="D701" s="7" t="s">
        <v>907</v>
      </c>
      <c r="E701" s="48" t="s">
        <v>127</v>
      </c>
      <c r="F701" s="48" t="s">
        <v>127</v>
      </c>
      <c r="G701" s="7" t="s">
        <v>1334</v>
      </c>
      <c r="H701" s="91">
        <v>13.36</v>
      </c>
      <c r="I701" s="7">
        <f>VLOOKUP(E701,Steuerung!$A$17:$E$500,5,FALSE)</f>
        <v>0</v>
      </c>
      <c r="J701" s="7">
        <f>VLOOKUP(E701,Steuerung!$A$17:$F$500,6,FALSE)</f>
        <v>0</v>
      </c>
      <c r="K701" s="7">
        <f>VLOOKUP(F701,Steuerung!$A$17:$G$500,7,FALSE)</f>
        <v>0</v>
      </c>
      <c r="L701" s="7">
        <f>VLOOKUP(F701,Steuerung!$A$17:$H$500,8,FALSE)</f>
        <v>0</v>
      </c>
      <c r="M701" s="7">
        <f t="shared" si="197"/>
        <v>0</v>
      </c>
      <c r="N701" s="91">
        <f t="shared" si="198"/>
        <v>0</v>
      </c>
      <c r="O701" s="91">
        <f t="shared" si="199"/>
        <v>0</v>
      </c>
      <c r="P701" s="91">
        <f t="shared" si="200"/>
        <v>0</v>
      </c>
      <c r="Q701" s="63">
        <f>VLOOKUP(E701,Steuerung!$A$17:$B$500,2,FALSE)</f>
        <v>0</v>
      </c>
      <c r="R701" s="63">
        <f>VLOOKUP(F701,Steuerung!$A$17:$B$500,2,FALSE)</f>
        <v>0</v>
      </c>
      <c r="S701" s="4">
        <f t="shared" si="201"/>
        <v>0</v>
      </c>
      <c r="T701" s="4">
        <f t="shared" si="202"/>
        <v>0</v>
      </c>
      <c r="U701" s="112">
        <f t="shared" si="203"/>
        <v>0</v>
      </c>
      <c r="V701" s="112">
        <f t="shared" si="204"/>
        <v>0</v>
      </c>
      <c r="W701" s="112">
        <f t="shared" si="188"/>
        <v>0</v>
      </c>
    </row>
    <row r="702" spans="1:23" x14ac:dyDescent="0.2">
      <c r="A702" s="92" t="s">
        <v>1960</v>
      </c>
      <c r="B702" s="7" t="s">
        <v>1348</v>
      </c>
      <c r="C702" s="7"/>
      <c r="D702" s="7" t="s">
        <v>907</v>
      </c>
      <c r="E702" s="48" t="s">
        <v>127</v>
      </c>
      <c r="F702" s="48" t="s">
        <v>127</v>
      </c>
      <c r="G702" s="7" t="s">
        <v>1334</v>
      </c>
      <c r="H702" s="91">
        <v>21.15</v>
      </c>
      <c r="I702" s="7">
        <f>VLOOKUP(E702,Steuerung!$A$17:$E$500,5,FALSE)</f>
        <v>0</v>
      </c>
      <c r="J702" s="7">
        <f>VLOOKUP(E702,Steuerung!$A$17:$F$500,6,FALSE)</f>
        <v>0</v>
      </c>
      <c r="K702" s="7">
        <f>VLOOKUP(F702,Steuerung!$A$17:$G$500,7,FALSE)</f>
        <v>0</v>
      </c>
      <c r="L702" s="7">
        <f>VLOOKUP(F702,Steuerung!$A$17:$H$500,8,FALSE)</f>
        <v>0</v>
      </c>
      <c r="M702" s="7">
        <f t="shared" si="197"/>
        <v>0</v>
      </c>
      <c r="N702" s="91">
        <f t="shared" si="198"/>
        <v>0</v>
      </c>
      <c r="O702" s="91">
        <f t="shared" si="199"/>
        <v>0</v>
      </c>
      <c r="P702" s="91">
        <f t="shared" si="200"/>
        <v>0</v>
      </c>
      <c r="Q702" s="63">
        <f>VLOOKUP(E702,Steuerung!$A$17:$B$500,2,FALSE)</f>
        <v>0</v>
      </c>
      <c r="R702" s="63">
        <f>VLOOKUP(F702,Steuerung!$A$17:$B$500,2,FALSE)</f>
        <v>0</v>
      </c>
      <c r="S702" s="4">
        <f t="shared" si="201"/>
        <v>0</v>
      </c>
      <c r="T702" s="4">
        <f t="shared" si="202"/>
        <v>0</v>
      </c>
      <c r="U702" s="112">
        <f t="shared" si="203"/>
        <v>0</v>
      </c>
      <c r="V702" s="112">
        <f t="shared" si="204"/>
        <v>0</v>
      </c>
      <c r="W702" s="112">
        <f t="shared" si="188"/>
        <v>0</v>
      </c>
    </row>
    <row r="703" spans="1:23" x14ac:dyDescent="0.2">
      <c r="A703" s="92" t="s">
        <v>1961</v>
      </c>
      <c r="B703" s="7" t="s">
        <v>1348</v>
      </c>
      <c r="C703" s="7"/>
      <c r="D703" s="7" t="s">
        <v>907</v>
      </c>
      <c r="E703" s="48" t="s">
        <v>127</v>
      </c>
      <c r="F703" s="48" t="s">
        <v>127</v>
      </c>
      <c r="G703" s="7" t="s">
        <v>1334</v>
      </c>
      <c r="H703" s="91">
        <v>23.1</v>
      </c>
      <c r="I703" s="7">
        <f>VLOOKUP(E703,Steuerung!$A$17:$E$500,5,FALSE)</f>
        <v>0</v>
      </c>
      <c r="J703" s="7">
        <f>VLOOKUP(E703,Steuerung!$A$17:$F$500,6,FALSE)</f>
        <v>0</v>
      </c>
      <c r="K703" s="7">
        <f>VLOOKUP(F703,Steuerung!$A$17:$G$500,7,FALSE)</f>
        <v>0</v>
      </c>
      <c r="L703" s="7">
        <f>VLOOKUP(F703,Steuerung!$A$17:$H$500,8,FALSE)</f>
        <v>0</v>
      </c>
      <c r="M703" s="7">
        <f t="shared" si="197"/>
        <v>0</v>
      </c>
      <c r="N703" s="91">
        <f t="shared" si="198"/>
        <v>0</v>
      </c>
      <c r="O703" s="91">
        <f t="shared" si="199"/>
        <v>0</v>
      </c>
      <c r="P703" s="91">
        <f t="shared" si="200"/>
        <v>0</v>
      </c>
      <c r="Q703" s="63">
        <f>VLOOKUP(E703,Steuerung!$A$17:$B$500,2,FALSE)</f>
        <v>0</v>
      </c>
      <c r="R703" s="63">
        <f>VLOOKUP(F703,Steuerung!$A$17:$B$500,2,FALSE)</f>
        <v>0</v>
      </c>
      <c r="S703" s="4">
        <f t="shared" si="201"/>
        <v>0</v>
      </c>
      <c r="T703" s="4">
        <f t="shared" si="202"/>
        <v>0</v>
      </c>
      <c r="U703" s="112">
        <f t="shared" si="203"/>
        <v>0</v>
      </c>
      <c r="V703" s="112">
        <f t="shared" si="204"/>
        <v>0</v>
      </c>
      <c r="W703" s="112">
        <f t="shared" si="188"/>
        <v>0</v>
      </c>
    </row>
    <row r="704" spans="1:23" x14ac:dyDescent="0.2">
      <c r="A704" s="92" t="s">
        <v>1962</v>
      </c>
      <c r="B704" s="7" t="s">
        <v>1348</v>
      </c>
      <c r="C704" s="7"/>
      <c r="D704" s="7" t="s">
        <v>907</v>
      </c>
      <c r="E704" s="48" t="s">
        <v>127</v>
      </c>
      <c r="F704" s="48" t="s">
        <v>127</v>
      </c>
      <c r="G704" s="7" t="s">
        <v>1334</v>
      </c>
      <c r="H704" s="91">
        <v>5.97</v>
      </c>
      <c r="I704" s="7">
        <f>VLOOKUP(E704,Steuerung!$A$17:$E$500,5,FALSE)</f>
        <v>0</v>
      </c>
      <c r="J704" s="7">
        <f>VLOOKUP(E704,Steuerung!$A$17:$F$500,6,FALSE)</f>
        <v>0</v>
      </c>
      <c r="K704" s="7">
        <f>VLOOKUP(F704,Steuerung!$A$17:$G$500,7,FALSE)</f>
        <v>0</v>
      </c>
      <c r="L704" s="7">
        <f>VLOOKUP(F704,Steuerung!$A$17:$H$500,8,FALSE)</f>
        <v>0</v>
      </c>
      <c r="M704" s="7">
        <f t="shared" si="197"/>
        <v>0</v>
      </c>
      <c r="N704" s="91">
        <f t="shared" si="198"/>
        <v>0</v>
      </c>
      <c r="O704" s="91">
        <f t="shared" si="199"/>
        <v>0</v>
      </c>
      <c r="P704" s="91">
        <f t="shared" si="200"/>
        <v>0</v>
      </c>
      <c r="Q704" s="63">
        <f>VLOOKUP(E704,Steuerung!$A$17:$B$500,2,FALSE)</f>
        <v>0</v>
      </c>
      <c r="R704" s="63">
        <f>VLOOKUP(F704,Steuerung!$A$17:$B$500,2,FALSE)</f>
        <v>0</v>
      </c>
      <c r="S704" s="4">
        <f t="shared" si="201"/>
        <v>0</v>
      </c>
      <c r="T704" s="4">
        <f t="shared" si="202"/>
        <v>0</v>
      </c>
      <c r="U704" s="112">
        <f t="shared" si="203"/>
        <v>0</v>
      </c>
      <c r="V704" s="112">
        <f t="shared" si="204"/>
        <v>0</v>
      </c>
      <c r="W704" s="112">
        <f t="shared" si="188"/>
        <v>0</v>
      </c>
    </row>
    <row r="705" spans="1:23" x14ac:dyDescent="0.2">
      <c r="A705" s="92" t="s">
        <v>1963</v>
      </c>
      <c r="B705" s="7" t="s">
        <v>1348</v>
      </c>
      <c r="C705" s="7"/>
      <c r="D705" s="7" t="s">
        <v>907</v>
      </c>
      <c r="E705" s="48" t="s">
        <v>127</v>
      </c>
      <c r="F705" s="48" t="s">
        <v>127</v>
      </c>
      <c r="G705" s="7" t="s">
        <v>1334</v>
      </c>
      <c r="H705" s="91">
        <v>13.02</v>
      </c>
      <c r="I705" s="7">
        <f>VLOOKUP(E705,Steuerung!$A$17:$E$500,5,FALSE)</f>
        <v>0</v>
      </c>
      <c r="J705" s="7">
        <f>VLOOKUP(E705,Steuerung!$A$17:$F$500,6,FALSE)</f>
        <v>0</v>
      </c>
      <c r="K705" s="7">
        <f>VLOOKUP(F705,Steuerung!$A$17:$G$500,7,FALSE)</f>
        <v>0</v>
      </c>
      <c r="L705" s="7">
        <f>VLOOKUP(F705,Steuerung!$A$17:$H$500,8,FALSE)</f>
        <v>0</v>
      </c>
      <c r="M705" s="7">
        <f t="shared" si="197"/>
        <v>0</v>
      </c>
      <c r="N705" s="91">
        <f t="shared" si="198"/>
        <v>0</v>
      </c>
      <c r="O705" s="91">
        <f t="shared" si="199"/>
        <v>0</v>
      </c>
      <c r="P705" s="91">
        <f t="shared" si="200"/>
        <v>0</v>
      </c>
      <c r="Q705" s="63">
        <f>VLOOKUP(E705,Steuerung!$A$17:$B$500,2,FALSE)</f>
        <v>0</v>
      </c>
      <c r="R705" s="63">
        <f>VLOOKUP(F705,Steuerung!$A$17:$B$500,2,FALSE)</f>
        <v>0</v>
      </c>
      <c r="S705" s="4">
        <f t="shared" si="201"/>
        <v>0</v>
      </c>
      <c r="T705" s="4">
        <f t="shared" si="202"/>
        <v>0</v>
      </c>
      <c r="U705" s="112">
        <f t="shared" si="203"/>
        <v>0</v>
      </c>
      <c r="V705" s="112">
        <f t="shared" si="204"/>
        <v>0</v>
      </c>
      <c r="W705" s="112">
        <f t="shared" si="188"/>
        <v>0</v>
      </c>
    </row>
    <row r="706" spans="1:23" x14ac:dyDescent="0.2">
      <c r="A706" s="92" t="s">
        <v>1964</v>
      </c>
      <c r="B706" s="7" t="s">
        <v>1348</v>
      </c>
      <c r="C706" s="7"/>
      <c r="D706" s="7" t="s">
        <v>907</v>
      </c>
      <c r="E706" s="48" t="s">
        <v>250</v>
      </c>
      <c r="F706" s="48" t="s">
        <v>250</v>
      </c>
      <c r="G706" s="7" t="s">
        <v>1117</v>
      </c>
      <c r="H706" s="91">
        <v>11.21</v>
      </c>
      <c r="I706" s="7">
        <f>VLOOKUP(E706,Steuerung!$A$17:$E$500,5,FALSE)</f>
        <v>1</v>
      </c>
      <c r="J706" s="7">
        <f>VLOOKUP(E706,Steuerung!$A$17:$F$500,6,FALSE)</f>
        <v>29.166666666666657</v>
      </c>
      <c r="K706" s="7">
        <f>VLOOKUP(F706,Steuerung!$A$17:$G$500,7,FALSE)</f>
        <v>1</v>
      </c>
      <c r="L706" s="7">
        <f>VLOOKUP(F706,Steuerung!$A$17:$H$500,8,FALSE)</f>
        <v>23</v>
      </c>
      <c r="M706" s="7">
        <f t="shared" si="197"/>
        <v>52.166666666666657</v>
      </c>
      <c r="N706" s="91">
        <f t="shared" si="198"/>
        <v>584.7883333333333</v>
      </c>
      <c r="O706" s="91">
        <f t="shared" si="199"/>
        <v>326.95833333333326</v>
      </c>
      <c r="P706" s="91">
        <f t="shared" si="200"/>
        <v>257.83000000000004</v>
      </c>
      <c r="Q706" s="63">
        <f>VLOOKUP(E706,Steuerung!$A$17:$B$500,2,FALSE)</f>
        <v>0</v>
      </c>
      <c r="R706" s="63">
        <f>VLOOKUP(F706,Steuerung!$A$17:$B$500,2,FALSE)</f>
        <v>0</v>
      </c>
      <c r="S706" s="4">
        <f t="shared" si="201"/>
        <v>0</v>
      </c>
      <c r="T706" s="4">
        <f t="shared" si="202"/>
        <v>0</v>
      </c>
      <c r="U706" s="112" t="e">
        <f t="shared" si="203"/>
        <v>#DIV/0!</v>
      </c>
      <c r="V706" s="112" t="e">
        <f t="shared" si="204"/>
        <v>#DIV/0!</v>
      </c>
      <c r="W706" s="112" t="e">
        <f t="shared" si="188"/>
        <v>#DIV/0!</v>
      </c>
    </row>
    <row r="707" spans="1:23" x14ac:dyDescent="0.2">
      <c r="A707" s="92" t="s">
        <v>1965</v>
      </c>
      <c r="B707" s="7" t="s">
        <v>1348</v>
      </c>
      <c r="C707" s="7"/>
      <c r="D707" s="7" t="s">
        <v>907</v>
      </c>
      <c r="E707" s="48" t="s">
        <v>250</v>
      </c>
      <c r="F707" s="48" t="s">
        <v>250</v>
      </c>
      <c r="G707" s="7" t="s">
        <v>1117</v>
      </c>
      <c r="H707" s="91">
        <v>19.989999999999998</v>
      </c>
      <c r="I707" s="7">
        <f>VLOOKUP(E707,Steuerung!$A$17:$E$500,5,FALSE)</f>
        <v>1</v>
      </c>
      <c r="J707" s="7">
        <f>VLOOKUP(E707,Steuerung!$A$17:$F$500,6,FALSE)</f>
        <v>29.166666666666657</v>
      </c>
      <c r="K707" s="7">
        <f>VLOOKUP(F707,Steuerung!$A$17:$G$500,7,FALSE)</f>
        <v>1</v>
      </c>
      <c r="L707" s="7">
        <f>VLOOKUP(F707,Steuerung!$A$17:$H$500,8,FALSE)</f>
        <v>23</v>
      </c>
      <c r="M707" s="7">
        <f t="shared" si="197"/>
        <v>52.166666666666657</v>
      </c>
      <c r="N707" s="91">
        <f t="shared" si="198"/>
        <v>1042.8116666666665</v>
      </c>
      <c r="O707" s="91">
        <f t="shared" si="199"/>
        <v>583.0416666666664</v>
      </c>
      <c r="P707" s="91">
        <f t="shared" si="200"/>
        <v>459.77</v>
      </c>
      <c r="Q707" s="63">
        <f>VLOOKUP(E707,Steuerung!$A$17:$B$500,2,FALSE)</f>
        <v>0</v>
      </c>
      <c r="R707" s="63">
        <f>VLOOKUP(F707,Steuerung!$A$17:$B$500,2,FALSE)</f>
        <v>0</v>
      </c>
      <c r="S707" s="4">
        <f t="shared" si="201"/>
        <v>0</v>
      </c>
      <c r="T707" s="4">
        <f t="shared" si="202"/>
        <v>0</v>
      </c>
      <c r="U707" s="112" t="e">
        <f t="shared" si="203"/>
        <v>#DIV/0!</v>
      </c>
      <c r="V707" s="112" t="e">
        <f t="shared" si="204"/>
        <v>#DIV/0!</v>
      </c>
      <c r="W707" s="112" t="e">
        <f t="shared" si="188"/>
        <v>#DIV/0!</v>
      </c>
    </row>
    <row r="708" spans="1:23" x14ac:dyDescent="0.2">
      <c r="A708" s="92" t="s">
        <v>1966</v>
      </c>
      <c r="B708" s="7" t="s">
        <v>1348</v>
      </c>
      <c r="C708" s="7"/>
      <c r="D708" s="7" t="s">
        <v>902</v>
      </c>
      <c r="E708" s="48" t="s">
        <v>199</v>
      </c>
      <c r="F708" s="48" t="s">
        <v>199</v>
      </c>
      <c r="G708" s="7" t="s">
        <v>1117</v>
      </c>
      <c r="H708" s="91">
        <v>10.72</v>
      </c>
      <c r="I708" s="7">
        <f>VLOOKUP(E708,Steuerung!$A$17:$E$500,5,FALSE)</f>
        <v>2</v>
      </c>
      <c r="J708" s="7">
        <f>VLOOKUP(E708,Steuerung!$A$17:$F$500,6,FALSE)</f>
        <v>58.333333333333329</v>
      </c>
      <c r="K708" s="7">
        <f>VLOOKUP(F708,Steuerung!$A$17:$G$500,7,FALSE)</f>
        <v>2</v>
      </c>
      <c r="L708" s="7">
        <f>VLOOKUP(F708,Steuerung!$A$17:$H$500,8,FALSE)</f>
        <v>46</v>
      </c>
      <c r="M708" s="7">
        <f t="shared" si="197"/>
        <v>104.33333333333333</v>
      </c>
      <c r="N708" s="91">
        <f t="shared" si="198"/>
        <v>1118.4533333333334</v>
      </c>
      <c r="O708" s="91">
        <f t="shared" si="199"/>
        <v>625.33333333333337</v>
      </c>
      <c r="P708" s="91">
        <f t="shared" si="200"/>
        <v>493.12</v>
      </c>
      <c r="Q708" s="63">
        <f>VLOOKUP(E708,Steuerung!$A$17:$B$500,2,FALSE)</f>
        <v>0</v>
      </c>
      <c r="R708" s="63">
        <f>VLOOKUP(F708,Steuerung!$A$17:$B$500,2,FALSE)</f>
        <v>0</v>
      </c>
      <c r="S708" s="4">
        <f t="shared" si="201"/>
        <v>0</v>
      </c>
      <c r="T708" s="4">
        <f t="shared" si="202"/>
        <v>0</v>
      </c>
      <c r="U708" s="112" t="e">
        <f t="shared" si="203"/>
        <v>#DIV/0!</v>
      </c>
      <c r="V708" s="112" t="e">
        <f t="shared" si="204"/>
        <v>#DIV/0!</v>
      </c>
      <c r="W708" s="112" t="e">
        <f t="shared" si="188"/>
        <v>#DIV/0!</v>
      </c>
    </row>
    <row r="709" spans="1:23" x14ac:dyDescent="0.2">
      <c r="A709" s="92" t="s">
        <v>1967</v>
      </c>
      <c r="B709" s="7" t="s">
        <v>1348</v>
      </c>
      <c r="C709" s="7"/>
      <c r="D709" s="7" t="s">
        <v>907</v>
      </c>
      <c r="E709" s="48" t="s">
        <v>250</v>
      </c>
      <c r="F709" s="48" t="s">
        <v>250</v>
      </c>
      <c r="G709" s="7" t="s">
        <v>1117</v>
      </c>
      <c r="H709" s="91">
        <v>13.74</v>
      </c>
      <c r="I709" s="7">
        <f>VLOOKUP(E709,Steuerung!$A$17:$E$500,5,FALSE)</f>
        <v>1</v>
      </c>
      <c r="J709" s="7">
        <f>VLOOKUP(E709,Steuerung!$A$17:$F$500,6,FALSE)</f>
        <v>29.166666666666657</v>
      </c>
      <c r="K709" s="7">
        <f>VLOOKUP(F709,Steuerung!$A$17:$G$500,7,FALSE)</f>
        <v>1</v>
      </c>
      <c r="L709" s="7">
        <f>VLOOKUP(F709,Steuerung!$A$17:$H$500,8,FALSE)</f>
        <v>23</v>
      </c>
      <c r="M709" s="7">
        <f t="shared" si="197"/>
        <v>52.166666666666657</v>
      </c>
      <c r="N709" s="91">
        <f t="shared" si="198"/>
        <v>716.76999999999987</v>
      </c>
      <c r="O709" s="91">
        <f t="shared" si="199"/>
        <v>400.74999999999989</v>
      </c>
      <c r="P709" s="91">
        <f t="shared" si="200"/>
        <v>316.02</v>
      </c>
      <c r="Q709" s="63">
        <f>VLOOKUP(E709,Steuerung!$A$17:$B$500,2,FALSE)</f>
        <v>0</v>
      </c>
      <c r="R709" s="63">
        <f>VLOOKUP(F709,Steuerung!$A$17:$B$500,2,FALSE)</f>
        <v>0</v>
      </c>
      <c r="S709" s="4">
        <f t="shared" si="201"/>
        <v>0</v>
      </c>
      <c r="T709" s="4">
        <f t="shared" si="202"/>
        <v>0</v>
      </c>
      <c r="U709" s="112" t="e">
        <f t="shared" si="203"/>
        <v>#DIV/0!</v>
      </c>
      <c r="V709" s="112" t="e">
        <f t="shared" si="204"/>
        <v>#DIV/0!</v>
      </c>
      <c r="W709" s="112" t="e">
        <f t="shared" si="188"/>
        <v>#DIV/0!</v>
      </c>
    </row>
    <row r="710" spans="1:23" x14ac:dyDescent="0.2">
      <c r="A710" s="92" t="s">
        <v>1968</v>
      </c>
      <c r="B710" s="7" t="s">
        <v>1227</v>
      </c>
      <c r="C710" s="7"/>
      <c r="D710" s="7" t="s">
        <v>907</v>
      </c>
      <c r="E710" s="48" t="s">
        <v>250</v>
      </c>
      <c r="F710" s="48" t="s">
        <v>250</v>
      </c>
      <c r="G710" s="7" t="s">
        <v>1117</v>
      </c>
      <c r="H710" s="91">
        <v>22.64</v>
      </c>
      <c r="I710" s="7">
        <f>VLOOKUP(E710,Steuerung!$A$17:$E$500,5,FALSE)</f>
        <v>1</v>
      </c>
      <c r="J710" s="7">
        <f>VLOOKUP(E710,Steuerung!$A$17:$F$500,6,FALSE)</f>
        <v>29.166666666666657</v>
      </c>
      <c r="K710" s="7">
        <f>VLOOKUP(F710,Steuerung!$A$17:$G$500,7,FALSE)</f>
        <v>1</v>
      </c>
      <c r="L710" s="7">
        <f>VLOOKUP(F710,Steuerung!$A$17:$H$500,8,FALSE)</f>
        <v>23</v>
      </c>
      <c r="M710" s="7">
        <f t="shared" si="197"/>
        <v>52.166666666666657</v>
      </c>
      <c r="N710" s="91">
        <f t="shared" si="198"/>
        <v>1181.0533333333331</v>
      </c>
      <c r="O710" s="91">
        <f t="shared" si="199"/>
        <v>660.33333333333314</v>
      </c>
      <c r="P710" s="91">
        <f t="shared" si="200"/>
        <v>520.72</v>
      </c>
      <c r="Q710" s="63">
        <f>VLOOKUP(E710,Steuerung!$A$17:$B$500,2,FALSE)</f>
        <v>0</v>
      </c>
      <c r="R710" s="63">
        <f>VLOOKUP(F710,Steuerung!$A$17:$B$500,2,FALSE)</f>
        <v>0</v>
      </c>
      <c r="S710" s="4">
        <f t="shared" si="201"/>
        <v>0</v>
      </c>
      <c r="T710" s="4">
        <f t="shared" si="202"/>
        <v>0</v>
      </c>
      <c r="U710" s="112" t="e">
        <f t="shared" si="203"/>
        <v>#DIV/0!</v>
      </c>
      <c r="V710" s="112" t="e">
        <f t="shared" si="204"/>
        <v>#DIV/0!</v>
      </c>
      <c r="W710" s="112" t="e">
        <f t="shared" si="188"/>
        <v>#DIV/0!</v>
      </c>
    </row>
    <row r="711" spans="1:23" x14ac:dyDescent="0.2">
      <c r="A711" s="92" t="s">
        <v>1969</v>
      </c>
      <c r="B711" s="7" t="s">
        <v>1690</v>
      </c>
      <c r="C711" s="7"/>
      <c r="D711" s="7" t="s">
        <v>907</v>
      </c>
      <c r="E711" s="48" t="s">
        <v>250</v>
      </c>
      <c r="F711" s="48" t="s">
        <v>250</v>
      </c>
      <c r="G711" s="7" t="s">
        <v>1117</v>
      </c>
      <c r="H711" s="91">
        <v>10.79</v>
      </c>
      <c r="I711" s="7">
        <f>VLOOKUP(E711,Steuerung!$A$17:$E$500,5,FALSE)</f>
        <v>1</v>
      </c>
      <c r="J711" s="7">
        <f>VLOOKUP(E711,Steuerung!$A$17:$F$500,6,FALSE)</f>
        <v>29.166666666666657</v>
      </c>
      <c r="K711" s="7">
        <f>VLOOKUP(F711,Steuerung!$A$17:$G$500,7,FALSE)</f>
        <v>1</v>
      </c>
      <c r="L711" s="7">
        <f>VLOOKUP(F711,Steuerung!$A$17:$H$500,8,FALSE)</f>
        <v>23</v>
      </c>
      <c r="M711" s="7">
        <f t="shared" si="197"/>
        <v>52.166666666666657</v>
      </c>
      <c r="N711" s="91">
        <f t="shared" si="198"/>
        <v>562.87833333333322</v>
      </c>
      <c r="O711" s="91">
        <f t="shared" si="199"/>
        <v>314.7083333333332</v>
      </c>
      <c r="P711" s="91">
        <f t="shared" si="200"/>
        <v>248.17</v>
      </c>
      <c r="Q711" s="63">
        <f>VLOOKUP(E711,Steuerung!$A$17:$B$500,2,FALSE)</f>
        <v>0</v>
      </c>
      <c r="R711" s="63">
        <f>VLOOKUP(F711,Steuerung!$A$17:$B$500,2,FALSE)</f>
        <v>0</v>
      </c>
      <c r="S711" s="4">
        <f t="shared" si="201"/>
        <v>0</v>
      </c>
      <c r="T711" s="4">
        <f t="shared" si="202"/>
        <v>0</v>
      </c>
      <c r="U711" s="112" t="e">
        <f t="shared" si="203"/>
        <v>#DIV/0!</v>
      </c>
      <c r="V711" s="112" t="e">
        <f t="shared" si="204"/>
        <v>#DIV/0!</v>
      </c>
      <c r="W711" s="112" t="e">
        <f t="shared" si="188"/>
        <v>#DIV/0!</v>
      </c>
    </row>
    <row r="712" spans="1:23" x14ac:dyDescent="0.2">
      <c r="A712" s="92" t="s">
        <v>1970</v>
      </c>
      <c r="B712" s="7" t="s">
        <v>1348</v>
      </c>
      <c r="C712" s="7"/>
      <c r="D712" s="7" t="s">
        <v>907</v>
      </c>
      <c r="E712" s="48" t="s">
        <v>250</v>
      </c>
      <c r="F712" s="48" t="s">
        <v>250</v>
      </c>
      <c r="G712" s="7" t="s">
        <v>1117</v>
      </c>
      <c r="H712" s="91">
        <v>10.37</v>
      </c>
      <c r="I712" s="7">
        <f>VLOOKUP(E712,Steuerung!$A$17:$E$500,5,FALSE)</f>
        <v>1</v>
      </c>
      <c r="J712" s="7">
        <f>VLOOKUP(E712,Steuerung!$A$17:$F$500,6,FALSE)</f>
        <v>29.166666666666657</v>
      </c>
      <c r="K712" s="7">
        <f>VLOOKUP(F712,Steuerung!$A$17:$G$500,7,FALSE)</f>
        <v>1</v>
      </c>
      <c r="L712" s="7">
        <f>VLOOKUP(F712,Steuerung!$A$17:$H$500,8,FALSE)</f>
        <v>23</v>
      </c>
      <c r="M712" s="7">
        <f t="shared" si="197"/>
        <v>52.166666666666657</v>
      </c>
      <c r="N712" s="91">
        <f t="shared" si="198"/>
        <v>540.96833333333325</v>
      </c>
      <c r="O712" s="91">
        <f t="shared" si="199"/>
        <v>302.4583333333332</v>
      </c>
      <c r="P712" s="91">
        <f t="shared" si="200"/>
        <v>238.51</v>
      </c>
      <c r="Q712" s="63">
        <f>VLOOKUP(E712,Steuerung!$A$17:$B$500,2,FALSE)</f>
        <v>0</v>
      </c>
      <c r="R712" s="63">
        <f>VLOOKUP(F712,Steuerung!$A$17:$B$500,2,FALSE)</f>
        <v>0</v>
      </c>
      <c r="S712" s="4">
        <f t="shared" si="201"/>
        <v>0</v>
      </c>
      <c r="T712" s="4">
        <f t="shared" si="202"/>
        <v>0</v>
      </c>
      <c r="U712" s="112" t="e">
        <f t="shared" si="203"/>
        <v>#DIV/0!</v>
      </c>
      <c r="V712" s="112" t="e">
        <f t="shared" si="204"/>
        <v>#DIV/0!</v>
      </c>
      <c r="W712" s="112" t="e">
        <f t="shared" si="188"/>
        <v>#DIV/0!</v>
      </c>
    </row>
    <row r="713" spans="1:23" x14ac:dyDescent="0.2">
      <c r="A713" s="92" t="s">
        <v>1971</v>
      </c>
      <c r="B713" s="7" t="s">
        <v>1348</v>
      </c>
      <c r="C713" s="7"/>
      <c r="D713" s="7" t="s">
        <v>907</v>
      </c>
      <c r="E713" s="48" t="s">
        <v>250</v>
      </c>
      <c r="F713" s="48" t="s">
        <v>250</v>
      </c>
      <c r="G713" s="7" t="s">
        <v>1117</v>
      </c>
      <c r="H713" s="91">
        <v>9.76</v>
      </c>
      <c r="I713" s="7">
        <f>VLOOKUP(E713,Steuerung!$A$17:$E$500,5,FALSE)</f>
        <v>1</v>
      </c>
      <c r="J713" s="7">
        <f>VLOOKUP(E713,Steuerung!$A$17:$F$500,6,FALSE)</f>
        <v>29.166666666666657</v>
      </c>
      <c r="K713" s="7">
        <f>VLOOKUP(F713,Steuerung!$A$17:$G$500,7,FALSE)</f>
        <v>1</v>
      </c>
      <c r="L713" s="7">
        <f>VLOOKUP(F713,Steuerung!$A$17:$H$500,8,FALSE)</f>
        <v>23</v>
      </c>
      <c r="M713" s="7">
        <f t="shared" si="197"/>
        <v>52.166666666666657</v>
      </c>
      <c r="N713" s="91">
        <f t="shared" si="198"/>
        <v>509.14666666666659</v>
      </c>
      <c r="O713" s="91">
        <f t="shared" si="199"/>
        <v>284.66666666666657</v>
      </c>
      <c r="P713" s="91">
        <f t="shared" si="200"/>
        <v>224.48</v>
      </c>
      <c r="Q713" s="63">
        <f>VLOOKUP(E713,Steuerung!$A$17:$B$500,2,FALSE)</f>
        <v>0</v>
      </c>
      <c r="R713" s="63">
        <f>VLOOKUP(F713,Steuerung!$A$17:$B$500,2,FALSE)</f>
        <v>0</v>
      </c>
      <c r="S713" s="4">
        <f t="shared" si="201"/>
        <v>0</v>
      </c>
      <c r="T713" s="4">
        <f t="shared" si="202"/>
        <v>0</v>
      </c>
      <c r="U713" s="112" t="e">
        <f t="shared" si="203"/>
        <v>#DIV/0!</v>
      </c>
      <c r="V713" s="112" t="e">
        <f t="shared" si="204"/>
        <v>#DIV/0!</v>
      </c>
      <c r="W713" s="112" t="e">
        <f t="shared" si="188"/>
        <v>#DIV/0!</v>
      </c>
    </row>
    <row r="714" spans="1:23" x14ac:dyDescent="0.2">
      <c r="A714" s="92" t="s">
        <v>1972</v>
      </c>
      <c r="B714" s="7" t="s">
        <v>1348</v>
      </c>
      <c r="C714" s="7"/>
      <c r="D714" s="7" t="s">
        <v>907</v>
      </c>
      <c r="E714" s="48" t="s">
        <v>250</v>
      </c>
      <c r="F714" s="48" t="s">
        <v>250</v>
      </c>
      <c r="G714" s="7" t="s">
        <v>1117</v>
      </c>
      <c r="H714" s="91">
        <v>24.2</v>
      </c>
      <c r="I714" s="7">
        <f>VLOOKUP(E714,Steuerung!$A$17:$E$500,5,FALSE)</f>
        <v>1</v>
      </c>
      <c r="J714" s="7">
        <f>VLOOKUP(E714,Steuerung!$A$17:$F$500,6,FALSE)</f>
        <v>29.166666666666657</v>
      </c>
      <c r="K714" s="7">
        <f>VLOOKUP(F714,Steuerung!$A$17:$G$500,7,FALSE)</f>
        <v>1</v>
      </c>
      <c r="L714" s="7">
        <f>VLOOKUP(F714,Steuerung!$A$17:$H$500,8,FALSE)</f>
        <v>23</v>
      </c>
      <c r="M714" s="7">
        <f>J714+L714</f>
        <v>52.166666666666657</v>
      </c>
      <c r="N714" s="91">
        <f>H714*M714</f>
        <v>1262.4333333333332</v>
      </c>
      <c r="O714" s="91">
        <f>H714*J714</f>
        <v>705.83333333333303</v>
      </c>
      <c r="P714" s="91">
        <f>H714*L714</f>
        <v>556.6</v>
      </c>
      <c r="Q714" s="63">
        <f>VLOOKUP(E714,Steuerung!$A$17:$B$500,2,FALSE)</f>
        <v>0</v>
      </c>
      <c r="R714" s="63">
        <f>VLOOKUP(F714,Steuerung!$A$17:$B$500,2,FALSE)</f>
        <v>0</v>
      </c>
      <c r="S714" s="4">
        <f t="shared" si="201"/>
        <v>0</v>
      </c>
      <c r="T714" s="4">
        <f t="shared" si="202"/>
        <v>0</v>
      </c>
      <c r="U714" s="112" t="e">
        <f t="shared" si="203"/>
        <v>#DIV/0!</v>
      </c>
      <c r="V714" s="112" t="e">
        <f t="shared" si="204"/>
        <v>#DIV/0!</v>
      </c>
      <c r="W714" s="112" t="e">
        <f t="shared" si="188"/>
        <v>#DIV/0!</v>
      </c>
    </row>
    <row r="715" spans="1:23" x14ac:dyDescent="0.2">
      <c r="A715" s="92" t="s">
        <v>1973</v>
      </c>
      <c r="B715" s="7" t="s">
        <v>1974</v>
      </c>
      <c r="C715" s="7"/>
      <c r="D715" s="7" t="s">
        <v>902</v>
      </c>
      <c r="E715" s="48" t="s">
        <v>199</v>
      </c>
      <c r="F715" s="48" t="s">
        <v>199</v>
      </c>
      <c r="G715" s="7" t="s">
        <v>1117</v>
      </c>
      <c r="H715" s="91">
        <v>37.43</v>
      </c>
      <c r="I715" s="7">
        <f>VLOOKUP(E715,Steuerung!$A$17:$E$500,5,FALSE)</f>
        <v>2</v>
      </c>
      <c r="J715" s="7">
        <f>VLOOKUP(E715,Steuerung!$A$17:$F$500,6,FALSE)</f>
        <v>58.333333333333329</v>
      </c>
      <c r="K715" s="7">
        <f>VLOOKUP(F715,Steuerung!$A$17:$G$500,7,FALSE)</f>
        <v>2</v>
      </c>
      <c r="L715" s="7">
        <f>VLOOKUP(F715,Steuerung!$A$17:$H$500,8,FALSE)</f>
        <v>46</v>
      </c>
      <c r="M715" s="7">
        <f t="shared" si="197"/>
        <v>104.33333333333333</v>
      </c>
      <c r="N715" s="91">
        <f t="shared" si="198"/>
        <v>3905.1966666666663</v>
      </c>
      <c r="O715" s="91">
        <f t="shared" si="199"/>
        <v>2183.4166666666665</v>
      </c>
      <c r="P715" s="91">
        <f t="shared" si="200"/>
        <v>1721.78</v>
      </c>
      <c r="Q715" s="63">
        <f>VLOOKUP(E715,Steuerung!$A$17:$B$500,2,FALSE)</f>
        <v>0</v>
      </c>
      <c r="R715" s="63">
        <f>VLOOKUP(F715,Steuerung!$A$17:$B$500,2,FALSE)</f>
        <v>0</v>
      </c>
      <c r="S715" s="4">
        <f t="shared" si="201"/>
        <v>0</v>
      </c>
      <c r="T715" s="4">
        <f t="shared" si="202"/>
        <v>0</v>
      </c>
      <c r="U715" s="112" t="e">
        <f t="shared" si="203"/>
        <v>#DIV/0!</v>
      </c>
      <c r="V715" s="112" t="e">
        <f t="shared" si="204"/>
        <v>#DIV/0!</v>
      </c>
      <c r="W715" s="112" t="e">
        <f t="shared" si="188"/>
        <v>#DIV/0!</v>
      </c>
    </row>
    <row r="716" spans="1:23" x14ac:dyDescent="0.2">
      <c r="A716" s="92" t="s">
        <v>1975</v>
      </c>
      <c r="B716" s="7" t="s">
        <v>1348</v>
      </c>
      <c r="C716" s="7"/>
      <c r="D716" s="7" t="s">
        <v>907</v>
      </c>
      <c r="E716" s="48" t="s">
        <v>250</v>
      </c>
      <c r="F716" s="48" t="s">
        <v>250</v>
      </c>
      <c r="G716" s="7" t="s">
        <v>1117</v>
      </c>
      <c r="H716" s="91">
        <v>13.05</v>
      </c>
      <c r="I716" s="7">
        <f>VLOOKUP(E716,Steuerung!$A$17:$E$500,5,FALSE)</f>
        <v>1</v>
      </c>
      <c r="J716" s="7">
        <f>VLOOKUP(E716,Steuerung!$A$17:$F$500,6,FALSE)</f>
        <v>29.166666666666657</v>
      </c>
      <c r="K716" s="7">
        <f>VLOOKUP(F716,Steuerung!$A$17:$G$500,7,FALSE)</f>
        <v>1</v>
      </c>
      <c r="L716" s="7">
        <f>VLOOKUP(F716,Steuerung!$A$17:$H$500,8,FALSE)</f>
        <v>23</v>
      </c>
      <c r="M716" s="7">
        <f t="shared" ref="M716:M756" si="205">J716+L716</f>
        <v>52.166666666666657</v>
      </c>
      <c r="N716" s="91">
        <f t="shared" ref="N716:N756" si="206">H716*M716</f>
        <v>680.77499999999986</v>
      </c>
      <c r="O716" s="91">
        <f t="shared" ref="O716:O756" si="207">H716*J716</f>
        <v>380.62499999999989</v>
      </c>
      <c r="P716" s="91">
        <f t="shared" ref="P716:P756" si="208">H716*L716</f>
        <v>300.15000000000003</v>
      </c>
      <c r="Q716" s="63">
        <f>VLOOKUP(E716,Steuerung!$A$17:$B$500,2,FALSE)</f>
        <v>0</v>
      </c>
      <c r="R716" s="63">
        <f>VLOOKUP(F716,Steuerung!$A$17:$B$500,2,FALSE)</f>
        <v>0</v>
      </c>
      <c r="S716" s="4">
        <f t="shared" si="201"/>
        <v>0</v>
      </c>
      <c r="T716" s="4">
        <f t="shared" si="202"/>
        <v>0</v>
      </c>
      <c r="U716" s="112" t="e">
        <f t="shared" si="203"/>
        <v>#DIV/0!</v>
      </c>
      <c r="V716" s="112" t="e">
        <f t="shared" si="204"/>
        <v>#DIV/0!</v>
      </c>
      <c r="W716" s="112" t="e">
        <f t="shared" si="188"/>
        <v>#DIV/0!</v>
      </c>
    </row>
    <row r="717" spans="1:23" x14ac:dyDescent="0.2">
      <c r="A717" s="92" t="s">
        <v>1976</v>
      </c>
      <c r="B717" s="7" t="s">
        <v>1348</v>
      </c>
      <c r="C717" s="7"/>
      <c r="D717" s="7" t="s">
        <v>907</v>
      </c>
      <c r="E717" s="48" t="s">
        <v>250</v>
      </c>
      <c r="F717" s="48" t="s">
        <v>250</v>
      </c>
      <c r="G717" s="7" t="s">
        <v>1117</v>
      </c>
      <c r="H717" s="91">
        <v>16.11</v>
      </c>
      <c r="I717" s="7">
        <f>VLOOKUP(E717,Steuerung!$A$17:$E$500,5,FALSE)</f>
        <v>1</v>
      </c>
      <c r="J717" s="7">
        <f>VLOOKUP(E717,Steuerung!$A$17:$F$500,6,FALSE)</f>
        <v>29.166666666666657</v>
      </c>
      <c r="K717" s="7">
        <f>VLOOKUP(F717,Steuerung!$A$17:$G$500,7,FALSE)</f>
        <v>1</v>
      </c>
      <c r="L717" s="7">
        <f>VLOOKUP(F717,Steuerung!$A$17:$H$500,8,FALSE)</f>
        <v>23</v>
      </c>
      <c r="M717" s="7">
        <f t="shared" si="205"/>
        <v>52.166666666666657</v>
      </c>
      <c r="N717" s="91">
        <f t="shared" si="206"/>
        <v>840.40499999999986</v>
      </c>
      <c r="O717" s="91">
        <f t="shared" si="207"/>
        <v>469.87499999999983</v>
      </c>
      <c r="P717" s="91">
        <f t="shared" si="208"/>
        <v>370.53</v>
      </c>
      <c r="Q717" s="63">
        <f>VLOOKUP(E717,Steuerung!$A$17:$B$500,2,FALSE)</f>
        <v>0</v>
      </c>
      <c r="R717" s="63">
        <f>VLOOKUP(F717,Steuerung!$A$17:$B$500,2,FALSE)</f>
        <v>0</v>
      </c>
      <c r="S717" s="4">
        <f t="shared" si="201"/>
        <v>0</v>
      </c>
      <c r="T717" s="4">
        <f t="shared" si="202"/>
        <v>0</v>
      </c>
      <c r="U717" s="112" t="e">
        <f t="shared" si="203"/>
        <v>#DIV/0!</v>
      </c>
      <c r="V717" s="112" t="e">
        <f t="shared" si="204"/>
        <v>#DIV/0!</v>
      </c>
      <c r="W717" s="112" t="e">
        <f t="shared" si="188"/>
        <v>#DIV/0!</v>
      </c>
    </row>
    <row r="718" spans="1:23" x14ac:dyDescent="0.2">
      <c r="A718" s="92" t="s">
        <v>1977</v>
      </c>
      <c r="B718" s="7" t="s">
        <v>1348</v>
      </c>
      <c r="C718" s="7"/>
      <c r="D718" s="7" t="s">
        <v>907</v>
      </c>
      <c r="E718" s="48" t="s">
        <v>250</v>
      </c>
      <c r="F718" s="48" t="s">
        <v>250</v>
      </c>
      <c r="G718" s="7" t="s">
        <v>1117</v>
      </c>
      <c r="H718" s="91">
        <v>16.97</v>
      </c>
      <c r="I718" s="7">
        <f>VLOOKUP(E718,Steuerung!$A$17:$E$500,5,FALSE)</f>
        <v>1</v>
      </c>
      <c r="J718" s="7">
        <f>VLOOKUP(E718,Steuerung!$A$17:$F$500,6,FALSE)</f>
        <v>29.166666666666657</v>
      </c>
      <c r="K718" s="7">
        <f>VLOOKUP(F718,Steuerung!$A$17:$G$500,7,FALSE)</f>
        <v>1</v>
      </c>
      <c r="L718" s="7">
        <f>VLOOKUP(F718,Steuerung!$A$17:$H$500,8,FALSE)</f>
        <v>23</v>
      </c>
      <c r="M718" s="7">
        <f t="shared" si="205"/>
        <v>52.166666666666657</v>
      </c>
      <c r="N718" s="91">
        <f t="shared" si="206"/>
        <v>885.26833333333309</v>
      </c>
      <c r="O718" s="91">
        <f t="shared" si="207"/>
        <v>494.95833333333314</v>
      </c>
      <c r="P718" s="91">
        <f t="shared" si="208"/>
        <v>390.30999999999995</v>
      </c>
      <c r="Q718" s="63">
        <f>VLOOKUP(E718,Steuerung!$A$17:$B$500,2,FALSE)</f>
        <v>0</v>
      </c>
      <c r="R718" s="63">
        <f>VLOOKUP(F718,Steuerung!$A$17:$B$500,2,FALSE)</f>
        <v>0</v>
      </c>
      <c r="S718" s="4">
        <f t="shared" si="201"/>
        <v>0</v>
      </c>
      <c r="T718" s="4">
        <f t="shared" si="202"/>
        <v>0</v>
      </c>
      <c r="U718" s="112" t="e">
        <f t="shared" si="203"/>
        <v>#DIV/0!</v>
      </c>
      <c r="V718" s="112" t="e">
        <f t="shared" si="204"/>
        <v>#DIV/0!</v>
      </c>
      <c r="W718" s="112" t="e">
        <f t="shared" si="188"/>
        <v>#DIV/0!</v>
      </c>
    </row>
    <row r="719" spans="1:23" x14ac:dyDescent="0.2">
      <c r="A719" s="92" t="s">
        <v>1363</v>
      </c>
      <c r="B719" s="7"/>
      <c r="C719" s="7"/>
      <c r="D719" s="7"/>
      <c r="E719" s="48"/>
      <c r="F719" s="48"/>
      <c r="G719" s="7"/>
      <c r="H719" s="91"/>
      <c r="I719" s="7"/>
      <c r="J719" s="7"/>
      <c r="K719" s="7"/>
      <c r="L719" s="7"/>
      <c r="M719" s="7"/>
      <c r="N719" s="91"/>
      <c r="O719" s="91"/>
      <c r="P719" s="91"/>
      <c r="Q719" s="63"/>
      <c r="R719" s="63"/>
      <c r="S719" s="63"/>
      <c r="T719" s="63"/>
      <c r="U719" s="112"/>
      <c r="V719" s="112"/>
      <c r="W719" s="112"/>
    </row>
    <row r="720" spans="1:23" x14ac:dyDescent="0.2">
      <c r="A720" s="92" t="s">
        <v>1978</v>
      </c>
      <c r="B720" s="7" t="s">
        <v>1447</v>
      </c>
      <c r="C720" s="7"/>
      <c r="D720" s="7" t="s">
        <v>875</v>
      </c>
      <c r="E720" s="48" t="s">
        <v>159</v>
      </c>
      <c r="F720" s="48" t="s">
        <v>159</v>
      </c>
      <c r="G720" s="7" t="s">
        <v>1117</v>
      </c>
      <c r="H720" s="91">
        <v>26.19</v>
      </c>
      <c r="I720" s="7">
        <f>VLOOKUP(E720,Steuerung!$A$17:$E$500,5,FALSE)</f>
        <v>2</v>
      </c>
      <c r="J720" s="7">
        <f>VLOOKUP(E720,Steuerung!$A$17:$F$500,6,FALSE)</f>
        <v>58.333333333333329</v>
      </c>
      <c r="K720" s="7">
        <f>VLOOKUP(F720,Steuerung!$A$17:$G$500,7,FALSE)</f>
        <v>2</v>
      </c>
      <c r="L720" s="7">
        <f>VLOOKUP(F720,Steuerung!$A$17:$H$500,8,FALSE)</f>
        <v>46</v>
      </c>
      <c r="M720" s="7">
        <f t="shared" si="205"/>
        <v>104.33333333333333</v>
      </c>
      <c r="N720" s="91">
        <f t="shared" si="206"/>
        <v>2732.4900000000002</v>
      </c>
      <c r="O720" s="91">
        <f t="shared" si="207"/>
        <v>1527.75</v>
      </c>
      <c r="P720" s="91">
        <f t="shared" si="208"/>
        <v>1204.74</v>
      </c>
      <c r="Q720" s="63">
        <f>VLOOKUP(E720,Steuerung!$A$17:$B$500,2,FALSE)</f>
        <v>0</v>
      </c>
      <c r="R720" s="63">
        <f>VLOOKUP(F720,Steuerung!$A$17:$B$500,2,FALSE)</f>
        <v>0</v>
      </c>
      <c r="S720" s="4">
        <f t="shared" ref="S720:S761" si="209">IFERROR(O720/Q720,0)</f>
        <v>0</v>
      </c>
      <c r="T720" s="4">
        <f t="shared" ref="T720:T761" si="210">IFERROR(P720/R720,0)</f>
        <v>0</v>
      </c>
      <c r="U720" s="112" t="e">
        <f t="shared" ref="U720:U761" si="211">IF(J720&gt;0,O720/Q720*SVS_UHR,0)</f>
        <v>#DIV/0!</v>
      </c>
      <c r="V720" s="112" t="e">
        <f t="shared" ref="V720:V761" si="212">IF(L720&gt;0,P720/R720*SVS_UHR,0)</f>
        <v>#DIV/0!</v>
      </c>
      <c r="W720" s="112" t="e">
        <f t="shared" si="188"/>
        <v>#DIV/0!</v>
      </c>
    </row>
    <row r="721" spans="1:23" x14ac:dyDescent="0.2">
      <c r="A721" s="92" t="s">
        <v>1979</v>
      </c>
      <c r="B721" s="7" t="s">
        <v>1980</v>
      </c>
      <c r="C721" s="7"/>
      <c r="D721" s="7" t="s">
        <v>875</v>
      </c>
      <c r="E721" s="48" t="s">
        <v>179</v>
      </c>
      <c r="F721" s="48" t="s">
        <v>179</v>
      </c>
      <c r="G721" s="7" t="s">
        <v>1334</v>
      </c>
      <c r="H721" s="91">
        <v>64.260000000000005</v>
      </c>
      <c r="I721" s="7">
        <f>VLOOKUP(E721,Steuerung!$A$17:$E$500,5,FALSE)</f>
        <v>2</v>
      </c>
      <c r="J721" s="7">
        <f>VLOOKUP(E721,Steuerung!$A$17:$F$500,6,FALSE)</f>
        <v>58.333333333333329</v>
      </c>
      <c r="K721" s="7">
        <f>VLOOKUP(F721,Steuerung!$A$17:$G$500,7,FALSE)</f>
        <v>2</v>
      </c>
      <c r="L721" s="7">
        <f>VLOOKUP(F721,Steuerung!$A$17:$H$500,8,FALSE)</f>
        <v>46</v>
      </c>
      <c r="M721" s="7">
        <f t="shared" si="205"/>
        <v>104.33333333333333</v>
      </c>
      <c r="N721" s="91">
        <f t="shared" si="206"/>
        <v>6704.46</v>
      </c>
      <c r="O721" s="91">
        <f t="shared" si="207"/>
        <v>3748.5</v>
      </c>
      <c r="P721" s="91">
        <f t="shared" si="208"/>
        <v>2955.96</v>
      </c>
      <c r="Q721" s="63">
        <f>VLOOKUP(E721,Steuerung!$A$17:$B$500,2,FALSE)</f>
        <v>0</v>
      </c>
      <c r="R721" s="63">
        <f>VLOOKUP(F721,Steuerung!$A$17:$B$500,2,FALSE)</f>
        <v>0</v>
      </c>
      <c r="S721" s="4">
        <f t="shared" si="209"/>
        <v>0</v>
      </c>
      <c r="T721" s="4">
        <f t="shared" si="210"/>
        <v>0</v>
      </c>
      <c r="U721" s="112" t="e">
        <f t="shared" si="211"/>
        <v>#DIV/0!</v>
      </c>
      <c r="V721" s="112" t="e">
        <f t="shared" si="212"/>
        <v>#DIV/0!</v>
      </c>
      <c r="W721" s="112" t="e">
        <f t="shared" si="188"/>
        <v>#DIV/0!</v>
      </c>
    </row>
    <row r="722" spans="1:23" x14ac:dyDescent="0.2">
      <c r="A722" s="92" t="s">
        <v>1979</v>
      </c>
      <c r="B722" s="7" t="s">
        <v>1365</v>
      </c>
      <c r="C722" s="7"/>
      <c r="D722" s="7" t="s">
        <v>875</v>
      </c>
      <c r="E722" s="48" t="s">
        <v>179</v>
      </c>
      <c r="F722" s="48" t="s">
        <v>179</v>
      </c>
      <c r="G722" s="7" t="s">
        <v>1117</v>
      </c>
      <c r="H722" s="91">
        <v>12.29</v>
      </c>
      <c r="I722" s="7">
        <f>VLOOKUP(E722,Steuerung!$A$17:$E$500,5,FALSE)</f>
        <v>2</v>
      </c>
      <c r="J722" s="7">
        <f>VLOOKUP(E722,Steuerung!$A$17:$F$500,6,FALSE)</f>
        <v>58.333333333333329</v>
      </c>
      <c r="K722" s="7">
        <f>VLOOKUP(F722,Steuerung!$A$17:$G$500,7,FALSE)</f>
        <v>2</v>
      </c>
      <c r="L722" s="7">
        <f>VLOOKUP(F722,Steuerung!$A$17:$H$500,8,FALSE)</f>
        <v>46</v>
      </c>
      <c r="M722" s="7">
        <f t="shared" si="205"/>
        <v>104.33333333333333</v>
      </c>
      <c r="N722" s="91">
        <f t="shared" si="206"/>
        <v>1282.2566666666664</v>
      </c>
      <c r="O722" s="91">
        <f t="shared" si="207"/>
        <v>716.91666666666652</v>
      </c>
      <c r="P722" s="91">
        <f t="shared" si="208"/>
        <v>565.33999999999992</v>
      </c>
      <c r="Q722" s="63">
        <f>VLOOKUP(E722,Steuerung!$A$17:$B$500,2,FALSE)</f>
        <v>0</v>
      </c>
      <c r="R722" s="63">
        <f>VLOOKUP(F722,Steuerung!$A$17:$B$500,2,FALSE)</f>
        <v>0</v>
      </c>
      <c r="S722" s="4">
        <f t="shared" si="209"/>
        <v>0</v>
      </c>
      <c r="T722" s="4">
        <f t="shared" si="210"/>
        <v>0</v>
      </c>
      <c r="U722" s="112" t="e">
        <f t="shared" si="211"/>
        <v>#DIV/0!</v>
      </c>
      <c r="V722" s="112" t="e">
        <f t="shared" si="212"/>
        <v>#DIV/0!</v>
      </c>
      <c r="W722" s="112" t="e">
        <f t="shared" si="188"/>
        <v>#DIV/0!</v>
      </c>
    </row>
    <row r="723" spans="1:23" x14ac:dyDescent="0.2">
      <c r="A723" s="92" t="s">
        <v>1979</v>
      </c>
      <c r="B723" s="7" t="s">
        <v>1981</v>
      </c>
      <c r="C723" s="7"/>
      <c r="D723" s="7" t="s">
        <v>875</v>
      </c>
      <c r="E723" s="48" t="s">
        <v>179</v>
      </c>
      <c r="F723" s="48" t="s">
        <v>179</v>
      </c>
      <c r="G723" s="7" t="s">
        <v>1334</v>
      </c>
      <c r="H723" s="91">
        <v>65.959999999999994</v>
      </c>
      <c r="I723" s="7">
        <f>VLOOKUP(E723,Steuerung!$A$17:$E$500,5,FALSE)</f>
        <v>2</v>
      </c>
      <c r="J723" s="7">
        <f>VLOOKUP(E723,Steuerung!$A$17:$F$500,6,FALSE)</f>
        <v>58.333333333333329</v>
      </c>
      <c r="K723" s="7">
        <f>VLOOKUP(F723,Steuerung!$A$17:$G$500,7,FALSE)</f>
        <v>2</v>
      </c>
      <c r="L723" s="7">
        <f>VLOOKUP(F723,Steuerung!$A$17:$H$500,8,FALSE)</f>
        <v>46</v>
      </c>
      <c r="M723" s="7">
        <f t="shared" si="205"/>
        <v>104.33333333333333</v>
      </c>
      <c r="N723" s="91">
        <f t="shared" si="206"/>
        <v>6881.8266666666659</v>
      </c>
      <c r="O723" s="91">
        <f t="shared" si="207"/>
        <v>3847.6666666666661</v>
      </c>
      <c r="P723" s="91">
        <f t="shared" si="208"/>
        <v>3034.16</v>
      </c>
      <c r="Q723" s="63">
        <f>VLOOKUP(E723,Steuerung!$A$17:$B$500,2,FALSE)</f>
        <v>0</v>
      </c>
      <c r="R723" s="63">
        <f>VLOOKUP(F723,Steuerung!$A$17:$B$500,2,FALSE)</f>
        <v>0</v>
      </c>
      <c r="S723" s="4">
        <f t="shared" si="209"/>
        <v>0</v>
      </c>
      <c r="T723" s="4">
        <f t="shared" si="210"/>
        <v>0</v>
      </c>
      <c r="U723" s="112" t="e">
        <f t="shared" si="211"/>
        <v>#DIV/0!</v>
      </c>
      <c r="V723" s="112" t="e">
        <f t="shared" si="212"/>
        <v>#DIV/0!</v>
      </c>
      <c r="W723" s="112" t="e">
        <f t="shared" si="188"/>
        <v>#DIV/0!</v>
      </c>
    </row>
    <row r="724" spans="1:23" x14ac:dyDescent="0.2">
      <c r="A724" s="92" t="s">
        <v>1982</v>
      </c>
      <c r="B724" s="7" t="s">
        <v>1348</v>
      </c>
      <c r="C724" s="7"/>
      <c r="D724" s="7" t="s">
        <v>907</v>
      </c>
      <c r="E724" s="48" t="s">
        <v>250</v>
      </c>
      <c r="F724" s="48" t="s">
        <v>250</v>
      </c>
      <c r="G724" s="7" t="s">
        <v>1334</v>
      </c>
      <c r="H724" s="91">
        <v>18.13</v>
      </c>
      <c r="I724" s="7">
        <f>VLOOKUP(E724,Steuerung!$A$17:$E$500,5,FALSE)</f>
        <v>1</v>
      </c>
      <c r="J724" s="7">
        <f>VLOOKUP(E724,Steuerung!$A$17:$F$500,6,FALSE)</f>
        <v>29.166666666666657</v>
      </c>
      <c r="K724" s="7">
        <f>VLOOKUP(F724,Steuerung!$A$17:$G$500,7,FALSE)</f>
        <v>1</v>
      </c>
      <c r="L724" s="7">
        <f>VLOOKUP(F724,Steuerung!$A$17:$H$500,8,FALSE)</f>
        <v>23</v>
      </c>
      <c r="M724" s="7">
        <f t="shared" si="205"/>
        <v>52.166666666666657</v>
      </c>
      <c r="N724" s="91">
        <f t="shared" si="206"/>
        <v>945.78166666666641</v>
      </c>
      <c r="O724" s="91">
        <f t="shared" si="207"/>
        <v>528.79166666666652</v>
      </c>
      <c r="P724" s="91">
        <f t="shared" si="208"/>
        <v>416.98999999999995</v>
      </c>
      <c r="Q724" s="63">
        <f>VLOOKUP(E724,Steuerung!$A$17:$B$500,2,FALSE)</f>
        <v>0</v>
      </c>
      <c r="R724" s="63">
        <f>VLOOKUP(F724,Steuerung!$A$17:$B$500,2,FALSE)</f>
        <v>0</v>
      </c>
      <c r="S724" s="4">
        <f t="shared" si="209"/>
        <v>0</v>
      </c>
      <c r="T724" s="4">
        <f t="shared" si="210"/>
        <v>0</v>
      </c>
      <c r="U724" s="112" t="e">
        <f t="shared" si="211"/>
        <v>#DIV/0!</v>
      </c>
      <c r="V724" s="112" t="e">
        <f t="shared" si="212"/>
        <v>#DIV/0!</v>
      </c>
      <c r="W724" s="112" t="e">
        <f t="shared" ref="W724:W786" si="213">U724+V724</f>
        <v>#DIV/0!</v>
      </c>
    </row>
    <row r="725" spans="1:23" x14ac:dyDescent="0.2">
      <c r="A725" s="92" t="s">
        <v>1983</v>
      </c>
      <c r="B725" s="7" t="s">
        <v>1348</v>
      </c>
      <c r="C725" s="7"/>
      <c r="D725" s="7" t="s">
        <v>907</v>
      </c>
      <c r="E725" s="48" t="s">
        <v>250</v>
      </c>
      <c r="F725" s="48" t="s">
        <v>250</v>
      </c>
      <c r="G725" s="7" t="s">
        <v>1334</v>
      </c>
      <c r="H725" s="91">
        <v>16.39</v>
      </c>
      <c r="I725" s="7">
        <f>VLOOKUP(E725,Steuerung!$A$17:$E$500,5,FALSE)</f>
        <v>1</v>
      </c>
      <c r="J725" s="7">
        <f>VLOOKUP(E725,Steuerung!$A$17:$F$500,6,FALSE)</f>
        <v>29.166666666666657</v>
      </c>
      <c r="K725" s="7">
        <f>VLOOKUP(F725,Steuerung!$A$17:$G$500,7,FALSE)</f>
        <v>1</v>
      </c>
      <c r="L725" s="7">
        <f>VLOOKUP(F725,Steuerung!$A$17:$H$500,8,FALSE)</f>
        <v>23</v>
      </c>
      <c r="M725" s="7">
        <f t="shared" si="205"/>
        <v>52.166666666666657</v>
      </c>
      <c r="N725" s="91">
        <f t="shared" si="206"/>
        <v>855.01166666666654</v>
      </c>
      <c r="O725" s="91">
        <f t="shared" si="207"/>
        <v>478.04166666666652</v>
      </c>
      <c r="P725" s="91">
        <f t="shared" si="208"/>
        <v>376.97</v>
      </c>
      <c r="Q725" s="63">
        <f>VLOOKUP(E725,Steuerung!$A$17:$B$500,2,FALSE)</f>
        <v>0</v>
      </c>
      <c r="R725" s="63">
        <f>VLOOKUP(F725,Steuerung!$A$17:$B$500,2,FALSE)</f>
        <v>0</v>
      </c>
      <c r="S725" s="4">
        <f t="shared" si="209"/>
        <v>0</v>
      </c>
      <c r="T725" s="4">
        <f t="shared" si="210"/>
        <v>0</v>
      </c>
      <c r="U725" s="112" t="e">
        <f t="shared" si="211"/>
        <v>#DIV/0!</v>
      </c>
      <c r="V725" s="112" t="e">
        <f t="shared" si="212"/>
        <v>#DIV/0!</v>
      </c>
      <c r="W725" s="112" t="e">
        <f t="shared" si="213"/>
        <v>#DIV/0!</v>
      </c>
    </row>
    <row r="726" spans="1:23" x14ac:dyDescent="0.2">
      <c r="A726" s="92" t="s">
        <v>1984</v>
      </c>
      <c r="B726" s="7" t="s">
        <v>1348</v>
      </c>
      <c r="C726" s="7"/>
      <c r="D726" s="7" t="s">
        <v>907</v>
      </c>
      <c r="E726" s="48" t="s">
        <v>250</v>
      </c>
      <c r="F726" s="48" t="s">
        <v>250</v>
      </c>
      <c r="G726" s="7" t="s">
        <v>1334</v>
      </c>
      <c r="H726" s="91">
        <v>13.5</v>
      </c>
      <c r="I726" s="7">
        <f>VLOOKUP(E726,Steuerung!$A$17:$E$500,5,FALSE)</f>
        <v>1</v>
      </c>
      <c r="J726" s="7">
        <f>VLOOKUP(E726,Steuerung!$A$17:$F$500,6,FALSE)</f>
        <v>29.166666666666657</v>
      </c>
      <c r="K726" s="7">
        <f>VLOOKUP(F726,Steuerung!$A$17:$G$500,7,FALSE)</f>
        <v>1</v>
      </c>
      <c r="L726" s="7">
        <f>VLOOKUP(F726,Steuerung!$A$17:$H$500,8,FALSE)</f>
        <v>23</v>
      </c>
      <c r="M726" s="7">
        <f t="shared" si="205"/>
        <v>52.166666666666657</v>
      </c>
      <c r="N726" s="91">
        <f t="shared" si="206"/>
        <v>704.24999999999989</v>
      </c>
      <c r="O726" s="91">
        <f t="shared" si="207"/>
        <v>393.74999999999989</v>
      </c>
      <c r="P726" s="91">
        <f t="shared" si="208"/>
        <v>310.5</v>
      </c>
      <c r="Q726" s="63">
        <f>VLOOKUP(E726,Steuerung!$A$17:$B$500,2,FALSE)</f>
        <v>0</v>
      </c>
      <c r="R726" s="63">
        <f>VLOOKUP(F726,Steuerung!$A$17:$B$500,2,FALSE)</f>
        <v>0</v>
      </c>
      <c r="S726" s="4">
        <f t="shared" si="209"/>
        <v>0</v>
      </c>
      <c r="T726" s="4">
        <f t="shared" si="210"/>
        <v>0</v>
      </c>
      <c r="U726" s="112" t="e">
        <f t="shared" si="211"/>
        <v>#DIV/0!</v>
      </c>
      <c r="V726" s="112" t="e">
        <f t="shared" si="212"/>
        <v>#DIV/0!</v>
      </c>
      <c r="W726" s="112" t="e">
        <f t="shared" si="213"/>
        <v>#DIV/0!</v>
      </c>
    </row>
    <row r="727" spans="1:23" x14ac:dyDescent="0.2">
      <c r="A727" s="92" t="s">
        <v>1985</v>
      </c>
      <c r="B727" s="7" t="s">
        <v>1348</v>
      </c>
      <c r="C727" s="7"/>
      <c r="D727" s="7" t="s">
        <v>907</v>
      </c>
      <c r="E727" s="48" t="s">
        <v>250</v>
      </c>
      <c r="F727" s="48" t="s">
        <v>250</v>
      </c>
      <c r="G727" s="7" t="s">
        <v>1334</v>
      </c>
      <c r="H727" s="91">
        <v>11.48</v>
      </c>
      <c r="I727" s="7">
        <f>VLOOKUP(E727,Steuerung!$A$17:$E$500,5,FALSE)</f>
        <v>1</v>
      </c>
      <c r="J727" s="7">
        <f>VLOOKUP(E727,Steuerung!$A$17:$F$500,6,FALSE)</f>
        <v>29.166666666666657</v>
      </c>
      <c r="K727" s="7">
        <f>VLOOKUP(F727,Steuerung!$A$17:$G$500,7,FALSE)</f>
        <v>1</v>
      </c>
      <c r="L727" s="7">
        <f>VLOOKUP(F727,Steuerung!$A$17:$H$500,8,FALSE)</f>
        <v>23</v>
      </c>
      <c r="M727" s="7">
        <f t="shared" si="205"/>
        <v>52.166666666666657</v>
      </c>
      <c r="N727" s="91">
        <f t="shared" si="206"/>
        <v>598.87333333333322</v>
      </c>
      <c r="O727" s="91">
        <f t="shared" si="207"/>
        <v>334.83333333333326</v>
      </c>
      <c r="P727" s="91">
        <f t="shared" si="208"/>
        <v>264.04000000000002</v>
      </c>
      <c r="Q727" s="63">
        <f>VLOOKUP(E727,Steuerung!$A$17:$B$500,2,FALSE)</f>
        <v>0</v>
      </c>
      <c r="R727" s="63">
        <f>VLOOKUP(F727,Steuerung!$A$17:$B$500,2,FALSE)</f>
        <v>0</v>
      </c>
      <c r="S727" s="4">
        <f t="shared" si="209"/>
        <v>0</v>
      </c>
      <c r="T727" s="4">
        <f t="shared" si="210"/>
        <v>0</v>
      </c>
      <c r="U727" s="112" t="e">
        <f t="shared" si="211"/>
        <v>#DIV/0!</v>
      </c>
      <c r="V727" s="112" t="e">
        <f t="shared" si="212"/>
        <v>#DIV/0!</v>
      </c>
      <c r="W727" s="112" t="e">
        <f t="shared" si="213"/>
        <v>#DIV/0!</v>
      </c>
    </row>
    <row r="728" spans="1:23" x14ac:dyDescent="0.2">
      <c r="A728" s="92" t="s">
        <v>1986</v>
      </c>
      <c r="B728" s="7" t="s">
        <v>1348</v>
      </c>
      <c r="C728" s="7"/>
      <c r="D728" s="7" t="s">
        <v>907</v>
      </c>
      <c r="E728" s="48" t="s">
        <v>250</v>
      </c>
      <c r="F728" s="48" t="s">
        <v>250</v>
      </c>
      <c r="G728" s="7" t="s">
        <v>1334</v>
      </c>
      <c r="H728" s="91">
        <v>10.62</v>
      </c>
      <c r="I728" s="7">
        <f>VLOOKUP(E728,Steuerung!$A$17:$E$500,5,FALSE)</f>
        <v>1</v>
      </c>
      <c r="J728" s="7">
        <f>VLOOKUP(E728,Steuerung!$A$17:$F$500,6,FALSE)</f>
        <v>29.166666666666657</v>
      </c>
      <c r="K728" s="7">
        <f>VLOOKUP(F728,Steuerung!$A$17:$G$500,7,FALSE)</f>
        <v>1</v>
      </c>
      <c r="L728" s="7">
        <f>VLOOKUP(F728,Steuerung!$A$17:$H$500,8,FALSE)</f>
        <v>23</v>
      </c>
      <c r="M728" s="7">
        <f t="shared" si="205"/>
        <v>52.166666666666657</v>
      </c>
      <c r="N728" s="91">
        <f t="shared" si="206"/>
        <v>554.00999999999988</v>
      </c>
      <c r="O728" s="91">
        <f t="shared" si="207"/>
        <v>309.74999999999989</v>
      </c>
      <c r="P728" s="91">
        <f t="shared" si="208"/>
        <v>244.26</v>
      </c>
      <c r="Q728" s="63">
        <f>VLOOKUP(E728,Steuerung!$A$17:$B$500,2,FALSE)</f>
        <v>0</v>
      </c>
      <c r="R728" s="63">
        <f>VLOOKUP(F728,Steuerung!$A$17:$B$500,2,FALSE)</f>
        <v>0</v>
      </c>
      <c r="S728" s="4">
        <f t="shared" si="209"/>
        <v>0</v>
      </c>
      <c r="T728" s="4">
        <f t="shared" si="210"/>
        <v>0</v>
      </c>
      <c r="U728" s="112" t="e">
        <f t="shared" si="211"/>
        <v>#DIV/0!</v>
      </c>
      <c r="V728" s="112" t="e">
        <f t="shared" si="212"/>
        <v>#DIV/0!</v>
      </c>
      <c r="W728" s="112" t="e">
        <f t="shared" si="213"/>
        <v>#DIV/0!</v>
      </c>
    </row>
    <row r="729" spans="1:23" x14ac:dyDescent="0.2">
      <c r="A729" s="92" t="s">
        <v>1987</v>
      </c>
      <c r="B729" s="7" t="s">
        <v>1348</v>
      </c>
      <c r="C729" s="7"/>
      <c r="D729" s="7" t="s">
        <v>907</v>
      </c>
      <c r="E729" s="48" t="s">
        <v>250</v>
      </c>
      <c r="F729" s="48" t="s">
        <v>250</v>
      </c>
      <c r="G729" s="7" t="s">
        <v>1334</v>
      </c>
      <c r="H729" s="91">
        <v>19.850000000000001</v>
      </c>
      <c r="I729" s="7">
        <f>VLOOKUP(E729,Steuerung!$A$17:$E$500,5,FALSE)</f>
        <v>1</v>
      </c>
      <c r="J729" s="7">
        <f>VLOOKUP(E729,Steuerung!$A$17:$F$500,6,FALSE)</f>
        <v>29.166666666666657</v>
      </c>
      <c r="K729" s="7">
        <f>VLOOKUP(F729,Steuerung!$A$17:$G$500,7,FALSE)</f>
        <v>1</v>
      </c>
      <c r="L729" s="7">
        <f>VLOOKUP(F729,Steuerung!$A$17:$H$500,8,FALSE)</f>
        <v>23</v>
      </c>
      <c r="M729" s="7">
        <f t="shared" si="205"/>
        <v>52.166666666666657</v>
      </c>
      <c r="N729" s="91">
        <f t="shared" si="206"/>
        <v>1035.5083333333332</v>
      </c>
      <c r="O729" s="91">
        <f t="shared" si="207"/>
        <v>578.95833333333314</v>
      </c>
      <c r="P729" s="91">
        <f t="shared" si="208"/>
        <v>456.55</v>
      </c>
      <c r="Q729" s="63">
        <f>VLOOKUP(E729,Steuerung!$A$17:$B$500,2,FALSE)</f>
        <v>0</v>
      </c>
      <c r="R729" s="63">
        <f>VLOOKUP(F729,Steuerung!$A$17:$B$500,2,FALSE)</f>
        <v>0</v>
      </c>
      <c r="S729" s="4">
        <f t="shared" si="209"/>
        <v>0</v>
      </c>
      <c r="T729" s="4">
        <f t="shared" si="210"/>
        <v>0</v>
      </c>
      <c r="U729" s="112" t="e">
        <f t="shared" si="211"/>
        <v>#DIV/0!</v>
      </c>
      <c r="V729" s="112" t="e">
        <f t="shared" si="212"/>
        <v>#DIV/0!</v>
      </c>
      <c r="W729" s="112" t="e">
        <f t="shared" si="213"/>
        <v>#DIV/0!</v>
      </c>
    </row>
    <row r="730" spans="1:23" x14ac:dyDescent="0.2">
      <c r="A730" s="92" t="s">
        <v>1988</v>
      </c>
      <c r="B730" s="7" t="s">
        <v>1348</v>
      </c>
      <c r="C730" s="7"/>
      <c r="D730" s="7" t="s">
        <v>907</v>
      </c>
      <c r="E730" s="48" t="s">
        <v>250</v>
      </c>
      <c r="F730" s="48" t="s">
        <v>250</v>
      </c>
      <c r="G730" s="7" t="s">
        <v>1334</v>
      </c>
      <c r="H730" s="91">
        <v>10.68</v>
      </c>
      <c r="I730" s="7">
        <f>VLOOKUP(E730,Steuerung!$A$17:$E$500,5,FALSE)</f>
        <v>1</v>
      </c>
      <c r="J730" s="7">
        <f>VLOOKUP(E730,Steuerung!$A$17:$F$500,6,FALSE)</f>
        <v>29.166666666666657</v>
      </c>
      <c r="K730" s="7">
        <f>VLOOKUP(F730,Steuerung!$A$17:$G$500,7,FALSE)</f>
        <v>1</v>
      </c>
      <c r="L730" s="7">
        <f>VLOOKUP(F730,Steuerung!$A$17:$H$500,8,FALSE)</f>
        <v>23</v>
      </c>
      <c r="M730" s="7">
        <f t="shared" si="205"/>
        <v>52.166666666666657</v>
      </c>
      <c r="N730" s="91">
        <f t="shared" si="206"/>
        <v>557.13999999999987</v>
      </c>
      <c r="O730" s="91">
        <f t="shared" si="207"/>
        <v>311.49999999999989</v>
      </c>
      <c r="P730" s="91">
        <f t="shared" si="208"/>
        <v>245.64</v>
      </c>
      <c r="Q730" s="63">
        <f>VLOOKUP(E730,Steuerung!$A$17:$B$500,2,FALSE)</f>
        <v>0</v>
      </c>
      <c r="R730" s="63">
        <f>VLOOKUP(F730,Steuerung!$A$17:$B$500,2,FALSE)</f>
        <v>0</v>
      </c>
      <c r="S730" s="4">
        <f t="shared" si="209"/>
        <v>0</v>
      </c>
      <c r="T730" s="4">
        <f t="shared" si="210"/>
        <v>0</v>
      </c>
      <c r="U730" s="112" t="e">
        <f t="shared" si="211"/>
        <v>#DIV/0!</v>
      </c>
      <c r="V730" s="112" t="e">
        <f t="shared" si="212"/>
        <v>#DIV/0!</v>
      </c>
      <c r="W730" s="112" t="e">
        <f t="shared" si="213"/>
        <v>#DIV/0!</v>
      </c>
    </row>
    <row r="731" spans="1:23" x14ac:dyDescent="0.2">
      <c r="A731" s="92" t="s">
        <v>1989</v>
      </c>
      <c r="B731" s="7" t="s">
        <v>1348</v>
      </c>
      <c r="C731" s="7"/>
      <c r="D731" s="7" t="s">
        <v>907</v>
      </c>
      <c r="E731" s="48" t="s">
        <v>250</v>
      </c>
      <c r="F731" s="48" t="s">
        <v>250</v>
      </c>
      <c r="G731" s="7" t="s">
        <v>1334</v>
      </c>
      <c r="H731" s="91">
        <v>17.760000000000002</v>
      </c>
      <c r="I731" s="7">
        <f>VLOOKUP(E731,Steuerung!$A$17:$E$500,5,FALSE)</f>
        <v>1</v>
      </c>
      <c r="J731" s="7">
        <f>VLOOKUP(E731,Steuerung!$A$17:$F$500,6,FALSE)</f>
        <v>29.166666666666657</v>
      </c>
      <c r="K731" s="7">
        <f>VLOOKUP(F731,Steuerung!$A$17:$G$500,7,FALSE)</f>
        <v>1</v>
      </c>
      <c r="L731" s="7">
        <f>VLOOKUP(F731,Steuerung!$A$17:$H$500,8,FALSE)</f>
        <v>23</v>
      </c>
      <c r="M731" s="7">
        <f t="shared" si="205"/>
        <v>52.166666666666657</v>
      </c>
      <c r="N731" s="91">
        <f t="shared" si="206"/>
        <v>926.4799999999999</v>
      </c>
      <c r="O731" s="91">
        <f t="shared" si="207"/>
        <v>517.99999999999989</v>
      </c>
      <c r="P731" s="91">
        <f t="shared" si="208"/>
        <v>408.48</v>
      </c>
      <c r="Q731" s="63">
        <f>VLOOKUP(E731,Steuerung!$A$17:$B$500,2,FALSE)</f>
        <v>0</v>
      </c>
      <c r="R731" s="63">
        <f>VLOOKUP(F731,Steuerung!$A$17:$B$500,2,FALSE)</f>
        <v>0</v>
      </c>
      <c r="S731" s="4">
        <f t="shared" si="209"/>
        <v>0</v>
      </c>
      <c r="T731" s="4">
        <f t="shared" si="210"/>
        <v>0</v>
      </c>
      <c r="U731" s="112" t="e">
        <f t="shared" si="211"/>
        <v>#DIV/0!</v>
      </c>
      <c r="V731" s="112" t="e">
        <f t="shared" si="212"/>
        <v>#DIV/0!</v>
      </c>
      <c r="W731" s="112" t="e">
        <f t="shared" si="213"/>
        <v>#DIV/0!</v>
      </c>
    </row>
    <row r="732" spans="1:23" x14ac:dyDescent="0.2">
      <c r="A732" s="92" t="s">
        <v>1990</v>
      </c>
      <c r="B732" s="7" t="s">
        <v>1227</v>
      </c>
      <c r="C732" s="7"/>
      <c r="D732" s="7" t="s">
        <v>902</v>
      </c>
      <c r="E732" s="48" t="s">
        <v>197</v>
      </c>
      <c r="F732" s="48" t="s">
        <v>119</v>
      </c>
      <c r="G732" s="7" t="s">
        <v>1334</v>
      </c>
      <c r="H732" s="91">
        <v>18.690000000000001</v>
      </c>
      <c r="I732" s="7">
        <f>VLOOKUP(E732,Steuerung!$A$17:$E$500,5,FALSE)</f>
        <v>1</v>
      </c>
      <c r="J732" s="7">
        <f>VLOOKUP(E732,Steuerung!$A$17:$F$500,6,FALSE)</f>
        <v>29.166666666666657</v>
      </c>
      <c r="K732" s="7">
        <f>VLOOKUP(F732,Steuerung!$A$17:$G$500,7,FALSE)</f>
        <v>0</v>
      </c>
      <c r="L732" s="7">
        <f>VLOOKUP(F732,Steuerung!$A$17:$H$500,8,FALSE)</f>
        <v>0</v>
      </c>
      <c r="M732" s="7">
        <f t="shared" si="205"/>
        <v>29.166666666666657</v>
      </c>
      <c r="N732" s="91">
        <f t="shared" si="206"/>
        <v>545.12499999999989</v>
      </c>
      <c r="O732" s="91">
        <f t="shared" si="207"/>
        <v>545.12499999999989</v>
      </c>
      <c r="P732" s="91">
        <f t="shared" si="208"/>
        <v>0</v>
      </c>
      <c r="Q732" s="63">
        <f>VLOOKUP(E732,Steuerung!$A$17:$B$500,2,FALSE)</f>
        <v>0</v>
      </c>
      <c r="R732" s="63">
        <f>VLOOKUP(F732,Steuerung!$A$17:$B$500,2,FALSE)</f>
        <v>0</v>
      </c>
      <c r="S732" s="4">
        <f t="shared" si="209"/>
        <v>0</v>
      </c>
      <c r="T732" s="4">
        <f t="shared" si="210"/>
        <v>0</v>
      </c>
      <c r="U732" s="112" t="e">
        <f t="shared" si="211"/>
        <v>#DIV/0!</v>
      </c>
      <c r="V732" s="112">
        <f t="shared" si="212"/>
        <v>0</v>
      </c>
      <c r="W732" s="112" t="e">
        <f t="shared" si="213"/>
        <v>#DIV/0!</v>
      </c>
    </row>
    <row r="733" spans="1:23" x14ac:dyDescent="0.2">
      <c r="A733" s="92" t="s">
        <v>1991</v>
      </c>
      <c r="B733" s="7" t="s">
        <v>1992</v>
      </c>
      <c r="C733" s="7"/>
      <c r="D733" s="7" t="s">
        <v>907</v>
      </c>
      <c r="E733" s="48" t="s">
        <v>251</v>
      </c>
      <c r="F733" s="48" t="s">
        <v>251</v>
      </c>
      <c r="G733" s="7" t="s">
        <v>1993</v>
      </c>
      <c r="H733" s="91">
        <v>18.77</v>
      </c>
      <c r="I733" s="7">
        <f>VLOOKUP(E733,Steuerung!$A$17:$E$500,5,FALSE)</f>
        <v>1</v>
      </c>
      <c r="J733" s="7">
        <f>VLOOKUP(E733,Steuerung!$A$17:$F$500,6,FALSE)</f>
        <v>29.166666666666657</v>
      </c>
      <c r="K733" s="7">
        <f>VLOOKUP(F733,Steuerung!$A$17:$G$500,7,FALSE)</f>
        <v>1</v>
      </c>
      <c r="L733" s="7">
        <f>VLOOKUP(F733,Steuerung!$A$17:$H$500,8,FALSE)</f>
        <v>23</v>
      </c>
      <c r="M733" s="7">
        <f t="shared" si="205"/>
        <v>52.166666666666657</v>
      </c>
      <c r="N733" s="91">
        <f t="shared" si="206"/>
        <v>979.16833333333318</v>
      </c>
      <c r="O733" s="91">
        <f t="shared" si="207"/>
        <v>547.45833333333314</v>
      </c>
      <c r="P733" s="91">
        <f t="shared" si="208"/>
        <v>431.71</v>
      </c>
      <c r="Q733" s="63">
        <f>VLOOKUP(E733,Steuerung!$A$17:$B$500,2,FALSE)</f>
        <v>0</v>
      </c>
      <c r="R733" s="63">
        <f>VLOOKUP(F733,Steuerung!$A$17:$B$500,2,FALSE)</f>
        <v>0</v>
      </c>
      <c r="S733" s="4">
        <f t="shared" si="209"/>
        <v>0</v>
      </c>
      <c r="T733" s="4">
        <f t="shared" si="210"/>
        <v>0</v>
      </c>
      <c r="U733" s="112" t="e">
        <f t="shared" si="211"/>
        <v>#DIV/0!</v>
      </c>
      <c r="V733" s="112" t="e">
        <f t="shared" si="212"/>
        <v>#DIV/0!</v>
      </c>
      <c r="W733" s="112" t="e">
        <f t="shared" si="213"/>
        <v>#DIV/0!</v>
      </c>
    </row>
    <row r="734" spans="1:23" x14ac:dyDescent="0.2">
      <c r="A734" s="92" t="s">
        <v>1994</v>
      </c>
      <c r="B734" s="7" t="s">
        <v>1673</v>
      </c>
      <c r="C734" s="7"/>
      <c r="D734" s="7" t="s">
        <v>902</v>
      </c>
      <c r="E734" s="48" t="s">
        <v>199</v>
      </c>
      <c r="F734" s="48" t="s">
        <v>199</v>
      </c>
      <c r="G734" s="7" t="s">
        <v>1334</v>
      </c>
      <c r="H734" s="91">
        <v>33.69</v>
      </c>
      <c r="I734" s="7">
        <f>VLOOKUP(E734,Steuerung!$A$17:$E$500,5,FALSE)</f>
        <v>2</v>
      </c>
      <c r="J734" s="7">
        <f>VLOOKUP(E734,Steuerung!$A$17:$F$500,6,FALSE)</f>
        <v>58.333333333333329</v>
      </c>
      <c r="K734" s="7">
        <f>VLOOKUP(F734,Steuerung!$A$17:$G$500,7,FALSE)</f>
        <v>2</v>
      </c>
      <c r="L734" s="7">
        <f>VLOOKUP(F734,Steuerung!$A$17:$H$500,8,FALSE)</f>
        <v>46</v>
      </c>
      <c r="M734" s="7">
        <f t="shared" si="205"/>
        <v>104.33333333333333</v>
      </c>
      <c r="N734" s="91">
        <f t="shared" si="206"/>
        <v>3514.99</v>
      </c>
      <c r="O734" s="91">
        <f t="shared" si="207"/>
        <v>1965.2499999999998</v>
      </c>
      <c r="P734" s="91">
        <f t="shared" si="208"/>
        <v>1549.7399999999998</v>
      </c>
      <c r="Q734" s="63">
        <f>VLOOKUP(E734,Steuerung!$A$17:$B$500,2,FALSE)</f>
        <v>0</v>
      </c>
      <c r="R734" s="63">
        <f>VLOOKUP(F734,Steuerung!$A$17:$B$500,2,FALSE)</f>
        <v>0</v>
      </c>
      <c r="S734" s="4">
        <f t="shared" si="209"/>
        <v>0</v>
      </c>
      <c r="T734" s="4">
        <f t="shared" si="210"/>
        <v>0</v>
      </c>
      <c r="U734" s="112" t="e">
        <f t="shared" si="211"/>
        <v>#DIV/0!</v>
      </c>
      <c r="V734" s="112" t="e">
        <f t="shared" si="212"/>
        <v>#DIV/0!</v>
      </c>
      <c r="W734" s="112" t="e">
        <f t="shared" si="213"/>
        <v>#DIV/0!</v>
      </c>
    </row>
    <row r="735" spans="1:23" x14ac:dyDescent="0.2">
      <c r="A735" s="92" t="s">
        <v>1995</v>
      </c>
      <c r="B735" s="7" t="s">
        <v>1348</v>
      </c>
      <c r="C735" s="7"/>
      <c r="D735" s="7" t="s">
        <v>907</v>
      </c>
      <c r="E735" s="48" t="s">
        <v>250</v>
      </c>
      <c r="F735" s="48" t="s">
        <v>250</v>
      </c>
      <c r="G735" s="7" t="s">
        <v>1334</v>
      </c>
      <c r="H735" s="91">
        <v>14.01</v>
      </c>
      <c r="I735" s="7">
        <f>VLOOKUP(E735,Steuerung!$A$17:$E$500,5,FALSE)</f>
        <v>1</v>
      </c>
      <c r="J735" s="7">
        <f>VLOOKUP(E735,Steuerung!$A$17:$F$500,6,FALSE)</f>
        <v>29.166666666666657</v>
      </c>
      <c r="K735" s="7">
        <f>VLOOKUP(F735,Steuerung!$A$17:$G$500,7,FALSE)</f>
        <v>1</v>
      </c>
      <c r="L735" s="7">
        <f>VLOOKUP(F735,Steuerung!$A$17:$H$500,8,FALSE)</f>
        <v>23</v>
      </c>
      <c r="M735" s="7">
        <f t="shared" si="205"/>
        <v>52.166666666666657</v>
      </c>
      <c r="N735" s="91">
        <f t="shared" si="206"/>
        <v>730.8549999999999</v>
      </c>
      <c r="O735" s="91">
        <f t="shared" si="207"/>
        <v>408.62499999999989</v>
      </c>
      <c r="P735" s="91">
        <f t="shared" si="208"/>
        <v>322.23</v>
      </c>
      <c r="Q735" s="63">
        <f>VLOOKUP(E735,Steuerung!$A$17:$B$500,2,FALSE)</f>
        <v>0</v>
      </c>
      <c r="R735" s="63">
        <f>VLOOKUP(F735,Steuerung!$A$17:$B$500,2,FALSE)</f>
        <v>0</v>
      </c>
      <c r="S735" s="4">
        <f t="shared" si="209"/>
        <v>0</v>
      </c>
      <c r="T735" s="4">
        <f t="shared" si="210"/>
        <v>0</v>
      </c>
      <c r="U735" s="112" t="e">
        <f t="shared" si="211"/>
        <v>#DIV/0!</v>
      </c>
      <c r="V735" s="112" t="e">
        <f t="shared" si="212"/>
        <v>#DIV/0!</v>
      </c>
      <c r="W735" s="112" t="e">
        <f t="shared" si="213"/>
        <v>#DIV/0!</v>
      </c>
    </row>
    <row r="736" spans="1:23" x14ac:dyDescent="0.2">
      <c r="A736" s="92" t="s">
        <v>1996</v>
      </c>
      <c r="B736" s="7" t="s">
        <v>1350</v>
      </c>
      <c r="C736" s="7"/>
      <c r="D736" s="7" t="s">
        <v>910</v>
      </c>
      <c r="E736" s="48" t="s">
        <v>122</v>
      </c>
      <c r="F736" s="48" t="s">
        <v>122</v>
      </c>
      <c r="G736" s="7" t="s">
        <v>919</v>
      </c>
      <c r="H736" s="91">
        <v>7.34</v>
      </c>
      <c r="I736" s="7">
        <f>VLOOKUP(E736,Steuerung!$A$17:$E$500,5,FALSE)</f>
        <v>0</v>
      </c>
      <c r="J736" s="7">
        <f>VLOOKUP(E736,Steuerung!$A$17:$F$500,6,FALSE)</f>
        <v>0</v>
      </c>
      <c r="K736" s="7">
        <f>VLOOKUP(F736,Steuerung!$A$17:$G$500,7,FALSE)</f>
        <v>0</v>
      </c>
      <c r="L736" s="7">
        <f>VLOOKUP(F736,Steuerung!$A$17:$H$500,8,FALSE)</f>
        <v>0</v>
      </c>
      <c r="M736" s="7">
        <f t="shared" si="205"/>
        <v>0</v>
      </c>
      <c r="N736" s="91">
        <f t="shared" si="206"/>
        <v>0</v>
      </c>
      <c r="O736" s="91">
        <f t="shared" si="207"/>
        <v>0</v>
      </c>
      <c r="P736" s="91">
        <f t="shared" si="208"/>
        <v>0</v>
      </c>
      <c r="Q736" s="63">
        <f>VLOOKUP(E736,Steuerung!$A$17:$B$500,2,FALSE)</f>
        <v>0</v>
      </c>
      <c r="R736" s="63">
        <f>VLOOKUP(F736,Steuerung!$A$17:$B$500,2,FALSE)</f>
        <v>0</v>
      </c>
      <c r="S736" s="4">
        <f t="shared" si="209"/>
        <v>0</v>
      </c>
      <c r="T736" s="4">
        <f t="shared" si="210"/>
        <v>0</v>
      </c>
      <c r="U736" s="112">
        <f t="shared" si="211"/>
        <v>0</v>
      </c>
      <c r="V736" s="112">
        <f t="shared" si="212"/>
        <v>0</v>
      </c>
      <c r="W736" s="112">
        <f t="shared" si="213"/>
        <v>0</v>
      </c>
    </row>
    <row r="737" spans="1:23" x14ac:dyDescent="0.2">
      <c r="A737" s="92" t="s">
        <v>825</v>
      </c>
      <c r="B737" s="7" t="s">
        <v>792</v>
      </c>
      <c r="C737" s="7"/>
      <c r="D737" s="7" t="s">
        <v>910</v>
      </c>
      <c r="E737" s="48" t="s">
        <v>122</v>
      </c>
      <c r="F737" s="48" t="s">
        <v>122</v>
      </c>
      <c r="G737" s="7" t="s">
        <v>919</v>
      </c>
      <c r="H737" s="91">
        <v>12.18</v>
      </c>
      <c r="I737" s="7">
        <f>VLOOKUP(E737,Steuerung!$A$17:$E$500,5,FALSE)</f>
        <v>0</v>
      </c>
      <c r="J737" s="7">
        <f>VLOOKUP(E737,Steuerung!$A$17:$F$500,6,FALSE)</f>
        <v>0</v>
      </c>
      <c r="K737" s="7">
        <f>VLOOKUP(F737,Steuerung!$A$17:$G$500,7,FALSE)</f>
        <v>0</v>
      </c>
      <c r="L737" s="7">
        <f>VLOOKUP(F737,Steuerung!$A$17:$H$500,8,FALSE)</f>
        <v>0</v>
      </c>
      <c r="M737" s="7">
        <f t="shared" si="205"/>
        <v>0</v>
      </c>
      <c r="N737" s="91">
        <f t="shared" si="206"/>
        <v>0</v>
      </c>
      <c r="O737" s="91">
        <f t="shared" si="207"/>
        <v>0</v>
      </c>
      <c r="P737" s="91">
        <f t="shared" si="208"/>
        <v>0</v>
      </c>
      <c r="Q737" s="63">
        <f>VLOOKUP(E737,Steuerung!$A$17:$B$500,2,FALSE)</f>
        <v>0</v>
      </c>
      <c r="R737" s="63">
        <f>VLOOKUP(F737,Steuerung!$A$17:$B$500,2,FALSE)</f>
        <v>0</v>
      </c>
      <c r="S737" s="4">
        <f t="shared" si="209"/>
        <v>0</v>
      </c>
      <c r="T737" s="4">
        <f t="shared" si="210"/>
        <v>0</v>
      </c>
      <c r="U737" s="112">
        <f t="shared" si="211"/>
        <v>0</v>
      </c>
      <c r="V737" s="112">
        <f t="shared" si="212"/>
        <v>0</v>
      </c>
      <c r="W737" s="112">
        <f t="shared" si="213"/>
        <v>0</v>
      </c>
    </row>
    <row r="738" spans="1:23" x14ac:dyDescent="0.2">
      <c r="A738" s="92" t="s">
        <v>1997</v>
      </c>
      <c r="B738" s="7" t="s">
        <v>1348</v>
      </c>
      <c r="C738" s="7"/>
      <c r="D738" s="7" t="s">
        <v>907</v>
      </c>
      <c r="E738" s="48" t="s">
        <v>250</v>
      </c>
      <c r="F738" s="48" t="s">
        <v>250</v>
      </c>
      <c r="G738" s="7" t="s">
        <v>1334</v>
      </c>
      <c r="H738" s="91">
        <v>21.11</v>
      </c>
      <c r="I738" s="7">
        <f>VLOOKUP(E738,Steuerung!$A$17:$E$500,5,FALSE)</f>
        <v>1</v>
      </c>
      <c r="J738" s="7">
        <f>VLOOKUP(E738,Steuerung!$A$17:$F$500,6,FALSE)</f>
        <v>29.166666666666657</v>
      </c>
      <c r="K738" s="7">
        <f>VLOOKUP(F738,Steuerung!$A$17:$G$500,7,FALSE)</f>
        <v>1</v>
      </c>
      <c r="L738" s="7">
        <f>VLOOKUP(F738,Steuerung!$A$17:$H$500,8,FALSE)</f>
        <v>23</v>
      </c>
      <c r="M738" s="7">
        <f t="shared" si="205"/>
        <v>52.166666666666657</v>
      </c>
      <c r="N738" s="91">
        <f t="shared" si="206"/>
        <v>1101.238333333333</v>
      </c>
      <c r="O738" s="91">
        <f t="shared" si="207"/>
        <v>615.70833333333314</v>
      </c>
      <c r="P738" s="91">
        <f t="shared" si="208"/>
        <v>485.53</v>
      </c>
      <c r="Q738" s="63">
        <f>VLOOKUP(E738,Steuerung!$A$17:$B$500,2,FALSE)</f>
        <v>0</v>
      </c>
      <c r="R738" s="63">
        <f>VLOOKUP(F738,Steuerung!$A$17:$B$500,2,FALSE)</f>
        <v>0</v>
      </c>
      <c r="S738" s="4">
        <f t="shared" si="209"/>
        <v>0</v>
      </c>
      <c r="T738" s="4">
        <f t="shared" si="210"/>
        <v>0</v>
      </c>
      <c r="U738" s="112" t="e">
        <f t="shared" si="211"/>
        <v>#DIV/0!</v>
      </c>
      <c r="V738" s="112" t="e">
        <f t="shared" si="212"/>
        <v>#DIV/0!</v>
      </c>
      <c r="W738" s="112" t="e">
        <f t="shared" si="213"/>
        <v>#DIV/0!</v>
      </c>
    </row>
    <row r="739" spans="1:23" x14ac:dyDescent="0.2">
      <c r="A739" s="92" t="s">
        <v>1998</v>
      </c>
      <c r="B739" s="7" t="s">
        <v>1999</v>
      </c>
      <c r="C739" s="7"/>
      <c r="D739" s="7" t="s">
        <v>910</v>
      </c>
      <c r="E739" s="48" t="s">
        <v>122</v>
      </c>
      <c r="F739" s="48" t="s">
        <v>122</v>
      </c>
      <c r="G739" s="7" t="s">
        <v>919</v>
      </c>
      <c r="H739" s="91">
        <v>14.12</v>
      </c>
      <c r="I739" s="7">
        <f>VLOOKUP(E739,Steuerung!$A$17:$E$500,5,FALSE)</f>
        <v>0</v>
      </c>
      <c r="J739" s="7">
        <f>VLOOKUP(E739,Steuerung!$A$17:$F$500,6,FALSE)</f>
        <v>0</v>
      </c>
      <c r="K739" s="7">
        <f>VLOOKUP(F739,Steuerung!$A$17:$G$500,7,FALSE)</f>
        <v>0</v>
      </c>
      <c r="L739" s="7">
        <f>VLOOKUP(F739,Steuerung!$A$17:$H$500,8,FALSE)</f>
        <v>0</v>
      </c>
      <c r="M739" s="7">
        <f t="shared" si="205"/>
        <v>0</v>
      </c>
      <c r="N739" s="91">
        <f t="shared" si="206"/>
        <v>0</v>
      </c>
      <c r="O739" s="91">
        <f t="shared" si="207"/>
        <v>0</v>
      </c>
      <c r="P739" s="91">
        <f t="shared" si="208"/>
        <v>0</v>
      </c>
      <c r="Q739" s="63">
        <f>VLOOKUP(E739,Steuerung!$A$17:$B$500,2,FALSE)</f>
        <v>0</v>
      </c>
      <c r="R739" s="63">
        <f>VLOOKUP(F739,Steuerung!$A$17:$B$500,2,FALSE)</f>
        <v>0</v>
      </c>
      <c r="S739" s="4">
        <f t="shared" si="209"/>
        <v>0</v>
      </c>
      <c r="T739" s="4">
        <f t="shared" si="210"/>
        <v>0</v>
      </c>
      <c r="U739" s="112">
        <f t="shared" si="211"/>
        <v>0</v>
      </c>
      <c r="V739" s="112">
        <f t="shared" si="212"/>
        <v>0</v>
      </c>
      <c r="W739" s="112">
        <f t="shared" si="213"/>
        <v>0</v>
      </c>
    </row>
    <row r="740" spans="1:23" x14ac:dyDescent="0.2">
      <c r="A740" s="92" t="s">
        <v>2000</v>
      </c>
      <c r="B740" s="7" t="s">
        <v>1348</v>
      </c>
      <c r="C740" s="7"/>
      <c r="D740" s="7" t="s">
        <v>907</v>
      </c>
      <c r="E740" s="48" t="s">
        <v>250</v>
      </c>
      <c r="F740" s="48" t="s">
        <v>250</v>
      </c>
      <c r="G740" s="7" t="s">
        <v>1334</v>
      </c>
      <c r="H740" s="91">
        <v>11.18</v>
      </c>
      <c r="I740" s="7">
        <f>VLOOKUP(E740,Steuerung!$A$17:$E$500,5,FALSE)</f>
        <v>1</v>
      </c>
      <c r="J740" s="7">
        <f>VLOOKUP(E740,Steuerung!$A$17:$F$500,6,FALSE)</f>
        <v>29.166666666666657</v>
      </c>
      <c r="K740" s="7">
        <f>VLOOKUP(F740,Steuerung!$A$17:$G$500,7,FALSE)</f>
        <v>1</v>
      </c>
      <c r="L740" s="7">
        <f>VLOOKUP(F740,Steuerung!$A$17:$H$500,8,FALSE)</f>
        <v>23</v>
      </c>
      <c r="M740" s="7">
        <f t="shared" si="205"/>
        <v>52.166666666666657</v>
      </c>
      <c r="N740" s="91">
        <f t="shared" si="206"/>
        <v>583.22333333333324</v>
      </c>
      <c r="O740" s="91">
        <f t="shared" si="207"/>
        <v>326.0833333333332</v>
      </c>
      <c r="P740" s="91">
        <f t="shared" si="208"/>
        <v>257.14</v>
      </c>
      <c r="Q740" s="63">
        <f>VLOOKUP(E740,Steuerung!$A$17:$B$500,2,FALSE)</f>
        <v>0</v>
      </c>
      <c r="R740" s="63">
        <f>VLOOKUP(F740,Steuerung!$A$17:$B$500,2,FALSE)</f>
        <v>0</v>
      </c>
      <c r="S740" s="4">
        <f t="shared" si="209"/>
        <v>0</v>
      </c>
      <c r="T740" s="4">
        <f t="shared" si="210"/>
        <v>0</v>
      </c>
      <c r="U740" s="112" t="e">
        <f t="shared" si="211"/>
        <v>#DIV/0!</v>
      </c>
      <c r="V740" s="112" t="e">
        <f t="shared" si="212"/>
        <v>#DIV/0!</v>
      </c>
      <c r="W740" s="112" t="e">
        <f t="shared" si="213"/>
        <v>#DIV/0!</v>
      </c>
    </row>
    <row r="741" spans="1:23" x14ac:dyDescent="0.2">
      <c r="A741" s="92" t="s">
        <v>2001</v>
      </c>
      <c r="B741" s="7" t="s">
        <v>925</v>
      </c>
      <c r="C741" s="7"/>
      <c r="D741" s="7" t="s">
        <v>910</v>
      </c>
      <c r="E741" s="48" t="s">
        <v>122</v>
      </c>
      <c r="F741" s="48" t="s">
        <v>122</v>
      </c>
      <c r="G741" s="7" t="s">
        <v>919</v>
      </c>
      <c r="H741" s="91">
        <v>10.63</v>
      </c>
      <c r="I741" s="7">
        <f>VLOOKUP(E741,Steuerung!$A$17:$E$500,5,FALSE)</f>
        <v>0</v>
      </c>
      <c r="J741" s="7">
        <f>VLOOKUP(E741,Steuerung!$A$17:$F$500,6,FALSE)</f>
        <v>0</v>
      </c>
      <c r="K741" s="7">
        <f>VLOOKUP(F741,Steuerung!$A$17:$G$500,7,FALSE)</f>
        <v>0</v>
      </c>
      <c r="L741" s="7">
        <f>VLOOKUP(F741,Steuerung!$A$17:$H$500,8,FALSE)</f>
        <v>0</v>
      </c>
      <c r="M741" s="7">
        <f t="shared" si="205"/>
        <v>0</v>
      </c>
      <c r="N741" s="91">
        <f t="shared" si="206"/>
        <v>0</v>
      </c>
      <c r="O741" s="91">
        <f t="shared" si="207"/>
        <v>0</v>
      </c>
      <c r="P741" s="91">
        <f t="shared" si="208"/>
        <v>0</v>
      </c>
      <c r="Q741" s="63">
        <f>VLOOKUP(E741,Steuerung!$A$17:$B$500,2,FALSE)</f>
        <v>0</v>
      </c>
      <c r="R741" s="63">
        <f>VLOOKUP(F741,Steuerung!$A$17:$B$500,2,FALSE)</f>
        <v>0</v>
      </c>
      <c r="S741" s="4">
        <f t="shared" si="209"/>
        <v>0</v>
      </c>
      <c r="T741" s="4">
        <f t="shared" si="210"/>
        <v>0</v>
      </c>
      <c r="U741" s="112">
        <f t="shared" si="211"/>
        <v>0</v>
      </c>
      <c r="V741" s="112">
        <f t="shared" si="212"/>
        <v>0</v>
      </c>
      <c r="W741" s="112">
        <f t="shared" si="213"/>
        <v>0</v>
      </c>
    </row>
    <row r="742" spans="1:23" x14ac:dyDescent="0.2">
      <c r="A742" s="92" t="s">
        <v>2002</v>
      </c>
      <c r="B742" s="7" t="s">
        <v>1348</v>
      </c>
      <c r="C742" s="7"/>
      <c r="D742" s="7" t="s">
        <v>907</v>
      </c>
      <c r="E742" s="48" t="s">
        <v>250</v>
      </c>
      <c r="F742" s="48" t="s">
        <v>250</v>
      </c>
      <c r="G742" s="7" t="s">
        <v>1334</v>
      </c>
      <c r="H742" s="91">
        <v>13.22</v>
      </c>
      <c r="I742" s="7">
        <f>VLOOKUP(E742,Steuerung!$A$17:$E$500,5,FALSE)</f>
        <v>1</v>
      </c>
      <c r="J742" s="7">
        <f>VLOOKUP(E742,Steuerung!$A$17:$F$500,6,FALSE)</f>
        <v>29.166666666666657</v>
      </c>
      <c r="K742" s="7">
        <f>VLOOKUP(F742,Steuerung!$A$17:$G$500,7,FALSE)</f>
        <v>1</v>
      </c>
      <c r="L742" s="7">
        <f>VLOOKUP(F742,Steuerung!$A$17:$H$500,8,FALSE)</f>
        <v>23</v>
      </c>
      <c r="M742" s="7">
        <f t="shared" si="205"/>
        <v>52.166666666666657</v>
      </c>
      <c r="N742" s="91">
        <f t="shared" si="206"/>
        <v>689.6433333333332</v>
      </c>
      <c r="O742" s="91">
        <f t="shared" si="207"/>
        <v>385.5833333333332</v>
      </c>
      <c r="P742" s="91">
        <f t="shared" si="208"/>
        <v>304.06</v>
      </c>
      <c r="Q742" s="63">
        <f>VLOOKUP(E742,Steuerung!$A$17:$B$500,2,FALSE)</f>
        <v>0</v>
      </c>
      <c r="R742" s="63">
        <f>VLOOKUP(F742,Steuerung!$A$17:$B$500,2,FALSE)</f>
        <v>0</v>
      </c>
      <c r="S742" s="4">
        <f t="shared" si="209"/>
        <v>0</v>
      </c>
      <c r="T742" s="4">
        <f t="shared" si="210"/>
        <v>0</v>
      </c>
      <c r="U742" s="112" t="e">
        <f t="shared" si="211"/>
        <v>#DIV/0!</v>
      </c>
      <c r="V742" s="112" t="e">
        <f t="shared" si="212"/>
        <v>#DIV/0!</v>
      </c>
      <c r="W742" s="112" t="e">
        <f t="shared" si="213"/>
        <v>#DIV/0!</v>
      </c>
    </row>
    <row r="743" spans="1:23" x14ac:dyDescent="0.2">
      <c r="A743" s="92" t="s">
        <v>2003</v>
      </c>
      <c r="B743" s="7" t="s">
        <v>1227</v>
      </c>
      <c r="C743" s="7"/>
      <c r="D743" s="7" t="s">
        <v>902</v>
      </c>
      <c r="E743" s="48" t="s">
        <v>197</v>
      </c>
      <c r="F743" s="48" t="s">
        <v>119</v>
      </c>
      <c r="G743" s="7" t="s">
        <v>1334</v>
      </c>
      <c r="H743" s="91">
        <v>35.29</v>
      </c>
      <c r="I743" s="7">
        <f>VLOOKUP(E743,Steuerung!$A$17:$E$500,5,FALSE)</f>
        <v>1</v>
      </c>
      <c r="J743" s="7">
        <f>VLOOKUP(E743,Steuerung!$A$17:$F$500,6,FALSE)</f>
        <v>29.166666666666657</v>
      </c>
      <c r="K743" s="7">
        <f>VLOOKUP(F743,Steuerung!$A$17:$G$500,7,FALSE)</f>
        <v>0</v>
      </c>
      <c r="L743" s="7">
        <f>VLOOKUP(F743,Steuerung!$A$17:$H$500,8,FALSE)</f>
        <v>0</v>
      </c>
      <c r="M743" s="7">
        <f t="shared" si="205"/>
        <v>29.166666666666657</v>
      </c>
      <c r="N743" s="91">
        <f t="shared" si="206"/>
        <v>1029.2916666666663</v>
      </c>
      <c r="O743" s="91">
        <f t="shared" si="207"/>
        <v>1029.2916666666663</v>
      </c>
      <c r="P743" s="91">
        <f t="shared" si="208"/>
        <v>0</v>
      </c>
      <c r="Q743" s="63">
        <f>VLOOKUP(E743,Steuerung!$A$17:$B$500,2,FALSE)</f>
        <v>0</v>
      </c>
      <c r="R743" s="63">
        <f>VLOOKUP(F743,Steuerung!$A$17:$B$500,2,FALSE)</f>
        <v>0</v>
      </c>
      <c r="S743" s="4">
        <f t="shared" si="209"/>
        <v>0</v>
      </c>
      <c r="T743" s="4">
        <f t="shared" si="210"/>
        <v>0</v>
      </c>
      <c r="U743" s="112" t="e">
        <f t="shared" si="211"/>
        <v>#DIV/0!</v>
      </c>
      <c r="V743" s="112">
        <f t="shared" si="212"/>
        <v>0</v>
      </c>
      <c r="W743" s="112" t="e">
        <f t="shared" si="213"/>
        <v>#DIV/0!</v>
      </c>
    </row>
    <row r="744" spans="1:23" x14ac:dyDescent="0.2">
      <c r="A744" s="92" t="s">
        <v>2004</v>
      </c>
      <c r="B744" s="7" t="s">
        <v>1348</v>
      </c>
      <c r="C744" s="7"/>
      <c r="D744" s="7" t="s">
        <v>907</v>
      </c>
      <c r="E744" s="48" t="s">
        <v>250</v>
      </c>
      <c r="F744" s="48" t="s">
        <v>250</v>
      </c>
      <c r="G744" s="7" t="s">
        <v>1334</v>
      </c>
      <c r="H744" s="91">
        <v>13.12</v>
      </c>
      <c r="I744" s="7">
        <f>VLOOKUP(E744,Steuerung!$A$17:$E$500,5,FALSE)</f>
        <v>1</v>
      </c>
      <c r="J744" s="7">
        <f>VLOOKUP(E744,Steuerung!$A$17:$F$500,6,FALSE)</f>
        <v>29.166666666666657</v>
      </c>
      <c r="K744" s="7">
        <f>VLOOKUP(F744,Steuerung!$A$17:$G$500,7,FALSE)</f>
        <v>1</v>
      </c>
      <c r="L744" s="7">
        <f>VLOOKUP(F744,Steuerung!$A$17:$H$500,8,FALSE)</f>
        <v>23</v>
      </c>
      <c r="M744" s="7">
        <f t="shared" si="205"/>
        <v>52.166666666666657</v>
      </c>
      <c r="N744" s="91">
        <f t="shared" si="206"/>
        <v>684.42666666666651</v>
      </c>
      <c r="O744" s="91">
        <f t="shared" si="207"/>
        <v>382.66666666666652</v>
      </c>
      <c r="P744" s="91">
        <f t="shared" si="208"/>
        <v>301.76</v>
      </c>
      <c r="Q744" s="63">
        <f>VLOOKUP(E744,Steuerung!$A$17:$B$500,2,FALSE)</f>
        <v>0</v>
      </c>
      <c r="R744" s="63">
        <f>VLOOKUP(F744,Steuerung!$A$17:$B$500,2,FALSE)</f>
        <v>0</v>
      </c>
      <c r="S744" s="4">
        <f t="shared" si="209"/>
        <v>0</v>
      </c>
      <c r="T744" s="4">
        <f t="shared" si="210"/>
        <v>0</v>
      </c>
      <c r="U744" s="112" t="e">
        <f t="shared" si="211"/>
        <v>#DIV/0!</v>
      </c>
      <c r="V744" s="112" t="e">
        <f t="shared" si="212"/>
        <v>#DIV/0!</v>
      </c>
      <c r="W744" s="112" t="e">
        <f t="shared" si="213"/>
        <v>#DIV/0!</v>
      </c>
    </row>
    <row r="745" spans="1:23" x14ac:dyDescent="0.2">
      <c r="A745" s="92" t="s">
        <v>2005</v>
      </c>
      <c r="B745" s="7" t="s">
        <v>1348</v>
      </c>
      <c r="C745" s="7"/>
      <c r="D745" s="7" t="s">
        <v>907</v>
      </c>
      <c r="E745" s="48" t="s">
        <v>250</v>
      </c>
      <c r="F745" s="48" t="s">
        <v>250</v>
      </c>
      <c r="G745" s="7" t="s">
        <v>1334</v>
      </c>
      <c r="H745" s="91">
        <v>8.24</v>
      </c>
      <c r="I745" s="7">
        <f>VLOOKUP(E745,Steuerung!$A$17:$E$500,5,FALSE)</f>
        <v>1</v>
      </c>
      <c r="J745" s="7">
        <f>VLOOKUP(E745,Steuerung!$A$17:$F$500,6,FALSE)</f>
        <v>29.166666666666657</v>
      </c>
      <c r="K745" s="7">
        <f>VLOOKUP(F745,Steuerung!$A$17:$G$500,7,FALSE)</f>
        <v>1</v>
      </c>
      <c r="L745" s="7">
        <f>VLOOKUP(F745,Steuerung!$A$17:$H$500,8,FALSE)</f>
        <v>23</v>
      </c>
      <c r="M745" s="7">
        <f t="shared" si="205"/>
        <v>52.166666666666657</v>
      </c>
      <c r="N745" s="91">
        <f t="shared" si="206"/>
        <v>429.85333333333324</v>
      </c>
      <c r="O745" s="91">
        <f t="shared" si="207"/>
        <v>240.33333333333326</v>
      </c>
      <c r="P745" s="91">
        <f t="shared" si="208"/>
        <v>189.52</v>
      </c>
      <c r="Q745" s="63">
        <f>VLOOKUP(E745,Steuerung!$A$17:$B$500,2,FALSE)</f>
        <v>0</v>
      </c>
      <c r="R745" s="63">
        <f>VLOOKUP(F745,Steuerung!$A$17:$B$500,2,FALSE)</f>
        <v>0</v>
      </c>
      <c r="S745" s="4">
        <f t="shared" si="209"/>
        <v>0</v>
      </c>
      <c r="T745" s="4">
        <f t="shared" si="210"/>
        <v>0</v>
      </c>
      <c r="U745" s="112" t="e">
        <f t="shared" si="211"/>
        <v>#DIV/0!</v>
      </c>
      <c r="V745" s="112" t="e">
        <f t="shared" si="212"/>
        <v>#DIV/0!</v>
      </c>
      <c r="W745" s="112" t="e">
        <f t="shared" si="213"/>
        <v>#DIV/0!</v>
      </c>
    </row>
    <row r="746" spans="1:23" x14ac:dyDescent="0.2">
      <c r="A746" s="92" t="s">
        <v>2006</v>
      </c>
      <c r="B746" s="7" t="s">
        <v>1348</v>
      </c>
      <c r="C746" s="7"/>
      <c r="D746" s="7" t="s">
        <v>907</v>
      </c>
      <c r="E746" s="48" t="s">
        <v>250</v>
      </c>
      <c r="F746" s="48" t="s">
        <v>250</v>
      </c>
      <c r="G746" s="7" t="s">
        <v>1334</v>
      </c>
      <c r="H746" s="91">
        <v>11.38</v>
      </c>
      <c r="I746" s="7">
        <f>VLOOKUP(E746,Steuerung!$A$17:$E$500,5,FALSE)</f>
        <v>1</v>
      </c>
      <c r="J746" s="7">
        <f>VLOOKUP(E746,Steuerung!$A$17:$F$500,6,FALSE)</f>
        <v>29.166666666666657</v>
      </c>
      <c r="K746" s="7">
        <f>VLOOKUP(F746,Steuerung!$A$17:$G$500,7,FALSE)</f>
        <v>1</v>
      </c>
      <c r="L746" s="7">
        <f>VLOOKUP(F746,Steuerung!$A$17:$H$500,8,FALSE)</f>
        <v>23</v>
      </c>
      <c r="M746" s="7">
        <f t="shared" si="205"/>
        <v>52.166666666666657</v>
      </c>
      <c r="N746" s="91">
        <f t="shared" si="206"/>
        <v>593.65666666666664</v>
      </c>
      <c r="O746" s="91">
        <f t="shared" si="207"/>
        <v>331.91666666666657</v>
      </c>
      <c r="P746" s="91">
        <f t="shared" si="208"/>
        <v>261.74</v>
      </c>
      <c r="Q746" s="63">
        <f>VLOOKUP(E746,Steuerung!$A$17:$B$500,2,FALSE)</f>
        <v>0</v>
      </c>
      <c r="R746" s="63">
        <f>VLOOKUP(F746,Steuerung!$A$17:$B$500,2,FALSE)</f>
        <v>0</v>
      </c>
      <c r="S746" s="4">
        <f t="shared" si="209"/>
        <v>0</v>
      </c>
      <c r="T746" s="4">
        <f t="shared" si="210"/>
        <v>0</v>
      </c>
      <c r="U746" s="112" t="e">
        <f t="shared" si="211"/>
        <v>#DIV/0!</v>
      </c>
      <c r="V746" s="112" t="e">
        <f t="shared" si="212"/>
        <v>#DIV/0!</v>
      </c>
      <c r="W746" s="112" t="e">
        <f t="shared" si="213"/>
        <v>#DIV/0!</v>
      </c>
    </row>
    <row r="747" spans="1:23" x14ac:dyDescent="0.2">
      <c r="A747" s="92" t="s">
        <v>2007</v>
      </c>
      <c r="B747" s="7" t="s">
        <v>1348</v>
      </c>
      <c r="C747" s="7"/>
      <c r="D747" s="7" t="s">
        <v>907</v>
      </c>
      <c r="E747" s="48" t="s">
        <v>127</v>
      </c>
      <c r="F747" s="48" t="s">
        <v>127</v>
      </c>
      <c r="G747" s="7" t="s">
        <v>1334</v>
      </c>
      <c r="H747" s="91">
        <v>11.47</v>
      </c>
      <c r="I747" s="7">
        <f>VLOOKUP(E747,Steuerung!$A$17:$E$500,5,FALSE)</f>
        <v>0</v>
      </c>
      <c r="J747" s="7">
        <f>VLOOKUP(E747,Steuerung!$A$17:$F$500,6,FALSE)</f>
        <v>0</v>
      </c>
      <c r="K747" s="7">
        <f>VLOOKUP(F747,Steuerung!$A$17:$G$500,7,FALSE)</f>
        <v>0</v>
      </c>
      <c r="L747" s="7">
        <f>VLOOKUP(F747,Steuerung!$A$17:$H$500,8,FALSE)</f>
        <v>0</v>
      </c>
      <c r="M747" s="7">
        <f t="shared" si="205"/>
        <v>0</v>
      </c>
      <c r="N747" s="91">
        <f t="shared" si="206"/>
        <v>0</v>
      </c>
      <c r="O747" s="91">
        <f t="shared" si="207"/>
        <v>0</v>
      </c>
      <c r="P747" s="91">
        <f t="shared" si="208"/>
        <v>0</v>
      </c>
      <c r="Q747" s="63">
        <f>VLOOKUP(E747,Steuerung!$A$17:$B$500,2,FALSE)</f>
        <v>0</v>
      </c>
      <c r="R747" s="63">
        <f>VLOOKUP(F747,Steuerung!$A$17:$B$500,2,FALSE)</f>
        <v>0</v>
      </c>
      <c r="S747" s="4">
        <f t="shared" si="209"/>
        <v>0</v>
      </c>
      <c r="T747" s="4">
        <f t="shared" si="210"/>
        <v>0</v>
      </c>
      <c r="U747" s="112">
        <f t="shared" si="211"/>
        <v>0</v>
      </c>
      <c r="V747" s="112">
        <f t="shared" si="212"/>
        <v>0</v>
      </c>
      <c r="W747" s="112">
        <f t="shared" si="213"/>
        <v>0</v>
      </c>
    </row>
    <row r="748" spans="1:23" x14ac:dyDescent="0.2">
      <c r="A748" s="92" t="s">
        <v>2008</v>
      </c>
      <c r="B748" s="7" t="s">
        <v>1348</v>
      </c>
      <c r="C748" s="7"/>
      <c r="D748" s="7" t="s">
        <v>907</v>
      </c>
      <c r="E748" s="48" t="s">
        <v>250</v>
      </c>
      <c r="F748" s="48" t="s">
        <v>250</v>
      </c>
      <c r="G748" s="7" t="s">
        <v>1334</v>
      </c>
      <c r="H748" s="91">
        <v>10.92</v>
      </c>
      <c r="I748" s="7">
        <f>VLOOKUP(E748,Steuerung!$A$17:$E$500,5,FALSE)</f>
        <v>1</v>
      </c>
      <c r="J748" s="7">
        <f>VLOOKUP(E748,Steuerung!$A$17:$F$500,6,FALSE)</f>
        <v>29.166666666666657</v>
      </c>
      <c r="K748" s="7">
        <f>VLOOKUP(F748,Steuerung!$A$17:$G$500,7,FALSE)</f>
        <v>1</v>
      </c>
      <c r="L748" s="7">
        <f>VLOOKUP(F748,Steuerung!$A$17:$H$500,8,FALSE)</f>
        <v>23</v>
      </c>
      <c r="M748" s="7">
        <f t="shared" si="205"/>
        <v>52.166666666666657</v>
      </c>
      <c r="N748" s="91">
        <f t="shared" si="206"/>
        <v>569.65999999999985</v>
      </c>
      <c r="O748" s="91">
        <f t="shared" si="207"/>
        <v>318.49999999999989</v>
      </c>
      <c r="P748" s="91">
        <f t="shared" si="208"/>
        <v>251.16</v>
      </c>
      <c r="Q748" s="63">
        <f>VLOOKUP(E748,Steuerung!$A$17:$B$500,2,FALSE)</f>
        <v>0</v>
      </c>
      <c r="R748" s="63">
        <f>VLOOKUP(F748,Steuerung!$A$17:$B$500,2,FALSE)</f>
        <v>0</v>
      </c>
      <c r="S748" s="4">
        <f t="shared" si="209"/>
        <v>0</v>
      </c>
      <c r="T748" s="4">
        <f t="shared" si="210"/>
        <v>0</v>
      </c>
      <c r="U748" s="112" t="e">
        <f t="shared" si="211"/>
        <v>#DIV/0!</v>
      </c>
      <c r="V748" s="112" t="e">
        <f t="shared" si="212"/>
        <v>#DIV/0!</v>
      </c>
      <c r="W748" s="112" t="e">
        <f t="shared" si="213"/>
        <v>#DIV/0!</v>
      </c>
    </row>
    <row r="749" spans="1:23" x14ac:dyDescent="0.2">
      <c r="A749" s="92" t="s">
        <v>2009</v>
      </c>
      <c r="B749" s="7" t="s">
        <v>1348</v>
      </c>
      <c r="C749" s="7"/>
      <c r="D749" s="7" t="s">
        <v>907</v>
      </c>
      <c r="E749" s="48" t="s">
        <v>250</v>
      </c>
      <c r="F749" s="48" t="s">
        <v>250</v>
      </c>
      <c r="G749" s="7" t="s">
        <v>1117</v>
      </c>
      <c r="H749" s="91">
        <v>17.5</v>
      </c>
      <c r="I749" s="7">
        <f>VLOOKUP(E749,Steuerung!$A$17:$E$500,5,FALSE)</f>
        <v>1</v>
      </c>
      <c r="J749" s="7">
        <f>VLOOKUP(E749,Steuerung!$A$17:$F$500,6,FALSE)</f>
        <v>29.166666666666657</v>
      </c>
      <c r="K749" s="7">
        <f>VLOOKUP(F749,Steuerung!$A$17:$G$500,7,FALSE)</f>
        <v>1</v>
      </c>
      <c r="L749" s="7">
        <f>VLOOKUP(F749,Steuerung!$A$17:$H$500,8,FALSE)</f>
        <v>23</v>
      </c>
      <c r="M749" s="7">
        <f t="shared" si="205"/>
        <v>52.166666666666657</v>
      </c>
      <c r="N749" s="91">
        <f t="shared" si="206"/>
        <v>912.91666666666652</v>
      </c>
      <c r="O749" s="91">
        <f t="shared" si="207"/>
        <v>510.41666666666652</v>
      </c>
      <c r="P749" s="91">
        <f t="shared" si="208"/>
        <v>402.5</v>
      </c>
      <c r="Q749" s="63">
        <f>VLOOKUP(E749,Steuerung!$A$17:$B$500,2,FALSE)</f>
        <v>0</v>
      </c>
      <c r="R749" s="63">
        <f>VLOOKUP(F749,Steuerung!$A$17:$B$500,2,FALSE)</f>
        <v>0</v>
      </c>
      <c r="S749" s="4">
        <f t="shared" si="209"/>
        <v>0</v>
      </c>
      <c r="T749" s="4">
        <f t="shared" si="210"/>
        <v>0</v>
      </c>
      <c r="U749" s="112" t="e">
        <f t="shared" si="211"/>
        <v>#DIV/0!</v>
      </c>
      <c r="V749" s="112" t="e">
        <f t="shared" si="212"/>
        <v>#DIV/0!</v>
      </c>
      <c r="W749" s="112" t="e">
        <f t="shared" si="213"/>
        <v>#DIV/0!</v>
      </c>
    </row>
    <row r="750" spans="1:23" x14ac:dyDescent="0.2">
      <c r="A750" s="92" t="s">
        <v>2010</v>
      </c>
      <c r="B750" s="7" t="s">
        <v>1348</v>
      </c>
      <c r="C750" s="7"/>
      <c r="D750" s="7" t="s">
        <v>907</v>
      </c>
      <c r="E750" s="48" t="s">
        <v>250</v>
      </c>
      <c r="F750" s="48" t="s">
        <v>250</v>
      </c>
      <c r="G750" s="7" t="s">
        <v>1117</v>
      </c>
      <c r="H750" s="91">
        <v>21.05</v>
      </c>
      <c r="I750" s="7">
        <f>VLOOKUP(E750,Steuerung!$A$17:$E$500,5,FALSE)</f>
        <v>1</v>
      </c>
      <c r="J750" s="7">
        <f>VLOOKUP(E750,Steuerung!$A$17:$F$500,6,FALSE)</f>
        <v>29.166666666666657</v>
      </c>
      <c r="K750" s="7">
        <f>VLOOKUP(F750,Steuerung!$A$17:$G$500,7,FALSE)</f>
        <v>1</v>
      </c>
      <c r="L750" s="7">
        <f>VLOOKUP(F750,Steuerung!$A$17:$H$500,8,FALSE)</f>
        <v>23</v>
      </c>
      <c r="M750" s="7">
        <f t="shared" si="205"/>
        <v>52.166666666666657</v>
      </c>
      <c r="N750" s="91">
        <f t="shared" si="206"/>
        <v>1098.1083333333331</v>
      </c>
      <c r="O750" s="91">
        <f t="shared" si="207"/>
        <v>613.95833333333314</v>
      </c>
      <c r="P750" s="91">
        <f t="shared" si="208"/>
        <v>484.15000000000003</v>
      </c>
      <c r="Q750" s="63">
        <f>VLOOKUP(E750,Steuerung!$A$17:$B$500,2,FALSE)</f>
        <v>0</v>
      </c>
      <c r="R750" s="63">
        <f>VLOOKUP(F750,Steuerung!$A$17:$B$500,2,FALSE)</f>
        <v>0</v>
      </c>
      <c r="S750" s="4">
        <f t="shared" si="209"/>
        <v>0</v>
      </c>
      <c r="T750" s="4">
        <f t="shared" si="210"/>
        <v>0</v>
      </c>
      <c r="U750" s="112" t="e">
        <f t="shared" si="211"/>
        <v>#DIV/0!</v>
      </c>
      <c r="V750" s="112" t="e">
        <f t="shared" si="212"/>
        <v>#DIV/0!</v>
      </c>
      <c r="W750" s="112" t="e">
        <f t="shared" si="213"/>
        <v>#DIV/0!</v>
      </c>
    </row>
    <row r="751" spans="1:23" x14ac:dyDescent="0.2">
      <c r="A751" s="92" t="s">
        <v>2011</v>
      </c>
      <c r="B751" s="7" t="s">
        <v>1348</v>
      </c>
      <c r="C751" s="7"/>
      <c r="D751" s="7" t="s">
        <v>907</v>
      </c>
      <c r="E751" s="48" t="s">
        <v>250</v>
      </c>
      <c r="F751" s="48" t="s">
        <v>250</v>
      </c>
      <c r="G751" s="7" t="s">
        <v>1117</v>
      </c>
      <c r="H751" s="91">
        <v>11.83</v>
      </c>
      <c r="I751" s="7">
        <f>VLOOKUP(E751,Steuerung!$A$17:$E$500,5,FALSE)</f>
        <v>1</v>
      </c>
      <c r="J751" s="7">
        <f>VLOOKUP(E751,Steuerung!$A$17:$F$500,6,FALSE)</f>
        <v>29.166666666666657</v>
      </c>
      <c r="K751" s="7">
        <f>VLOOKUP(F751,Steuerung!$A$17:$G$500,7,FALSE)</f>
        <v>1</v>
      </c>
      <c r="L751" s="7">
        <f>VLOOKUP(F751,Steuerung!$A$17:$H$500,8,FALSE)</f>
        <v>23</v>
      </c>
      <c r="M751" s="7">
        <f t="shared" si="205"/>
        <v>52.166666666666657</v>
      </c>
      <c r="N751" s="91">
        <f t="shared" si="206"/>
        <v>617.13166666666655</v>
      </c>
      <c r="O751" s="91">
        <f t="shared" si="207"/>
        <v>345.04166666666657</v>
      </c>
      <c r="P751" s="91">
        <f t="shared" si="208"/>
        <v>272.08999999999997</v>
      </c>
      <c r="Q751" s="63">
        <f>VLOOKUP(E751,Steuerung!$A$17:$B$500,2,FALSE)</f>
        <v>0</v>
      </c>
      <c r="R751" s="63">
        <f>VLOOKUP(F751,Steuerung!$A$17:$B$500,2,FALSE)</f>
        <v>0</v>
      </c>
      <c r="S751" s="4">
        <f t="shared" si="209"/>
        <v>0</v>
      </c>
      <c r="T751" s="4">
        <f t="shared" si="210"/>
        <v>0</v>
      </c>
      <c r="U751" s="112" t="e">
        <f t="shared" si="211"/>
        <v>#DIV/0!</v>
      </c>
      <c r="V751" s="112" t="e">
        <f t="shared" si="212"/>
        <v>#DIV/0!</v>
      </c>
      <c r="W751" s="112" t="e">
        <f t="shared" si="213"/>
        <v>#DIV/0!</v>
      </c>
    </row>
    <row r="752" spans="1:23" x14ac:dyDescent="0.2">
      <c r="A752" s="92" t="s">
        <v>2012</v>
      </c>
      <c r="B752" s="7" t="s">
        <v>1348</v>
      </c>
      <c r="C752" s="7"/>
      <c r="D752" s="7" t="s">
        <v>907</v>
      </c>
      <c r="E752" s="48" t="s">
        <v>250</v>
      </c>
      <c r="F752" s="48" t="s">
        <v>250</v>
      </c>
      <c r="G752" s="7" t="s">
        <v>1117</v>
      </c>
      <c r="H752" s="91">
        <v>13.29</v>
      </c>
      <c r="I752" s="7">
        <f>VLOOKUP(E752,Steuerung!$A$17:$E$500,5,FALSE)</f>
        <v>1</v>
      </c>
      <c r="J752" s="7">
        <f>VLOOKUP(E752,Steuerung!$A$17:$F$500,6,FALSE)</f>
        <v>29.166666666666657</v>
      </c>
      <c r="K752" s="7">
        <f>VLOOKUP(F752,Steuerung!$A$17:$G$500,7,FALSE)</f>
        <v>1</v>
      </c>
      <c r="L752" s="7">
        <f>VLOOKUP(F752,Steuerung!$A$17:$H$500,8,FALSE)</f>
        <v>23</v>
      </c>
      <c r="M752" s="7">
        <f t="shared" si="205"/>
        <v>52.166666666666657</v>
      </c>
      <c r="N752" s="91">
        <f t="shared" si="206"/>
        <v>693.29499999999985</v>
      </c>
      <c r="O752" s="91">
        <f t="shared" si="207"/>
        <v>387.62499999999983</v>
      </c>
      <c r="P752" s="91">
        <f t="shared" si="208"/>
        <v>305.66999999999996</v>
      </c>
      <c r="Q752" s="63">
        <f>VLOOKUP(E752,Steuerung!$A$17:$B$500,2,FALSE)</f>
        <v>0</v>
      </c>
      <c r="R752" s="63">
        <f>VLOOKUP(F752,Steuerung!$A$17:$B$500,2,FALSE)</f>
        <v>0</v>
      </c>
      <c r="S752" s="4">
        <f t="shared" si="209"/>
        <v>0</v>
      </c>
      <c r="T752" s="4">
        <f t="shared" si="210"/>
        <v>0</v>
      </c>
      <c r="U752" s="112" t="e">
        <f t="shared" si="211"/>
        <v>#DIV/0!</v>
      </c>
      <c r="V752" s="112" t="e">
        <f t="shared" si="212"/>
        <v>#DIV/0!</v>
      </c>
      <c r="W752" s="112" t="e">
        <f t="shared" si="213"/>
        <v>#DIV/0!</v>
      </c>
    </row>
    <row r="753" spans="1:23" x14ac:dyDescent="0.2">
      <c r="A753" s="92" t="s">
        <v>2013</v>
      </c>
      <c r="B753" s="7" t="s">
        <v>1348</v>
      </c>
      <c r="C753" s="7"/>
      <c r="D753" s="7" t="s">
        <v>907</v>
      </c>
      <c r="E753" s="48" t="s">
        <v>250</v>
      </c>
      <c r="F753" s="48" t="s">
        <v>250</v>
      </c>
      <c r="G753" s="7" t="s">
        <v>1117</v>
      </c>
      <c r="H753" s="91">
        <v>11.56</v>
      </c>
      <c r="I753" s="7">
        <f>VLOOKUP(E753,Steuerung!$A$17:$E$500,5,FALSE)</f>
        <v>1</v>
      </c>
      <c r="J753" s="7">
        <f>VLOOKUP(E753,Steuerung!$A$17:$F$500,6,FALSE)</f>
        <v>29.166666666666657</v>
      </c>
      <c r="K753" s="7">
        <f>VLOOKUP(F753,Steuerung!$A$17:$G$500,7,FALSE)</f>
        <v>1</v>
      </c>
      <c r="L753" s="7">
        <f>VLOOKUP(F753,Steuerung!$A$17:$H$500,8,FALSE)</f>
        <v>23</v>
      </c>
      <c r="M753" s="7">
        <f t="shared" si="205"/>
        <v>52.166666666666657</v>
      </c>
      <c r="N753" s="91">
        <f t="shared" si="206"/>
        <v>603.04666666666662</v>
      </c>
      <c r="O753" s="91">
        <f t="shared" si="207"/>
        <v>337.16666666666657</v>
      </c>
      <c r="P753" s="91">
        <f t="shared" si="208"/>
        <v>265.88</v>
      </c>
      <c r="Q753" s="63">
        <f>VLOOKUP(E753,Steuerung!$A$17:$B$500,2,FALSE)</f>
        <v>0</v>
      </c>
      <c r="R753" s="63">
        <f>VLOOKUP(F753,Steuerung!$A$17:$B$500,2,FALSE)</f>
        <v>0</v>
      </c>
      <c r="S753" s="4">
        <f t="shared" si="209"/>
        <v>0</v>
      </c>
      <c r="T753" s="4">
        <f t="shared" si="210"/>
        <v>0</v>
      </c>
      <c r="U753" s="112" t="e">
        <f t="shared" si="211"/>
        <v>#DIV/0!</v>
      </c>
      <c r="V753" s="112" t="e">
        <f t="shared" si="212"/>
        <v>#DIV/0!</v>
      </c>
      <c r="W753" s="112" t="e">
        <f t="shared" si="213"/>
        <v>#DIV/0!</v>
      </c>
    </row>
    <row r="754" spans="1:23" x14ac:dyDescent="0.2">
      <c r="A754" s="92" t="s">
        <v>2014</v>
      </c>
      <c r="B754" s="7" t="s">
        <v>1348</v>
      </c>
      <c r="C754" s="7"/>
      <c r="D754" s="7" t="s">
        <v>907</v>
      </c>
      <c r="E754" s="48" t="s">
        <v>250</v>
      </c>
      <c r="F754" s="48" t="s">
        <v>250</v>
      </c>
      <c r="G754" s="7" t="s">
        <v>1117</v>
      </c>
      <c r="H754" s="91">
        <v>19.809999999999999</v>
      </c>
      <c r="I754" s="7">
        <f>VLOOKUP(E754,Steuerung!$A$17:$E$500,5,FALSE)</f>
        <v>1</v>
      </c>
      <c r="J754" s="7">
        <f>VLOOKUP(E754,Steuerung!$A$17:$F$500,6,FALSE)</f>
        <v>29.166666666666657</v>
      </c>
      <c r="K754" s="7">
        <f>VLOOKUP(F754,Steuerung!$A$17:$G$500,7,FALSE)</f>
        <v>1</v>
      </c>
      <c r="L754" s="7">
        <f>VLOOKUP(F754,Steuerung!$A$17:$H$500,8,FALSE)</f>
        <v>23</v>
      </c>
      <c r="M754" s="7">
        <f t="shared" si="205"/>
        <v>52.166666666666657</v>
      </c>
      <c r="N754" s="91">
        <f t="shared" si="206"/>
        <v>1033.4216666666664</v>
      </c>
      <c r="O754" s="91">
        <f t="shared" si="207"/>
        <v>577.7916666666664</v>
      </c>
      <c r="P754" s="91">
        <f t="shared" si="208"/>
        <v>455.63</v>
      </c>
      <c r="Q754" s="63">
        <f>VLOOKUP(E754,Steuerung!$A$17:$B$500,2,FALSE)</f>
        <v>0</v>
      </c>
      <c r="R754" s="63">
        <f>VLOOKUP(F754,Steuerung!$A$17:$B$500,2,FALSE)</f>
        <v>0</v>
      </c>
      <c r="S754" s="4">
        <f t="shared" si="209"/>
        <v>0</v>
      </c>
      <c r="T754" s="4">
        <f t="shared" si="210"/>
        <v>0</v>
      </c>
      <c r="U754" s="112" t="e">
        <f t="shared" si="211"/>
        <v>#DIV/0!</v>
      </c>
      <c r="V754" s="112" t="e">
        <f t="shared" si="212"/>
        <v>#DIV/0!</v>
      </c>
      <c r="W754" s="112" t="e">
        <f t="shared" si="213"/>
        <v>#DIV/0!</v>
      </c>
    </row>
    <row r="755" spans="1:23" x14ac:dyDescent="0.2">
      <c r="A755" s="92" t="s">
        <v>2015</v>
      </c>
      <c r="B755" s="7" t="s">
        <v>1348</v>
      </c>
      <c r="C755" s="7"/>
      <c r="D755" s="7" t="s">
        <v>907</v>
      </c>
      <c r="E755" s="48" t="s">
        <v>250</v>
      </c>
      <c r="F755" s="48" t="s">
        <v>250</v>
      </c>
      <c r="G755" s="7" t="s">
        <v>1117</v>
      </c>
      <c r="H755" s="91">
        <v>21.53</v>
      </c>
      <c r="I755" s="7">
        <f>VLOOKUP(E755,Steuerung!$A$17:$E$500,5,FALSE)</f>
        <v>1</v>
      </c>
      <c r="J755" s="7">
        <f>VLOOKUP(E755,Steuerung!$A$17:$F$500,6,FALSE)</f>
        <v>29.166666666666657</v>
      </c>
      <c r="K755" s="7">
        <f>VLOOKUP(F755,Steuerung!$A$17:$G$500,7,FALSE)</f>
        <v>1</v>
      </c>
      <c r="L755" s="7">
        <f>VLOOKUP(F755,Steuerung!$A$17:$H$500,8,FALSE)</f>
        <v>23</v>
      </c>
      <c r="M755" s="7">
        <f t="shared" si="205"/>
        <v>52.166666666666657</v>
      </c>
      <c r="N755" s="91">
        <f t="shared" si="206"/>
        <v>1123.1483333333331</v>
      </c>
      <c r="O755" s="91">
        <f t="shared" si="207"/>
        <v>627.95833333333314</v>
      </c>
      <c r="P755" s="91">
        <f t="shared" si="208"/>
        <v>495.19000000000005</v>
      </c>
      <c r="Q755" s="63">
        <f>VLOOKUP(E755,Steuerung!$A$17:$B$500,2,FALSE)</f>
        <v>0</v>
      </c>
      <c r="R755" s="63">
        <f>VLOOKUP(F755,Steuerung!$A$17:$B$500,2,FALSE)</f>
        <v>0</v>
      </c>
      <c r="S755" s="4">
        <f t="shared" si="209"/>
        <v>0</v>
      </c>
      <c r="T755" s="4">
        <f t="shared" si="210"/>
        <v>0</v>
      </c>
      <c r="U755" s="112" t="e">
        <f t="shared" si="211"/>
        <v>#DIV/0!</v>
      </c>
      <c r="V755" s="112" t="e">
        <f t="shared" si="212"/>
        <v>#DIV/0!</v>
      </c>
      <c r="W755" s="112" t="e">
        <f t="shared" si="213"/>
        <v>#DIV/0!</v>
      </c>
    </row>
    <row r="756" spans="1:23" x14ac:dyDescent="0.2">
      <c r="A756" s="92" t="s">
        <v>2016</v>
      </c>
      <c r="B756" s="7" t="s">
        <v>1348</v>
      </c>
      <c r="C756" s="7"/>
      <c r="D756" s="7" t="s">
        <v>907</v>
      </c>
      <c r="E756" s="48" t="s">
        <v>250</v>
      </c>
      <c r="F756" s="48" t="s">
        <v>250</v>
      </c>
      <c r="G756" s="7" t="s">
        <v>1117</v>
      </c>
      <c r="H756" s="91">
        <v>14.41</v>
      </c>
      <c r="I756" s="7">
        <f>VLOOKUP(E756,Steuerung!$A$17:$E$500,5,FALSE)</f>
        <v>1</v>
      </c>
      <c r="J756" s="7">
        <f>VLOOKUP(E756,Steuerung!$A$17:$F$500,6,FALSE)</f>
        <v>29.166666666666657</v>
      </c>
      <c r="K756" s="7">
        <f>VLOOKUP(F756,Steuerung!$A$17:$G$500,7,FALSE)</f>
        <v>1</v>
      </c>
      <c r="L756" s="7">
        <f>VLOOKUP(F756,Steuerung!$A$17:$H$500,8,FALSE)</f>
        <v>23</v>
      </c>
      <c r="M756" s="7">
        <f t="shared" si="205"/>
        <v>52.166666666666657</v>
      </c>
      <c r="N756" s="91">
        <f t="shared" si="206"/>
        <v>751.72166666666658</v>
      </c>
      <c r="O756" s="91">
        <f t="shared" si="207"/>
        <v>420.29166666666652</v>
      </c>
      <c r="P756" s="91">
        <f t="shared" si="208"/>
        <v>331.43</v>
      </c>
      <c r="Q756" s="63">
        <f>VLOOKUP(E756,Steuerung!$A$17:$B$500,2,FALSE)</f>
        <v>0</v>
      </c>
      <c r="R756" s="63">
        <f>VLOOKUP(F756,Steuerung!$A$17:$B$500,2,FALSE)</f>
        <v>0</v>
      </c>
      <c r="S756" s="4">
        <f t="shared" si="209"/>
        <v>0</v>
      </c>
      <c r="T756" s="4">
        <f t="shared" si="210"/>
        <v>0</v>
      </c>
      <c r="U756" s="112" t="e">
        <f t="shared" si="211"/>
        <v>#DIV/0!</v>
      </c>
      <c r="V756" s="112" t="e">
        <f t="shared" si="212"/>
        <v>#DIV/0!</v>
      </c>
      <c r="W756" s="112" t="e">
        <f t="shared" si="213"/>
        <v>#DIV/0!</v>
      </c>
    </row>
    <row r="757" spans="1:23" x14ac:dyDescent="0.2">
      <c r="A757" s="92" t="s">
        <v>2017</v>
      </c>
      <c r="B757" s="7" t="s">
        <v>1348</v>
      </c>
      <c r="C757" s="7"/>
      <c r="D757" s="7" t="s">
        <v>907</v>
      </c>
      <c r="E757" s="48" t="s">
        <v>250</v>
      </c>
      <c r="F757" s="48" t="s">
        <v>250</v>
      </c>
      <c r="G757" s="7" t="s">
        <v>1117</v>
      </c>
      <c r="H757" s="91">
        <v>11.67</v>
      </c>
      <c r="I757" s="7">
        <f>VLOOKUP(E757,Steuerung!$A$17:$E$500,5,FALSE)</f>
        <v>1</v>
      </c>
      <c r="J757" s="7">
        <f>VLOOKUP(E757,Steuerung!$A$17:$F$500,6,FALSE)</f>
        <v>29.166666666666657</v>
      </c>
      <c r="K757" s="7">
        <f>VLOOKUP(F757,Steuerung!$A$17:$G$500,7,FALSE)</f>
        <v>1</v>
      </c>
      <c r="L757" s="7">
        <f>VLOOKUP(F757,Steuerung!$A$17:$H$500,8,FALSE)</f>
        <v>23</v>
      </c>
      <c r="M757" s="7">
        <f>J757+L757</f>
        <v>52.166666666666657</v>
      </c>
      <c r="N757" s="91">
        <f>H757*M757</f>
        <v>608.78499999999985</v>
      </c>
      <c r="O757" s="91">
        <f>H757*J757</f>
        <v>340.37499999999989</v>
      </c>
      <c r="P757" s="91">
        <f>H757*L757</f>
        <v>268.41000000000003</v>
      </c>
      <c r="Q757" s="63">
        <f>VLOOKUP(E757,Steuerung!$A$17:$B$500,2,FALSE)</f>
        <v>0</v>
      </c>
      <c r="R757" s="63">
        <f>VLOOKUP(F757,Steuerung!$A$17:$B$500,2,FALSE)</f>
        <v>0</v>
      </c>
      <c r="S757" s="4">
        <f t="shared" si="209"/>
        <v>0</v>
      </c>
      <c r="T757" s="4">
        <f t="shared" si="210"/>
        <v>0</v>
      </c>
      <c r="U757" s="112" t="e">
        <f t="shared" si="211"/>
        <v>#DIV/0!</v>
      </c>
      <c r="V757" s="112" t="e">
        <f t="shared" si="212"/>
        <v>#DIV/0!</v>
      </c>
      <c r="W757" s="112" t="e">
        <f t="shared" si="213"/>
        <v>#DIV/0!</v>
      </c>
    </row>
    <row r="758" spans="1:23" x14ac:dyDescent="0.2">
      <c r="A758" s="92" t="s">
        <v>2018</v>
      </c>
      <c r="B758" s="7" t="s">
        <v>1348</v>
      </c>
      <c r="C758" s="7"/>
      <c r="D758" s="7" t="s">
        <v>907</v>
      </c>
      <c r="E758" s="48" t="s">
        <v>250</v>
      </c>
      <c r="F758" s="48" t="s">
        <v>250</v>
      </c>
      <c r="G758" s="7" t="s">
        <v>1117</v>
      </c>
      <c r="H758" s="91">
        <v>10.96</v>
      </c>
      <c r="I758" s="7">
        <f>VLOOKUP(E758,Steuerung!$A$17:$E$500,5,FALSE)</f>
        <v>1</v>
      </c>
      <c r="J758" s="7">
        <f>VLOOKUP(E758,Steuerung!$A$17:$F$500,6,FALSE)</f>
        <v>29.166666666666657</v>
      </c>
      <c r="K758" s="7">
        <f>VLOOKUP(F758,Steuerung!$A$17:$G$500,7,FALSE)</f>
        <v>1</v>
      </c>
      <c r="L758" s="7">
        <f>VLOOKUP(F758,Steuerung!$A$17:$H$500,8,FALSE)</f>
        <v>23</v>
      </c>
      <c r="M758" s="7">
        <f>J758+L758</f>
        <v>52.166666666666657</v>
      </c>
      <c r="N758" s="91">
        <f>H758*M758</f>
        <v>571.74666666666656</v>
      </c>
      <c r="O758" s="91">
        <f>H758*J758</f>
        <v>319.66666666666657</v>
      </c>
      <c r="P758" s="91">
        <f>H758*L758</f>
        <v>252.08</v>
      </c>
      <c r="Q758" s="63">
        <f>VLOOKUP(E758,Steuerung!$A$17:$B$500,2,FALSE)</f>
        <v>0</v>
      </c>
      <c r="R758" s="63">
        <f>VLOOKUP(F758,Steuerung!$A$17:$B$500,2,FALSE)</f>
        <v>0</v>
      </c>
      <c r="S758" s="4">
        <f t="shared" si="209"/>
        <v>0</v>
      </c>
      <c r="T758" s="4">
        <f t="shared" si="210"/>
        <v>0</v>
      </c>
      <c r="U758" s="112" t="e">
        <f t="shared" si="211"/>
        <v>#DIV/0!</v>
      </c>
      <c r="V758" s="112" t="e">
        <f t="shared" si="212"/>
        <v>#DIV/0!</v>
      </c>
      <c r="W758" s="112" t="e">
        <f t="shared" si="213"/>
        <v>#DIV/0!</v>
      </c>
    </row>
    <row r="759" spans="1:23" x14ac:dyDescent="0.2">
      <c r="A759" s="92" t="s">
        <v>2019</v>
      </c>
      <c r="B759" s="7" t="s">
        <v>1348</v>
      </c>
      <c r="C759" s="7"/>
      <c r="D759" s="7" t="s">
        <v>907</v>
      </c>
      <c r="E759" s="48" t="s">
        <v>250</v>
      </c>
      <c r="F759" s="48" t="s">
        <v>250</v>
      </c>
      <c r="G759" s="7" t="s">
        <v>1117</v>
      </c>
      <c r="H759" s="91">
        <v>22.3</v>
      </c>
      <c r="I759" s="7">
        <f>VLOOKUP(E759,Steuerung!$A$17:$E$500,5,FALSE)</f>
        <v>1</v>
      </c>
      <c r="J759" s="7">
        <f>VLOOKUP(E759,Steuerung!$A$17:$F$500,6,FALSE)</f>
        <v>29.166666666666657</v>
      </c>
      <c r="K759" s="7">
        <f>VLOOKUP(F759,Steuerung!$A$17:$G$500,7,FALSE)</f>
        <v>1</v>
      </c>
      <c r="L759" s="7">
        <f>VLOOKUP(F759,Steuerung!$A$17:$H$500,8,FALSE)</f>
        <v>23</v>
      </c>
      <c r="M759" s="7">
        <f>J759+L759</f>
        <v>52.166666666666657</v>
      </c>
      <c r="N759" s="91">
        <f>H759*M759</f>
        <v>1163.3166666666666</v>
      </c>
      <c r="O759" s="91">
        <f>H759*J759</f>
        <v>650.41666666666652</v>
      </c>
      <c r="P759" s="91">
        <f>H759*L759</f>
        <v>512.9</v>
      </c>
      <c r="Q759" s="63">
        <f>VLOOKUP(E759,Steuerung!$A$17:$B$500,2,FALSE)</f>
        <v>0</v>
      </c>
      <c r="R759" s="63">
        <f>VLOOKUP(F759,Steuerung!$A$17:$B$500,2,FALSE)</f>
        <v>0</v>
      </c>
      <c r="S759" s="4">
        <f t="shared" si="209"/>
        <v>0</v>
      </c>
      <c r="T759" s="4">
        <f t="shared" si="210"/>
        <v>0</v>
      </c>
      <c r="U759" s="112" t="e">
        <f t="shared" si="211"/>
        <v>#DIV/0!</v>
      </c>
      <c r="V759" s="112" t="e">
        <f t="shared" si="212"/>
        <v>#DIV/0!</v>
      </c>
      <c r="W759" s="112" t="e">
        <f t="shared" si="213"/>
        <v>#DIV/0!</v>
      </c>
    </row>
    <row r="760" spans="1:23" x14ac:dyDescent="0.2">
      <c r="A760" s="92" t="s">
        <v>2020</v>
      </c>
      <c r="B760" s="7" t="s">
        <v>1348</v>
      </c>
      <c r="C760" s="7"/>
      <c r="D760" s="7" t="s">
        <v>907</v>
      </c>
      <c r="E760" s="48" t="s">
        <v>250</v>
      </c>
      <c r="F760" s="48" t="s">
        <v>250</v>
      </c>
      <c r="G760" s="7" t="s">
        <v>1117</v>
      </c>
      <c r="H760" s="91">
        <v>13.83</v>
      </c>
      <c r="I760" s="7">
        <f>VLOOKUP(E760,Steuerung!$A$17:$E$500,5,FALSE)</f>
        <v>1</v>
      </c>
      <c r="J760" s="7">
        <f>VLOOKUP(E760,Steuerung!$A$17:$F$500,6,FALSE)</f>
        <v>29.166666666666657</v>
      </c>
      <c r="K760" s="7">
        <f>VLOOKUP(F760,Steuerung!$A$17:$G$500,7,FALSE)</f>
        <v>1</v>
      </c>
      <c r="L760" s="7">
        <f>VLOOKUP(F760,Steuerung!$A$17:$H$500,8,FALSE)</f>
        <v>23</v>
      </c>
      <c r="M760" s="7">
        <f>J760+L760</f>
        <v>52.166666666666657</v>
      </c>
      <c r="N760" s="91">
        <f>H760*M760</f>
        <v>721.46499999999992</v>
      </c>
      <c r="O760" s="91">
        <f>H760*J760</f>
        <v>403.37499999999989</v>
      </c>
      <c r="P760" s="91">
        <f>H760*L760</f>
        <v>318.08999999999997</v>
      </c>
      <c r="Q760" s="63">
        <f>VLOOKUP(E760,Steuerung!$A$17:$B$500,2,FALSE)</f>
        <v>0</v>
      </c>
      <c r="R760" s="63">
        <f>VLOOKUP(F760,Steuerung!$A$17:$B$500,2,FALSE)</f>
        <v>0</v>
      </c>
      <c r="S760" s="4">
        <f t="shared" si="209"/>
        <v>0</v>
      </c>
      <c r="T760" s="4">
        <f t="shared" si="210"/>
        <v>0</v>
      </c>
      <c r="U760" s="112" t="e">
        <f t="shared" si="211"/>
        <v>#DIV/0!</v>
      </c>
      <c r="V760" s="112" t="e">
        <f t="shared" si="212"/>
        <v>#DIV/0!</v>
      </c>
      <c r="W760" s="112" t="e">
        <f t="shared" si="213"/>
        <v>#DIV/0!</v>
      </c>
    </row>
    <row r="761" spans="1:23" x14ac:dyDescent="0.2">
      <c r="A761" s="92" t="s">
        <v>2021</v>
      </c>
      <c r="B761" s="7" t="s">
        <v>1348</v>
      </c>
      <c r="C761" s="7"/>
      <c r="D761" s="7" t="s">
        <v>907</v>
      </c>
      <c r="E761" s="48" t="s">
        <v>250</v>
      </c>
      <c r="F761" s="48" t="s">
        <v>250</v>
      </c>
      <c r="G761" s="7" t="s">
        <v>1117</v>
      </c>
      <c r="H761" s="91">
        <v>15.97</v>
      </c>
      <c r="I761" s="7">
        <f>VLOOKUP(E761,Steuerung!$A$17:$E$500,5,FALSE)</f>
        <v>1</v>
      </c>
      <c r="J761" s="7">
        <f>VLOOKUP(E761,Steuerung!$A$17:$F$500,6,FALSE)</f>
        <v>29.166666666666657</v>
      </c>
      <c r="K761" s="7">
        <f>VLOOKUP(F761,Steuerung!$A$17:$G$500,7,FALSE)</f>
        <v>1</v>
      </c>
      <c r="L761" s="7">
        <f>VLOOKUP(F761,Steuerung!$A$17:$H$500,8,FALSE)</f>
        <v>23</v>
      </c>
      <c r="M761" s="7">
        <f>J761+L761</f>
        <v>52.166666666666657</v>
      </c>
      <c r="N761" s="91">
        <f>H761*M761</f>
        <v>833.10166666666657</v>
      </c>
      <c r="O761" s="91">
        <f>H761*J761</f>
        <v>465.79166666666652</v>
      </c>
      <c r="P761" s="91">
        <f>H761*L761</f>
        <v>367.31</v>
      </c>
      <c r="Q761" s="63">
        <f>VLOOKUP(E761,Steuerung!$A$17:$B$500,2,FALSE)</f>
        <v>0</v>
      </c>
      <c r="R761" s="63">
        <f>VLOOKUP(F761,Steuerung!$A$17:$B$500,2,FALSE)</f>
        <v>0</v>
      </c>
      <c r="S761" s="4">
        <f t="shared" si="209"/>
        <v>0</v>
      </c>
      <c r="T761" s="4">
        <f t="shared" si="210"/>
        <v>0</v>
      </c>
      <c r="U761" s="112" t="e">
        <f t="shared" si="211"/>
        <v>#DIV/0!</v>
      </c>
      <c r="V761" s="112" t="e">
        <f t="shared" si="212"/>
        <v>#DIV/0!</v>
      </c>
      <c r="W761" s="112" t="e">
        <f t="shared" si="213"/>
        <v>#DIV/0!</v>
      </c>
    </row>
    <row r="762" spans="1:23" x14ac:dyDescent="0.2">
      <c r="A762" s="92" t="s">
        <v>2022</v>
      </c>
      <c r="B762" s="7"/>
      <c r="C762" s="7"/>
      <c r="D762" s="7"/>
      <c r="E762" s="48"/>
      <c r="F762" s="48"/>
      <c r="G762" s="7"/>
      <c r="H762" s="91"/>
      <c r="I762" s="7"/>
      <c r="J762" s="7"/>
      <c r="K762" s="7"/>
      <c r="L762" s="7"/>
      <c r="M762" s="7"/>
      <c r="N762" s="91"/>
      <c r="O762" s="91"/>
      <c r="P762" s="91"/>
      <c r="Q762" s="63"/>
      <c r="R762" s="63"/>
      <c r="S762" s="63"/>
      <c r="T762" s="63"/>
      <c r="U762" s="112"/>
      <c r="V762" s="112"/>
      <c r="W762" s="112"/>
    </row>
    <row r="763" spans="1:23" ht="12.75" x14ac:dyDescent="0.2">
      <c r="A763" s="71" t="s">
        <v>2023</v>
      </c>
      <c r="B763" s="75" t="s">
        <v>2024</v>
      </c>
      <c r="C763" s="75"/>
      <c r="D763" s="7" t="s">
        <v>875</v>
      </c>
      <c r="E763" s="48" t="s">
        <v>157</v>
      </c>
      <c r="F763" s="48" t="s">
        <v>157</v>
      </c>
      <c r="G763" s="7" t="s">
        <v>1117</v>
      </c>
      <c r="H763" s="91">
        <v>24.84</v>
      </c>
      <c r="I763" s="7">
        <f>VLOOKUP(E763,Steuerung!$A$17:$E$500,5,FALSE)</f>
        <v>1</v>
      </c>
      <c r="J763" s="7">
        <f>VLOOKUP(E763,Steuerung!$A$17:$F$500,6,FALSE)</f>
        <v>29.166666666666657</v>
      </c>
      <c r="K763" s="7">
        <f>VLOOKUP(F763,Steuerung!$A$17:$G$500,7,FALSE)</f>
        <v>1</v>
      </c>
      <c r="L763" s="7">
        <f>VLOOKUP(F763,Steuerung!$A$17:$H$500,8,FALSE)</f>
        <v>23</v>
      </c>
      <c r="M763" s="7">
        <f t="shared" ref="M763:M798" si="214">J763+L763</f>
        <v>52.166666666666657</v>
      </c>
      <c r="N763" s="91">
        <f t="shared" ref="N763:N798" si="215">H763*M763</f>
        <v>1295.8199999999997</v>
      </c>
      <c r="O763" s="91">
        <f t="shared" ref="O763:O798" si="216">H763*J763</f>
        <v>724.49999999999977</v>
      </c>
      <c r="P763" s="91">
        <f t="shared" ref="P763:P798" si="217">H763*L763</f>
        <v>571.32000000000005</v>
      </c>
      <c r="Q763" s="63">
        <f>VLOOKUP(E763,Steuerung!$A$17:$B$500,2,FALSE)</f>
        <v>0</v>
      </c>
      <c r="R763" s="63">
        <f>VLOOKUP(F763,Steuerung!$A$17:$B$500,2,FALSE)</f>
        <v>0</v>
      </c>
      <c r="S763" s="4">
        <f t="shared" ref="S763:S800" si="218">IFERROR(O763/Q763,0)</f>
        <v>0</v>
      </c>
      <c r="T763" s="4">
        <f t="shared" ref="T763:T800" si="219">IFERROR(P763/R763,0)</f>
        <v>0</v>
      </c>
      <c r="U763" s="112" t="e">
        <f t="shared" ref="U763:U800" si="220">IF(J763&gt;0,O763/Q763*SVS_UHR,0)</f>
        <v>#DIV/0!</v>
      </c>
      <c r="V763" s="112" t="e">
        <f t="shared" ref="V763:V800" si="221">IF(L763&gt;0,P763/R763*SVS_UHR,0)</f>
        <v>#DIV/0!</v>
      </c>
      <c r="W763" s="112" t="e">
        <f t="shared" si="213"/>
        <v>#DIV/0!</v>
      </c>
    </row>
    <row r="764" spans="1:23" ht="12.75" x14ac:dyDescent="0.2">
      <c r="A764" s="71" t="s">
        <v>2025</v>
      </c>
      <c r="B764" s="75" t="s">
        <v>1981</v>
      </c>
      <c r="C764" s="75"/>
      <c r="D764" s="7" t="s">
        <v>875</v>
      </c>
      <c r="E764" s="48" t="s">
        <v>177</v>
      </c>
      <c r="F764" s="48" t="s">
        <v>177</v>
      </c>
      <c r="G764" s="7" t="s">
        <v>1117</v>
      </c>
      <c r="H764" s="72">
        <v>65.12</v>
      </c>
      <c r="I764" s="7">
        <f>VLOOKUP(E764,Steuerung!$A$17:$E$500,5,FALSE)</f>
        <v>1</v>
      </c>
      <c r="J764" s="7">
        <f>VLOOKUP(E764,Steuerung!$A$17:$F$500,6,FALSE)</f>
        <v>29.166666666666657</v>
      </c>
      <c r="K764" s="7">
        <f>VLOOKUP(F764,Steuerung!$A$17:$G$500,7,FALSE)</f>
        <v>1</v>
      </c>
      <c r="L764" s="7">
        <f>VLOOKUP(F764,Steuerung!$A$17:$H$500,8,FALSE)</f>
        <v>23</v>
      </c>
      <c r="M764" s="7">
        <f t="shared" si="214"/>
        <v>52.166666666666657</v>
      </c>
      <c r="N764" s="91">
        <f t="shared" si="215"/>
        <v>3397.0933333333328</v>
      </c>
      <c r="O764" s="91">
        <f t="shared" si="216"/>
        <v>1899.3333333333328</v>
      </c>
      <c r="P764" s="91">
        <f t="shared" si="217"/>
        <v>1497.7600000000002</v>
      </c>
      <c r="Q764" s="63">
        <f>VLOOKUP(E764,Steuerung!$A$17:$B$500,2,FALSE)</f>
        <v>0</v>
      </c>
      <c r="R764" s="63">
        <f>VLOOKUP(F764,Steuerung!$A$17:$B$500,2,FALSE)</f>
        <v>0</v>
      </c>
      <c r="S764" s="4">
        <f t="shared" si="218"/>
        <v>0</v>
      </c>
      <c r="T764" s="4">
        <f t="shared" si="219"/>
        <v>0</v>
      </c>
      <c r="U764" s="112" t="e">
        <f t="shared" si="220"/>
        <v>#DIV/0!</v>
      </c>
      <c r="V764" s="112" t="e">
        <f t="shared" si="221"/>
        <v>#DIV/0!</v>
      </c>
      <c r="W764" s="112" t="e">
        <f t="shared" si="213"/>
        <v>#DIV/0!</v>
      </c>
    </row>
    <row r="765" spans="1:23" s="48" customFormat="1" x14ac:dyDescent="0.2">
      <c r="A765" s="92" t="s">
        <v>2026</v>
      </c>
      <c r="B765" s="7" t="s">
        <v>1980</v>
      </c>
      <c r="C765" s="7"/>
      <c r="D765" s="7" t="s">
        <v>875</v>
      </c>
      <c r="E765" s="48" t="s">
        <v>179</v>
      </c>
      <c r="F765" s="48" t="s">
        <v>179</v>
      </c>
      <c r="G765" s="7" t="s">
        <v>1117</v>
      </c>
      <c r="H765" s="98">
        <v>98.42</v>
      </c>
      <c r="I765" s="7">
        <f>VLOOKUP(E765,Steuerung!$A$17:$E$500,5,FALSE)</f>
        <v>2</v>
      </c>
      <c r="J765" s="7">
        <f>VLOOKUP(E765,Steuerung!$A$17:$F$500,6,FALSE)</f>
        <v>58.333333333333329</v>
      </c>
      <c r="K765" s="7">
        <f>VLOOKUP(F765,Steuerung!$A$17:$G$500,7,FALSE)</f>
        <v>2</v>
      </c>
      <c r="L765" s="7">
        <f>VLOOKUP(F765,Steuerung!$A$17:$H$500,8,FALSE)</f>
        <v>46</v>
      </c>
      <c r="M765" s="7">
        <f t="shared" si="214"/>
        <v>104.33333333333333</v>
      </c>
      <c r="N765" s="91">
        <f t="shared" si="215"/>
        <v>10268.486666666666</v>
      </c>
      <c r="O765" s="91">
        <f t="shared" si="216"/>
        <v>5741.1666666666661</v>
      </c>
      <c r="P765" s="91">
        <f t="shared" si="217"/>
        <v>4527.32</v>
      </c>
      <c r="Q765" s="63">
        <f>VLOOKUP(E765,Steuerung!$A$17:$B$500,2,FALSE)</f>
        <v>0</v>
      </c>
      <c r="R765" s="63">
        <f>VLOOKUP(F765,Steuerung!$A$17:$B$500,2,FALSE)</f>
        <v>0</v>
      </c>
      <c r="S765" s="4">
        <f t="shared" si="218"/>
        <v>0</v>
      </c>
      <c r="T765" s="4">
        <f t="shared" si="219"/>
        <v>0</v>
      </c>
      <c r="U765" s="112" t="e">
        <f t="shared" si="220"/>
        <v>#DIV/0!</v>
      </c>
      <c r="V765" s="112" t="e">
        <f t="shared" si="221"/>
        <v>#DIV/0!</v>
      </c>
      <c r="W765" s="112" t="e">
        <f t="shared" si="213"/>
        <v>#DIV/0!</v>
      </c>
    </row>
    <row r="766" spans="1:23" x14ac:dyDescent="0.2">
      <c r="A766" s="48" t="s">
        <v>2027</v>
      </c>
      <c r="B766" s="7" t="s">
        <v>1348</v>
      </c>
      <c r="C766" s="7"/>
      <c r="D766" s="7" t="s">
        <v>907</v>
      </c>
      <c r="E766" s="48" t="s">
        <v>250</v>
      </c>
      <c r="F766" s="48" t="s">
        <v>250</v>
      </c>
      <c r="G766" s="7" t="s">
        <v>1117</v>
      </c>
      <c r="H766" s="91">
        <v>15.06</v>
      </c>
      <c r="I766" s="7">
        <f>VLOOKUP(E766,Steuerung!$A$17:$E$500,5,FALSE)</f>
        <v>1</v>
      </c>
      <c r="J766" s="7">
        <f>VLOOKUP(E766,Steuerung!$A$17:$F$500,6,FALSE)</f>
        <v>29.166666666666657</v>
      </c>
      <c r="K766" s="7">
        <f>VLOOKUP(F766,Steuerung!$A$17:$G$500,7,FALSE)</f>
        <v>1</v>
      </c>
      <c r="L766" s="7">
        <f>VLOOKUP(F766,Steuerung!$A$17:$H$500,8,FALSE)</f>
        <v>23</v>
      </c>
      <c r="M766" s="7">
        <f t="shared" si="214"/>
        <v>52.166666666666657</v>
      </c>
      <c r="N766" s="91">
        <f t="shared" si="215"/>
        <v>785.62999999999988</v>
      </c>
      <c r="O766" s="91">
        <f t="shared" si="216"/>
        <v>439.24999999999989</v>
      </c>
      <c r="P766" s="91">
        <f t="shared" si="217"/>
        <v>346.38</v>
      </c>
      <c r="Q766" s="63">
        <f>VLOOKUP(E766,Steuerung!$A$17:$B$500,2,FALSE)</f>
        <v>0</v>
      </c>
      <c r="R766" s="63">
        <f>VLOOKUP(F766,Steuerung!$A$17:$B$500,2,FALSE)</f>
        <v>0</v>
      </c>
      <c r="S766" s="4">
        <f t="shared" si="218"/>
        <v>0</v>
      </c>
      <c r="T766" s="4">
        <f t="shared" si="219"/>
        <v>0</v>
      </c>
      <c r="U766" s="112" t="e">
        <f t="shared" si="220"/>
        <v>#DIV/0!</v>
      </c>
      <c r="V766" s="112" t="e">
        <f t="shared" si="221"/>
        <v>#DIV/0!</v>
      </c>
      <c r="W766" s="112" t="e">
        <f t="shared" si="213"/>
        <v>#DIV/0!</v>
      </c>
    </row>
    <row r="767" spans="1:23" x14ac:dyDescent="0.2">
      <c r="A767" s="48" t="s">
        <v>2028</v>
      </c>
      <c r="B767" s="7" t="s">
        <v>1348</v>
      </c>
      <c r="C767" s="7"/>
      <c r="D767" s="7" t="s">
        <v>907</v>
      </c>
      <c r="E767" s="48" t="s">
        <v>250</v>
      </c>
      <c r="F767" s="48" t="s">
        <v>250</v>
      </c>
      <c r="G767" s="7" t="s">
        <v>1117</v>
      </c>
      <c r="H767" s="91">
        <v>15.11</v>
      </c>
      <c r="I767" s="7">
        <f>VLOOKUP(E767,Steuerung!$A$17:$E$500,5,FALSE)</f>
        <v>1</v>
      </c>
      <c r="J767" s="7">
        <f>VLOOKUP(E767,Steuerung!$A$17:$F$500,6,FALSE)</f>
        <v>29.166666666666657</v>
      </c>
      <c r="K767" s="7">
        <f>VLOOKUP(F767,Steuerung!$A$17:$G$500,7,FALSE)</f>
        <v>1</v>
      </c>
      <c r="L767" s="7">
        <f>VLOOKUP(F767,Steuerung!$A$17:$H$500,8,FALSE)</f>
        <v>23</v>
      </c>
      <c r="M767" s="7">
        <f t="shared" si="214"/>
        <v>52.166666666666657</v>
      </c>
      <c r="N767" s="91">
        <f t="shared" si="215"/>
        <v>788.23833333333312</v>
      </c>
      <c r="O767" s="91">
        <f t="shared" si="216"/>
        <v>440.7083333333332</v>
      </c>
      <c r="P767" s="91">
        <f t="shared" si="217"/>
        <v>347.53</v>
      </c>
      <c r="Q767" s="63">
        <f>VLOOKUP(E767,Steuerung!$A$17:$B$500,2,FALSE)</f>
        <v>0</v>
      </c>
      <c r="R767" s="63">
        <f>VLOOKUP(F767,Steuerung!$A$17:$B$500,2,FALSE)</f>
        <v>0</v>
      </c>
      <c r="S767" s="4">
        <f t="shared" si="218"/>
        <v>0</v>
      </c>
      <c r="T767" s="4">
        <f t="shared" si="219"/>
        <v>0</v>
      </c>
      <c r="U767" s="112" t="e">
        <f t="shared" si="220"/>
        <v>#DIV/0!</v>
      </c>
      <c r="V767" s="112" t="e">
        <f t="shared" si="221"/>
        <v>#DIV/0!</v>
      </c>
      <c r="W767" s="112" t="e">
        <f t="shared" si="213"/>
        <v>#DIV/0!</v>
      </c>
    </row>
    <row r="768" spans="1:23" x14ac:dyDescent="0.2">
      <c r="A768" s="48" t="s">
        <v>2029</v>
      </c>
      <c r="B768" s="7" t="s">
        <v>1348</v>
      </c>
      <c r="C768" s="7"/>
      <c r="D768" s="7" t="s">
        <v>907</v>
      </c>
      <c r="E768" s="48" t="s">
        <v>127</v>
      </c>
      <c r="F768" s="48" t="s">
        <v>127</v>
      </c>
      <c r="G768" s="7" t="s">
        <v>1117</v>
      </c>
      <c r="H768" s="91">
        <v>16.16</v>
      </c>
      <c r="I768" s="7">
        <f>VLOOKUP(E768,Steuerung!$A$17:$E$500,5,FALSE)</f>
        <v>0</v>
      </c>
      <c r="J768" s="7">
        <f>VLOOKUP(E768,Steuerung!$A$17:$F$500,6,FALSE)</f>
        <v>0</v>
      </c>
      <c r="K768" s="7">
        <f>VLOOKUP(F768,Steuerung!$A$17:$G$500,7,FALSE)</f>
        <v>0</v>
      </c>
      <c r="L768" s="7">
        <f>VLOOKUP(F768,Steuerung!$A$17:$H$500,8,FALSE)</f>
        <v>0</v>
      </c>
      <c r="M768" s="7">
        <f t="shared" si="214"/>
        <v>0</v>
      </c>
      <c r="N768" s="91">
        <f t="shared" si="215"/>
        <v>0</v>
      </c>
      <c r="O768" s="91">
        <f t="shared" si="216"/>
        <v>0</v>
      </c>
      <c r="P768" s="91">
        <f t="shared" si="217"/>
        <v>0</v>
      </c>
      <c r="Q768" s="63">
        <f>VLOOKUP(E768,Steuerung!$A$17:$B$500,2,FALSE)</f>
        <v>0</v>
      </c>
      <c r="R768" s="63">
        <f>VLOOKUP(F768,Steuerung!$A$17:$B$500,2,FALSE)</f>
        <v>0</v>
      </c>
      <c r="S768" s="4">
        <f t="shared" si="218"/>
        <v>0</v>
      </c>
      <c r="T768" s="4">
        <f t="shared" si="219"/>
        <v>0</v>
      </c>
      <c r="U768" s="112">
        <f t="shared" si="220"/>
        <v>0</v>
      </c>
      <c r="V768" s="112">
        <f t="shared" si="221"/>
        <v>0</v>
      </c>
      <c r="W768" s="112">
        <f t="shared" si="213"/>
        <v>0</v>
      </c>
    </row>
    <row r="769" spans="1:23" x14ac:dyDescent="0.2">
      <c r="A769" s="48" t="s">
        <v>2030</v>
      </c>
      <c r="B769" s="7" t="s">
        <v>1348</v>
      </c>
      <c r="C769" s="7"/>
      <c r="D769" s="7" t="s">
        <v>907</v>
      </c>
      <c r="E769" s="48" t="s">
        <v>250</v>
      </c>
      <c r="F769" s="48" t="s">
        <v>250</v>
      </c>
      <c r="G769" s="7" t="s">
        <v>1117</v>
      </c>
      <c r="H769" s="91">
        <v>16.16</v>
      </c>
      <c r="I769" s="7">
        <f>VLOOKUP(E769,Steuerung!$A$17:$E$500,5,FALSE)</f>
        <v>1</v>
      </c>
      <c r="J769" s="7">
        <f>VLOOKUP(E769,Steuerung!$A$17:$F$500,6,FALSE)</f>
        <v>29.166666666666657</v>
      </c>
      <c r="K769" s="7">
        <f>VLOOKUP(F769,Steuerung!$A$17:$G$500,7,FALSE)</f>
        <v>1</v>
      </c>
      <c r="L769" s="7">
        <f>VLOOKUP(F769,Steuerung!$A$17:$H$500,8,FALSE)</f>
        <v>23</v>
      </c>
      <c r="M769" s="7">
        <f t="shared" si="214"/>
        <v>52.166666666666657</v>
      </c>
      <c r="N769" s="91">
        <f t="shared" si="215"/>
        <v>843.01333333333321</v>
      </c>
      <c r="O769" s="91">
        <f t="shared" si="216"/>
        <v>471.3333333333332</v>
      </c>
      <c r="P769" s="91">
        <f t="shared" si="217"/>
        <v>371.68</v>
      </c>
      <c r="Q769" s="63">
        <f>VLOOKUP(E769,Steuerung!$A$17:$B$500,2,FALSE)</f>
        <v>0</v>
      </c>
      <c r="R769" s="63">
        <f>VLOOKUP(F769,Steuerung!$A$17:$B$500,2,FALSE)</f>
        <v>0</v>
      </c>
      <c r="S769" s="4">
        <f t="shared" si="218"/>
        <v>0</v>
      </c>
      <c r="T769" s="4">
        <f t="shared" si="219"/>
        <v>0</v>
      </c>
      <c r="U769" s="112" t="e">
        <f t="shared" si="220"/>
        <v>#DIV/0!</v>
      </c>
      <c r="V769" s="112" t="e">
        <f t="shared" si="221"/>
        <v>#DIV/0!</v>
      </c>
      <c r="W769" s="112" t="e">
        <f t="shared" si="213"/>
        <v>#DIV/0!</v>
      </c>
    </row>
    <row r="770" spans="1:23" x14ac:dyDescent="0.2">
      <c r="A770" s="48" t="s">
        <v>2031</v>
      </c>
      <c r="B770" s="7" t="s">
        <v>1348</v>
      </c>
      <c r="C770" s="7"/>
      <c r="D770" s="7" t="s">
        <v>907</v>
      </c>
      <c r="E770" s="48" t="s">
        <v>250</v>
      </c>
      <c r="F770" s="48" t="s">
        <v>250</v>
      </c>
      <c r="G770" s="7" t="s">
        <v>1117</v>
      </c>
      <c r="H770" s="91">
        <v>17.3</v>
      </c>
      <c r="I770" s="7">
        <f>VLOOKUP(E770,Steuerung!$A$17:$E$500,5,FALSE)</f>
        <v>1</v>
      </c>
      <c r="J770" s="7">
        <f>VLOOKUP(E770,Steuerung!$A$17:$F$500,6,FALSE)</f>
        <v>29.166666666666657</v>
      </c>
      <c r="K770" s="7">
        <f>VLOOKUP(F770,Steuerung!$A$17:$G$500,7,FALSE)</f>
        <v>1</v>
      </c>
      <c r="L770" s="7">
        <f>VLOOKUP(F770,Steuerung!$A$17:$H$500,8,FALSE)</f>
        <v>23</v>
      </c>
      <c r="M770" s="7">
        <f t="shared" si="214"/>
        <v>52.166666666666657</v>
      </c>
      <c r="N770" s="91">
        <f t="shared" si="215"/>
        <v>902.48333333333323</v>
      </c>
      <c r="O770" s="91">
        <f t="shared" si="216"/>
        <v>504.5833333333332</v>
      </c>
      <c r="P770" s="91">
        <f t="shared" si="217"/>
        <v>397.90000000000003</v>
      </c>
      <c r="Q770" s="63">
        <f>VLOOKUP(E770,Steuerung!$A$17:$B$500,2,FALSE)</f>
        <v>0</v>
      </c>
      <c r="R770" s="63">
        <f>VLOOKUP(F770,Steuerung!$A$17:$B$500,2,FALSE)</f>
        <v>0</v>
      </c>
      <c r="S770" s="4">
        <f t="shared" si="218"/>
        <v>0</v>
      </c>
      <c r="T770" s="4">
        <f t="shared" si="219"/>
        <v>0</v>
      </c>
      <c r="U770" s="112" t="e">
        <f t="shared" si="220"/>
        <v>#DIV/0!</v>
      </c>
      <c r="V770" s="112" t="e">
        <f t="shared" si="221"/>
        <v>#DIV/0!</v>
      </c>
      <c r="W770" s="112" t="e">
        <f t="shared" si="213"/>
        <v>#DIV/0!</v>
      </c>
    </row>
    <row r="771" spans="1:23" x14ac:dyDescent="0.2">
      <c r="A771" s="48" t="s">
        <v>2032</v>
      </c>
      <c r="B771" s="7" t="s">
        <v>1348</v>
      </c>
      <c r="C771" s="7"/>
      <c r="D771" s="7" t="s">
        <v>907</v>
      </c>
      <c r="E771" s="48" t="s">
        <v>252</v>
      </c>
      <c r="F771" s="48" t="s">
        <v>252</v>
      </c>
      <c r="G771" s="7" t="s">
        <v>1117</v>
      </c>
      <c r="H771" s="91">
        <v>17.170000000000002</v>
      </c>
      <c r="I771" s="7">
        <f>VLOOKUP(E771,Steuerung!$A$17:$E$500,5,FALSE)</f>
        <v>2</v>
      </c>
      <c r="J771" s="7">
        <f>VLOOKUP(E771,Steuerung!$A$17:$F$500,6,FALSE)</f>
        <v>58.333333333333329</v>
      </c>
      <c r="K771" s="7">
        <f>VLOOKUP(F771,Steuerung!$A$17:$G$500,7,FALSE)</f>
        <v>2</v>
      </c>
      <c r="L771" s="7">
        <f>VLOOKUP(F771,Steuerung!$A$17:$H$500,8,FALSE)</f>
        <v>46</v>
      </c>
      <c r="M771" s="7">
        <f t="shared" si="214"/>
        <v>104.33333333333333</v>
      </c>
      <c r="N771" s="91">
        <f t="shared" si="215"/>
        <v>1791.4033333333334</v>
      </c>
      <c r="O771" s="91">
        <f t="shared" si="216"/>
        <v>1001.5833333333334</v>
      </c>
      <c r="P771" s="91">
        <f t="shared" si="217"/>
        <v>789.82</v>
      </c>
      <c r="Q771" s="63">
        <f>VLOOKUP(E771,Steuerung!$A$17:$B$500,2,FALSE)</f>
        <v>0</v>
      </c>
      <c r="R771" s="63">
        <f>VLOOKUP(F771,Steuerung!$A$17:$B$500,2,FALSE)</f>
        <v>0</v>
      </c>
      <c r="S771" s="4">
        <f t="shared" si="218"/>
        <v>0</v>
      </c>
      <c r="T771" s="4">
        <f t="shared" si="219"/>
        <v>0</v>
      </c>
      <c r="U771" s="112" t="e">
        <f t="shared" si="220"/>
        <v>#DIV/0!</v>
      </c>
      <c r="V771" s="112" t="e">
        <f t="shared" si="221"/>
        <v>#DIV/0!</v>
      </c>
      <c r="W771" s="112" t="e">
        <f t="shared" si="213"/>
        <v>#DIV/0!</v>
      </c>
    </row>
    <row r="772" spans="1:23" x14ac:dyDescent="0.2">
      <c r="A772" s="48" t="s">
        <v>2033</v>
      </c>
      <c r="B772" s="7" t="s">
        <v>1348</v>
      </c>
      <c r="C772" s="7"/>
      <c r="D772" s="7" t="s">
        <v>907</v>
      </c>
      <c r="E772" s="48" t="s">
        <v>252</v>
      </c>
      <c r="F772" s="48" t="s">
        <v>252</v>
      </c>
      <c r="G772" s="7" t="s">
        <v>1117</v>
      </c>
      <c r="H772" s="91">
        <v>17.260000000000002</v>
      </c>
      <c r="I772" s="7">
        <f>VLOOKUP(E772,Steuerung!$A$17:$E$500,5,FALSE)</f>
        <v>2</v>
      </c>
      <c r="J772" s="7">
        <f>VLOOKUP(E772,Steuerung!$A$17:$F$500,6,FALSE)</f>
        <v>58.333333333333329</v>
      </c>
      <c r="K772" s="7">
        <f>VLOOKUP(F772,Steuerung!$A$17:$G$500,7,FALSE)</f>
        <v>2</v>
      </c>
      <c r="L772" s="7">
        <f>VLOOKUP(F772,Steuerung!$A$17:$H$500,8,FALSE)</f>
        <v>46</v>
      </c>
      <c r="M772" s="7">
        <f>J772+L772</f>
        <v>104.33333333333333</v>
      </c>
      <c r="N772" s="91">
        <f>H772*M772</f>
        <v>1800.7933333333335</v>
      </c>
      <c r="O772" s="91">
        <f>H772*J772</f>
        <v>1006.8333333333334</v>
      </c>
      <c r="P772" s="91">
        <f>H772*L772</f>
        <v>793.96</v>
      </c>
      <c r="Q772" s="63">
        <f>VLOOKUP(E772,Steuerung!$A$17:$B$500,2,FALSE)</f>
        <v>0</v>
      </c>
      <c r="R772" s="63">
        <f>VLOOKUP(F772,Steuerung!$A$17:$B$500,2,FALSE)</f>
        <v>0</v>
      </c>
      <c r="S772" s="4">
        <f t="shared" si="218"/>
        <v>0</v>
      </c>
      <c r="T772" s="4">
        <f t="shared" si="219"/>
        <v>0</v>
      </c>
      <c r="U772" s="112" t="e">
        <f t="shared" si="220"/>
        <v>#DIV/0!</v>
      </c>
      <c r="V772" s="112" t="e">
        <f t="shared" si="221"/>
        <v>#DIV/0!</v>
      </c>
      <c r="W772" s="112" t="e">
        <f t="shared" si="213"/>
        <v>#DIV/0!</v>
      </c>
    </row>
    <row r="773" spans="1:23" x14ac:dyDescent="0.2">
      <c r="A773" s="48" t="s">
        <v>2034</v>
      </c>
      <c r="B773" s="7" t="s">
        <v>1348</v>
      </c>
      <c r="C773" s="7"/>
      <c r="D773" s="7" t="s">
        <v>907</v>
      </c>
      <c r="E773" s="48" t="s">
        <v>252</v>
      </c>
      <c r="F773" s="48" t="s">
        <v>252</v>
      </c>
      <c r="G773" s="7" t="s">
        <v>1117</v>
      </c>
      <c r="H773" s="91">
        <v>17.22</v>
      </c>
      <c r="I773" s="7">
        <f>VLOOKUP(E773,Steuerung!$A$17:$E$500,5,FALSE)</f>
        <v>2</v>
      </c>
      <c r="J773" s="7">
        <f>VLOOKUP(E773,Steuerung!$A$17:$F$500,6,FALSE)</f>
        <v>58.333333333333329</v>
      </c>
      <c r="K773" s="7">
        <f>VLOOKUP(F773,Steuerung!$A$17:$G$500,7,FALSE)</f>
        <v>2</v>
      </c>
      <c r="L773" s="7">
        <f>VLOOKUP(F773,Steuerung!$A$17:$H$500,8,FALSE)</f>
        <v>46</v>
      </c>
      <c r="M773" s="7">
        <f t="shared" si="214"/>
        <v>104.33333333333333</v>
      </c>
      <c r="N773" s="91">
        <f t="shared" si="215"/>
        <v>1796.62</v>
      </c>
      <c r="O773" s="91">
        <f t="shared" si="216"/>
        <v>1004.4999999999999</v>
      </c>
      <c r="P773" s="91">
        <f t="shared" si="217"/>
        <v>792.11999999999989</v>
      </c>
      <c r="Q773" s="63">
        <f>VLOOKUP(E773,Steuerung!$A$17:$B$500,2,FALSE)</f>
        <v>0</v>
      </c>
      <c r="R773" s="63">
        <f>VLOOKUP(F773,Steuerung!$A$17:$B$500,2,FALSE)</f>
        <v>0</v>
      </c>
      <c r="S773" s="4">
        <f t="shared" si="218"/>
        <v>0</v>
      </c>
      <c r="T773" s="4">
        <f t="shared" si="219"/>
        <v>0</v>
      </c>
      <c r="U773" s="112" t="e">
        <f t="shared" si="220"/>
        <v>#DIV/0!</v>
      </c>
      <c r="V773" s="112" t="e">
        <f t="shared" si="221"/>
        <v>#DIV/0!</v>
      </c>
      <c r="W773" s="112" t="e">
        <f t="shared" si="213"/>
        <v>#DIV/0!</v>
      </c>
    </row>
    <row r="774" spans="1:23" x14ac:dyDescent="0.2">
      <c r="A774" s="48" t="s">
        <v>2035</v>
      </c>
      <c r="B774" s="7" t="s">
        <v>1348</v>
      </c>
      <c r="C774" s="7"/>
      <c r="D774" s="7" t="s">
        <v>907</v>
      </c>
      <c r="E774" s="48" t="s">
        <v>252</v>
      </c>
      <c r="F774" s="48" t="s">
        <v>252</v>
      </c>
      <c r="G774" s="7" t="s">
        <v>1117</v>
      </c>
      <c r="H774" s="91">
        <v>13.33</v>
      </c>
      <c r="I774" s="7">
        <f>VLOOKUP(E774,Steuerung!$A$17:$E$500,5,FALSE)</f>
        <v>2</v>
      </c>
      <c r="J774" s="7">
        <f>VLOOKUP(E774,Steuerung!$A$17:$F$500,6,FALSE)</f>
        <v>58.333333333333329</v>
      </c>
      <c r="K774" s="7">
        <f>VLOOKUP(F774,Steuerung!$A$17:$G$500,7,FALSE)</f>
        <v>2</v>
      </c>
      <c r="L774" s="7">
        <f>VLOOKUP(F774,Steuerung!$A$17:$H$500,8,FALSE)</f>
        <v>46</v>
      </c>
      <c r="M774" s="7">
        <f t="shared" ref="M774:M780" si="222">J774+L774</f>
        <v>104.33333333333333</v>
      </c>
      <c r="N774" s="91">
        <f t="shared" ref="N774:N780" si="223">H774*M774</f>
        <v>1390.7633333333333</v>
      </c>
      <c r="O774" s="91">
        <f t="shared" ref="O774:O780" si="224">H774*J774</f>
        <v>777.58333333333326</v>
      </c>
      <c r="P774" s="91">
        <f t="shared" ref="P774:P780" si="225">H774*L774</f>
        <v>613.17999999999995</v>
      </c>
      <c r="Q774" s="63">
        <f>VLOOKUP(E774,Steuerung!$A$17:$B$500,2,FALSE)</f>
        <v>0</v>
      </c>
      <c r="R774" s="63">
        <f>VLOOKUP(F774,Steuerung!$A$17:$B$500,2,FALSE)</f>
        <v>0</v>
      </c>
      <c r="S774" s="4">
        <f t="shared" si="218"/>
        <v>0</v>
      </c>
      <c r="T774" s="4">
        <f t="shared" si="219"/>
        <v>0</v>
      </c>
      <c r="U774" s="112" t="e">
        <f t="shared" si="220"/>
        <v>#DIV/0!</v>
      </c>
      <c r="V774" s="112" t="e">
        <f t="shared" si="221"/>
        <v>#DIV/0!</v>
      </c>
      <c r="W774" s="112" t="e">
        <f t="shared" si="213"/>
        <v>#DIV/0!</v>
      </c>
    </row>
    <row r="775" spans="1:23" x14ac:dyDescent="0.2">
      <c r="A775" s="48" t="s">
        <v>2036</v>
      </c>
      <c r="B775" s="7" t="s">
        <v>1348</v>
      </c>
      <c r="C775" s="7"/>
      <c r="D775" s="7" t="s">
        <v>907</v>
      </c>
      <c r="E775" s="48" t="s">
        <v>250</v>
      </c>
      <c r="F775" s="48" t="s">
        <v>250</v>
      </c>
      <c r="G775" s="7" t="s">
        <v>1117</v>
      </c>
      <c r="H775" s="91">
        <v>13.46</v>
      </c>
      <c r="I775" s="7">
        <f>VLOOKUP(E775,Steuerung!$A$17:$E$500,5,FALSE)</f>
        <v>1</v>
      </c>
      <c r="J775" s="7">
        <f>VLOOKUP(E775,Steuerung!$A$17:$F$500,6,FALSE)</f>
        <v>29.166666666666657</v>
      </c>
      <c r="K775" s="7">
        <f>VLOOKUP(F775,Steuerung!$A$17:$G$500,7,FALSE)</f>
        <v>1</v>
      </c>
      <c r="L775" s="7">
        <f>VLOOKUP(F775,Steuerung!$A$17:$H$500,8,FALSE)</f>
        <v>23</v>
      </c>
      <c r="M775" s="7">
        <f t="shared" si="222"/>
        <v>52.166666666666657</v>
      </c>
      <c r="N775" s="91">
        <f t="shared" si="223"/>
        <v>702.1633333333333</v>
      </c>
      <c r="O775" s="91">
        <f t="shared" si="224"/>
        <v>392.58333333333326</v>
      </c>
      <c r="P775" s="91">
        <f t="shared" si="225"/>
        <v>309.58000000000004</v>
      </c>
      <c r="Q775" s="63">
        <f>VLOOKUP(E775,Steuerung!$A$17:$B$500,2,FALSE)</f>
        <v>0</v>
      </c>
      <c r="R775" s="63">
        <f>VLOOKUP(F775,Steuerung!$A$17:$B$500,2,FALSE)</f>
        <v>0</v>
      </c>
      <c r="S775" s="4">
        <f t="shared" si="218"/>
        <v>0</v>
      </c>
      <c r="T775" s="4">
        <f t="shared" si="219"/>
        <v>0</v>
      </c>
      <c r="U775" s="112" t="e">
        <f t="shared" si="220"/>
        <v>#DIV/0!</v>
      </c>
      <c r="V775" s="112" t="e">
        <f t="shared" si="221"/>
        <v>#DIV/0!</v>
      </c>
      <c r="W775" s="112" t="e">
        <f t="shared" si="213"/>
        <v>#DIV/0!</v>
      </c>
    </row>
    <row r="776" spans="1:23" ht="12.75" x14ac:dyDescent="0.2">
      <c r="A776" s="71" t="s">
        <v>2037</v>
      </c>
      <c r="B776" s="99" t="s">
        <v>1348</v>
      </c>
      <c r="C776" s="99"/>
      <c r="D776" s="7" t="s">
        <v>907</v>
      </c>
      <c r="E776" s="48" t="s">
        <v>250</v>
      </c>
      <c r="F776" s="48" t="s">
        <v>250</v>
      </c>
      <c r="G776" s="7" t="s">
        <v>1117</v>
      </c>
      <c r="H776" s="72">
        <v>19.95</v>
      </c>
      <c r="I776" s="7">
        <f>VLOOKUP(E776,Steuerung!$A$17:$E$500,5,FALSE)</f>
        <v>1</v>
      </c>
      <c r="J776" s="7">
        <f>VLOOKUP(E776,Steuerung!$A$17:$F$500,6,FALSE)</f>
        <v>29.166666666666657</v>
      </c>
      <c r="K776" s="7">
        <f>VLOOKUP(F776,Steuerung!$A$17:$G$500,7,FALSE)</f>
        <v>1</v>
      </c>
      <c r="L776" s="7">
        <f>VLOOKUP(F776,Steuerung!$A$17:$H$500,8,FALSE)</f>
        <v>23</v>
      </c>
      <c r="M776" s="7">
        <f t="shared" si="222"/>
        <v>52.166666666666657</v>
      </c>
      <c r="N776" s="91">
        <f t="shared" si="223"/>
        <v>1040.7249999999997</v>
      </c>
      <c r="O776" s="91">
        <f t="shared" si="224"/>
        <v>581.87499999999977</v>
      </c>
      <c r="P776" s="91">
        <f t="shared" si="225"/>
        <v>458.84999999999997</v>
      </c>
      <c r="Q776" s="63">
        <f>VLOOKUP(E776,Steuerung!$A$17:$B$500,2,FALSE)</f>
        <v>0</v>
      </c>
      <c r="R776" s="63">
        <f>VLOOKUP(F776,Steuerung!$A$17:$B$500,2,FALSE)</f>
        <v>0</v>
      </c>
      <c r="S776" s="4">
        <f t="shared" si="218"/>
        <v>0</v>
      </c>
      <c r="T776" s="4">
        <f t="shared" si="219"/>
        <v>0</v>
      </c>
      <c r="U776" s="112" t="e">
        <f t="shared" si="220"/>
        <v>#DIV/0!</v>
      </c>
      <c r="V776" s="112" t="e">
        <f t="shared" si="221"/>
        <v>#DIV/0!</v>
      </c>
      <c r="W776" s="112" t="e">
        <f t="shared" si="213"/>
        <v>#DIV/0!</v>
      </c>
    </row>
    <row r="777" spans="1:23" ht="12.75" x14ac:dyDescent="0.2">
      <c r="A777" s="71" t="s">
        <v>2038</v>
      </c>
      <c r="B777" s="99" t="s">
        <v>1348</v>
      </c>
      <c r="C777" s="99"/>
      <c r="D777" s="7" t="s">
        <v>907</v>
      </c>
      <c r="E777" s="48" t="s">
        <v>250</v>
      </c>
      <c r="F777" s="48" t="s">
        <v>250</v>
      </c>
      <c r="G777" s="7" t="s">
        <v>1117</v>
      </c>
      <c r="H777" s="72">
        <v>19.55</v>
      </c>
      <c r="I777" s="7">
        <f>VLOOKUP(E777,Steuerung!$A$17:$E$500,5,FALSE)</f>
        <v>1</v>
      </c>
      <c r="J777" s="7">
        <f>VLOOKUP(E777,Steuerung!$A$17:$F$500,6,FALSE)</f>
        <v>29.166666666666657</v>
      </c>
      <c r="K777" s="7">
        <f>VLOOKUP(F777,Steuerung!$A$17:$G$500,7,FALSE)</f>
        <v>1</v>
      </c>
      <c r="L777" s="7">
        <f>VLOOKUP(F777,Steuerung!$A$17:$H$500,8,FALSE)</f>
        <v>23</v>
      </c>
      <c r="M777" s="7">
        <f t="shared" si="222"/>
        <v>52.166666666666657</v>
      </c>
      <c r="N777" s="91">
        <f t="shared" si="223"/>
        <v>1019.8583333333332</v>
      </c>
      <c r="O777" s="91">
        <f t="shared" si="224"/>
        <v>570.20833333333314</v>
      </c>
      <c r="P777" s="91">
        <f t="shared" si="225"/>
        <v>449.65000000000003</v>
      </c>
      <c r="Q777" s="63">
        <f>VLOOKUP(E777,Steuerung!$A$17:$B$500,2,FALSE)</f>
        <v>0</v>
      </c>
      <c r="R777" s="63">
        <f>VLOOKUP(F777,Steuerung!$A$17:$B$500,2,FALSE)</f>
        <v>0</v>
      </c>
      <c r="S777" s="4">
        <f t="shared" si="218"/>
        <v>0</v>
      </c>
      <c r="T777" s="4">
        <f t="shared" si="219"/>
        <v>0</v>
      </c>
      <c r="U777" s="112" t="e">
        <f t="shared" si="220"/>
        <v>#DIV/0!</v>
      </c>
      <c r="V777" s="112" t="e">
        <f t="shared" si="221"/>
        <v>#DIV/0!</v>
      </c>
      <c r="W777" s="112" t="e">
        <f t="shared" si="213"/>
        <v>#DIV/0!</v>
      </c>
    </row>
    <row r="778" spans="1:23" ht="12.75" x14ac:dyDescent="0.2">
      <c r="A778" s="71" t="s">
        <v>2039</v>
      </c>
      <c r="B778" s="99" t="s">
        <v>1348</v>
      </c>
      <c r="C778" s="99"/>
      <c r="D778" s="7" t="s">
        <v>907</v>
      </c>
      <c r="E778" s="48" t="s">
        <v>250</v>
      </c>
      <c r="F778" s="48" t="s">
        <v>250</v>
      </c>
      <c r="G778" s="7" t="s">
        <v>1117</v>
      </c>
      <c r="H778" s="72">
        <v>17.95</v>
      </c>
      <c r="I778" s="7">
        <f>VLOOKUP(E778,Steuerung!$A$17:$E$500,5,FALSE)</f>
        <v>1</v>
      </c>
      <c r="J778" s="7">
        <f>VLOOKUP(E778,Steuerung!$A$17:$F$500,6,FALSE)</f>
        <v>29.166666666666657</v>
      </c>
      <c r="K778" s="7">
        <f>VLOOKUP(F778,Steuerung!$A$17:$G$500,7,FALSE)</f>
        <v>1</v>
      </c>
      <c r="L778" s="7">
        <f>VLOOKUP(F778,Steuerung!$A$17:$H$500,8,FALSE)</f>
        <v>23</v>
      </c>
      <c r="M778" s="7">
        <f t="shared" si="222"/>
        <v>52.166666666666657</v>
      </c>
      <c r="N778" s="91">
        <f t="shared" si="223"/>
        <v>936.39166666666642</v>
      </c>
      <c r="O778" s="91">
        <f t="shared" si="224"/>
        <v>523.54166666666652</v>
      </c>
      <c r="P778" s="91">
        <f t="shared" si="225"/>
        <v>412.84999999999997</v>
      </c>
      <c r="Q778" s="63">
        <f>VLOOKUP(E778,Steuerung!$A$17:$B$500,2,FALSE)</f>
        <v>0</v>
      </c>
      <c r="R778" s="63">
        <f>VLOOKUP(F778,Steuerung!$A$17:$B$500,2,FALSE)</f>
        <v>0</v>
      </c>
      <c r="S778" s="4">
        <f t="shared" si="218"/>
        <v>0</v>
      </c>
      <c r="T778" s="4">
        <f t="shared" si="219"/>
        <v>0</v>
      </c>
      <c r="U778" s="112" t="e">
        <f t="shared" si="220"/>
        <v>#DIV/0!</v>
      </c>
      <c r="V778" s="112" t="e">
        <f t="shared" si="221"/>
        <v>#DIV/0!</v>
      </c>
      <c r="W778" s="112" t="e">
        <f t="shared" si="213"/>
        <v>#DIV/0!</v>
      </c>
    </row>
    <row r="779" spans="1:23" ht="12.75" x14ac:dyDescent="0.2">
      <c r="A779" s="71" t="s">
        <v>2040</v>
      </c>
      <c r="B779" s="99" t="s">
        <v>1348</v>
      </c>
      <c r="C779" s="99"/>
      <c r="D779" s="7" t="s">
        <v>907</v>
      </c>
      <c r="E779" s="48" t="s">
        <v>250</v>
      </c>
      <c r="F779" s="48" t="s">
        <v>250</v>
      </c>
      <c r="G779" s="7" t="s">
        <v>1117</v>
      </c>
      <c r="H779" s="72">
        <v>17.91</v>
      </c>
      <c r="I779" s="7">
        <f>VLOOKUP(E779,Steuerung!$A$17:$E$500,5,FALSE)</f>
        <v>1</v>
      </c>
      <c r="J779" s="7">
        <f>VLOOKUP(E779,Steuerung!$A$17:$F$500,6,FALSE)</f>
        <v>29.166666666666657</v>
      </c>
      <c r="K779" s="7">
        <f>VLOOKUP(F779,Steuerung!$A$17:$G$500,7,FALSE)</f>
        <v>1</v>
      </c>
      <c r="L779" s="7">
        <f>VLOOKUP(F779,Steuerung!$A$17:$H$500,8,FALSE)</f>
        <v>23</v>
      </c>
      <c r="M779" s="7">
        <f t="shared" si="222"/>
        <v>52.166666666666657</v>
      </c>
      <c r="N779" s="91">
        <f t="shared" si="223"/>
        <v>934.30499999999984</v>
      </c>
      <c r="O779" s="91">
        <f t="shared" si="224"/>
        <v>522.37499999999989</v>
      </c>
      <c r="P779" s="91">
        <f t="shared" si="225"/>
        <v>411.93</v>
      </c>
      <c r="Q779" s="63">
        <f>VLOOKUP(E779,Steuerung!$A$17:$B$500,2,FALSE)</f>
        <v>0</v>
      </c>
      <c r="R779" s="63">
        <f>VLOOKUP(F779,Steuerung!$A$17:$B$500,2,FALSE)</f>
        <v>0</v>
      </c>
      <c r="S779" s="4">
        <f t="shared" si="218"/>
        <v>0</v>
      </c>
      <c r="T779" s="4">
        <f t="shared" si="219"/>
        <v>0</v>
      </c>
      <c r="U779" s="112" t="e">
        <f t="shared" si="220"/>
        <v>#DIV/0!</v>
      </c>
      <c r="V779" s="112" t="e">
        <f t="shared" si="221"/>
        <v>#DIV/0!</v>
      </c>
      <c r="W779" s="112" t="e">
        <f t="shared" si="213"/>
        <v>#DIV/0!</v>
      </c>
    </row>
    <row r="780" spans="1:23" ht="12.75" x14ac:dyDescent="0.2">
      <c r="A780" s="71" t="s">
        <v>2041</v>
      </c>
      <c r="B780" s="99" t="s">
        <v>1348</v>
      </c>
      <c r="C780" s="99"/>
      <c r="D780" s="7" t="s">
        <v>907</v>
      </c>
      <c r="E780" s="48" t="s">
        <v>250</v>
      </c>
      <c r="F780" s="48" t="s">
        <v>250</v>
      </c>
      <c r="G780" s="7" t="s">
        <v>1117</v>
      </c>
      <c r="H780" s="72">
        <v>19.27</v>
      </c>
      <c r="I780" s="7">
        <f>VLOOKUP(E780,Steuerung!$A$17:$E$500,5,FALSE)</f>
        <v>1</v>
      </c>
      <c r="J780" s="7">
        <f>VLOOKUP(E780,Steuerung!$A$17:$F$500,6,FALSE)</f>
        <v>29.166666666666657</v>
      </c>
      <c r="K780" s="7">
        <f>VLOOKUP(F780,Steuerung!$A$17:$G$500,7,FALSE)</f>
        <v>1</v>
      </c>
      <c r="L780" s="7">
        <f>VLOOKUP(F780,Steuerung!$A$17:$H$500,8,FALSE)</f>
        <v>23</v>
      </c>
      <c r="M780" s="7">
        <f t="shared" si="222"/>
        <v>52.166666666666657</v>
      </c>
      <c r="N780" s="91">
        <f t="shared" si="223"/>
        <v>1005.2516666666664</v>
      </c>
      <c r="O780" s="91">
        <f t="shared" si="224"/>
        <v>562.04166666666652</v>
      </c>
      <c r="P780" s="91">
        <f t="shared" si="225"/>
        <v>443.21</v>
      </c>
      <c r="Q780" s="63">
        <f>VLOOKUP(E780,Steuerung!$A$17:$B$500,2,FALSE)</f>
        <v>0</v>
      </c>
      <c r="R780" s="63">
        <f>VLOOKUP(F780,Steuerung!$A$17:$B$500,2,FALSE)</f>
        <v>0</v>
      </c>
      <c r="S780" s="4">
        <f t="shared" si="218"/>
        <v>0</v>
      </c>
      <c r="T780" s="4">
        <f t="shared" si="219"/>
        <v>0</v>
      </c>
      <c r="U780" s="112" t="e">
        <f t="shared" si="220"/>
        <v>#DIV/0!</v>
      </c>
      <c r="V780" s="112" t="e">
        <f t="shared" si="221"/>
        <v>#DIV/0!</v>
      </c>
      <c r="W780" s="112" t="e">
        <f t="shared" si="213"/>
        <v>#DIV/0!</v>
      </c>
    </row>
    <row r="781" spans="1:23" ht="12.75" x14ac:dyDescent="0.2">
      <c r="A781" s="71" t="s">
        <v>2042</v>
      </c>
      <c r="B781" s="99" t="s">
        <v>1348</v>
      </c>
      <c r="C781" s="99"/>
      <c r="D781" s="7" t="s">
        <v>907</v>
      </c>
      <c r="E781" s="48" t="s">
        <v>250</v>
      </c>
      <c r="F781" s="48" t="s">
        <v>250</v>
      </c>
      <c r="G781" s="7" t="s">
        <v>1117</v>
      </c>
      <c r="H781" s="72">
        <v>17.86</v>
      </c>
      <c r="I781" s="7">
        <f>VLOOKUP(E781,Steuerung!$A$17:$E$500,5,FALSE)</f>
        <v>1</v>
      </c>
      <c r="J781" s="7">
        <f>VLOOKUP(E781,Steuerung!$A$17:$F$500,6,FALSE)</f>
        <v>29.166666666666657</v>
      </c>
      <c r="K781" s="7">
        <f>VLOOKUP(F781,Steuerung!$A$17:$G$500,7,FALSE)</f>
        <v>1</v>
      </c>
      <c r="L781" s="7">
        <f>VLOOKUP(F781,Steuerung!$A$17:$H$500,8,FALSE)</f>
        <v>23</v>
      </c>
      <c r="M781" s="7">
        <f t="shared" si="214"/>
        <v>52.166666666666657</v>
      </c>
      <c r="N781" s="91">
        <f t="shared" si="215"/>
        <v>931.69666666666649</v>
      </c>
      <c r="O781" s="91">
        <f t="shared" si="216"/>
        <v>520.91666666666652</v>
      </c>
      <c r="P781" s="91">
        <f t="shared" si="217"/>
        <v>410.78</v>
      </c>
      <c r="Q781" s="63">
        <f>VLOOKUP(E781,Steuerung!$A$17:$B$500,2,FALSE)</f>
        <v>0</v>
      </c>
      <c r="R781" s="63">
        <f>VLOOKUP(F781,Steuerung!$A$17:$B$500,2,FALSE)</f>
        <v>0</v>
      </c>
      <c r="S781" s="4">
        <f t="shared" si="218"/>
        <v>0</v>
      </c>
      <c r="T781" s="4">
        <f t="shared" si="219"/>
        <v>0</v>
      </c>
      <c r="U781" s="112" t="e">
        <f t="shared" si="220"/>
        <v>#DIV/0!</v>
      </c>
      <c r="V781" s="112" t="e">
        <f t="shared" si="221"/>
        <v>#DIV/0!</v>
      </c>
      <c r="W781" s="112" t="e">
        <f t="shared" si="213"/>
        <v>#DIV/0!</v>
      </c>
    </row>
    <row r="782" spans="1:23" ht="12.75" x14ac:dyDescent="0.2">
      <c r="A782" s="71" t="s">
        <v>2043</v>
      </c>
      <c r="B782" s="99" t="s">
        <v>1348</v>
      </c>
      <c r="C782" s="99"/>
      <c r="D782" s="7" t="s">
        <v>907</v>
      </c>
      <c r="E782" s="48" t="s">
        <v>250</v>
      </c>
      <c r="F782" s="48" t="s">
        <v>250</v>
      </c>
      <c r="G782" s="7" t="s">
        <v>1117</v>
      </c>
      <c r="H782" s="72">
        <v>18.14</v>
      </c>
      <c r="I782" s="7">
        <f>VLOOKUP(E782,Steuerung!$A$17:$E$500,5,FALSE)</f>
        <v>1</v>
      </c>
      <c r="J782" s="7">
        <f>VLOOKUP(E782,Steuerung!$A$17:$F$500,6,FALSE)</f>
        <v>29.166666666666657</v>
      </c>
      <c r="K782" s="7">
        <f>VLOOKUP(F782,Steuerung!$A$17:$G$500,7,FALSE)</f>
        <v>1</v>
      </c>
      <c r="L782" s="7">
        <f>VLOOKUP(F782,Steuerung!$A$17:$H$500,8,FALSE)</f>
        <v>23</v>
      </c>
      <c r="M782" s="7">
        <f t="shared" si="214"/>
        <v>52.166666666666657</v>
      </c>
      <c r="N782" s="91">
        <f t="shared" si="215"/>
        <v>946.30333333333317</v>
      </c>
      <c r="O782" s="91">
        <f t="shared" si="216"/>
        <v>529.08333333333314</v>
      </c>
      <c r="P782" s="91">
        <f t="shared" si="217"/>
        <v>417.22</v>
      </c>
      <c r="Q782" s="63">
        <f>VLOOKUP(E782,Steuerung!$A$17:$B$500,2,FALSE)</f>
        <v>0</v>
      </c>
      <c r="R782" s="63">
        <f>VLOOKUP(F782,Steuerung!$A$17:$B$500,2,FALSE)</f>
        <v>0</v>
      </c>
      <c r="S782" s="4">
        <f t="shared" si="218"/>
        <v>0</v>
      </c>
      <c r="T782" s="4">
        <f t="shared" si="219"/>
        <v>0</v>
      </c>
      <c r="U782" s="112" t="e">
        <f t="shared" si="220"/>
        <v>#DIV/0!</v>
      </c>
      <c r="V782" s="112" t="e">
        <f t="shared" si="221"/>
        <v>#DIV/0!</v>
      </c>
      <c r="W782" s="112" t="e">
        <f t="shared" si="213"/>
        <v>#DIV/0!</v>
      </c>
    </row>
    <row r="783" spans="1:23" x14ac:dyDescent="0.2">
      <c r="A783" s="48" t="s">
        <v>2044</v>
      </c>
      <c r="B783" s="7" t="s">
        <v>2045</v>
      </c>
      <c r="C783" s="7"/>
      <c r="D783" s="7" t="s">
        <v>910</v>
      </c>
      <c r="E783" s="48" t="s">
        <v>122</v>
      </c>
      <c r="F783" s="48" t="s">
        <v>122</v>
      </c>
      <c r="G783" s="7" t="s">
        <v>919</v>
      </c>
      <c r="H783" s="91">
        <v>6.65</v>
      </c>
      <c r="I783" s="7">
        <f>VLOOKUP(E783,Steuerung!$A$17:$E$500,5,FALSE)</f>
        <v>0</v>
      </c>
      <c r="J783" s="7">
        <f>VLOOKUP(E783,Steuerung!$A$17:$F$500,6,FALSE)</f>
        <v>0</v>
      </c>
      <c r="K783" s="7">
        <f>VLOOKUP(F783,Steuerung!$A$17:$G$500,7,FALSE)</f>
        <v>0</v>
      </c>
      <c r="L783" s="7">
        <f>VLOOKUP(F783,Steuerung!$A$17:$H$500,8,FALSE)</f>
        <v>0</v>
      </c>
      <c r="M783" s="7">
        <f t="shared" si="214"/>
        <v>0</v>
      </c>
      <c r="N783" s="91">
        <f t="shared" si="215"/>
        <v>0</v>
      </c>
      <c r="O783" s="91">
        <f t="shared" si="216"/>
        <v>0</v>
      </c>
      <c r="P783" s="91">
        <f t="shared" si="217"/>
        <v>0</v>
      </c>
      <c r="Q783" s="63">
        <f>VLOOKUP(E783,Steuerung!$A$17:$B$500,2,FALSE)</f>
        <v>0</v>
      </c>
      <c r="R783" s="63">
        <f>VLOOKUP(F783,Steuerung!$A$17:$B$500,2,FALSE)</f>
        <v>0</v>
      </c>
      <c r="S783" s="4">
        <f t="shared" si="218"/>
        <v>0</v>
      </c>
      <c r="T783" s="4">
        <f t="shared" si="219"/>
        <v>0</v>
      </c>
      <c r="U783" s="112">
        <f t="shared" si="220"/>
        <v>0</v>
      </c>
      <c r="V783" s="112">
        <f t="shared" si="221"/>
        <v>0</v>
      </c>
      <c r="W783" s="112">
        <f t="shared" si="213"/>
        <v>0</v>
      </c>
    </row>
    <row r="784" spans="1:23" x14ac:dyDescent="0.2">
      <c r="A784" s="48" t="s">
        <v>2046</v>
      </c>
      <c r="B784" s="7" t="s">
        <v>798</v>
      </c>
      <c r="C784" s="7"/>
      <c r="D784" s="7" t="s">
        <v>910</v>
      </c>
      <c r="E784" s="48" t="s">
        <v>122</v>
      </c>
      <c r="F784" s="48" t="s">
        <v>122</v>
      </c>
      <c r="G784" s="7" t="s">
        <v>919</v>
      </c>
      <c r="H784" s="91">
        <v>18.7</v>
      </c>
      <c r="I784" s="7">
        <f>VLOOKUP(E784,Steuerung!$A$17:$E$500,5,FALSE)</f>
        <v>0</v>
      </c>
      <c r="J784" s="7">
        <f>VLOOKUP(E784,Steuerung!$A$17:$F$500,6,FALSE)</f>
        <v>0</v>
      </c>
      <c r="K784" s="7">
        <f>VLOOKUP(F784,Steuerung!$A$17:$G$500,7,FALSE)</f>
        <v>0</v>
      </c>
      <c r="L784" s="7">
        <f>VLOOKUP(F784,Steuerung!$A$17:$H$500,8,FALSE)</f>
        <v>0</v>
      </c>
      <c r="M784" s="7">
        <f t="shared" si="214"/>
        <v>0</v>
      </c>
      <c r="N784" s="91">
        <f t="shared" si="215"/>
        <v>0</v>
      </c>
      <c r="O784" s="91">
        <f t="shared" si="216"/>
        <v>0</v>
      </c>
      <c r="P784" s="91">
        <f t="shared" si="217"/>
        <v>0</v>
      </c>
      <c r="Q784" s="63">
        <f>VLOOKUP(E784,Steuerung!$A$17:$B$500,2,FALSE)</f>
        <v>0</v>
      </c>
      <c r="R784" s="63">
        <f>VLOOKUP(F784,Steuerung!$A$17:$B$500,2,FALSE)</f>
        <v>0</v>
      </c>
      <c r="S784" s="4">
        <f t="shared" si="218"/>
        <v>0</v>
      </c>
      <c r="T784" s="4">
        <f t="shared" si="219"/>
        <v>0</v>
      </c>
      <c r="U784" s="112">
        <f t="shared" si="220"/>
        <v>0</v>
      </c>
      <c r="V784" s="112">
        <f t="shared" si="221"/>
        <v>0</v>
      </c>
      <c r="W784" s="112">
        <f t="shared" si="213"/>
        <v>0</v>
      </c>
    </row>
    <row r="785" spans="1:23" ht="12.75" x14ac:dyDescent="0.2">
      <c r="A785" s="71" t="s">
        <v>2047</v>
      </c>
      <c r="B785" s="75" t="s">
        <v>1206</v>
      </c>
      <c r="C785" s="75"/>
      <c r="D785" s="7" t="s">
        <v>902</v>
      </c>
      <c r="E785" s="48" t="s">
        <v>119</v>
      </c>
      <c r="F785" s="48" t="s">
        <v>119</v>
      </c>
      <c r="G785" s="7" t="s">
        <v>1117</v>
      </c>
      <c r="H785" s="72">
        <v>32.06</v>
      </c>
      <c r="I785" s="7">
        <f>VLOOKUP(E785,Steuerung!$A$17:$E$500,5,FALSE)</f>
        <v>0</v>
      </c>
      <c r="J785" s="7">
        <f>VLOOKUP(E785,Steuerung!$A$17:$F$500,6,FALSE)</f>
        <v>0</v>
      </c>
      <c r="K785" s="7">
        <f>VLOOKUP(F785,Steuerung!$A$17:$G$500,7,FALSE)</f>
        <v>0</v>
      </c>
      <c r="L785" s="7">
        <f>VLOOKUP(F785,Steuerung!$A$17:$H$500,8,FALSE)</f>
        <v>0</v>
      </c>
      <c r="M785" s="7">
        <f t="shared" si="214"/>
        <v>0</v>
      </c>
      <c r="N785" s="91">
        <f t="shared" si="215"/>
        <v>0</v>
      </c>
      <c r="O785" s="91">
        <f t="shared" si="216"/>
        <v>0</v>
      </c>
      <c r="P785" s="91">
        <f t="shared" si="217"/>
        <v>0</v>
      </c>
      <c r="Q785" s="63">
        <f>VLOOKUP(E785,Steuerung!$A$17:$B$500,2,FALSE)</f>
        <v>0</v>
      </c>
      <c r="R785" s="63">
        <f>VLOOKUP(F785,Steuerung!$A$17:$B$500,2,FALSE)</f>
        <v>0</v>
      </c>
      <c r="S785" s="4">
        <f t="shared" si="218"/>
        <v>0</v>
      </c>
      <c r="T785" s="4">
        <f t="shared" si="219"/>
        <v>0</v>
      </c>
      <c r="U785" s="112">
        <f t="shared" si="220"/>
        <v>0</v>
      </c>
      <c r="V785" s="112">
        <f t="shared" si="221"/>
        <v>0</v>
      </c>
      <c r="W785" s="112">
        <f t="shared" si="213"/>
        <v>0</v>
      </c>
    </row>
    <row r="786" spans="1:23" ht="12.75" x14ac:dyDescent="0.2">
      <c r="A786" s="71" t="s">
        <v>2048</v>
      </c>
      <c r="B786" s="99" t="s">
        <v>1348</v>
      </c>
      <c r="C786" s="99"/>
      <c r="D786" s="7" t="s">
        <v>907</v>
      </c>
      <c r="E786" s="48" t="s">
        <v>250</v>
      </c>
      <c r="F786" s="48" t="s">
        <v>250</v>
      </c>
      <c r="G786" s="7" t="s">
        <v>1117</v>
      </c>
      <c r="H786" s="72">
        <v>24.09</v>
      </c>
      <c r="I786" s="7">
        <f>VLOOKUP(E786,Steuerung!$A$17:$E$500,5,FALSE)</f>
        <v>1</v>
      </c>
      <c r="J786" s="7">
        <f>VLOOKUP(E786,Steuerung!$A$17:$F$500,6,FALSE)</f>
        <v>29.166666666666657</v>
      </c>
      <c r="K786" s="7">
        <f>VLOOKUP(F786,Steuerung!$A$17:$G$500,7,FALSE)</f>
        <v>1</v>
      </c>
      <c r="L786" s="7">
        <f>VLOOKUP(F786,Steuerung!$A$17:$H$500,8,FALSE)</f>
        <v>23</v>
      </c>
      <c r="M786" s="7">
        <f t="shared" si="214"/>
        <v>52.166666666666657</v>
      </c>
      <c r="N786" s="91">
        <f t="shared" si="215"/>
        <v>1256.6949999999997</v>
      </c>
      <c r="O786" s="91">
        <f t="shared" si="216"/>
        <v>702.62499999999977</v>
      </c>
      <c r="P786" s="91">
        <f t="shared" si="217"/>
        <v>554.07000000000005</v>
      </c>
      <c r="Q786" s="63">
        <f>VLOOKUP(E786,Steuerung!$A$17:$B$500,2,FALSE)</f>
        <v>0</v>
      </c>
      <c r="R786" s="63">
        <f>VLOOKUP(F786,Steuerung!$A$17:$B$500,2,FALSE)</f>
        <v>0</v>
      </c>
      <c r="S786" s="4">
        <f t="shared" si="218"/>
        <v>0</v>
      </c>
      <c r="T786" s="4">
        <f t="shared" si="219"/>
        <v>0</v>
      </c>
      <c r="U786" s="112" t="e">
        <f t="shared" si="220"/>
        <v>#DIV/0!</v>
      </c>
      <c r="V786" s="112" t="e">
        <f t="shared" si="221"/>
        <v>#DIV/0!</v>
      </c>
      <c r="W786" s="112" t="e">
        <f t="shared" si="213"/>
        <v>#DIV/0!</v>
      </c>
    </row>
    <row r="787" spans="1:23" s="48" customFormat="1" x14ac:dyDescent="0.2">
      <c r="A787" s="92" t="s">
        <v>2049</v>
      </c>
      <c r="B787" s="125" t="s">
        <v>1348</v>
      </c>
      <c r="C787" s="125"/>
      <c r="D787" s="7" t="s">
        <v>907</v>
      </c>
      <c r="E787" s="48" t="s">
        <v>250</v>
      </c>
      <c r="F787" s="48" t="s">
        <v>250</v>
      </c>
      <c r="G787" s="7" t="s">
        <v>1117</v>
      </c>
      <c r="H787" s="98">
        <v>13.03</v>
      </c>
      <c r="I787" s="7">
        <f>VLOOKUP(E787,Steuerung!$A$17:$E$500,5,FALSE)</f>
        <v>1</v>
      </c>
      <c r="J787" s="7">
        <f>VLOOKUP(E787,Steuerung!$A$17:$F$500,6,FALSE)</f>
        <v>29.166666666666657</v>
      </c>
      <c r="K787" s="7">
        <f>VLOOKUP(F787,Steuerung!$A$17:$G$500,7,FALSE)</f>
        <v>1</v>
      </c>
      <c r="L787" s="7">
        <f>VLOOKUP(F787,Steuerung!$A$17:$H$500,8,FALSE)</f>
        <v>23</v>
      </c>
      <c r="M787" s="7">
        <f t="shared" ref="M787:M794" si="226">J787+L787</f>
        <v>52.166666666666657</v>
      </c>
      <c r="N787" s="91">
        <f t="shared" ref="N787:N794" si="227">H787*M787</f>
        <v>679.73166666666646</v>
      </c>
      <c r="O787" s="91">
        <f t="shared" ref="O787:O794" si="228">H787*J787</f>
        <v>380.04166666666652</v>
      </c>
      <c r="P787" s="91">
        <f t="shared" ref="P787:P794" si="229">H787*L787</f>
        <v>299.69</v>
      </c>
      <c r="Q787" s="63">
        <f>VLOOKUP(E787,Steuerung!$A$17:$B$500,2,FALSE)</f>
        <v>0</v>
      </c>
      <c r="R787" s="63">
        <f>VLOOKUP(F787,Steuerung!$A$17:$B$500,2,FALSE)</f>
        <v>0</v>
      </c>
      <c r="S787" s="4">
        <f t="shared" si="218"/>
        <v>0</v>
      </c>
      <c r="T787" s="4">
        <f t="shared" si="219"/>
        <v>0</v>
      </c>
      <c r="U787" s="112" t="e">
        <f t="shared" si="220"/>
        <v>#DIV/0!</v>
      </c>
      <c r="V787" s="112" t="e">
        <f t="shared" si="221"/>
        <v>#DIV/0!</v>
      </c>
      <c r="W787" s="112" t="e">
        <f t="shared" ref="W787:W793" si="230">U787+V787</f>
        <v>#DIV/0!</v>
      </c>
    </row>
    <row r="788" spans="1:23" s="48" customFormat="1" x14ac:dyDescent="0.2">
      <c r="A788" s="92" t="s">
        <v>2050</v>
      </c>
      <c r="B788" s="125" t="s">
        <v>1348</v>
      </c>
      <c r="C788" s="125"/>
      <c r="D788" s="7" t="s">
        <v>907</v>
      </c>
      <c r="E788" s="48" t="s">
        <v>250</v>
      </c>
      <c r="F788" s="48" t="s">
        <v>250</v>
      </c>
      <c r="G788" s="7" t="s">
        <v>1117</v>
      </c>
      <c r="H788" s="98">
        <v>12.86</v>
      </c>
      <c r="I788" s="7">
        <f>VLOOKUP(E788,Steuerung!$A$17:$E$500,5,FALSE)</f>
        <v>1</v>
      </c>
      <c r="J788" s="7">
        <f>VLOOKUP(E788,Steuerung!$A$17:$F$500,6,FALSE)</f>
        <v>29.166666666666657</v>
      </c>
      <c r="K788" s="7">
        <f>VLOOKUP(F788,Steuerung!$A$17:$G$500,7,FALSE)</f>
        <v>1</v>
      </c>
      <c r="L788" s="7">
        <f>VLOOKUP(F788,Steuerung!$A$17:$H$500,8,FALSE)</f>
        <v>23</v>
      </c>
      <c r="M788" s="7">
        <f t="shared" si="226"/>
        <v>52.166666666666657</v>
      </c>
      <c r="N788" s="91">
        <f t="shared" si="227"/>
        <v>670.86333333333323</v>
      </c>
      <c r="O788" s="91">
        <f t="shared" si="228"/>
        <v>375.0833333333332</v>
      </c>
      <c r="P788" s="91">
        <f t="shared" si="229"/>
        <v>295.77999999999997</v>
      </c>
      <c r="Q788" s="63">
        <f>VLOOKUP(E788,Steuerung!$A$17:$B$500,2,FALSE)</f>
        <v>0</v>
      </c>
      <c r="R788" s="63">
        <f>VLOOKUP(F788,Steuerung!$A$17:$B$500,2,FALSE)</f>
        <v>0</v>
      </c>
      <c r="S788" s="4">
        <f t="shared" si="218"/>
        <v>0</v>
      </c>
      <c r="T788" s="4">
        <f t="shared" si="219"/>
        <v>0</v>
      </c>
      <c r="U788" s="112" t="e">
        <f t="shared" si="220"/>
        <v>#DIV/0!</v>
      </c>
      <c r="V788" s="112" t="e">
        <f t="shared" si="221"/>
        <v>#DIV/0!</v>
      </c>
      <c r="W788" s="112" t="e">
        <f t="shared" si="230"/>
        <v>#DIV/0!</v>
      </c>
    </row>
    <row r="789" spans="1:23" s="48" customFormat="1" x14ac:dyDescent="0.2">
      <c r="A789" s="92" t="s">
        <v>2051</v>
      </c>
      <c r="B789" s="125" t="s">
        <v>1348</v>
      </c>
      <c r="C789" s="125"/>
      <c r="D789" s="7" t="s">
        <v>907</v>
      </c>
      <c r="E789" s="48" t="s">
        <v>250</v>
      </c>
      <c r="F789" s="48" t="s">
        <v>250</v>
      </c>
      <c r="G789" s="7" t="s">
        <v>1117</v>
      </c>
      <c r="H789" s="98">
        <v>16.420000000000002</v>
      </c>
      <c r="I789" s="7">
        <f>VLOOKUP(E789,Steuerung!$A$17:$E$500,5,FALSE)</f>
        <v>1</v>
      </c>
      <c r="J789" s="7">
        <f>VLOOKUP(E789,Steuerung!$A$17:$F$500,6,FALSE)</f>
        <v>29.166666666666657</v>
      </c>
      <c r="K789" s="7">
        <f>VLOOKUP(F789,Steuerung!$A$17:$G$500,7,FALSE)</f>
        <v>1</v>
      </c>
      <c r="L789" s="7">
        <f>VLOOKUP(F789,Steuerung!$A$17:$H$500,8,FALSE)</f>
        <v>23</v>
      </c>
      <c r="M789" s="7">
        <f t="shared" si="226"/>
        <v>52.166666666666657</v>
      </c>
      <c r="N789" s="91">
        <f t="shared" si="227"/>
        <v>856.5766666666666</v>
      </c>
      <c r="O789" s="91">
        <f t="shared" si="228"/>
        <v>478.91666666666657</v>
      </c>
      <c r="P789" s="91">
        <f t="shared" si="229"/>
        <v>377.66</v>
      </c>
      <c r="Q789" s="63">
        <f>VLOOKUP(E789,Steuerung!$A$17:$B$500,2,FALSE)</f>
        <v>0</v>
      </c>
      <c r="R789" s="63">
        <f>VLOOKUP(F789,Steuerung!$A$17:$B$500,2,FALSE)</f>
        <v>0</v>
      </c>
      <c r="S789" s="4">
        <f t="shared" si="218"/>
        <v>0</v>
      </c>
      <c r="T789" s="4">
        <f t="shared" si="219"/>
        <v>0</v>
      </c>
      <c r="U789" s="112" t="e">
        <f t="shared" si="220"/>
        <v>#DIV/0!</v>
      </c>
      <c r="V789" s="112" t="e">
        <f t="shared" si="221"/>
        <v>#DIV/0!</v>
      </c>
      <c r="W789" s="112" t="e">
        <f t="shared" si="230"/>
        <v>#DIV/0!</v>
      </c>
    </row>
    <row r="790" spans="1:23" s="48" customFormat="1" x14ac:dyDescent="0.2">
      <c r="A790" s="92" t="s">
        <v>2052</v>
      </c>
      <c r="B790" s="125" t="s">
        <v>2053</v>
      </c>
      <c r="C790" s="125"/>
      <c r="D790" s="7" t="s">
        <v>868</v>
      </c>
      <c r="E790" s="48" t="s">
        <v>231</v>
      </c>
      <c r="F790" s="48" t="s">
        <v>231</v>
      </c>
      <c r="G790" s="7" t="s">
        <v>1117</v>
      </c>
      <c r="H790" s="98">
        <v>16.29</v>
      </c>
      <c r="I790" s="7">
        <f>VLOOKUP(E790,Steuerung!$A$17:$E$500,5,FALSE)</f>
        <v>2</v>
      </c>
      <c r="J790" s="7">
        <f>VLOOKUP(E790,Steuerung!$A$17:$F$500,6,FALSE)</f>
        <v>58.333333333333329</v>
      </c>
      <c r="K790" s="7">
        <f>VLOOKUP(F790,Steuerung!$A$17:$G$500,7,FALSE)</f>
        <v>2</v>
      </c>
      <c r="L790" s="7">
        <f>VLOOKUP(F790,Steuerung!$A$17:$H$500,8,FALSE)</f>
        <v>46</v>
      </c>
      <c r="M790" s="7">
        <f t="shared" si="226"/>
        <v>104.33333333333333</v>
      </c>
      <c r="N790" s="91">
        <f t="shared" si="227"/>
        <v>1699.59</v>
      </c>
      <c r="O790" s="91">
        <f t="shared" si="228"/>
        <v>950.24999999999989</v>
      </c>
      <c r="P790" s="91">
        <f t="shared" si="229"/>
        <v>749.33999999999992</v>
      </c>
      <c r="Q790" s="63">
        <f>VLOOKUP(E790,Steuerung!$A$17:$B$500,2,FALSE)</f>
        <v>0</v>
      </c>
      <c r="R790" s="63">
        <f>VLOOKUP(F790,Steuerung!$A$17:$B$500,2,FALSE)</f>
        <v>0</v>
      </c>
      <c r="S790" s="4">
        <f t="shared" si="218"/>
        <v>0</v>
      </c>
      <c r="T790" s="4">
        <f t="shared" si="219"/>
        <v>0</v>
      </c>
      <c r="U790" s="112" t="e">
        <f t="shared" si="220"/>
        <v>#DIV/0!</v>
      </c>
      <c r="V790" s="112" t="e">
        <f t="shared" si="221"/>
        <v>#DIV/0!</v>
      </c>
      <c r="W790" s="112" t="e">
        <f t="shared" si="230"/>
        <v>#DIV/0!</v>
      </c>
    </row>
    <row r="791" spans="1:23" s="48" customFormat="1" x14ac:dyDescent="0.2">
      <c r="A791" s="92" t="s">
        <v>2054</v>
      </c>
      <c r="B791" s="125" t="s">
        <v>1348</v>
      </c>
      <c r="C791" s="125"/>
      <c r="D791" s="7" t="s">
        <v>907</v>
      </c>
      <c r="E791" s="48" t="s">
        <v>250</v>
      </c>
      <c r="F791" s="48" t="s">
        <v>250</v>
      </c>
      <c r="G791" s="7" t="s">
        <v>1117</v>
      </c>
      <c r="H791" s="98">
        <v>16.68</v>
      </c>
      <c r="I791" s="7">
        <f>VLOOKUP(E791,Steuerung!$A$17:$E$500,5,FALSE)</f>
        <v>1</v>
      </c>
      <c r="J791" s="7">
        <f>VLOOKUP(E791,Steuerung!$A$17:$F$500,6,FALSE)</f>
        <v>29.166666666666657</v>
      </c>
      <c r="K791" s="7">
        <f>VLOOKUP(F791,Steuerung!$A$17:$G$500,7,FALSE)</f>
        <v>1</v>
      </c>
      <c r="L791" s="7">
        <f>VLOOKUP(F791,Steuerung!$A$17:$H$500,8,FALSE)</f>
        <v>23</v>
      </c>
      <c r="M791" s="7">
        <f t="shared" si="226"/>
        <v>52.166666666666657</v>
      </c>
      <c r="N791" s="91">
        <f t="shared" si="227"/>
        <v>870.13999999999987</v>
      </c>
      <c r="O791" s="91">
        <f t="shared" si="228"/>
        <v>486.49999999999983</v>
      </c>
      <c r="P791" s="91">
        <f t="shared" si="229"/>
        <v>383.64</v>
      </c>
      <c r="Q791" s="63">
        <f>VLOOKUP(E791,Steuerung!$A$17:$B$500,2,FALSE)</f>
        <v>0</v>
      </c>
      <c r="R791" s="63">
        <f>VLOOKUP(F791,Steuerung!$A$17:$B$500,2,FALSE)</f>
        <v>0</v>
      </c>
      <c r="S791" s="4">
        <f t="shared" si="218"/>
        <v>0</v>
      </c>
      <c r="T791" s="4">
        <f t="shared" si="219"/>
        <v>0</v>
      </c>
      <c r="U791" s="112" t="e">
        <f t="shared" si="220"/>
        <v>#DIV/0!</v>
      </c>
      <c r="V791" s="112" t="e">
        <f t="shared" si="221"/>
        <v>#DIV/0!</v>
      </c>
      <c r="W791" s="112" t="e">
        <f t="shared" si="230"/>
        <v>#DIV/0!</v>
      </c>
    </row>
    <row r="792" spans="1:23" s="48" customFormat="1" x14ac:dyDescent="0.2">
      <c r="A792" s="92" t="s">
        <v>2055</v>
      </c>
      <c r="B792" s="125" t="s">
        <v>2056</v>
      </c>
      <c r="C792" s="125"/>
      <c r="D792" s="7" t="s">
        <v>868</v>
      </c>
      <c r="E792" s="48" t="s">
        <v>231</v>
      </c>
      <c r="F792" s="48" t="s">
        <v>231</v>
      </c>
      <c r="G792" s="7" t="s">
        <v>1117</v>
      </c>
      <c r="H792" s="98">
        <v>16.649999999999999</v>
      </c>
      <c r="I792" s="7">
        <f>VLOOKUP(E792,Steuerung!$A$17:$E$500,5,FALSE)</f>
        <v>2</v>
      </c>
      <c r="J792" s="7">
        <f>VLOOKUP(E792,Steuerung!$A$17:$F$500,6,FALSE)</f>
        <v>58.333333333333329</v>
      </c>
      <c r="K792" s="7">
        <f>VLOOKUP(F792,Steuerung!$A$17:$G$500,7,FALSE)</f>
        <v>2</v>
      </c>
      <c r="L792" s="7">
        <f>VLOOKUP(F792,Steuerung!$A$17:$H$500,8,FALSE)</f>
        <v>46</v>
      </c>
      <c r="M792" s="7">
        <f t="shared" si="226"/>
        <v>104.33333333333333</v>
      </c>
      <c r="N792" s="91">
        <f t="shared" si="227"/>
        <v>1737.1499999999999</v>
      </c>
      <c r="O792" s="91">
        <f t="shared" si="228"/>
        <v>971.24999999999989</v>
      </c>
      <c r="P792" s="91">
        <f t="shared" si="229"/>
        <v>765.9</v>
      </c>
      <c r="Q792" s="63">
        <f>VLOOKUP(E792,Steuerung!$A$17:$B$500,2,FALSE)</f>
        <v>0</v>
      </c>
      <c r="R792" s="63">
        <f>VLOOKUP(F792,Steuerung!$A$17:$B$500,2,FALSE)</f>
        <v>0</v>
      </c>
      <c r="S792" s="4">
        <f t="shared" si="218"/>
        <v>0</v>
      </c>
      <c r="T792" s="4">
        <f t="shared" si="219"/>
        <v>0</v>
      </c>
      <c r="U792" s="112" t="e">
        <f t="shared" si="220"/>
        <v>#DIV/0!</v>
      </c>
      <c r="V792" s="112" t="e">
        <f t="shared" si="221"/>
        <v>#DIV/0!</v>
      </c>
      <c r="W792" s="112" t="e">
        <f t="shared" si="230"/>
        <v>#DIV/0!</v>
      </c>
    </row>
    <row r="793" spans="1:23" s="48" customFormat="1" x14ac:dyDescent="0.2">
      <c r="A793" s="92" t="s">
        <v>2057</v>
      </c>
      <c r="B793" s="125" t="s">
        <v>904</v>
      </c>
      <c r="C793" s="125"/>
      <c r="D793" s="7" t="s">
        <v>884</v>
      </c>
      <c r="E793" s="48" t="s">
        <v>309</v>
      </c>
      <c r="F793" s="48" t="s">
        <v>309</v>
      </c>
      <c r="G793" s="7" t="s">
        <v>1117</v>
      </c>
      <c r="H793" s="98">
        <v>9.9700000000000006</v>
      </c>
      <c r="I793" s="7" t="str">
        <f>VLOOKUP(E793,Steuerung!$A$17:$E$500,5,FALSE)</f>
        <v>m</v>
      </c>
      <c r="J793" s="7">
        <f>VLOOKUP(E793,Steuerung!$A$17:$F$500,6,FALSE)</f>
        <v>6.7</v>
      </c>
      <c r="K793" s="7" t="str">
        <f>VLOOKUP(F793,Steuerung!$A$17:$G$500,7,FALSE)</f>
        <v>m</v>
      </c>
      <c r="L793" s="7">
        <f>VLOOKUP(F793,Steuerung!$A$17:$H$500,8,FALSE)</f>
        <v>5.3</v>
      </c>
      <c r="M793" s="7">
        <f t="shared" si="226"/>
        <v>12</v>
      </c>
      <c r="N793" s="91">
        <f t="shared" si="227"/>
        <v>119.64000000000001</v>
      </c>
      <c r="O793" s="91">
        <f t="shared" si="228"/>
        <v>66.799000000000007</v>
      </c>
      <c r="P793" s="91">
        <f t="shared" si="229"/>
        <v>52.841000000000001</v>
      </c>
      <c r="Q793" s="63">
        <f>VLOOKUP(E793,Steuerung!$A$17:$B$500,2,FALSE)</f>
        <v>0</v>
      </c>
      <c r="R793" s="63">
        <f>VLOOKUP(F793,Steuerung!$A$17:$B$500,2,FALSE)</f>
        <v>0</v>
      </c>
      <c r="S793" s="4">
        <f t="shared" si="218"/>
        <v>0</v>
      </c>
      <c r="T793" s="4">
        <f t="shared" si="219"/>
        <v>0</v>
      </c>
      <c r="U793" s="112" t="e">
        <f t="shared" si="220"/>
        <v>#DIV/0!</v>
      </c>
      <c r="V793" s="112" t="e">
        <f t="shared" si="221"/>
        <v>#DIV/0!</v>
      </c>
      <c r="W793" s="112" t="e">
        <f t="shared" si="230"/>
        <v>#DIV/0!</v>
      </c>
    </row>
    <row r="794" spans="1:23" s="48" customFormat="1" x14ac:dyDescent="0.2">
      <c r="A794" s="92" t="s">
        <v>2058</v>
      </c>
      <c r="B794" s="125" t="s">
        <v>2059</v>
      </c>
      <c r="C794" s="125"/>
      <c r="D794" s="7" t="s">
        <v>868</v>
      </c>
      <c r="E794" s="48" t="s">
        <v>124</v>
      </c>
      <c r="F794" s="48" t="s">
        <v>124</v>
      </c>
      <c r="G794" s="7" t="s">
        <v>1117</v>
      </c>
      <c r="H794" s="98">
        <v>9.0399999999999991</v>
      </c>
      <c r="I794" s="7">
        <f>VLOOKUP(E794,Steuerung!$A$17:$E$500,5,FALSE)</f>
        <v>0</v>
      </c>
      <c r="J794" s="7">
        <f>VLOOKUP(E794,Steuerung!$A$17:$F$500,6,FALSE)</f>
        <v>0</v>
      </c>
      <c r="K794" s="7">
        <f>VLOOKUP(F794,Steuerung!$A$17:$G$500,7,FALSE)</f>
        <v>0</v>
      </c>
      <c r="L794" s="7">
        <f>VLOOKUP(F794,Steuerung!$A$17:$H$500,8,FALSE)</f>
        <v>0</v>
      </c>
      <c r="M794" s="7">
        <f t="shared" si="226"/>
        <v>0</v>
      </c>
      <c r="N794" s="91">
        <f t="shared" si="227"/>
        <v>0</v>
      </c>
      <c r="O794" s="91">
        <f t="shared" si="228"/>
        <v>0</v>
      </c>
      <c r="P794" s="91">
        <f t="shared" si="229"/>
        <v>0</v>
      </c>
      <c r="Q794" s="63">
        <f>VLOOKUP(E794,Steuerung!$A$17:$B$500,2,FALSE)</f>
        <v>0</v>
      </c>
      <c r="R794" s="63">
        <f>VLOOKUP(F794,Steuerung!$A$17:$B$500,2,FALSE)</f>
        <v>0</v>
      </c>
      <c r="S794" s="4">
        <f t="shared" si="218"/>
        <v>0</v>
      </c>
      <c r="T794" s="4">
        <f t="shared" si="219"/>
        <v>0</v>
      </c>
      <c r="U794" s="112">
        <f t="shared" si="220"/>
        <v>0</v>
      </c>
      <c r="V794" s="112">
        <f t="shared" si="221"/>
        <v>0</v>
      </c>
      <c r="W794" s="112">
        <f>U794+V794</f>
        <v>0</v>
      </c>
    </row>
    <row r="795" spans="1:23" s="48" customFormat="1" x14ac:dyDescent="0.2">
      <c r="A795" s="92" t="s">
        <v>2060</v>
      </c>
      <c r="B795" s="125" t="s">
        <v>1510</v>
      </c>
      <c r="C795" s="125"/>
      <c r="D795" s="7" t="s">
        <v>902</v>
      </c>
      <c r="E795" s="48" t="s">
        <v>203</v>
      </c>
      <c r="F795" s="48" t="s">
        <v>203</v>
      </c>
      <c r="G795" s="7" t="s">
        <v>1117</v>
      </c>
      <c r="H795" s="98">
        <v>80.900000000000006</v>
      </c>
      <c r="I795" s="7">
        <f>VLOOKUP(E795,Steuerung!$A$17:$E$500,5,FALSE)</f>
        <v>5</v>
      </c>
      <c r="J795" s="7">
        <f>VLOOKUP(E795,Steuerung!$A$17:$F$500,6,FALSE)</f>
        <v>137.33333333333334</v>
      </c>
      <c r="K795" s="7">
        <f>VLOOKUP(F795,Steuerung!$A$17:$G$500,7,FALSE)</f>
        <v>5</v>
      </c>
      <c r="L795" s="7">
        <f>VLOOKUP(F795,Steuerung!$A$17:$H$500,8,FALSE)</f>
        <v>113</v>
      </c>
      <c r="M795" s="7">
        <f>J795+L795</f>
        <v>250.33333333333334</v>
      </c>
      <c r="N795" s="91">
        <f>H795*M795</f>
        <v>20251.966666666667</v>
      </c>
      <c r="O795" s="91">
        <f>H795*J795</f>
        <v>11110.266666666668</v>
      </c>
      <c r="P795" s="91">
        <f>H795*L795</f>
        <v>9141.7000000000007</v>
      </c>
      <c r="Q795" s="63">
        <f>VLOOKUP(E795,Steuerung!$A$17:$B$500,2,FALSE)</f>
        <v>0</v>
      </c>
      <c r="R795" s="63">
        <f>VLOOKUP(F795,Steuerung!$A$17:$B$500,2,FALSE)</f>
        <v>0</v>
      </c>
      <c r="S795" s="4">
        <f t="shared" si="218"/>
        <v>0</v>
      </c>
      <c r="T795" s="4">
        <f t="shared" si="219"/>
        <v>0</v>
      </c>
      <c r="U795" s="112" t="e">
        <f t="shared" si="220"/>
        <v>#DIV/0!</v>
      </c>
      <c r="V795" s="112" t="e">
        <f t="shared" si="221"/>
        <v>#DIV/0!</v>
      </c>
      <c r="W795" s="112" t="e">
        <f>U795+V795</f>
        <v>#DIV/0!</v>
      </c>
    </row>
    <row r="796" spans="1:23" s="48" customFormat="1" x14ac:dyDescent="0.2">
      <c r="A796" s="92" t="s">
        <v>2061</v>
      </c>
      <c r="B796" s="125" t="s">
        <v>810</v>
      </c>
      <c r="C796" s="125"/>
      <c r="D796" s="7" t="s">
        <v>884</v>
      </c>
      <c r="E796" s="48" t="s">
        <v>311</v>
      </c>
      <c r="F796" s="48" t="s">
        <v>311</v>
      </c>
      <c r="G796" s="7" t="s">
        <v>1117</v>
      </c>
      <c r="H796" s="98">
        <v>16.649999999999999</v>
      </c>
      <c r="I796" s="7">
        <f>VLOOKUP(E796,Steuerung!$A$17:$E$500,5,FALSE)</f>
        <v>1</v>
      </c>
      <c r="J796" s="7">
        <f>VLOOKUP(E796,Steuerung!$A$17:$F$500,6,FALSE)</f>
        <v>29.166666666666657</v>
      </c>
      <c r="K796" s="7">
        <f>VLOOKUP(F796,Steuerung!$A$17:$G$500,7,FALSE)</f>
        <v>1</v>
      </c>
      <c r="L796" s="7">
        <f>VLOOKUP(F796,Steuerung!$A$17:$H$500,8,FALSE)</f>
        <v>23</v>
      </c>
      <c r="M796" s="7">
        <f>J796+L796</f>
        <v>52.166666666666657</v>
      </c>
      <c r="N796" s="91">
        <f>H796*M796</f>
        <v>868.57499999999982</v>
      </c>
      <c r="O796" s="91">
        <f>H796*J796</f>
        <v>485.62499999999977</v>
      </c>
      <c r="P796" s="91">
        <f>H796*L796</f>
        <v>382.95</v>
      </c>
      <c r="Q796" s="63">
        <f>VLOOKUP(E796,Steuerung!$A$17:$B$500,2,FALSE)</f>
        <v>0</v>
      </c>
      <c r="R796" s="63">
        <f>VLOOKUP(F796,Steuerung!$A$17:$B$500,2,FALSE)</f>
        <v>0</v>
      </c>
      <c r="S796" s="4">
        <f t="shared" si="218"/>
        <v>0</v>
      </c>
      <c r="T796" s="4">
        <f t="shared" si="219"/>
        <v>0</v>
      </c>
      <c r="U796" s="112" t="e">
        <f t="shared" si="220"/>
        <v>#DIV/0!</v>
      </c>
      <c r="V796" s="112" t="e">
        <f t="shared" si="221"/>
        <v>#DIV/0!</v>
      </c>
      <c r="W796" s="112" t="e">
        <f>U796+V796</f>
        <v>#DIV/0!</v>
      </c>
    </row>
    <row r="797" spans="1:23" ht="12.75" x14ac:dyDescent="0.2">
      <c r="A797" s="71" t="s">
        <v>2062</v>
      </c>
      <c r="B797" s="99" t="s">
        <v>1348</v>
      </c>
      <c r="C797" s="99"/>
      <c r="D797" s="7" t="s">
        <v>907</v>
      </c>
      <c r="E797" s="48" t="s">
        <v>127</v>
      </c>
      <c r="F797" s="48" t="s">
        <v>127</v>
      </c>
      <c r="G797" s="7" t="s">
        <v>1117</v>
      </c>
      <c r="H797" s="72">
        <v>16.78</v>
      </c>
      <c r="I797" s="7">
        <f>VLOOKUP(E797,Steuerung!$A$17:$E$500,5,FALSE)</f>
        <v>0</v>
      </c>
      <c r="J797" s="7">
        <f>VLOOKUP(E797,Steuerung!$A$17:$F$500,6,FALSE)</f>
        <v>0</v>
      </c>
      <c r="K797" s="7">
        <f>VLOOKUP(F797,Steuerung!$A$17:$G$500,7,FALSE)</f>
        <v>0</v>
      </c>
      <c r="L797" s="7">
        <f>VLOOKUP(F797,Steuerung!$A$17:$H$500,8,FALSE)</f>
        <v>0</v>
      </c>
      <c r="M797" s="7">
        <f t="shared" si="214"/>
        <v>0</v>
      </c>
      <c r="N797" s="91">
        <f t="shared" si="215"/>
        <v>0</v>
      </c>
      <c r="O797" s="91">
        <f t="shared" si="216"/>
        <v>0</v>
      </c>
      <c r="P797" s="91">
        <f t="shared" si="217"/>
        <v>0</v>
      </c>
      <c r="Q797" s="63">
        <f>VLOOKUP(E797,Steuerung!$A$17:$B$500,2,FALSE)</f>
        <v>0</v>
      </c>
      <c r="R797" s="63">
        <f>VLOOKUP(F797,Steuerung!$A$17:$B$500,2,FALSE)</f>
        <v>0</v>
      </c>
      <c r="S797" s="4">
        <f t="shared" si="218"/>
        <v>0</v>
      </c>
      <c r="T797" s="4">
        <f t="shared" si="219"/>
        <v>0</v>
      </c>
      <c r="U797" s="112">
        <f t="shared" si="220"/>
        <v>0</v>
      </c>
      <c r="V797" s="112">
        <f t="shared" si="221"/>
        <v>0</v>
      </c>
      <c r="W797" s="112">
        <f t="shared" ref="W797:W853" si="231">U797+V797</f>
        <v>0</v>
      </c>
    </row>
    <row r="798" spans="1:23" ht="12.75" x14ac:dyDescent="0.2">
      <c r="A798" s="71" t="s">
        <v>2063</v>
      </c>
      <c r="B798" s="99" t="s">
        <v>1348</v>
      </c>
      <c r="C798" s="99"/>
      <c r="D798" s="7" t="s">
        <v>907</v>
      </c>
      <c r="E798" s="48" t="s">
        <v>127</v>
      </c>
      <c r="F798" s="48" t="s">
        <v>127</v>
      </c>
      <c r="G798" s="7" t="s">
        <v>1117</v>
      </c>
      <c r="H798" s="72">
        <v>16.68</v>
      </c>
      <c r="I798" s="7">
        <f>VLOOKUP(E798,Steuerung!$A$17:$E$500,5,FALSE)</f>
        <v>0</v>
      </c>
      <c r="J798" s="7">
        <f>VLOOKUP(E798,Steuerung!$A$17:$F$500,6,FALSE)</f>
        <v>0</v>
      </c>
      <c r="K798" s="7">
        <f>VLOOKUP(F798,Steuerung!$A$17:$G$500,7,FALSE)</f>
        <v>0</v>
      </c>
      <c r="L798" s="7">
        <f>VLOOKUP(F798,Steuerung!$A$17:$H$500,8,FALSE)</f>
        <v>0</v>
      </c>
      <c r="M798" s="7">
        <f t="shared" si="214"/>
        <v>0</v>
      </c>
      <c r="N798" s="91">
        <f t="shared" si="215"/>
        <v>0</v>
      </c>
      <c r="O798" s="91">
        <f t="shared" si="216"/>
        <v>0</v>
      </c>
      <c r="P798" s="91">
        <f t="shared" si="217"/>
        <v>0</v>
      </c>
      <c r="Q798" s="63">
        <f>VLOOKUP(E798,Steuerung!$A$17:$B$500,2,FALSE)</f>
        <v>0</v>
      </c>
      <c r="R798" s="63">
        <f>VLOOKUP(F798,Steuerung!$A$17:$B$500,2,FALSE)</f>
        <v>0</v>
      </c>
      <c r="S798" s="4">
        <f t="shared" si="218"/>
        <v>0</v>
      </c>
      <c r="T798" s="4">
        <f t="shared" si="219"/>
        <v>0</v>
      </c>
      <c r="U798" s="112">
        <f t="shared" si="220"/>
        <v>0</v>
      </c>
      <c r="V798" s="112">
        <f t="shared" si="221"/>
        <v>0</v>
      </c>
      <c r="W798" s="112">
        <f t="shared" si="231"/>
        <v>0</v>
      </c>
    </row>
    <row r="799" spans="1:23" ht="12.75" x14ac:dyDescent="0.2">
      <c r="A799" s="71" t="s">
        <v>2064</v>
      </c>
      <c r="B799" s="99" t="s">
        <v>1348</v>
      </c>
      <c r="C799" s="99"/>
      <c r="D799" s="7" t="s">
        <v>907</v>
      </c>
      <c r="E799" s="48" t="s">
        <v>127</v>
      </c>
      <c r="F799" s="48" t="s">
        <v>127</v>
      </c>
      <c r="G799" s="7" t="s">
        <v>1117</v>
      </c>
      <c r="H799" s="72">
        <v>18.34</v>
      </c>
      <c r="I799" s="7">
        <f>VLOOKUP(E799,Steuerung!$A$17:$E$500,5,FALSE)</f>
        <v>0</v>
      </c>
      <c r="J799" s="7">
        <f>VLOOKUP(E799,Steuerung!$A$17:$F$500,6,FALSE)</f>
        <v>0</v>
      </c>
      <c r="K799" s="7">
        <f>VLOOKUP(F799,Steuerung!$A$17:$G$500,7,FALSE)</f>
        <v>0</v>
      </c>
      <c r="L799" s="7">
        <f>VLOOKUP(F799,Steuerung!$A$17:$H$500,8,FALSE)</f>
        <v>0</v>
      </c>
      <c r="M799" s="7">
        <f>J799+L799</f>
        <v>0</v>
      </c>
      <c r="N799" s="91">
        <f>H799*M799</f>
        <v>0</v>
      </c>
      <c r="O799" s="91">
        <f>H799*J799</f>
        <v>0</v>
      </c>
      <c r="P799" s="91">
        <f>H799*L799</f>
        <v>0</v>
      </c>
      <c r="Q799" s="63">
        <f>VLOOKUP(E799,Steuerung!$A$17:$B$500,2,FALSE)</f>
        <v>0</v>
      </c>
      <c r="R799" s="63">
        <f>VLOOKUP(F799,Steuerung!$A$17:$B$500,2,FALSE)</f>
        <v>0</v>
      </c>
      <c r="S799" s="4">
        <f t="shared" si="218"/>
        <v>0</v>
      </c>
      <c r="T799" s="4">
        <f t="shared" si="219"/>
        <v>0</v>
      </c>
      <c r="U799" s="112">
        <f t="shared" si="220"/>
        <v>0</v>
      </c>
      <c r="V799" s="112">
        <f t="shared" si="221"/>
        <v>0</v>
      </c>
      <c r="W799" s="112">
        <f t="shared" si="231"/>
        <v>0</v>
      </c>
    </row>
    <row r="800" spans="1:23" ht="12.75" x14ac:dyDescent="0.2">
      <c r="A800" s="71" t="s">
        <v>2065</v>
      </c>
      <c r="B800" s="99" t="s">
        <v>1348</v>
      </c>
      <c r="C800" s="99"/>
      <c r="D800" s="7" t="s">
        <v>907</v>
      </c>
      <c r="E800" s="48" t="s">
        <v>127</v>
      </c>
      <c r="F800" s="48" t="s">
        <v>127</v>
      </c>
      <c r="G800" s="7" t="s">
        <v>1117</v>
      </c>
      <c r="H800" s="72">
        <v>18.52</v>
      </c>
      <c r="I800" s="7">
        <f>VLOOKUP(E800,Steuerung!$A$17:$E$500,5,FALSE)</f>
        <v>0</v>
      </c>
      <c r="J800" s="7">
        <f>VLOOKUP(E800,Steuerung!$A$17:$F$500,6,FALSE)</f>
        <v>0</v>
      </c>
      <c r="K800" s="7">
        <f>VLOOKUP(F800,Steuerung!$A$17:$G$500,7,FALSE)</f>
        <v>0</v>
      </c>
      <c r="L800" s="7">
        <f>VLOOKUP(F800,Steuerung!$A$17:$H$500,8,FALSE)</f>
        <v>0</v>
      </c>
      <c r="M800" s="7">
        <f>J800+L800</f>
        <v>0</v>
      </c>
      <c r="N800" s="91">
        <f>H800*M800</f>
        <v>0</v>
      </c>
      <c r="O800" s="91">
        <f>H800*J800</f>
        <v>0</v>
      </c>
      <c r="P800" s="91">
        <f>H800*L800</f>
        <v>0</v>
      </c>
      <c r="Q800" s="63">
        <f>VLOOKUP(E800,Steuerung!$A$17:$B$500,2,FALSE)</f>
        <v>0</v>
      </c>
      <c r="R800" s="63">
        <f>VLOOKUP(F800,Steuerung!$A$17:$B$500,2,FALSE)</f>
        <v>0</v>
      </c>
      <c r="S800" s="4">
        <f t="shared" si="218"/>
        <v>0</v>
      </c>
      <c r="T800" s="4">
        <f t="shared" si="219"/>
        <v>0</v>
      </c>
      <c r="U800" s="112">
        <f t="shared" si="220"/>
        <v>0</v>
      </c>
      <c r="V800" s="112">
        <f t="shared" si="221"/>
        <v>0</v>
      </c>
      <c r="W800" s="112">
        <f t="shared" si="231"/>
        <v>0</v>
      </c>
    </row>
    <row r="801" spans="1:23" x14ac:dyDescent="0.2">
      <c r="A801" s="92" t="s">
        <v>2066</v>
      </c>
      <c r="B801" s="7"/>
      <c r="C801" s="7"/>
      <c r="D801" s="7"/>
      <c r="E801" s="48"/>
      <c r="F801" s="48"/>
      <c r="G801" s="7"/>
      <c r="H801" s="91"/>
      <c r="I801" s="7"/>
      <c r="J801" s="7"/>
      <c r="K801" s="7"/>
      <c r="L801" s="7"/>
      <c r="M801" s="7"/>
      <c r="N801" s="91"/>
      <c r="O801" s="91"/>
      <c r="P801" s="91"/>
      <c r="Q801" s="63"/>
      <c r="R801" s="63"/>
      <c r="S801" s="63"/>
      <c r="T801" s="63"/>
      <c r="U801" s="112"/>
      <c r="V801" s="112"/>
      <c r="W801" s="112"/>
    </row>
    <row r="802" spans="1:23" x14ac:dyDescent="0.2">
      <c r="A802" s="92" t="s">
        <v>2067</v>
      </c>
      <c r="B802" s="7" t="s">
        <v>2024</v>
      </c>
      <c r="C802" s="7"/>
      <c r="D802" s="7" t="s">
        <v>875</v>
      </c>
      <c r="E802" s="48" t="s">
        <v>157</v>
      </c>
      <c r="F802" s="48" t="s">
        <v>157</v>
      </c>
      <c r="G802" s="7" t="s">
        <v>1117</v>
      </c>
      <c r="H802" s="91">
        <v>10.69</v>
      </c>
      <c r="I802" s="7">
        <f>VLOOKUP(E802,Steuerung!$A$17:$E$500,5,FALSE)</f>
        <v>1</v>
      </c>
      <c r="J802" s="7">
        <f>VLOOKUP(E802,Steuerung!$A$17:$F$500,6,FALSE)</f>
        <v>29.166666666666657</v>
      </c>
      <c r="K802" s="7">
        <f>VLOOKUP(F802,Steuerung!$A$17:$G$500,7,FALSE)</f>
        <v>1</v>
      </c>
      <c r="L802" s="7">
        <f>VLOOKUP(F802,Steuerung!$A$17:$H$500,8,FALSE)</f>
        <v>23</v>
      </c>
      <c r="M802" s="7">
        <f>J802+L802</f>
        <v>52.166666666666657</v>
      </c>
      <c r="N802" s="91">
        <f>H802*M802</f>
        <v>557.66166666666652</v>
      </c>
      <c r="O802" s="91">
        <f>H802*J802</f>
        <v>311.79166666666657</v>
      </c>
      <c r="P802" s="91">
        <f>H802*L802</f>
        <v>245.86999999999998</v>
      </c>
      <c r="Q802" s="63">
        <f>VLOOKUP(E802,Steuerung!$A$17:$B$500,2,FALSE)</f>
        <v>0</v>
      </c>
      <c r="R802" s="63">
        <f>VLOOKUP(F802,Steuerung!$A$17:$B$500,2,FALSE)</f>
        <v>0</v>
      </c>
      <c r="S802" s="4">
        <f t="shared" ref="S802:S814" si="232">IFERROR(O802/Q802,0)</f>
        <v>0</v>
      </c>
      <c r="T802" s="4">
        <f t="shared" ref="T802:T814" si="233">IFERROR(P802/R802,0)</f>
        <v>0</v>
      </c>
      <c r="U802" s="112" t="e">
        <f t="shared" ref="U802:U814" si="234">IF(J802&gt;0,O802/Q802*SVS_UHR,0)</f>
        <v>#DIV/0!</v>
      </c>
      <c r="V802" s="112" t="e">
        <f t="shared" ref="V802:V814" si="235">IF(L802&gt;0,P802/R802*SVS_UHR,0)</f>
        <v>#DIV/0!</v>
      </c>
      <c r="W802" s="112" t="e">
        <f t="shared" si="231"/>
        <v>#DIV/0!</v>
      </c>
    </row>
    <row r="803" spans="1:23" x14ac:dyDescent="0.2">
      <c r="A803" s="92" t="s">
        <v>2068</v>
      </c>
      <c r="B803" s="7" t="s">
        <v>1365</v>
      </c>
      <c r="C803" s="7"/>
      <c r="D803" s="7" t="s">
        <v>875</v>
      </c>
      <c r="E803" s="48" t="s">
        <v>177</v>
      </c>
      <c r="F803" s="48" t="s">
        <v>177</v>
      </c>
      <c r="G803" s="7" t="s">
        <v>869</v>
      </c>
      <c r="H803" s="91">
        <v>35.450000000000003</v>
      </c>
      <c r="I803" s="7">
        <f>VLOOKUP(E803,Steuerung!$A$17:$E$500,5,FALSE)</f>
        <v>1</v>
      </c>
      <c r="J803" s="7">
        <f>VLOOKUP(E803,Steuerung!$A$17:$F$500,6,FALSE)</f>
        <v>29.166666666666657</v>
      </c>
      <c r="K803" s="7">
        <f>VLOOKUP(F803,Steuerung!$A$17:$G$500,7,FALSE)</f>
        <v>1</v>
      </c>
      <c r="L803" s="7">
        <f>VLOOKUP(F803,Steuerung!$A$17:$H$500,8,FALSE)</f>
        <v>23</v>
      </c>
      <c r="M803" s="7">
        <f t="shared" ref="M803:M822" si="236">J803+L803</f>
        <v>52.166666666666657</v>
      </c>
      <c r="N803" s="91">
        <f t="shared" ref="N803:N822" si="237">H803*M803</f>
        <v>1849.3083333333332</v>
      </c>
      <c r="O803" s="91">
        <f t="shared" ref="O803:O822" si="238">H803*J803</f>
        <v>1033.958333333333</v>
      </c>
      <c r="P803" s="91">
        <f t="shared" ref="P803:P822" si="239">H803*L803</f>
        <v>815.35</v>
      </c>
      <c r="Q803" s="63">
        <f>VLOOKUP(E803,Steuerung!$A$17:$B$500,2,FALSE)</f>
        <v>0</v>
      </c>
      <c r="R803" s="63">
        <f>VLOOKUP(F803,Steuerung!$A$17:$B$500,2,FALSE)</f>
        <v>0</v>
      </c>
      <c r="S803" s="4">
        <f t="shared" si="232"/>
        <v>0</v>
      </c>
      <c r="T803" s="4">
        <f t="shared" si="233"/>
        <v>0</v>
      </c>
      <c r="U803" s="112" t="e">
        <f t="shared" si="234"/>
        <v>#DIV/0!</v>
      </c>
      <c r="V803" s="112" t="e">
        <f t="shared" si="235"/>
        <v>#DIV/0!</v>
      </c>
      <c r="W803" s="112" t="e">
        <f t="shared" si="231"/>
        <v>#DIV/0!</v>
      </c>
    </row>
    <row r="804" spans="1:23" x14ac:dyDescent="0.2">
      <c r="A804" s="92" t="s">
        <v>2069</v>
      </c>
      <c r="B804" s="7" t="s">
        <v>2070</v>
      </c>
      <c r="C804" s="7"/>
      <c r="D804" s="7" t="s">
        <v>875</v>
      </c>
      <c r="E804" s="48" t="s">
        <v>178</v>
      </c>
      <c r="F804" s="48" t="s">
        <v>178</v>
      </c>
      <c r="G804" s="7" t="s">
        <v>1020</v>
      </c>
      <c r="H804" s="91">
        <v>47.45</v>
      </c>
      <c r="I804" s="7">
        <f>VLOOKUP(E804,Steuerung!$A$17:$E$500,5,FALSE)</f>
        <v>1</v>
      </c>
      <c r="J804" s="7">
        <f>VLOOKUP(E804,Steuerung!$A$17:$F$500,6,FALSE)</f>
        <v>29.166666666666657</v>
      </c>
      <c r="K804" s="7">
        <f>VLOOKUP(F804,Steuerung!$A$17:$G$500,7,FALSE)</f>
        <v>1</v>
      </c>
      <c r="L804" s="7">
        <f>VLOOKUP(F804,Steuerung!$A$17:$H$500,8,FALSE)</f>
        <v>23</v>
      </c>
      <c r="M804" s="7">
        <f t="shared" si="236"/>
        <v>52.166666666666657</v>
      </c>
      <c r="N804" s="91">
        <f t="shared" si="237"/>
        <v>2475.3083333333329</v>
      </c>
      <c r="O804" s="91">
        <f t="shared" si="238"/>
        <v>1383.958333333333</v>
      </c>
      <c r="P804" s="91">
        <f t="shared" si="239"/>
        <v>1091.3500000000001</v>
      </c>
      <c r="Q804" s="63">
        <f>VLOOKUP(E804,Steuerung!$A$17:$B$500,2,FALSE)</f>
        <v>0</v>
      </c>
      <c r="R804" s="63">
        <f>VLOOKUP(F804,Steuerung!$A$17:$B$500,2,FALSE)</f>
        <v>0</v>
      </c>
      <c r="S804" s="4">
        <f t="shared" si="232"/>
        <v>0</v>
      </c>
      <c r="T804" s="4">
        <f t="shared" si="233"/>
        <v>0</v>
      </c>
      <c r="U804" s="112" t="e">
        <f t="shared" si="234"/>
        <v>#DIV/0!</v>
      </c>
      <c r="V804" s="112" t="e">
        <f t="shared" si="235"/>
        <v>#DIV/0!</v>
      </c>
      <c r="W804" s="112" t="e">
        <f t="shared" si="231"/>
        <v>#DIV/0!</v>
      </c>
    </row>
    <row r="805" spans="1:23" x14ac:dyDescent="0.2">
      <c r="A805" s="92" t="s">
        <v>2071</v>
      </c>
      <c r="B805" s="7" t="s">
        <v>2072</v>
      </c>
      <c r="C805" s="7"/>
      <c r="D805" s="7" t="s">
        <v>875</v>
      </c>
      <c r="E805" s="48" t="s">
        <v>178</v>
      </c>
      <c r="F805" s="48" t="s">
        <v>178</v>
      </c>
      <c r="G805" s="7" t="s">
        <v>1020</v>
      </c>
      <c r="H805" s="91">
        <v>7.51</v>
      </c>
      <c r="I805" s="7">
        <f>VLOOKUP(E805,Steuerung!$A$17:$E$500,5,FALSE)</f>
        <v>1</v>
      </c>
      <c r="J805" s="7">
        <f>VLOOKUP(E805,Steuerung!$A$17:$F$500,6,FALSE)</f>
        <v>29.166666666666657</v>
      </c>
      <c r="K805" s="7">
        <f>VLOOKUP(F805,Steuerung!$A$17:$G$500,7,FALSE)</f>
        <v>1</v>
      </c>
      <c r="L805" s="7">
        <f>VLOOKUP(F805,Steuerung!$A$17:$H$500,8,FALSE)</f>
        <v>23</v>
      </c>
      <c r="M805" s="7">
        <f t="shared" si="236"/>
        <v>52.166666666666657</v>
      </c>
      <c r="N805" s="91">
        <f t="shared" si="237"/>
        <v>391.77166666666659</v>
      </c>
      <c r="O805" s="91">
        <f t="shared" si="238"/>
        <v>219.0416666666666</v>
      </c>
      <c r="P805" s="91">
        <f t="shared" si="239"/>
        <v>172.73</v>
      </c>
      <c r="Q805" s="63">
        <f>VLOOKUP(E805,Steuerung!$A$17:$B$500,2,FALSE)</f>
        <v>0</v>
      </c>
      <c r="R805" s="63">
        <f>VLOOKUP(F805,Steuerung!$A$17:$B$500,2,FALSE)</f>
        <v>0</v>
      </c>
      <c r="S805" s="4">
        <f t="shared" si="232"/>
        <v>0</v>
      </c>
      <c r="T805" s="4">
        <f t="shared" si="233"/>
        <v>0</v>
      </c>
      <c r="U805" s="112" t="e">
        <f t="shared" si="234"/>
        <v>#DIV/0!</v>
      </c>
      <c r="V805" s="112" t="e">
        <f t="shared" si="235"/>
        <v>#DIV/0!</v>
      </c>
      <c r="W805" s="112" t="e">
        <f t="shared" si="231"/>
        <v>#DIV/0!</v>
      </c>
    </row>
    <row r="806" spans="1:23" s="48" customFormat="1" x14ac:dyDescent="0.2">
      <c r="A806" s="92" t="s">
        <v>2073</v>
      </c>
      <c r="B806" s="7" t="s">
        <v>904</v>
      </c>
      <c r="C806" s="7"/>
      <c r="D806" s="7" t="s">
        <v>868</v>
      </c>
      <c r="E806" s="48" t="s">
        <v>227</v>
      </c>
      <c r="F806" s="48" t="s">
        <v>227</v>
      </c>
      <c r="G806" s="7" t="s">
        <v>869</v>
      </c>
      <c r="H806" s="91">
        <v>2.4700000000000002</v>
      </c>
      <c r="I806" s="7" t="str">
        <f>VLOOKUP(E806,Steuerung!$A$17:$E$500,5,FALSE)</f>
        <v>m</v>
      </c>
      <c r="J806" s="7">
        <f>VLOOKUP(E806,Steuerung!$A$17:$F$500,6,FALSE)</f>
        <v>6.7</v>
      </c>
      <c r="K806" s="7" t="str">
        <f>VLOOKUP(F806,Steuerung!$A$17:$G$500,7,FALSE)</f>
        <v>m</v>
      </c>
      <c r="L806" s="7">
        <f>VLOOKUP(F806,Steuerung!$A$17:$H$500,8,FALSE)</f>
        <v>5.3</v>
      </c>
      <c r="M806" s="7">
        <f t="shared" ref="M806:M814" si="240">J806+L806</f>
        <v>12</v>
      </c>
      <c r="N806" s="91">
        <f t="shared" ref="N806:N814" si="241">H806*M806</f>
        <v>29.64</v>
      </c>
      <c r="O806" s="91">
        <f t="shared" ref="O806:O814" si="242">H806*J806</f>
        <v>16.549000000000003</v>
      </c>
      <c r="P806" s="91">
        <f t="shared" ref="P806:P814" si="243">H806*L806</f>
        <v>13.091000000000001</v>
      </c>
      <c r="Q806" s="63">
        <f>VLOOKUP(E806,Steuerung!$A$17:$B$500,2,FALSE)</f>
        <v>0</v>
      </c>
      <c r="R806" s="63">
        <f>VLOOKUP(F806,Steuerung!$A$17:$B$500,2,FALSE)</f>
        <v>0</v>
      </c>
      <c r="S806" s="4">
        <f t="shared" si="232"/>
        <v>0</v>
      </c>
      <c r="T806" s="4">
        <f t="shared" si="233"/>
        <v>0</v>
      </c>
      <c r="U806" s="112" t="e">
        <f t="shared" si="234"/>
        <v>#DIV/0!</v>
      </c>
      <c r="V806" s="112" t="e">
        <f t="shared" si="235"/>
        <v>#DIV/0!</v>
      </c>
      <c r="W806" s="112" t="e">
        <f t="shared" ref="W806:W814" si="244">U806+V806</f>
        <v>#DIV/0!</v>
      </c>
    </row>
    <row r="807" spans="1:23" s="48" customFormat="1" x14ac:dyDescent="0.2">
      <c r="A807" s="92" t="s">
        <v>2074</v>
      </c>
      <c r="B807" s="7" t="s">
        <v>904</v>
      </c>
      <c r="C807" s="7"/>
      <c r="D807" s="7" t="s">
        <v>868</v>
      </c>
      <c r="E807" s="48" t="s">
        <v>227</v>
      </c>
      <c r="F807" s="48" t="s">
        <v>227</v>
      </c>
      <c r="G807" s="7" t="s">
        <v>869</v>
      </c>
      <c r="H807" s="91">
        <v>19.739999999999998</v>
      </c>
      <c r="I807" s="7" t="str">
        <f>VLOOKUP(E807,Steuerung!$A$17:$E$500,5,FALSE)</f>
        <v>m</v>
      </c>
      <c r="J807" s="7">
        <f>VLOOKUP(E807,Steuerung!$A$17:$F$500,6,FALSE)</f>
        <v>6.7</v>
      </c>
      <c r="K807" s="7" t="str">
        <f>VLOOKUP(F807,Steuerung!$A$17:$G$500,7,FALSE)</f>
        <v>m</v>
      </c>
      <c r="L807" s="7">
        <f>VLOOKUP(F807,Steuerung!$A$17:$H$500,8,FALSE)</f>
        <v>5.3</v>
      </c>
      <c r="M807" s="7">
        <f t="shared" si="240"/>
        <v>12</v>
      </c>
      <c r="N807" s="91">
        <f t="shared" si="241"/>
        <v>236.88</v>
      </c>
      <c r="O807" s="91">
        <f t="shared" si="242"/>
        <v>132.25799999999998</v>
      </c>
      <c r="P807" s="91">
        <f t="shared" si="243"/>
        <v>104.62199999999999</v>
      </c>
      <c r="Q807" s="63">
        <f>VLOOKUP(E807,Steuerung!$A$17:$B$500,2,FALSE)</f>
        <v>0</v>
      </c>
      <c r="R807" s="63">
        <f>VLOOKUP(F807,Steuerung!$A$17:$B$500,2,FALSE)</f>
        <v>0</v>
      </c>
      <c r="S807" s="4">
        <f t="shared" si="232"/>
        <v>0</v>
      </c>
      <c r="T807" s="4">
        <f t="shared" si="233"/>
        <v>0</v>
      </c>
      <c r="U807" s="112" t="e">
        <f t="shared" si="234"/>
        <v>#DIV/0!</v>
      </c>
      <c r="V807" s="112" t="e">
        <f t="shared" si="235"/>
        <v>#DIV/0!</v>
      </c>
      <c r="W807" s="112" t="e">
        <f t="shared" si="244"/>
        <v>#DIV/0!</v>
      </c>
    </row>
    <row r="808" spans="1:23" s="48" customFormat="1" x14ac:dyDescent="0.2">
      <c r="A808" s="92" t="s">
        <v>2075</v>
      </c>
      <c r="B808" s="7" t="s">
        <v>904</v>
      </c>
      <c r="C808" s="7"/>
      <c r="D808" s="7" t="s">
        <v>868</v>
      </c>
      <c r="E808" s="48" t="s">
        <v>227</v>
      </c>
      <c r="F808" s="48" t="s">
        <v>227</v>
      </c>
      <c r="G808" s="7" t="s">
        <v>869</v>
      </c>
      <c r="H808" s="91">
        <v>4.9000000000000004</v>
      </c>
      <c r="I808" s="7" t="str">
        <f>VLOOKUP(E808,Steuerung!$A$17:$E$500,5,FALSE)</f>
        <v>m</v>
      </c>
      <c r="J808" s="7">
        <f>VLOOKUP(E808,Steuerung!$A$17:$F$500,6,FALSE)</f>
        <v>6.7</v>
      </c>
      <c r="K808" s="7" t="str">
        <f>VLOOKUP(F808,Steuerung!$A$17:$G$500,7,FALSE)</f>
        <v>m</v>
      </c>
      <c r="L808" s="7">
        <f>VLOOKUP(F808,Steuerung!$A$17:$H$500,8,FALSE)</f>
        <v>5.3</v>
      </c>
      <c r="M808" s="7">
        <f t="shared" si="240"/>
        <v>12</v>
      </c>
      <c r="N808" s="91">
        <f t="shared" si="241"/>
        <v>58.800000000000004</v>
      </c>
      <c r="O808" s="91">
        <f t="shared" si="242"/>
        <v>32.830000000000005</v>
      </c>
      <c r="P808" s="91">
        <f t="shared" si="243"/>
        <v>25.970000000000002</v>
      </c>
      <c r="Q808" s="63">
        <f>VLOOKUP(E808,Steuerung!$A$17:$B$500,2,FALSE)</f>
        <v>0</v>
      </c>
      <c r="R808" s="63">
        <f>VLOOKUP(F808,Steuerung!$A$17:$B$500,2,FALSE)</f>
        <v>0</v>
      </c>
      <c r="S808" s="4">
        <f t="shared" si="232"/>
        <v>0</v>
      </c>
      <c r="T808" s="4">
        <f t="shared" si="233"/>
        <v>0</v>
      </c>
      <c r="U808" s="112" t="e">
        <f t="shared" si="234"/>
        <v>#DIV/0!</v>
      </c>
      <c r="V808" s="112" t="e">
        <f t="shared" si="235"/>
        <v>#DIV/0!</v>
      </c>
      <c r="W808" s="112" t="e">
        <f t="shared" si="244"/>
        <v>#DIV/0!</v>
      </c>
    </row>
    <row r="809" spans="1:23" x14ac:dyDescent="0.2">
      <c r="A809" s="92" t="s">
        <v>2076</v>
      </c>
      <c r="B809" s="7" t="s">
        <v>904</v>
      </c>
      <c r="C809" s="7"/>
      <c r="D809" s="7" t="s">
        <v>868</v>
      </c>
      <c r="E809" s="48" t="s">
        <v>227</v>
      </c>
      <c r="F809" s="48" t="s">
        <v>227</v>
      </c>
      <c r="G809" s="7" t="s">
        <v>869</v>
      </c>
      <c r="H809" s="91">
        <v>9.09</v>
      </c>
      <c r="I809" s="7" t="str">
        <f>VLOOKUP(E809,Steuerung!$A$17:$E$500,5,FALSE)</f>
        <v>m</v>
      </c>
      <c r="J809" s="7">
        <f>VLOOKUP(E809,Steuerung!$A$17:$F$500,6,FALSE)</f>
        <v>6.7</v>
      </c>
      <c r="K809" s="7" t="str">
        <f>VLOOKUP(F809,Steuerung!$A$17:$G$500,7,FALSE)</f>
        <v>m</v>
      </c>
      <c r="L809" s="7">
        <f>VLOOKUP(F809,Steuerung!$A$17:$H$500,8,FALSE)</f>
        <v>5.3</v>
      </c>
      <c r="M809" s="7">
        <f t="shared" si="240"/>
        <v>12</v>
      </c>
      <c r="N809" s="91">
        <f t="shared" si="241"/>
        <v>109.08</v>
      </c>
      <c r="O809" s="91">
        <f t="shared" si="242"/>
        <v>60.902999999999999</v>
      </c>
      <c r="P809" s="91">
        <f t="shared" si="243"/>
        <v>48.177</v>
      </c>
      <c r="Q809" s="63">
        <f>VLOOKUP(E809,Steuerung!$A$17:$B$500,2,FALSE)</f>
        <v>0</v>
      </c>
      <c r="R809" s="63">
        <f>VLOOKUP(F809,Steuerung!$A$17:$B$500,2,FALSE)</f>
        <v>0</v>
      </c>
      <c r="S809" s="4">
        <f t="shared" si="232"/>
        <v>0</v>
      </c>
      <c r="T809" s="4">
        <f t="shared" si="233"/>
        <v>0</v>
      </c>
      <c r="U809" s="112" t="e">
        <f t="shared" si="234"/>
        <v>#DIV/0!</v>
      </c>
      <c r="V809" s="112" t="e">
        <f t="shared" si="235"/>
        <v>#DIV/0!</v>
      </c>
      <c r="W809" s="112" t="e">
        <f t="shared" si="244"/>
        <v>#DIV/0!</v>
      </c>
    </row>
    <row r="810" spans="1:23" x14ac:dyDescent="0.2">
      <c r="A810" s="92" t="s">
        <v>2077</v>
      </c>
      <c r="B810" s="7" t="s">
        <v>793</v>
      </c>
      <c r="C810" s="7"/>
      <c r="D810" s="7" t="s">
        <v>875</v>
      </c>
      <c r="E810" s="48" t="s">
        <v>175</v>
      </c>
      <c r="F810" s="48" t="s">
        <v>175</v>
      </c>
      <c r="G810" s="7" t="s">
        <v>869</v>
      </c>
      <c r="H810" s="91">
        <v>13.56</v>
      </c>
      <c r="I810" s="7" t="str">
        <f>VLOOKUP(E810,Steuerung!$A$17:$E$500,5,FALSE)</f>
        <v>m</v>
      </c>
      <c r="J810" s="7">
        <f>VLOOKUP(E810,Steuerung!$A$17:$F$500,6,FALSE)</f>
        <v>6.7</v>
      </c>
      <c r="K810" s="7" t="str">
        <f>VLOOKUP(F810,Steuerung!$A$17:$G$500,7,FALSE)</f>
        <v>m</v>
      </c>
      <c r="L810" s="7">
        <f>VLOOKUP(F810,Steuerung!$A$17:$H$500,8,FALSE)</f>
        <v>5.3</v>
      </c>
      <c r="M810" s="7">
        <f t="shared" si="240"/>
        <v>12</v>
      </c>
      <c r="N810" s="91">
        <f t="shared" si="241"/>
        <v>162.72</v>
      </c>
      <c r="O810" s="91">
        <f t="shared" si="242"/>
        <v>90.852000000000004</v>
      </c>
      <c r="P810" s="91">
        <f t="shared" si="243"/>
        <v>71.867999999999995</v>
      </c>
      <c r="Q810" s="63">
        <f>VLOOKUP(E810,Steuerung!$A$17:$B$500,2,FALSE)</f>
        <v>0</v>
      </c>
      <c r="R810" s="63">
        <f>VLOOKUP(F810,Steuerung!$A$17:$B$500,2,FALSE)</f>
        <v>0</v>
      </c>
      <c r="S810" s="4">
        <f t="shared" si="232"/>
        <v>0</v>
      </c>
      <c r="T810" s="4">
        <f t="shared" si="233"/>
        <v>0</v>
      </c>
      <c r="U810" s="112" t="e">
        <f t="shared" si="234"/>
        <v>#DIV/0!</v>
      </c>
      <c r="V810" s="112" t="e">
        <f t="shared" si="235"/>
        <v>#DIV/0!</v>
      </c>
      <c r="W810" s="112" t="e">
        <f t="shared" si="244"/>
        <v>#DIV/0!</v>
      </c>
    </row>
    <row r="811" spans="1:23" s="48" customFormat="1" x14ac:dyDescent="0.2">
      <c r="A811" s="92" t="s">
        <v>2078</v>
      </c>
      <c r="B811" s="7" t="s">
        <v>904</v>
      </c>
      <c r="C811" s="7"/>
      <c r="D811" s="7" t="s">
        <v>884</v>
      </c>
      <c r="E811" s="48" t="s">
        <v>309</v>
      </c>
      <c r="F811" s="48" t="s">
        <v>309</v>
      </c>
      <c r="G811" s="7" t="s">
        <v>869</v>
      </c>
      <c r="H811" s="91">
        <v>20.05</v>
      </c>
      <c r="I811" s="7" t="str">
        <f>VLOOKUP(E811,Steuerung!$A$17:$E$500,5,FALSE)</f>
        <v>m</v>
      </c>
      <c r="J811" s="7">
        <f>VLOOKUP(E811,Steuerung!$A$17:$F$500,6,FALSE)</f>
        <v>6.7</v>
      </c>
      <c r="K811" s="7" t="str">
        <f>VLOOKUP(F811,Steuerung!$A$17:$G$500,7,FALSE)</f>
        <v>m</v>
      </c>
      <c r="L811" s="7">
        <f>VLOOKUP(F811,Steuerung!$A$17:$H$500,8,FALSE)</f>
        <v>5.3</v>
      </c>
      <c r="M811" s="7">
        <f t="shared" si="240"/>
        <v>12</v>
      </c>
      <c r="N811" s="91">
        <f t="shared" si="241"/>
        <v>240.60000000000002</v>
      </c>
      <c r="O811" s="91">
        <f t="shared" si="242"/>
        <v>134.33500000000001</v>
      </c>
      <c r="P811" s="91">
        <f t="shared" si="243"/>
        <v>106.265</v>
      </c>
      <c r="Q811" s="63">
        <f>VLOOKUP(E811,Steuerung!$A$17:$B$500,2,FALSE)</f>
        <v>0</v>
      </c>
      <c r="R811" s="63">
        <f>VLOOKUP(F811,Steuerung!$A$17:$B$500,2,FALSE)</f>
        <v>0</v>
      </c>
      <c r="S811" s="4">
        <f t="shared" si="232"/>
        <v>0</v>
      </c>
      <c r="T811" s="4">
        <f t="shared" si="233"/>
        <v>0</v>
      </c>
      <c r="U811" s="112" t="e">
        <f t="shared" si="234"/>
        <v>#DIV/0!</v>
      </c>
      <c r="V811" s="112" t="e">
        <f t="shared" si="235"/>
        <v>#DIV/0!</v>
      </c>
      <c r="W811" s="112" t="e">
        <f t="shared" si="244"/>
        <v>#DIV/0!</v>
      </c>
    </row>
    <row r="812" spans="1:23" x14ac:dyDescent="0.2">
      <c r="A812" s="92" t="s">
        <v>2079</v>
      </c>
      <c r="B812" s="7" t="s">
        <v>904</v>
      </c>
      <c r="C812" s="7"/>
      <c r="D812" s="7" t="s">
        <v>884</v>
      </c>
      <c r="E812" s="48" t="s">
        <v>309</v>
      </c>
      <c r="F812" s="48" t="s">
        <v>309</v>
      </c>
      <c r="G812" s="7" t="s">
        <v>869</v>
      </c>
      <c r="H812" s="91">
        <v>14.02</v>
      </c>
      <c r="I812" s="7" t="str">
        <f>VLOOKUP(E812,Steuerung!$A$17:$E$500,5,FALSE)</f>
        <v>m</v>
      </c>
      <c r="J812" s="7">
        <f>VLOOKUP(E812,Steuerung!$A$17:$F$500,6,FALSE)</f>
        <v>6.7</v>
      </c>
      <c r="K812" s="7" t="str">
        <f>VLOOKUP(F812,Steuerung!$A$17:$G$500,7,FALSE)</f>
        <v>m</v>
      </c>
      <c r="L812" s="7">
        <f>VLOOKUP(F812,Steuerung!$A$17:$H$500,8,FALSE)</f>
        <v>5.3</v>
      </c>
      <c r="M812" s="7">
        <f t="shared" si="240"/>
        <v>12</v>
      </c>
      <c r="N812" s="91">
        <f t="shared" si="241"/>
        <v>168.24</v>
      </c>
      <c r="O812" s="91">
        <f t="shared" si="242"/>
        <v>93.933999999999997</v>
      </c>
      <c r="P812" s="91">
        <f t="shared" si="243"/>
        <v>74.305999999999997</v>
      </c>
      <c r="Q812" s="63">
        <f>VLOOKUP(E812,Steuerung!$A$17:$B$500,2,FALSE)</f>
        <v>0</v>
      </c>
      <c r="R812" s="63">
        <f>VLOOKUP(F812,Steuerung!$A$17:$B$500,2,FALSE)</f>
        <v>0</v>
      </c>
      <c r="S812" s="4">
        <f t="shared" si="232"/>
        <v>0</v>
      </c>
      <c r="T812" s="4">
        <f t="shared" si="233"/>
        <v>0</v>
      </c>
      <c r="U812" s="112" t="e">
        <f t="shared" si="234"/>
        <v>#DIV/0!</v>
      </c>
      <c r="V812" s="112" t="e">
        <f t="shared" si="235"/>
        <v>#DIV/0!</v>
      </c>
      <c r="W812" s="112" t="e">
        <f t="shared" si="244"/>
        <v>#DIV/0!</v>
      </c>
    </row>
    <row r="813" spans="1:23" x14ac:dyDescent="0.2">
      <c r="A813" s="92" t="s">
        <v>2080</v>
      </c>
      <c r="B813" s="7" t="s">
        <v>793</v>
      </c>
      <c r="C813" s="7"/>
      <c r="D813" s="7" t="s">
        <v>875</v>
      </c>
      <c r="E813" s="48" t="s">
        <v>175</v>
      </c>
      <c r="F813" s="48" t="s">
        <v>175</v>
      </c>
      <c r="G813" s="7" t="s">
        <v>869</v>
      </c>
      <c r="H813" s="91">
        <v>11.36</v>
      </c>
      <c r="I813" s="7" t="str">
        <f>VLOOKUP(E813,Steuerung!$A$17:$E$500,5,FALSE)</f>
        <v>m</v>
      </c>
      <c r="J813" s="7">
        <f>VLOOKUP(E813,Steuerung!$A$17:$F$500,6,FALSE)</f>
        <v>6.7</v>
      </c>
      <c r="K813" s="7" t="str">
        <f>VLOOKUP(F813,Steuerung!$A$17:$G$500,7,FALSE)</f>
        <v>m</v>
      </c>
      <c r="L813" s="7">
        <f>VLOOKUP(F813,Steuerung!$A$17:$H$500,8,FALSE)</f>
        <v>5.3</v>
      </c>
      <c r="M813" s="7">
        <f t="shared" si="240"/>
        <v>12</v>
      </c>
      <c r="N813" s="91">
        <f t="shared" si="241"/>
        <v>136.32</v>
      </c>
      <c r="O813" s="91">
        <f t="shared" si="242"/>
        <v>76.111999999999995</v>
      </c>
      <c r="P813" s="91">
        <f t="shared" si="243"/>
        <v>60.207999999999998</v>
      </c>
      <c r="Q813" s="63">
        <f>VLOOKUP(E813,Steuerung!$A$17:$B$500,2,FALSE)</f>
        <v>0</v>
      </c>
      <c r="R813" s="63">
        <f>VLOOKUP(F813,Steuerung!$A$17:$B$500,2,FALSE)</f>
        <v>0</v>
      </c>
      <c r="S813" s="4">
        <f t="shared" si="232"/>
        <v>0</v>
      </c>
      <c r="T813" s="4">
        <f t="shared" si="233"/>
        <v>0</v>
      </c>
      <c r="U813" s="112" t="e">
        <f t="shared" si="234"/>
        <v>#DIV/0!</v>
      </c>
      <c r="V813" s="112" t="e">
        <f t="shared" si="235"/>
        <v>#DIV/0!</v>
      </c>
      <c r="W813" s="112" t="e">
        <f t="shared" si="244"/>
        <v>#DIV/0!</v>
      </c>
    </row>
    <row r="814" spans="1:23" s="48" customFormat="1" x14ac:dyDescent="0.2">
      <c r="A814" s="92" t="s">
        <v>2081</v>
      </c>
      <c r="B814" s="125" t="s">
        <v>793</v>
      </c>
      <c r="C814" s="125"/>
      <c r="D814" s="7" t="s">
        <v>875</v>
      </c>
      <c r="E814" s="48" t="s">
        <v>175</v>
      </c>
      <c r="F814" s="48" t="s">
        <v>175</v>
      </c>
      <c r="G814" s="7" t="s">
        <v>869</v>
      </c>
      <c r="H814" s="98">
        <v>9.06</v>
      </c>
      <c r="I814" s="7" t="str">
        <f>VLOOKUP(E814,Steuerung!$A$17:$E$500,5,FALSE)</f>
        <v>m</v>
      </c>
      <c r="J814" s="7">
        <f>VLOOKUP(E814,Steuerung!$A$17:$F$500,6,FALSE)</f>
        <v>6.7</v>
      </c>
      <c r="K814" s="7" t="str">
        <f>VLOOKUP(F814,Steuerung!$A$17:$G$500,7,FALSE)</f>
        <v>m</v>
      </c>
      <c r="L814" s="7">
        <f>VLOOKUP(F814,Steuerung!$A$17:$H$500,8,FALSE)</f>
        <v>5.3</v>
      </c>
      <c r="M814" s="7">
        <f t="shared" si="240"/>
        <v>12</v>
      </c>
      <c r="N814" s="91">
        <f t="shared" si="241"/>
        <v>108.72</v>
      </c>
      <c r="O814" s="91">
        <f t="shared" si="242"/>
        <v>60.702000000000005</v>
      </c>
      <c r="P814" s="91">
        <f t="shared" si="243"/>
        <v>48.018000000000001</v>
      </c>
      <c r="Q814" s="63">
        <f>VLOOKUP(E814,Steuerung!$A$17:$B$500,2,FALSE)</f>
        <v>0</v>
      </c>
      <c r="R814" s="63">
        <f>VLOOKUP(F814,Steuerung!$A$17:$B$500,2,FALSE)</f>
        <v>0</v>
      </c>
      <c r="S814" s="4">
        <f t="shared" si="232"/>
        <v>0</v>
      </c>
      <c r="T814" s="4">
        <f t="shared" si="233"/>
        <v>0</v>
      </c>
      <c r="U814" s="112" t="e">
        <f t="shared" si="234"/>
        <v>#DIV/0!</v>
      </c>
      <c r="V814" s="112" t="e">
        <f t="shared" si="235"/>
        <v>#DIV/0!</v>
      </c>
      <c r="W814" s="112" t="e">
        <f t="shared" si="244"/>
        <v>#DIV/0!</v>
      </c>
    </row>
    <row r="815" spans="1:23" x14ac:dyDescent="0.2">
      <c r="A815" s="92" t="s">
        <v>1342</v>
      </c>
      <c r="B815" s="7"/>
      <c r="C815" s="7"/>
      <c r="D815" s="7"/>
      <c r="E815" s="48"/>
      <c r="F815" s="48"/>
      <c r="G815" s="7"/>
      <c r="H815" s="91"/>
      <c r="I815" s="7"/>
      <c r="J815" s="7"/>
      <c r="K815" s="7"/>
      <c r="L815" s="7"/>
      <c r="M815" s="7"/>
      <c r="N815" s="91"/>
      <c r="O815" s="91"/>
      <c r="P815" s="91"/>
      <c r="Q815" s="63"/>
      <c r="R815" s="63"/>
      <c r="S815" s="63"/>
      <c r="T815" s="63"/>
      <c r="U815" s="112"/>
      <c r="V815" s="112"/>
      <c r="W815" s="112"/>
    </row>
    <row r="816" spans="1:23" x14ac:dyDescent="0.2">
      <c r="A816" s="92" t="s">
        <v>2082</v>
      </c>
      <c r="B816" s="7" t="s">
        <v>1447</v>
      </c>
      <c r="C816" s="7"/>
      <c r="D816" s="7" t="s">
        <v>875</v>
      </c>
      <c r="E816" s="48" t="s">
        <v>163</v>
      </c>
      <c r="F816" s="48" t="s">
        <v>163</v>
      </c>
      <c r="G816" s="7" t="s">
        <v>1117</v>
      </c>
      <c r="H816" s="91">
        <v>19.510000000000002</v>
      </c>
      <c r="I816" s="7">
        <f>VLOOKUP(E816,Steuerung!$A$17:$E$500,5,FALSE)</f>
        <v>5</v>
      </c>
      <c r="J816" s="7">
        <f>VLOOKUP(E816,Steuerung!$A$17:$F$500,6,FALSE)</f>
        <v>137.33333333333334</v>
      </c>
      <c r="K816" s="7">
        <f>VLOOKUP(F816,Steuerung!$A$17:$G$500,7,FALSE)</f>
        <v>5</v>
      </c>
      <c r="L816" s="7">
        <f>VLOOKUP(F816,Steuerung!$A$17:$H$500,8,FALSE)</f>
        <v>113</v>
      </c>
      <c r="M816" s="7">
        <f t="shared" si="236"/>
        <v>250.33333333333334</v>
      </c>
      <c r="N816" s="91">
        <f t="shared" si="237"/>
        <v>4884.003333333334</v>
      </c>
      <c r="O816" s="91">
        <f t="shared" si="238"/>
        <v>2679.3733333333339</v>
      </c>
      <c r="P816" s="91">
        <f t="shared" si="239"/>
        <v>2204.63</v>
      </c>
      <c r="Q816" s="63">
        <f>VLOOKUP(E816,Steuerung!$A$17:$B$500,2,FALSE)</f>
        <v>0</v>
      </c>
      <c r="R816" s="63">
        <f>VLOOKUP(F816,Steuerung!$A$17:$B$500,2,FALSE)</f>
        <v>0</v>
      </c>
      <c r="S816" s="4">
        <f t="shared" ref="S816:S828" si="245">IFERROR(O816/Q816,0)</f>
        <v>0</v>
      </c>
      <c r="T816" s="4">
        <f t="shared" ref="T816:T828" si="246">IFERROR(P816/R816,0)</f>
        <v>0</v>
      </c>
      <c r="U816" s="112" t="e">
        <f t="shared" ref="U816:U828" si="247">IF(J816&gt;0,O816/Q816*SVS_UHR,0)</f>
        <v>#DIV/0!</v>
      </c>
      <c r="V816" s="112" t="e">
        <f t="shared" ref="V816:V828" si="248">IF(L816&gt;0,P816/R816*SVS_UHR,0)</f>
        <v>#DIV/0!</v>
      </c>
      <c r="W816" s="112" t="e">
        <f t="shared" si="231"/>
        <v>#DIV/0!</v>
      </c>
    </row>
    <row r="817" spans="1:23" x14ac:dyDescent="0.2">
      <c r="A817" s="92" t="s">
        <v>2083</v>
      </c>
      <c r="B817" s="7" t="s">
        <v>1346</v>
      </c>
      <c r="C817" s="7"/>
      <c r="D817" s="7" t="s">
        <v>875</v>
      </c>
      <c r="E817" s="48" t="s">
        <v>183</v>
      </c>
      <c r="F817" s="48" t="s">
        <v>183</v>
      </c>
      <c r="G817" s="7" t="s">
        <v>1117</v>
      </c>
      <c r="H817" s="91">
        <v>79.53</v>
      </c>
      <c r="I817" s="7">
        <f>VLOOKUP(E817,Steuerung!$A$17:$E$500,5,FALSE)</f>
        <v>5</v>
      </c>
      <c r="J817" s="7">
        <f>VLOOKUP(E817,Steuerung!$A$17:$F$500,6,FALSE)</f>
        <v>137.33333333333334</v>
      </c>
      <c r="K817" s="7">
        <f>VLOOKUP(F817,Steuerung!$A$17:$G$500,7,FALSE)</f>
        <v>5</v>
      </c>
      <c r="L817" s="7">
        <f>VLOOKUP(F817,Steuerung!$A$17:$H$500,8,FALSE)</f>
        <v>113</v>
      </c>
      <c r="M817" s="7">
        <f t="shared" si="236"/>
        <v>250.33333333333334</v>
      </c>
      <c r="N817" s="91">
        <f t="shared" si="237"/>
        <v>19909.010000000002</v>
      </c>
      <c r="O817" s="91">
        <f t="shared" si="238"/>
        <v>10922.12</v>
      </c>
      <c r="P817" s="91">
        <f t="shared" si="239"/>
        <v>8986.89</v>
      </c>
      <c r="Q817" s="63">
        <f>VLOOKUP(E817,Steuerung!$A$17:$B$500,2,FALSE)</f>
        <v>0</v>
      </c>
      <c r="R817" s="63">
        <f>VLOOKUP(F817,Steuerung!$A$17:$B$500,2,FALSE)</f>
        <v>0</v>
      </c>
      <c r="S817" s="4">
        <f t="shared" si="245"/>
        <v>0</v>
      </c>
      <c r="T817" s="4">
        <f t="shared" si="246"/>
        <v>0</v>
      </c>
      <c r="U817" s="112" t="e">
        <f t="shared" si="247"/>
        <v>#DIV/0!</v>
      </c>
      <c r="V817" s="112" t="e">
        <f t="shared" si="248"/>
        <v>#DIV/0!</v>
      </c>
      <c r="W817" s="112" t="e">
        <f t="shared" si="231"/>
        <v>#DIV/0!</v>
      </c>
    </row>
    <row r="818" spans="1:23" x14ac:dyDescent="0.2">
      <c r="A818" s="92" t="s">
        <v>2083</v>
      </c>
      <c r="B818" s="7" t="s">
        <v>2084</v>
      </c>
      <c r="C818" s="7"/>
      <c r="D818" s="7" t="s">
        <v>875</v>
      </c>
      <c r="E818" s="48" t="s">
        <v>183</v>
      </c>
      <c r="F818" s="48" t="s">
        <v>183</v>
      </c>
      <c r="G818" s="7" t="s">
        <v>1334</v>
      </c>
      <c r="H818" s="91">
        <v>16.98</v>
      </c>
      <c r="I818" s="7">
        <f>VLOOKUP(E818,Steuerung!$A$17:$E$500,5,FALSE)</f>
        <v>5</v>
      </c>
      <c r="J818" s="7">
        <f>VLOOKUP(E818,Steuerung!$A$17:$F$500,6,FALSE)</f>
        <v>137.33333333333334</v>
      </c>
      <c r="K818" s="7">
        <f>VLOOKUP(F818,Steuerung!$A$17:$G$500,7,FALSE)</f>
        <v>5</v>
      </c>
      <c r="L818" s="7">
        <f>VLOOKUP(F818,Steuerung!$A$17:$H$500,8,FALSE)</f>
        <v>113</v>
      </c>
      <c r="M818" s="7">
        <f t="shared" si="236"/>
        <v>250.33333333333334</v>
      </c>
      <c r="N818" s="91">
        <f t="shared" si="237"/>
        <v>4250.66</v>
      </c>
      <c r="O818" s="91">
        <f t="shared" si="238"/>
        <v>2331.92</v>
      </c>
      <c r="P818" s="91">
        <f t="shared" si="239"/>
        <v>1918.74</v>
      </c>
      <c r="Q818" s="63">
        <f>VLOOKUP(E818,Steuerung!$A$17:$B$500,2,FALSE)</f>
        <v>0</v>
      </c>
      <c r="R818" s="63">
        <f>VLOOKUP(F818,Steuerung!$A$17:$B$500,2,FALSE)</f>
        <v>0</v>
      </c>
      <c r="S818" s="4">
        <f t="shared" si="245"/>
        <v>0</v>
      </c>
      <c r="T818" s="4">
        <f t="shared" si="246"/>
        <v>0</v>
      </c>
      <c r="U818" s="112" t="e">
        <f t="shared" si="247"/>
        <v>#DIV/0!</v>
      </c>
      <c r="V818" s="112" t="e">
        <f t="shared" si="248"/>
        <v>#DIV/0!</v>
      </c>
      <c r="W818" s="112" t="e">
        <f t="shared" si="231"/>
        <v>#DIV/0!</v>
      </c>
    </row>
    <row r="819" spans="1:23" x14ac:dyDescent="0.2">
      <c r="A819" s="92" t="s">
        <v>2083</v>
      </c>
      <c r="B819" s="7" t="s">
        <v>2085</v>
      </c>
      <c r="C819" s="7"/>
      <c r="D819" s="7" t="s">
        <v>875</v>
      </c>
      <c r="E819" s="48" t="s">
        <v>183</v>
      </c>
      <c r="F819" s="48" t="s">
        <v>183</v>
      </c>
      <c r="G819" s="7" t="s">
        <v>1334</v>
      </c>
      <c r="H819" s="91">
        <v>22.56</v>
      </c>
      <c r="I819" s="7">
        <f>VLOOKUP(E819,Steuerung!$A$17:$E$500,5,FALSE)</f>
        <v>5</v>
      </c>
      <c r="J819" s="7">
        <f>VLOOKUP(E819,Steuerung!$A$17:$F$500,6,FALSE)</f>
        <v>137.33333333333334</v>
      </c>
      <c r="K819" s="7">
        <f>VLOOKUP(F819,Steuerung!$A$17:$G$500,7,FALSE)</f>
        <v>5</v>
      </c>
      <c r="L819" s="7">
        <f>VLOOKUP(F819,Steuerung!$A$17:$H$500,8,FALSE)</f>
        <v>113</v>
      </c>
      <c r="M819" s="7">
        <f t="shared" si="236"/>
        <v>250.33333333333334</v>
      </c>
      <c r="N819" s="91">
        <f t="shared" si="237"/>
        <v>5647.5199999999995</v>
      </c>
      <c r="O819" s="91">
        <f t="shared" si="238"/>
        <v>3098.2400000000002</v>
      </c>
      <c r="P819" s="91">
        <f t="shared" si="239"/>
        <v>2549.2799999999997</v>
      </c>
      <c r="Q819" s="63">
        <f>VLOOKUP(E819,Steuerung!$A$17:$B$500,2,FALSE)</f>
        <v>0</v>
      </c>
      <c r="R819" s="63">
        <f>VLOOKUP(F819,Steuerung!$A$17:$B$500,2,FALSE)</f>
        <v>0</v>
      </c>
      <c r="S819" s="4">
        <f t="shared" si="245"/>
        <v>0</v>
      </c>
      <c r="T819" s="4">
        <f t="shared" si="246"/>
        <v>0</v>
      </c>
      <c r="U819" s="112" t="e">
        <f t="shared" si="247"/>
        <v>#DIV/0!</v>
      </c>
      <c r="V819" s="112" t="e">
        <f t="shared" si="248"/>
        <v>#DIV/0!</v>
      </c>
      <c r="W819" s="112" t="e">
        <f t="shared" si="231"/>
        <v>#DIV/0!</v>
      </c>
    </row>
    <row r="820" spans="1:23" x14ac:dyDescent="0.2">
      <c r="A820" s="92" t="s">
        <v>2086</v>
      </c>
      <c r="B820" s="7" t="s">
        <v>1348</v>
      </c>
      <c r="C820" s="7"/>
      <c r="D820" s="7" t="s">
        <v>907</v>
      </c>
      <c r="E820" s="48" t="s">
        <v>256</v>
      </c>
      <c r="F820" s="48" t="s">
        <v>256</v>
      </c>
      <c r="G820" s="7" t="s">
        <v>1334</v>
      </c>
      <c r="H820" s="91">
        <v>17.04</v>
      </c>
      <c r="I820" s="7">
        <f>VLOOKUP(E820,Steuerung!$A$17:$E$500,5,FALSE)</f>
        <v>5</v>
      </c>
      <c r="J820" s="7">
        <f>VLOOKUP(E820,Steuerung!$A$17:$F$500,6,FALSE)</f>
        <v>137.33333333333334</v>
      </c>
      <c r="K820" s="7">
        <f>VLOOKUP(F820,Steuerung!$A$17:$G$500,7,FALSE)</f>
        <v>5</v>
      </c>
      <c r="L820" s="7">
        <f>VLOOKUP(F820,Steuerung!$A$17:$H$500,8,FALSE)</f>
        <v>113</v>
      </c>
      <c r="M820" s="7">
        <f t="shared" si="236"/>
        <v>250.33333333333334</v>
      </c>
      <c r="N820" s="91">
        <f t="shared" si="237"/>
        <v>4265.68</v>
      </c>
      <c r="O820" s="91">
        <f t="shared" si="238"/>
        <v>2340.16</v>
      </c>
      <c r="P820" s="91">
        <f t="shared" si="239"/>
        <v>1925.52</v>
      </c>
      <c r="Q820" s="63">
        <f>VLOOKUP(E820,Steuerung!$A$17:$B$500,2,FALSE)</f>
        <v>0</v>
      </c>
      <c r="R820" s="63">
        <f>VLOOKUP(F820,Steuerung!$A$17:$B$500,2,FALSE)</f>
        <v>0</v>
      </c>
      <c r="S820" s="4">
        <f t="shared" si="245"/>
        <v>0</v>
      </c>
      <c r="T820" s="4">
        <f t="shared" si="246"/>
        <v>0</v>
      </c>
      <c r="U820" s="112" t="e">
        <f t="shared" si="247"/>
        <v>#DIV/0!</v>
      </c>
      <c r="V820" s="112" t="e">
        <f t="shared" si="248"/>
        <v>#DIV/0!</v>
      </c>
      <c r="W820" s="112" t="e">
        <f t="shared" si="231"/>
        <v>#DIV/0!</v>
      </c>
    </row>
    <row r="821" spans="1:23" x14ac:dyDescent="0.2">
      <c r="A821" s="92" t="s">
        <v>2087</v>
      </c>
      <c r="B821" s="7" t="s">
        <v>1348</v>
      </c>
      <c r="C821" s="7"/>
      <c r="D821" s="7" t="s">
        <v>907</v>
      </c>
      <c r="E821" s="48" t="s">
        <v>256</v>
      </c>
      <c r="F821" s="48" t="s">
        <v>256</v>
      </c>
      <c r="G821" s="7" t="s">
        <v>1334</v>
      </c>
      <c r="H821" s="91">
        <v>18.239999999999998</v>
      </c>
      <c r="I821" s="7">
        <f>VLOOKUP(E821,Steuerung!$A$17:$E$500,5,FALSE)</f>
        <v>5</v>
      </c>
      <c r="J821" s="7">
        <f>VLOOKUP(E821,Steuerung!$A$17:$F$500,6,FALSE)</f>
        <v>137.33333333333334</v>
      </c>
      <c r="K821" s="7">
        <f>VLOOKUP(F821,Steuerung!$A$17:$G$500,7,FALSE)</f>
        <v>5</v>
      </c>
      <c r="L821" s="7">
        <f>VLOOKUP(F821,Steuerung!$A$17:$H$500,8,FALSE)</f>
        <v>113</v>
      </c>
      <c r="M821" s="7">
        <f t="shared" si="236"/>
        <v>250.33333333333334</v>
      </c>
      <c r="N821" s="91">
        <f t="shared" si="237"/>
        <v>4566.08</v>
      </c>
      <c r="O821" s="91">
        <f t="shared" si="238"/>
        <v>2504.96</v>
      </c>
      <c r="P821" s="91">
        <f t="shared" si="239"/>
        <v>2061.12</v>
      </c>
      <c r="Q821" s="63">
        <f>VLOOKUP(E821,Steuerung!$A$17:$B$500,2,FALSE)</f>
        <v>0</v>
      </c>
      <c r="R821" s="63">
        <f>VLOOKUP(F821,Steuerung!$A$17:$B$500,2,FALSE)</f>
        <v>0</v>
      </c>
      <c r="S821" s="4">
        <f t="shared" si="245"/>
        <v>0</v>
      </c>
      <c r="T821" s="4">
        <f t="shared" si="246"/>
        <v>0</v>
      </c>
      <c r="U821" s="112" t="e">
        <f t="shared" si="247"/>
        <v>#DIV/0!</v>
      </c>
      <c r="V821" s="112" t="e">
        <f t="shared" si="248"/>
        <v>#DIV/0!</v>
      </c>
      <c r="W821" s="112" t="e">
        <f t="shared" si="231"/>
        <v>#DIV/0!</v>
      </c>
    </row>
    <row r="822" spans="1:23" x14ac:dyDescent="0.2">
      <c r="A822" s="92" t="s">
        <v>2088</v>
      </c>
      <c r="B822" s="7" t="s">
        <v>1348</v>
      </c>
      <c r="C822" s="7"/>
      <c r="D822" s="7" t="s">
        <v>907</v>
      </c>
      <c r="E822" s="48" t="s">
        <v>256</v>
      </c>
      <c r="F822" s="48" t="s">
        <v>256</v>
      </c>
      <c r="G822" s="7" t="s">
        <v>1334</v>
      </c>
      <c r="H822" s="91">
        <v>11.62</v>
      </c>
      <c r="I822" s="7">
        <f>VLOOKUP(E822,Steuerung!$A$17:$E$500,5,FALSE)</f>
        <v>5</v>
      </c>
      <c r="J822" s="7">
        <f>VLOOKUP(E822,Steuerung!$A$17:$F$500,6,FALSE)</f>
        <v>137.33333333333334</v>
      </c>
      <c r="K822" s="7">
        <f>VLOOKUP(F822,Steuerung!$A$17:$G$500,7,FALSE)</f>
        <v>5</v>
      </c>
      <c r="L822" s="7">
        <f>VLOOKUP(F822,Steuerung!$A$17:$H$500,8,FALSE)</f>
        <v>113</v>
      </c>
      <c r="M822" s="7">
        <f t="shared" si="236"/>
        <v>250.33333333333334</v>
      </c>
      <c r="N822" s="91">
        <f t="shared" si="237"/>
        <v>2908.8733333333334</v>
      </c>
      <c r="O822" s="91">
        <f t="shared" si="238"/>
        <v>1595.8133333333333</v>
      </c>
      <c r="P822" s="91">
        <f t="shared" si="239"/>
        <v>1313.06</v>
      </c>
      <c r="Q822" s="63">
        <f>VLOOKUP(E822,Steuerung!$A$17:$B$500,2,FALSE)</f>
        <v>0</v>
      </c>
      <c r="R822" s="63">
        <f>VLOOKUP(F822,Steuerung!$A$17:$B$500,2,FALSE)</f>
        <v>0</v>
      </c>
      <c r="S822" s="4">
        <f t="shared" si="245"/>
        <v>0</v>
      </c>
      <c r="T822" s="4">
        <f t="shared" si="246"/>
        <v>0</v>
      </c>
      <c r="U822" s="112" t="e">
        <f t="shared" si="247"/>
        <v>#DIV/0!</v>
      </c>
      <c r="V822" s="112" t="e">
        <f t="shared" si="248"/>
        <v>#DIV/0!</v>
      </c>
      <c r="W822" s="112" t="e">
        <f t="shared" si="231"/>
        <v>#DIV/0!</v>
      </c>
    </row>
    <row r="823" spans="1:23" ht="12.75" customHeight="1" x14ac:dyDescent="0.2">
      <c r="A823" s="92" t="s">
        <v>2089</v>
      </c>
      <c r="B823" s="7" t="s">
        <v>1748</v>
      </c>
      <c r="C823" s="7"/>
      <c r="D823" s="7" t="s">
        <v>919</v>
      </c>
      <c r="E823" s="48" t="s">
        <v>276</v>
      </c>
      <c r="F823" s="48" t="s">
        <v>276</v>
      </c>
      <c r="G823" s="7" t="s">
        <v>1334</v>
      </c>
      <c r="H823" s="91">
        <v>12.92</v>
      </c>
      <c r="I823" s="7">
        <f>VLOOKUP(E823,Steuerung!$A$17:$E$500,5,FALSE)</f>
        <v>5</v>
      </c>
      <c r="J823" s="7">
        <f>VLOOKUP(E823,Steuerung!$A$17:$F$500,6,FALSE)</f>
        <v>137.33333333333334</v>
      </c>
      <c r="K823" s="7">
        <f>VLOOKUP(F823,Steuerung!$A$17:$G$500,7,FALSE)</f>
        <v>5</v>
      </c>
      <c r="L823" s="7">
        <f>VLOOKUP(F823,Steuerung!$A$17:$H$500,8,FALSE)</f>
        <v>113</v>
      </c>
      <c r="M823" s="7">
        <f>J823+L823</f>
        <v>250.33333333333334</v>
      </c>
      <c r="N823" s="91">
        <f>H823*M823</f>
        <v>3234.3066666666668</v>
      </c>
      <c r="O823" s="91">
        <f>H823*J823</f>
        <v>1774.3466666666668</v>
      </c>
      <c r="P823" s="91">
        <f>H823*L823</f>
        <v>1459.96</v>
      </c>
      <c r="Q823" s="63">
        <f>VLOOKUP(E823,Steuerung!$A$17:$B$500,2,FALSE)</f>
        <v>0</v>
      </c>
      <c r="R823" s="63">
        <f>VLOOKUP(F823,Steuerung!$A$17:$B$500,2,FALSE)</f>
        <v>0</v>
      </c>
      <c r="S823" s="4">
        <f t="shared" si="245"/>
        <v>0</v>
      </c>
      <c r="T823" s="4">
        <f t="shared" si="246"/>
        <v>0</v>
      </c>
      <c r="U823" s="112" t="e">
        <f t="shared" si="247"/>
        <v>#DIV/0!</v>
      </c>
      <c r="V823" s="112" t="e">
        <f t="shared" si="248"/>
        <v>#DIV/0!</v>
      </c>
      <c r="W823" s="112" t="e">
        <f t="shared" si="231"/>
        <v>#DIV/0!</v>
      </c>
    </row>
    <row r="824" spans="1:23" ht="12.75" customHeight="1" x14ac:dyDescent="0.2">
      <c r="A824" s="92" t="s">
        <v>2090</v>
      </c>
      <c r="B824" s="7" t="s">
        <v>1348</v>
      </c>
      <c r="C824" s="7"/>
      <c r="D824" s="7" t="s">
        <v>907</v>
      </c>
      <c r="E824" s="48" t="s">
        <v>256</v>
      </c>
      <c r="F824" s="48" t="s">
        <v>256</v>
      </c>
      <c r="G824" s="7" t="s">
        <v>1334</v>
      </c>
      <c r="H824" s="91">
        <v>19.93</v>
      </c>
      <c r="I824" s="7">
        <f>VLOOKUP(E824,Steuerung!$A$17:$E$500,5,FALSE)</f>
        <v>5</v>
      </c>
      <c r="J824" s="7">
        <f>VLOOKUP(E824,Steuerung!$A$17:$F$500,6,FALSE)</f>
        <v>137.33333333333334</v>
      </c>
      <c r="K824" s="7">
        <f>VLOOKUP(F824,Steuerung!$A$17:$G$500,7,FALSE)</f>
        <v>5</v>
      </c>
      <c r="L824" s="7">
        <f>VLOOKUP(F824,Steuerung!$A$17:$H$500,8,FALSE)</f>
        <v>113</v>
      </c>
      <c r="M824" s="7">
        <f>J824+L824</f>
        <v>250.33333333333334</v>
      </c>
      <c r="N824" s="91">
        <f>H824*M824</f>
        <v>4989.1433333333334</v>
      </c>
      <c r="O824" s="91">
        <f>H824*J824</f>
        <v>2737.0533333333333</v>
      </c>
      <c r="P824" s="91">
        <f>H824*L824</f>
        <v>2252.09</v>
      </c>
      <c r="Q824" s="63">
        <f>VLOOKUP(E824,Steuerung!$A$17:$B$500,2,FALSE)</f>
        <v>0</v>
      </c>
      <c r="R824" s="63">
        <f>VLOOKUP(F824,Steuerung!$A$17:$B$500,2,FALSE)</f>
        <v>0</v>
      </c>
      <c r="S824" s="4">
        <f t="shared" si="245"/>
        <v>0</v>
      </c>
      <c r="T824" s="4">
        <f t="shared" si="246"/>
        <v>0</v>
      </c>
      <c r="U824" s="112" t="e">
        <f t="shared" si="247"/>
        <v>#DIV/0!</v>
      </c>
      <c r="V824" s="112" t="e">
        <f t="shared" si="248"/>
        <v>#DIV/0!</v>
      </c>
      <c r="W824" s="112" t="e">
        <f t="shared" si="231"/>
        <v>#DIV/0!</v>
      </c>
    </row>
    <row r="825" spans="1:23" x14ac:dyDescent="0.2">
      <c r="A825" s="92" t="s">
        <v>2091</v>
      </c>
      <c r="B825" s="7" t="s">
        <v>1348</v>
      </c>
      <c r="C825" s="7"/>
      <c r="D825" s="7" t="s">
        <v>907</v>
      </c>
      <c r="E825" s="48" t="s">
        <v>256</v>
      </c>
      <c r="F825" s="48" t="s">
        <v>256</v>
      </c>
      <c r="G825" s="7" t="s">
        <v>1334</v>
      </c>
      <c r="H825" s="91">
        <v>14.88</v>
      </c>
      <c r="I825" s="7">
        <f>VLOOKUP(E825,Steuerung!$A$17:$E$500,5,FALSE)</f>
        <v>5</v>
      </c>
      <c r="J825" s="7">
        <f>VLOOKUP(E825,Steuerung!$A$17:$F$500,6,FALSE)</f>
        <v>137.33333333333334</v>
      </c>
      <c r="K825" s="7">
        <f>VLOOKUP(F825,Steuerung!$A$17:$G$500,7,FALSE)</f>
        <v>5</v>
      </c>
      <c r="L825" s="7">
        <f>VLOOKUP(F825,Steuerung!$A$17:$H$500,8,FALSE)</f>
        <v>113</v>
      </c>
      <c r="M825" s="7">
        <f>J825+L825</f>
        <v>250.33333333333334</v>
      </c>
      <c r="N825" s="91">
        <f>H825*M825</f>
        <v>3724.9600000000005</v>
      </c>
      <c r="O825" s="91">
        <f>H825*J825</f>
        <v>2043.5200000000002</v>
      </c>
      <c r="P825" s="91">
        <f>H825*L825</f>
        <v>1681.44</v>
      </c>
      <c r="Q825" s="63">
        <f>VLOOKUP(E825,Steuerung!$A$17:$B$500,2,FALSE)</f>
        <v>0</v>
      </c>
      <c r="R825" s="63">
        <f>VLOOKUP(F825,Steuerung!$A$17:$B$500,2,FALSE)</f>
        <v>0</v>
      </c>
      <c r="S825" s="4">
        <f t="shared" si="245"/>
        <v>0</v>
      </c>
      <c r="T825" s="4">
        <f t="shared" si="246"/>
        <v>0</v>
      </c>
      <c r="U825" s="112" t="e">
        <f t="shared" si="247"/>
        <v>#DIV/0!</v>
      </c>
      <c r="V825" s="112" t="e">
        <f t="shared" si="248"/>
        <v>#DIV/0!</v>
      </c>
      <c r="W825" s="112" t="e">
        <f t="shared" si="231"/>
        <v>#DIV/0!</v>
      </c>
    </row>
    <row r="826" spans="1:23" x14ac:dyDescent="0.2">
      <c r="A826" s="92" t="s">
        <v>2092</v>
      </c>
      <c r="B826" s="7" t="s">
        <v>2093</v>
      </c>
      <c r="C826" s="7"/>
      <c r="D826" s="7" t="s">
        <v>902</v>
      </c>
      <c r="E826" s="48" t="s">
        <v>203</v>
      </c>
      <c r="F826" s="48" t="s">
        <v>197</v>
      </c>
      <c r="G826" s="7" t="s">
        <v>1334</v>
      </c>
      <c r="H826" s="91">
        <v>59.43</v>
      </c>
      <c r="I826" s="7">
        <f>VLOOKUP(E826,Steuerung!$A$17:$E$500,5,FALSE)</f>
        <v>5</v>
      </c>
      <c r="J826" s="7">
        <f>VLOOKUP(E826,Steuerung!$A$17:$F$500,6,FALSE)</f>
        <v>137.33333333333334</v>
      </c>
      <c r="K826" s="7">
        <f>VLOOKUP(F826,Steuerung!$A$17:$G$500,7,FALSE)</f>
        <v>1</v>
      </c>
      <c r="L826" s="7">
        <f>VLOOKUP(F826,Steuerung!$A$17:$H$500,8,FALSE)</f>
        <v>23</v>
      </c>
      <c r="M826" s="7">
        <f t="shared" ref="M826:M835" si="249">J826+L826</f>
        <v>160.33333333333334</v>
      </c>
      <c r="N826" s="91">
        <f t="shared" ref="N826:N835" si="250">H826*M826</f>
        <v>9528.61</v>
      </c>
      <c r="O826" s="91">
        <f t="shared" ref="O826:O835" si="251">H826*J826</f>
        <v>8161.72</v>
      </c>
      <c r="P826" s="91">
        <f t="shared" ref="P826:P835" si="252">H826*L826</f>
        <v>1366.89</v>
      </c>
      <c r="Q826" s="63">
        <f>VLOOKUP(E826,Steuerung!$A$17:$B$500,2,FALSE)</f>
        <v>0</v>
      </c>
      <c r="R826" s="63">
        <f>VLOOKUP(F826,Steuerung!$A$17:$B$500,2,FALSE)</f>
        <v>0</v>
      </c>
      <c r="S826" s="4">
        <f t="shared" si="245"/>
        <v>0</v>
      </c>
      <c r="T826" s="4">
        <f t="shared" si="246"/>
        <v>0</v>
      </c>
      <c r="U826" s="112" t="e">
        <f t="shared" si="247"/>
        <v>#DIV/0!</v>
      </c>
      <c r="V826" s="112" t="e">
        <f t="shared" si="248"/>
        <v>#DIV/0!</v>
      </c>
      <c r="W826" s="112" t="e">
        <f t="shared" si="231"/>
        <v>#DIV/0!</v>
      </c>
    </row>
    <row r="827" spans="1:23" x14ac:dyDescent="0.2">
      <c r="A827" s="92" t="s">
        <v>2094</v>
      </c>
      <c r="B827" s="7" t="s">
        <v>2095</v>
      </c>
      <c r="C827" s="7"/>
      <c r="D827" s="7" t="s">
        <v>902</v>
      </c>
      <c r="E827" s="48" t="s">
        <v>200</v>
      </c>
      <c r="F827" s="48" t="s">
        <v>200</v>
      </c>
      <c r="G827" s="7" t="s">
        <v>1020</v>
      </c>
      <c r="H827" s="91">
        <v>59.43</v>
      </c>
      <c r="I827" s="7">
        <f>VLOOKUP(E827,Steuerung!$A$17:$E$500,5,FALSE)</f>
        <v>2</v>
      </c>
      <c r="J827" s="7">
        <f>VLOOKUP(E827,Steuerung!$A$17:$F$500,6,FALSE)</f>
        <v>58.333333333333329</v>
      </c>
      <c r="K827" s="7">
        <f>VLOOKUP(F827,Steuerung!$A$17:$G$500,7,FALSE)</f>
        <v>2</v>
      </c>
      <c r="L827" s="7">
        <f>VLOOKUP(F827,Steuerung!$A$17:$H$500,8,FALSE)</f>
        <v>46</v>
      </c>
      <c r="M827" s="7">
        <f t="shared" si="249"/>
        <v>104.33333333333333</v>
      </c>
      <c r="N827" s="91">
        <f t="shared" si="250"/>
        <v>6200.53</v>
      </c>
      <c r="O827" s="91">
        <f t="shared" si="251"/>
        <v>3466.7499999999995</v>
      </c>
      <c r="P827" s="91">
        <f t="shared" si="252"/>
        <v>2733.78</v>
      </c>
      <c r="Q827" s="63">
        <f>VLOOKUP(E827,Steuerung!$A$17:$B$500,2,FALSE)</f>
        <v>0</v>
      </c>
      <c r="R827" s="63">
        <f>VLOOKUP(F827,Steuerung!$A$17:$B$500,2,FALSE)</f>
        <v>0</v>
      </c>
      <c r="S827" s="4">
        <f t="shared" si="245"/>
        <v>0</v>
      </c>
      <c r="T827" s="4">
        <f t="shared" si="246"/>
        <v>0</v>
      </c>
      <c r="U827" s="112" t="e">
        <f t="shared" si="247"/>
        <v>#DIV/0!</v>
      </c>
      <c r="V827" s="112" t="e">
        <f t="shared" si="248"/>
        <v>#DIV/0!</v>
      </c>
      <c r="W827" s="112" t="e">
        <f t="shared" si="231"/>
        <v>#DIV/0!</v>
      </c>
    </row>
    <row r="828" spans="1:23" x14ac:dyDescent="0.2">
      <c r="A828" s="92" t="s">
        <v>2096</v>
      </c>
      <c r="B828" s="7" t="s">
        <v>1348</v>
      </c>
      <c r="C828" s="7"/>
      <c r="D828" s="7" t="s">
        <v>907</v>
      </c>
      <c r="E828" s="48" t="s">
        <v>252</v>
      </c>
      <c r="F828" s="48" t="s">
        <v>252</v>
      </c>
      <c r="G828" s="7" t="s">
        <v>1334</v>
      </c>
      <c r="H828" s="91">
        <v>10.52</v>
      </c>
      <c r="I828" s="7">
        <f>VLOOKUP(E828,Steuerung!$A$17:$E$500,5,FALSE)</f>
        <v>2</v>
      </c>
      <c r="J828" s="7">
        <f>VLOOKUP(E828,Steuerung!$A$17:$F$500,6,FALSE)</f>
        <v>58.333333333333329</v>
      </c>
      <c r="K828" s="7">
        <f>VLOOKUP(F828,Steuerung!$A$17:$G$500,7,FALSE)</f>
        <v>2</v>
      </c>
      <c r="L828" s="7">
        <f>VLOOKUP(F828,Steuerung!$A$17:$H$500,8,FALSE)</f>
        <v>46</v>
      </c>
      <c r="M828" s="7">
        <f t="shared" si="249"/>
        <v>104.33333333333333</v>
      </c>
      <c r="N828" s="91">
        <f t="shared" si="250"/>
        <v>1097.5866666666666</v>
      </c>
      <c r="O828" s="91">
        <f t="shared" si="251"/>
        <v>613.66666666666663</v>
      </c>
      <c r="P828" s="91">
        <f t="shared" si="252"/>
        <v>483.91999999999996</v>
      </c>
      <c r="Q828" s="63">
        <f>VLOOKUP(E828,Steuerung!$A$17:$B$500,2,FALSE)</f>
        <v>0</v>
      </c>
      <c r="R828" s="63">
        <f>VLOOKUP(F828,Steuerung!$A$17:$B$500,2,FALSE)</f>
        <v>0</v>
      </c>
      <c r="S828" s="4">
        <f t="shared" si="245"/>
        <v>0</v>
      </c>
      <c r="T828" s="4">
        <f t="shared" si="246"/>
        <v>0</v>
      </c>
      <c r="U828" s="112" t="e">
        <f t="shared" si="247"/>
        <v>#DIV/0!</v>
      </c>
      <c r="V828" s="112" t="e">
        <f t="shared" si="248"/>
        <v>#DIV/0!</v>
      </c>
      <c r="W828" s="112" t="e">
        <f t="shared" si="231"/>
        <v>#DIV/0!</v>
      </c>
    </row>
    <row r="829" spans="1:23" x14ac:dyDescent="0.2">
      <c r="A829" s="92" t="s">
        <v>2066</v>
      </c>
      <c r="B829" s="7"/>
      <c r="C829" s="7"/>
      <c r="D829" s="7"/>
      <c r="E829" s="48"/>
      <c r="F829" s="48"/>
      <c r="G829" s="7"/>
      <c r="H829" s="91"/>
      <c r="I829" s="7"/>
      <c r="J829" s="7"/>
      <c r="K829" s="7"/>
      <c r="L829" s="7"/>
      <c r="M829" s="7"/>
      <c r="N829" s="91"/>
      <c r="O829" s="91"/>
      <c r="P829" s="91"/>
      <c r="Q829" s="63"/>
      <c r="R829" s="63"/>
      <c r="S829" s="63"/>
      <c r="T829" s="63"/>
      <c r="U829" s="112"/>
      <c r="V829" s="112"/>
      <c r="W829" s="112"/>
    </row>
    <row r="830" spans="1:23" x14ac:dyDescent="0.2">
      <c r="A830" s="92" t="s">
        <v>1363</v>
      </c>
      <c r="B830" s="7"/>
      <c r="C830" s="7"/>
      <c r="D830" s="7"/>
      <c r="E830" s="48"/>
      <c r="F830" s="48"/>
      <c r="G830" s="7"/>
      <c r="H830" s="91"/>
      <c r="I830" s="7"/>
      <c r="J830" s="7"/>
      <c r="K830" s="7"/>
      <c r="L830" s="7"/>
      <c r="M830" s="7"/>
      <c r="N830" s="91"/>
      <c r="O830" s="91"/>
      <c r="P830" s="91"/>
      <c r="Q830" s="63"/>
      <c r="R830" s="63"/>
      <c r="S830" s="63"/>
      <c r="T830" s="63"/>
      <c r="U830" s="112"/>
      <c r="V830" s="112"/>
      <c r="W830" s="112"/>
    </row>
    <row r="831" spans="1:23" x14ac:dyDescent="0.2">
      <c r="A831" s="92" t="s">
        <v>2097</v>
      </c>
      <c r="B831" s="7" t="s">
        <v>1326</v>
      </c>
      <c r="C831" s="7"/>
      <c r="D831" s="7" t="s">
        <v>875</v>
      </c>
      <c r="E831" s="48" t="s">
        <v>159</v>
      </c>
      <c r="F831" s="48" t="s">
        <v>159</v>
      </c>
      <c r="G831" s="7" t="s">
        <v>1117</v>
      </c>
      <c r="H831" s="91">
        <v>24.24</v>
      </c>
      <c r="I831" s="7">
        <f>VLOOKUP(E831,Steuerung!$A$17:$E$500,5,FALSE)</f>
        <v>2</v>
      </c>
      <c r="J831" s="7">
        <f>VLOOKUP(E831,Steuerung!$A$17:$F$500,6,FALSE)</f>
        <v>58.333333333333329</v>
      </c>
      <c r="K831" s="7">
        <f>VLOOKUP(F831,Steuerung!$A$17:$G$500,7,FALSE)</f>
        <v>2</v>
      </c>
      <c r="L831" s="7">
        <f>VLOOKUP(F831,Steuerung!$A$17:$H$500,8,FALSE)</f>
        <v>46</v>
      </c>
      <c r="M831" s="7">
        <f t="shared" si="249"/>
        <v>104.33333333333333</v>
      </c>
      <c r="N831" s="91">
        <f t="shared" si="250"/>
        <v>2529.0399999999995</v>
      </c>
      <c r="O831" s="91">
        <f t="shared" si="251"/>
        <v>1413.9999999999998</v>
      </c>
      <c r="P831" s="91">
        <f t="shared" si="252"/>
        <v>1115.04</v>
      </c>
      <c r="Q831" s="63">
        <f>VLOOKUP(E831,Steuerung!$A$17:$B$500,2,FALSE)</f>
        <v>0</v>
      </c>
      <c r="R831" s="63">
        <f>VLOOKUP(F831,Steuerung!$A$17:$B$500,2,FALSE)</f>
        <v>0</v>
      </c>
      <c r="S831" s="4">
        <f t="shared" ref="S831:S839" si="253">IFERROR(O831/Q831,0)</f>
        <v>0</v>
      </c>
      <c r="T831" s="4">
        <f t="shared" ref="T831:T839" si="254">IFERROR(P831/R831,0)</f>
        <v>0</v>
      </c>
      <c r="U831" s="112" t="e">
        <f t="shared" ref="U831:U839" si="255">IF(J831&gt;0,O831/Q831*SVS_UHR,0)</f>
        <v>#DIV/0!</v>
      </c>
      <c r="V831" s="112" t="e">
        <f t="shared" ref="V831:V839" si="256">IF(L831&gt;0,P831/R831*SVS_UHR,0)</f>
        <v>#DIV/0!</v>
      </c>
      <c r="W831" s="112" t="e">
        <f t="shared" si="231"/>
        <v>#DIV/0!</v>
      </c>
    </row>
    <row r="832" spans="1:23" x14ac:dyDescent="0.2">
      <c r="A832" s="92" t="s">
        <v>2098</v>
      </c>
      <c r="B832" s="7" t="s">
        <v>1365</v>
      </c>
      <c r="C832" s="7"/>
      <c r="D832" s="7" t="s">
        <v>875</v>
      </c>
      <c r="E832" s="48" t="s">
        <v>179</v>
      </c>
      <c r="F832" s="48" t="s">
        <v>179</v>
      </c>
      <c r="G832" s="7" t="s">
        <v>1117</v>
      </c>
      <c r="H832" s="91">
        <v>41.27</v>
      </c>
      <c r="I832" s="7">
        <f>VLOOKUP(E832,Steuerung!$A$17:$E$500,5,FALSE)</f>
        <v>2</v>
      </c>
      <c r="J832" s="7">
        <f>VLOOKUP(E832,Steuerung!$A$17:$F$500,6,FALSE)</f>
        <v>58.333333333333329</v>
      </c>
      <c r="K832" s="7">
        <f>VLOOKUP(F832,Steuerung!$A$17:$G$500,7,FALSE)</f>
        <v>2</v>
      </c>
      <c r="L832" s="7">
        <f>VLOOKUP(F832,Steuerung!$A$17:$H$500,8,FALSE)</f>
        <v>46</v>
      </c>
      <c r="M832" s="7">
        <f t="shared" si="249"/>
        <v>104.33333333333333</v>
      </c>
      <c r="N832" s="91">
        <f t="shared" si="250"/>
        <v>4305.836666666667</v>
      </c>
      <c r="O832" s="91">
        <f t="shared" si="251"/>
        <v>2407.4166666666665</v>
      </c>
      <c r="P832" s="91">
        <f t="shared" si="252"/>
        <v>1898.42</v>
      </c>
      <c r="Q832" s="63">
        <f>VLOOKUP(E832,Steuerung!$A$17:$B$500,2,FALSE)</f>
        <v>0</v>
      </c>
      <c r="R832" s="63">
        <f>VLOOKUP(F832,Steuerung!$A$17:$B$500,2,FALSE)</f>
        <v>0</v>
      </c>
      <c r="S832" s="4">
        <f t="shared" si="253"/>
        <v>0</v>
      </c>
      <c r="T832" s="4">
        <f t="shared" si="254"/>
        <v>0</v>
      </c>
      <c r="U832" s="112" t="e">
        <f t="shared" si="255"/>
        <v>#DIV/0!</v>
      </c>
      <c r="V832" s="112" t="e">
        <f t="shared" si="256"/>
        <v>#DIV/0!</v>
      </c>
      <c r="W832" s="112" t="e">
        <f t="shared" si="231"/>
        <v>#DIV/0!</v>
      </c>
    </row>
    <row r="833" spans="1:23" x14ac:dyDescent="0.2">
      <c r="A833" s="92" t="s">
        <v>2099</v>
      </c>
      <c r="B833" s="7" t="s">
        <v>2100</v>
      </c>
      <c r="C833" s="7"/>
      <c r="D833" s="7" t="s">
        <v>902</v>
      </c>
      <c r="E833" s="48" t="s">
        <v>203</v>
      </c>
      <c r="F833" s="48" t="s">
        <v>197</v>
      </c>
      <c r="G833" s="7" t="s">
        <v>1334</v>
      </c>
      <c r="H833" s="91">
        <v>110.45</v>
      </c>
      <c r="I833" s="7">
        <f>VLOOKUP(E833,Steuerung!$A$17:$E$500,5,FALSE)</f>
        <v>5</v>
      </c>
      <c r="J833" s="7">
        <f>VLOOKUP(E833,Steuerung!$A$17:$F$500,6,FALSE)</f>
        <v>137.33333333333334</v>
      </c>
      <c r="K833" s="7">
        <f>VLOOKUP(F833,Steuerung!$A$17:$G$500,7,FALSE)</f>
        <v>1</v>
      </c>
      <c r="L833" s="7">
        <f>VLOOKUP(F833,Steuerung!$A$17:$H$500,8,FALSE)</f>
        <v>23</v>
      </c>
      <c r="M833" s="7">
        <f t="shared" si="249"/>
        <v>160.33333333333334</v>
      </c>
      <c r="N833" s="91">
        <f t="shared" si="250"/>
        <v>17708.816666666669</v>
      </c>
      <c r="O833" s="91">
        <f t="shared" si="251"/>
        <v>15168.466666666669</v>
      </c>
      <c r="P833" s="91">
        <f t="shared" si="252"/>
        <v>2540.35</v>
      </c>
      <c r="Q833" s="63">
        <f>VLOOKUP(E833,Steuerung!$A$17:$B$500,2,FALSE)</f>
        <v>0</v>
      </c>
      <c r="R833" s="63">
        <f>VLOOKUP(F833,Steuerung!$A$17:$B$500,2,FALSE)</f>
        <v>0</v>
      </c>
      <c r="S833" s="4">
        <f t="shared" si="253"/>
        <v>0</v>
      </c>
      <c r="T833" s="4">
        <f t="shared" si="254"/>
        <v>0</v>
      </c>
      <c r="U833" s="112" t="e">
        <f t="shared" si="255"/>
        <v>#DIV/0!</v>
      </c>
      <c r="V833" s="112" t="e">
        <f t="shared" si="256"/>
        <v>#DIV/0!</v>
      </c>
      <c r="W833" s="112" t="e">
        <f t="shared" si="231"/>
        <v>#DIV/0!</v>
      </c>
    </row>
    <row r="834" spans="1:23" x14ac:dyDescent="0.2">
      <c r="A834" s="92" t="s">
        <v>2101</v>
      </c>
      <c r="B834" s="7" t="s">
        <v>1348</v>
      </c>
      <c r="C834" s="7"/>
      <c r="D834" s="7" t="s">
        <v>907</v>
      </c>
      <c r="E834" s="48" t="s">
        <v>250</v>
      </c>
      <c r="F834" s="48" t="s">
        <v>250</v>
      </c>
      <c r="G834" s="7" t="s">
        <v>1117</v>
      </c>
      <c r="H834" s="91">
        <v>16.07</v>
      </c>
      <c r="I834" s="7">
        <f>VLOOKUP(E834,Steuerung!$A$17:$E$500,5,FALSE)</f>
        <v>1</v>
      </c>
      <c r="J834" s="7">
        <f>VLOOKUP(E834,Steuerung!$A$17:$F$500,6,FALSE)</f>
        <v>29.166666666666657</v>
      </c>
      <c r="K834" s="7">
        <f>VLOOKUP(F834,Steuerung!$A$17:$G$500,7,FALSE)</f>
        <v>1</v>
      </c>
      <c r="L834" s="7">
        <f>VLOOKUP(F834,Steuerung!$A$17:$H$500,8,FALSE)</f>
        <v>23</v>
      </c>
      <c r="M834" s="7">
        <f>J834+L834</f>
        <v>52.166666666666657</v>
      </c>
      <c r="N834" s="91">
        <f>H834*M834</f>
        <v>838.31833333333316</v>
      </c>
      <c r="O834" s="91">
        <f>H834*J834</f>
        <v>468.7083333333332</v>
      </c>
      <c r="P834" s="91">
        <f>H834*L834</f>
        <v>369.61</v>
      </c>
      <c r="Q834" s="63">
        <f>VLOOKUP(E834,Steuerung!$A$17:$B$500,2,FALSE)</f>
        <v>0</v>
      </c>
      <c r="R834" s="63">
        <f>VLOOKUP(F834,Steuerung!$A$17:$B$500,2,FALSE)</f>
        <v>0</v>
      </c>
      <c r="S834" s="4">
        <f t="shared" si="253"/>
        <v>0</v>
      </c>
      <c r="T834" s="4">
        <f t="shared" si="254"/>
        <v>0</v>
      </c>
      <c r="U834" s="112" t="e">
        <f t="shared" si="255"/>
        <v>#DIV/0!</v>
      </c>
      <c r="V834" s="112" t="e">
        <f t="shared" si="256"/>
        <v>#DIV/0!</v>
      </c>
      <c r="W834" s="112" t="e">
        <f t="shared" si="231"/>
        <v>#DIV/0!</v>
      </c>
    </row>
    <row r="835" spans="1:23" x14ac:dyDescent="0.2">
      <c r="A835" s="92" t="s">
        <v>2102</v>
      </c>
      <c r="B835" s="7" t="s">
        <v>1348</v>
      </c>
      <c r="C835" s="7"/>
      <c r="D835" s="7" t="s">
        <v>907</v>
      </c>
      <c r="E835" s="48" t="s">
        <v>250</v>
      </c>
      <c r="F835" s="48" t="s">
        <v>250</v>
      </c>
      <c r="G835" s="7" t="s">
        <v>1334</v>
      </c>
      <c r="H835" s="91">
        <v>10.58</v>
      </c>
      <c r="I835" s="7">
        <f>VLOOKUP(E835,Steuerung!$A$17:$E$500,5,FALSE)</f>
        <v>1</v>
      </c>
      <c r="J835" s="7">
        <f>VLOOKUP(E835,Steuerung!$A$17:$F$500,6,FALSE)</f>
        <v>29.166666666666657</v>
      </c>
      <c r="K835" s="7">
        <f>VLOOKUP(F835,Steuerung!$A$17:$G$500,7,FALSE)</f>
        <v>1</v>
      </c>
      <c r="L835" s="7">
        <f>VLOOKUP(F835,Steuerung!$A$17:$H$500,8,FALSE)</f>
        <v>23</v>
      </c>
      <c r="M835" s="7">
        <f t="shared" si="249"/>
        <v>52.166666666666657</v>
      </c>
      <c r="N835" s="91">
        <f t="shared" si="250"/>
        <v>551.92333333333329</v>
      </c>
      <c r="O835" s="91">
        <f t="shared" si="251"/>
        <v>308.58333333333326</v>
      </c>
      <c r="P835" s="91">
        <f t="shared" si="252"/>
        <v>243.34</v>
      </c>
      <c r="Q835" s="63">
        <f>VLOOKUP(E835,Steuerung!$A$17:$B$500,2,FALSE)</f>
        <v>0</v>
      </c>
      <c r="R835" s="63">
        <f>VLOOKUP(F835,Steuerung!$A$17:$B$500,2,FALSE)</f>
        <v>0</v>
      </c>
      <c r="S835" s="4">
        <f t="shared" si="253"/>
        <v>0</v>
      </c>
      <c r="T835" s="4">
        <f t="shared" si="254"/>
        <v>0</v>
      </c>
      <c r="U835" s="112" t="e">
        <f t="shared" si="255"/>
        <v>#DIV/0!</v>
      </c>
      <c r="V835" s="112" t="e">
        <f t="shared" si="256"/>
        <v>#DIV/0!</v>
      </c>
      <c r="W835" s="112" t="e">
        <f t="shared" si="231"/>
        <v>#DIV/0!</v>
      </c>
    </row>
    <row r="836" spans="1:23" x14ac:dyDescent="0.2">
      <c r="A836" s="92" t="s">
        <v>2103</v>
      </c>
      <c r="B836" s="7" t="s">
        <v>2104</v>
      </c>
      <c r="C836" s="7"/>
      <c r="D836" s="7" t="s">
        <v>902</v>
      </c>
      <c r="E836" s="48" t="s">
        <v>203</v>
      </c>
      <c r="F836" s="48" t="s">
        <v>203</v>
      </c>
      <c r="G836" s="7" t="s">
        <v>1334</v>
      </c>
      <c r="H836" s="91">
        <v>9.31</v>
      </c>
      <c r="I836" s="7">
        <f>VLOOKUP(E836,Steuerung!$A$17:$E$500,5,FALSE)</f>
        <v>5</v>
      </c>
      <c r="J836" s="7">
        <f>VLOOKUP(E836,Steuerung!$A$17:$F$500,6,FALSE)</f>
        <v>137.33333333333334</v>
      </c>
      <c r="K836" s="7">
        <f>VLOOKUP(F836,Steuerung!$A$17:$G$500,7,FALSE)</f>
        <v>5</v>
      </c>
      <c r="L836" s="7">
        <f>VLOOKUP(F836,Steuerung!$A$17:$H$500,8,FALSE)</f>
        <v>113</v>
      </c>
      <c r="M836" s="7">
        <f t="shared" ref="M836:M853" si="257">J836+L836</f>
        <v>250.33333333333334</v>
      </c>
      <c r="N836" s="91">
        <f t="shared" ref="N836:N853" si="258">H836*M836</f>
        <v>2330.6033333333335</v>
      </c>
      <c r="O836" s="91">
        <f t="shared" ref="O836:O853" si="259">H836*J836</f>
        <v>1278.5733333333335</v>
      </c>
      <c r="P836" s="91">
        <f t="shared" ref="P836:P853" si="260">H836*L836</f>
        <v>1052.03</v>
      </c>
      <c r="Q836" s="63">
        <f>VLOOKUP(E836,Steuerung!$A$17:$B$500,2,FALSE)</f>
        <v>0</v>
      </c>
      <c r="R836" s="63">
        <f>VLOOKUP(F836,Steuerung!$A$17:$B$500,2,FALSE)</f>
        <v>0</v>
      </c>
      <c r="S836" s="4">
        <f t="shared" si="253"/>
        <v>0</v>
      </c>
      <c r="T836" s="4">
        <f t="shared" si="254"/>
        <v>0</v>
      </c>
      <c r="U836" s="112" t="e">
        <f t="shared" si="255"/>
        <v>#DIV/0!</v>
      </c>
      <c r="V836" s="112" t="e">
        <f t="shared" si="256"/>
        <v>#DIV/0!</v>
      </c>
      <c r="W836" s="112" t="e">
        <f t="shared" si="231"/>
        <v>#DIV/0!</v>
      </c>
    </row>
    <row r="837" spans="1:23" x14ac:dyDescent="0.2">
      <c r="A837" s="92" t="s">
        <v>2105</v>
      </c>
      <c r="B837" s="7" t="s">
        <v>1348</v>
      </c>
      <c r="C837" s="7"/>
      <c r="D837" s="7" t="s">
        <v>907</v>
      </c>
      <c r="E837" s="48" t="s">
        <v>250</v>
      </c>
      <c r="F837" s="48" t="s">
        <v>250</v>
      </c>
      <c r="G837" s="7" t="s">
        <v>1334</v>
      </c>
      <c r="H837" s="91">
        <v>17.309999999999999</v>
      </c>
      <c r="I837" s="7">
        <f>VLOOKUP(E837,Steuerung!$A$17:$E$500,5,FALSE)</f>
        <v>1</v>
      </c>
      <c r="J837" s="7">
        <f>VLOOKUP(E837,Steuerung!$A$17:$F$500,6,FALSE)</f>
        <v>29.166666666666657</v>
      </c>
      <c r="K837" s="7">
        <f>VLOOKUP(F837,Steuerung!$A$17:$G$500,7,FALSE)</f>
        <v>1</v>
      </c>
      <c r="L837" s="7">
        <f>VLOOKUP(F837,Steuerung!$A$17:$H$500,8,FALSE)</f>
        <v>23</v>
      </c>
      <c r="M837" s="7">
        <f t="shared" si="257"/>
        <v>52.166666666666657</v>
      </c>
      <c r="N837" s="91">
        <f t="shared" si="258"/>
        <v>903.00499999999977</v>
      </c>
      <c r="O837" s="91">
        <f t="shared" si="259"/>
        <v>504.87499999999977</v>
      </c>
      <c r="P837" s="91">
        <f t="shared" si="260"/>
        <v>398.13</v>
      </c>
      <c r="Q837" s="63">
        <f>VLOOKUP(E837,Steuerung!$A$17:$B$500,2,FALSE)</f>
        <v>0</v>
      </c>
      <c r="R837" s="63">
        <f>VLOOKUP(F837,Steuerung!$A$17:$B$500,2,FALSE)</f>
        <v>0</v>
      </c>
      <c r="S837" s="4">
        <f t="shared" si="253"/>
        <v>0</v>
      </c>
      <c r="T837" s="4">
        <f t="shared" si="254"/>
        <v>0</v>
      </c>
      <c r="U837" s="112" t="e">
        <f t="shared" si="255"/>
        <v>#DIV/0!</v>
      </c>
      <c r="V837" s="112" t="e">
        <f t="shared" si="256"/>
        <v>#DIV/0!</v>
      </c>
      <c r="W837" s="112" t="e">
        <f t="shared" si="231"/>
        <v>#DIV/0!</v>
      </c>
    </row>
    <row r="838" spans="1:23" x14ac:dyDescent="0.2">
      <c r="A838" s="92" t="s">
        <v>2106</v>
      </c>
      <c r="B838" s="7" t="s">
        <v>2107</v>
      </c>
      <c r="C838" s="7"/>
      <c r="D838" s="7" t="s">
        <v>902</v>
      </c>
      <c r="E838" s="48" t="s">
        <v>203</v>
      </c>
      <c r="F838" s="48" t="s">
        <v>197</v>
      </c>
      <c r="G838" s="7" t="s">
        <v>1334</v>
      </c>
      <c r="H838" s="91">
        <v>48.9</v>
      </c>
      <c r="I838" s="7">
        <f>VLOOKUP(E838,Steuerung!$A$17:$E$500,5,FALSE)</f>
        <v>5</v>
      </c>
      <c r="J838" s="7">
        <f>VLOOKUP(E838,Steuerung!$A$17:$F$500,6,FALSE)</f>
        <v>137.33333333333334</v>
      </c>
      <c r="K838" s="7">
        <f>VLOOKUP(F838,Steuerung!$A$17:$G$500,7,FALSE)</f>
        <v>1</v>
      </c>
      <c r="L838" s="7">
        <f>VLOOKUP(F838,Steuerung!$A$17:$H$500,8,FALSE)</f>
        <v>23</v>
      </c>
      <c r="M838" s="7">
        <f t="shared" si="257"/>
        <v>160.33333333333334</v>
      </c>
      <c r="N838" s="91">
        <f t="shared" si="258"/>
        <v>7840.3</v>
      </c>
      <c r="O838" s="91">
        <f t="shared" si="259"/>
        <v>6715.6</v>
      </c>
      <c r="P838" s="91">
        <f t="shared" si="260"/>
        <v>1124.7</v>
      </c>
      <c r="Q838" s="63">
        <f>VLOOKUP(E838,Steuerung!$A$17:$B$500,2,FALSE)</f>
        <v>0</v>
      </c>
      <c r="R838" s="63">
        <f>VLOOKUP(F838,Steuerung!$A$17:$B$500,2,FALSE)</f>
        <v>0</v>
      </c>
      <c r="S838" s="4">
        <f t="shared" si="253"/>
        <v>0</v>
      </c>
      <c r="T838" s="4">
        <f t="shared" si="254"/>
        <v>0</v>
      </c>
      <c r="U838" s="112" t="e">
        <f t="shared" si="255"/>
        <v>#DIV/0!</v>
      </c>
      <c r="V838" s="112" t="e">
        <f t="shared" si="256"/>
        <v>#DIV/0!</v>
      </c>
      <c r="W838" s="112" t="e">
        <f t="shared" si="231"/>
        <v>#DIV/0!</v>
      </c>
    </row>
    <row r="839" spans="1:23" x14ac:dyDescent="0.2">
      <c r="A839" s="92" t="s">
        <v>2108</v>
      </c>
      <c r="B839" s="7" t="s">
        <v>2109</v>
      </c>
      <c r="C839" s="7"/>
      <c r="D839" s="7" t="s">
        <v>902</v>
      </c>
      <c r="E839" s="48" t="s">
        <v>203</v>
      </c>
      <c r="F839" s="48" t="s">
        <v>197</v>
      </c>
      <c r="G839" s="7" t="s">
        <v>872</v>
      </c>
      <c r="H839" s="91">
        <v>94.56</v>
      </c>
      <c r="I839" s="7">
        <f>VLOOKUP(E839,Steuerung!$A$17:$E$500,5,FALSE)</f>
        <v>5</v>
      </c>
      <c r="J839" s="7">
        <f>VLOOKUP(E839,Steuerung!$A$17:$F$500,6,FALSE)</f>
        <v>137.33333333333334</v>
      </c>
      <c r="K839" s="7">
        <f>VLOOKUP(F839,Steuerung!$A$17:$G$500,7,FALSE)</f>
        <v>1</v>
      </c>
      <c r="L839" s="7">
        <f>VLOOKUP(F839,Steuerung!$A$17:$H$500,8,FALSE)</f>
        <v>23</v>
      </c>
      <c r="M839" s="7">
        <f t="shared" si="257"/>
        <v>160.33333333333334</v>
      </c>
      <c r="N839" s="91">
        <f t="shared" si="258"/>
        <v>15161.12</v>
      </c>
      <c r="O839" s="91">
        <f t="shared" si="259"/>
        <v>12986.240000000002</v>
      </c>
      <c r="P839" s="91">
        <f t="shared" si="260"/>
        <v>2174.88</v>
      </c>
      <c r="Q839" s="63">
        <f>VLOOKUP(E839,Steuerung!$A$17:$B$500,2,FALSE)</f>
        <v>0</v>
      </c>
      <c r="R839" s="63">
        <f>VLOOKUP(F839,Steuerung!$A$17:$B$500,2,FALSE)</f>
        <v>0</v>
      </c>
      <c r="S839" s="4">
        <f t="shared" si="253"/>
        <v>0</v>
      </c>
      <c r="T839" s="4">
        <f t="shared" si="254"/>
        <v>0</v>
      </c>
      <c r="U839" s="112" t="e">
        <f t="shared" si="255"/>
        <v>#DIV/0!</v>
      </c>
      <c r="V839" s="112" t="e">
        <f t="shared" si="256"/>
        <v>#DIV/0!</v>
      </c>
      <c r="W839" s="112" t="e">
        <f t="shared" si="231"/>
        <v>#DIV/0!</v>
      </c>
    </row>
    <row r="840" spans="1:23" x14ac:dyDescent="0.2">
      <c r="A840" s="92" t="s">
        <v>1464</v>
      </c>
      <c r="B840" s="7"/>
      <c r="C840" s="7"/>
      <c r="D840" s="7"/>
      <c r="E840" s="48"/>
      <c r="F840" s="48"/>
      <c r="G840" s="7"/>
      <c r="H840" s="91"/>
      <c r="I840" s="7"/>
      <c r="J840" s="7"/>
      <c r="K840" s="7"/>
      <c r="L840" s="7"/>
      <c r="M840" s="7"/>
      <c r="N840" s="91"/>
      <c r="O840" s="91"/>
      <c r="P840" s="91"/>
      <c r="Q840" s="63"/>
      <c r="R840" s="63"/>
      <c r="S840" s="63"/>
      <c r="T840" s="63"/>
      <c r="U840" s="112"/>
      <c r="V840" s="112"/>
      <c r="W840" s="112"/>
    </row>
    <row r="841" spans="1:23" x14ac:dyDescent="0.2">
      <c r="A841" s="92" t="s">
        <v>2110</v>
      </c>
      <c r="B841" s="7" t="s">
        <v>1365</v>
      </c>
      <c r="C841" s="7"/>
      <c r="D841" s="7" t="s">
        <v>875</v>
      </c>
      <c r="E841" s="48" t="s">
        <v>179</v>
      </c>
      <c r="F841" s="48" t="s">
        <v>179</v>
      </c>
      <c r="G841" s="7" t="s">
        <v>1117</v>
      </c>
      <c r="H841" s="91">
        <v>34.57</v>
      </c>
      <c r="I841" s="7">
        <f>VLOOKUP(E841,Steuerung!$A$17:$E$500,5,FALSE)</f>
        <v>2</v>
      </c>
      <c r="J841" s="7">
        <f>VLOOKUP(E841,Steuerung!$A$17:$F$500,6,FALSE)</f>
        <v>58.333333333333329</v>
      </c>
      <c r="K841" s="7">
        <f>VLOOKUP(F841,Steuerung!$A$17:$G$500,7,FALSE)</f>
        <v>2</v>
      </c>
      <c r="L841" s="7">
        <f>VLOOKUP(F841,Steuerung!$A$17:$H$500,8,FALSE)</f>
        <v>46</v>
      </c>
      <c r="M841" s="7">
        <f t="shared" si="257"/>
        <v>104.33333333333333</v>
      </c>
      <c r="N841" s="91">
        <f t="shared" si="258"/>
        <v>3606.8033333333333</v>
      </c>
      <c r="O841" s="91">
        <f t="shared" si="259"/>
        <v>2016.5833333333333</v>
      </c>
      <c r="P841" s="91">
        <f t="shared" si="260"/>
        <v>1590.22</v>
      </c>
      <c r="Q841" s="63">
        <f>VLOOKUP(E841,Steuerung!$A$17:$B$500,2,FALSE)</f>
        <v>0</v>
      </c>
      <c r="R841" s="63">
        <f>VLOOKUP(F841,Steuerung!$A$17:$B$500,2,FALSE)</f>
        <v>0</v>
      </c>
      <c r="S841" s="4">
        <f t="shared" ref="S841:S853" si="261">IFERROR(O841/Q841,0)</f>
        <v>0</v>
      </c>
      <c r="T841" s="4">
        <f t="shared" ref="T841:T853" si="262">IFERROR(P841/R841,0)</f>
        <v>0</v>
      </c>
      <c r="U841" s="112" t="e">
        <f t="shared" ref="U841:U853" si="263">IF(J841&gt;0,O841/Q841*SVS_UHR,0)</f>
        <v>#DIV/0!</v>
      </c>
      <c r="V841" s="112" t="e">
        <f t="shared" ref="V841:V853" si="264">IF(L841&gt;0,P841/R841*SVS_UHR,0)</f>
        <v>#DIV/0!</v>
      </c>
      <c r="W841" s="112" t="e">
        <f t="shared" si="231"/>
        <v>#DIV/0!</v>
      </c>
    </row>
    <row r="842" spans="1:23" x14ac:dyDescent="0.2">
      <c r="A842" s="92" t="s">
        <v>2111</v>
      </c>
      <c r="B842" s="7" t="s">
        <v>1348</v>
      </c>
      <c r="C842" s="7"/>
      <c r="D842" s="7" t="s">
        <v>907</v>
      </c>
      <c r="E842" s="48" t="s">
        <v>250</v>
      </c>
      <c r="F842" s="48" t="s">
        <v>250</v>
      </c>
      <c r="G842" s="7" t="s">
        <v>1334</v>
      </c>
      <c r="H842" s="91">
        <v>16.170000000000002</v>
      </c>
      <c r="I842" s="7">
        <f>VLOOKUP(E842,Steuerung!$A$17:$E$500,5,FALSE)</f>
        <v>1</v>
      </c>
      <c r="J842" s="7">
        <f>VLOOKUP(E842,Steuerung!$A$17:$F$500,6,FALSE)</f>
        <v>29.166666666666657</v>
      </c>
      <c r="K842" s="7">
        <f>VLOOKUP(F842,Steuerung!$A$17:$G$500,7,FALSE)</f>
        <v>1</v>
      </c>
      <c r="L842" s="7">
        <f>VLOOKUP(F842,Steuerung!$A$17:$H$500,8,FALSE)</f>
        <v>23</v>
      </c>
      <c r="M842" s="7">
        <f t="shared" si="257"/>
        <v>52.166666666666657</v>
      </c>
      <c r="N842" s="91">
        <f t="shared" si="258"/>
        <v>843.53499999999997</v>
      </c>
      <c r="O842" s="91">
        <f t="shared" si="259"/>
        <v>471.62499999999989</v>
      </c>
      <c r="P842" s="91">
        <f t="shared" si="260"/>
        <v>371.91</v>
      </c>
      <c r="Q842" s="63">
        <f>VLOOKUP(E842,Steuerung!$A$17:$B$500,2,FALSE)</f>
        <v>0</v>
      </c>
      <c r="R842" s="63">
        <f>VLOOKUP(F842,Steuerung!$A$17:$B$500,2,FALSE)</f>
        <v>0</v>
      </c>
      <c r="S842" s="4">
        <f t="shared" si="261"/>
        <v>0</v>
      </c>
      <c r="T842" s="4">
        <f t="shared" si="262"/>
        <v>0</v>
      </c>
      <c r="U842" s="112" t="e">
        <f t="shared" si="263"/>
        <v>#DIV/0!</v>
      </c>
      <c r="V842" s="112" t="e">
        <f t="shared" si="264"/>
        <v>#DIV/0!</v>
      </c>
      <c r="W842" s="112" t="e">
        <f t="shared" si="231"/>
        <v>#DIV/0!</v>
      </c>
    </row>
    <row r="843" spans="1:23" x14ac:dyDescent="0.2">
      <c r="A843" s="92" t="s">
        <v>2112</v>
      </c>
      <c r="B843" s="7" t="s">
        <v>793</v>
      </c>
      <c r="C843" s="7"/>
      <c r="D843" s="7" t="s">
        <v>875</v>
      </c>
      <c r="E843" s="48" t="s">
        <v>179</v>
      </c>
      <c r="F843" s="48" t="s">
        <v>179</v>
      </c>
      <c r="G843" s="7" t="s">
        <v>1334</v>
      </c>
      <c r="H843" s="91">
        <v>10.73</v>
      </c>
      <c r="I843" s="7">
        <f>VLOOKUP(E843,Steuerung!$A$17:$E$500,5,FALSE)</f>
        <v>2</v>
      </c>
      <c r="J843" s="7">
        <f>VLOOKUP(E843,Steuerung!$A$17:$F$500,6,FALSE)</f>
        <v>58.333333333333329</v>
      </c>
      <c r="K843" s="7">
        <f>VLOOKUP(F843,Steuerung!$A$17:$G$500,7,FALSE)</f>
        <v>2</v>
      </c>
      <c r="L843" s="7">
        <f>VLOOKUP(F843,Steuerung!$A$17:$H$500,8,FALSE)</f>
        <v>46</v>
      </c>
      <c r="M843" s="7">
        <f t="shared" si="257"/>
        <v>104.33333333333333</v>
      </c>
      <c r="N843" s="91">
        <f t="shared" si="258"/>
        <v>1119.4966666666667</v>
      </c>
      <c r="O843" s="91">
        <f t="shared" si="259"/>
        <v>625.91666666666663</v>
      </c>
      <c r="P843" s="91">
        <f t="shared" si="260"/>
        <v>493.58000000000004</v>
      </c>
      <c r="Q843" s="63">
        <f>VLOOKUP(E843,Steuerung!$A$17:$B$500,2,FALSE)</f>
        <v>0</v>
      </c>
      <c r="R843" s="63">
        <f>VLOOKUP(F843,Steuerung!$A$17:$B$500,2,FALSE)</f>
        <v>0</v>
      </c>
      <c r="S843" s="4">
        <f t="shared" si="261"/>
        <v>0</v>
      </c>
      <c r="T843" s="4">
        <f t="shared" si="262"/>
        <v>0</v>
      </c>
      <c r="U843" s="112" t="e">
        <f t="shared" si="263"/>
        <v>#DIV/0!</v>
      </c>
      <c r="V843" s="112" t="e">
        <f t="shared" si="264"/>
        <v>#DIV/0!</v>
      </c>
      <c r="W843" s="112" t="e">
        <f t="shared" si="231"/>
        <v>#DIV/0!</v>
      </c>
    </row>
    <row r="844" spans="1:23" x14ac:dyDescent="0.2">
      <c r="A844" s="92" t="s">
        <v>2113</v>
      </c>
      <c r="B844" s="7" t="s">
        <v>1348</v>
      </c>
      <c r="C844" s="7"/>
      <c r="D844" s="7" t="s">
        <v>907</v>
      </c>
      <c r="E844" s="48" t="s">
        <v>250</v>
      </c>
      <c r="F844" s="48" t="s">
        <v>250</v>
      </c>
      <c r="G844" s="7" t="s">
        <v>1334</v>
      </c>
      <c r="H844" s="91">
        <v>14.9</v>
      </c>
      <c r="I844" s="7">
        <f>VLOOKUP(E844,Steuerung!$A$17:$E$500,5,FALSE)</f>
        <v>1</v>
      </c>
      <c r="J844" s="7">
        <f>VLOOKUP(E844,Steuerung!$A$17:$F$500,6,FALSE)</f>
        <v>29.166666666666657</v>
      </c>
      <c r="K844" s="7">
        <f>VLOOKUP(F844,Steuerung!$A$17:$G$500,7,FALSE)</f>
        <v>1</v>
      </c>
      <c r="L844" s="7">
        <f>VLOOKUP(F844,Steuerung!$A$17:$H$500,8,FALSE)</f>
        <v>23</v>
      </c>
      <c r="M844" s="7">
        <f t="shared" si="257"/>
        <v>52.166666666666657</v>
      </c>
      <c r="N844" s="91">
        <f t="shared" si="258"/>
        <v>777.28333333333319</v>
      </c>
      <c r="O844" s="91">
        <f t="shared" si="259"/>
        <v>434.5833333333332</v>
      </c>
      <c r="P844" s="91">
        <f t="shared" si="260"/>
        <v>342.7</v>
      </c>
      <c r="Q844" s="63">
        <f>VLOOKUP(E844,Steuerung!$A$17:$B$500,2,FALSE)</f>
        <v>0</v>
      </c>
      <c r="R844" s="63">
        <f>VLOOKUP(F844,Steuerung!$A$17:$B$500,2,FALSE)</f>
        <v>0</v>
      </c>
      <c r="S844" s="4">
        <f t="shared" si="261"/>
        <v>0</v>
      </c>
      <c r="T844" s="4">
        <f t="shared" si="262"/>
        <v>0</v>
      </c>
      <c r="U844" s="112" t="e">
        <f t="shared" si="263"/>
        <v>#DIV/0!</v>
      </c>
      <c r="V844" s="112" t="e">
        <f t="shared" si="264"/>
        <v>#DIV/0!</v>
      </c>
      <c r="W844" s="112" t="e">
        <f t="shared" si="231"/>
        <v>#DIV/0!</v>
      </c>
    </row>
    <row r="845" spans="1:23" x14ac:dyDescent="0.2">
      <c r="A845" s="92" t="s">
        <v>2114</v>
      </c>
      <c r="B845" s="7" t="s">
        <v>2115</v>
      </c>
      <c r="C845" s="7"/>
      <c r="D845" s="7" t="s">
        <v>875</v>
      </c>
      <c r="E845" s="48" t="s">
        <v>177</v>
      </c>
      <c r="F845" s="48" t="s">
        <v>177</v>
      </c>
      <c r="G845" s="7" t="s">
        <v>1334</v>
      </c>
      <c r="H845" s="91">
        <v>4</v>
      </c>
      <c r="I845" s="7">
        <f>VLOOKUP(E845,Steuerung!$A$17:$E$500,5,FALSE)</f>
        <v>1</v>
      </c>
      <c r="J845" s="7">
        <f>VLOOKUP(E845,Steuerung!$A$17:$F$500,6,FALSE)</f>
        <v>29.166666666666657</v>
      </c>
      <c r="K845" s="7">
        <f>VLOOKUP(F845,Steuerung!$A$17:$G$500,7,FALSE)</f>
        <v>1</v>
      </c>
      <c r="L845" s="7">
        <f>VLOOKUP(F845,Steuerung!$A$17:$H$500,8,FALSE)</f>
        <v>23</v>
      </c>
      <c r="M845" s="7">
        <f t="shared" si="257"/>
        <v>52.166666666666657</v>
      </c>
      <c r="N845" s="91">
        <f t="shared" si="258"/>
        <v>208.66666666666663</v>
      </c>
      <c r="O845" s="91">
        <f t="shared" si="259"/>
        <v>116.66666666666663</v>
      </c>
      <c r="P845" s="91">
        <f t="shared" si="260"/>
        <v>92</v>
      </c>
      <c r="Q845" s="63">
        <f>VLOOKUP(E845,Steuerung!$A$17:$B$500,2,FALSE)</f>
        <v>0</v>
      </c>
      <c r="R845" s="63">
        <f>VLOOKUP(F845,Steuerung!$A$17:$B$500,2,FALSE)</f>
        <v>0</v>
      </c>
      <c r="S845" s="4">
        <f t="shared" si="261"/>
        <v>0</v>
      </c>
      <c r="T845" s="4">
        <f t="shared" si="262"/>
        <v>0</v>
      </c>
      <c r="U845" s="112" t="e">
        <f t="shared" si="263"/>
        <v>#DIV/0!</v>
      </c>
      <c r="V845" s="112" t="e">
        <f t="shared" si="264"/>
        <v>#DIV/0!</v>
      </c>
      <c r="W845" s="112" t="e">
        <f t="shared" si="231"/>
        <v>#DIV/0!</v>
      </c>
    </row>
    <row r="846" spans="1:23" x14ac:dyDescent="0.2">
      <c r="A846" s="92" t="s">
        <v>2114</v>
      </c>
      <c r="B846" s="7" t="s">
        <v>1348</v>
      </c>
      <c r="C846" s="7"/>
      <c r="D846" s="7" t="s">
        <v>907</v>
      </c>
      <c r="E846" s="48" t="s">
        <v>250</v>
      </c>
      <c r="F846" s="48" t="s">
        <v>250</v>
      </c>
      <c r="G846" s="7" t="s">
        <v>1334</v>
      </c>
      <c r="H846" s="91">
        <v>17.059999999999999</v>
      </c>
      <c r="I846" s="7">
        <f>VLOOKUP(E846,Steuerung!$A$17:$E$500,5,FALSE)</f>
        <v>1</v>
      </c>
      <c r="J846" s="7">
        <f>VLOOKUP(E846,Steuerung!$A$17:$F$500,6,FALSE)</f>
        <v>29.166666666666657</v>
      </c>
      <c r="K846" s="7">
        <f>VLOOKUP(F846,Steuerung!$A$17:$G$500,7,FALSE)</f>
        <v>1</v>
      </c>
      <c r="L846" s="7">
        <f>VLOOKUP(F846,Steuerung!$A$17:$H$500,8,FALSE)</f>
        <v>23</v>
      </c>
      <c r="M846" s="7">
        <f t="shared" si="257"/>
        <v>52.166666666666657</v>
      </c>
      <c r="N846" s="91">
        <f t="shared" si="258"/>
        <v>889.96333333333314</v>
      </c>
      <c r="O846" s="91">
        <f t="shared" si="259"/>
        <v>497.58333333333314</v>
      </c>
      <c r="P846" s="91">
        <f t="shared" si="260"/>
        <v>392.38</v>
      </c>
      <c r="Q846" s="63">
        <f>VLOOKUP(E846,Steuerung!$A$17:$B$500,2,FALSE)</f>
        <v>0</v>
      </c>
      <c r="R846" s="63">
        <f>VLOOKUP(F846,Steuerung!$A$17:$B$500,2,FALSE)</f>
        <v>0</v>
      </c>
      <c r="S846" s="4">
        <f t="shared" si="261"/>
        <v>0</v>
      </c>
      <c r="T846" s="4">
        <f t="shared" si="262"/>
        <v>0</v>
      </c>
      <c r="U846" s="112" t="e">
        <f t="shared" si="263"/>
        <v>#DIV/0!</v>
      </c>
      <c r="V846" s="112" t="e">
        <f t="shared" si="264"/>
        <v>#DIV/0!</v>
      </c>
      <c r="W846" s="112" t="e">
        <f t="shared" si="231"/>
        <v>#DIV/0!</v>
      </c>
    </row>
    <row r="847" spans="1:23" x14ac:dyDescent="0.2">
      <c r="A847" s="92" t="s">
        <v>779</v>
      </c>
      <c r="B847" s="7" t="s">
        <v>1375</v>
      </c>
      <c r="C847" s="7"/>
      <c r="D847" s="7" t="s">
        <v>910</v>
      </c>
      <c r="E847" s="48" t="s">
        <v>211</v>
      </c>
      <c r="F847" s="48" t="s">
        <v>211</v>
      </c>
      <c r="G847" s="7" t="s">
        <v>919</v>
      </c>
      <c r="H847" s="91">
        <v>1.86</v>
      </c>
      <c r="I847" s="7">
        <f>VLOOKUP(E847,Steuerung!$A$17:$E$500,5,FALSE)</f>
        <v>1</v>
      </c>
      <c r="J847" s="7">
        <f>VLOOKUP(E847,Steuerung!$A$17:$F$500,6,FALSE)</f>
        <v>29.166666666666657</v>
      </c>
      <c r="K847" s="7">
        <f>VLOOKUP(F847,Steuerung!$A$17:$G$500,7,FALSE)</f>
        <v>1</v>
      </c>
      <c r="L847" s="7">
        <f>VLOOKUP(F847,Steuerung!$A$17:$H$500,8,FALSE)</f>
        <v>23</v>
      </c>
      <c r="M847" s="7">
        <f t="shared" si="257"/>
        <v>52.166666666666657</v>
      </c>
      <c r="N847" s="91">
        <f t="shared" si="258"/>
        <v>97.029999999999987</v>
      </c>
      <c r="O847" s="91">
        <f t="shared" si="259"/>
        <v>54.249999999999986</v>
      </c>
      <c r="P847" s="91">
        <f t="shared" si="260"/>
        <v>42.78</v>
      </c>
      <c r="Q847" s="63">
        <f>VLOOKUP(E847,Steuerung!$A$17:$B$500,2,FALSE)</f>
        <v>0</v>
      </c>
      <c r="R847" s="63">
        <f>VLOOKUP(F847,Steuerung!$A$17:$B$500,2,FALSE)</f>
        <v>0</v>
      </c>
      <c r="S847" s="4">
        <f t="shared" si="261"/>
        <v>0</v>
      </c>
      <c r="T847" s="4">
        <f t="shared" si="262"/>
        <v>0</v>
      </c>
      <c r="U847" s="112" t="e">
        <f t="shared" si="263"/>
        <v>#DIV/0!</v>
      </c>
      <c r="V847" s="112" t="e">
        <f t="shared" si="264"/>
        <v>#DIV/0!</v>
      </c>
      <c r="W847" s="112" t="e">
        <f t="shared" si="231"/>
        <v>#DIV/0!</v>
      </c>
    </row>
    <row r="848" spans="1:23" x14ac:dyDescent="0.2">
      <c r="A848" s="92" t="s">
        <v>779</v>
      </c>
      <c r="B848" s="7" t="s">
        <v>1350</v>
      </c>
      <c r="C848" s="7"/>
      <c r="D848" s="7" t="s">
        <v>910</v>
      </c>
      <c r="E848" s="48" t="s">
        <v>214</v>
      </c>
      <c r="F848" s="48" t="s">
        <v>214</v>
      </c>
      <c r="G848" s="7" t="s">
        <v>919</v>
      </c>
      <c r="H848" s="91">
        <v>3.06</v>
      </c>
      <c r="I848" s="7">
        <f>VLOOKUP(E848,Steuerung!$A$17:$E$500,5,FALSE)</f>
        <v>5</v>
      </c>
      <c r="J848" s="7">
        <f>VLOOKUP(E848,Steuerung!$A$17:$F$500,6,FALSE)</f>
        <v>137.33333333333334</v>
      </c>
      <c r="K848" s="7">
        <f>VLOOKUP(F848,Steuerung!$A$17:$G$500,7,FALSE)</f>
        <v>5</v>
      </c>
      <c r="L848" s="7">
        <f>VLOOKUP(F848,Steuerung!$A$17:$H$500,8,FALSE)</f>
        <v>113</v>
      </c>
      <c r="M848" s="7">
        <f t="shared" si="257"/>
        <v>250.33333333333334</v>
      </c>
      <c r="N848" s="91">
        <f t="shared" si="258"/>
        <v>766.0200000000001</v>
      </c>
      <c r="O848" s="91">
        <f t="shared" si="259"/>
        <v>420.24</v>
      </c>
      <c r="P848" s="91">
        <f t="shared" si="260"/>
        <v>345.78000000000003</v>
      </c>
      <c r="Q848" s="63">
        <f>VLOOKUP(E848,Steuerung!$A$17:$B$500,2,FALSE)</f>
        <v>0</v>
      </c>
      <c r="R848" s="63">
        <f>VLOOKUP(F848,Steuerung!$A$17:$B$500,2,FALSE)</f>
        <v>0</v>
      </c>
      <c r="S848" s="4">
        <f t="shared" si="261"/>
        <v>0</v>
      </c>
      <c r="T848" s="4">
        <f t="shared" si="262"/>
        <v>0</v>
      </c>
      <c r="U848" s="112" t="e">
        <f t="shared" si="263"/>
        <v>#DIV/0!</v>
      </c>
      <c r="V848" s="112" t="e">
        <f t="shared" si="264"/>
        <v>#DIV/0!</v>
      </c>
      <c r="W848" s="112" t="e">
        <f t="shared" si="231"/>
        <v>#DIV/0!</v>
      </c>
    </row>
    <row r="849" spans="1:23" x14ac:dyDescent="0.2">
      <c r="A849" s="92" t="s">
        <v>779</v>
      </c>
      <c r="B849" s="7" t="s">
        <v>792</v>
      </c>
      <c r="C849" s="7"/>
      <c r="D849" s="7" t="s">
        <v>910</v>
      </c>
      <c r="E849" s="48" t="s">
        <v>214</v>
      </c>
      <c r="F849" s="48" t="s">
        <v>214</v>
      </c>
      <c r="G849" s="7" t="s">
        <v>919</v>
      </c>
      <c r="H849" s="91">
        <v>5.68</v>
      </c>
      <c r="I849" s="7">
        <f>VLOOKUP(E849,Steuerung!$A$17:$E$500,5,FALSE)</f>
        <v>5</v>
      </c>
      <c r="J849" s="7">
        <f>VLOOKUP(E849,Steuerung!$A$17:$F$500,6,FALSE)</f>
        <v>137.33333333333334</v>
      </c>
      <c r="K849" s="7">
        <f>VLOOKUP(F849,Steuerung!$A$17:$G$500,7,FALSE)</f>
        <v>5</v>
      </c>
      <c r="L849" s="7">
        <f>VLOOKUP(F849,Steuerung!$A$17:$H$500,8,FALSE)</f>
        <v>113</v>
      </c>
      <c r="M849" s="7">
        <f t="shared" si="257"/>
        <v>250.33333333333334</v>
      </c>
      <c r="N849" s="91">
        <f t="shared" si="258"/>
        <v>1421.8933333333332</v>
      </c>
      <c r="O849" s="91">
        <f t="shared" si="259"/>
        <v>780.0533333333334</v>
      </c>
      <c r="P849" s="91">
        <f t="shared" si="260"/>
        <v>641.83999999999992</v>
      </c>
      <c r="Q849" s="63">
        <f>VLOOKUP(E849,Steuerung!$A$17:$B$500,2,FALSE)</f>
        <v>0</v>
      </c>
      <c r="R849" s="63">
        <f>VLOOKUP(F849,Steuerung!$A$17:$B$500,2,FALSE)</f>
        <v>0</v>
      </c>
      <c r="S849" s="4">
        <f t="shared" si="261"/>
        <v>0</v>
      </c>
      <c r="T849" s="4">
        <f t="shared" si="262"/>
        <v>0</v>
      </c>
      <c r="U849" s="112" t="e">
        <f t="shared" si="263"/>
        <v>#DIV/0!</v>
      </c>
      <c r="V849" s="112" t="e">
        <f t="shared" si="264"/>
        <v>#DIV/0!</v>
      </c>
      <c r="W849" s="112" t="e">
        <f t="shared" si="231"/>
        <v>#DIV/0!</v>
      </c>
    </row>
    <row r="850" spans="1:23" x14ac:dyDescent="0.2">
      <c r="A850" s="92" t="s">
        <v>2116</v>
      </c>
      <c r="B850" s="7" t="s">
        <v>1673</v>
      </c>
      <c r="C850" s="7"/>
      <c r="D850" s="7" t="s">
        <v>902</v>
      </c>
      <c r="E850" s="48" t="s">
        <v>199</v>
      </c>
      <c r="F850" s="48" t="s">
        <v>199</v>
      </c>
      <c r="G850" s="7" t="s">
        <v>1334</v>
      </c>
      <c r="H850" s="91">
        <v>24.08</v>
      </c>
      <c r="I850" s="7">
        <f>VLOOKUP(E850,Steuerung!$A$17:$E$500,5,FALSE)</f>
        <v>2</v>
      </c>
      <c r="J850" s="7">
        <f>VLOOKUP(E850,Steuerung!$A$17:$F$500,6,FALSE)</f>
        <v>58.333333333333329</v>
      </c>
      <c r="K850" s="7">
        <f>VLOOKUP(F850,Steuerung!$A$17:$G$500,7,FALSE)</f>
        <v>2</v>
      </c>
      <c r="L850" s="7">
        <f>VLOOKUP(F850,Steuerung!$A$17:$H$500,8,FALSE)</f>
        <v>46</v>
      </c>
      <c r="M850" s="7">
        <f t="shared" si="257"/>
        <v>104.33333333333333</v>
      </c>
      <c r="N850" s="91">
        <f t="shared" si="258"/>
        <v>2512.3466666666664</v>
      </c>
      <c r="O850" s="91">
        <f t="shared" si="259"/>
        <v>1404.6666666666665</v>
      </c>
      <c r="P850" s="91">
        <f t="shared" si="260"/>
        <v>1107.6799999999998</v>
      </c>
      <c r="Q850" s="63">
        <f>VLOOKUP(E850,Steuerung!$A$17:$B$500,2,FALSE)</f>
        <v>0</v>
      </c>
      <c r="R850" s="63">
        <f>VLOOKUP(F850,Steuerung!$A$17:$B$500,2,FALSE)</f>
        <v>0</v>
      </c>
      <c r="S850" s="4">
        <f t="shared" si="261"/>
        <v>0</v>
      </c>
      <c r="T850" s="4">
        <f t="shared" si="262"/>
        <v>0</v>
      </c>
      <c r="U850" s="112" t="e">
        <f t="shared" si="263"/>
        <v>#DIV/0!</v>
      </c>
      <c r="V850" s="112" t="e">
        <f t="shared" si="264"/>
        <v>#DIV/0!</v>
      </c>
      <c r="W850" s="112" t="e">
        <f t="shared" si="231"/>
        <v>#DIV/0!</v>
      </c>
    </row>
    <row r="851" spans="1:23" x14ac:dyDescent="0.2">
      <c r="A851" s="92" t="s">
        <v>2117</v>
      </c>
      <c r="B851" s="7" t="s">
        <v>925</v>
      </c>
      <c r="C851" s="7"/>
      <c r="D851" s="7" t="s">
        <v>910</v>
      </c>
      <c r="E851" s="48" t="s">
        <v>214</v>
      </c>
      <c r="F851" s="48" t="s">
        <v>214</v>
      </c>
      <c r="G851" s="7" t="s">
        <v>919</v>
      </c>
      <c r="H851" s="91">
        <v>3.67</v>
      </c>
      <c r="I851" s="7">
        <f>VLOOKUP(E851,Steuerung!$A$17:$E$500,5,FALSE)</f>
        <v>5</v>
      </c>
      <c r="J851" s="7">
        <f>VLOOKUP(E851,Steuerung!$A$17:$F$500,6,FALSE)</f>
        <v>137.33333333333334</v>
      </c>
      <c r="K851" s="7">
        <f>VLOOKUP(F851,Steuerung!$A$17:$G$500,7,FALSE)</f>
        <v>5</v>
      </c>
      <c r="L851" s="7">
        <f>VLOOKUP(F851,Steuerung!$A$17:$H$500,8,FALSE)</f>
        <v>113</v>
      </c>
      <c r="M851" s="7">
        <f t="shared" si="257"/>
        <v>250.33333333333334</v>
      </c>
      <c r="N851" s="91">
        <f t="shared" si="258"/>
        <v>918.72333333333336</v>
      </c>
      <c r="O851" s="91">
        <f t="shared" si="259"/>
        <v>504.01333333333338</v>
      </c>
      <c r="P851" s="91">
        <f t="shared" si="260"/>
        <v>414.71</v>
      </c>
      <c r="Q851" s="63">
        <f>VLOOKUP(E851,Steuerung!$A$17:$B$500,2,FALSE)</f>
        <v>0</v>
      </c>
      <c r="R851" s="63">
        <f>VLOOKUP(F851,Steuerung!$A$17:$B$500,2,FALSE)</f>
        <v>0</v>
      </c>
      <c r="S851" s="4">
        <f t="shared" si="261"/>
        <v>0</v>
      </c>
      <c r="T851" s="4">
        <f t="shared" si="262"/>
        <v>0</v>
      </c>
      <c r="U851" s="112" t="e">
        <f t="shared" si="263"/>
        <v>#DIV/0!</v>
      </c>
      <c r="V851" s="112" t="e">
        <f t="shared" si="264"/>
        <v>#DIV/0!</v>
      </c>
      <c r="W851" s="112" t="e">
        <f t="shared" si="231"/>
        <v>#DIV/0!</v>
      </c>
    </row>
    <row r="852" spans="1:23" x14ac:dyDescent="0.2">
      <c r="A852" s="92" t="s">
        <v>2117</v>
      </c>
      <c r="B852" s="7" t="s">
        <v>798</v>
      </c>
      <c r="C852" s="7"/>
      <c r="D852" s="7" t="s">
        <v>910</v>
      </c>
      <c r="E852" s="48" t="s">
        <v>214</v>
      </c>
      <c r="F852" s="48" t="s">
        <v>214</v>
      </c>
      <c r="G852" s="7" t="s">
        <v>919</v>
      </c>
      <c r="H852" s="91">
        <v>5.63</v>
      </c>
      <c r="I852" s="7">
        <f>VLOOKUP(E852,Steuerung!$A$17:$E$500,5,FALSE)</f>
        <v>5</v>
      </c>
      <c r="J852" s="7">
        <f>VLOOKUP(E852,Steuerung!$A$17:$F$500,6,FALSE)</f>
        <v>137.33333333333334</v>
      </c>
      <c r="K852" s="7">
        <f>VLOOKUP(F852,Steuerung!$A$17:$G$500,7,FALSE)</f>
        <v>5</v>
      </c>
      <c r="L852" s="7">
        <f>VLOOKUP(F852,Steuerung!$A$17:$H$500,8,FALSE)</f>
        <v>113</v>
      </c>
      <c r="M852" s="7">
        <f t="shared" si="257"/>
        <v>250.33333333333334</v>
      </c>
      <c r="N852" s="91">
        <f t="shared" si="258"/>
        <v>1409.3766666666668</v>
      </c>
      <c r="O852" s="91">
        <f t="shared" si="259"/>
        <v>773.18666666666672</v>
      </c>
      <c r="P852" s="91">
        <f t="shared" si="260"/>
        <v>636.18999999999994</v>
      </c>
      <c r="Q852" s="63">
        <f>VLOOKUP(E852,Steuerung!$A$17:$B$500,2,FALSE)</f>
        <v>0</v>
      </c>
      <c r="R852" s="63">
        <f>VLOOKUP(F852,Steuerung!$A$17:$B$500,2,FALSE)</f>
        <v>0</v>
      </c>
      <c r="S852" s="4">
        <f t="shared" si="261"/>
        <v>0</v>
      </c>
      <c r="T852" s="4">
        <f t="shared" si="262"/>
        <v>0</v>
      </c>
      <c r="U852" s="112" t="e">
        <f t="shared" si="263"/>
        <v>#DIV/0!</v>
      </c>
      <c r="V852" s="112" t="e">
        <f t="shared" si="264"/>
        <v>#DIV/0!</v>
      </c>
      <c r="W852" s="112" t="e">
        <f t="shared" si="231"/>
        <v>#DIV/0!</v>
      </c>
    </row>
    <row r="853" spans="1:23" x14ac:dyDescent="0.2">
      <c r="A853" s="92" t="s">
        <v>2118</v>
      </c>
      <c r="B853" s="7" t="s">
        <v>2119</v>
      </c>
      <c r="C853" s="7"/>
      <c r="D853" s="7" t="s">
        <v>902</v>
      </c>
      <c r="E853" s="48" t="s">
        <v>203</v>
      </c>
      <c r="F853" s="48" t="s">
        <v>197</v>
      </c>
      <c r="G853" s="7" t="s">
        <v>1334</v>
      </c>
      <c r="H853" s="91">
        <v>175.94</v>
      </c>
      <c r="I853" s="7">
        <f>VLOOKUP(E853,Steuerung!$A$17:$E$500,5,FALSE)</f>
        <v>5</v>
      </c>
      <c r="J853" s="7">
        <f>VLOOKUP(E853,Steuerung!$A$17:$F$500,6,FALSE)</f>
        <v>137.33333333333334</v>
      </c>
      <c r="K853" s="7">
        <f>VLOOKUP(F853,Steuerung!$A$17:$G$500,7,FALSE)</f>
        <v>1</v>
      </c>
      <c r="L853" s="7">
        <f>VLOOKUP(F853,Steuerung!$A$17:$H$500,8,FALSE)</f>
        <v>23</v>
      </c>
      <c r="M853" s="7">
        <f t="shared" si="257"/>
        <v>160.33333333333334</v>
      </c>
      <c r="N853" s="91">
        <f t="shared" si="258"/>
        <v>28209.046666666669</v>
      </c>
      <c r="O853" s="91">
        <f t="shared" si="259"/>
        <v>24162.426666666666</v>
      </c>
      <c r="P853" s="91">
        <f t="shared" si="260"/>
        <v>4046.62</v>
      </c>
      <c r="Q853" s="63">
        <f>VLOOKUP(E853,Steuerung!$A$17:$B$500,2,FALSE)</f>
        <v>0</v>
      </c>
      <c r="R853" s="63">
        <f>VLOOKUP(F853,Steuerung!$A$17:$B$500,2,FALSE)</f>
        <v>0</v>
      </c>
      <c r="S853" s="4">
        <f t="shared" si="261"/>
        <v>0</v>
      </c>
      <c r="T853" s="4">
        <f t="shared" si="262"/>
        <v>0</v>
      </c>
      <c r="U853" s="112" t="e">
        <f t="shared" si="263"/>
        <v>#DIV/0!</v>
      </c>
      <c r="V853" s="112" t="e">
        <f t="shared" si="264"/>
        <v>#DIV/0!</v>
      </c>
      <c r="W853" s="112" t="e">
        <f t="shared" si="231"/>
        <v>#DIV/0!</v>
      </c>
    </row>
    <row r="854" spans="1:23" x14ac:dyDescent="0.2">
      <c r="A854" s="92"/>
      <c r="B854" s="7"/>
      <c r="C854" s="7"/>
      <c r="D854" s="7"/>
      <c r="E854" s="48"/>
      <c r="F854" s="48"/>
      <c r="G854" s="7"/>
      <c r="H854" s="91"/>
      <c r="I854" s="7"/>
      <c r="J854" s="7"/>
      <c r="K854" s="7"/>
      <c r="L854" s="7"/>
      <c r="M854" s="7"/>
      <c r="N854" s="91"/>
      <c r="O854" s="91"/>
      <c r="P854" s="91"/>
      <c r="Q854" s="63"/>
      <c r="R854" s="63"/>
      <c r="S854" s="63"/>
      <c r="T854" s="63"/>
      <c r="U854" s="112"/>
      <c r="V854" s="112"/>
      <c r="W854" s="112"/>
    </row>
    <row r="855" spans="1:23" x14ac:dyDescent="0.2">
      <c r="A855" s="100" t="s">
        <v>2120</v>
      </c>
      <c r="B855" s="101"/>
      <c r="C855" s="101"/>
      <c r="D855" s="101"/>
      <c r="E855" s="2"/>
      <c r="F855" s="2"/>
      <c r="G855" s="101"/>
      <c r="H855" s="102">
        <f>SUM(H9:H854)</f>
        <v>17471.830000000031</v>
      </c>
      <c r="I855" s="102"/>
      <c r="J855" s="102"/>
      <c r="K855" s="102"/>
      <c r="L855" s="102"/>
      <c r="M855" s="102"/>
      <c r="N855" s="102">
        <f>SUM(N9:N854)</f>
        <v>1623618.9529999981</v>
      </c>
      <c r="O855" s="102">
        <f>SUM(O9:O854)</f>
        <v>941238.25199999986</v>
      </c>
      <c r="P855" s="102">
        <f>SUM(P9:P854)</f>
        <v>682380.701</v>
      </c>
      <c r="Q855" s="102"/>
      <c r="R855" s="102"/>
      <c r="S855" s="372">
        <f t="shared" ref="S855:T855" si="265">SUM(S9:S854)</f>
        <v>0</v>
      </c>
      <c r="T855" s="372">
        <f t="shared" si="265"/>
        <v>0</v>
      </c>
      <c r="U855" s="124" t="e">
        <f>SUM(U9:U854)</f>
        <v>#DIV/0!</v>
      </c>
      <c r="V855" s="124" t="e">
        <f>SUM(V9:V854)</f>
        <v>#DIV/0!</v>
      </c>
      <c r="W855" s="124" t="e">
        <f>SUM(W9:W854)</f>
        <v>#DIV/0!</v>
      </c>
    </row>
    <row r="856" spans="1:23" x14ac:dyDescent="0.2">
      <c r="A856" s="92"/>
      <c r="B856" s="7"/>
      <c r="C856" s="7"/>
      <c r="D856" s="7"/>
      <c r="E856" s="48"/>
      <c r="F856" s="48"/>
      <c r="G856" s="7"/>
      <c r="H856" s="91"/>
      <c r="I856" s="7"/>
      <c r="J856" s="7"/>
      <c r="K856" s="7"/>
      <c r="L856" s="7"/>
      <c r="M856" s="7"/>
      <c r="N856" s="91"/>
      <c r="O856" s="91"/>
      <c r="P856" s="91"/>
      <c r="Q856" s="63"/>
      <c r="R856" s="63"/>
      <c r="S856" s="63"/>
      <c r="T856" s="63"/>
      <c r="U856" s="112"/>
      <c r="V856" s="112"/>
      <c r="W856" s="112"/>
    </row>
    <row r="857" spans="1:23" x14ac:dyDescent="0.2">
      <c r="A857" s="92" t="s">
        <v>765</v>
      </c>
      <c r="B857" s="7"/>
      <c r="C857" s="7"/>
      <c r="D857" s="7"/>
      <c r="E857" s="48"/>
      <c r="F857" s="48"/>
      <c r="G857" s="7"/>
      <c r="H857" s="91"/>
      <c r="I857" s="7"/>
      <c r="J857" s="7"/>
      <c r="K857" s="7"/>
      <c r="L857" s="7"/>
      <c r="M857" s="7"/>
      <c r="N857" s="91"/>
      <c r="O857" s="91"/>
      <c r="P857" s="91"/>
      <c r="Q857" s="63"/>
      <c r="R857" s="63"/>
      <c r="S857" s="63"/>
      <c r="T857" s="63"/>
      <c r="U857" s="112"/>
      <c r="V857" s="112"/>
      <c r="W857" s="112"/>
    </row>
    <row r="858" spans="1:23" ht="18" x14ac:dyDescent="0.25">
      <c r="A858" s="92" t="s">
        <v>766</v>
      </c>
      <c r="B858" s="7"/>
      <c r="C858" s="7"/>
      <c r="D858" s="7"/>
      <c r="E858" s="48"/>
      <c r="F858" s="48"/>
      <c r="G858" s="7"/>
      <c r="H858" s="126"/>
      <c r="I858" s="7"/>
      <c r="J858" s="7"/>
      <c r="K858" s="7"/>
      <c r="L858" s="7"/>
      <c r="M858" s="7"/>
      <c r="N858" s="91"/>
      <c r="O858" s="91"/>
      <c r="P858" s="91"/>
      <c r="Q858" s="63"/>
      <c r="R858" s="63"/>
      <c r="S858" s="63"/>
      <c r="T858" s="63"/>
      <c r="U858" s="112"/>
      <c r="V858" s="112"/>
      <c r="W858" s="112"/>
    </row>
    <row r="859" spans="1:23" x14ac:dyDescent="0.2">
      <c r="A859" s="92" t="s">
        <v>767</v>
      </c>
      <c r="B859" s="7"/>
      <c r="C859" s="7"/>
      <c r="D859" s="7"/>
      <c r="E859" s="48"/>
      <c r="F859" s="48"/>
      <c r="G859" s="7"/>
      <c r="H859" s="91"/>
      <c r="I859" s="7"/>
      <c r="J859" s="7"/>
      <c r="K859" s="7"/>
      <c r="L859" s="7"/>
      <c r="M859" s="7"/>
      <c r="N859" s="91"/>
      <c r="O859" s="91"/>
      <c r="P859" s="91"/>
      <c r="Q859" s="63"/>
      <c r="R859" s="63"/>
      <c r="S859" s="63"/>
      <c r="T859" s="63"/>
      <c r="U859" s="112"/>
      <c r="V859" s="112"/>
      <c r="W859" s="112"/>
    </row>
    <row r="860" spans="1:23" x14ac:dyDescent="0.2">
      <c r="A860" s="92" t="s">
        <v>768</v>
      </c>
      <c r="B860" s="7" t="s">
        <v>769</v>
      </c>
      <c r="C860" s="7"/>
      <c r="D860" s="7"/>
      <c r="E860" s="48"/>
      <c r="F860" s="48"/>
      <c r="G860" s="7"/>
      <c r="H860" s="91"/>
      <c r="I860" s="7"/>
      <c r="J860" s="7"/>
      <c r="K860" s="7"/>
      <c r="L860" s="7"/>
      <c r="M860" s="7"/>
      <c r="N860" s="91"/>
      <c r="O860" s="91"/>
      <c r="P860" s="91"/>
      <c r="Q860" s="63"/>
      <c r="R860" s="63"/>
      <c r="S860" s="63"/>
      <c r="T860" s="63"/>
      <c r="U860" s="112"/>
      <c r="V860" s="112"/>
      <c r="W860" s="112"/>
    </row>
    <row r="861" spans="1:23" x14ac:dyDescent="0.2">
      <c r="A861" s="92" t="s">
        <v>770</v>
      </c>
      <c r="B861" s="7" t="s">
        <v>771</v>
      </c>
      <c r="C861" s="7"/>
      <c r="D861" s="7"/>
      <c r="E861" s="48"/>
      <c r="F861" s="48"/>
      <c r="G861" s="7"/>
      <c r="H861" s="91"/>
      <c r="I861" s="7"/>
      <c r="J861" s="7"/>
      <c r="K861" s="7"/>
      <c r="L861" s="7"/>
      <c r="M861" s="7"/>
      <c r="N861" s="91"/>
      <c r="O861" s="91"/>
      <c r="P861" s="91"/>
      <c r="Q861" s="63"/>
      <c r="R861" s="63"/>
      <c r="S861" s="63"/>
      <c r="T861" s="63"/>
      <c r="U861" s="112"/>
      <c r="V861" s="112"/>
      <c r="W861" s="112"/>
    </row>
    <row r="862" spans="1:23" x14ac:dyDescent="0.2">
      <c r="A862" s="92" t="s">
        <v>772</v>
      </c>
      <c r="B862" s="7" t="s">
        <v>773</v>
      </c>
      <c r="C862" s="7"/>
      <c r="D862" s="7"/>
      <c r="E862" s="48"/>
      <c r="F862" s="48"/>
      <c r="G862" s="7"/>
      <c r="H862" s="91"/>
      <c r="I862" s="7"/>
      <c r="J862" s="7"/>
      <c r="K862" s="7"/>
      <c r="L862" s="7"/>
      <c r="M862" s="7"/>
      <c r="N862" s="91"/>
      <c r="O862" s="91"/>
      <c r="P862" s="91"/>
      <c r="Q862" s="63"/>
      <c r="R862" s="63"/>
      <c r="S862" s="63"/>
      <c r="T862" s="63"/>
      <c r="U862" s="112"/>
      <c r="V862" s="112"/>
      <c r="W862" s="112"/>
    </row>
    <row r="863" spans="1:23" x14ac:dyDescent="0.2">
      <c r="A863" s="92" t="s">
        <v>774</v>
      </c>
      <c r="B863" s="7" t="s">
        <v>775</v>
      </c>
      <c r="C863" s="7"/>
      <c r="D863" s="7"/>
      <c r="E863" s="48"/>
      <c r="F863" s="48"/>
      <c r="G863" s="7"/>
      <c r="H863" s="91"/>
      <c r="I863" s="7"/>
      <c r="J863" s="7"/>
      <c r="K863" s="7"/>
      <c r="L863" s="7"/>
      <c r="M863" s="7"/>
      <c r="N863" s="91"/>
      <c r="O863" s="91"/>
      <c r="P863" s="91"/>
      <c r="Q863" s="63"/>
      <c r="R863" s="63"/>
      <c r="S863" s="63"/>
      <c r="T863" s="63"/>
      <c r="U863" s="112"/>
      <c r="V863" s="112"/>
      <c r="W863" s="112"/>
    </row>
    <row r="864" spans="1:23" ht="9.75" customHeight="1" x14ac:dyDescent="0.2">
      <c r="A864" s="92" t="s">
        <v>776</v>
      </c>
      <c r="B864" s="7" t="s">
        <v>777</v>
      </c>
      <c r="C864" s="7"/>
      <c r="D864" s="7"/>
      <c r="E864" s="48"/>
      <c r="F864" s="48"/>
      <c r="G864" s="7"/>
      <c r="H864" s="91"/>
      <c r="I864" s="7"/>
      <c r="J864" s="7"/>
      <c r="K864" s="7"/>
      <c r="L864" s="7"/>
      <c r="M864" s="7"/>
      <c r="N864" s="91"/>
      <c r="O864" s="91"/>
      <c r="P864" s="91"/>
      <c r="Q864" s="63"/>
      <c r="R864" s="63"/>
      <c r="S864" s="63"/>
      <c r="T864" s="63"/>
      <c r="U864" s="112"/>
      <c r="V864" s="112"/>
      <c r="W864" s="112"/>
    </row>
    <row r="865" spans="1:23" x14ac:dyDescent="0.2">
      <c r="A865" s="92" t="s">
        <v>778</v>
      </c>
      <c r="B865" s="7" t="s">
        <v>779</v>
      </c>
      <c r="C865" s="7"/>
      <c r="D865" s="7"/>
      <c r="E865" s="48"/>
      <c r="F865" s="48"/>
      <c r="G865" s="7"/>
      <c r="H865" s="91"/>
      <c r="I865" s="7"/>
      <c r="J865" s="7"/>
      <c r="K865" s="7"/>
      <c r="L865" s="7"/>
      <c r="M865" s="7"/>
      <c r="N865" s="91"/>
      <c r="O865" s="91"/>
      <c r="P865" s="91"/>
      <c r="Q865" s="63"/>
      <c r="R865" s="63"/>
      <c r="S865" s="63"/>
      <c r="T865" s="63"/>
      <c r="U865" s="112"/>
      <c r="V865" s="112"/>
      <c r="W865" s="112"/>
    </row>
    <row r="868" spans="1:23" s="106" customFormat="1" ht="12.75" x14ac:dyDescent="0.2">
      <c r="A868" s="449"/>
      <c r="B868" s="159"/>
      <c r="C868" s="159"/>
      <c r="D868" s="159"/>
      <c r="E868" s="157"/>
      <c r="F868" s="157"/>
      <c r="G868" s="159"/>
      <c r="H868" s="158"/>
      <c r="I868" s="104"/>
      <c r="J868" s="104"/>
      <c r="K868" s="104"/>
      <c r="L868" s="104"/>
      <c r="M868" s="104"/>
      <c r="N868" s="158"/>
      <c r="O868" s="158"/>
      <c r="P868" s="158"/>
      <c r="Q868" s="105"/>
      <c r="R868" s="105"/>
      <c r="S868" s="105"/>
      <c r="T868" s="105"/>
      <c r="U868" s="161"/>
      <c r="V868" s="161"/>
      <c r="W868" s="161"/>
    </row>
    <row r="869" spans="1:23" x14ac:dyDescent="0.2">
      <c r="A869" s="48"/>
      <c r="B869" s="48"/>
      <c r="C869" s="7" t="s">
        <v>929</v>
      </c>
      <c r="D869" s="414"/>
      <c r="E869" s="32">
        <f>E871-E870</f>
        <v>731</v>
      </c>
      <c r="F869" s="48"/>
      <c r="G869" s="48"/>
      <c r="H869" s="91"/>
      <c r="I869" s="7"/>
      <c r="J869" s="7"/>
      <c r="K869" s="7"/>
      <c r="L869" s="7"/>
      <c r="M869" s="7"/>
      <c r="N869" s="91"/>
      <c r="O869" s="91"/>
      <c r="P869" s="91"/>
      <c r="Q869" s="63"/>
      <c r="R869" s="63"/>
      <c r="S869" s="63"/>
      <c r="T869" s="63"/>
      <c r="U869" s="112"/>
      <c r="V869" s="112"/>
      <c r="W869" s="112"/>
    </row>
    <row r="870" spans="1:23" x14ac:dyDescent="0.2">
      <c r="A870" s="48"/>
      <c r="B870" s="48"/>
      <c r="C870" s="7" t="s">
        <v>930</v>
      </c>
      <c r="D870" s="414"/>
      <c r="E870" s="32">
        <f>COUNTIFS(M9:M853,0)</f>
        <v>75</v>
      </c>
      <c r="F870" s="48"/>
      <c r="G870" s="48"/>
      <c r="H870" s="91"/>
      <c r="I870" s="7"/>
      <c r="J870" s="7"/>
      <c r="K870" s="7"/>
      <c r="L870" s="7"/>
      <c r="M870" s="7"/>
      <c r="N870" s="91"/>
      <c r="O870" s="91"/>
      <c r="P870" s="91"/>
      <c r="Q870" s="63"/>
      <c r="R870" s="63"/>
      <c r="S870" s="63"/>
      <c r="T870" s="63"/>
      <c r="U870" s="112"/>
      <c r="V870" s="112"/>
      <c r="W870" s="112"/>
    </row>
    <row r="871" spans="1:23" x14ac:dyDescent="0.2">
      <c r="A871" s="48"/>
      <c r="B871" s="48"/>
      <c r="C871" s="7" t="s">
        <v>931</v>
      </c>
      <c r="D871" s="414"/>
      <c r="E871" s="32">
        <f>COUNTA(M9:M854)</f>
        <v>806</v>
      </c>
      <c r="F871" s="48"/>
      <c r="G871" s="48"/>
      <c r="H871" s="91"/>
      <c r="I871" s="7"/>
      <c r="J871" s="7"/>
      <c r="K871" s="7"/>
      <c r="L871" s="7"/>
      <c r="M871" s="7"/>
      <c r="N871" s="91"/>
      <c r="O871" s="91"/>
      <c r="P871" s="91"/>
      <c r="Q871" s="63"/>
      <c r="R871" s="63"/>
      <c r="S871" s="63"/>
      <c r="T871" s="63"/>
      <c r="U871" s="112"/>
      <c r="V871" s="112"/>
      <c r="W871" s="112"/>
    </row>
  </sheetData>
  <sheetProtection algorithmName="SHA-512" hashValue="YO86wsnU08hN+FNPIIplOiDYF8h+FCpwdIJDweRCoInf0lHS4YabEoFKUMqNvuigwhWjnLXK3sbY2MXU11EfWw==" saltValue="juYgLRrPreJ/rl9cdasXsQ==" spinCount="100000" sheet="1" objects="1" scenarios="1"/>
  <mergeCells count="7">
    <mergeCell ref="S4:T4"/>
    <mergeCell ref="E2:F2"/>
    <mergeCell ref="I4:J4"/>
    <mergeCell ref="K4:L4"/>
    <mergeCell ref="Q3:R3"/>
    <mergeCell ref="I3:K3"/>
    <mergeCell ref="E3:F3"/>
  </mergeCells>
  <phoneticPr fontId="9" type="noConversion"/>
  <printOptions horizontalCentered="1" verticalCentered="1" gridLines="1"/>
  <pageMargins left="0.19685039370078741" right="0.19685039370078741" top="0.78740157480314965" bottom="0.78740157480314965" header="0.51181102362204722" footer="0.51181102362204722"/>
  <pageSetup paperSize="9" scale="1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1F696-8D18-4115-AE37-9ADC1E4A8414}">
  <sheetPr codeName="Tabelle113"/>
  <dimension ref="A1:AD39"/>
  <sheetViews>
    <sheetView showGridLines="0" workbookViewId="0">
      <selection activeCell="C37" sqref="C37"/>
    </sheetView>
  </sheetViews>
  <sheetFormatPr baseColWidth="10" defaultColWidth="11.42578125" defaultRowHeight="12.75" x14ac:dyDescent="0.2"/>
  <cols>
    <col min="3" max="3" width="10.42578125" bestFit="1" customWidth="1"/>
    <col min="10" max="10" width="11.42578125" style="411"/>
    <col min="13" max="13" width="11.42578125" style="411"/>
  </cols>
  <sheetData>
    <row r="1" spans="1:30" x14ac:dyDescent="0.2">
      <c r="A1" s="620"/>
      <c r="B1" s="48"/>
      <c r="C1" s="48"/>
      <c r="D1" s="48"/>
      <c r="E1" s="48"/>
      <c r="F1" s="48"/>
      <c r="G1" s="48"/>
      <c r="H1" s="91"/>
      <c r="I1" s="7"/>
      <c r="J1" s="73"/>
      <c r="K1" s="7"/>
      <c r="L1" s="7"/>
      <c r="M1" s="73"/>
      <c r="N1" s="91"/>
      <c r="O1" s="91"/>
      <c r="P1" s="91"/>
      <c r="Q1" s="63"/>
      <c r="R1" s="63"/>
      <c r="S1" s="63"/>
      <c r="T1" s="63"/>
      <c r="U1" s="112"/>
      <c r="V1" s="112"/>
      <c r="W1" s="112"/>
    </row>
    <row r="2" spans="1:30"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30"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30"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30"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10" spans="1:30" x14ac:dyDescent="0.2">
      <c r="A10" s="123" t="s">
        <v>2121</v>
      </c>
      <c r="B10" s="48"/>
      <c r="C10" s="48"/>
      <c r="D10" s="48"/>
      <c r="E10" s="48"/>
      <c r="F10" s="48"/>
      <c r="G10" s="48"/>
      <c r="H10" s="91"/>
      <c r="I10" s="7"/>
      <c r="J10" s="73"/>
      <c r="K10" s="7"/>
      <c r="L10" s="7"/>
      <c r="M10" s="73"/>
      <c r="N10" s="91"/>
      <c r="O10" s="91"/>
      <c r="P10" s="91"/>
      <c r="Q10" s="63"/>
      <c r="R10" s="63"/>
      <c r="S10" s="63"/>
      <c r="T10" s="63"/>
      <c r="U10" s="112"/>
      <c r="V10" s="112"/>
      <c r="W10" s="112"/>
    </row>
    <row r="11" spans="1:30" x14ac:dyDescent="0.2">
      <c r="A11" s="92" t="s">
        <v>1023</v>
      </c>
      <c r="B11" s="7" t="s">
        <v>793</v>
      </c>
      <c r="C11" s="7"/>
      <c r="D11" s="7" t="s">
        <v>875</v>
      </c>
      <c r="E11" s="48" t="s">
        <v>110</v>
      </c>
      <c r="F11" s="48" t="s">
        <v>110</v>
      </c>
      <c r="G11" s="7" t="s">
        <v>1334</v>
      </c>
      <c r="H11" s="91">
        <v>36.979999999999997</v>
      </c>
      <c r="I11" s="7">
        <f>VLOOKUP(E11,Steuerung!$A$17:$E$500,5,FALSE)</f>
        <v>0</v>
      </c>
      <c r="J11" s="73">
        <f>VLOOKUP(E11,Steuerung!$A$17:$F$500,6,FALSE)</f>
        <v>0</v>
      </c>
      <c r="K11" s="7">
        <f>VLOOKUP(F11,Steuerung!$A$17:$G$500,7,FALSE)</f>
        <v>0</v>
      </c>
      <c r="L11" s="7">
        <f>VLOOKUP(F11,Steuerung!$A$17:$H$500,8,FALSE)</f>
        <v>0</v>
      </c>
      <c r="M11" s="73">
        <f t="shared" ref="M11:M25" si="0">J11+L11</f>
        <v>0</v>
      </c>
      <c r="N11" s="91">
        <f t="shared" ref="N11:N25" si="1">H11*M11</f>
        <v>0</v>
      </c>
      <c r="O11" s="91">
        <f t="shared" ref="O11:O25" si="2">H11*J11</f>
        <v>0</v>
      </c>
      <c r="P11" s="91">
        <f t="shared" ref="P11:P25" si="3">H11*L11</f>
        <v>0</v>
      </c>
      <c r="Q11" s="63">
        <f>VLOOKUP(E11,Steuerung!$A$17:$B$500,2,FALSE)</f>
        <v>0</v>
      </c>
      <c r="R11" s="63">
        <f>VLOOKUP(F11,Steuerung!$A$17:$B$500,2,FALSE)</f>
        <v>0</v>
      </c>
      <c r="S11" s="4">
        <f t="shared" ref="S11:S12" si="4">IFERROR(O11/Q11,0)</f>
        <v>0</v>
      </c>
      <c r="T11" s="4">
        <f t="shared" ref="T11:T12" si="5">IFERROR(P11/R11,0)</f>
        <v>0</v>
      </c>
      <c r="U11" s="112">
        <f t="shared" ref="U11:U25" si="6">IF(J11&gt;0,O11/Q11*SVS_UHR,0)</f>
        <v>0</v>
      </c>
      <c r="V11" s="112">
        <f t="shared" ref="V11:V25" si="7">IF(L11&gt;0,P11/R11*SVS_UHR,0)</f>
        <v>0</v>
      </c>
      <c r="W11" s="112">
        <f t="shared" ref="W11:W25" si="8">U11+V11</f>
        <v>0</v>
      </c>
      <c r="AC11" s="4"/>
      <c r="AD11" s="4"/>
    </row>
    <row r="12" spans="1:30" x14ac:dyDescent="0.2">
      <c r="A12" s="92" t="s">
        <v>879</v>
      </c>
      <c r="B12" s="7" t="s">
        <v>1348</v>
      </c>
      <c r="C12" s="7"/>
      <c r="D12" s="7" t="s">
        <v>907</v>
      </c>
      <c r="E12" s="48" t="s">
        <v>127</v>
      </c>
      <c r="F12" s="48" t="s">
        <v>127</v>
      </c>
      <c r="G12" s="7" t="s">
        <v>1334</v>
      </c>
      <c r="H12" s="91">
        <v>16.239999999999998</v>
      </c>
      <c r="I12" s="7">
        <f>VLOOKUP(E12,Steuerung!$A$17:$E$500,5,FALSE)</f>
        <v>0</v>
      </c>
      <c r="J12" s="73">
        <f>VLOOKUP(E12,Steuerung!$A$17:$F$500,6,FALSE)</f>
        <v>0</v>
      </c>
      <c r="K12" s="7">
        <f>VLOOKUP(F12,Steuerung!$A$17:$G$500,7,FALSE)</f>
        <v>0</v>
      </c>
      <c r="L12" s="7">
        <f>VLOOKUP(F12,Steuerung!$A$17:$H$500,8,FALSE)</f>
        <v>0</v>
      </c>
      <c r="M12" s="73">
        <f t="shared" si="0"/>
        <v>0</v>
      </c>
      <c r="N12" s="91">
        <f t="shared" si="1"/>
        <v>0</v>
      </c>
      <c r="O12" s="91">
        <f t="shared" si="2"/>
        <v>0</v>
      </c>
      <c r="P12" s="91">
        <f t="shared" si="3"/>
        <v>0</v>
      </c>
      <c r="Q12" s="63">
        <f>VLOOKUP(E12,Steuerung!$A$17:$B$500,2,FALSE)</f>
        <v>0</v>
      </c>
      <c r="R12" s="63">
        <f>VLOOKUP(F12,Steuerung!$A$17:$B$500,2,FALSE)</f>
        <v>0</v>
      </c>
      <c r="S12" s="4">
        <f t="shared" si="4"/>
        <v>0</v>
      </c>
      <c r="T12" s="4">
        <f t="shared" si="5"/>
        <v>0</v>
      </c>
      <c r="U12" s="112">
        <f t="shared" si="6"/>
        <v>0</v>
      </c>
      <c r="V12" s="112">
        <f t="shared" si="7"/>
        <v>0</v>
      </c>
      <c r="W12" s="112">
        <f t="shared" si="8"/>
        <v>0</v>
      </c>
    </row>
    <row r="13" spans="1:30" x14ac:dyDescent="0.2">
      <c r="A13" s="92" t="s">
        <v>889</v>
      </c>
      <c r="B13" s="7" t="s">
        <v>1348</v>
      </c>
      <c r="C13" s="7"/>
      <c r="D13" s="7" t="s">
        <v>907</v>
      </c>
      <c r="E13" s="48" t="s">
        <v>127</v>
      </c>
      <c r="F13" s="48" t="s">
        <v>127</v>
      </c>
      <c r="G13" s="7" t="s">
        <v>1334</v>
      </c>
      <c r="H13" s="91">
        <v>25.72</v>
      </c>
      <c r="I13" s="7">
        <f>VLOOKUP(E13,Steuerung!$A$17:$E$500,5,FALSE)</f>
        <v>0</v>
      </c>
      <c r="J13" s="73">
        <f>VLOOKUP(E13,Steuerung!$A$17:$F$500,6,FALSE)</f>
        <v>0</v>
      </c>
      <c r="K13" s="7">
        <f>VLOOKUP(F13,Steuerung!$A$17:$G$500,7,FALSE)</f>
        <v>0</v>
      </c>
      <c r="L13" s="7">
        <f>VLOOKUP(F13,Steuerung!$A$17:$H$500,8,FALSE)</f>
        <v>0</v>
      </c>
      <c r="M13" s="73">
        <f t="shared" si="0"/>
        <v>0</v>
      </c>
      <c r="N13" s="91">
        <f t="shared" si="1"/>
        <v>0</v>
      </c>
      <c r="O13" s="91">
        <f t="shared" si="2"/>
        <v>0</v>
      </c>
      <c r="P13" s="91">
        <f t="shared" si="3"/>
        <v>0</v>
      </c>
      <c r="Q13" s="63">
        <f>VLOOKUP(E13,Steuerung!$A$17:$B$500,2,FALSE)</f>
        <v>0</v>
      </c>
      <c r="R13" s="63">
        <f>VLOOKUP(F13,Steuerung!$A$17:$B$500,2,FALSE)</f>
        <v>0</v>
      </c>
      <c r="S13" s="4">
        <f>IFERROR(O13/Q13,0)</f>
        <v>0</v>
      </c>
      <c r="T13" s="4">
        <f>IFERROR(P13/R13,0)</f>
        <v>0</v>
      </c>
      <c r="U13" s="112">
        <f t="shared" si="6"/>
        <v>0</v>
      </c>
      <c r="V13" s="112">
        <f t="shared" si="7"/>
        <v>0</v>
      </c>
      <c r="W13" s="112">
        <f t="shared" si="8"/>
        <v>0</v>
      </c>
    </row>
    <row r="14" spans="1:30" x14ac:dyDescent="0.2">
      <c r="A14" s="92" t="s">
        <v>1349</v>
      </c>
      <c r="B14" s="7" t="s">
        <v>1348</v>
      </c>
      <c r="C14" s="7"/>
      <c r="D14" s="7" t="s">
        <v>907</v>
      </c>
      <c r="E14" s="48" t="s">
        <v>127</v>
      </c>
      <c r="F14" s="48" t="s">
        <v>127</v>
      </c>
      <c r="G14" s="7" t="s">
        <v>1334</v>
      </c>
      <c r="H14" s="91">
        <v>8.31</v>
      </c>
      <c r="I14" s="7">
        <f>VLOOKUP(E14,Steuerung!$A$17:$E$500,5,FALSE)</f>
        <v>0</v>
      </c>
      <c r="J14" s="73">
        <f>VLOOKUP(E14,Steuerung!$A$17:$F$500,6,FALSE)</f>
        <v>0</v>
      </c>
      <c r="K14" s="7">
        <f>VLOOKUP(F14,Steuerung!$A$17:$G$500,7,FALSE)</f>
        <v>0</v>
      </c>
      <c r="L14" s="7">
        <f>VLOOKUP(F14,Steuerung!$A$17:$H$500,8,FALSE)</f>
        <v>0</v>
      </c>
      <c r="M14" s="73">
        <f t="shared" si="0"/>
        <v>0</v>
      </c>
      <c r="N14" s="91">
        <f t="shared" si="1"/>
        <v>0</v>
      </c>
      <c r="O14" s="91">
        <f t="shared" si="2"/>
        <v>0</v>
      </c>
      <c r="P14" s="91">
        <f t="shared" si="3"/>
        <v>0</v>
      </c>
      <c r="Q14" s="63">
        <f>VLOOKUP(E14,Steuerung!$A$17:$B$500,2,FALSE)</f>
        <v>0</v>
      </c>
      <c r="R14" s="63">
        <f>VLOOKUP(F14,Steuerung!$A$17:$B$500,2,FALSE)</f>
        <v>0</v>
      </c>
      <c r="S14" s="4">
        <f t="shared" ref="S14:S25" si="9">IFERROR(O14/Q14,0)</f>
        <v>0</v>
      </c>
      <c r="T14" s="4">
        <f t="shared" ref="T14:T25" si="10">IFERROR(P14/R14,0)</f>
        <v>0</v>
      </c>
      <c r="U14" s="112">
        <f t="shared" si="6"/>
        <v>0</v>
      </c>
      <c r="V14" s="112">
        <f t="shared" si="7"/>
        <v>0</v>
      </c>
      <c r="W14" s="112">
        <f t="shared" si="8"/>
        <v>0</v>
      </c>
    </row>
    <row r="15" spans="1:30" x14ac:dyDescent="0.2">
      <c r="A15" s="92" t="s">
        <v>887</v>
      </c>
      <c r="B15" s="7" t="s">
        <v>1348</v>
      </c>
      <c r="C15" s="7"/>
      <c r="D15" s="7" t="s">
        <v>907</v>
      </c>
      <c r="E15" s="48" t="s">
        <v>127</v>
      </c>
      <c r="F15" s="48" t="s">
        <v>127</v>
      </c>
      <c r="G15" s="7" t="s">
        <v>1334</v>
      </c>
      <c r="H15" s="91">
        <v>12.86</v>
      </c>
      <c r="I15" s="7">
        <f>VLOOKUP(E15,Steuerung!$A$17:$E$500,5,FALSE)</f>
        <v>0</v>
      </c>
      <c r="J15" s="73">
        <f>VLOOKUP(E15,Steuerung!$A$17:$F$500,6,FALSE)</f>
        <v>0</v>
      </c>
      <c r="K15" s="7">
        <f>VLOOKUP(F15,Steuerung!$A$17:$G$500,7,FALSE)</f>
        <v>0</v>
      </c>
      <c r="L15" s="7">
        <f>VLOOKUP(F15,Steuerung!$A$17:$H$500,8,FALSE)</f>
        <v>0</v>
      </c>
      <c r="M15" s="73">
        <f t="shared" si="0"/>
        <v>0</v>
      </c>
      <c r="N15" s="91">
        <f t="shared" si="1"/>
        <v>0</v>
      </c>
      <c r="O15" s="91">
        <f t="shared" si="2"/>
        <v>0</v>
      </c>
      <c r="P15" s="91">
        <f t="shared" si="3"/>
        <v>0</v>
      </c>
      <c r="Q15" s="63">
        <f>VLOOKUP(E15,Steuerung!$A$17:$B$500,2,FALSE)</f>
        <v>0</v>
      </c>
      <c r="R15" s="63">
        <f>VLOOKUP(F15,Steuerung!$A$17:$B$500,2,FALSE)</f>
        <v>0</v>
      </c>
      <c r="S15" s="4">
        <f t="shared" si="9"/>
        <v>0</v>
      </c>
      <c r="T15" s="4">
        <f t="shared" si="10"/>
        <v>0</v>
      </c>
      <c r="U15" s="112">
        <f t="shared" si="6"/>
        <v>0</v>
      </c>
      <c r="V15" s="112">
        <f t="shared" si="7"/>
        <v>0</v>
      </c>
      <c r="W15" s="112">
        <f t="shared" si="8"/>
        <v>0</v>
      </c>
    </row>
    <row r="16" spans="1:30" x14ac:dyDescent="0.2">
      <c r="A16" s="92" t="s">
        <v>882</v>
      </c>
      <c r="B16" s="7" t="s">
        <v>1341</v>
      </c>
      <c r="C16" s="7"/>
      <c r="D16" s="7" t="s">
        <v>919</v>
      </c>
      <c r="E16" s="48" t="s">
        <v>130</v>
      </c>
      <c r="F16" s="48" t="s">
        <v>130</v>
      </c>
      <c r="G16" s="7" t="s">
        <v>1334</v>
      </c>
      <c r="H16" s="91">
        <v>7.5</v>
      </c>
      <c r="I16" s="7">
        <f>VLOOKUP(E16,Steuerung!$A$17:$E$500,5,FALSE)</f>
        <v>0</v>
      </c>
      <c r="J16" s="73">
        <f>VLOOKUP(E16,Steuerung!$A$17:$F$500,6,FALSE)</f>
        <v>0</v>
      </c>
      <c r="K16" s="7">
        <f>VLOOKUP(F16,Steuerung!$A$17:$G$500,7,FALSE)</f>
        <v>0</v>
      </c>
      <c r="L16" s="7">
        <f>VLOOKUP(F16,Steuerung!$A$17:$H$500,8,FALSE)</f>
        <v>0</v>
      </c>
      <c r="M16" s="73">
        <f t="shared" si="0"/>
        <v>0</v>
      </c>
      <c r="N16" s="91">
        <f t="shared" si="1"/>
        <v>0</v>
      </c>
      <c r="O16" s="91">
        <f t="shared" si="2"/>
        <v>0</v>
      </c>
      <c r="P16" s="91">
        <f t="shared" si="3"/>
        <v>0</v>
      </c>
      <c r="Q16" s="63">
        <f>VLOOKUP(E16,Steuerung!$A$17:$B$500,2,FALSE)</f>
        <v>0</v>
      </c>
      <c r="R16" s="63">
        <f>VLOOKUP(F16,Steuerung!$A$17:$B$500,2,FALSE)</f>
        <v>0</v>
      </c>
      <c r="S16" s="4">
        <f t="shared" si="9"/>
        <v>0</v>
      </c>
      <c r="T16" s="4">
        <f t="shared" si="10"/>
        <v>0</v>
      </c>
      <c r="U16" s="112">
        <f t="shared" si="6"/>
        <v>0</v>
      </c>
      <c r="V16" s="112">
        <f t="shared" si="7"/>
        <v>0</v>
      </c>
      <c r="W16" s="112">
        <f t="shared" si="8"/>
        <v>0</v>
      </c>
    </row>
    <row r="17" spans="1:23" x14ac:dyDescent="0.2">
      <c r="A17" s="92" t="s">
        <v>891</v>
      </c>
      <c r="B17" s="7" t="s">
        <v>1348</v>
      </c>
      <c r="C17" s="7"/>
      <c r="D17" s="7" t="s">
        <v>907</v>
      </c>
      <c r="E17" s="48" t="s">
        <v>127</v>
      </c>
      <c r="F17" s="48" t="s">
        <v>127</v>
      </c>
      <c r="G17" s="7" t="s">
        <v>1334</v>
      </c>
      <c r="H17" s="91">
        <v>12.77</v>
      </c>
      <c r="I17" s="7">
        <f>VLOOKUP(E17,Steuerung!$A$17:$E$500,5,FALSE)</f>
        <v>0</v>
      </c>
      <c r="J17" s="73">
        <f>VLOOKUP(E17,Steuerung!$A$17:$F$500,6,FALSE)</f>
        <v>0</v>
      </c>
      <c r="K17" s="7">
        <f>VLOOKUP(F17,Steuerung!$A$17:$G$500,7,FALSE)</f>
        <v>0</v>
      </c>
      <c r="L17" s="7">
        <f>VLOOKUP(F17,Steuerung!$A$17:$H$500,8,FALSE)</f>
        <v>0</v>
      </c>
      <c r="M17" s="73">
        <f t="shared" si="0"/>
        <v>0</v>
      </c>
      <c r="N17" s="91">
        <f t="shared" si="1"/>
        <v>0</v>
      </c>
      <c r="O17" s="91">
        <f t="shared" si="2"/>
        <v>0</v>
      </c>
      <c r="P17" s="91">
        <f t="shared" si="3"/>
        <v>0</v>
      </c>
      <c r="Q17" s="63">
        <f>VLOOKUP(E17,Steuerung!$A$17:$B$500,2,FALSE)</f>
        <v>0</v>
      </c>
      <c r="R17" s="63">
        <f>VLOOKUP(F17,Steuerung!$A$17:$B$500,2,FALSE)</f>
        <v>0</v>
      </c>
      <c r="S17" s="4">
        <f t="shared" si="9"/>
        <v>0</v>
      </c>
      <c r="T17" s="4">
        <f t="shared" si="10"/>
        <v>0</v>
      </c>
      <c r="U17" s="112">
        <f t="shared" si="6"/>
        <v>0</v>
      </c>
      <c r="V17" s="112">
        <f t="shared" si="7"/>
        <v>0</v>
      </c>
      <c r="W17" s="112">
        <f t="shared" si="8"/>
        <v>0</v>
      </c>
    </row>
    <row r="18" spans="1:23" x14ac:dyDescent="0.2">
      <c r="A18" s="92" t="s">
        <v>2122</v>
      </c>
      <c r="B18" s="7" t="s">
        <v>792</v>
      </c>
      <c r="C18" s="7"/>
      <c r="D18" s="7" t="s">
        <v>910</v>
      </c>
      <c r="E18" s="48" t="s">
        <v>122</v>
      </c>
      <c r="F18" s="48" t="s">
        <v>122</v>
      </c>
      <c r="G18" s="7" t="s">
        <v>876</v>
      </c>
      <c r="H18" s="91">
        <v>6.6</v>
      </c>
      <c r="I18" s="7">
        <f>VLOOKUP(E18,Steuerung!$A$17:$E$500,5,FALSE)</f>
        <v>0</v>
      </c>
      <c r="J18" s="73">
        <f>VLOOKUP(E18,Steuerung!$A$17:$F$500,6,FALSE)</f>
        <v>0</v>
      </c>
      <c r="K18" s="7">
        <f>VLOOKUP(F18,Steuerung!$A$17:$G$500,7,FALSE)</f>
        <v>0</v>
      </c>
      <c r="L18" s="7">
        <f>VLOOKUP(F18,Steuerung!$A$17:$H$500,8,FALSE)</f>
        <v>0</v>
      </c>
      <c r="M18" s="73">
        <f t="shared" si="0"/>
        <v>0</v>
      </c>
      <c r="N18" s="91">
        <f t="shared" si="1"/>
        <v>0</v>
      </c>
      <c r="O18" s="91">
        <f t="shared" si="2"/>
        <v>0</v>
      </c>
      <c r="P18" s="91">
        <f t="shared" si="3"/>
        <v>0</v>
      </c>
      <c r="Q18" s="63">
        <f>VLOOKUP(E18,Steuerung!$A$17:$B$500,2,FALSE)</f>
        <v>0</v>
      </c>
      <c r="R18" s="63">
        <f>VLOOKUP(F18,Steuerung!$A$17:$B$500,2,FALSE)</f>
        <v>0</v>
      </c>
      <c r="S18" s="4">
        <f t="shared" si="9"/>
        <v>0</v>
      </c>
      <c r="T18" s="4">
        <f t="shared" si="10"/>
        <v>0</v>
      </c>
      <c r="U18" s="112">
        <f t="shared" si="6"/>
        <v>0</v>
      </c>
      <c r="V18" s="112">
        <f t="shared" si="7"/>
        <v>0</v>
      </c>
      <c r="W18" s="112">
        <f t="shared" si="8"/>
        <v>0</v>
      </c>
    </row>
    <row r="19" spans="1:23" x14ac:dyDescent="0.2">
      <c r="A19" s="92" t="s">
        <v>2123</v>
      </c>
      <c r="B19" s="7" t="s">
        <v>1348</v>
      </c>
      <c r="C19" s="7"/>
      <c r="D19" s="7" t="s">
        <v>907</v>
      </c>
      <c r="E19" s="48" t="s">
        <v>127</v>
      </c>
      <c r="F19" s="48" t="s">
        <v>127</v>
      </c>
      <c r="G19" s="7" t="s">
        <v>1334</v>
      </c>
      <c r="H19" s="91">
        <v>12.81</v>
      </c>
      <c r="I19" s="7">
        <f>VLOOKUP(E19,Steuerung!$A$17:$E$500,5,FALSE)</f>
        <v>0</v>
      </c>
      <c r="J19" s="73">
        <f>VLOOKUP(E19,Steuerung!$A$17:$F$500,6,FALSE)</f>
        <v>0</v>
      </c>
      <c r="K19" s="7">
        <f>VLOOKUP(F19,Steuerung!$A$17:$G$500,7,FALSE)</f>
        <v>0</v>
      </c>
      <c r="L19" s="7">
        <f>VLOOKUP(F19,Steuerung!$A$17:$H$500,8,FALSE)</f>
        <v>0</v>
      </c>
      <c r="M19" s="73">
        <f t="shared" si="0"/>
        <v>0</v>
      </c>
      <c r="N19" s="91">
        <f t="shared" si="1"/>
        <v>0</v>
      </c>
      <c r="O19" s="91">
        <f t="shared" si="2"/>
        <v>0</v>
      </c>
      <c r="P19" s="91">
        <f t="shared" si="3"/>
        <v>0</v>
      </c>
      <c r="Q19" s="63">
        <f>VLOOKUP(E19,Steuerung!$A$17:$B$500,2,FALSE)</f>
        <v>0</v>
      </c>
      <c r="R19" s="63">
        <f>VLOOKUP(F19,Steuerung!$A$17:$B$500,2,FALSE)</f>
        <v>0</v>
      </c>
      <c r="S19" s="4">
        <f t="shared" si="9"/>
        <v>0</v>
      </c>
      <c r="T19" s="4">
        <f t="shared" si="10"/>
        <v>0</v>
      </c>
      <c r="U19" s="112">
        <f t="shared" si="6"/>
        <v>0</v>
      </c>
      <c r="V19" s="112">
        <f t="shared" si="7"/>
        <v>0</v>
      </c>
      <c r="W19" s="112">
        <f t="shared" si="8"/>
        <v>0</v>
      </c>
    </row>
    <row r="20" spans="1:23" x14ac:dyDescent="0.2">
      <c r="A20" s="92" t="s">
        <v>885</v>
      </c>
      <c r="B20" s="7" t="s">
        <v>798</v>
      </c>
      <c r="C20" s="7"/>
      <c r="D20" s="7" t="s">
        <v>910</v>
      </c>
      <c r="E20" s="48" t="s">
        <v>122</v>
      </c>
      <c r="F20" s="48" t="s">
        <v>122</v>
      </c>
      <c r="G20" s="7" t="s">
        <v>876</v>
      </c>
      <c r="H20" s="91">
        <v>7.84</v>
      </c>
      <c r="I20" s="7">
        <f>VLOOKUP(E20,Steuerung!$A$17:$E$500,5,FALSE)</f>
        <v>0</v>
      </c>
      <c r="J20" s="73">
        <f>VLOOKUP(E20,Steuerung!$A$17:$F$500,6,FALSE)</f>
        <v>0</v>
      </c>
      <c r="K20" s="7">
        <f>VLOOKUP(F20,Steuerung!$A$17:$G$500,7,FALSE)</f>
        <v>0</v>
      </c>
      <c r="L20" s="7">
        <f>VLOOKUP(F20,Steuerung!$A$17:$H$500,8,FALSE)</f>
        <v>0</v>
      </c>
      <c r="M20" s="73">
        <f t="shared" si="0"/>
        <v>0</v>
      </c>
      <c r="N20" s="91">
        <f t="shared" si="1"/>
        <v>0</v>
      </c>
      <c r="O20" s="91">
        <f t="shared" si="2"/>
        <v>0</v>
      </c>
      <c r="P20" s="91">
        <f t="shared" si="3"/>
        <v>0</v>
      </c>
      <c r="Q20" s="63">
        <f>VLOOKUP(E20,Steuerung!$A$17:$B$500,2,FALSE)</f>
        <v>0</v>
      </c>
      <c r="R20" s="63">
        <f>VLOOKUP(F20,Steuerung!$A$17:$B$500,2,FALSE)</f>
        <v>0</v>
      </c>
      <c r="S20" s="4">
        <f t="shared" si="9"/>
        <v>0</v>
      </c>
      <c r="T20" s="4">
        <f t="shared" si="10"/>
        <v>0</v>
      </c>
      <c r="U20" s="112">
        <f t="shared" si="6"/>
        <v>0</v>
      </c>
      <c r="V20" s="112">
        <f t="shared" si="7"/>
        <v>0</v>
      </c>
      <c r="W20" s="112">
        <f t="shared" si="8"/>
        <v>0</v>
      </c>
    </row>
    <row r="21" spans="1:23" x14ac:dyDescent="0.2">
      <c r="A21" s="92" t="s">
        <v>2124</v>
      </c>
      <c r="B21" s="7" t="s">
        <v>1348</v>
      </c>
      <c r="C21" s="7"/>
      <c r="D21" s="7" t="s">
        <v>907</v>
      </c>
      <c r="E21" s="48" t="s">
        <v>127</v>
      </c>
      <c r="F21" s="48" t="s">
        <v>127</v>
      </c>
      <c r="G21" s="7" t="s">
        <v>1334</v>
      </c>
      <c r="H21" s="91">
        <v>12.46</v>
      </c>
      <c r="I21" s="7">
        <f>VLOOKUP(E21,Steuerung!$A$17:$E$500,5,FALSE)</f>
        <v>0</v>
      </c>
      <c r="J21" s="73">
        <f>VLOOKUP(E21,Steuerung!$A$17:$F$500,6,FALSE)</f>
        <v>0</v>
      </c>
      <c r="K21" s="7">
        <f>VLOOKUP(F21,Steuerung!$A$17:$G$500,7,FALSE)</f>
        <v>0</v>
      </c>
      <c r="L21" s="7">
        <f>VLOOKUP(F21,Steuerung!$A$17:$H$500,8,FALSE)</f>
        <v>0</v>
      </c>
      <c r="M21" s="73">
        <f t="shared" si="0"/>
        <v>0</v>
      </c>
      <c r="N21" s="91">
        <f t="shared" si="1"/>
        <v>0</v>
      </c>
      <c r="O21" s="91">
        <f t="shared" si="2"/>
        <v>0</v>
      </c>
      <c r="P21" s="91">
        <f t="shared" si="3"/>
        <v>0</v>
      </c>
      <c r="Q21" s="63">
        <f>VLOOKUP(E21,Steuerung!$A$17:$B$500,2,FALSE)</f>
        <v>0</v>
      </c>
      <c r="R21" s="63">
        <f>VLOOKUP(F21,Steuerung!$A$17:$B$500,2,FALSE)</f>
        <v>0</v>
      </c>
      <c r="S21" s="4">
        <f t="shared" si="9"/>
        <v>0</v>
      </c>
      <c r="T21" s="4">
        <f t="shared" si="10"/>
        <v>0</v>
      </c>
      <c r="U21" s="112">
        <f t="shared" si="6"/>
        <v>0</v>
      </c>
      <c r="V21" s="112">
        <f t="shared" si="7"/>
        <v>0</v>
      </c>
      <c r="W21" s="112">
        <f t="shared" si="8"/>
        <v>0</v>
      </c>
    </row>
    <row r="22" spans="1:23" x14ac:dyDescent="0.2">
      <c r="A22" s="92" t="s">
        <v>2125</v>
      </c>
      <c r="B22" s="7" t="s">
        <v>2126</v>
      </c>
      <c r="C22" s="7"/>
      <c r="D22" s="7" t="s">
        <v>907</v>
      </c>
      <c r="E22" s="48" t="s">
        <v>127</v>
      </c>
      <c r="F22" s="48" t="s">
        <v>127</v>
      </c>
      <c r="G22" s="7" t="s">
        <v>1334</v>
      </c>
      <c r="H22" s="91">
        <v>8.4</v>
      </c>
      <c r="I22" s="7">
        <f>VLOOKUP(E22,Steuerung!$A$17:$E$500,5,FALSE)</f>
        <v>0</v>
      </c>
      <c r="J22" s="73">
        <f>VLOOKUP(E22,Steuerung!$A$17:$F$500,6,FALSE)</f>
        <v>0</v>
      </c>
      <c r="K22" s="7">
        <f>VLOOKUP(F22,Steuerung!$A$17:$G$500,7,FALSE)</f>
        <v>0</v>
      </c>
      <c r="L22" s="7">
        <f>VLOOKUP(F22,Steuerung!$A$17:$H$500,8,FALSE)</f>
        <v>0</v>
      </c>
      <c r="M22" s="73">
        <f t="shared" si="0"/>
        <v>0</v>
      </c>
      <c r="N22" s="91">
        <f t="shared" si="1"/>
        <v>0</v>
      </c>
      <c r="O22" s="91">
        <f t="shared" si="2"/>
        <v>0</v>
      </c>
      <c r="P22" s="91">
        <f t="shared" si="3"/>
        <v>0</v>
      </c>
      <c r="Q22" s="63">
        <f>VLOOKUP(E22,Steuerung!$A$17:$B$500,2,FALSE)</f>
        <v>0</v>
      </c>
      <c r="R22" s="63">
        <f>VLOOKUP(F22,Steuerung!$A$17:$B$500,2,FALSE)</f>
        <v>0</v>
      </c>
      <c r="S22" s="4">
        <f t="shared" si="9"/>
        <v>0</v>
      </c>
      <c r="T22" s="4">
        <f t="shared" si="10"/>
        <v>0</v>
      </c>
      <c r="U22" s="112">
        <f t="shared" si="6"/>
        <v>0</v>
      </c>
      <c r="V22" s="112">
        <f t="shared" si="7"/>
        <v>0</v>
      </c>
      <c r="W22" s="112">
        <f t="shared" si="8"/>
        <v>0</v>
      </c>
    </row>
    <row r="23" spans="1:23" x14ac:dyDescent="0.2">
      <c r="A23" s="92" t="s">
        <v>2127</v>
      </c>
      <c r="B23" s="7" t="s">
        <v>1348</v>
      </c>
      <c r="C23" s="7"/>
      <c r="D23" s="7" t="s">
        <v>907</v>
      </c>
      <c r="E23" s="48" t="s">
        <v>127</v>
      </c>
      <c r="F23" s="48" t="s">
        <v>127</v>
      </c>
      <c r="G23" s="7" t="s">
        <v>1334</v>
      </c>
      <c r="H23" s="91">
        <v>25.81</v>
      </c>
      <c r="I23" s="7">
        <f>VLOOKUP(E23,Steuerung!$A$17:$E$500,5,FALSE)</f>
        <v>0</v>
      </c>
      <c r="J23" s="73">
        <f>VLOOKUP(E23,Steuerung!$A$17:$F$500,6,FALSE)</f>
        <v>0</v>
      </c>
      <c r="K23" s="7">
        <f>VLOOKUP(F23,Steuerung!$A$17:$G$500,7,FALSE)</f>
        <v>0</v>
      </c>
      <c r="L23" s="7">
        <f>VLOOKUP(F23,Steuerung!$A$17:$H$500,8,FALSE)</f>
        <v>0</v>
      </c>
      <c r="M23" s="73">
        <f t="shared" si="0"/>
        <v>0</v>
      </c>
      <c r="N23" s="91">
        <f t="shared" si="1"/>
        <v>0</v>
      </c>
      <c r="O23" s="91">
        <f t="shared" si="2"/>
        <v>0</v>
      </c>
      <c r="P23" s="91">
        <f t="shared" si="3"/>
        <v>0</v>
      </c>
      <c r="Q23" s="63">
        <f>VLOOKUP(E23,Steuerung!$A$17:$B$500,2,FALSE)</f>
        <v>0</v>
      </c>
      <c r="R23" s="63">
        <f>VLOOKUP(F23,Steuerung!$A$17:$B$500,2,FALSE)</f>
        <v>0</v>
      </c>
      <c r="S23" s="4">
        <f t="shared" si="9"/>
        <v>0</v>
      </c>
      <c r="T23" s="4">
        <f t="shared" si="10"/>
        <v>0</v>
      </c>
      <c r="U23" s="112">
        <f t="shared" si="6"/>
        <v>0</v>
      </c>
      <c r="V23" s="112">
        <f t="shared" si="7"/>
        <v>0</v>
      </c>
      <c r="W23" s="112">
        <f t="shared" si="8"/>
        <v>0</v>
      </c>
    </row>
    <row r="24" spans="1:23" x14ac:dyDescent="0.2">
      <c r="A24" s="92" t="s">
        <v>1352</v>
      </c>
      <c r="B24" s="7" t="s">
        <v>1348</v>
      </c>
      <c r="C24" s="7"/>
      <c r="D24" s="7" t="s">
        <v>907</v>
      </c>
      <c r="E24" s="48" t="s">
        <v>127</v>
      </c>
      <c r="F24" s="48" t="s">
        <v>127</v>
      </c>
      <c r="G24" s="7" t="s">
        <v>1334</v>
      </c>
      <c r="H24" s="91">
        <v>24.13</v>
      </c>
      <c r="I24" s="7">
        <f>VLOOKUP(E24,Steuerung!$A$17:$E$500,5,FALSE)</f>
        <v>0</v>
      </c>
      <c r="J24" s="73">
        <f>VLOOKUP(E24,Steuerung!$A$17:$F$500,6,FALSE)</f>
        <v>0</v>
      </c>
      <c r="K24" s="7">
        <f>VLOOKUP(F24,Steuerung!$A$17:$G$500,7,FALSE)</f>
        <v>0</v>
      </c>
      <c r="L24" s="7">
        <f>VLOOKUP(F24,Steuerung!$A$17:$H$500,8,FALSE)</f>
        <v>0</v>
      </c>
      <c r="M24" s="73">
        <f t="shared" si="0"/>
        <v>0</v>
      </c>
      <c r="N24" s="91">
        <f t="shared" si="1"/>
        <v>0</v>
      </c>
      <c r="O24" s="91">
        <f t="shared" si="2"/>
        <v>0</v>
      </c>
      <c r="P24" s="91">
        <f t="shared" si="3"/>
        <v>0</v>
      </c>
      <c r="Q24" s="63">
        <f>VLOOKUP(E24,Steuerung!$A$17:$B$500,2,FALSE)</f>
        <v>0</v>
      </c>
      <c r="R24" s="63">
        <f>VLOOKUP(F24,Steuerung!$A$17:$B$500,2,FALSE)</f>
        <v>0</v>
      </c>
      <c r="S24" s="4">
        <f t="shared" si="9"/>
        <v>0</v>
      </c>
      <c r="T24" s="4">
        <f t="shared" si="10"/>
        <v>0</v>
      </c>
      <c r="U24" s="112">
        <f t="shared" si="6"/>
        <v>0</v>
      </c>
      <c r="V24" s="112">
        <f t="shared" si="7"/>
        <v>0</v>
      </c>
      <c r="W24" s="112">
        <f t="shared" si="8"/>
        <v>0</v>
      </c>
    </row>
    <row r="25" spans="1:23" x14ac:dyDescent="0.2">
      <c r="A25" s="92" t="s">
        <v>2128</v>
      </c>
      <c r="B25" s="7" t="s">
        <v>2129</v>
      </c>
      <c r="C25" s="7"/>
      <c r="D25" s="7" t="s">
        <v>907</v>
      </c>
      <c r="E25" s="48" t="s">
        <v>127</v>
      </c>
      <c r="F25" s="48" t="s">
        <v>127</v>
      </c>
      <c r="G25" s="7" t="s">
        <v>1334</v>
      </c>
      <c r="H25" s="91">
        <v>25.89</v>
      </c>
      <c r="I25" s="7">
        <f>VLOOKUP(E25,Steuerung!$A$17:$E$500,5,FALSE)</f>
        <v>0</v>
      </c>
      <c r="J25" s="73">
        <f>VLOOKUP(E25,Steuerung!$A$17:$F$500,6,FALSE)</f>
        <v>0</v>
      </c>
      <c r="K25" s="7">
        <f>VLOOKUP(F25,Steuerung!$A$17:$G$500,7,FALSE)</f>
        <v>0</v>
      </c>
      <c r="L25" s="7">
        <f>VLOOKUP(F25,Steuerung!$A$17:$H$500,8,FALSE)</f>
        <v>0</v>
      </c>
      <c r="M25" s="73">
        <f t="shared" si="0"/>
        <v>0</v>
      </c>
      <c r="N25" s="91">
        <f t="shared" si="1"/>
        <v>0</v>
      </c>
      <c r="O25" s="91">
        <f t="shared" si="2"/>
        <v>0</v>
      </c>
      <c r="P25" s="91">
        <f t="shared" si="3"/>
        <v>0</v>
      </c>
      <c r="Q25" s="63">
        <f>VLOOKUP(E25,Steuerung!$A$17:$B$500,2,FALSE)</f>
        <v>0</v>
      </c>
      <c r="R25" s="63">
        <f>VLOOKUP(F25,Steuerung!$A$17:$B$500,2,FALSE)</f>
        <v>0</v>
      </c>
      <c r="S25" s="4">
        <f t="shared" si="9"/>
        <v>0</v>
      </c>
      <c r="T25" s="4">
        <f t="shared" si="10"/>
        <v>0</v>
      </c>
      <c r="U25" s="112">
        <f t="shared" si="6"/>
        <v>0</v>
      </c>
      <c r="V25" s="112">
        <f t="shared" si="7"/>
        <v>0</v>
      </c>
      <c r="W25" s="112">
        <f t="shared" si="8"/>
        <v>0</v>
      </c>
    </row>
    <row r="26" spans="1:23" x14ac:dyDescent="0.2">
      <c r="A26" s="48" t="s">
        <v>2130</v>
      </c>
      <c r="B26" s="48"/>
      <c r="C26" s="48"/>
      <c r="D26" s="48"/>
      <c r="E26" s="48"/>
      <c r="F26" s="48"/>
      <c r="G26" s="48"/>
      <c r="H26" s="91"/>
      <c r="I26" s="7"/>
      <c r="J26" s="73"/>
      <c r="K26" s="7"/>
      <c r="L26" s="7"/>
      <c r="M26" s="73"/>
      <c r="N26" s="91"/>
      <c r="O26" s="91"/>
      <c r="P26" s="91"/>
      <c r="Q26" s="63"/>
      <c r="R26" s="63"/>
      <c r="S26" s="63"/>
      <c r="T26" s="63"/>
      <c r="U26" s="112"/>
      <c r="V26" s="112"/>
      <c r="W26" s="112"/>
    </row>
    <row r="27" spans="1:23" x14ac:dyDescent="0.2">
      <c r="A27" s="48"/>
      <c r="B27" s="48"/>
      <c r="C27" s="48"/>
      <c r="D27" s="48"/>
      <c r="E27" s="48"/>
      <c r="F27" s="48"/>
      <c r="G27" s="48"/>
      <c r="H27" s="91"/>
      <c r="I27" s="7"/>
      <c r="J27" s="73"/>
      <c r="K27" s="7"/>
      <c r="L27" s="7"/>
      <c r="M27" s="73"/>
      <c r="N27" s="91"/>
      <c r="O27" s="91"/>
      <c r="P27" s="91"/>
      <c r="Q27" s="63"/>
      <c r="R27" s="63"/>
      <c r="S27" s="63"/>
      <c r="T27" s="63"/>
      <c r="U27" s="112"/>
      <c r="V27" s="112"/>
      <c r="W27" s="112"/>
    </row>
    <row r="28" spans="1:23" x14ac:dyDescent="0.2">
      <c r="A28" s="93" t="s">
        <v>2131</v>
      </c>
      <c r="B28" s="7" t="s">
        <v>925</v>
      </c>
      <c r="C28" s="7"/>
      <c r="D28" s="7" t="s">
        <v>910</v>
      </c>
      <c r="E28" s="48" t="s">
        <v>214</v>
      </c>
      <c r="F28" s="48" t="s">
        <v>214</v>
      </c>
      <c r="G28" s="7" t="s">
        <v>919</v>
      </c>
      <c r="H28" s="91">
        <v>43.69</v>
      </c>
      <c r="I28" s="7">
        <f>VLOOKUP(E28,Steuerung!$A$17:$E$500,5,FALSE)</f>
        <v>5</v>
      </c>
      <c r="J28" s="73">
        <f>VLOOKUP(E28,Steuerung!$A$17:$F$500,6,FALSE)</f>
        <v>137.33333333333334</v>
      </c>
      <c r="K28" s="7">
        <f>VLOOKUP(F28,Steuerung!$A$17:$G$500,7,FALSE)</f>
        <v>5</v>
      </c>
      <c r="L28" s="7">
        <f>VLOOKUP(F28,Steuerung!$A$17:$H$500,8,FALSE)</f>
        <v>113</v>
      </c>
      <c r="M28" s="73">
        <f>J28+L28</f>
        <v>250.33333333333334</v>
      </c>
      <c r="N28" s="91">
        <f>H28*M28</f>
        <v>10937.063333333334</v>
      </c>
      <c r="O28" s="91">
        <f>H28*J28</f>
        <v>6000.0933333333332</v>
      </c>
      <c r="P28" s="91">
        <f>H28*L28</f>
        <v>4936.9699999999993</v>
      </c>
      <c r="Q28" s="63">
        <f>VLOOKUP(E28,Steuerung!$A$17:$B$500,2,FALSE)</f>
        <v>0</v>
      </c>
      <c r="R28" s="63">
        <f>VLOOKUP(F28,Steuerung!$A$17:$B$500,2,FALSE)</f>
        <v>0</v>
      </c>
      <c r="S28" s="4">
        <f t="shared" ref="S28:S30" si="11">IFERROR(O28/Q28,0)</f>
        <v>0</v>
      </c>
      <c r="T28" s="4">
        <f t="shared" ref="T28:T30" si="12">IFERROR(P28/R28,0)</f>
        <v>0</v>
      </c>
      <c r="U28" s="112" t="e">
        <f>IF(J28&gt;0,O28/Q28*SVS_UHR,0)</f>
        <v>#DIV/0!</v>
      </c>
      <c r="V28" s="112" t="e">
        <f>IF(L28&gt;0,P28/R28*SVS_UHR,0)</f>
        <v>#DIV/0!</v>
      </c>
      <c r="W28" s="112" t="e">
        <f>U28+V28</f>
        <v>#DIV/0!</v>
      </c>
    </row>
    <row r="29" spans="1:23" x14ac:dyDescent="0.2">
      <c r="A29" s="93" t="s">
        <v>2132</v>
      </c>
      <c r="B29" s="7" t="s">
        <v>1350</v>
      </c>
      <c r="C29" s="7"/>
      <c r="D29" s="7" t="s">
        <v>910</v>
      </c>
      <c r="E29" s="48" t="s">
        <v>214</v>
      </c>
      <c r="F29" s="48" t="s">
        <v>214</v>
      </c>
      <c r="G29" s="7" t="s">
        <v>919</v>
      </c>
      <c r="H29" s="91">
        <v>64.52</v>
      </c>
      <c r="I29" s="7">
        <f>VLOOKUP(E29,Steuerung!$A$17:$E$500,5,FALSE)</f>
        <v>5</v>
      </c>
      <c r="J29" s="73">
        <f>VLOOKUP(E29,Steuerung!$A$17:$F$500,6,FALSE)</f>
        <v>137.33333333333334</v>
      </c>
      <c r="K29" s="7">
        <f>VLOOKUP(F29,Steuerung!$A$17:$G$500,7,FALSE)</f>
        <v>5</v>
      </c>
      <c r="L29" s="7">
        <f>VLOOKUP(F29,Steuerung!$A$17:$H$500,8,FALSE)</f>
        <v>113</v>
      </c>
      <c r="M29" s="73">
        <f>J29+L29</f>
        <v>250.33333333333334</v>
      </c>
      <c r="N29" s="91">
        <f>H29*M29</f>
        <v>16151.506666666666</v>
      </c>
      <c r="O29" s="91">
        <f>H29*J29</f>
        <v>8860.746666666666</v>
      </c>
      <c r="P29" s="91">
        <f>H29*L29</f>
        <v>7290.7599999999993</v>
      </c>
      <c r="Q29" s="63">
        <f>VLOOKUP(E29,Steuerung!$A$17:$B$500,2,FALSE)</f>
        <v>0</v>
      </c>
      <c r="R29" s="63">
        <f>VLOOKUP(F29,Steuerung!$A$17:$B$500,2,FALSE)</f>
        <v>0</v>
      </c>
      <c r="S29" s="4">
        <f t="shared" si="11"/>
        <v>0</v>
      </c>
      <c r="T29" s="4">
        <f t="shared" si="12"/>
        <v>0</v>
      </c>
      <c r="U29" s="112" t="e">
        <f>IF(J29&gt;0,O29/Q29*SVS_UHR,0)</f>
        <v>#DIV/0!</v>
      </c>
      <c r="V29" s="112" t="e">
        <f>IF(L29&gt;0,P29/R29*SVS_UHR,0)</f>
        <v>#DIV/0!</v>
      </c>
      <c r="W29" s="112" t="e">
        <f>U29+V29</f>
        <v>#DIV/0!</v>
      </c>
    </row>
    <row r="30" spans="1:23" x14ac:dyDescent="0.2">
      <c r="A30" s="93" t="s">
        <v>2133</v>
      </c>
      <c r="B30" s="7" t="s">
        <v>925</v>
      </c>
      <c r="C30" s="7"/>
      <c r="D30" s="7" t="s">
        <v>910</v>
      </c>
      <c r="E30" s="48" t="s">
        <v>214</v>
      </c>
      <c r="F30" s="48" t="s">
        <v>214</v>
      </c>
      <c r="G30" s="7" t="s">
        <v>919</v>
      </c>
      <c r="H30" s="91">
        <v>22.53</v>
      </c>
      <c r="I30" s="7">
        <f>VLOOKUP(E30,Steuerung!$A$17:$E$500,5,FALSE)</f>
        <v>5</v>
      </c>
      <c r="J30" s="73">
        <f>VLOOKUP(E30,Steuerung!$A$17:$F$500,6,FALSE)</f>
        <v>137.33333333333334</v>
      </c>
      <c r="K30" s="7">
        <f>VLOOKUP(F30,Steuerung!$A$17:$G$500,7,FALSE)</f>
        <v>5</v>
      </c>
      <c r="L30" s="7">
        <f>VLOOKUP(F30,Steuerung!$A$17:$H$500,8,FALSE)</f>
        <v>113</v>
      </c>
      <c r="M30" s="73">
        <f>J30+L30</f>
        <v>250.33333333333334</v>
      </c>
      <c r="N30" s="91">
        <f>H30*M30</f>
        <v>5640.01</v>
      </c>
      <c r="O30" s="91">
        <f>H30*J30</f>
        <v>3094.1200000000003</v>
      </c>
      <c r="P30" s="91">
        <f>H30*L30</f>
        <v>2545.8900000000003</v>
      </c>
      <c r="Q30" s="63">
        <f>VLOOKUP(E30,Steuerung!$A$17:$B$500,2,FALSE)</f>
        <v>0</v>
      </c>
      <c r="R30" s="63">
        <f>VLOOKUP(F30,Steuerung!$A$17:$B$500,2,FALSE)</f>
        <v>0</v>
      </c>
      <c r="S30" s="4">
        <f t="shared" si="11"/>
        <v>0</v>
      </c>
      <c r="T30" s="4">
        <f t="shared" si="12"/>
        <v>0</v>
      </c>
      <c r="U30" s="112" t="e">
        <f>IF(J30&gt;0,O30/Q30*SVS_UHR,0)</f>
        <v>#DIV/0!</v>
      </c>
      <c r="V30" s="112" t="e">
        <f>IF(L30&gt;0,P30/R30*SVS_UHR,0)</f>
        <v>#DIV/0!</v>
      </c>
      <c r="W30" s="112" t="e">
        <f>U30+V30</f>
        <v>#DIV/0!</v>
      </c>
    </row>
    <row r="31" spans="1:23" x14ac:dyDescent="0.2">
      <c r="A31" s="92"/>
      <c r="B31" s="7"/>
      <c r="C31" s="7"/>
      <c r="D31" s="7"/>
      <c r="E31" s="48"/>
      <c r="F31" s="48"/>
      <c r="G31" s="7"/>
      <c r="H31" s="91"/>
      <c r="I31" s="7"/>
      <c r="J31" s="73"/>
      <c r="K31" s="7"/>
      <c r="L31" s="7"/>
      <c r="M31" s="73"/>
      <c r="N31" s="91"/>
      <c r="O31" s="91"/>
      <c r="P31" s="91"/>
      <c r="Q31" s="63"/>
      <c r="R31" s="63"/>
      <c r="S31" s="63"/>
      <c r="T31" s="63"/>
      <c r="U31" s="112"/>
      <c r="V31" s="112"/>
      <c r="W31" s="112"/>
    </row>
    <row r="32" spans="1:23" x14ac:dyDescent="0.2">
      <c r="A32" s="100" t="s">
        <v>2134</v>
      </c>
      <c r="B32" s="101"/>
      <c r="C32" s="101"/>
      <c r="D32" s="101"/>
      <c r="E32" s="2"/>
      <c r="F32" s="2"/>
      <c r="G32" s="101"/>
      <c r="H32" s="102">
        <f>SUM(H11:H30)</f>
        <v>375.05999999999995</v>
      </c>
      <c r="I32" s="102"/>
      <c r="J32" s="371"/>
      <c r="K32" s="102"/>
      <c r="L32" s="102"/>
      <c r="M32" s="371"/>
      <c r="N32" s="102">
        <f>SUM(N11:N30)</f>
        <v>32728.58</v>
      </c>
      <c r="O32" s="102">
        <f>SUM(O11:O30)</f>
        <v>17954.96</v>
      </c>
      <c r="P32" s="102">
        <f>SUM(P11:P30)</f>
        <v>14773.619999999999</v>
      </c>
      <c r="Q32" s="102"/>
      <c r="R32" s="102"/>
      <c r="S32" s="124">
        <f t="shared" ref="S32:T32" si="13">SUM(S11:S30)</f>
        <v>0</v>
      </c>
      <c r="T32" s="124">
        <f t="shared" si="13"/>
        <v>0</v>
      </c>
      <c r="U32" s="124" t="e">
        <f>SUM(U11:U30)</f>
        <v>#DIV/0!</v>
      </c>
      <c r="V32" s="124" t="e">
        <f>SUM(V11:V30)</f>
        <v>#DIV/0!</v>
      </c>
      <c r="W32" s="124" t="e">
        <f>SUM(W11:W30)</f>
        <v>#DIV/0!</v>
      </c>
    </row>
    <row r="37" spans="3:5" x14ac:dyDescent="0.2">
      <c r="C37" s="7" t="s">
        <v>929</v>
      </c>
      <c r="D37" s="414"/>
      <c r="E37" s="32">
        <f>E39-E38</f>
        <v>3</v>
      </c>
    </row>
    <row r="38" spans="3:5" x14ac:dyDescent="0.2">
      <c r="C38" s="7" t="s">
        <v>930</v>
      </c>
      <c r="D38" s="414"/>
      <c r="E38" s="32">
        <f>COUNTIFS(M11:M30,0)</f>
        <v>15</v>
      </c>
    </row>
    <row r="39" spans="3:5" x14ac:dyDescent="0.2">
      <c r="C39" s="7" t="s">
        <v>931</v>
      </c>
      <c r="D39" s="414"/>
      <c r="E39" s="32">
        <f>COUNTA(M11:M30)</f>
        <v>18</v>
      </c>
    </row>
  </sheetData>
  <sheetProtection algorithmName="SHA-512" hashValue="Le2ZiyFT/hHzWg/NYSl2XG05BWicY0Qfy61mgj+oEsJ1JVf9mRwTei4nks8jYTUbPNOTBGXNrMIZRwJD1WArbw==" saltValue="Ehq3MF8M5o61eeHeyTwva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pageSetup paperSize="9" orientation="portrait" horizontalDpi="0" verticalDpi="0"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5393-6560-4345-A43C-88180747EA63}">
  <sheetPr codeName="Tabelle114"/>
  <dimension ref="A1:X59"/>
  <sheetViews>
    <sheetView showGridLines="0" zoomScale="115" zoomScaleNormal="115" workbookViewId="0">
      <selection activeCell="R11" sqref="R11"/>
    </sheetView>
  </sheetViews>
  <sheetFormatPr baseColWidth="10" defaultColWidth="11.42578125" defaultRowHeight="11.25" x14ac:dyDescent="0.2"/>
  <cols>
    <col min="1" max="1" width="11.42578125" style="96"/>
    <col min="2" max="2" width="27.5703125" style="48" customWidth="1"/>
    <col min="3" max="3" width="10.5703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4" x14ac:dyDescent="0.2">
      <c r="A1" s="971"/>
    </row>
    <row r="2" spans="1:24" x14ac:dyDescent="0.2">
      <c r="A2" s="971"/>
    </row>
    <row r="3" spans="1:24" x14ac:dyDescent="0.2">
      <c r="B3" s="621"/>
      <c r="C3" s="92"/>
      <c r="E3" s="1303" t="s">
        <v>841</v>
      </c>
      <c r="F3" s="1304"/>
      <c r="N3" s="614" t="s">
        <v>842</v>
      </c>
      <c r="O3" s="614" t="s">
        <v>842</v>
      </c>
      <c r="P3" s="614" t="s">
        <v>842</v>
      </c>
      <c r="Q3" s="127"/>
      <c r="R3" s="127"/>
      <c r="S3" s="127"/>
      <c r="T3" s="127"/>
    </row>
    <row r="4" spans="1:24" x14ac:dyDescent="0.2">
      <c r="E4" s="1305" t="s">
        <v>843</v>
      </c>
      <c r="F4" s="1306"/>
      <c r="I4" s="1307" t="s">
        <v>843</v>
      </c>
      <c r="J4" s="1308"/>
      <c r="K4" s="1304"/>
      <c r="N4" s="472" t="s">
        <v>844</v>
      </c>
      <c r="O4" s="472" t="s">
        <v>844</v>
      </c>
      <c r="P4" s="472" t="s">
        <v>844</v>
      </c>
      <c r="Q4" s="1301" t="s">
        <v>845</v>
      </c>
      <c r="R4" s="1302"/>
      <c r="S4" s="127"/>
      <c r="T4" s="127"/>
    </row>
    <row r="5" spans="1:24" ht="12.75" x14ac:dyDescent="0.2">
      <c r="A5" s="972" t="s">
        <v>846</v>
      </c>
      <c r="B5" s="623" t="s">
        <v>847</v>
      </c>
      <c r="C5" s="623" t="s">
        <v>848</v>
      </c>
      <c r="D5" s="620" t="s">
        <v>849</v>
      </c>
      <c r="E5" s="623" t="s">
        <v>4</v>
      </c>
      <c r="F5" s="623" t="s">
        <v>850</v>
      </c>
      <c r="G5" s="620" t="s">
        <v>851</v>
      </c>
      <c r="H5" s="624" t="s">
        <v>852</v>
      </c>
      <c r="I5" s="1307" t="s">
        <v>4</v>
      </c>
      <c r="J5" s="1309"/>
      <c r="K5" s="1307" t="s">
        <v>850</v>
      </c>
      <c r="L5" s="1309"/>
      <c r="M5" s="500" t="s">
        <v>47</v>
      </c>
      <c r="N5" s="615" t="s">
        <v>853</v>
      </c>
      <c r="O5" s="615" t="s">
        <v>4</v>
      </c>
      <c r="P5" s="616" t="s">
        <v>854</v>
      </c>
      <c r="Q5" s="501" t="s">
        <v>4</v>
      </c>
      <c r="R5" s="617" t="s">
        <v>854</v>
      </c>
      <c r="S5" s="1301" t="s">
        <v>855</v>
      </c>
      <c r="T5" s="1302"/>
    </row>
    <row r="6" spans="1:24" x14ac:dyDescent="0.2">
      <c r="I6" s="522" t="s">
        <v>856</v>
      </c>
      <c r="J6" s="625" t="s">
        <v>857</v>
      </c>
      <c r="K6" s="622" t="s">
        <v>856</v>
      </c>
      <c r="L6" s="622" t="s">
        <v>857</v>
      </c>
      <c r="M6" s="626" t="s">
        <v>857</v>
      </c>
      <c r="Q6" s="618" t="s">
        <v>858</v>
      </c>
      <c r="R6" s="619" t="s">
        <v>858</v>
      </c>
      <c r="S6" s="439" t="s">
        <v>4</v>
      </c>
      <c r="T6" s="439" t="s">
        <v>854</v>
      </c>
      <c r="U6" s="627" t="s">
        <v>859</v>
      </c>
      <c r="V6" s="628" t="s">
        <v>860</v>
      </c>
      <c r="W6" s="628" t="s">
        <v>861</v>
      </c>
    </row>
    <row r="7" spans="1:24" ht="15.75" x14ac:dyDescent="0.25">
      <c r="A7" s="1312" t="s">
        <v>2135</v>
      </c>
      <c r="B7" s="1312"/>
      <c r="C7" s="169"/>
      <c r="Q7" s="112"/>
      <c r="R7" s="112"/>
      <c r="S7" s="112"/>
      <c r="T7" s="112"/>
    </row>
    <row r="8" spans="1:24" ht="15.75" x14ac:dyDescent="0.25">
      <c r="A8" s="169"/>
      <c r="B8" s="169"/>
      <c r="C8" s="169"/>
      <c r="Q8" s="112"/>
      <c r="R8" s="112"/>
      <c r="S8" s="112"/>
      <c r="T8" s="112"/>
    </row>
    <row r="9" spans="1:24" ht="12" x14ac:dyDescent="0.2">
      <c r="A9" s="149" t="s">
        <v>2136</v>
      </c>
      <c r="B9" s="172"/>
      <c r="C9" s="172"/>
      <c r="Q9" s="112"/>
      <c r="R9" s="112"/>
      <c r="S9" s="112"/>
      <c r="T9" s="112"/>
    </row>
    <row r="10" spans="1:24" x14ac:dyDescent="0.2">
      <c r="A10" s="92" t="s">
        <v>2137</v>
      </c>
      <c r="Q10" s="112"/>
      <c r="R10" s="112"/>
      <c r="S10" s="112"/>
      <c r="T10" s="112"/>
    </row>
    <row r="11" spans="1:24" x14ac:dyDescent="0.2">
      <c r="A11" s="92" t="s">
        <v>2138</v>
      </c>
      <c r="B11" s="48" t="s">
        <v>1406</v>
      </c>
      <c r="D11" s="48" t="s">
        <v>868</v>
      </c>
      <c r="E11" s="48" t="s">
        <v>124</v>
      </c>
      <c r="F11" s="48" t="s">
        <v>124</v>
      </c>
      <c r="G11" s="48" t="s">
        <v>1331</v>
      </c>
      <c r="H11" s="91">
        <v>10.41</v>
      </c>
      <c r="I11" s="7">
        <f>VLOOKUP(E11,Steuerung!$A$17:$E$500,5,FALSE)</f>
        <v>0</v>
      </c>
      <c r="J11" s="73">
        <f>VLOOKUP(E11,Steuerung!$A$17:$F$500,6,FALSE)</f>
        <v>0</v>
      </c>
      <c r="K11" s="7">
        <f>VLOOKUP(F11,Steuerung!$A$17:$G$500,7,FALSE)</f>
        <v>0</v>
      </c>
      <c r="L11" s="7">
        <f>VLOOKUP(F11,Steuerung!$A$17:$H$500,8,FALSE)</f>
        <v>0</v>
      </c>
      <c r="M11" s="73">
        <f t="shared" ref="M11:M22" si="0">J11+L11</f>
        <v>0</v>
      </c>
      <c r="N11" s="91">
        <f t="shared" ref="N11:N22" si="1">H11*M11</f>
        <v>0</v>
      </c>
      <c r="O11" s="91">
        <f t="shared" ref="O11:O22" si="2">H11*J11</f>
        <v>0</v>
      </c>
      <c r="P11" s="91">
        <f t="shared" ref="P11:P22" si="3">H11*L11</f>
        <v>0</v>
      </c>
      <c r="Q11" s="63">
        <f>VLOOKUP(E11,Steuerung!$A$17:$B$500,2,FALSE)</f>
        <v>0</v>
      </c>
      <c r="R11" s="63">
        <f>VLOOKUP(F11,Steuerung!$A$17:$B$500,2,FALSE)</f>
        <v>0</v>
      </c>
      <c r="S11" s="4">
        <f>IFERROR(O11/Q11,0)</f>
        <v>0</v>
      </c>
      <c r="T11" s="4">
        <f>IFERROR(P11/R11,0)</f>
        <v>0</v>
      </c>
      <c r="U11" s="112">
        <f>IF(J11&gt;0,O11/Q11*SVS_UHR,0)</f>
        <v>0</v>
      </c>
      <c r="V11" s="112">
        <f>IF(L11&gt;0,P11/R11*SVS_UHR,0)</f>
        <v>0</v>
      </c>
      <c r="W11" s="112">
        <f t="shared" ref="W11:W22" si="4">U11+V11</f>
        <v>0</v>
      </c>
      <c r="X11" s="112"/>
    </row>
    <row r="12" spans="1:24" x14ac:dyDescent="0.2">
      <c r="A12" s="92" t="s">
        <v>2139</v>
      </c>
    </row>
    <row r="13" spans="1:24" x14ac:dyDescent="0.2">
      <c r="A13" s="92" t="s">
        <v>864</v>
      </c>
      <c r="B13" s="48" t="s">
        <v>2140</v>
      </c>
      <c r="D13" s="48" t="s">
        <v>875</v>
      </c>
      <c r="E13" s="48" t="s">
        <v>157</v>
      </c>
      <c r="F13" s="48" t="s">
        <v>157</v>
      </c>
      <c r="G13" s="48" t="s">
        <v>2141</v>
      </c>
      <c r="H13" s="91">
        <v>7.9</v>
      </c>
      <c r="I13" s="7">
        <f>VLOOKUP(E13,Steuerung!$A$17:$E$500,5,FALSE)</f>
        <v>1</v>
      </c>
      <c r="J13" s="73">
        <f>VLOOKUP(E13,Steuerung!$A$17:$F$500,6,FALSE)</f>
        <v>29.166666666666657</v>
      </c>
      <c r="K13" s="7">
        <f>VLOOKUP(F13,Steuerung!$A$17:$G$500,7,FALSE)</f>
        <v>1</v>
      </c>
      <c r="L13" s="7">
        <f>VLOOKUP(F13,Steuerung!$A$17:$H$500,8,FALSE)</f>
        <v>23</v>
      </c>
      <c r="M13" s="73">
        <f t="shared" si="0"/>
        <v>52.166666666666657</v>
      </c>
      <c r="N13" s="91">
        <f t="shared" si="1"/>
        <v>412.11666666666662</v>
      </c>
      <c r="O13" s="91">
        <f t="shared" si="2"/>
        <v>230.4166666666666</v>
      </c>
      <c r="P13" s="91">
        <f t="shared" si="3"/>
        <v>181.70000000000002</v>
      </c>
      <c r="Q13" s="63">
        <f>VLOOKUP(E13,Steuerung!$A$17:$B$500,2,FALSE)</f>
        <v>0</v>
      </c>
      <c r="R13" s="63">
        <f>VLOOKUP(F13,Steuerung!$A$17:$B$500,2,FALSE)</f>
        <v>0</v>
      </c>
      <c r="S13" s="4">
        <f>IFERROR(O13/Q13,0)</f>
        <v>0</v>
      </c>
      <c r="T13" s="4">
        <f>IFERROR(P13/R13,0)</f>
        <v>0</v>
      </c>
      <c r="U13" s="112" t="e">
        <f t="shared" ref="U13:U25" si="5">IF(J13&gt;0,O13/Q13*SVS_UHR,0)</f>
        <v>#DIV/0!</v>
      </c>
      <c r="V13" s="112" t="e">
        <f t="shared" ref="V13:V25" si="6">IF(L13&gt;0,P13/R13*SVS_UHR,0)</f>
        <v>#DIV/0!</v>
      </c>
      <c r="W13" s="112" t="e">
        <f t="shared" si="4"/>
        <v>#DIV/0!</v>
      </c>
    </row>
    <row r="14" spans="1:24" x14ac:dyDescent="0.2">
      <c r="A14" s="92" t="s">
        <v>864</v>
      </c>
      <c r="B14" s="48" t="s">
        <v>2142</v>
      </c>
      <c r="D14" s="48" t="s">
        <v>875</v>
      </c>
      <c r="E14" s="48" t="s">
        <v>157</v>
      </c>
      <c r="F14" s="48" t="s">
        <v>157</v>
      </c>
      <c r="G14" s="48" t="s">
        <v>2143</v>
      </c>
      <c r="H14" s="91">
        <v>8.16</v>
      </c>
      <c r="I14" s="7">
        <f>VLOOKUP(E14,Steuerung!$A$17:$E$500,5,FALSE)</f>
        <v>1</v>
      </c>
      <c r="J14" s="73">
        <f>VLOOKUP(E14,Steuerung!$A$17:$F$500,6,FALSE)</f>
        <v>29.166666666666657</v>
      </c>
      <c r="K14" s="7">
        <f>VLOOKUP(F14,Steuerung!$A$17:$G$500,7,FALSE)</f>
        <v>1</v>
      </c>
      <c r="L14" s="7">
        <f>VLOOKUP(F14,Steuerung!$A$17:$H$500,8,FALSE)</f>
        <v>23</v>
      </c>
      <c r="M14" s="73">
        <f t="shared" si="0"/>
        <v>52.166666666666657</v>
      </c>
      <c r="N14" s="91">
        <f t="shared" si="1"/>
        <v>425.67999999999995</v>
      </c>
      <c r="O14" s="91">
        <f t="shared" si="2"/>
        <v>237.99999999999991</v>
      </c>
      <c r="P14" s="91">
        <f t="shared" si="3"/>
        <v>187.68</v>
      </c>
      <c r="Q14" s="63">
        <f>VLOOKUP(E14,Steuerung!$A$17:$B$500,2,FALSE)</f>
        <v>0</v>
      </c>
      <c r="R14" s="63">
        <f>VLOOKUP(F14,Steuerung!$A$17:$B$500,2,FALSE)</f>
        <v>0</v>
      </c>
      <c r="S14" s="4">
        <f t="shared" ref="S14:S25" si="7">IFERROR(O14/Q14,0)</f>
        <v>0</v>
      </c>
      <c r="T14" s="4">
        <f t="shared" ref="T14:T25" si="8">IFERROR(P14/R14,0)</f>
        <v>0</v>
      </c>
      <c r="U14" s="112" t="e">
        <f t="shared" si="5"/>
        <v>#DIV/0!</v>
      </c>
      <c r="V14" s="112" t="e">
        <f t="shared" si="6"/>
        <v>#DIV/0!</v>
      </c>
      <c r="W14" s="112" t="e">
        <f t="shared" si="4"/>
        <v>#DIV/0!</v>
      </c>
    </row>
    <row r="15" spans="1:24" x14ac:dyDescent="0.2">
      <c r="A15" s="92" t="s">
        <v>864</v>
      </c>
      <c r="B15" s="48" t="s">
        <v>793</v>
      </c>
      <c r="D15" s="48" t="s">
        <v>875</v>
      </c>
      <c r="E15" s="48" t="s">
        <v>177</v>
      </c>
      <c r="F15" s="48" t="s">
        <v>177</v>
      </c>
      <c r="G15" s="48" t="s">
        <v>1334</v>
      </c>
      <c r="H15" s="91">
        <v>10.130000000000001</v>
      </c>
      <c r="I15" s="7">
        <f>VLOOKUP(E15,Steuerung!$A$17:$E$500,5,FALSE)</f>
        <v>1</v>
      </c>
      <c r="J15" s="73">
        <f>VLOOKUP(E15,Steuerung!$A$17:$F$500,6,FALSE)</f>
        <v>29.166666666666657</v>
      </c>
      <c r="K15" s="7">
        <f>VLOOKUP(F15,Steuerung!$A$17:$G$500,7,FALSE)</f>
        <v>1</v>
      </c>
      <c r="L15" s="7">
        <f>VLOOKUP(F15,Steuerung!$A$17:$H$500,8,FALSE)</f>
        <v>23</v>
      </c>
      <c r="M15" s="73">
        <f t="shared" si="0"/>
        <v>52.166666666666657</v>
      </c>
      <c r="N15" s="91">
        <f t="shared" si="1"/>
        <v>528.44833333333327</v>
      </c>
      <c r="O15" s="91">
        <f t="shared" si="2"/>
        <v>295.45833333333326</v>
      </c>
      <c r="P15" s="91">
        <f t="shared" si="3"/>
        <v>232.99</v>
      </c>
      <c r="Q15" s="63">
        <f>VLOOKUP(E15,Steuerung!$A$17:$B$500,2,FALSE)</f>
        <v>0</v>
      </c>
      <c r="R15" s="63">
        <f>VLOOKUP(F15,Steuerung!$A$17:$B$500,2,FALSE)</f>
        <v>0</v>
      </c>
      <c r="S15" s="4">
        <f t="shared" si="7"/>
        <v>0</v>
      </c>
      <c r="T15" s="4">
        <f t="shared" si="8"/>
        <v>0</v>
      </c>
      <c r="U15" s="112" t="e">
        <f t="shared" si="5"/>
        <v>#DIV/0!</v>
      </c>
      <c r="V15" s="112" t="e">
        <f t="shared" si="6"/>
        <v>#DIV/0!</v>
      </c>
      <c r="W15" s="112" t="e">
        <f t="shared" si="4"/>
        <v>#DIV/0!</v>
      </c>
    </row>
    <row r="16" spans="1:24" x14ac:dyDescent="0.2">
      <c r="A16" s="92">
        <v>1</v>
      </c>
      <c r="B16" s="48" t="s">
        <v>1348</v>
      </c>
      <c r="D16" s="48" t="s">
        <v>907</v>
      </c>
      <c r="E16" s="48" t="s">
        <v>251</v>
      </c>
      <c r="F16" s="48" t="s">
        <v>251</v>
      </c>
      <c r="G16" s="48" t="s">
        <v>1020</v>
      </c>
      <c r="H16" s="91">
        <v>18.600000000000001</v>
      </c>
      <c r="I16" s="7">
        <f>VLOOKUP(E16,Steuerung!$A$17:$E$500,5,FALSE)</f>
        <v>1</v>
      </c>
      <c r="J16" s="73">
        <f>VLOOKUP(E16,Steuerung!$A$17:$F$500,6,FALSE)</f>
        <v>29.166666666666657</v>
      </c>
      <c r="K16" s="7">
        <f>VLOOKUP(F16,Steuerung!$A$17:$G$500,7,FALSE)</f>
        <v>1</v>
      </c>
      <c r="L16" s="7">
        <f>VLOOKUP(F16,Steuerung!$A$17:$H$500,8,FALSE)</f>
        <v>23</v>
      </c>
      <c r="M16" s="73">
        <f t="shared" si="0"/>
        <v>52.166666666666657</v>
      </c>
      <c r="N16" s="91">
        <f t="shared" si="1"/>
        <v>970.3</v>
      </c>
      <c r="O16" s="91">
        <f t="shared" si="2"/>
        <v>542.49999999999989</v>
      </c>
      <c r="P16" s="91">
        <f t="shared" si="3"/>
        <v>427.8</v>
      </c>
      <c r="Q16" s="63">
        <f>VLOOKUP(E16,Steuerung!$A$17:$B$500,2,FALSE)</f>
        <v>0</v>
      </c>
      <c r="R16" s="63">
        <f>VLOOKUP(F16,Steuerung!$A$17:$B$500,2,FALSE)</f>
        <v>0</v>
      </c>
      <c r="S16" s="4">
        <f t="shared" si="7"/>
        <v>0</v>
      </c>
      <c r="T16" s="4">
        <f t="shared" si="8"/>
        <v>0</v>
      </c>
      <c r="U16" s="112" t="e">
        <f t="shared" si="5"/>
        <v>#DIV/0!</v>
      </c>
      <c r="V16" s="112" t="e">
        <f t="shared" si="6"/>
        <v>#DIV/0!</v>
      </c>
      <c r="W16" s="112" t="e">
        <f t="shared" si="4"/>
        <v>#DIV/0!</v>
      </c>
    </row>
    <row r="17" spans="1:23" x14ac:dyDescent="0.2">
      <c r="A17" s="92">
        <v>2</v>
      </c>
      <c r="B17" s="48" t="s">
        <v>1341</v>
      </c>
      <c r="D17" s="48" t="s">
        <v>919</v>
      </c>
      <c r="E17" s="48" t="s">
        <v>270</v>
      </c>
      <c r="F17" s="48" t="s">
        <v>270</v>
      </c>
      <c r="G17" s="48" t="s">
        <v>919</v>
      </c>
      <c r="H17" s="91">
        <v>7.02</v>
      </c>
      <c r="I17" s="7">
        <f>VLOOKUP(E17,Steuerung!$A$17:$E$500,5,FALSE)</f>
        <v>1</v>
      </c>
      <c r="J17" s="73">
        <f>VLOOKUP(E17,Steuerung!$A$17:$F$500,6,FALSE)</f>
        <v>29.166666666666657</v>
      </c>
      <c r="K17" s="7">
        <f>VLOOKUP(F17,Steuerung!$A$17:$G$500,7,FALSE)</f>
        <v>1</v>
      </c>
      <c r="L17" s="7">
        <f>VLOOKUP(F17,Steuerung!$A$17:$H$500,8,FALSE)</f>
        <v>23</v>
      </c>
      <c r="M17" s="73">
        <f t="shared" si="0"/>
        <v>52.166666666666657</v>
      </c>
      <c r="N17" s="91">
        <f t="shared" si="1"/>
        <v>366.20999999999992</v>
      </c>
      <c r="O17" s="91">
        <f t="shared" si="2"/>
        <v>204.74999999999991</v>
      </c>
      <c r="P17" s="91">
        <f t="shared" si="3"/>
        <v>161.45999999999998</v>
      </c>
      <c r="Q17" s="63">
        <f>VLOOKUP(E17,Steuerung!$A$17:$B$500,2,FALSE)</f>
        <v>0</v>
      </c>
      <c r="R17" s="63">
        <f>VLOOKUP(F17,Steuerung!$A$17:$B$500,2,FALSE)</f>
        <v>0</v>
      </c>
      <c r="S17" s="4">
        <f t="shared" si="7"/>
        <v>0</v>
      </c>
      <c r="T17" s="4">
        <f t="shared" si="8"/>
        <v>0</v>
      </c>
      <c r="U17" s="112" t="e">
        <f t="shared" si="5"/>
        <v>#DIV/0!</v>
      </c>
      <c r="V17" s="112" t="e">
        <f t="shared" si="6"/>
        <v>#DIV/0!</v>
      </c>
      <c r="W17" s="112" t="e">
        <f t="shared" si="4"/>
        <v>#DIV/0!</v>
      </c>
    </row>
    <row r="18" spans="1:23" x14ac:dyDescent="0.2">
      <c r="A18" s="92">
        <v>3</v>
      </c>
      <c r="B18" s="48" t="s">
        <v>791</v>
      </c>
      <c r="D18" s="48" t="s">
        <v>910</v>
      </c>
      <c r="E18" s="48" t="s">
        <v>211</v>
      </c>
      <c r="F18" s="48" t="s">
        <v>211</v>
      </c>
      <c r="G18" s="48" t="s">
        <v>919</v>
      </c>
      <c r="H18" s="91">
        <v>4.62</v>
      </c>
      <c r="I18" s="7">
        <f>VLOOKUP(E18,Steuerung!$A$17:$E$500,5,FALSE)</f>
        <v>1</v>
      </c>
      <c r="J18" s="73">
        <f>VLOOKUP(E18,Steuerung!$A$17:$F$500,6,FALSE)</f>
        <v>29.166666666666657</v>
      </c>
      <c r="K18" s="7">
        <f>VLOOKUP(F18,Steuerung!$A$17:$G$500,7,FALSE)</f>
        <v>1</v>
      </c>
      <c r="L18" s="7">
        <f>VLOOKUP(F18,Steuerung!$A$17:$H$500,8,FALSE)</f>
        <v>23</v>
      </c>
      <c r="M18" s="73">
        <f t="shared" si="0"/>
        <v>52.166666666666657</v>
      </c>
      <c r="N18" s="91">
        <f t="shared" si="1"/>
        <v>241.00999999999996</v>
      </c>
      <c r="O18" s="91">
        <f t="shared" si="2"/>
        <v>134.74999999999997</v>
      </c>
      <c r="P18" s="91">
        <f t="shared" si="3"/>
        <v>106.26</v>
      </c>
      <c r="Q18" s="63">
        <f>VLOOKUP(E18,Steuerung!$A$17:$B$500,2,FALSE)</f>
        <v>0</v>
      </c>
      <c r="R18" s="63">
        <f>VLOOKUP(F18,Steuerung!$A$17:$B$500,2,FALSE)</f>
        <v>0</v>
      </c>
      <c r="S18" s="4">
        <f t="shared" si="7"/>
        <v>0</v>
      </c>
      <c r="T18" s="4">
        <f t="shared" si="8"/>
        <v>0</v>
      </c>
      <c r="U18" s="112" t="e">
        <f t="shared" si="5"/>
        <v>#DIV/0!</v>
      </c>
      <c r="V18" s="112" t="e">
        <f t="shared" si="6"/>
        <v>#DIV/0!</v>
      </c>
      <c r="W18" s="112" t="e">
        <f t="shared" si="4"/>
        <v>#DIV/0!</v>
      </c>
    </row>
    <row r="19" spans="1:23" x14ac:dyDescent="0.2">
      <c r="A19" s="92">
        <v>4</v>
      </c>
      <c r="B19" s="48" t="s">
        <v>791</v>
      </c>
      <c r="D19" s="48" t="s">
        <v>910</v>
      </c>
      <c r="E19" s="48" t="s">
        <v>211</v>
      </c>
      <c r="F19" s="48" t="s">
        <v>211</v>
      </c>
      <c r="G19" s="48" t="s">
        <v>919</v>
      </c>
      <c r="H19" s="91">
        <v>5.09</v>
      </c>
      <c r="I19" s="7">
        <f>VLOOKUP(E19,Steuerung!$A$17:$E$500,5,FALSE)</f>
        <v>1</v>
      </c>
      <c r="J19" s="73">
        <f>VLOOKUP(E19,Steuerung!$A$17:$F$500,6,FALSE)</f>
        <v>29.166666666666657</v>
      </c>
      <c r="K19" s="7">
        <f>VLOOKUP(F19,Steuerung!$A$17:$G$500,7,FALSE)</f>
        <v>1</v>
      </c>
      <c r="L19" s="7">
        <f>VLOOKUP(F19,Steuerung!$A$17:$H$500,8,FALSE)</f>
        <v>23</v>
      </c>
      <c r="M19" s="73">
        <f t="shared" si="0"/>
        <v>52.166666666666657</v>
      </c>
      <c r="N19" s="91">
        <f t="shared" si="1"/>
        <v>265.52833333333325</v>
      </c>
      <c r="O19" s="91">
        <f t="shared" si="2"/>
        <v>148.45833333333329</v>
      </c>
      <c r="P19" s="91">
        <f t="shared" si="3"/>
        <v>117.07</v>
      </c>
      <c r="Q19" s="63">
        <f>VLOOKUP(E19,Steuerung!$A$17:$B$500,2,FALSE)</f>
        <v>0</v>
      </c>
      <c r="R19" s="63">
        <f>VLOOKUP(F19,Steuerung!$A$17:$B$500,2,FALSE)</f>
        <v>0</v>
      </c>
      <c r="S19" s="4">
        <f t="shared" si="7"/>
        <v>0</v>
      </c>
      <c r="T19" s="4">
        <f t="shared" si="8"/>
        <v>0</v>
      </c>
      <c r="U19" s="112" t="e">
        <f t="shared" si="5"/>
        <v>#DIV/0!</v>
      </c>
      <c r="V19" s="112" t="e">
        <f t="shared" si="6"/>
        <v>#DIV/0!</v>
      </c>
      <c r="W19" s="112" t="e">
        <f t="shared" si="4"/>
        <v>#DIV/0!</v>
      </c>
    </row>
    <row r="20" spans="1:23" x14ac:dyDescent="0.2">
      <c r="A20" s="92">
        <v>5</v>
      </c>
      <c r="B20" s="48" t="s">
        <v>1348</v>
      </c>
      <c r="D20" s="48" t="s">
        <v>907</v>
      </c>
      <c r="E20" s="48" t="s">
        <v>251</v>
      </c>
      <c r="F20" s="48" t="s">
        <v>251</v>
      </c>
      <c r="G20" s="48" t="s">
        <v>1020</v>
      </c>
      <c r="H20" s="91">
        <v>7.18</v>
      </c>
      <c r="I20" s="7">
        <f>VLOOKUP(E20,Steuerung!$A$17:$E$500,5,FALSE)</f>
        <v>1</v>
      </c>
      <c r="J20" s="73">
        <f>VLOOKUP(E20,Steuerung!$A$17:$F$500,6,FALSE)</f>
        <v>29.166666666666657</v>
      </c>
      <c r="K20" s="7">
        <f>VLOOKUP(F20,Steuerung!$A$17:$G$500,7,FALSE)</f>
        <v>1</v>
      </c>
      <c r="L20" s="7">
        <f>VLOOKUP(F20,Steuerung!$A$17:$H$500,8,FALSE)</f>
        <v>23</v>
      </c>
      <c r="M20" s="73">
        <f t="shared" si="0"/>
        <v>52.166666666666657</v>
      </c>
      <c r="N20" s="91">
        <f t="shared" si="1"/>
        <v>374.55666666666656</v>
      </c>
      <c r="O20" s="91">
        <f t="shared" si="2"/>
        <v>209.4166666666666</v>
      </c>
      <c r="P20" s="91">
        <f t="shared" si="3"/>
        <v>165.14</v>
      </c>
      <c r="Q20" s="63">
        <f>VLOOKUP(E20,Steuerung!$A$17:$B$500,2,FALSE)</f>
        <v>0</v>
      </c>
      <c r="R20" s="63">
        <f>VLOOKUP(F20,Steuerung!$A$17:$B$500,2,FALSE)</f>
        <v>0</v>
      </c>
      <c r="S20" s="4">
        <f t="shared" si="7"/>
        <v>0</v>
      </c>
      <c r="T20" s="4">
        <f t="shared" si="8"/>
        <v>0</v>
      </c>
      <c r="U20" s="112" t="e">
        <f t="shared" si="5"/>
        <v>#DIV/0!</v>
      </c>
      <c r="V20" s="112" t="e">
        <f t="shared" si="6"/>
        <v>#DIV/0!</v>
      </c>
      <c r="W20" s="112" t="e">
        <f t="shared" si="4"/>
        <v>#DIV/0!</v>
      </c>
    </row>
    <row r="21" spans="1:23" x14ac:dyDescent="0.2">
      <c r="A21" s="92">
        <v>6</v>
      </c>
      <c r="B21" s="48" t="s">
        <v>1348</v>
      </c>
      <c r="D21" s="48" t="s">
        <v>907</v>
      </c>
      <c r="E21" s="48" t="s">
        <v>250</v>
      </c>
      <c r="F21" s="48" t="s">
        <v>250</v>
      </c>
      <c r="G21" s="48" t="s">
        <v>1334</v>
      </c>
      <c r="H21" s="91">
        <v>19.63</v>
      </c>
      <c r="I21" s="7">
        <f>VLOOKUP(E21,Steuerung!$A$17:$E$500,5,FALSE)</f>
        <v>1</v>
      </c>
      <c r="J21" s="73">
        <f>VLOOKUP(E21,Steuerung!$A$17:$F$500,6,FALSE)</f>
        <v>29.166666666666657</v>
      </c>
      <c r="K21" s="7">
        <f>VLOOKUP(F21,Steuerung!$A$17:$G$500,7,FALSE)</f>
        <v>1</v>
      </c>
      <c r="L21" s="7">
        <f>VLOOKUP(F21,Steuerung!$A$17:$H$500,8,FALSE)</f>
        <v>23</v>
      </c>
      <c r="M21" s="73">
        <f t="shared" si="0"/>
        <v>52.166666666666657</v>
      </c>
      <c r="N21" s="91">
        <f t="shared" si="1"/>
        <v>1024.0316666666665</v>
      </c>
      <c r="O21" s="91">
        <f t="shared" si="2"/>
        <v>572.5416666666664</v>
      </c>
      <c r="P21" s="91">
        <f t="shared" si="3"/>
        <v>451.48999999999995</v>
      </c>
      <c r="Q21" s="63">
        <f>VLOOKUP(E21,Steuerung!$A$17:$B$500,2,FALSE)</f>
        <v>0</v>
      </c>
      <c r="R21" s="63">
        <f>VLOOKUP(F21,Steuerung!$A$17:$B$500,2,FALSE)</f>
        <v>0</v>
      </c>
      <c r="S21" s="4">
        <f t="shared" si="7"/>
        <v>0</v>
      </c>
      <c r="T21" s="4">
        <f t="shared" si="8"/>
        <v>0</v>
      </c>
      <c r="U21" s="112" t="e">
        <f t="shared" si="5"/>
        <v>#DIV/0!</v>
      </c>
      <c r="V21" s="112" t="e">
        <f t="shared" si="6"/>
        <v>#DIV/0!</v>
      </c>
      <c r="W21" s="112" t="e">
        <f t="shared" si="4"/>
        <v>#DIV/0!</v>
      </c>
    </row>
    <row r="22" spans="1:23" x14ac:dyDescent="0.2">
      <c r="A22" s="92">
        <v>9</v>
      </c>
      <c r="B22" s="48" t="s">
        <v>1348</v>
      </c>
      <c r="D22" s="48" t="s">
        <v>907</v>
      </c>
      <c r="E22" s="48" t="s">
        <v>250</v>
      </c>
      <c r="F22" s="48" t="s">
        <v>250</v>
      </c>
      <c r="G22" s="48" t="s">
        <v>1334</v>
      </c>
      <c r="H22" s="91">
        <v>11.73</v>
      </c>
      <c r="I22" s="7">
        <f>VLOOKUP(E22,Steuerung!$A$17:$E$500,5,FALSE)</f>
        <v>1</v>
      </c>
      <c r="J22" s="73">
        <f>VLOOKUP(E22,Steuerung!$A$17:$F$500,6,FALSE)</f>
        <v>29.166666666666657</v>
      </c>
      <c r="K22" s="7">
        <f>VLOOKUP(F22,Steuerung!$A$17:$G$500,7,FALSE)</f>
        <v>1</v>
      </c>
      <c r="L22" s="7">
        <f>VLOOKUP(F22,Steuerung!$A$17:$H$500,8,FALSE)</f>
        <v>23</v>
      </c>
      <c r="M22" s="73">
        <f t="shared" si="0"/>
        <v>52.166666666666657</v>
      </c>
      <c r="N22" s="91">
        <f t="shared" si="1"/>
        <v>611.91499999999996</v>
      </c>
      <c r="O22" s="91">
        <f t="shared" si="2"/>
        <v>342.12499999999989</v>
      </c>
      <c r="P22" s="91">
        <f t="shared" si="3"/>
        <v>269.79000000000002</v>
      </c>
      <c r="Q22" s="63">
        <f>VLOOKUP(E22,Steuerung!$A$17:$B$500,2,FALSE)</f>
        <v>0</v>
      </c>
      <c r="R22" s="63">
        <f>VLOOKUP(F22,Steuerung!$A$17:$B$500,2,FALSE)</f>
        <v>0</v>
      </c>
      <c r="S22" s="4">
        <f t="shared" si="7"/>
        <v>0</v>
      </c>
      <c r="T22" s="4">
        <f t="shared" si="8"/>
        <v>0</v>
      </c>
      <c r="U22" s="112" t="e">
        <f t="shared" si="5"/>
        <v>#DIV/0!</v>
      </c>
      <c r="V22" s="112" t="e">
        <f t="shared" si="6"/>
        <v>#DIV/0!</v>
      </c>
      <c r="W22" s="112" t="e">
        <f t="shared" si="4"/>
        <v>#DIV/0!</v>
      </c>
    </row>
    <row r="23" spans="1:23" x14ac:dyDescent="0.2">
      <c r="A23" s="92">
        <v>10</v>
      </c>
      <c r="B23" s="48" t="s">
        <v>1348</v>
      </c>
      <c r="D23" s="48" t="s">
        <v>907</v>
      </c>
      <c r="E23" s="48" t="s">
        <v>250</v>
      </c>
      <c r="F23" s="48" t="s">
        <v>250</v>
      </c>
      <c r="G23" s="48" t="s">
        <v>1334</v>
      </c>
      <c r="H23" s="91">
        <v>11.75</v>
      </c>
      <c r="I23" s="7">
        <f>VLOOKUP(E23,Steuerung!$A$17:$E$500,5,FALSE)</f>
        <v>1</v>
      </c>
      <c r="J23" s="73">
        <f>VLOOKUP(E23,Steuerung!$A$17:$F$500,6,FALSE)</f>
        <v>29.166666666666657</v>
      </c>
      <c r="K23" s="7">
        <f>VLOOKUP(F23,Steuerung!$A$17:$G$500,7,FALSE)</f>
        <v>1</v>
      </c>
      <c r="L23" s="7">
        <f>VLOOKUP(F23,Steuerung!$A$17:$H$500,8,FALSE)</f>
        <v>23</v>
      </c>
      <c r="M23" s="73">
        <f>J23+L23</f>
        <v>52.166666666666657</v>
      </c>
      <c r="N23" s="91">
        <f>H23*M23</f>
        <v>612.95833333333326</v>
      </c>
      <c r="O23" s="91">
        <f>H23*J23</f>
        <v>342.7083333333332</v>
      </c>
      <c r="P23" s="91">
        <f>H23*L23</f>
        <v>270.25</v>
      </c>
      <c r="Q23" s="63">
        <f>VLOOKUP(E23,Steuerung!$A$17:$B$500,2,FALSE)</f>
        <v>0</v>
      </c>
      <c r="R23" s="63">
        <f>VLOOKUP(F23,Steuerung!$A$17:$B$500,2,FALSE)</f>
        <v>0</v>
      </c>
      <c r="S23" s="4">
        <f t="shared" si="7"/>
        <v>0</v>
      </c>
      <c r="T23" s="4">
        <f t="shared" si="8"/>
        <v>0</v>
      </c>
      <c r="U23" s="112" t="e">
        <f t="shared" si="5"/>
        <v>#DIV/0!</v>
      </c>
      <c r="V23" s="112" t="e">
        <f t="shared" si="6"/>
        <v>#DIV/0!</v>
      </c>
      <c r="W23" s="112" t="e">
        <f>U23+V23</f>
        <v>#DIV/0!</v>
      </c>
    </row>
    <row r="24" spans="1:23" x14ac:dyDescent="0.2">
      <c r="A24" s="92">
        <v>12</v>
      </c>
      <c r="B24" s="48" t="s">
        <v>1348</v>
      </c>
      <c r="D24" s="48" t="s">
        <v>907</v>
      </c>
      <c r="E24" s="48" t="s">
        <v>251</v>
      </c>
      <c r="F24" s="48" t="s">
        <v>251</v>
      </c>
      <c r="G24" s="48" t="s">
        <v>1020</v>
      </c>
      <c r="H24" s="91">
        <v>11.89</v>
      </c>
      <c r="I24" s="7">
        <f>VLOOKUP(E24,Steuerung!$A$17:$E$500,5,FALSE)</f>
        <v>1</v>
      </c>
      <c r="J24" s="73">
        <f>VLOOKUP(E24,Steuerung!$A$17:$F$500,6,FALSE)</f>
        <v>29.166666666666657</v>
      </c>
      <c r="K24" s="7">
        <f>VLOOKUP(F24,Steuerung!$A$17:$G$500,7,FALSE)</f>
        <v>1</v>
      </c>
      <c r="L24" s="7">
        <f>VLOOKUP(F24,Steuerung!$A$17:$H$500,8,FALSE)</f>
        <v>23</v>
      </c>
      <c r="M24" s="73">
        <f>J24+L24</f>
        <v>52.166666666666657</v>
      </c>
      <c r="N24" s="91">
        <f>H24*M24</f>
        <v>620.26166666666654</v>
      </c>
      <c r="O24" s="91">
        <f>H24*J24</f>
        <v>346.79166666666657</v>
      </c>
      <c r="P24" s="91">
        <f>H24*L24</f>
        <v>273.47000000000003</v>
      </c>
      <c r="Q24" s="63">
        <f>VLOOKUP(E24,Steuerung!$A$17:$B$500,2,FALSE)</f>
        <v>0</v>
      </c>
      <c r="R24" s="63">
        <f>VLOOKUP(F24,Steuerung!$A$17:$B$500,2,FALSE)</f>
        <v>0</v>
      </c>
      <c r="S24" s="4">
        <f t="shared" si="7"/>
        <v>0</v>
      </c>
      <c r="T24" s="4">
        <f t="shared" si="8"/>
        <v>0</v>
      </c>
      <c r="U24" s="112" t="e">
        <f t="shared" si="5"/>
        <v>#DIV/0!</v>
      </c>
      <c r="V24" s="112" t="e">
        <f t="shared" si="6"/>
        <v>#DIV/0!</v>
      </c>
      <c r="W24" s="112" t="e">
        <f>U24+V24</f>
        <v>#DIV/0!</v>
      </c>
    </row>
    <row r="25" spans="1:23" x14ac:dyDescent="0.2">
      <c r="A25" s="92">
        <v>13</v>
      </c>
      <c r="B25" s="48" t="s">
        <v>1348</v>
      </c>
      <c r="D25" s="48" t="s">
        <v>907</v>
      </c>
      <c r="E25" s="48" t="s">
        <v>251</v>
      </c>
      <c r="F25" s="48" t="s">
        <v>251</v>
      </c>
      <c r="G25" s="48" t="s">
        <v>1020</v>
      </c>
      <c r="H25" s="91">
        <v>12.13</v>
      </c>
      <c r="I25" s="7">
        <f>VLOOKUP(E25,Steuerung!$A$17:$E$500,5,FALSE)</f>
        <v>1</v>
      </c>
      <c r="J25" s="73">
        <f>VLOOKUP(E25,Steuerung!$A$17:$F$500,6,FALSE)</f>
        <v>29.166666666666657</v>
      </c>
      <c r="K25" s="7">
        <f>VLOOKUP(F25,Steuerung!$A$17:$G$500,7,FALSE)</f>
        <v>1</v>
      </c>
      <c r="L25" s="7">
        <f>VLOOKUP(F25,Steuerung!$A$17:$H$500,8,FALSE)</f>
        <v>23</v>
      </c>
      <c r="M25" s="73">
        <f>J25+L25</f>
        <v>52.166666666666657</v>
      </c>
      <c r="N25" s="91">
        <f>H25*M25</f>
        <v>632.78166666666664</v>
      </c>
      <c r="O25" s="91">
        <f>H25*J25</f>
        <v>353.79166666666657</v>
      </c>
      <c r="P25" s="91">
        <f>H25*L25</f>
        <v>278.99</v>
      </c>
      <c r="Q25" s="63">
        <f>VLOOKUP(E25,Steuerung!$A$17:$B$500,2,FALSE)</f>
        <v>0</v>
      </c>
      <c r="R25" s="63">
        <f>VLOOKUP(F25,Steuerung!$A$17:$B$500,2,FALSE)</f>
        <v>0</v>
      </c>
      <c r="S25" s="4">
        <f t="shared" si="7"/>
        <v>0</v>
      </c>
      <c r="T25" s="4">
        <f t="shared" si="8"/>
        <v>0</v>
      </c>
      <c r="U25" s="112" t="e">
        <f t="shared" si="5"/>
        <v>#DIV/0!</v>
      </c>
      <c r="V25" s="112" t="e">
        <f t="shared" si="6"/>
        <v>#DIV/0!</v>
      </c>
      <c r="W25" s="112" t="e">
        <f>U25+V25</f>
        <v>#DIV/0!</v>
      </c>
    </row>
    <row r="26" spans="1:23" x14ac:dyDescent="0.2">
      <c r="A26" s="92" t="s">
        <v>2144</v>
      </c>
    </row>
    <row r="27" spans="1:23" x14ac:dyDescent="0.2">
      <c r="A27" s="92" t="s">
        <v>899</v>
      </c>
      <c r="B27" s="48" t="s">
        <v>793</v>
      </c>
      <c r="D27" s="48" t="s">
        <v>875</v>
      </c>
      <c r="E27" s="48" t="s">
        <v>177</v>
      </c>
      <c r="F27" s="48" t="s">
        <v>177</v>
      </c>
      <c r="G27" s="48" t="s">
        <v>1117</v>
      </c>
      <c r="H27" s="91">
        <v>5.69</v>
      </c>
      <c r="I27" s="7">
        <f>VLOOKUP(E27,Steuerung!$A$17:$E$500,5,FALSE)</f>
        <v>1</v>
      </c>
      <c r="J27" s="73">
        <f>VLOOKUP(E27,Steuerung!$A$17:$F$500,6,FALSE)</f>
        <v>29.166666666666657</v>
      </c>
      <c r="K27" s="7">
        <f>VLOOKUP(F27,Steuerung!$A$17:$G$500,7,FALSE)</f>
        <v>1</v>
      </c>
      <c r="L27" s="7">
        <f>VLOOKUP(F27,Steuerung!$A$17:$H$500,8,FALSE)</f>
        <v>23</v>
      </c>
      <c r="M27" s="73">
        <f t="shared" ref="M27:M35" si="9">J27+L27</f>
        <v>52.166666666666657</v>
      </c>
      <c r="N27" s="91">
        <f t="shared" ref="N27:N35" si="10">H27*M27</f>
        <v>296.82833333333332</v>
      </c>
      <c r="O27" s="91">
        <f t="shared" ref="O27:O35" si="11">H27*J27</f>
        <v>165.95833333333329</v>
      </c>
      <c r="P27" s="91">
        <f t="shared" ref="P27:P35" si="12">H27*L27</f>
        <v>130.87</v>
      </c>
      <c r="Q27" s="63">
        <f>VLOOKUP(E27,Steuerung!$A$17:$B$500,2,FALSE)</f>
        <v>0</v>
      </c>
      <c r="R27" s="63">
        <f>VLOOKUP(F27,Steuerung!$A$17:$B$500,2,FALSE)</f>
        <v>0</v>
      </c>
      <c r="S27" s="4">
        <f t="shared" ref="S27:S39" si="13">IFERROR(O27/Q27,0)</f>
        <v>0</v>
      </c>
      <c r="T27" s="4">
        <f t="shared" ref="T27:T39" si="14">IFERROR(P27/R27,0)</f>
        <v>0</v>
      </c>
      <c r="U27" s="112" t="e">
        <f t="shared" ref="U27:U39" si="15">IF(J27&gt;0,O27/Q27*SVS_UHR,0)</f>
        <v>#DIV/0!</v>
      </c>
      <c r="V27" s="112" t="e">
        <f t="shared" ref="V27:V39" si="16">IF(L27&gt;0,P27/R27*SVS_UHR,0)</f>
        <v>#DIV/0!</v>
      </c>
      <c r="W27" s="112" t="e">
        <f t="shared" ref="W27:W35" si="17">U27+V27</f>
        <v>#DIV/0!</v>
      </c>
    </row>
    <row r="28" spans="1:23" x14ac:dyDescent="0.2">
      <c r="A28" s="92" t="s">
        <v>922</v>
      </c>
      <c r="B28" s="48" t="s">
        <v>1481</v>
      </c>
      <c r="D28" s="48" t="s">
        <v>910</v>
      </c>
      <c r="E28" s="48" t="s">
        <v>211</v>
      </c>
      <c r="F28" s="48" t="s">
        <v>211</v>
      </c>
      <c r="G28" s="48" t="s">
        <v>1117</v>
      </c>
      <c r="H28" s="91">
        <v>4.55</v>
      </c>
      <c r="I28" s="7">
        <f>VLOOKUP(E28,Steuerung!$A$17:$E$500,5,FALSE)</f>
        <v>1</v>
      </c>
      <c r="J28" s="73">
        <f>VLOOKUP(E28,Steuerung!$A$17:$F$500,6,FALSE)</f>
        <v>29.166666666666657</v>
      </c>
      <c r="K28" s="7">
        <f>VLOOKUP(F28,Steuerung!$A$17:$G$500,7,FALSE)</f>
        <v>1</v>
      </c>
      <c r="L28" s="7">
        <f>VLOOKUP(F28,Steuerung!$A$17:$H$500,8,FALSE)</f>
        <v>23</v>
      </c>
      <c r="M28" s="73">
        <f t="shared" si="9"/>
        <v>52.166666666666657</v>
      </c>
      <c r="N28" s="91">
        <f t="shared" si="10"/>
        <v>237.35833333333329</v>
      </c>
      <c r="O28" s="91">
        <f t="shared" si="11"/>
        <v>132.70833333333329</v>
      </c>
      <c r="P28" s="91">
        <f t="shared" si="12"/>
        <v>104.64999999999999</v>
      </c>
      <c r="Q28" s="63">
        <f>VLOOKUP(E28,Steuerung!$A$17:$B$500,2,FALSE)</f>
        <v>0</v>
      </c>
      <c r="R28" s="63">
        <f>VLOOKUP(F28,Steuerung!$A$17:$B$500,2,FALSE)</f>
        <v>0</v>
      </c>
      <c r="S28" s="4">
        <f t="shared" si="13"/>
        <v>0</v>
      </c>
      <c r="T28" s="4">
        <f t="shared" si="14"/>
        <v>0</v>
      </c>
      <c r="U28" s="112" t="e">
        <f t="shared" si="15"/>
        <v>#DIV/0!</v>
      </c>
      <c r="V28" s="112" t="e">
        <f t="shared" si="16"/>
        <v>#DIV/0!</v>
      </c>
      <c r="W28" s="112" t="e">
        <f t="shared" si="17"/>
        <v>#DIV/0!</v>
      </c>
    </row>
    <row r="29" spans="1:23" x14ac:dyDescent="0.2">
      <c r="A29" s="92" t="s">
        <v>924</v>
      </c>
      <c r="B29" s="48" t="s">
        <v>1348</v>
      </c>
      <c r="D29" s="48" t="s">
        <v>907</v>
      </c>
      <c r="E29" s="48" t="s">
        <v>250</v>
      </c>
      <c r="F29" s="48" t="s">
        <v>250</v>
      </c>
      <c r="G29" s="48" t="s">
        <v>1117</v>
      </c>
      <c r="H29" s="91">
        <v>12.17</v>
      </c>
      <c r="I29" s="7">
        <f>VLOOKUP(E29,Steuerung!$A$17:$E$500,5,FALSE)</f>
        <v>1</v>
      </c>
      <c r="J29" s="73">
        <f>VLOOKUP(E29,Steuerung!$A$17:$F$500,6,FALSE)</f>
        <v>29.166666666666657</v>
      </c>
      <c r="K29" s="7">
        <f>VLOOKUP(F29,Steuerung!$A$17:$G$500,7,FALSE)</f>
        <v>1</v>
      </c>
      <c r="L29" s="7">
        <f>VLOOKUP(F29,Steuerung!$A$17:$H$500,8,FALSE)</f>
        <v>23</v>
      </c>
      <c r="M29" s="73">
        <f t="shared" si="9"/>
        <v>52.166666666666657</v>
      </c>
      <c r="N29" s="91">
        <f t="shared" si="10"/>
        <v>634.86833333333323</v>
      </c>
      <c r="O29" s="91">
        <f t="shared" si="11"/>
        <v>354.9583333333332</v>
      </c>
      <c r="P29" s="91">
        <f t="shared" si="12"/>
        <v>279.91000000000003</v>
      </c>
      <c r="Q29" s="63">
        <f>VLOOKUP(E29,Steuerung!$A$17:$B$500,2,FALSE)</f>
        <v>0</v>
      </c>
      <c r="R29" s="63">
        <f>VLOOKUP(F29,Steuerung!$A$17:$B$500,2,FALSE)</f>
        <v>0</v>
      </c>
      <c r="S29" s="4">
        <f t="shared" si="13"/>
        <v>0</v>
      </c>
      <c r="T29" s="4">
        <f t="shared" si="14"/>
        <v>0</v>
      </c>
      <c r="U29" s="112" t="e">
        <f t="shared" si="15"/>
        <v>#DIV/0!</v>
      </c>
      <c r="V29" s="112" t="e">
        <f t="shared" si="16"/>
        <v>#DIV/0!</v>
      </c>
      <c r="W29" s="112" t="e">
        <f t="shared" si="17"/>
        <v>#DIV/0!</v>
      </c>
    </row>
    <row r="30" spans="1:23" x14ac:dyDescent="0.2">
      <c r="A30" s="92" t="s">
        <v>1377</v>
      </c>
      <c r="B30" s="48" t="s">
        <v>1348</v>
      </c>
      <c r="D30" s="48" t="s">
        <v>907</v>
      </c>
      <c r="E30" s="48" t="s">
        <v>250</v>
      </c>
      <c r="F30" s="48" t="s">
        <v>250</v>
      </c>
      <c r="G30" s="48" t="s">
        <v>1117</v>
      </c>
      <c r="H30" s="91">
        <v>6.94</v>
      </c>
      <c r="I30" s="7">
        <f>VLOOKUP(E30,Steuerung!$A$17:$E$500,5,FALSE)</f>
        <v>1</v>
      </c>
      <c r="J30" s="73">
        <f>VLOOKUP(E30,Steuerung!$A$17:$F$500,6,FALSE)</f>
        <v>29.166666666666657</v>
      </c>
      <c r="K30" s="7">
        <f>VLOOKUP(F30,Steuerung!$A$17:$G$500,7,FALSE)</f>
        <v>1</v>
      </c>
      <c r="L30" s="7">
        <f>VLOOKUP(F30,Steuerung!$A$17:$H$500,8,FALSE)</f>
        <v>23</v>
      </c>
      <c r="M30" s="73">
        <f t="shared" si="9"/>
        <v>52.166666666666657</v>
      </c>
      <c r="N30" s="91">
        <f t="shared" si="10"/>
        <v>362.03666666666663</v>
      </c>
      <c r="O30" s="91">
        <f t="shared" si="11"/>
        <v>202.4166666666666</v>
      </c>
      <c r="P30" s="91">
        <f t="shared" si="12"/>
        <v>159.62</v>
      </c>
      <c r="Q30" s="63">
        <f>VLOOKUP(E30,Steuerung!$A$17:$B$500,2,FALSE)</f>
        <v>0</v>
      </c>
      <c r="R30" s="63">
        <f>VLOOKUP(F30,Steuerung!$A$17:$B$500,2,FALSE)</f>
        <v>0</v>
      </c>
      <c r="S30" s="4">
        <f t="shared" si="13"/>
        <v>0</v>
      </c>
      <c r="T30" s="4">
        <f t="shared" si="14"/>
        <v>0</v>
      </c>
      <c r="U30" s="112" t="e">
        <f t="shared" si="15"/>
        <v>#DIV/0!</v>
      </c>
      <c r="V30" s="112" t="e">
        <f t="shared" si="16"/>
        <v>#DIV/0!</v>
      </c>
      <c r="W30" s="112" t="e">
        <f t="shared" si="17"/>
        <v>#DIV/0!</v>
      </c>
    </row>
    <row r="31" spans="1:23" ht="12" customHeight="1" x14ac:dyDescent="0.2">
      <c r="A31" s="92" t="s">
        <v>2145</v>
      </c>
      <c r="B31" s="48" t="s">
        <v>1348</v>
      </c>
      <c r="D31" s="48" t="s">
        <v>907</v>
      </c>
      <c r="E31" s="48" t="s">
        <v>250</v>
      </c>
      <c r="F31" s="48" t="s">
        <v>250</v>
      </c>
      <c r="G31" s="48" t="s">
        <v>1117</v>
      </c>
      <c r="H31" s="91">
        <v>18.88</v>
      </c>
      <c r="I31" s="7">
        <f>VLOOKUP(E31,Steuerung!$A$17:$E$500,5,FALSE)</f>
        <v>1</v>
      </c>
      <c r="J31" s="73">
        <f>VLOOKUP(E31,Steuerung!$A$17:$F$500,6,FALSE)</f>
        <v>29.166666666666657</v>
      </c>
      <c r="K31" s="7">
        <f>VLOOKUP(F31,Steuerung!$A$17:$G$500,7,FALSE)</f>
        <v>1</v>
      </c>
      <c r="L31" s="7">
        <f>VLOOKUP(F31,Steuerung!$A$17:$H$500,8,FALSE)</f>
        <v>23</v>
      </c>
      <c r="M31" s="73">
        <f t="shared" si="9"/>
        <v>52.166666666666657</v>
      </c>
      <c r="N31" s="91">
        <f t="shared" si="10"/>
        <v>984.90666666666641</v>
      </c>
      <c r="O31" s="91">
        <f t="shared" si="11"/>
        <v>550.66666666666652</v>
      </c>
      <c r="P31" s="91">
        <f t="shared" si="12"/>
        <v>434.23999999999995</v>
      </c>
      <c r="Q31" s="63">
        <f>VLOOKUP(E31,Steuerung!$A$17:$B$500,2,FALSE)</f>
        <v>0</v>
      </c>
      <c r="R31" s="63">
        <f>VLOOKUP(F31,Steuerung!$A$17:$B$500,2,FALSE)</f>
        <v>0</v>
      </c>
      <c r="S31" s="4">
        <f t="shared" si="13"/>
        <v>0</v>
      </c>
      <c r="T31" s="4">
        <f t="shared" si="14"/>
        <v>0</v>
      </c>
      <c r="U31" s="112" t="e">
        <f t="shared" si="15"/>
        <v>#DIV/0!</v>
      </c>
      <c r="V31" s="112" t="e">
        <f t="shared" si="16"/>
        <v>#DIV/0!</v>
      </c>
      <c r="W31" s="112" t="e">
        <f t="shared" si="17"/>
        <v>#DIV/0!</v>
      </c>
    </row>
    <row r="32" spans="1:23" x14ac:dyDescent="0.2">
      <c r="A32" s="92" t="s">
        <v>2146</v>
      </c>
      <c r="B32" s="48" t="s">
        <v>1348</v>
      </c>
      <c r="D32" s="48" t="s">
        <v>907</v>
      </c>
      <c r="E32" s="48" t="s">
        <v>250</v>
      </c>
      <c r="F32" s="48" t="s">
        <v>250</v>
      </c>
      <c r="G32" s="48" t="s">
        <v>1117</v>
      </c>
      <c r="H32" s="91">
        <v>12.49</v>
      </c>
      <c r="I32" s="7">
        <f>VLOOKUP(E32,Steuerung!$A$17:$E$500,5,FALSE)</f>
        <v>1</v>
      </c>
      <c r="J32" s="73">
        <f>VLOOKUP(E32,Steuerung!$A$17:$F$500,6,FALSE)</f>
        <v>29.166666666666657</v>
      </c>
      <c r="K32" s="7">
        <f>VLOOKUP(F32,Steuerung!$A$17:$G$500,7,FALSE)</f>
        <v>1</v>
      </c>
      <c r="L32" s="7">
        <f>VLOOKUP(F32,Steuerung!$A$17:$H$500,8,FALSE)</f>
        <v>23</v>
      </c>
      <c r="M32" s="73">
        <f t="shared" si="9"/>
        <v>52.166666666666657</v>
      </c>
      <c r="N32" s="91">
        <f t="shared" si="10"/>
        <v>651.56166666666661</v>
      </c>
      <c r="O32" s="91">
        <f t="shared" si="11"/>
        <v>364.29166666666657</v>
      </c>
      <c r="P32" s="91">
        <f t="shared" si="12"/>
        <v>287.27</v>
      </c>
      <c r="Q32" s="63">
        <f>VLOOKUP(E32,Steuerung!$A$17:$B$500,2,FALSE)</f>
        <v>0</v>
      </c>
      <c r="R32" s="63">
        <f>VLOOKUP(F32,Steuerung!$A$17:$B$500,2,FALSE)</f>
        <v>0</v>
      </c>
      <c r="S32" s="4">
        <f t="shared" si="13"/>
        <v>0</v>
      </c>
      <c r="T32" s="4">
        <f t="shared" si="14"/>
        <v>0</v>
      </c>
      <c r="U32" s="112" t="e">
        <f t="shared" si="15"/>
        <v>#DIV/0!</v>
      </c>
      <c r="V32" s="112" t="e">
        <f t="shared" si="16"/>
        <v>#DIV/0!</v>
      </c>
      <c r="W32" s="112" t="e">
        <f t="shared" si="17"/>
        <v>#DIV/0!</v>
      </c>
    </row>
    <row r="33" spans="1:23" x14ac:dyDescent="0.2">
      <c r="A33" s="92" t="s">
        <v>1100</v>
      </c>
      <c r="B33" s="48" t="s">
        <v>793</v>
      </c>
      <c r="D33" s="48" t="s">
        <v>875</v>
      </c>
      <c r="E33" s="48" t="s">
        <v>177</v>
      </c>
      <c r="F33" s="48" t="s">
        <v>177</v>
      </c>
      <c r="G33" s="48" t="s">
        <v>1334</v>
      </c>
      <c r="H33" s="91">
        <v>4.03</v>
      </c>
      <c r="I33" s="7">
        <f>VLOOKUP(E33,Steuerung!$A$17:$E$500,5,FALSE)</f>
        <v>1</v>
      </c>
      <c r="J33" s="73">
        <f>VLOOKUP(E33,Steuerung!$A$17:$F$500,6,FALSE)</f>
        <v>29.166666666666657</v>
      </c>
      <c r="K33" s="7">
        <f>VLOOKUP(F33,Steuerung!$A$17:$G$500,7,FALSE)</f>
        <v>1</v>
      </c>
      <c r="L33" s="7">
        <f>VLOOKUP(F33,Steuerung!$A$17:$H$500,8,FALSE)</f>
        <v>23</v>
      </c>
      <c r="M33" s="73">
        <f t="shared" si="9"/>
        <v>52.166666666666657</v>
      </c>
      <c r="N33" s="91">
        <f t="shared" si="10"/>
        <v>210.23166666666665</v>
      </c>
      <c r="O33" s="91">
        <f t="shared" si="11"/>
        <v>117.54166666666663</v>
      </c>
      <c r="P33" s="91">
        <f t="shared" si="12"/>
        <v>92.690000000000012</v>
      </c>
      <c r="Q33" s="63">
        <f>VLOOKUP(E33,Steuerung!$A$17:$B$500,2,FALSE)</f>
        <v>0</v>
      </c>
      <c r="R33" s="63">
        <f>VLOOKUP(F33,Steuerung!$A$17:$B$500,2,FALSE)</f>
        <v>0</v>
      </c>
      <c r="S33" s="4">
        <f t="shared" si="13"/>
        <v>0</v>
      </c>
      <c r="T33" s="4">
        <f t="shared" si="14"/>
        <v>0</v>
      </c>
      <c r="U33" s="112" t="e">
        <f t="shared" si="15"/>
        <v>#DIV/0!</v>
      </c>
      <c r="V33" s="112" t="e">
        <f t="shared" si="16"/>
        <v>#DIV/0!</v>
      </c>
      <c r="W33" s="112" t="e">
        <f t="shared" si="17"/>
        <v>#DIV/0!</v>
      </c>
    </row>
    <row r="34" spans="1:23" x14ac:dyDescent="0.2">
      <c r="A34" s="92" t="s">
        <v>2147</v>
      </c>
      <c r="B34" s="48" t="s">
        <v>1348</v>
      </c>
      <c r="D34" s="48" t="s">
        <v>907</v>
      </c>
      <c r="E34" s="48" t="s">
        <v>251</v>
      </c>
      <c r="F34" s="48" t="s">
        <v>251</v>
      </c>
      <c r="G34" s="48" t="s">
        <v>1334</v>
      </c>
      <c r="H34" s="91">
        <v>11.86</v>
      </c>
      <c r="I34" s="7">
        <f>VLOOKUP(E34,Steuerung!$A$17:$E$500,5,FALSE)</f>
        <v>1</v>
      </c>
      <c r="J34" s="73">
        <f>VLOOKUP(E34,Steuerung!$A$17:$F$500,6,FALSE)</f>
        <v>29.166666666666657</v>
      </c>
      <c r="K34" s="7">
        <f>VLOOKUP(F34,Steuerung!$A$17:$G$500,7,FALSE)</f>
        <v>1</v>
      </c>
      <c r="L34" s="7">
        <f>VLOOKUP(F34,Steuerung!$A$17:$H$500,8,FALSE)</f>
        <v>23</v>
      </c>
      <c r="M34" s="73">
        <f t="shared" si="9"/>
        <v>52.166666666666657</v>
      </c>
      <c r="N34" s="91">
        <f t="shared" si="10"/>
        <v>618.69666666666649</v>
      </c>
      <c r="O34" s="91">
        <f t="shared" si="11"/>
        <v>345.91666666666652</v>
      </c>
      <c r="P34" s="91">
        <f t="shared" si="12"/>
        <v>272.77999999999997</v>
      </c>
      <c r="Q34" s="63">
        <f>VLOOKUP(E34,Steuerung!$A$17:$B$500,2,FALSE)</f>
        <v>0</v>
      </c>
      <c r="R34" s="63">
        <f>VLOOKUP(F34,Steuerung!$A$17:$B$500,2,FALSE)</f>
        <v>0</v>
      </c>
      <c r="S34" s="4">
        <f t="shared" si="13"/>
        <v>0</v>
      </c>
      <c r="T34" s="4">
        <f t="shared" si="14"/>
        <v>0</v>
      </c>
      <c r="U34" s="112" t="e">
        <f t="shared" si="15"/>
        <v>#DIV/0!</v>
      </c>
      <c r="V34" s="112" t="e">
        <f t="shared" si="16"/>
        <v>#DIV/0!</v>
      </c>
      <c r="W34" s="112" t="e">
        <f t="shared" si="17"/>
        <v>#DIV/0!</v>
      </c>
    </row>
    <row r="35" spans="1:23" x14ac:dyDescent="0.2">
      <c r="A35" s="92" t="s">
        <v>2148</v>
      </c>
      <c r="B35" s="48" t="s">
        <v>1348</v>
      </c>
      <c r="D35" s="48" t="s">
        <v>907</v>
      </c>
      <c r="E35" s="48" t="s">
        <v>250</v>
      </c>
      <c r="F35" s="48" t="s">
        <v>250</v>
      </c>
      <c r="G35" s="48" t="s">
        <v>1334</v>
      </c>
      <c r="H35" s="91">
        <v>18.04</v>
      </c>
      <c r="I35" s="7">
        <f>VLOOKUP(E35,Steuerung!$A$17:$E$500,5,FALSE)</f>
        <v>1</v>
      </c>
      <c r="J35" s="73">
        <f>VLOOKUP(E35,Steuerung!$A$17:$F$500,6,FALSE)</f>
        <v>29.166666666666657</v>
      </c>
      <c r="K35" s="7">
        <f>VLOOKUP(F35,Steuerung!$A$17:$G$500,7,FALSE)</f>
        <v>1</v>
      </c>
      <c r="L35" s="7">
        <f>VLOOKUP(F35,Steuerung!$A$17:$H$500,8,FALSE)</f>
        <v>23</v>
      </c>
      <c r="M35" s="73">
        <f t="shared" si="9"/>
        <v>52.166666666666657</v>
      </c>
      <c r="N35" s="91">
        <f t="shared" si="10"/>
        <v>941.08666666666647</v>
      </c>
      <c r="O35" s="91">
        <f t="shared" si="11"/>
        <v>526.16666666666652</v>
      </c>
      <c r="P35" s="91">
        <f t="shared" si="12"/>
        <v>414.91999999999996</v>
      </c>
      <c r="Q35" s="63">
        <f>VLOOKUP(E35,Steuerung!$A$17:$B$500,2,FALSE)</f>
        <v>0</v>
      </c>
      <c r="R35" s="63">
        <f>VLOOKUP(F35,Steuerung!$A$17:$B$500,2,FALSE)</f>
        <v>0</v>
      </c>
      <c r="S35" s="4">
        <f t="shared" si="13"/>
        <v>0</v>
      </c>
      <c r="T35" s="4">
        <f t="shared" si="14"/>
        <v>0</v>
      </c>
      <c r="U35" s="112" t="e">
        <f t="shared" si="15"/>
        <v>#DIV/0!</v>
      </c>
      <c r="V35" s="112" t="e">
        <f t="shared" si="16"/>
        <v>#DIV/0!</v>
      </c>
      <c r="W35" s="112" t="e">
        <f t="shared" si="17"/>
        <v>#DIV/0!</v>
      </c>
    </row>
    <row r="36" spans="1:23" x14ac:dyDescent="0.2">
      <c r="A36" s="92" t="s">
        <v>1455</v>
      </c>
      <c r="B36" s="48" t="s">
        <v>1348</v>
      </c>
      <c r="D36" s="48" t="s">
        <v>907</v>
      </c>
      <c r="E36" s="48" t="s">
        <v>250</v>
      </c>
      <c r="F36" s="48" t="s">
        <v>250</v>
      </c>
      <c r="G36" s="48" t="s">
        <v>1334</v>
      </c>
      <c r="H36" s="91">
        <v>7.13</v>
      </c>
      <c r="I36" s="7">
        <f>VLOOKUP(E36,Steuerung!$A$17:$E$500,5,FALSE)</f>
        <v>1</v>
      </c>
      <c r="J36" s="73">
        <f>VLOOKUP(E36,Steuerung!$A$17:$F$500,6,FALSE)</f>
        <v>29.166666666666657</v>
      </c>
      <c r="K36" s="7">
        <f>VLOOKUP(F36,Steuerung!$A$17:$G$500,7,FALSE)</f>
        <v>1</v>
      </c>
      <c r="L36" s="7">
        <f>VLOOKUP(F36,Steuerung!$A$17:$H$500,8,FALSE)</f>
        <v>23</v>
      </c>
      <c r="M36" s="73">
        <f>J36+L36</f>
        <v>52.166666666666657</v>
      </c>
      <c r="N36" s="91">
        <f>H36*M36</f>
        <v>371.94833333333327</v>
      </c>
      <c r="O36" s="91">
        <f>H36*J36</f>
        <v>207.95833333333326</v>
      </c>
      <c r="P36" s="91">
        <f>H36*L36</f>
        <v>163.99</v>
      </c>
      <c r="Q36" s="63">
        <f>VLOOKUP(E36,Steuerung!$A$17:$B$500,2,FALSE)</f>
        <v>0</v>
      </c>
      <c r="R36" s="63">
        <f>VLOOKUP(F36,Steuerung!$A$17:$B$500,2,FALSE)</f>
        <v>0</v>
      </c>
      <c r="S36" s="4">
        <f t="shared" si="13"/>
        <v>0</v>
      </c>
      <c r="T36" s="4">
        <f t="shared" si="14"/>
        <v>0</v>
      </c>
      <c r="U36" s="112" t="e">
        <f t="shared" si="15"/>
        <v>#DIV/0!</v>
      </c>
      <c r="V36" s="112" t="e">
        <f t="shared" si="16"/>
        <v>#DIV/0!</v>
      </c>
      <c r="W36" s="112" t="e">
        <f>U36+V36</f>
        <v>#DIV/0!</v>
      </c>
    </row>
    <row r="37" spans="1:23" x14ac:dyDescent="0.2">
      <c r="A37" s="92" t="s">
        <v>2149</v>
      </c>
      <c r="B37" s="48" t="s">
        <v>1348</v>
      </c>
      <c r="D37" s="48" t="s">
        <v>907</v>
      </c>
      <c r="E37" s="48" t="s">
        <v>250</v>
      </c>
      <c r="F37" s="48" t="s">
        <v>250</v>
      </c>
      <c r="G37" s="48" t="s">
        <v>1334</v>
      </c>
      <c r="H37" s="91">
        <v>11.72</v>
      </c>
      <c r="I37" s="7">
        <f>VLOOKUP(E37,Steuerung!$A$17:$E$500,5,FALSE)</f>
        <v>1</v>
      </c>
      <c r="J37" s="73">
        <f>VLOOKUP(E37,Steuerung!$A$17:$F$500,6,FALSE)</f>
        <v>29.166666666666657</v>
      </c>
      <c r="K37" s="7">
        <f>VLOOKUP(F37,Steuerung!$A$17:$G$500,7,FALSE)</f>
        <v>1</v>
      </c>
      <c r="L37" s="7">
        <f>VLOOKUP(F37,Steuerung!$A$17:$H$500,8,FALSE)</f>
        <v>23</v>
      </c>
      <c r="M37" s="73">
        <f>J37+L37</f>
        <v>52.166666666666657</v>
      </c>
      <c r="N37" s="91">
        <f>H37*M37</f>
        <v>611.3933333333332</v>
      </c>
      <c r="O37" s="91">
        <f>H37*J37</f>
        <v>341.83333333333326</v>
      </c>
      <c r="P37" s="91">
        <f>H37*L37</f>
        <v>269.56</v>
      </c>
      <c r="Q37" s="63">
        <f>VLOOKUP(E37,Steuerung!$A$17:$B$500,2,FALSE)</f>
        <v>0</v>
      </c>
      <c r="R37" s="63">
        <f>VLOOKUP(F37,Steuerung!$A$17:$B$500,2,FALSE)</f>
        <v>0</v>
      </c>
      <c r="S37" s="4">
        <f t="shared" si="13"/>
        <v>0</v>
      </c>
      <c r="T37" s="4">
        <f t="shared" si="14"/>
        <v>0</v>
      </c>
      <c r="U37" s="112" t="e">
        <f t="shared" si="15"/>
        <v>#DIV/0!</v>
      </c>
      <c r="V37" s="112" t="e">
        <f t="shared" si="16"/>
        <v>#DIV/0!</v>
      </c>
      <c r="W37" s="112" t="e">
        <f>U37+V37</f>
        <v>#DIV/0!</v>
      </c>
    </row>
    <row r="38" spans="1:23" x14ac:dyDescent="0.2">
      <c r="A38" s="92" t="s">
        <v>2150</v>
      </c>
      <c r="B38" s="48" t="s">
        <v>1341</v>
      </c>
      <c r="D38" s="48" t="s">
        <v>919</v>
      </c>
      <c r="E38" s="48" t="s">
        <v>270</v>
      </c>
      <c r="F38" s="48" t="s">
        <v>270</v>
      </c>
      <c r="G38" s="48" t="s">
        <v>1334</v>
      </c>
      <c r="H38" s="91">
        <v>2.09</v>
      </c>
      <c r="I38" s="7">
        <f>VLOOKUP(E38,Steuerung!$A$17:$E$500,5,FALSE)</f>
        <v>1</v>
      </c>
      <c r="J38" s="73">
        <f>VLOOKUP(E38,Steuerung!$A$17:$F$500,6,FALSE)</f>
        <v>29.166666666666657</v>
      </c>
      <c r="K38" s="7">
        <f>VLOOKUP(F38,Steuerung!$A$17:$G$500,7,FALSE)</f>
        <v>1</v>
      </c>
      <c r="L38" s="7">
        <f>VLOOKUP(F38,Steuerung!$A$17:$H$500,8,FALSE)</f>
        <v>23</v>
      </c>
      <c r="M38" s="73">
        <f>J38+L38</f>
        <v>52.166666666666657</v>
      </c>
      <c r="N38" s="91">
        <f>H38*M38</f>
        <v>109.02833333333331</v>
      </c>
      <c r="O38" s="91">
        <f>H38*J38</f>
        <v>60.958333333333307</v>
      </c>
      <c r="P38" s="91">
        <f>H38*L38</f>
        <v>48.069999999999993</v>
      </c>
      <c r="Q38" s="63">
        <f>VLOOKUP(E38,Steuerung!$A$17:$B$500,2,FALSE)</f>
        <v>0</v>
      </c>
      <c r="R38" s="63">
        <f>VLOOKUP(F38,Steuerung!$A$17:$B$500,2,FALSE)</f>
        <v>0</v>
      </c>
      <c r="S38" s="4">
        <f t="shared" si="13"/>
        <v>0</v>
      </c>
      <c r="T38" s="4">
        <f t="shared" si="14"/>
        <v>0</v>
      </c>
      <c r="U38" s="112" t="e">
        <f t="shared" si="15"/>
        <v>#DIV/0!</v>
      </c>
      <c r="V38" s="112" t="e">
        <f t="shared" si="16"/>
        <v>#DIV/0!</v>
      </c>
      <c r="W38" s="112" t="e">
        <f>U38+V38</f>
        <v>#DIV/0!</v>
      </c>
    </row>
    <row r="39" spans="1:23" x14ac:dyDescent="0.2">
      <c r="A39" s="92" t="s">
        <v>2150</v>
      </c>
      <c r="B39" s="48" t="s">
        <v>791</v>
      </c>
      <c r="D39" s="48" t="s">
        <v>910</v>
      </c>
      <c r="E39" s="48" t="s">
        <v>211</v>
      </c>
      <c r="F39" s="48" t="s">
        <v>211</v>
      </c>
      <c r="G39" s="48" t="s">
        <v>1334</v>
      </c>
      <c r="H39" s="91">
        <v>2.4300000000000002</v>
      </c>
      <c r="I39" s="7">
        <f>VLOOKUP(E39,Steuerung!$A$17:$E$500,5,FALSE)</f>
        <v>1</v>
      </c>
      <c r="J39" s="73">
        <f>VLOOKUP(E39,Steuerung!$A$17:$F$500,6,FALSE)</f>
        <v>29.166666666666657</v>
      </c>
      <c r="K39" s="7">
        <f>VLOOKUP(F39,Steuerung!$A$17:$G$500,7,FALSE)</f>
        <v>1</v>
      </c>
      <c r="L39" s="7">
        <f>VLOOKUP(F39,Steuerung!$A$17:$H$500,8,FALSE)</f>
        <v>23</v>
      </c>
      <c r="M39" s="73">
        <f>J39+L39</f>
        <v>52.166666666666657</v>
      </c>
      <c r="N39" s="91">
        <f>H39*M39</f>
        <v>126.76499999999999</v>
      </c>
      <c r="O39" s="91">
        <f>H39*J39</f>
        <v>70.874999999999986</v>
      </c>
      <c r="P39" s="91">
        <f>H39*L39</f>
        <v>55.89</v>
      </c>
      <c r="Q39" s="63">
        <f>VLOOKUP(E39,Steuerung!$A$17:$B$500,2,FALSE)</f>
        <v>0</v>
      </c>
      <c r="R39" s="63">
        <f>VLOOKUP(F39,Steuerung!$A$17:$B$500,2,FALSE)</f>
        <v>0</v>
      </c>
      <c r="S39" s="4">
        <f t="shared" si="13"/>
        <v>0</v>
      </c>
      <c r="T39" s="4">
        <f t="shared" si="14"/>
        <v>0</v>
      </c>
      <c r="U39" s="112" t="e">
        <f t="shared" si="15"/>
        <v>#DIV/0!</v>
      </c>
      <c r="V39" s="112" t="e">
        <f t="shared" si="16"/>
        <v>#DIV/0!</v>
      </c>
      <c r="W39" s="112" t="e">
        <f>U39+V39</f>
        <v>#DIV/0!</v>
      </c>
    </row>
    <row r="40" spans="1:23" x14ac:dyDescent="0.2">
      <c r="A40" s="96" t="s">
        <v>2151</v>
      </c>
    </row>
    <row r="41" spans="1:23" x14ac:dyDescent="0.2">
      <c r="A41" s="96" t="s">
        <v>2152</v>
      </c>
      <c r="B41" s="48" t="s">
        <v>1348</v>
      </c>
      <c r="D41" s="48" t="s">
        <v>907</v>
      </c>
      <c r="E41" s="48" t="s">
        <v>251</v>
      </c>
      <c r="F41" s="48" t="s">
        <v>251</v>
      </c>
      <c r="G41" s="48" t="s">
        <v>1020</v>
      </c>
      <c r="H41" s="91">
        <v>14.65</v>
      </c>
      <c r="I41" s="7">
        <f>VLOOKUP(E41,Steuerung!$A$17:$E$500,5,FALSE)</f>
        <v>1</v>
      </c>
      <c r="J41" s="73">
        <f>VLOOKUP(E41,Steuerung!$A$17:$F$500,6,FALSE)</f>
        <v>29.166666666666657</v>
      </c>
      <c r="K41" s="7">
        <f>VLOOKUP(F41,Steuerung!$A$17:$G$500,7,FALSE)</f>
        <v>1</v>
      </c>
      <c r="L41" s="7">
        <f>VLOOKUP(F41,Steuerung!$A$17:$H$500,8,FALSE)</f>
        <v>23</v>
      </c>
      <c r="M41" s="73">
        <f t="shared" ref="M41:M48" si="18">J41+L41</f>
        <v>52.166666666666657</v>
      </c>
      <c r="N41" s="91">
        <f t="shared" ref="N41:N48" si="19">H41*M41</f>
        <v>764.24166666666656</v>
      </c>
      <c r="O41" s="91">
        <f t="shared" ref="O41:O48" si="20">H41*J41</f>
        <v>427.29166666666652</v>
      </c>
      <c r="P41" s="91">
        <f t="shared" ref="P41:P48" si="21">H41*L41</f>
        <v>336.95</v>
      </c>
      <c r="Q41" s="63">
        <f>VLOOKUP(E41,Steuerung!$A$17:$B$500,2,FALSE)</f>
        <v>0</v>
      </c>
      <c r="R41" s="63">
        <f>VLOOKUP(F41,Steuerung!$A$17:$B$500,2,FALSE)</f>
        <v>0</v>
      </c>
      <c r="S41" s="4">
        <f t="shared" ref="S41:S48" si="22">IFERROR(O41/Q41,0)</f>
        <v>0</v>
      </c>
      <c r="T41" s="4">
        <f t="shared" ref="T41:T48" si="23">IFERROR(P41/R41,0)</f>
        <v>0</v>
      </c>
      <c r="U41" s="112" t="e">
        <f t="shared" ref="U41:U48" si="24">IF(J41&gt;0,O41/Q41*SVS_UHR,0)</f>
        <v>#DIV/0!</v>
      </c>
      <c r="V41" s="112" t="e">
        <f t="shared" ref="V41:V48" si="25">IF(L41&gt;0,P41/R41*SVS_UHR,0)</f>
        <v>#DIV/0!</v>
      </c>
      <c r="W41" s="112" t="e">
        <f t="shared" ref="W41:W48" si="26">U41+V41</f>
        <v>#DIV/0!</v>
      </c>
    </row>
    <row r="42" spans="1:23" x14ac:dyDescent="0.2">
      <c r="A42" s="96" t="s">
        <v>1395</v>
      </c>
      <c r="B42" s="48" t="s">
        <v>1348</v>
      </c>
      <c r="D42" s="48" t="s">
        <v>907</v>
      </c>
      <c r="E42" s="48" t="s">
        <v>251</v>
      </c>
      <c r="F42" s="48" t="s">
        <v>251</v>
      </c>
      <c r="G42" s="48" t="s">
        <v>1020</v>
      </c>
      <c r="H42" s="91">
        <v>12.63</v>
      </c>
      <c r="I42" s="7">
        <f>VLOOKUP(E42,Steuerung!$A$17:$E$500,5,FALSE)</f>
        <v>1</v>
      </c>
      <c r="J42" s="73">
        <f>VLOOKUP(E42,Steuerung!$A$17:$F$500,6,FALSE)</f>
        <v>29.166666666666657</v>
      </c>
      <c r="K42" s="7">
        <f>VLOOKUP(F42,Steuerung!$A$17:$G$500,7,FALSE)</f>
        <v>1</v>
      </c>
      <c r="L42" s="7">
        <f>VLOOKUP(F42,Steuerung!$A$17:$H$500,8,FALSE)</f>
        <v>23</v>
      </c>
      <c r="M42" s="73">
        <f t="shared" si="18"/>
        <v>52.166666666666657</v>
      </c>
      <c r="N42" s="91">
        <f t="shared" si="19"/>
        <v>658.8649999999999</v>
      </c>
      <c r="O42" s="91">
        <f t="shared" si="20"/>
        <v>368.37499999999989</v>
      </c>
      <c r="P42" s="91">
        <f t="shared" si="21"/>
        <v>290.49</v>
      </c>
      <c r="Q42" s="63">
        <f>VLOOKUP(E42,Steuerung!$A$17:$B$500,2,FALSE)</f>
        <v>0</v>
      </c>
      <c r="R42" s="63">
        <f>VLOOKUP(F42,Steuerung!$A$17:$B$500,2,FALSE)</f>
        <v>0</v>
      </c>
      <c r="S42" s="4">
        <f t="shared" si="22"/>
        <v>0</v>
      </c>
      <c r="T42" s="4">
        <f t="shared" si="23"/>
        <v>0</v>
      </c>
      <c r="U42" s="112" t="e">
        <f t="shared" si="24"/>
        <v>#DIV/0!</v>
      </c>
      <c r="V42" s="112" t="e">
        <f t="shared" si="25"/>
        <v>#DIV/0!</v>
      </c>
      <c r="W42" s="112" t="e">
        <f t="shared" si="26"/>
        <v>#DIV/0!</v>
      </c>
    </row>
    <row r="43" spans="1:23" x14ac:dyDescent="0.2">
      <c r="A43" s="96" t="s">
        <v>2153</v>
      </c>
      <c r="B43" s="48" t="s">
        <v>1348</v>
      </c>
      <c r="D43" s="48" t="s">
        <v>907</v>
      </c>
      <c r="E43" s="48" t="s">
        <v>251</v>
      </c>
      <c r="F43" s="48" t="s">
        <v>251</v>
      </c>
      <c r="G43" s="48" t="s">
        <v>1020</v>
      </c>
      <c r="H43" s="91">
        <v>9.8800000000000008</v>
      </c>
      <c r="I43" s="7">
        <f>VLOOKUP(E43,Steuerung!$A$17:$E$500,5,FALSE)</f>
        <v>1</v>
      </c>
      <c r="J43" s="73">
        <f>VLOOKUP(E43,Steuerung!$A$17:$F$500,6,FALSE)</f>
        <v>29.166666666666657</v>
      </c>
      <c r="K43" s="7">
        <f>VLOOKUP(F43,Steuerung!$A$17:$G$500,7,FALSE)</f>
        <v>1</v>
      </c>
      <c r="L43" s="7">
        <f>VLOOKUP(F43,Steuerung!$A$17:$H$500,8,FALSE)</f>
        <v>23</v>
      </c>
      <c r="M43" s="73">
        <f t="shared" si="18"/>
        <v>52.166666666666657</v>
      </c>
      <c r="N43" s="91">
        <f t="shared" si="19"/>
        <v>515.40666666666664</v>
      </c>
      <c r="O43" s="91">
        <f t="shared" si="20"/>
        <v>288.16666666666657</v>
      </c>
      <c r="P43" s="91">
        <f t="shared" si="21"/>
        <v>227.24</v>
      </c>
      <c r="Q43" s="63">
        <f>VLOOKUP(E43,Steuerung!$A$17:$B$500,2,FALSE)</f>
        <v>0</v>
      </c>
      <c r="R43" s="63">
        <f>VLOOKUP(F43,Steuerung!$A$17:$B$500,2,FALSE)</f>
        <v>0</v>
      </c>
      <c r="S43" s="4">
        <f t="shared" si="22"/>
        <v>0</v>
      </c>
      <c r="T43" s="4">
        <f t="shared" si="23"/>
        <v>0</v>
      </c>
      <c r="U43" s="112" t="e">
        <f t="shared" si="24"/>
        <v>#DIV/0!</v>
      </c>
      <c r="V43" s="112" t="e">
        <f t="shared" si="25"/>
        <v>#DIV/0!</v>
      </c>
      <c r="W43" s="112" t="e">
        <f t="shared" si="26"/>
        <v>#DIV/0!</v>
      </c>
    </row>
    <row r="44" spans="1:23" x14ac:dyDescent="0.2">
      <c r="A44" s="96" t="s">
        <v>1168</v>
      </c>
      <c r="B44" s="48" t="s">
        <v>793</v>
      </c>
      <c r="D44" s="48" t="s">
        <v>875</v>
      </c>
      <c r="E44" s="48" t="s">
        <v>178</v>
      </c>
      <c r="F44" s="48" t="s">
        <v>178</v>
      </c>
      <c r="G44" s="48" t="s">
        <v>1020</v>
      </c>
      <c r="H44" s="91">
        <v>7.42</v>
      </c>
      <c r="I44" s="7">
        <f>VLOOKUP(E44,Steuerung!$A$17:$E$500,5,FALSE)</f>
        <v>1</v>
      </c>
      <c r="J44" s="73">
        <f>VLOOKUP(E44,Steuerung!$A$17:$F$500,6,FALSE)</f>
        <v>29.166666666666657</v>
      </c>
      <c r="K44" s="7">
        <f>VLOOKUP(F44,Steuerung!$A$17:$G$500,7,FALSE)</f>
        <v>1</v>
      </c>
      <c r="L44" s="7">
        <f>VLOOKUP(F44,Steuerung!$A$17:$H$500,8,FALSE)</f>
        <v>23</v>
      </c>
      <c r="M44" s="73">
        <f t="shared" si="18"/>
        <v>52.166666666666657</v>
      </c>
      <c r="N44" s="91">
        <f t="shared" si="19"/>
        <v>387.0766666666666</v>
      </c>
      <c r="O44" s="91">
        <f t="shared" si="20"/>
        <v>216.4166666666666</v>
      </c>
      <c r="P44" s="91">
        <f t="shared" si="21"/>
        <v>170.66</v>
      </c>
      <c r="Q44" s="63">
        <f>VLOOKUP(E44,Steuerung!$A$17:$B$500,2,FALSE)</f>
        <v>0</v>
      </c>
      <c r="R44" s="63">
        <f>VLOOKUP(F44,Steuerung!$A$17:$B$500,2,FALSE)</f>
        <v>0</v>
      </c>
      <c r="S44" s="4">
        <f t="shared" si="22"/>
        <v>0</v>
      </c>
      <c r="T44" s="4">
        <f t="shared" si="23"/>
        <v>0</v>
      </c>
      <c r="U44" s="112" t="e">
        <f t="shared" si="24"/>
        <v>#DIV/0!</v>
      </c>
      <c r="V44" s="112" t="e">
        <f t="shared" si="25"/>
        <v>#DIV/0!</v>
      </c>
      <c r="W44" s="112" t="e">
        <f t="shared" si="26"/>
        <v>#DIV/0!</v>
      </c>
    </row>
    <row r="45" spans="1:23" x14ac:dyDescent="0.2">
      <c r="A45" s="96" t="s">
        <v>2152</v>
      </c>
      <c r="B45" s="48" t="s">
        <v>786</v>
      </c>
      <c r="D45" s="48" t="s">
        <v>919</v>
      </c>
      <c r="E45" s="48" t="s">
        <v>270</v>
      </c>
      <c r="F45" s="48" t="s">
        <v>270</v>
      </c>
      <c r="G45" s="48" t="s">
        <v>919</v>
      </c>
      <c r="H45" s="91">
        <v>10.96</v>
      </c>
      <c r="I45" s="7">
        <f>VLOOKUP(E45,Steuerung!$A$17:$E$500,5,FALSE)</f>
        <v>1</v>
      </c>
      <c r="J45" s="73">
        <f>VLOOKUP(E45,Steuerung!$A$17:$F$500,6,FALSE)</f>
        <v>29.166666666666657</v>
      </c>
      <c r="K45" s="7">
        <f>VLOOKUP(F45,Steuerung!$A$17:$G$500,7,FALSE)</f>
        <v>1</v>
      </c>
      <c r="L45" s="7">
        <f>VLOOKUP(F45,Steuerung!$A$17:$H$500,8,FALSE)</f>
        <v>23</v>
      </c>
      <c r="M45" s="73">
        <f t="shared" si="18"/>
        <v>52.166666666666657</v>
      </c>
      <c r="N45" s="91">
        <f t="shared" si="19"/>
        <v>571.74666666666656</v>
      </c>
      <c r="O45" s="91">
        <f t="shared" si="20"/>
        <v>319.66666666666657</v>
      </c>
      <c r="P45" s="91">
        <f t="shared" si="21"/>
        <v>252.08</v>
      </c>
      <c r="Q45" s="63">
        <f>VLOOKUP(E45,Steuerung!$A$17:$B$500,2,FALSE)</f>
        <v>0</v>
      </c>
      <c r="R45" s="63">
        <f>VLOOKUP(F45,Steuerung!$A$17:$B$500,2,FALSE)</f>
        <v>0</v>
      </c>
      <c r="S45" s="4">
        <f t="shared" si="22"/>
        <v>0</v>
      </c>
      <c r="T45" s="4">
        <f t="shared" si="23"/>
        <v>0</v>
      </c>
      <c r="U45" s="112" t="e">
        <f t="shared" si="24"/>
        <v>#DIV/0!</v>
      </c>
      <c r="V45" s="112" t="e">
        <f t="shared" si="25"/>
        <v>#DIV/0!</v>
      </c>
      <c r="W45" s="112" t="e">
        <f t="shared" si="26"/>
        <v>#DIV/0!</v>
      </c>
    </row>
    <row r="46" spans="1:23" x14ac:dyDescent="0.2">
      <c r="A46" s="96" t="s">
        <v>2154</v>
      </c>
      <c r="B46" s="48" t="s">
        <v>791</v>
      </c>
      <c r="D46" s="48" t="s">
        <v>910</v>
      </c>
      <c r="E46" s="48" t="s">
        <v>211</v>
      </c>
      <c r="F46" s="48" t="s">
        <v>211</v>
      </c>
      <c r="G46" s="48" t="s">
        <v>919</v>
      </c>
      <c r="H46" s="91">
        <v>2.72</v>
      </c>
      <c r="I46" s="7">
        <f>VLOOKUP(E46,Steuerung!$A$17:$E$500,5,FALSE)</f>
        <v>1</v>
      </c>
      <c r="J46" s="73">
        <f>VLOOKUP(E46,Steuerung!$A$17:$F$500,6,FALSE)</f>
        <v>29.166666666666657</v>
      </c>
      <c r="K46" s="7">
        <f>VLOOKUP(F46,Steuerung!$A$17:$G$500,7,FALSE)</f>
        <v>1</v>
      </c>
      <c r="L46" s="7">
        <f>VLOOKUP(F46,Steuerung!$A$17:$H$500,8,FALSE)</f>
        <v>23</v>
      </c>
      <c r="M46" s="73">
        <f t="shared" si="18"/>
        <v>52.166666666666657</v>
      </c>
      <c r="N46" s="91">
        <f t="shared" si="19"/>
        <v>141.89333333333332</v>
      </c>
      <c r="O46" s="91">
        <f t="shared" si="20"/>
        <v>79.333333333333314</v>
      </c>
      <c r="P46" s="91">
        <f t="shared" si="21"/>
        <v>62.56</v>
      </c>
      <c r="Q46" s="63">
        <f>VLOOKUP(E46,Steuerung!$A$17:$B$500,2,FALSE)</f>
        <v>0</v>
      </c>
      <c r="R46" s="63">
        <f>VLOOKUP(F46,Steuerung!$A$17:$B$500,2,FALSE)</f>
        <v>0</v>
      </c>
      <c r="S46" s="4">
        <f t="shared" si="22"/>
        <v>0</v>
      </c>
      <c r="T46" s="4">
        <f t="shared" si="23"/>
        <v>0</v>
      </c>
      <c r="U46" s="112" t="e">
        <f t="shared" si="24"/>
        <v>#DIV/0!</v>
      </c>
      <c r="V46" s="112" t="e">
        <f t="shared" si="25"/>
        <v>#DIV/0!</v>
      </c>
      <c r="W46" s="112" t="e">
        <f t="shared" si="26"/>
        <v>#DIV/0!</v>
      </c>
    </row>
    <row r="47" spans="1:23" x14ac:dyDescent="0.2">
      <c r="A47" s="96" t="s">
        <v>1179</v>
      </c>
      <c r="B47" s="48" t="s">
        <v>1348</v>
      </c>
      <c r="D47" s="48" t="s">
        <v>907</v>
      </c>
      <c r="E47" s="48" t="s">
        <v>251</v>
      </c>
      <c r="F47" s="48" t="s">
        <v>251</v>
      </c>
      <c r="G47" s="48" t="s">
        <v>1020</v>
      </c>
      <c r="H47" s="91">
        <v>14.67</v>
      </c>
      <c r="I47" s="7">
        <f>VLOOKUP(E47,Steuerung!$A$17:$E$500,5,FALSE)</f>
        <v>1</v>
      </c>
      <c r="J47" s="73">
        <f>VLOOKUP(E47,Steuerung!$A$17:$F$500,6,FALSE)</f>
        <v>29.166666666666657</v>
      </c>
      <c r="K47" s="7">
        <f>VLOOKUP(F47,Steuerung!$A$17:$G$500,7,FALSE)</f>
        <v>1</v>
      </c>
      <c r="L47" s="7">
        <f>VLOOKUP(F47,Steuerung!$A$17:$H$500,8,FALSE)</f>
        <v>23</v>
      </c>
      <c r="M47" s="73">
        <f t="shared" si="18"/>
        <v>52.166666666666657</v>
      </c>
      <c r="N47" s="91">
        <f t="shared" si="19"/>
        <v>765.28499999999985</v>
      </c>
      <c r="O47" s="91">
        <f t="shared" si="20"/>
        <v>427.87499999999989</v>
      </c>
      <c r="P47" s="91">
        <f t="shared" si="21"/>
        <v>337.41</v>
      </c>
      <c r="Q47" s="63">
        <f>VLOOKUP(E47,Steuerung!$A$17:$B$500,2,FALSE)</f>
        <v>0</v>
      </c>
      <c r="R47" s="63">
        <f>VLOOKUP(F47,Steuerung!$A$17:$B$500,2,FALSE)</f>
        <v>0</v>
      </c>
      <c r="S47" s="4">
        <f t="shared" si="22"/>
        <v>0</v>
      </c>
      <c r="T47" s="4">
        <f t="shared" si="23"/>
        <v>0</v>
      </c>
      <c r="U47" s="112" t="e">
        <f t="shared" si="24"/>
        <v>#DIV/0!</v>
      </c>
      <c r="V47" s="112" t="e">
        <f t="shared" si="25"/>
        <v>#DIV/0!</v>
      </c>
      <c r="W47" s="112" t="e">
        <f t="shared" si="26"/>
        <v>#DIV/0!</v>
      </c>
    </row>
    <row r="48" spans="1:23" x14ac:dyDescent="0.2">
      <c r="A48" s="96" t="s">
        <v>1474</v>
      </c>
      <c r="B48" s="48" t="s">
        <v>1348</v>
      </c>
      <c r="D48" s="48" t="s">
        <v>907</v>
      </c>
      <c r="E48" s="48" t="s">
        <v>251</v>
      </c>
      <c r="F48" s="48" t="s">
        <v>251</v>
      </c>
      <c r="G48" s="48" t="s">
        <v>1020</v>
      </c>
      <c r="H48" s="91">
        <v>33.01</v>
      </c>
      <c r="I48" s="7">
        <f>VLOOKUP(E48,Steuerung!$A$17:$E$500,5,FALSE)</f>
        <v>1</v>
      </c>
      <c r="J48" s="73">
        <f>VLOOKUP(E48,Steuerung!$A$17:$F$500,6,FALSE)</f>
        <v>29.166666666666657</v>
      </c>
      <c r="K48" s="7">
        <f>VLOOKUP(F48,Steuerung!$A$17:$G$500,7,FALSE)</f>
        <v>1</v>
      </c>
      <c r="L48" s="7">
        <f>VLOOKUP(F48,Steuerung!$A$17:$H$500,8,FALSE)</f>
        <v>23</v>
      </c>
      <c r="M48" s="73">
        <f t="shared" si="18"/>
        <v>52.166666666666657</v>
      </c>
      <c r="N48" s="91">
        <f t="shared" si="19"/>
        <v>1722.0216666666663</v>
      </c>
      <c r="O48" s="91">
        <f t="shared" si="20"/>
        <v>962.79166666666629</v>
      </c>
      <c r="P48" s="91">
        <f t="shared" si="21"/>
        <v>759.2299999999999</v>
      </c>
      <c r="Q48" s="63">
        <f>VLOOKUP(E48,Steuerung!$A$17:$B$500,2,FALSE)</f>
        <v>0</v>
      </c>
      <c r="R48" s="63">
        <f>VLOOKUP(F48,Steuerung!$A$17:$B$500,2,FALSE)</f>
        <v>0</v>
      </c>
      <c r="S48" s="4">
        <f t="shared" si="22"/>
        <v>0</v>
      </c>
      <c r="T48" s="4">
        <f t="shared" si="23"/>
        <v>0</v>
      </c>
      <c r="U48" s="112" t="e">
        <f t="shared" si="24"/>
        <v>#DIV/0!</v>
      </c>
      <c r="V48" s="112" t="e">
        <f t="shared" si="25"/>
        <v>#DIV/0!</v>
      </c>
      <c r="W48" s="112" t="e">
        <f t="shared" si="26"/>
        <v>#DIV/0!</v>
      </c>
    </row>
    <row r="50" spans="1:24" ht="12.75" x14ac:dyDescent="0.2">
      <c r="A50"/>
      <c r="B50"/>
      <c r="C50"/>
      <c r="D50"/>
      <c r="E50"/>
      <c r="F50"/>
      <c r="G50"/>
      <c r="H50"/>
      <c r="I50"/>
      <c r="J50" s="411"/>
      <c r="K50"/>
      <c r="L50"/>
      <c r="M50" s="411"/>
      <c r="N50"/>
      <c r="O50"/>
      <c r="P50"/>
      <c r="Q50"/>
      <c r="R50"/>
      <c r="S50"/>
      <c r="T50"/>
      <c r="U50"/>
      <c r="V50"/>
      <c r="W50"/>
    </row>
    <row r="51" spans="1:24" ht="12.75" x14ac:dyDescent="0.2">
      <c r="A51" s="168" t="s">
        <v>928</v>
      </c>
      <c r="B51" s="157"/>
      <c r="C51" s="157"/>
      <c r="D51" s="157"/>
      <c r="E51" s="157"/>
      <c r="F51" s="157"/>
      <c r="G51" s="157"/>
      <c r="H51" s="158">
        <f>SUM(H11:H50)</f>
        <v>370.2</v>
      </c>
      <c r="I51" s="159"/>
      <c r="J51" s="415"/>
      <c r="K51" s="159"/>
      <c r="L51" s="159"/>
      <c r="M51" s="415"/>
      <c r="N51" s="158">
        <f>SUM(N11:N49)</f>
        <v>18769.044999999998</v>
      </c>
      <c r="O51" s="158">
        <f>SUM(O11:O49)</f>
        <v>10493.874999999995</v>
      </c>
      <c r="P51" s="158">
        <f>SUM(P11:P49)</f>
        <v>8275.1699999999983</v>
      </c>
      <c r="Q51" s="160"/>
      <c r="R51" s="160"/>
      <c r="S51" s="177">
        <f>SUM(S11:S49)</f>
        <v>0</v>
      </c>
      <c r="T51" s="177">
        <f t="shared" ref="T51" si="27">SUM(T11:T49)</f>
        <v>0</v>
      </c>
      <c r="U51" s="161" t="e">
        <f>SUM(U11:U49)</f>
        <v>#DIV/0!</v>
      </c>
      <c r="V51" s="161" t="e">
        <f>SUM(V11:V49)</f>
        <v>#DIV/0!</v>
      </c>
      <c r="W51" s="161" t="e">
        <f>SUM(W11:W49)</f>
        <v>#DIV/0!</v>
      </c>
      <c r="X51" s="48">
        <f>(N51-N51)*100/N51</f>
        <v>0</v>
      </c>
    </row>
    <row r="52" spans="1:24" ht="12.75" x14ac:dyDescent="0.2">
      <c r="A52"/>
      <c r="B52"/>
      <c r="C52"/>
      <c r="D52"/>
      <c r="E52"/>
      <c r="F52"/>
      <c r="G52"/>
      <c r="H52"/>
      <c r="I52"/>
      <c r="J52" s="411"/>
      <c r="K52"/>
      <c r="L52"/>
      <c r="M52" s="411"/>
      <c r="N52"/>
      <c r="O52"/>
      <c r="P52"/>
      <c r="Q52"/>
      <c r="R52"/>
      <c r="S52"/>
      <c r="T52"/>
      <c r="U52"/>
      <c r="V52"/>
      <c r="W52"/>
    </row>
    <row r="55" spans="1:24" x14ac:dyDescent="0.2">
      <c r="C55" s="92" t="s">
        <v>929</v>
      </c>
      <c r="D55" s="414"/>
      <c r="E55" s="32">
        <f>E57-E56</f>
        <v>34</v>
      </c>
      <c r="G55" s="91"/>
      <c r="H55" s="7"/>
      <c r="M55" s="4"/>
      <c r="P55" s="63"/>
      <c r="R55" s="112"/>
      <c r="S55" s="112"/>
      <c r="T55" s="112"/>
      <c r="W55" s="48"/>
    </row>
    <row r="56" spans="1:24" x14ac:dyDescent="0.2">
      <c r="C56" s="92" t="s">
        <v>930</v>
      </c>
      <c r="D56" s="414"/>
      <c r="E56" s="32">
        <f>COUNTIFS(M11:M48,0)</f>
        <v>1</v>
      </c>
    </row>
    <row r="57" spans="1:24" x14ac:dyDescent="0.2">
      <c r="C57" s="92" t="s">
        <v>931</v>
      </c>
      <c r="D57" s="414"/>
      <c r="E57" s="32">
        <f>COUNTA(M11:M48)</f>
        <v>35</v>
      </c>
    </row>
    <row r="59" spans="1:24" ht="12.75" x14ac:dyDescent="0.2">
      <c r="A59" s="168"/>
      <c r="B59" s="157"/>
      <c r="C59" s="157"/>
      <c r="D59" s="157"/>
      <c r="E59" s="157"/>
      <c r="F59" s="157"/>
      <c r="G59" s="157"/>
      <c r="H59" s="161"/>
      <c r="I59" s="161"/>
      <c r="J59" s="416"/>
      <c r="K59" s="161"/>
      <c r="L59" s="161"/>
      <c r="M59" s="416"/>
      <c r="N59" s="161"/>
      <c r="O59" s="161"/>
      <c r="P59" s="161"/>
      <c r="Q59" s="161"/>
      <c r="R59" s="161"/>
      <c r="S59" s="161"/>
      <c r="T59" s="161"/>
      <c r="U59" s="161"/>
      <c r="V59" s="161"/>
      <c r="W59" s="161"/>
    </row>
  </sheetData>
  <sheetProtection algorithmName="SHA-512" hashValue="inH4R733XU3jp8Lpgp5Z+x85anu/wK6+H6DNHSDczsog4vpH7wX9MtF8kdqWmaMglojSOv1DLtFZHeqxOaACsQ==" saltValue="Jne3gguyLHBe/GTf2af9TQ==" spinCount="100000" sheet="1" objects="1" scenarios="1"/>
  <mergeCells count="8">
    <mergeCell ref="S5:T5"/>
    <mergeCell ref="A7:B7"/>
    <mergeCell ref="E3:F3"/>
    <mergeCell ref="E4:F4"/>
    <mergeCell ref="I4:K4"/>
    <mergeCell ref="Q4:R4"/>
    <mergeCell ref="I5:J5"/>
    <mergeCell ref="K5:L5"/>
  </mergeCells>
  <printOptions headings="1" gridLines="1"/>
  <pageMargins left="0.70866141732283472" right="0.70866141732283472" top="0.78740157480314965" bottom="0.78740157480314965" header="0.31496062992125984" footer="0.31496062992125984"/>
  <pageSetup paperSize="9" fitToWidth="0" orientation="landscape" r:id="rId1"/>
  <headerFooter differentOddEven="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D1348-5A5A-4F93-9A7D-47E7584C8D6E}">
  <sheetPr codeName="Tabelle115"/>
  <dimension ref="A1:IY151"/>
  <sheetViews>
    <sheetView showGridLines="0" topLeftCell="A103" zoomScale="115" zoomScaleNormal="115" workbookViewId="0">
      <selection activeCell="C149" sqref="C149:E151"/>
    </sheetView>
  </sheetViews>
  <sheetFormatPr baseColWidth="10" defaultColWidth="11.42578125" defaultRowHeight="11.25" x14ac:dyDescent="0.2"/>
  <cols>
    <col min="1" max="1" width="11.42578125" style="96"/>
    <col min="2" max="2" width="27.5703125" style="48" customWidth="1"/>
    <col min="3" max="3" width="10.5703125" style="48" bestFit="1" customWidth="1"/>
    <col min="4" max="4" width="5.7109375" style="48" customWidth="1"/>
    <col min="5" max="6" width="9.28515625" style="48" customWidth="1"/>
    <col min="7" max="7" width="7.42578125" style="48" customWidth="1"/>
    <col min="8" max="8" width="11.42578125" style="91"/>
    <col min="9" max="13" width="6" style="7"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3" x14ac:dyDescent="0.2">
      <c r="A1" s="971"/>
    </row>
    <row r="2" spans="1:23" x14ac:dyDescent="0.2">
      <c r="A2" s="971"/>
    </row>
    <row r="3" spans="1:23" x14ac:dyDescent="0.2">
      <c r="B3" s="621"/>
      <c r="C3" s="92"/>
      <c r="E3" s="1303" t="s">
        <v>841</v>
      </c>
      <c r="F3" s="1304"/>
      <c r="N3" s="614" t="s">
        <v>842</v>
      </c>
      <c r="O3" s="614" t="s">
        <v>842</v>
      </c>
      <c r="P3" s="614" t="s">
        <v>842</v>
      </c>
      <c r="Q3" s="127"/>
      <c r="R3" s="127"/>
      <c r="S3" s="127"/>
      <c r="T3" s="127"/>
    </row>
    <row r="4" spans="1:23" x14ac:dyDescent="0.2">
      <c r="E4" s="1305" t="s">
        <v>843</v>
      </c>
      <c r="F4" s="1306"/>
      <c r="I4" s="1307" t="s">
        <v>843</v>
      </c>
      <c r="J4" s="1308"/>
      <c r="K4" s="1304"/>
      <c r="N4" s="472" t="s">
        <v>844</v>
      </c>
      <c r="O4" s="472" t="s">
        <v>844</v>
      </c>
      <c r="P4" s="472" t="s">
        <v>844</v>
      </c>
      <c r="Q4" s="1301" t="s">
        <v>845</v>
      </c>
      <c r="R4" s="1302"/>
      <c r="S4" s="127"/>
      <c r="T4" s="127"/>
    </row>
    <row r="5" spans="1:23" ht="12.75" x14ac:dyDescent="0.2">
      <c r="A5" s="972" t="s">
        <v>846</v>
      </c>
      <c r="B5" s="623" t="s">
        <v>847</v>
      </c>
      <c r="C5" s="623" t="s">
        <v>848</v>
      </c>
      <c r="D5" s="620" t="s">
        <v>849</v>
      </c>
      <c r="E5" s="623" t="s">
        <v>4</v>
      </c>
      <c r="F5" s="623" t="s">
        <v>850</v>
      </c>
      <c r="G5" s="620" t="s">
        <v>851</v>
      </c>
      <c r="H5" s="624" t="s">
        <v>852</v>
      </c>
      <c r="I5" s="1307" t="s">
        <v>4</v>
      </c>
      <c r="J5" s="1309"/>
      <c r="K5" s="1307" t="s">
        <v>850</v>
      </c>
      <c r="L5" s="1309"/>
      <c r="M5" s="499" t="s">
        <v>47</v>
      </c>
      <c r="N5" s="615" t="s">
        <v>853</v>
      </c>
      <c r="O5" s="615" t="s">
        <v>4</v>
      </c>
      <c r="P5" s="616" t="s">
        <v>854</v>
      </c>
      <c r="Q5" s="501" t="s">
        <v>4</v>
      </c>
      <c r="R5" s="617" t="s">
        <v>854</v>
      </c>
      <c r="S5" s="1301" t="s">
        <v>855</v>
      </c>
      <c r="T5" s="1302"/>
    </row>
    <row r="6" spans="1:23" x14ac:dyDescent="0.2">
      <c r="I6" s="522" t="s">
        <v>856</v>
      </c>
      <c r="J6" s="622" t="s">
        <v>857</v>
      </c>
      <c r="K6" s="622" t="s">
        <v>856</v>
      </c>
      <c r="L6" s="622" t="s">
        <v>857</v>
      </c>
      <c r="M6" s="623" t="s">
        <v>857</v>
      </c>
      <c r="Q6" s="618" t="s">
        <v>858</v>
      </c>
      <c r="R6" s="619" t="s">
        <v>858</v>
      </c>
      <c r="S6" s="439" t="s">
        <v>4</v>
      </c>
      <c r="T6" s="439" t="s">
        <v>854</v>
      </c>
      <c r="U6" s="627" t="s">
        <v>859</v>
      </c>
      <c r="V6" s="628" t="s">
        <v>860</v>
      </c>
      <c r="W6" s="628" t="s">
        <v>861</v>
      </c>
    </row>
    <row r="7" spans="1:23" ht="15.75" x14ac:dyDescent="0.25">
      <c r="A7" s="1312" t="s">
        <v>2155</v>
      </c>
      <c r="B7" s="1312"/>
      <c r="C7" s="169"/>
      <c r="Q7" s="112"/>
      <c r="R7" s="112"/>
      <c r="S7" s="112"/>
      <c r="T7" s="112"/>
    </row>
    <row r="8" spans="1:23" ht="12" x14ac:dyDescent="0.2">
      <c r="A8" s="149"/>
      <c r="Q8" s="112"/>
      <c r="R8" s="112"/>
      <c r="S8" s="112"/>
      <c r="T8" s="112"/>
    </row>
    <row r="9" spans="1:23" x14ac:dyDescent="0.2">
      <c r="A9" s="96" t="s">
        <v>1327</v>
      </c>
      <c r="B9" s="48" t="s">
        <v>793</v>
      </c>
      <c r="D9" s="48" t="s">
        <v>875</v>
      </c>
      <c r="E9" s="48" t="s">
        <v>183</v>
      </c>
      <c r="F9" s="48" t="s">
        <v>183</v>
      </c>
      <c r="G9" s="48" t="s">
        <v>919</v>
      </c>
      <c r="H9" s="91">
        <v>16.420000000000002</v>
      </c>
      <c r="I9" s="7">
        <f>VLOOKUP(E9,Steuerung!$A$17:$E$500,5,FALSE)</f>
        <v>5</v>
      </c>
      <c r="J9" s="7">
        <f>VLOOKUP(E9,Steuerung!$A$17:$F$500,6,FALSE)</f>
        <v>137.33333333333334</v>
      </c>
      <c r="K9" s="7">
        <f>VLOOKUP(F9,Steuerung!$A$17:$G$500,7,FALSE)</f>
        <v>5</v>
      </c>
      <c r="L9" s="7">
        <f>VLOOKUP(F9,Steuerung!$A$17:$H$500,8,FALSE)</f>
        <v>113</v>
      </c>
      <c r="M9" s="7">
        <f>J9+L9</f>
        <v>250.33333333333334</v>
      </c>
      <c r="N9" s="91">
        <f>H9*M9</f>
        <v>4110.4733333333343</v>
      </c>
      <c r="O9" s="91">
        <f>H9*J9</f>
        <v>2255.0133333333338</v>
      </c>
      <c r="P9" s="91">
        <f>H9*L9</f>
        <v>1855.4600000000003</v>
      </c>
      <c r="Q9" s="63">
        <f>VLOOKUP(E9,Steuerung!$A$17:$B$500,2,FALSE)</f>
        <v>0</v>
      </c>
      <c r="R9" s="63">
        <f>VLOOKUP(F9,Steuerung!$A$17:$B$500,2,FALSE)</f>
        <v>0</v>
      </c>
      <c r="S9" s="4">
        <f t="shared" ref="S9:S12" si="0">IFERROR(O9/Q9,0)</f>
        <v>0</v>
      </c>
      <c r="T9" s="4">
        <f t="shared" ref="T9:T12" si="1">IFERROR(P9/R9,0)</f>
        <v>0</v>
      </c>
      <c r="U9" s="112" t="e">
        <f t="shared" ref="U9:U20" si="2">IF(J9&gt;0,O9/Q9*SVS_UHR,0)</f>
        <v>#DIV/0!</v>
      </c>
      <c r="V9" s="112" t="e">
        <f t="shared" ref="V9:V20" si="3">IF(L9&gt;0,P9/R9*SVS_UHR,0)</f>
        <v>#DIV/0!</v>
      </c>
      <c r="W9" s="112" t="e">
        <f>U9+V9</f>
        <v>#DIV/0!</v>
      </c>
    </row>
    <row r="10" spans="1:23" x14ac:dyDescent="0.2">
      <c r="A10" s="96" t="s">
        <v>1335</v>
      </c>
      <c r="B10" s="48" t="s">
        <v>1211</v>
      </c>
      <c r="D10" s="48" t="s">
        <v>910</v>
      </c>
      <c r="E10" s="48" t="s">
        <v>214</v>
      </c>
      <c r="F10" s="48" t="s">
        <v>214</v>
      </c>
      <c r="G10" s="48" t="s">
        <v>919</v>
      </c>
      <c r="H10" s="91">
        <v>5.42</v>
      </c>
      <c r="I10" s="7">
        <f>VLOOKUP(E10,Steuerung!$A$17:$E$500,5,FALSE)</f>
        <v>5</v>
      </c>
      <c r="J10" s="7">
        <f>VLOOKUP(E10,Steuerung!$A$17:$F$500,6,FALSE)</f>
        <v>137.33333333333334</v>
      </c>
      <c r="K10" s="7">
        <f>VLOOKUP(F10,Steuerung!$A$17:$G$500,7,FALSE)</f>
        <v>5</v>
      </c>
      <c r="L10" s="7">
        <f>VLOOKUP(F10,Steuerung!$A$17:$H$500,8,FALSE)</f>
        <v>113</v>
      </c>
      <c r="M10" s="7">
        <f>J10+L10</f>
        <v>250.33333333333334</v>
      </c>
      <c r="N10" s="91">
        <f>H10*M10</f>
        <v>1356.8066666666666</v>
      </c>
      <c r="O10" s="91">
        <f>H10*J10</f>
        <v>744.34666666666669</v>
      </c>
      <c r="P10" s="91">
        <f>H10*L10</f>
        <v>612.46</v>
      </c>
      <c r="Q10" s="63">
        <f>VLOOKUP(E10,Steuerung!$A$17:$B$500,2,FALSE)</f>
        <v>0</v>
      </c>
      <c r="R10" s="63">
        <f>VLOOKUP(F10,Steuerung!$A$17:$B$500,2,FALSE)</f>
        <v>0</v>
      </c>
      <c r="S10" s="4">
        <f t="shared" si="0"/>
        <v>0</v>
      </c>
      <c r="T10" s="4">
        <f t="shared" si="1"/>
        <v>0</v>
      </c>
      <c r="U10" s="112" t="e">
        <f t="shared" si="2"/>
        <v>#DIV/0!</v>
      </c>
      <c r="V10" s="112" t="e">
        <f t="shared" si="3"/>
        <v>#DIV/0!</v>
      </c>
      <c r="W10" s="112" t="e">
        <f>U10+V10</f>
        <v>#DIV/0!</v>
      </c>
    </row>
    <row r="11" spans="1:23" x14ac:dyDescent="0.2">
      <c r="A11" s="96" t="s">
        <v>2156</v>
      </c>
      <c r="B11" s="48" t="s">
        <v>2157</v>
      </c>
      <c r="D11" s="48" t="s">
        <v>910</v>
      </c>
      <c r="E11" s="48" t="s">
        <v>214</v>
      </c>
      <c r="F11" s="48" t="s">
        <v>214</v>
      </c>
      <c r="G11" s="48" t="s">
        <v>919</v>
      </c>
      <c r="H11" s="91">
        <v>13.68</v>
      </c>
      <c r="I11" s="7">
        <f>VLOOKUP(E11,Steuerung!$A$17:$E$500,5,FALSE)</f>
        <v>5</v>
      </c>
      <c r="J11" s="7">
        <f>VLOOKUP(E11,Steuerung!$A$17:$F$500,6,FALSE)</f>
        <v>137.33333333333334</v>
      </c>
      <c r="K11" s="7">
        <f>VLOOKUP(F11,Steuerung!$A$17:$G$500,7,FALSE)</f>
        <v>5</v>
      </c>
      <c r="L11" s="7">
        <f>VLOOKUP(F11,Steuerung!$A$17:$H$500,8,FALSE)</f>
        <v>113</v>
      </c>
      <c r="M11" s="7">
        <f>J11+L11</f>
        <v>250.33333333333334</v>
      </c>
      <c r="N11" s="91">
        <f>H11*M11</f>
        <v>3424.56</v>
      </c>
      <c r="O11" s="91">
        <f>H11*J11</f>
        <v>1878.72</v>
      </c>
      <c r="P11" s="91">
        <f>H11*L11</f>
        <v>1545.84</v>
      </c>
      <c r="Q11" s="63">
        <f>VLOOKUP(E11,Steuerung!$A$17:$B$500,2,FALSE)</f>
        <v>0</v>
      </c>
      <c r="R11" s="63">
        <f>VLOOKUP(F11,Steuerung!$A$17:$B$500,2,FALSE)</f>
        <v>0</v>
      </c>
      <c r="S11" s="4">
        <f t="shared" si="0"/>
        <v>0</v>
      </c>
      <c r="T11" s="4">
        <f t="shared" si="1"/>
        <v>0</v>
      </c>
      <c r="U11" s="112" t="e">
        <f t="shared" si="2"/>
        <v>#DIV/0!</v>
      </c>
      <c r="V11" s="112" t="e">
        <f t="shared" si="3"/>
        <v>#DIV/0!</v>
      </c>
      <c r="W11" s="112" t="e">
        <f>U11+V11</f>
        <v>#DIV/0!</v>
      </c>
    </row>
    <row r="12" spans="1:23" x14ac:dyDescent="0.2">
      <c r="A12" s="96" t="s">
        <v>2158</v>
      </c>
      <c r="B12" s="48" t="s">
        <v>2045</v>
      </c>
      <c r="D12" s="48" t="s">
        <v>910</v>
      </c>
      <c r="E12" s="48" t="s">
        <v>214</v>
      </c>
      <c r="F12" s="48" t="s">
        <v>214</v>
      </c>
      <c r="G12" s="48" t="s">
        <v>919</v>
      </c>
      <c r="H12" s="91">
        <v>6.4</v>
      </c>
      <c r="I12" s="7">
        <f>VLOOKUP(E12,Steuerung!$A$17:$E$500,5,FALSE)</f>
        <v>5</v>
      </c>
      <c r="J12" s="7">
        <f>VLOOKUP(E12,Steuerung!$A$17:$F$500,6,FALSE)</f>
        <v>137.33333333333334</v>
      </c>
      <c r="K12" s="7">
        <f>VLOOKUP(F12,Steuerung!$A$17:$G$500,7,FALSE)</f>
        <v>5</v>
      </c>
      <c r="L12" s="7">
        <f>VLOOKUP(F12,Steuerung!$A$17:$H$500,8,FALSE)</f>
        <v>113</v>
      </c>
      <c r="M12" s="7">
        <f t="shared" ref="M12:M17" si="4">J12+L12</f>
        <v>250.33333333333334</v>
      </c>
      <c r="N12" s="91">
        <f t="shared" ref="N12:N17" si="5">H12*M12</f>
        <v>1602.1333333333334</v>
      </c>
      <c r="O12" s="91">
        <f t="shared" ref="O12:O17" si="6">H12*J12</f>
        <v>878.93333333333339</v>
      </c>
      <c r="P12" s="91">
        <f t="shared" ref="P12:P17" si="7">H12*L12</f>
        <v>723.2</v>
      </c>
      <c r="Q12" s="63">
        <f>VLOOKUP(E12,Steuerung!$A$17:$B$500,2,FALSE)</f>
        <v>0</v>
      </c>
      <c r="R12" s="63">
        <f>VLOOKUP(F12,Steuerung!$A$17:$B$500,2,FALSE)</f>
        <v>0</v>
      </c>
      <c r="S12" s="4">
        <f t="shared" si="0"/>
        <v>0</v>
      </c>
      <c r="T12" s="4">
        <f t="shared" si="1"/>
        <v>0</v>
      </c>
      <c r="U12" s="112" t="e">
        <f t="shared" si="2"/>
        <v>#DIV/0!</v>
      </c>
      <c r="V12" s="112" t="e">
        <f t="shared" si="3"/>
        <v>#DIV/0!</v>
      </c>
      <c r="W12" s="112" t="e">
        <f t="shared" ref="W12:W17" si="8">U12+V12</f>
        <v>#DIV/0!</v>
      </c>
    </row>
    <row r="13" spans="1:23" x14ac:dyDescent="0.2">
      <c r="A13" s="96" t="s">
        <v>2159</v>
      </c>
      <c r="B13" s="48" t="s">
        <v>1406</v>
      </c>
      <c r="D13" s="48" t="s">
        <v>884</v>
      </c>
      <c r="E13" s="48" t="s">
        <v>309</v>
      </c>
      <c r="F13" s="48" t="s">
        <v>309</v>
      </c>
      <c r="G13" s="48" t="s">
        <v>869</v>
      </c>
      <c r="H13" s="91">
        <v>78.45</v>
      </c>
      <c r="I13" s="7" t="str">
        <f>VLOOKUP(E13,Steuerung!$A$17:$E$500,5,FALSE)</f>
        <v>m</v>
      </c>
      <c r="J13" s="7">
        <f>VLOOKUP(E13,Steuerung!$A$17:$F$500,6,FALSE)</f>
        <v>6.7</v>
      </c>
      <c r="K13" s="7" t="str">
        <f>VLOOKUP(F13,Steuerung!$A$17:$G$500,7,FALSE)</f>
        <v>m</v>
      </c>
      <c r="L13" s="7">
        <f>VLOOKUP(F13,Steuerung!$A$17:$H$500,8,FALSE)</f>
        <v>5.3</v>
      </c>
      <c r="M13" s="7">
        <f>J13+L13</f>
        <v>12</v>
      </c>
      <c r="N13" s="91">
        <f>H13*M13</f>
        <v>941.40000000000009</v>
      </c>
      <c r="O13" s="91">
        <f>H13*J13</f>
        <v>525.61500000000001</v>
      </c>
      <c r="P13" s="91">
        <f>H13*L13</f>
        <v>415.78500000000003</v>
      </c>
      <c r="Q13" s="63">
        <f>VLOOKUP(E13,Steuerung!$A$17:$B$500,2,FALSE)</f>
        <v>0</v>
      </c>
      <c r="R13" s="63">
        <f>VLOOKUP(F13,Steuerung!$A$17:$B$500,2,FALSE)</f>
        <v>0</v>
      </c>
      <c r="S13" s="4">
        <f>IFERROR(O13/Q13,0)</f>
        <v>0</v>
      </c>
      <c r="T13" s="4">
        <f>IFERROR(P13/R13,0)</f>
        <v>0</v>
      </c>
      <c r="U13" s="112" t="e">
        <f t="shared" si="2"/>
        <v>#DIV/0!</v>
      </c>
      <c r="V13" s="112" t="e">
        <f t="shared" si="3"/>
        <v>#DIV/0!</v>
      </c>
      <c r="W13" s="112" t="e">
        <f>U13+V13</f>
        <v>#DIV/0!</v>
      </c>
    </row>
    <row r="14" spans="1:23" x14ac:dyDescent="0.2">
      <c r="A14" s="96" t="s">
        <v>2160</v>
      </c>
      <c r="B14" s="48" t="s">
        <v>798</v>
      </c>
      <c r="D14" s="48" t="s">
        <v>910</v>
      </c>
      <c r="E14" s="48" t="s">
        <v>214</v>
      </c>
      <c r="F14" s="48" t="s">
        <v>214</v>
      </c>
      <c r="G14" s="48" t="s">
        <v>919</v>
      </c>
      <c r="H14" s="91">
        <v>12.61</v>
      </c>
      <c r="I14" s="7">
        <f>VLOOKUP(E14,Steuerung!$A$17:$E$500,5,FALSE)</f>
        <v>5</v>
      </c>
      <c r="J14" s="7">
        <f>VLOOKUP(E14,Steuerung!$A$17:$F$500,6,FALSE)</f>
        <v>137.33333333333334</v>
      </c>
      <c r="K14" s="7">
        <f>VLOOKUP(F14,Steuerung!$A$17:$G$500,7,FALSE)</f>
        <v>5</v>
      </c>
      <c r="L14" s="7">
        <f>VLOOKUP(F14,Steuerung!$A$17:$H$500,8,FALSE)</f>
        <v>113</v>
      </c>
      <c r="M14" s="7">
        <f>J14+L14</f>
        <v>250.33333333333334</v>
      </c>
      <c r="N14" s="91">
        <f>H14*M14</f>
        <v>3156.7033333333334</v>
      </c>
      <c r="O14" s="91">
        <f>H14*J14</f>
        <v>1731.7733333333333</v>
      </c>
      <c r="P14" s="91">
        <f>H14*L14</f>
        <v>1424.9299999999998</v>
      </c>
      <c r="Q14" s="63">
        <f>VLOOKUP(E14,Steuerung!$A$17:$B$500,2,FALSE)</f>
        <v>0</v>
      </c>
      <c r="R14" s="63">
        <f>VLOOKUP(F14,Steuerung!$A$17:$B$500,2,FALSE)</f>
        <v>0</v>
      </c>
      <c r="S14" s="4">
        <f t="shared" ref="S14:S20" si="9">IFERROR(O14/Q14,0)</f>
        <v>0</v>
      </c>
      <c r="T14" s="4">
        <f t="shared" ref="T14:T20" si="10">IFERROR(P14/R14,0)</f>
        <v>0</v>
      </c>
      <c r="U14" s="112" t="e">
        <f t="shared" si="2"/>
        <v>#DIV/0!</v>
      </c>
      <c r="V14" s="112" t="e">
        <f t="shared" si="3"/>
        <v>#DIV/0!</v>
      </c>
      <c r="W14" s="112" t="e">
        <f>U14+V14</f>
        <v>#DIV/0!</v>
      </c>
    </row>
    <row r="15" spans="1:23" x14ac:dyDescent="0.2">
      <c r="A15" s="96" t="s">
        <v>2161</v>
      </c>
      <c r="B15" s="48" t="s">
        <v>2162</v>
      </c>
      <c r="D15" s="48" t="s">
        <v>910</v>
      </c>
      <c r="E15" s="48" t="s">
        <v>214</v>
      </c>
      <c r="F15" s="48" t="s">
        <v>214</v>
      </c>
      <c r="G15" s="48" t="s">
        <v>919</v>
      </c>
      <c r="H15" s="91">
        <v>7.26</v>
      </c>
      <c r="I15" s="7">
        <f>VLOOKUP(E15,Steuerung!$A$17:$E$500,5,FALSE)</f>
        <v>5</v>
      </c>
      <c r="J15" s="7">
        <f>VLOOKUP(E15,Steuerung!$A$17:$F$500,6,FALSE)</f>
        <v>137.33333333333334</v>
      </c>
      <c r="K15" s="7">
        <f>VLOOKUP(F15,Steuerung!$A$17:$G$500,7,FALSE)</f>
        <v>5</v>
      </c>
      <c r="L15" s="7">
        <f>VLOOKUP(F15,Steuerung!$A$17:$H$500,8,FALSE)</f>
        <v>113</v>
      </c>
      <c r="M15" s="7">
        <f t="shared" si="4"/>
        <v>250.33333333333334</v>
      </c>
      <c r="N15" s="91">
        <f t="shared" si="5"/>
        <v>1817.42</v>
      </c>
      <c r="O15" s="91">
        <f t="shared" si="6"/>
        <v>997.04000000000008</v>
      </c>
      <c r="P15" s="91">
        <f t="shared" si="7"/>
        <v>820.38</v>
      </c>
      <c r="Q15" s="63">
        <f>VLOOKUP(E15,Steuerung!$A$17:$B$500,2,FALSE)</f>
        <v>0</v>
      </c>
      <c r="R15" s="63">
        <f>VLOOKUP(F15,Steuerung!$A$17:$B$500,2,FALSE)</f>
        <v>0</v>
      </c>
      <c r="S15" s="4">
        <f t="shared" si="9"/>
        <v>0</v>
      </c>
      <c r="T15" s="4">
        <f t="shared" si="10"/>
        <v>0</v>
      </c>
      <c r="U15" s="112" t="e">
        <f t="shared" si="2"/>
        <v>#DIV/0!</v>
      </c>
      <c r="V15" s="112" t="e">
        <f t="shared" si="3"/>
        <v>#DIV/0!</v>
      </c>
      <c r="W15" s="112" t="e">
        <f t="shared" si="8"/>
        <v>#DIV/0!</v>
      </c>
    </row>
    <row r="16" spans="1:23" x14ac:dyDescent="0.2">
      <c r="A16" s="96" t="s">
        <v>2163</v>
      </c>
      <c r="B16" s="48" t="s">
        <v>792</v>
      </c>
      <c r="D16" s="48" t="s">
        <v>910</v>
      </c>
      <c r="E16" s="48" t="s">
        <v>214</v>
      </c>
      <c r="F16" s="48" t="s">
        <v>214</v>
      </c>
      <c r="G16" s="48" t="s">
        <v>919</v>
      </c>
      <c r="H16" s="91">
        <v>12.67</v>
      </c>
      <c r="I16" s="7">
        <f>VLOOKUP(E16,Steuerung!$A$17:$E$500,5,FALSE)</f>
        <v>5</v>
      </c>
      <c r="J16" s="7">
        <f>VLOOKUP(E16,Steuerung!$A$17:$F$500,6,FALSE)</f>
        <v>137.33333333333334</v>
      </c>
      <c r="K16" s="7">
        <f>VLOOKUP(F16,Steuerung!$A$17:$G$500,7,FALSE)</f>
        <v>5</v>
      </c>
      <c r="L16" s="7">
        <f>VLOOKUP(F16,Steuerung!$A$17:$H$500,8,FALSE)</f>
        <v>113</v>
      </c>
      <c r="M16" s="7">
        <f t="shared" si="4"/>
        <v>250.33333333333334</v>
      </c>
      <c r="N16" s="91">
        <f t="shared" si="5"/>
        <v>3171.7233333333334</v>
      </c>
      <c r="O16" s="91">
        <f t="shared" si="6"/>
        <v>1740.0133333333335</v>
      </c>
      <c r="P16" s="91">
        <f t="shared" si="7"/>
        <v>1431.71</v>
      </c>
      <c r="Q16" s="63">
        <f>VLOOKUP(E16,Steuerung!$A$17:$B$500,2,FALSE)</f>
        <v>0</v>
      </c>
      <c r="R16" s="63">
        <f>VLOOKUP(F16,Steuerung!$A$17:$B$500,2,FALSE)</f>
        <v>0</v>
      </c>
      <c r="S16" s="4">
        <f t="shared" si="9"/>
        <v>0</v>
      </c>
      <c r="T16" s="4">
        <f t="shared" si="10"/>
        <v>0</v>
      </c>
      <c r="U16" s="112" t="e">
        <f t="shared" si="2"/>
        <v>#DIV/0!</v>
      </c>
      <c r="V16" s="112" t="e">
        <f t="shared" si="3"/>
        <v>#DIV/0!</v>
      </c>
      <c r="W16" s="112" t="e">
        <f t="shared" si="8"/>
        <v>#DIV/0!</v>
      </c>
    </row>
    <row r="17" spans="1:23" x14ac:dyDescent="0.2">
      <c r="A17" s="96" t="s">
        <v>2164</v>
      </c>
      <c r="B17" s="48" t="s">
        <v>1389</v>
      </c>
      <c r="D17" s="48" t="s">
        <v>884</v>
      </c>
      <c r="E17" s="48" t="s">
        <v>136</v>
      </c>
      <c r="F17" s="48" t="s">
        <v>136</v>
      </c>
      <c r="G17" s="48" t="s">
        <v>869</v>
      </c>
      <c r="H17" s="91">
        <v>5.18</v>
      </c>
      <c r="I17" s="7">
        <f>VLOOKUP(E17,Steuerung!$A$17:$E$500,5,FALSE)</f>
        <v>0</v>
      </c>
      <c r="J17" s="7">
        <f>VLOOKUP(E17,Steuerung!$A$17:$F$500,6,FALSE)</f>
        <v>0</v>
      </c>
      <c r="K17" s="7">
        <f>VLOOKUP(F17,Steuerung!$A$17:$G$500,7,FALSE)</f>
        <v>0</v>
      </c>
      <c r="L17" s="7">
        <f>VLOOKUP(F17,Steuerung!$A$17:$H$500,8,FALSE)</f>
        <v>0</v>
      </c>
      <c r="M17" s="7">
        <f t="shared" si="4"/>
        <v>0</v>
      </c>
      <c r="N17" s="91">
        <f t="shared" si="5"/>
        <v>0</v>
      </c>
      <c r="O17" s="91">
        <f t="shared" si="6"/>
        <v>0</v>
      </c>
      <c r="P17" s="91">
        <f t="shared" si="7"/>
        <v>0</v>
      </c>
      <c r="Q17" s="63">
        <f>VLOOKUP(E17,Steuerung!$A$17:$B$500,2,FALSE)</f>
        <v>0</v>
      </c>
      <c r="R17" s="63">
        <f>VLOOKUP(F17,Steuerung!$A$17:$B$500,2,FALSE)</f>
        <v>0</v>
      </c>
      <c r="S17" s="4">
        <f t="shared" si="9"/>
        <v>0</v>
      </c>
      <c r="T17" s="4">
        <f t="shared" si="10"/>
        <v>0</v>
      </c>
      <c r="U17" s="112">
        <f t="shared" si="2"/>
        <v>0</v>
      </c>
      <c r="V17" s="112">
        <f t="shared" si="3"/>
        <v>0</v>
      </c>
      <c r="W17" s="112">
        <f t="shared" si="8"/>
        <v>0</v>
      </c>
    </row>
    <row r="18" spans="1:23" x14ac:dyDescent="0.2">
      <c r="A18" s="96" t="s">
        <v>2165</v>
      </c>
      <c r="B18" s="48" t="s">
        <v>793</v>
      </c>
      <c r="D18" s="48" t="s">
        <v>875</v>
      </c>
      <c r="E18" s="48" t="s">
        <v>183</v>
      </c>
      <c r="F18" s="48" t="s">
        <v>183</v>
      </c>
      <c r="G18" s="48" t="s">
        <v>919</v>
      </c>
      <c r="H18" s="91">
        <v>16.7</v>
      </c>
      <c r="I18" s="7">
        <f>VLOOKUP(E18,Steuerung!$A$17:$E$500,5,FALSE)</f>
        <v>5</v>
      </c>
      <c r="J18" s="7">
        <f>VLOOKUP(E18,Steuerung!$A$17:$F$500,6,FALSE)</f>
        <v>137.33333333333334</v>
      </c>
      <c r="K18" s="7">
        <f>VLOOKUP(F18,Steuerung!$A$17:$G$500,7,FALSE)</f>
        <v>5</v>
      </c>
      <c r="L18" s="7">
        <f>VLOOKUP(F18,Steuerung!$A$17:$H$500,8,FALSE)</f>
        <v>113</v>
      </c>
      <c r="M18" s="7">
        <f>J18+L18</f>
        <v>250.33333333333334</v>
      </c>
      <c r="N18" s="91">
        <f>H18*M18</f>
        <v>4180.5666666666666</v>
      </c>
      <c r="O18" s="91">
        <f>H18*J18</f>
        <v>2293.4666666666667</v>
      </c>
      <c r="P18" s="91">
        <f>H18*L18</f>
        <v>1887.1</v>
      </c>
      <c r="Q18" s="63">
        <f>VLOOKUP(E18,Steuerung!$A$17:$B$500,2,FALSE)</f>
        <v>0</v>
      </c>
      <c r="R18" s="63">
        <f>VLOOKUP(F18,Steuerung!$A$17:$B$500,2,FALSE)</f>
        <v>0</v>
      </c>
      <c r="S18" s="4">
        <f t="shared" si="9"/>
        <v>0</v>
      </c>
      <c r="T18" s="4">
        <f t="shared" si="10"/>
        <v>0</v>
      </c>
      <c r="U18" s="112" t="e">
        <f t="shared" si="2"/>
        <v>#DIV/0!</v>
      </c>
      <c r="V18" s="112" t="e">
        <f t="shared" si="3"/>
        <v>#DIV/0!</v>
      </c>
      <c r="W18" s="112" t="e">
        <f>U18+V18</f>
        <v>#DIV/0!</v>
      </c>
    </row>
    <row r="19" spans="1:23" x14ac:dyDescent="0.2">
      <c r="A19" s="96" t="s">
        <v>2166</v>
      </c>
      <c r="B19" s="48" t="s">
        <v>904</v>
      </c>
      <c r="D19" s="48" t="s">
        <v>884</v>
      </c>
      <c r="E19" s="48" t="s">
        <v>309</v>
      </c>
      <c r="F19" s="48" t="s">
        <v>309</v>
      </c>
      <c r="G19" s="48" t="s">
        <v>869</v>
      </c>
      <c r="H19" s="91">
        <v>79.59</v>
      </c>
      <c r="I19" s="7" t="str">
        <f>VLOOKUP(E19,Steuerung!$A$17:$E$500,5,FALSE)</f>
        <v>m</v>
      </c>
      <c r="J19" s="7">
        <f>VLOOKUP(E19,Steuerung!$A$17:$F$500,6,FALSE)</f>
        <v>6.7</v>
      </c>
      <c r="K19" s="7" t="str">
        <f>VLOOKUP(F19,Steuerung!$A$17:$G$500,7,FALSE)</f>
        <v>m</v>
      </c>
      <c r="L19" s="7">
        <f>VLOOKUP(F19,Steuerung!$A$17:$H$500,8,FALSE)</f>
        <v>5.3</v>
      </c>
      <c r="M19" s="7">
        <f>J19+L19</f>
        <v>12</v>
      </c>
      <c r="N19" s="91">
        <f>H19*M19</f>
        <v>955.08</v>
      </c>
      <c r="O19" s="91">
        <f>H19*J19</f>
        <v>533.25300000000004</v>
      </c>
      <c r="P19" s="91">
        <f>H19*L19</f>
        <v>421.827</v>
      </c>
      <c r="Q19" s="63">
        <f>VLOOKUP(E19,Steuerung!$A$17:$B$500,2,FALSE)</f>
        <v>0</v>
      </c>
      <c r="R19" s="63">
        <f>VLOOKUP(F19,Steuerung!$A$17:$B$500,2,FALSE)</f>
        <v>0</v>
      </c>
      <c r="S19" s="4">
        <f t="shared" si="9"/>
        <v>0</v>
      </c>
      <c r="T19" s="4">
        <f t="shared" si="10"/>
        <v>0</v>
      </c>
      <c r="U19" s="112" t="e">
        <f t="shared" si="2"/>
        <v>#DIV/0!</v>
      </c>
      <c r="V19" s="112" t="e">
        <f t="shared" si="3"/>
        <v>#DIV/0!</v>
      </c>
      <c r="W19" s="112" t="e">
        <f>U19+V19</f>
        <v>#DIV/0!</v>
      </c>
    </row>
    <row r="20" spans="1:23" x14ac:dyDescent="0.2">
      <c r="A20" s="96" t="s">
        <v>2167</v>
      </c>
      <c r="B20" s="48" t="s">
        <v>2168</v>
      </c>
      <c r="D20" s="48" t="s">
        <v>2169</v>
      </c>
      <c r="E20" s="48" t="s">
        <v>163</v>
      </c>
      <c r="F20" s="48" t="s">
        <v>163</v>
      </c>
      <c r="G20" s="48" t="s">
        <v>919</v>
      </c>
      <c r="H20" s="91">
        <v>11.94</v>
      </c>
      <c r="I20" s="7">
        <f>VLOOKUP(E20,Steuerung!$A$17:$E$500,5,FALSE)</f>
        <v>5</v>
      </c>
      <c r="J20" s="7">
        <f>VLOOKUP(E20,Steuerung!$A$17:$F$500,6,FALSE)</f>
        <v>137.33333333333334</v>
      </c>
      <c r="K20" s="7">
        <f>VLOOKUP(F20,Steuerung!$A$17:$G$500,7,FALSE)</f>
        <v>5</v>
      </c>
      <c r="L20" s="7">
        <f>VLOOKUP(F20,Steuerung!$A$17:$H$500,8,FALSE)</f>
        <v>113</v>
      </c>
      <c r="M20" s="7">
        <f>J20+L20</f>
        <v>250.33333333333334</v>
      </c>
      <c r="N20" s="91">
        <f>H20*M20</f>
        <v>2988.98</v>
      </c>
      <c r="O20" s="91">
        <f>H20*J20</f>
        <v>1639.76</v>
      </c>
      <c r="P20" s="91">
        <f>H20*L20</f>
        <v>1349.22</v>
      </c>
      <c r="Q20" s="63">
        <f>VLOOKUP(E20,Steuerung!$A$17:$B$500,2,FALSE)</f>
        <v>0</v>
      </c>
      <c r="R20" s="63">
        <f>VLOOKUP(F20,Steuerung!$A$17:$B$500,2,FALSE)</f>
        <v>0</v>
      </c>
      <c r="S20" s="4">
        <f t="shared" si="9"/>
        <v>0</v>
      </c>
      <c r="T20" s="4">
        <f t="shared" si="10"/>
        <v>0</v>
      </c>
      <c r="U20" s="112" t="e">
        <f t="shared" si="2"/>
        <v>#DIV/0!</v>
      </c>
      <c r="V20" s="112" t="e">
        <f t="shared" si="3"/>
        <v>#DIV/0!</v>
      </c>
      <c r="W20" s="112" t="e">
        <f>U20+V20</f>
        <v>#DIV/0!</v>
      </c>
    </row>
    <row r="22" spans="1:23" x14ac:dyDescent="0.2">
      <c r="A22" s="96" t="s">
        <v>2170</v>
      </c>
      <c r="B22" s="48" t="s">
        <v>2171</v>
      </c>
      <c r="D22" s="48" t="s">
        <v>2172</v>
      </c>
      <c r="E22" s="48" t="s">
        <v>139</v>
      </c>
      <c r="F22" s="48" t="s">
        <v>139</v>
      </c>
      <c r="G22" s="48" t="s">
        <v>919</v>
      </c>
      <c r="H22" s="91">
        <v>33</v>
      </c>
      <c r="I22" s="7">
        <f>VLOOKUP(E22,Steuerung!$A$17:$E$500,5,FALSE)</f>
        <v>0</v>
      </c>
      <c r="J22" s="7">
        <f>VLOOKUP(E22,Steuerung!$A$17:$F$500,6,FALSE)</f>
        <v>0</v>
      </c>
      <c r="K22" s="7">
        <f>VLOOKUP(F22,Steuerung!$A$17:$G$500,7,FALSE)</f>
        <v>0</v>
      </c>
      <c r="L22" s="7">
        <f>VLOOKUP(F22,Steuerung!$A$17:$H$500,8,FALSE)</f>
        <v>0</v>
      </c>
      <c r="M22" s="7">
        <f>J22+L22</f>
        <v>0</v>
      </c>
      <c r="N22" s="91">
        <f>H22*M22</f>
        <v>0</v>
      </c>
      <c r="O22" s="91">
        <f>H22*J22</f>
        <v>0</v>
      </c>
      <c r="P22" s="91">
        <f>H22*L22</f>
        <v>0</v>
      </c>
      <c r="Q22" s="63">
        <f>VLOOKUP(E22,Steuerung!$A$17:$B$500,2,FALSE)</f>
        <v>0</v>
      </c>
      <c r="R22" s="63">
        <f>VLOOKUP(F22,Steuerung!$A$17:$B$500,2,FALSE)</f>
        <v>0</v>
      </c>
      <c r="S22" s="4">
        <f t="shared" ref="S22" si="11">IFERROR(O22/Q22,0)</f>
        <v>0</v>
      </c>
      <c r="T22" s="4">
        <f t="shared" ref="T22" si="12">IFERROR(P22/R22,0)</f>
        <v>0</v>
      </c>
      <c r="U22" s="112">
        <f>IF(J22&gt;0,O22/Q22*SVS_UHR,0)</f>
        <v>0</v>
      </c>
      <c r="V22" s="112">
        <f>IF(L22&gt;0,P22/R22*SVS_UHR,0)</f>
        <v>0</v>
      </c>
      <c r="W22" s="112">
        <f>U22+V22</f>
        <v>0</v>
      </c>
    </row>
    <row r="24" spans="1:23" x14ac:dyDescent="0.2">
      <c r="A24" s="96" t="s">
        <v>873</v>
      </c>
      <c r="B24" s="48" t="s">
        <v>1223</v>
      </c>
      <c r="D24" s="48" t="s">
        <v>875</v>
      </c>
      <c r="E24" s="48" t="s">
        <v>183</v>
      </c>
      <c r="F24" s="48" t="s">
        <v>183</v>
      </c>
      <c r="G24" s="48" t="s">
        <v>919</v>
      </c>
      <c r="H24" s="91">
        <v>19.39</v>
      </c>
      <c r="I24" s="7">
        <f>VLOOKUP(E24,Steuerung!$A$17:$E$500,5,FALSE)</f>
        <v>5</v>
      </c>
      <c r="J24" s="7">
        <f>VLOOKUP(E24,Steuerung!$A$17:$F$500,6,FALSE)</f>
        <v>137.33333333333334</v>
      </c>
      <c r="K24" s="7">
        <f>VLOOKUP(F24,Steuerung!$A$17:$G$500,7,FALSE)</f>
        <v>5</v>
      </c>
      <c r="L24" s="7">
        <f>VLOOKUP(F24,Steuerung!$A$17:$H$500,8,FALSE)</f>
        <v>113</v>
      </c>
      <c r="M24" s="7">
        <f t="shared" ref="M24:M33" si="13">J24+L24</f>
        <v>250.33333333333334</v>
      </c>
      <c r="N24" s="91">
        <f t="shared" ref="N24:N33" si="14">H24*M24</f>
        <v>4853.963333333334</v>
      </c>
      <c r="O24" s="91">
        <f t="shared" ref="O24:O33" si="15">H24*J24</f>
        <v>2662.8933333333334</v>
      </c>
      <c r="P24" s="91">
        <f t="shared" ref="P24:P33" si="16">H24*L24</f>
        <v>2191.0700000000002</v>
      </c>
      <c r="Q24" s="63">
        <f>VLOOKUP(E24,Steuerung!$A$17:$B$500,2,FALSE)</f>
        <v>0</v>
      </c>
      <c r="R24" s="63">
        <f>VLOOKUP(F24,Steuerung!$A$17:$B$500,2,FALSE)</f>
        <v>0</v>
      </c>
      <c r="S24" s="4">
        <f t="shared" ref="S24:S35" si="17">IFERROR(O24/Q24,0)</f>
        <v>0</v>
      </c>
      <c r="T24" s="4">
        <f t="shared" ref="T24:T35" si="18">IFERROR(P24/R24,0)</f>
        <v>0</v>
      </c>
      <c r="U24" s="112" t="e">
        <f t="shared" ref="U24:U35" si="19">IF(J24&gt;0,O24/Q24*SVS_UHR,0)</f>
        <v>#DIV/0!</v>
      </c>
      <c r="V24" s="112" t="e">
        <f t="shared" ref="V24:V35" si="20">IF(L24&gt;0,P24/R24*SVS_UHR,0)</f>
        <v>#DIV/0!</v>
      </c>
      <c r="W24" s="112" t="e">
        <f t="shared" ref="W24:W33" si="21">U24+V24</f>
        <v>#DIV/0!</v>
      </c>
    </row>
    <row r="25" spans="1:23" x14ac:dyDescent="0.2">
      <c r="A25" s="96" t="s">
        <v>2173</v>
      </c>
      <c r="B25" s="48" t="s">
        <v>2174</v>
      </c>
      <c r="D25" s="48" t="s">
        <v>875</v>
      </c>
      <c r="E25" s="48" t="s">
        <v>183</v>
      </c>
      <c r="F25" s="48" t="s">
        <v>183</v>
      </c>
      <c r="G25" s="48" t="s">
        <v>919</v>
      </c>
      <c r="H25" s="91">
        <v>7.36</v>
      </c>
      <c r="I25" s="7">
        <f>VLOOKUP(E25,Steuerung!$A$17:$E$500,5,FALSE)</f>
        <v>5</v>
      </c>
      <c r="J25" s="7">
        <f>VLOOKUP(E25,Steuerung!$A$17:$F$500,6,FALSE)</f>
        <v>137.33333333333334</v>
      </c>
      <c r="K25" s="7">
        <f>VLOOKUP(F25,Steuerung!$A$17:$G$500,7,FALSE)</f>
        <v>5</v>
      </c>
      <c r="L25" s="7">
        <f>VLOOKUP(F25,Steuerung!$A$17:$H$500,8,FALSE)</f>
        <v>113</v>
      </c>
      <c r="M25" s="7">
        <f t="shared" si="13"/>
        <v>250.33333333333334</v>
      </c>
      <c r="N25" s="91">
        <f t="shared" si="14"/>
        <v>1842.4533333333334</v>
      </c>
      <c r="O25" s="91">
        <f t="shared" si="15"/>
        <v>1010.7733333333334</v>
      </c>
      <c r="P25" s="91">
        <f t="shared" si="16"/>
        <v>831.68000000000006</v>
      </c>
      <c r="Q25" s="63">
        <f>VLOOKUP(E25,Steuerung!$A$17:$B$500,2,FALSE)</f>
        <v>0</v>
      </c>
      <c r="R25" s="63">
        <f>VLOOKUP(F25,Steuerung!$A$17:$B$500,2,FALSE)</f>
        <v>0</v>
      </c>
      <c r="S25" s="4">
        <f t="shared" si="17"/>
        <v>0</v>
      </c>
      <c r="T25" s="4">
        <f t="shared" si="18"/>
        <v>0</v>
      </c>
      <c r="U25" s="112" t="e">
        <f t="shared" si="19"/>
        <v>#DIV/0!</v>
      </c>
      <c r="V25" s="112" t="e">
        <f t="shared" si="20"/>
        <v>#DIV/0!</v>
      </c>
      <c r="W25" s="112" t="e">
        <f t="shared" si="21"/>
        <v>#DIV/0!</v>
      </c>
    </row>
    <row r="26" spans="1:23" x14ac:dyDescent="0.2">
      <c r="A26" s="96" t="s">
        <v>1023</v>
      </c>
      <c r="B26" s="48" t="s">
        <v>2175</v>
      </c>
      <c r="D26" s="48" t="s">
        <v>875</v>
      </c>
      <c r="E26" s="48" t="s">
        <v>183</v>
      </c>
      <c r="F26" s="48" t="s">
        <v>183</v>
      </c>
      <c r="G26" s="48" t="s">
        <v>919</v>
      </c>
      <c r="H26" s="91">
        <v>56.33</v>
      </c>
      <c r="I26" s="7">
        <f>VLOOKUP(E26,Steuerung!$A$17:$E$500,5,FALSE)</f>
        <v>5</v>
      </c>
      <c r="J26" s="7">
        <f>VLOOKUP(E26,Steuerung!$A$17:$F$500,6,FALSE)</f>
        <v>137.33333333333334</v>
      </c>
      <c r="K26" s="7">
        <f>VLOOKUP(F26,Steuerung!$A$17:$G$500,7,FALSE)</f>
        <v>5</v>
      </c>
      <c r="L26" s="7">
        <f>VLOOKUP(F26,Steuerung!$A$17:$H$500,8,FALSE)</f>
        <v>113</v>
      </c>
      <c r="M26" s="7">
        <f t="shared" si="13"/>
        <v>250.33333333333334</v>
      </c>
      <c r="N26" s="91">
        <f t="shared" si="14"/>
        <v>14101.276666666667</v>
      </c>
      <c r="O26" s="91">
        <f t="shared" si="15"/>
        <v>7735.9866666666667</v>
      </c>
      <c r="P26" s="91">
        <f t="shared" si="16"/>
        <v>6365.29</v>
      </c>
      <c r="Q26" s="63">
        <f>VLOOKUP(E26,Steuerung!$A$17:$B$500,2,FALSE)</f>
        <v>0</v>
      </c>
      <c r="R26" s="63">
        <f>VLOOKUP(F26,Steuerung!$A$17:$B$500,2,FALSE)</f>
        <v>0</v>
      </c>
      <c r="S26" s="4">
        <f t="shared" si="17"/>
        <v>0</v>
      </c>
      <c r="T26" s="4">
        <f t="shared" si="18"/>
        <v>0</v>
      </c>
      <c r="U26" s="112" t="e">
        <f t="shared" si="19"/>
        <v>#DIV/0!</v>
      </c>
      <c r="V26" s="112" t="e">
        <f t="shared" si="20"/>
        <v>#DIV/0!</v>
      </c>
      <c r="W26" s="112" t="e">
        <f t="shared" si="21"/>
        <v>#DIV/0!</v>
      </c>
    </row>
    <row r="27" spans="1:23" x14ac:dyDescent="0.2">
      <c r="A27" s="96" t="s">
        <v>887</v>
      </c>
      <c r="B27" s="48" t="s">
        <v>1227</v>
      </c>
      <c r="D27" s="48" t="s">
        <v>902</v>
      </c>
      <c r="E27" s="48" t="s">
        <v>203</v>
      </c>
      <c r="F27" s="48" t="s">
        <v>203</v>
      </c>
      <c r="G27" s="48" t="s">
        <v>919</v>
      </c>
      <c r="H27" s="91">
        <v>42.87</v>
      </c>
      <c r="I27" s="7">
        <f>VLOOKUP(E27,Steuerung!$A$17:$E$500,5,FALSE)</f>
        <v>5</v>
      </c>
      <c r="J27" s="7">
        <f>VLOOKUP(E27,Steuerung!$A$17:$F$500,6,FALSE)</f>
        <v>137.33333333333334</v>
      </c>
      <c r="K27" s="7">
        <f>VLOOKUP(F27,Steuerung!$A$17:$G$500,7,FALSE)</f>
        <v>5</v>
      </c>
      <c r="L27" s="7">
        <f>VLOOKUP(F27,Steuerung!$A$17:$H$500,8,FALSE)</f>
        <v>113</v>
      </c>
      <c r="M27" s="7">
        <f t="shared" si="13"/>
        <v>250.33333333333334</v>
      </c>
      <c r="N27" s="91">
        <f t="shared" si="14"/>
        <v>10731.789999999999</v>
      </c>
      <c r="O27" s="91">
        <f t="shared" si="15"/>
        <v>5887.4800000000005</v>
      </c>
      <c r="P27" s="91">
        <f t="shared" si="16"/>
        <v>4844.3099999999995</v>
      </c>
      <c r="Q27" s="63">
        <f>VLOOKUP(E27,Steuerung!$A$17:$B$500,2,FALSE)</f>
        <v>0</v>
      </c>
      <c r="R27" s="63">
        <f>VLOOKUP(F27,Steuerung!$A$17:$B$500,2,FALSE)</f>
        <v>0</v>
      </c>
      <c r="S27" s="4">
        <f t="shared" si="17"/>
        <v>0</v>
      </c>
      <c r="T27" s="4">
        <f t="shared" si="18"/>
        <v>0</v>
      </c>
      <c r="U27" s="112" t="e">
        <f t="shared" si="19"/>
        <v>#DIV/0!</v>
      </c>
      <c r="V27" s="112" t="e">
        <f t="shared" si="20"/>
        <v>#DIV/0!</v>
      </c>
      <c r="W27" s="112" t="e">
        <f t="shared" si="21"/>
        <v>#DIV/0!</v>
      </c>
    </row>
    <row r="28" spans="1:23" x14ac:dyDescent="0.2">
      <c r="A28" s="96" t="s">
        <v>2176</v>
      </c>
      <c r="B28" s="48" t="s">
        <v>1227</v>
      </c>
      <c r="D28" s="48" t="s">
        <v>902</v>
      </c>
      <c r="E28" s="48" t="s">
        <v>203</v>
      </c>
      <c r="F28" s="48" t="s">
        <v>203</v>
      </c>
      <c r="G28" s="48" t="s">
        <v>919</v>
      </c>
      <c r="H28" s="91">
        <v>41.55</v>
      </c>
      <c r="I28" s="7">
        <f>VLOOKUP(E28,Steuerung!$A$17:$E$500,5,FALSE)</f>
        <v>5</v>
      </c>
      <c r="J28" s="7">
        <f>VLOOKUP(E28,Steuerung!$A$17:$F$500,6,FALSE)</f>
        <v>137.33333333333334</v>
      </c>
      <c r="K28" s="7">
        <f>VLOOKUP(F28,Steuerung!$A$17:$G$500,7,FALSE)</f>
        <v>5</v>
      </c>
      <c r="L28" s="7">
        <f>VLOOKUP(F28,Steuerung!$A$17:$H$500,8,FALSE)</f>
        <v>113</v>
      </c>
      <c r="M28" s="7">
        <f t="shared" si="13"/>
        <v>250.33333333333334</v>
      </c>
      <c r="N28" s="91">
        <f t="shared" si="14"/>
        <v>10401.35</v>
      </c>
      <c r="O28" s="91">
        <f t="shared" si="15"/>
        <v>5706.2</v>
      </c>
      <c r="P28" s="91">
        <f t="shared" si="16"/>
        <v>4695.1499999999996</v>
      </c>
      <c r="Q28" s="63">
        <f>VLOOKUP(E28,Steuerung!$A$17:$B$500,2,FALSE)</f>
        <v>0</v>
      </c>
      <c r="R28" s="63">
        <f>VLOOKUP(F28,Steuerung!$A$17:$B$500,2,FALSE)</f>
        <v>0</v>
      </c>
      <c r="S28" s="4">
        <f t="shared" si="17"/>
        <v>0</v>
      </c>
      <c r="T28" s="4">
        <f t="shared" si="18"/>
        <v>0</v>
      </c>
      <c r="U28" s="112" t="e">
        <f t="shared" si="19"/>
        <v>#DIV/0!</v>
      </c>
      <c r="V28" s="112" t="e">
        <f t="shared" si="20"/>
        <v>#DIV/0!</v>
      </c>
      <c r="W28" s="112" t="e">
        <f t="shared" si="21"/>
        <v>#DIV/0!</v>
      </c>
    </row>
    <row r="29" spans="1:23" ht="12" customHeight="1" x14ac:dyDescent="0.2">
      <c r="A29" s="96" t="s">
        <v>1355</v>
      </c>
      <c r="B29" s="48" t="s">
        <v>1341</v>
      </c>
      <c r="D29" s="48" t="s">
        <v>919</v>
      </c>
      <c r="E29" s="48" t="s">
        <v>274</v>
      </c>
      <c r="F29" s="48" t="s">
        <v>274</v>
      </c>
      <c r="G29" s="48" t="s">
        <v>1117</v>
      </c>
      <c r="H29" s="91">
        <v>12.06</v>
      </c>
      <c r="I29" s="7">
        <f>VLOOKUP(E29,Steuerung!$A$17:$E$500,5,FALSE)</f>
        <v>3</v>
      </c>
      <c r="J29" s="7">
        <f>VLOOKUP(E29,Steuerung!$A$17:$F$500,6,FALSE)</f>
        <v>82.4</v>
      </c>
      <c r="K29" s="7">
        <f>VLOOKUP(F29,Steuerung!$A$17:$G$500,7,FALSE)</f>
        <v>3</v>
      </c>
      <c r="L29" s="7">
        <f>VLOOKUP(F29,Steuerung!$A$17:$H$500,8,FALSE)</f>
        <v>67.800000000000011</v>
      </c>
      <c r="M29" s="7">
        <f t="shared" si="13"/>
        <v>150.20000000000002</v>
      </c>
      <c r="N29" s="91">
        <f t="shared" si="14"/>
        <v>1811.4120000000003</v>
      </c>
      <c r="O29" s="91">
        <f t="shared" si="15"/>
        <v>993.74400000000014</v>
      </c>
      <c r="P29" s="91">
        <f t="shared" si="16"/>
        <v>817.66800000000012</v>
      </c>
      <c r="Q29" s="63">
        <f>VLOOKUP(E29,Steuerung!$A$17:$B$500,2,FALSE)</f>
        <v>0</v>
      </c>
      <c r="R29" s="63">
        <f>VLOOKUP(F29,Steuerung!$A$17:$B$500,2,FALSE)</f>
        <v>0</v>
      </c>
      <c r="S29" s="4">
        <f t="shared" si="17"/>
        <v>0</v>
      </c>
      <c r="T29" s="4">
        <f t="shared" si="18"/>
        <v>0</v>
      </c>
      <c r="U29" s="112" t="e">
        <f t="shared" si="19"/>
        <v>#DIV/0!</v>
      </c>
      <c r="V29" s="112" t="e">
        <f t="shared" si="20"/>
        <v>#DIV/0!</v>
      </c>
      <c r="W29" s="112" t="e">
        <f t="shared" si="21"/>
        <v>#DIV/0!</v>
      </c>
    </row>
    <row r="30" spans="1:23" x14ac:dyDescent="0.2">
      <c r="A30" s="96" t="s">
        <v>2177</v>
      </c>
      <c r="B30" s="48" t="s">
        <v>904</v>
      </c>
      <c r="D30" s="48" t="s">
        <v>884</v>
      </c>
      <c r="E30" s="48" t="s">
        <v>311</v>
      </c>
      <c r="F30" s="48" t="s">
        <v>311</v>
      </c>
      <c r="G30" s="48" t="s">
        <v>1117</v>
      </c>
      <c r="H30" s="91">
        <v>10.89</v>
      </c>
      <c r="I30" s="7">
        <f>VLOOKUP(E30,Steuerung!$A$17:$E$500,5,FALSE)</f>
        <v>1</v>
      </c>
      <c r="J30" s="7">
        <f>VLOOKUP(E30,Steuerung!$A$17:$F$500,6,FALSE)</f>
        <v>29.166666666666657</v>
      </c>
      <c r="K30" s="7">
        <f>VLOOKUP(F30,Steuerung!$A$17:$G$500,7,FALSE)</f>
        <v>1</v>
      </c>
      <c r="L30" s="7">
        <f>VLOOKUP(F30,Steuerung!$A$17:$H$500,8,FALSE)</f>
        <v>23</v>
      </c>
      <c r="M30" s="7">
        <f t="shared" si="13"/>
        <v>52.166666666666657</v>
      </c>
      <c r="N30" s="91">
        <f t="shared" si="14"/>
        <v>568.09499999999991</v>
      </c>
      <c r="O30" s="91">
        <f t="shared" si="15"/>
        <v>317.62499999999989</v>
      </c>
      <c r="P30" s="91">
        <f t="shared" si="16"/>
        <v>250.47000000000003</v>
      </c>
      <c r="Q30" s="63">
        <f>VLOOKUP(E30,Steuerung!$A$17:$B$500,2,FALSE)</f>
        <v>0</v>
      </c>
      <c r="R30" s="63">
        <f>VLOOKUP(F30,Steuerung!$A$17:$B$500,2,FALSE)</f>
        <v>0</v>
      </c>
      <c r="S30" s="4">
        <f t="shared" si="17"/>
        <v>0</v>
      </c>
      <c r="T30" s="4">
        <f t="shared" si="18"/>
        <v>0</v>
      </c>
      <c r="U30" s="112" t="e">
        <f t="shared" si="19"/>
        <v>#DIV/0!</v>
      </c>
      <c r="V30" s="112" t="e">
        <f t="shared" si="20"/>
        <v>#DIV/0!</v>
      </c>
      <c r="W30" s="112" t="e">
        <f t="shared" si="21"/>
        <v>#DIV/0!</v>
      </c>
    </row>
    <row r="31" spans="1:23" x14ac:dyDescent="0.2">
      <c r="A31" s="96" t="s">
        <v>1353</v>
      </c>
      <c r="B31" s="48" t="s">
        <v>2175</v>
      </c>
      <c r="D31" s="48" t="s">
        <v>875</v>
      </c>
      <c r="E31" s="48" t="s">
        <v>183</v>
      </c>
      <c r="F31" s="48" t="s">
        <v>183</v>
      </c>
      <c r="G31" s="48" t="s">
        <v>919</v>
      </c>
      <c r="H31" s="91">
        <v>40.54</v>
      </c>
      <c r="I31" s="7">
        <f>VLOOKUP(E31,Steuerung!$A$17:$E$500,5,FALSE)</f>
        <v>5</v>
      </c>
      <c r="J31" s="7">
        <f>VLOOKUP(E31,Steuerung!$A$17:$F$500,6,FALSE)</f>
        <v>137.33333333333334</v>
      </c>
      <c r="K31" s="7">
        <f>VLOOKUP(F31,Steuerung!$A$17:$G$500,7,FALSE)</f>
        <v>5</v>
      </c>
      <c r="L31" s="7">
        <f>VLOOKUP(F31,Steuerung!$A$17:$H$500,8,FALSE)</f>
        <v>113</v>
      </c>
      <c r="M31" s="7">
        <f t="shared" si="13"/>
        <v>250.33333333333334</v>
      </c>
      <c r="N31" s="91">
        <f t="shared" si="14"/>
        <v>10148.513333333334</v>
      </c>
      <c r="O31" s="91">
        <f t="shared" si="15"/>
        <v>5567.4933333333338</v>
      </c>
      <c r="P31" s="91">
        <f t="shared" si="16"/>
        <v>4581.0199999999995</v>
      </c>
      <c r="Q31" s="63">
        <f>VLOOKUP(E31,Steuerung!$A$17:$B$500,2,FALSE)</f>
        <v>0</v>
      </c>
      <c r="R31" s="63">
        <f>VLOOKUP(F31,Steuerung!$A$17:$B$500,2,FALSE)</f>
        <v>0</v>
      </c>
      <c r="S31" s="4">
        <f t="shared" si="17"/>
        <v>0</v>
      </c>
      <c r="T31" s="4">
        <f t="shared" si="18"/>
        <v>0</v>
      </c>
      <c r="U31" s="112" t="e">
        <f t="shared" si="19"/>
        <v>#DIV/0!</v>
      </c>
      <c r="V31" s="112" t="e">
        <f t="shared" si="20"/>
        <v>#DIV/0!</v>
      </c>
      <c r="W31" s="112" t="e">
        <f t="shared" si="21"/>
        <v>#DIV/0!</v>
      </c>
    </row>
    <row r="32" spans="1:23" x14ac:dyDescent="0.2">
      <c r="A32" s="96" t="s">
        <v>1360</v>
      </c>
      <c r="B32" s="48" t="s">
        <v>1227</v>
      </c>
      <c r="D32" s="48" t="s">
        <v>902</v>
      </c>
      <c r="E32" s="48" t="s">
        <v>203</v>
      </c>
      <c r="F32" s="48" t="s">
        <v>203</v>
      </c>
      <c r="G32" s="48" t="s">
        <v>919</v>
      </c>
      <c r="H32" s="91">
        <v>90.06</v>
      </c>
      <c r="I32" s="7">
        <f>VLOOKUP(E32,Steuerung!$A$17:$E$500,5,FALSE)</f>
        <v>5</v>
      </c>
      <c r="J32" s="7">
        <f>VLOOKUP(E32,Steuerung!$A$17:$F$500,6,FALSE)</f>
        <v>137.33333333333334</v>
      </c>
      <c r="K32" s="7">
        <f>VLOOKUP(F32,Steuerung!$A$17:$G$500,7,FALSE)</f>
        <v>5</v>
      </c>
      <c r="L32" s="7">
        <f>VLOOKUP(F32,Steuerung!$A$17:$H$500,8,FALSE)</f>
        <v>113</v>
      </c>
      <c r="M32" s="7">
        <f t="shared" si="13"/>
        <v>250.33333333333334</v>
      </c>
      <c r="N32" s="91">
        <f t="shared" si="14"/>
        <v>22545.02</v>
      </c>
      <c r="O32" s="91">
        <f t="shared" si="15"/>
        <v>12368.240000000002</v>
      </c>
      <c r="P32" s="91">
        <f t="shared" si="16"/>
        <v>10176.780000000001</v>
      </c>
      <c r="Q32" s="63">
        <f>VLOOKUP(E32,Steuerung!$A$17:$B$500,2,FALSE)</f>
        <v>0</v>
      </c>
      <c r="R32" s="63">
        <f>VLOOKUP(F32,Steuerung!$A$17:$B$500,2,FALSE)</f>
        <v>0</v>
      </c>
      <c r="S32" s="4">
        <f t="shared" si="17"/>
        <v>0</v>
      </c>
      <c r="T32" s="4">
        <f t="shared" si="18"/>
        <v>0</v>
      </c>
      <c r="U32" s="112" t="e">
        <f t="shared" si="19"/>
        <v>#DIV/0!</v>
      </c>
      <c r="V32" s="112" t="e">
        <f t="shared" si="20"/>
        <v>#DIV/0!</v>
      </c>
      <c r="W32" s="112" t="e">
        <f t="shared" si="21"/>
        <v>#DIV/0!</v>
      </c>
    </row>
    <row r="33" spans="1:23" x14ac:dyDescent="0.2">
      <c r="A33" s="96" t="s">
        <v>1354</v>
      </c>
      <c r="B33" s="48" t="s">
        <v>1227</v>
      </c>
      <c r="D33" s="48" t="s">
        <v>902</v>
      </c>
      <c r="E33" s="48" t="s">
        <v>203</v>
      </c>
      <c r="F33" s="48" t="s">
        <v>203</v>
      </c>
      <c r="G33" s="48" t="s">
        <v>919</v>
      </c>
      <c r="H33" s="91">
        <v>61.06</v>
      </c>
      <c r="I33" s="7">
        <f>VLOOKUP(E33,Steuerung!$A$17:$E$500,5,FALSE)</f>
        <v>5</v>
      </c>
      <c r="J33" s="7">
        <f>VLOOKUP(E33,Steuerung!$A$17:$F$500,6,FALSE)</f>
        <v>137.33333333333334</v>
      </c>
      <c r="K33" s="7">
        <f>VLOOKUP(F33,Steuerung!$A$17:$G$500,7,FALSE)</f>
        <v>5</v>
      </c>
      <c r="L33" s="7">
        <f>VLOOKUP(F33,Steuerung!$A$17:$H$500,8,FALSE)</f>
        <v>113</v>
      </c>
      <c r="M33" s="7">
        <f t="shared" si="13"/>
        <v>250.33333333333334</v>
      </c>
      <c r="N33" s="91">
        <f t="shared" si="14"/>
        <v>15285.353333333334</v>
      </c>
      <c r="O33" s="91">
        <f t="shared" si="15"/>
        <v>8385.5733333333337</v>
      </c>
      <c r="P33" s="91">
        <f t="shared" si="16"/>
        <v>6899.7800000000007</v>
      </c>
      <c r="Q33" s="63">
        <f>VLOOKUP(E33,Steuerung!$A$17:$B$500,2,FALSE)</f>
        <v>0</v>
      </c>
      <c r="R33" s="63">
        <f>VLOOKUP(F33,Steuerung!$A$17:$B$500,2,FALSE)</f>
        <v>0</v>
      </c>
      <c r="S33" s="4">
        <f t="shared" si="17"/>
        <v>0</v>
      </c>
      <c r="T33" s="4">
        <f t="shared" si="18"/>
        <v>0</v>
      </c>
      <c r="U33" s="112" t="e">
        <f t="shared" si="19"/>
        <v>#DIV/0!</v>
      </c>
      <c r="V33" s="112" t="e">
        <f t="shared" si="20"/>
        <v>#DIV/0!</v>
      </c>
      <c r="W33" s="112" t="e">
        <f t="shared" si="21"/>
        <v>#DIV/0!</v>
      </c>
    </row>
    <row r="34" spans="1:23" x14ac:dyDescent="0.2">
      <c r="A34" s="96" t="s">
        <v>877</v>
      </c>
      <c r="B34" s="48" t="s">
        <v>2168</v>
      </c>
      <c r="D34" s="48" t="s">
        <v>2169</v>
      </c>
      <c r="E34" s="48" t="s">
        <v>163</v>
      </c>
      <c r="F34" s="48" t="s">
        <v>163</v>
      </c>
      <c r="G34" s="48" t="s">
        <v>919</v>
      </c>
      <c r="H34" s="91">
        <v>17.21</v>
      </c>
      <c r="I34" s="7">
        <f>VLOOKUP(E34,Steuerung!$A$17:$E$500,5,FALSE)</f>
        <v>5</v>
      </c>
      <c r="J34" s="7">
        <f>VLOOKUP(E34,Steuerung!$A$17:$F$500,6,FALSE)</f>
        <v>137.33333333333334</v>
      </c>
      <c r="K34" s="7">
        <f>VLOOKUP(F34,Steuerung!$A$17:$G$500,7,FALSE)</f>
        <v>5</v>
      </c>
      <c r="L34" s="7">
        <f>VLOOKUP(F34,Steuerung!$A$17:$H$500,8,FALSE)</f>
        <v>113</v>
      </c>
      <c r="M34" s="7">
        <f>J34+L34</f>
        <v>250.33333333333334</v>
      </c>
      <c r="N34" s="91">
        <f>H34*M34</f>
        <v>4308.2366666666667</v>
      </c>
      <c r="O34" s="91">
        <f>H34*J34</f>
        <v>2363.5066666666671</v>
      </c>
      <c r="P34" s="91">
        <f>H34*L34</f>
        <v>1944.73</v>
      </c>
      <c r="Q34" s="63">
        <f>VLOOKUP(E34,Steuerung!$A$17:$B$500,2,FALSE)</f>
        <v>0</v>
      </c>
      <c r="R34" s="63">
        <f>VLOOKUP(F34,Steuerung!$A$17:$B$500,2,FALSE)</f>
        <v>0</v>
      </c>
      <c r="S34" s="4">
        <f t="shared" si="17"/>
        <v>0</v>
      </c>
      <c r="T34" s="4">
        <f t="shared" si="18"/>
        <v>0</v>
      </c>
      <c r="U34" s="112" t="e">
        <f t="shared" si="19"/>
        <v>#DIV/0!</v>
      </c>
      <c r="V34" s="112" t="e">
        <f t="shared" si="20"/>
        <v>#DIV/0!</v>
      </c>
      <c r="W34" s="112" t="e">
        <f>U34+V34</f>
        <v>#DIV/0!</v>
      </c>
    </row>
    <row r="35" spans="1:23" x14ac:dyDescent="0.2">
      <c r="A35" s="96" t="s">
        <v>870</v>
      </c>
      <c r="B35" s="48" t="s">
        <v>2178</v>
      </c>
      <c r="D35" s="48" t="s">
        <v>875</v>
      </c>
      <c r="E35" s="48" t="s">
        <v>183</v>
      </c>
      <c r="F35" s="48" t="s">
        <v>183</v>
      </c>
      <c r="G35" s="48" t="s">
        <v>919</v>
      </c>
      <c r="H35" s="91">
        <v>2.31</v>
      </c>
      <c r="I35" s="7">
        <f>VLOOKUP(E35,Steuerung!$A$17:$E$500,5,FALSE)</f>
        <v>5</v>
      </c>
      <c r="J35" s="7">
        <f>VLOOKUP(E35,Steuerung!$A$17:$F$500,6,FALSE)</f>
        <v>137.33333333333334</v>
      </c>
      <c r="K35" s="7">
        <f>VLOOKUP(F35,Steuerung!$A$17:$G$500,7,FALSE)</f>
        <v>5</v>
      </c>
      <c r="L35" s="7">
        <f>VLOOKUP(F35,Steuerung!$A$17:$H$500,8,FALSE)</f>
        <v>113</v>
      </c>
      <c r="M35" s="7">
        <f>J35+L35</f>
        <v>250.33333333333334</v>
      </c>
      <c r="N35" s="91">
        <f>H35*M35</f>
        <v>578.27</v>
      </c>
      <c r="O35" s="91">
        <f>H35*J35</f>
        <v>317.24</v>
      </c>
      <c r="P35" s="91">
        <f>H35*L35</f>
        <v>261.03000000000003</v>
      </c>
      <c r="Q35" s="63">
        <f>VLOOKUP(E35,Steuerung!$A$17:$B$500,2,FALSE)</f>
        <v>0</v>
      </c>
      <c r="R35" s="63">
        <f>VLOOKUP(F35,Steuerung!$A$17:$B$500,2,FALSE)</f>
        <v>0</v>
      </c>
      <c r="S35" s="4">
        <f t="shared" si="17"/>
        <v>0</v>
      </c>
      <c r="T35" s="4">
        <f t="shared" si="18"/>
        <v>0</v>
      </c>
      <c r="U35" s="112" t="e">
        <f t="shared" si="19"/>
        <v>#DIV/0!</v>
      </c>
      <c r="V35" s="112" t="e">
        <f t="shared" si="20"/>
        <v>#DIV/0!</v>
      </c>
      <c r="W35" s="112" t="e">
        <f>U35+V35</f>
        <v>#DIV/0!</v>
      </c>
    </row>
    <row r="37" spans="1:23" x14ac:dyDescent="0.2">
      <c r="A37" s="96" t="s">
        <v>2179</v>
      </c>
      <c r="B37" s="48" t="s">
        <v>793</v>
      </c>
      <c r="D37" s="48" t="s">
        <v>875</v>
      </c>
      <c r="E37" s="48" t="s">
        <v>181</v>
      </c>
      <c r="F37" s="48" t="s">
        <v>181</v>
      </c>
      <c r="G37" s="48" t="s">
        <v>919</v>
      </c>
      <c r="H37" s="91">
        <v>15.78</v>
      </c>
      <c r="I37" s="7">
        <f>VLOOKUP(E37,Steuerung!$A$17:$E$500,5,FALSE)</f>
        <v>3</v>
      </c>
      <c r="J37" s="7">
        <f>VLOOKUP(E37,Steuerung!$A$17:$F$500,6,FALSE)</f>
        <v>82.4</v>
      </c>
      <c r="K37" s="7">
        <f>VLOOKUP(F37,Steuerung!$A$17:$G$500,7,FALSE)</f>
        <v>3</v>
      </c>
      <c r="L37" s="7">
        <f>VLOOKUP(F37,Steuerung!$A$17:$H$500,8,FALSE)</f>
        <v>67.800000000000011</v>
      </c>
      <c r="M37" s="7">
        <f>J37+L37</f>
        <v>150.20000000000002</v>
      </c>
      <c r="N37" s="91">
        <f>H37*M37</f>
        <v>2370.1559999999999</v>
      </c>
      <c r="O37" s="91">
        <f>H37*J37</f>
        <v>1300.2719999999999</v>
      </c>
      <c r="P37" s="91">
        <f>H37*L37</f>
        <v>1069.8840000000002</v>
      </c>
      <c r="Q37" s="63">
        <f>VLOOKUP(E37,Steuerung!$A$17:$B$500,2,FALSE)</f>
        <v>0</v>
      </c>
      <c r="R37" s="63">
        <f>VLOOKUP(F37,Steuerung!$A$17:$B$500,2,FALSE)</f>
        <v>0</v>
      </c>
      <c r="S37" s="4">
        <f t="shared" ref="S37:S50" si="22">IFERROR(O37/Q37,0)</f>
        <v>0</v>
      </c>
      <c r="T37" s="4">
        <f t="shared" ref="T37:T50" si="23">IFERROR(P37/R37,0)</f>
        <v>0</v>
      </c>
      <c r="U37" s="112" t="e">
        <f t="shared" ref="U37:U50" si="24">IF(J37&gt;0,O37/Q37*SVS_UHR,0)</f>
        <v>#DIV/0!</v>
      </c>
      <c r="V37" s="112" t="e">
        <f t="shared" ref="V37:V50" si="25">IF(L37&gt;0,P37/R37*SVS_UHR,0)</f>
        <v>#DIV/0!</v>
      </c>
      <c r="W37" s="112" t="e">
        <f>U37+V37</f>
        <v>#DIV/0!</v>
      </c>
    </row>
    <row r="38" spans="1:23" x14ac:dyDescent="0.2">
      <c r="A38" s="96" t="s">
        <v>2180</v>
      </c>
      <c r="B38" s="48" t="s">
        <v>1223</v>
      </c>
      <c r="D38" s="48" t="s">
        <v>875</v>
      </c>
      <c r="E38" s="48" t="s">
        <v>181</v>
      </c>
      <c r="F38" s="48" t="s">
        <v>181</v>
      </c>
      <c r="G38" s="48" t="s">
        <v>919</v>
      </c>
      <c r="H38" s="91">
        <v>34.409999999999997</v>
      </c>
      <c r="I38" s="7">
        <f>VLOOKUP(E38,Steuerung!$A$17:$E$500,5,FALSE)</f>
        <v>3</v>
      </c>
      <c r="J38" s="7">
        <f>VLOOKUP(E38,Steuerung!$A$17:$F$500,6,FALSE)</f>
        <v>82.4</v>
      </c>
      <c r="K38" s="7">
        <f>VLOOKUP(F38,Steuerung!$A$17:$G$500,7,FALSE)</f>
        <v>3</v>
      </c>
      <c r="L38" s="7">
        <f>VLOOKUP(F38,Steuerung!$A$17:$H$500,8,FALSE)</f>
        <v>67.800000000000011</v>
      </c>
      <c r="M38" s="7">
        <f>J38+L38</f>
        <v>150.20000000000002</v>
      </c>
      <c r="N38" s="91">
        <f>H38*M38</f>
        <v>5168.3820000000005</v>
      </c>
      <c r="O38" s="91">
        <f>H38*J38</f>
        <v>2835.384</v>
      </c>
      <c r="P38" s="91">
        <f>H38*L38</f>
        <v>2332.998</v>
      </c>
      <c r="Q38" s="63">
        <f>VLOOKUP(E38,Steuerung!$A$17:$B$500,2,FALSE)</f>
        <v>0</v>
      </c>
      <c r="R38" s="63">
        <f>VLOOKUP(F38,Steuerung!$A$17:$B$500,2,FALSE)</f>
        <v>0</v>
      </c>
      <c r="S38" s="4">
        <f t="shared" si="22"/>
        <v>0</v>
      </c>
      <c r="T38" s="4">
        <f t="shared" si="23"/>
        <v>0</v>
      </c>
      <c r="U38" s="112" t="e">
        <f t="shared" si="24"/>
        <v>#DIV/0!</v>
      </c>
      <c r="V38" s="112" t="e">
        <f t="shared" si="25"/>
        <v>#DIV/0!</v>
      </c>
      <c r="W38" s="112" t="e">
        <f>U38+V38</f>
        <v>#DIV/0!</v>
      </c>
    </row>
    <row r="39" spans="1:23" x14ac:dyDescent="0.2">
      <c r="A39" s="96" t="s">
        <v>1374</v>
      </c>
      <c r="B39" s="48" t="s">
        <v>1211</v>
      </c>
      <c r="D39" s="48" t="s">
        <v>910</v>
      </c>
      <c r="E39" s="48" t="s">
        <v>214</v>
      </c>
      <c r="F39" s="48" t="s">
        <v>214</v>
      </c>
      <c r="G39" s="48" t="s">
        <v>919</v>
      </c>
      <c r="H39" s="91">
        <v>4.93</v>
      </c>
      <c r="I39" s="7">
        <f>VLOOKUP(E39,Steuerung!$A$17:$E$500,5,FALSE)</f>
        <v>5</v>
      </c>
      <c r="J39" s="7">
        <f>VLOOKUP(E39,Steuerung!$A$17:$F$500,6,FALSE)</f>
        <v>137.33333333333334</v>
      </c>
      <c r="K39" s="7">
        <f>VLOOKUP(F39,Steuerung!$A$17:$G$500,7,FALSE)</f>
        <v>5</v>
      </c>
      <c r="L39" s="7">
        <f>VLOOKUP(F39,Steuerung!$A$17:$H$500,8,FALSE)</f>
        <v>113</v>
      </c>
      <c r="M39" s="7">
        <f>J39+L39</f>
        <v>250.33333333333334</v>
      </c>
      <c r="N39" s="91">
        <f>H39*M39</f>
        <v>1234.1433333333332</v>
      </c>
      <c r="O39" s="91">
        <f>H39*J39</f>
        <v>677.05333333333328</v>
      </c>
      <c r="P39" s="91">
        <f>H39*L39</f>
        <v>557.08999999999992</v>
      </c>
      <c r="Q39" s="63">
        <f>VLOOKUP(E39,Steuerung!$A$17:$B$500,2,FALSE)</f>
        <v>0</v>
      </c>
      <c r="R39" s="63">
        <f>VLOOKUP(F39,Steuerung!$A$17:$B$500,2,FALSE)</f>
        <v>0</v>
      </c>
      <c r="S39" s="4">
        <f t="shared" si="22"/>
        <v>0</v>
      </c>
      <c r="T39" s="4">
        <f t="shared" si="23"/>
        <v>0</v>
      </c>
      <c r="U39" s="112" t="e">
        <f t="shared" si="24"/>
        <v>#DIV/0!</v>
      </c>
      <c r="V39" s="112" t="e">
        <f t="shared" si="25"/>
        <v>#DIV/0!</v>
      </c>
      <c r="W39" s="112" t="e">
        <f>U39+V39</f>
        <v>#DIV/0!</v>
      </c>
    </row>
    <row r="40" spans="1:23" x14ac:dyDescent="0.2">
      <c r="A40" s="96" t="s">
        <v>924</v>
      </c>
      <c r="B40" s="48" t="s">
        <v>2045</v>
      </c>
      <c r="D40" s="48" t="s">
        <v>910</v>
      </c>
      <c r="E40" s="48" t="s">
        <v>214</v>
      </c>
      <c r="F40" s="48" t="s">
        <v>214</v>
      </c>
      <c r="G40" s="48" t="s">
        <v>919</v>
      </c>
      <c r="H40" s="91">
        <v>2.67</v>
      </c>
      <c r="I40" s="7">
        <f>VLOOKUP(E40,Steuerung!$A$17:$E$500,5,FALSE)</f>
        <v>5</v>
      </c>
      <c r="J40" s="7">
        <f>VLOOKUP(E40,Steuerung!$A$17:$F$500,6,FALSE)</f>
        <v>137.33333333333334</v>
      </c>
      <c r="K40" s="7">
        <f>VLOOKUP(F40,Steuerung!$A$17:$G$500,7,FALSE)</f>
        <v>5</v>
      </c>
      <c r="L40" s="7">
        <f>VLOOKUP(F40,Steuerung!$A$17:$H$500,8,FALSE)</f>
        <v>113</v>
      </c>
      <c r="M40" s="7">
        <f>J40+L40</f>
        <v>250.33333333333334</v>
      </c>
      <c r="N40" s="91">
        <f>H40*M40</f>
        <v>668.39</v>
      </c>
      <c r="O40" s="91">
        <f>H40*J40</f>
        <v>366.68</v>
      </c>
      <c r="P40" s="91">
        <f>H40*L40</f>
        <v>301.70999999999998</v>
      </c>
      <c r="Q40" s="63">
        <f>VLOOKUP(E40,Steuerung!$A$17:$B$500,2,FALSE)</f>
        <v>0</v>
      </c>
      <c r="R40" s="63">
        <f>VLOOKUP(F40,Steuerung!$A$17:$B$500,2,FALSE)</f>
        <v>0</v>
      </c>
      <c r="S40" s="4">
        <f t="shared" si="22"/>
        <v>0</v>
      </c>
      <c r="T40" s="4">
        <f t="shared" si="23"/>
        <v>0</v>
      </c>
      <c r="U40" s="112" t="e">
        <f t="shared" si="24"/>
        <v>#DIV/0!</v>
      </c>
      <c r="V40" s="112" t="e">
        <f t="shared" si="25"/>
        <v>#DIV/0!</v>
      </c>
      <c r="W40" s="112" t="e">
        <f>U40+V40</f>
        <v>#DIV/0!</v>
      </c>
    </row>
    <row r="41" spans="1:23" x14ac:dyDescent="0.2">
      <c r="A41" s="96" t="s">
        <v>2181</v>
      </c>
      <c r="B41" s="48" t="s">
        <v>798</v>
      </c>
      <c r="D41" s="48" t="s">
        <v>910</v>
      </c>
      <c r="E41" s="48" t="s">
        <v>214</v>
      </c>
      <c r="F41" s="48" t="s">
        <v>214</v>
      </c>
      <c r="G41" s="48" t="s">
        <v>919</v>
      </c>
      <c r="H41" s="91">
        <v>4.53</v>
      </c>
      <c r="I41" s="7">
        <f>VLOOKUP(E41,Steuerung!$A$17:$E$500,5,FALSE)</f>
        <v>5</v>
      </c>
      <c r="J41" s="7">
        <f>VLOOKUP(E41,Steuerung!$A$17:$F$500,6,FALSE)</f>
        <v>137.33333333333334</v>
      </c>
      <c r="K41" s="7">
        <f>VLOOKUP(F41,Steuerung!$A$17:$G$500,7,FALSE)</f>
        <v>5</v>
      </c>
      <c r="L41" s="7">
        <f>VLOOKUP(F41,Steuerung!$A$17:$H$500,8,FALSE)</f>
        <v>113</v>
      </c>
      <c r="M41" s="7">
        <f>J41+L41</f>
        <v>250.33333333333334</v>
      </c>
      <c r="N41" s="91">
        <f>H41*M41</f>
        <v>1134.0100000000002</v>
      </c>
      <c r="O41" s="91">
        <f>H41*J41</f>
        <v>622.12000000000012</v>
      </c>
      <c r="P41" s="91">
        <f>H41*L41</f>
        <v>511.89000000000004</v>
      </c>
      <c r="Q41" s="63">
        <f>VLOOKUP(E41,Steuerung!$A$17:$B$500,2,FALSE)</f>
        <v>0</v>
      </c>
      <c r="R41" s="63">
        <f>VLOOKUP(F41,Steuerung!$A$17:$B$500,2,FALSE)</f>
        <v>0</v>
      </c>
      <c r="S41" s="4">
        <f t="shared" si="22"/>
        <v>0</v>
      </c>
      <c r="T41" s="4">
        <f t="shared" si="23"/>
        <v>0</v>
      </c>
      <c r="U41" s="112" t="e">
        <f t="shared" si="24"/>
        <v>#DIV/0!</v>
      </c>
      <c r="V41" s="112" t="e">
        <f t="shared" si="25"/>
        <v>#DIV/0!</v>
      </c>
      <c r="W41" s="112" t="e">
        <f>U41+V41</f>
        <v>#DIV/0!</v>
      </c>
    </row>
    <row r="42" spans="1:23" x14ac:dyDescent="0.2">
      <c r="A42" s="96" t="s">
        <v>2146</v>
      </c>
      <c r="B42" s="48" t="s">
        <v>2162</v>
      </c>
      <c r="D42" s="48" t="s">
        <v>910</v>
      </c>
      <c r="E42" s="48" t="s">
        <v>214</v>
      </c>
      <c r="F42" s="48" t="s">
        <v>214</v>
      </c>
      <c r="G42" s="48" t="s">
        <v>919</v>
      </c>
      <c r="H42" s="91">
        <v>2.75</v>
      </c>
      <c r="I42" s="7">
        <f>VLOOKUP(E42,Steuerung!$A$17:$E$500,5,FALSE)</f>
        <v>5</v>
      </c>
      <c r="J42" s="7">
        <f>VLOOKUP(E42,Steuerung!$A$17:$F$500,6,FALSE)</f>
        <v>137.33333333333334</v>
      </c>
      <c r="K42" s="7">
        <f>VLOOKUP(F42,Steuerung!$A$17:$G$500,7,FALSE)</f>
        <v>5</v>
      </c>
      <c r="L42" s="7">
        <f>VLOOKUP(F42,Steuerung!$A$17:$H$500,8,FALSE)</f>
        <v>113</v>
      </c>
      <c r="M42" s="7">
        <f t="shared" ref="M42:M49" si="26">J42+L42</f>
        <v>250.33333333333334</v>
      </c>
      <c r="N42" s="91">
        <f t="shared" ref="N42:N49" si="27">H42*M42</f>
        <v>688.41666666666674</v>
      </c>
      <c r="O42" s="91">
        <f t="shared" ref="O42:O49" si="28">H42*J42</f>
        <v>377.66666666666669</v>
      </c>
      <c r="P42" s="91">
        <f t="shared" ref="P42:P49" si="29">H42*L42</f>
        <v>310.75</v>
      </c>
      <c r="Q42" s="63">
        <f>VLOOKUP(E42,Steuerung!$A$17:$B$500,2,FALSE)</f>
        <v>0</v>
      </c>
      <c r="R42" s="63">
        <f>VLOOKUP(F42,Steuerung!$A$17:$B$500,2,FALSE)</f>
        <v>0</v>
      </c>
      <c r="S42" s="4">
        <f t="shared" si="22"/>
        <v>0</v>
      </c>
      <c r="T42" s="4">
        <f t="shared" si="23"/>
        <v>0</v>
      </c>
      <c r="U42" s="112" t="e">
        <f t="shared" si="24"/>
        <v>#DIV/0!</v>
      </c>
      <c r="V42" s="112" t="e">
        <f t="shared" si="25"/>
        <v>#DIV/0!</v>
      </c>
      <c r="W42" s="112" t="e">
        <f t="shared" ref="W42:W49" si="30">U42+V42</f>
        <v>#DIV/0!</v>
      </c>
    </row>
    <row r="43" spans="1:23" x14ac:dyDescent="0.2">
      <c r="A43" s="96" t="s">
        <v>2182</v>
      </c>
      <c r="B43" s="48" t="s">
        <v>792</v>
      </c>
      <c r="D43" s="48" t="s">
        <v>910</v>
      </c>
      <c r="E43" s="48" t="s">
        <v>214</v>
      </c>
      <c r="F43" s="48" t="s">
        <v>214</v>
      </c>
      <c r="G43" s="48" t="s">
        <v>919</v>
      </c>
      <c r="H43" s="91">
        <v>5.04</v>
      </c>
      <c r="I43" s="7">
        <f>VLOOKUP(E43,Steuerung!$A$17:$E$500,5,FALSE)</f>
        <v>5</v>
      </c>
      <c r="J43" s="7">
        <f>VLOOKUP(E43,Steuerung!$A$17:$F$500,6,FALSE)</f>
        <v>137.33333333333334</v>
      </c>
      <c r="K43" s="7">
        <f>VLOOKUP(F43,Steuerung!$A$17:$G$500,7,FALSE)</f>
        <v>5</v>
      </c>
      <c r="L43" s="7">
        <f>VLOOKUP(F43,Steuerung!$A$17:$H$500,8,FALSE)</f>
        <v>113</v>
      </c>
      <c r="M43" s="7">
        <f t="shared" si="26"/>
        <v>250.33333333333334</v>
      </c>
      <c r="N43" s="91">
        <f t="shared" si="27"/>
        <v>1261.68</v>
      </c>
      <c r="O43" s="91">
        <f t="shared" si="28"/>
        <v>692.16000000000008</v>
      </c>
      <c r="P43" s="91">
        <f t="shared" si="29"/>
        <v>569.52</v>
      </c>
      <c r="Q43" s="63">
        <f>VLOOKUP(E43,Steuerung!$A$17:$B$500,2,FALSE)</f>
        <v>0</v>
      </c>
      <c r="R43" s="63">
        <f>VLOOKUP(F43,Steuerung!$A$17:$B$500,2,FALSE)</f>
        <v>0</v>
      </c>
      <c r="S43" s="4">
        <f t="shared" si="22"/>
        <v>0</v>
      </c>
      <c r="T43" s="4">
        <f t="shared" si="23"/>
        <v>0</v>
      </c>
      <c r="U43" s="112" t="e">
        <f t="shared" si="24"/>
        <v>#DIV/0!</v>
      </c>
      <c r="V43" s="112" t="e">
        <f t="shared" si="25"/>
        <v>#DIV/0!</v>
      </c>
      <c r="W43" s="112" t="e">
        <f t="shared" si="30"/>
        <v>#DIV/0!</v>
      </c>
    </row>
    <row r="44" spans="1:23" x14ac:dyDescent="0.2">
      <c r="A44" s="96" t="s">
        <v>2183</v>
      </c>
      <c r="B44" s="48" t="s">
        <v>1227</v>
      </c>
      <c r="D44" s="48" t="s">
        <v>902</v>
      </c>
      <c r="E44" s="48" t="s">
        <v>203</v>
      </c>
      <c r="F44" s="48" t="s">
        <v>203</v>
      </c>
      <c r="G44" s="48" t="s">
        <v>1117</v>
      </c>
      <c r="H44" s="91">
        <v>57.22</v>
      </c>
      <c r="I44" s="7">
        <f>VLOOKUP(E44,Steuerung!$A$17:$E$500,5,FALSE)</f>
        <v>5</v>
      </c>
      <c r="J44" s="7">
        <f>VLOOKUP(E44,Steuerung!$A$17:$F$500,6,FALSE)</f>
        <v>137.33333333333334</v>
      </c>
      <c r="K44" s="7">
        <f>VLOOKUP(F44,Steuerung!$A$17:$G$500,7,FALSE)</f>
        <v>5</v>
      </c>
      <c r="L44" s="7">
        <f>VLOOKUP(F44,Steuerung!$A$17:$H$500,8,FALSE)</f>
        <v>113</v>
      </c>
      <c r="M44" s="7">
        <f t="shared" si="26"/>
        <v>250.33333333333334</v>
      </c>
      <c r="N44" s="91">
        <f t="shared" si="27"/>
        <v>14324.073333333334</v>
      </c>
      <c r="O44" s="91">
        <f t="shared" si="28"/>
        <v>7858.213333333334</v>
      </c>
      <c r="P44" s="91">
        <f t="shared" si="29"/>
        <v>6465.86</v>
      </c>
      <c r="Q44" s="63">
        <f>VLOOKUP(E44,Steuerung!$A$17:$B$500,2,FALSE)</f>
        <v>0</v>
      </c>
      <c r="R44" s="63">
        <f>VLOOKUP(F44,Steuerung!$A$17:$B$500,2,FALSE)</f>
        <v>0</v>
      </c>
      <c r="S44" s="4">
        <f t="shared" si="22"/>
        <v>0</v>
      </c>
      <c r="T44" s="4">
        <f t="shared" si="23"/>
        <v>0</v>
      </c>
      <c r="U44" s="112" t="e">
        <f t="shared" si="24"/>
        <v>#DIV/0!</v>
      </c>
      <c r="V44" s="112" t="e">
        <f t="shared" si="25"/>
        <v>#DIV/0!</v>
      </c>
      <c r="W44" s="112" t="e">
        <f t="shared" si="30"/>
        <v>#DIV/0!</v>
      </c>
    </row>
    <row r="45" spans="1:23" x14ac:dyDescent="0.2">
      <c r="A45" s="96" t="s">
        <v>2184</v>
      </c>
      <c r="B45" s="48" t="s">
        <v>1227</v>
      </c>
      <c r="D45" s="48" t="s">
        <v>902</v>
      </c>
      <c r="E45" s="48" t="s">
        <v>203</v>
      </c>
      <c r="F45" s="48" t="s">
        <v>203</v>
      </c>
      <c r="G45" s="48" t="s">
        <v>1117</v>
      </c>
      <c r="H45" s="91">
        <v>85.48</v>
      </c>
      <c r="I45" s="7">
        <f>VLOOKUP(E45,Steuerung!$A$17:$E$500,5,FALSE)</f>
        <v>5</v>
      </c>
      <c r="J45" s="7">
        <f>VLOOKUP(E45,Steuerung!$A$17:$F$500,6,FALSE)</f>
        <v>137.33333333333334</v>
      </c>
      <c r="K45" s="7">
        <f>VLOOKUP(F45,Steuerung!$A$17:$G$500,7,FALSE)</f>
        <v>5</v>
      </c>
      <c r="L45" s="7">
        <f>VLOOKUP(F45,Steuerung!$A$17:$H$500,8,FALSE)</f>
        <v>113</v>
      </c>
      <c r="M45" s="7">
        <f t="shared" si="26"/>
        <v>250.33333333333334</v>
      </c>
      <c r="N45" s="91">
        <f t="shared" si="27"/>
        <v>21398.493333333336</v>
      </c>
      <c r="O45" s="91">
        <f t="shared" si="28"/>
        <v>11739.253333333334</v>
      </c>
      <c r="P45" s="91">
        <f t="shared" si="29"/>
        <v>9659.24</v>
      </c>
      <c r="Q45" s="63">
        <f>VLOOKUP(E45,Steuerung!$A$17:$B$500,2,FALSE)</f>
        <v>0</v>
      </c>
      <c r="R45" s="63">
        <f>VLOOKUP(F45,Steuerung!$A$17:$B$500,2,FALSE)</f>
        <v>0</v>
      </c>
      <c r="S45" s="4">
        <f t="shared" si="22"/>
        <v>0</v>
      </c>
      <c r="T45" s="4">
        <f t="shared" si="23"/>
        <v>0</v>
      </c>
      <c r="U45" s="112" t="e">
        <f t="shared" si="24"/>
        <v>#DIV/0!</v>
      </c>
      <c r="V45" s="112" t="e">
        <f t="shared" si="25"/>
        <v>#DIV/0!</v>
      </c>
      <c r="W45" s="112" t="e">
        <f t="shared" si="30"/>
        <v>#DIV/0!</v>
      </c>
    </row>
    <row r="46" spans="1:23" x14ac:dyDescent="0.2">
      <c r="A46" s="96" t="s">
        <v>926</v>
      </c>
      <c r="B46" s="48" t="s">
        <v>1227</v>
      </c>
      <c r="D46" s="48" t="s">
        <v>902</v>
      </c>
      <c r="E46" s="48" t="s">
        <v>203</v>
      </c>
      <c r="F46" s="48" t="s">
        <v>203</v>
      </c>
      <c r="G46" s="48" t="s">
        <v>1117</v>
      </c>
      <c r="H46" s="91">
        <v>88.07</v>
      </c>
      <c r="I46" s="7">
        <f>VLOOKUP(E46,Steuerung!$A$17:$E$500,5,FALSE)</f>
        <v>5</v>
      </c>
      <c r="J46" s="7">
        <f>VLOOKUP(E46,Steuerung!$A$17:$F$500,6,FALSE)</f>
        <v>137.33333333333334</v>
      </c>
      <c r="K46" s="7">
        <f>VLOOKUP(F46,Steuerung!$A$17:$G$500,7,FALSE)</f>
        <v>5</v>
      </c>
      <c r="L46" s="7">
        <f>VLOOKUP(F46,Steuerung!$A$17:$H$500,8,FALSE)</f>
        <v>113</v>
      </c>
      <c r="M46" s="7">
        <f t="shared" si="26"/>
        <v>250.33333333333334</v>
      </c>
      <c r="N46" s="91">
        <f t="shared" si="27"/>
        <v>22046.856666666667</v>
      </c>
      <c r="O46" s="91">
        <f t="shared" si="28"/>
        <v>12094.946666666667</v>
      </c>
      <c r="P46" s="91">
        <f t="shared" si="29"/>
        <v>9951.91</v>
      </c>
      <c r="Q46" s="63">
        <f>VLOOKUP(E46,Steuerung!$A$17:$B$500,2,FALSE)</f>
        <v>0</v>
      </c>
      <c r="R46" s="63">
        <f>VLOOKUP(F46,Steuerung!$A$17:$B$500,2,FALSE)</f>
        <v>0</v>
      </c>
      <c r="S46" s="4">
        <f t="shared" si="22"/>
        <v>0</v>
      </c>
      <c r="T46" s="4">
        <f t="shared" si="23"/>
        <v>0</v>
      </c>
      <c r="U46" s="112" t="e">
        <f t="shared" si="24"/>
        <v>#DIV/0!</v>
      </c>
      <c r="V46" s="112" t="e">
        <f t="shared" si="25"/>
        <v>#DIV/0!</v>
      </c>
      <c r="W46" s="112" t="e">
        <f t="shared" si="30"/>
        <v>#DIV/0!</v>
      </c>
    </row>
    <row r="47" spans="1:23" x14ac:dyDescent="0.2">
      <c r="A47" s="96" t="s">
        <v>2145</v>
      </c>
      <c r="B47" s="48" t="s">
        <v>904</v>
      </c>
      <c r="D47" s="48" t="s">
        <v>884</v>
      </c>
      <c r="E47" s="48" t="s">
        <v>309</v>
      </c>
      <c r="F47" s="48" t="s">
        <v>309</v>
      </c>
      <c r="G47" s="48" t="s">
        <v>1117</v>
      </c>
      <c r="H47" s="91">
        <v>14.33</v>
      </c>
      <c r="I47" s="7" t="str">
        <f>VLOOKUP(E47,Steuerung!$A$17:$E$500,5,FALSE)</f>
        <v>m</v>
      </c>
      <c r="J47" s="7">
        <f>VLOOKUP(E47,Steuerung!$A$17:$F$500,6,FALSE)</f>
        <v>6.7</v>
      </c>
      <c r="K47" s="7" t="str">
        <f>VLOOKUP(F47,Steuerung!$A$17:$G$500,7,FALSE)</f>
        <v>m</v>
      </c>
      <c r="L47" s="7">
        <f>VLOOKUP(F47,Steuerung!$A$17:$H$500,8,FALSE)</f>
        <v>5.3</v>
      </c>
      <c r="M47" s="7">
        <f t="shared" si="26"/>
        <v>12</v>
      </c>
      <c r="N47" s="91">
        <f t="shared" si="27"/>
        <v>171.96</v>
      </c>
      <c r="O47" s="91">
        <f t="shared" si="28"/>
        <v>96.01100000000001</v>
      </c>
      <c r="P47" s="91">
        <f t="shared" si="29"/>
        <v>75.948999999999998</v>
      </c>
      <c r="Q47" s="63">
        <f>VLOOKUP(E47,Steuerung!$A$17:$B$500,2,FALSE)</f>
        <v>0</v>
      </c>
      <c r="R47" s="63">
        <f>VLOOKUP(F47,Steuerung!$A$17:$B$500,2,FALSE)</f>
        <v>0</v>
      </c>
      <c r="S47" s="4">
        <f t="shared" si="22"/>
        <v>0</v>
      </c>
      <c r="T47" s="4">
        <f t="shared" si="23"/>
        <v>0</v>
      </c>
      <c r="U47" s="112" t="e">
        <f t="shared" si="24"/>
        <v>#DIV/0!</v>
      </c>
      <c r="V47" s="112" t="e">
        <f t="shared" si="25"/>
        <v>#DIV/0!</v>
      </c>
      <c r="W47" s="112" t="e">
        <f t="shared" si="30"/>
        <v>#DIV/0!</v>
      </c>
    </row>
    <row r="48" spans="1:23" x14ac:dyDescent="0.2">
      <c r="A48" s="96" t="s">
        <v>922</v>
      </c>
      <c r="B48" s="48" t="s">
        <v>1341</v>
      </c>
      <c r="D48" s="48" t="s">
        <v>919</v>
      </c>
      <c r="E48" s="48" t="s">
        <v>274</v>
      </c>
      <c r="F48" s="48" t="s">
        <v>274</v>
      </c>
      <c r="G48" s="48" t="s">
        <v>1117</v>
      </c>
      <c r="H48" s="91">
        <v>13.96</v>
      </c>
      <c r="I48" s="7">
        <f>VLOOKUP(E48,Steuerung!$A$17:$E$500,5,FALSE)</f>
        <v>3</v>
      </c>
      <c r="J48" s="7">
        <f>VLOOKUP(E48,Steuerung!$A$17:$F$500,6,FALSE)</f>
        <v>82.4</v>
      </c>
      <c r="K48" s="7">
        <f>VLOOKUP(F48,Steuerung!$A$17:$G$500,7,FALSE)</f>
        <v>3</v>
      </c>
      <c r="L48" s="7">
        <f>VLOOKUP(F48,Steuerung!$A$17:$H$500,8,FALSE)</f>
        <v>67.800000000000011</v>
      </c>
      <c r="M48" s="7">
        <f t="shared" si="26"/>
        <v>150.20000000000002</v>
      </c>
      <c r="N48" s="91">
        <f t="shared" si="27"/>
        <v>2096.7920000000004</v>
      </c>
      <c r="O48" s="91">
        <f t="shared" si="28"/>
        <v>1150.3040000000001</v>
      </c>
      <c r="P48" s="91">
        <f t="shared" si="29"/>
        <v>946.48800000000017</v>
      </c>
      <c r="Q48" s="63">
        <f>VLOOKUP(E48,Steuerung!$A$17:$B$500,2,FALSE)</f>
        <v>0</v>
      </c>
      <c r="R48" s="63">
        <f>VLOOKUP(F48,Steuerung!$A$17:$B$500,2,FALSE)</f>
        <v>0</v>
      </c>
      <c r="S48" s="4">
        <f t="shared" si="22"/>
        <v>0</v>
      </c>
      <c r="T48" s="4">
        <f t="shared" si="23"/>
        <v>0</v>
      </c>
      <c r="U48" s="112" t="e">
        <f t="shared" si="24"/>
        <v>#DIV/0!</v>
      </c>
      <c r="V48" s="112" t="e">
        <f t="shared" si="25"/>
        <v>#DIV/0!</v>
      </c>
      <c r="W48" s="112" t="e">
        <f t="shared" si="30"/>
        <v>#DIV/0!</v>
      </c>
    </row>
    <row r="49" spans="1:259" x14ac:dyDescent="0.2">
      <c r="A49" s="96" t="s">
        <v>2185</v>
      </c>
      <c r="B49" s="48" t="s">
        <v>1227</v>
      </c>
      <c r="D49" s="48" t="s">
        <v>902</v>
      </c>
      <c r="E49" s="48" t="s">
        <v>203</v>
      </c>
      <c r="F49" s="48" t="s">
        <v>203</v>
      </c>
      <c r="G49" s="48" t="s">
        <v>1117</v>
      </c>
      <c r="H49" s="91">
        <v>59.69</v>
      </c>
      <c r="I49" s="7">
        <f>VLOOKUP(E49,Steuerung!$A$17:$E$500,5,FALSE)</f>
        <v>5</v>
      </c>
      <c r="J49" s="7">
        <f>VLOOKUP(E49,Steuerung!$A$17:$F$500,6,FALSE)</f>
        <v>137.33333333333334</v>
      </c>
      <c r="K49" s="7">
        <f>VLOOKUP(F49,Steuerung!$A$17:$G$500,7,FALSE)</f>
        <v>5</v>
      </c>
      <c r="L49" s="7">
        <f>VLOOKUP(F49,Steuerung!$A$17:$H$500,8,FALSE)</f>
        <v>113</v>
      </c>
      <c r="M49" s="7">
        <f t="shared" si="26"/>
        <v>250.33333333333334</v>
      </c>
      <c r="N49" s="91">
        <f t="shared" si="27"/>
        <v>14942.396666666667</v>
      </c>
      <c r="O49" s="91">
        <f t="shared" si="28"/>
        <v>8197.4266666666663</v>
      </c>
      <c r="P49" s="91">
        <f t="shared" si="29"/>
        <v>6744.9699999999993</v>
      </c>
      <c r="Q49" s="63">
        <f>VLOOKUP(E49,Steuerung!$A$17:$B$500,2,FALSE)</f>
        <v>0</v>
      </c>
      <c r="R49" s="63">
        <f>VLOOKUP(F49,Steuerung!$A$17:$B$500,2,FALSE)</f>
        <v>0</v>
      </c>
      <c r="S49" s="4">
        <f t="shared" si="22"/>
        <v>0</v>
      </c>
      <c r="T49" s="4">
        <f t="shared" si="23"/>
        <v>0</v>
      </c>
      <c r="U49" s="112" t="e">
        <f t="shared" si="24"/>
        <v>#DIV/0!</v>
      </c>
      <c r="V49" s="112" t="e">
        <f t="shared" si="25"/>
        <v>#DIV/0!</v>
      </c>
      <c r="W49" s="112" t="e">
        <f t="shared" si="30"/>
        <v>#DIV/0!</v>
      </c>
    </row>
    <row r="50" spans="1:259" x14ac:dyDescent="0.2">
      <c r="A50" s="96" t="s">
        <v>896</v>
      </c>
      <c r="B50" s="48" t="s">
        <v>2168</v>
      </c>
      <c r="D50" s="48" t="s">
        <v>2169</v>
      </c>
      <c r="E50" s="48" t="s">
        <v>161</v>
      </c>
      <c r="F50" s="48" t="s">
        <v>161</v>
      </c>
      <c r="G50" s="48" t="s">
        <v>919</v>
      </c>
      <c r="H50" s="91">
        <v>13</v>
      </c>
      <c r="I50" s="7">
        <f>VLOOKUP(E50,Steuerung!$A$17:$E$500,5,FALSE)</f>
        <v>3</v>
      </c>
      <c r="J50" s="7">
        <f>VLOOKUP(E50,Steuerung!$A$17:$F$500,6,FALSE)</f>
        <v>82.4</v>
      </c>
      <c r="K50" s="7">
        <f>VLOOKUP(F50,Steuerung!$A$17:$G$500,7,FALSE)</f>
        <v>3</v>
      </c>
      <c r="L50" s="7">
        <f>VLOOKUP(F50,Steuerung!$A$17:$H$500,8,FALSE)</f>
        <v>67.800000000000011</v>
      </c>
      <c r="M50" s="7">
        <f>J50+L50</f>
        <v>150.20000000000002</v>
      </c>
      <c r="N50" s="91">
        <f>H50*M50</f>
        <v>1952.6000000000001</v>
      </c>
      <c r="O50" s="91">
        <f>H50*J50</f>
        <v>1071.2</v>
      </c>
      <c r="P50" s="91">
        <f>H50*L50</f>
        <v>881.40000000000009</v>
      </c>
      <c r="Q50" s="63">
        <f>VLOOKUP(E50,Steuerung!$A$17:$B$500,2,FALSE)</f>
        <v>0</v>
      </c>
      <c r="R50" s="63">
        <f>VLOOKUP(F50,Steuerung!$A$17:$B$500,2,FALSE)</f>
        <v>0</v>
      </c>
      <c r="S50" s="4">
        <f t="shared" si="22"/>
        <v>0</v>
      </c>
      <c r="T50" s="4">
        <f t="shared" si="23"/>
        <v>0</v>
      </c>
      <c r="U50" s="112" t="e">
        <f t="shared" si="24"/>
        <v>#DIV/0!</v>
      </c>
      <c r="V50" s="112" t="e">
        <f t="shared" si="25"/>
        <v>#DIV/0!</v>
      </c>
      <c r="W50" s="112" t="e">
        <f>U50+V50</f>
        <v>#DIV/0!</v>
      </c>
    </row>
    <row r="52" spans="1:259" x14ac:dyDescent="0.2">
      <c r="A52" s="96" t="s">
        <v>1168</v>
      </c>
      <c r="B52" s="48" t="s">
        <v>793</v>
      </c>
      <c r="D52" s="48" t="s">
        <v>875</v>
      </c>
      <c r="E52" s="48" t="s">
        <v>175</v>
      </c>
      <c r="F52" s="48" t="s">
        <v>175</v>
      </c>
      <c r="G52" s="48" t="s">
        <v>1117</v>
      </c>
      <c r="H52" s="91">
        <v>25.91</v>
      </c>
      <c r="I52" s="7" t="str">
        <f>VLOOKUP(E52,Steuerung!$A$17:$E$500,5,FALSE)</f>
        <v>m</v>
      </c>
      <c r="J52" s="7">
        <f>VLOOKUP(E52,Steuerung!$A$17:$F$500,6,FALSE)</f>
        <v>6.7</v>
      </c>
      <c r="K52" s="7" t="str">
        <f>VLOOKUP(F52,Steuerung!$A$17:$G$500,7,FALSE)</f>
        <v>m</v>
      </c>
      <c r="L52" s="7">
        <f>VLOOKUP(F52,Steuerung!$A$17:$H$500,8,FALSE)</f>
        <v>5.3</v>
      </c>
      <c r="M52" s="7">
        <f>J52+L52</f>
        <v>12</v>
      </c>
      <c r="N52" s="91">
        <f>H52*M52</f>
        <v>310.92</v>
      </c>
      <c r="O52" s="91">
        <f>H52*J52</f>
        <v>173.59700000000001</v>
      </c>
      <c r="P52" s="91">
        <f>H52*L52</f>
        <v>137.32300000000001</v>
      </c>
      <c r="Q52" s="63">
        <f>VLOOKUP(E52,Steuerung!$A$17:$B$500,2,FALSE)</f>
        <v>0</v>
      </c>
      <c r="R52" s="63">
        <f>VLOOKUP(F52,Steuerung!$A$17:$B$500,2,FALSE)</f>
        <v>0</v>
      </c>
      <c r="S52" s="4">
        <f t="shared" ref="S52:S54" si="31">IFERROR(O52/Q52,0)</f>
        <v>0</v>
      </c>
      <c r="T52" s="4">
        <f t="shared" ref="T52:T54" si="32">IFERROR(P52/R52,0)</f>
        <v>0</v>
      </c>
      <c r="U52" s="112" t="e">
        <f>IF(J52&gt;0,O52/Q52*SVS_UHR,0)</f>
        <v>#DIV/0!</v>
      </c>
      <c r="V52" s="112" t="e">
        <f>IF(L52&gt;0,P52/R52*SVS_UHR,0)</f>
        <v>#DIV/0!</v>
      </c>
      <c r="W52" s="112" t="e">
        <f>U52+V52</f>
        <v>#DIV/0!</v>
      </c>
    </row>
    <row r="53" spans="1:259" x14ac:dyDescent="0.2">
      <c r="A53" s="96" t="s">
        <v>1386</v>
      </c>
      <c r="B53" s="48" t="s">
        <v>2186</v>
      </c>
      <c r="D53" s="48" t="s">
        <v>902</v>
      </c>
      <c r="E53" s="48" t="s">
        <v>197</v>
      </c>
      <c r="F53" s="48" t="s">
        <v>197</v>
      </c>
      <c r="G53" s="48" t="s">
        <v>1117</v>
      </c>
      <c r="H53" s="91">
        <v>29.62</v>
      </c>
      <c r="I53" s="7">
        <f>VLOOKUP(E53,Steuerung!$A$17:$E$500,5,FALSE)</f>
        <v>1</v>
      </c>
      <c r="J53" s="7">
        <f>VLOOKUP(E53,Steuerung!$A$17:$F$500,6,FALSE)</f>
        <v>29.166666666666657</v>
      </c>
      <c r="K53" s="7">
        <f>VLOOKUP(F53,Steuerung!$A$17:$G$500,7,FALSE)</f>
        <v>1</v>
      </c>
      <c r="L53" s="7">
        <f>VLOOKUP(F53,Steuerung!$A$17:$H$500,8,FALSE)</f>
        <v>23</v>
      </c>
      <c r="M53" s="7">
        <f>J53+L53</f>
        <v>52.166666666666657</v>
      </c>
      <c r="N53" s="91">
        <f>H53*M53</f>
        <v>1545.1766666666665</v>
      </c>
      <c r="O53" s="91">
        <f>H53*J53</f>
        <v>863.9166666666664</v>
      </c>
      <c r="P53" s="91">
        <f>H53*L53</f>
        <v>681.26</v>
      </c>
      <c r="Q53" s="63">
        <f>VLOOKUP(E53,Steuerung!$A$17:$B$500,2,FALSE)</f>
        <v>0</v>
      </c>
      <c r="R53" s="63">
        <f>VLOOKUP(F53,Steuerung!$A$17:$B$500,2,FALSE)</f>
        <v>0</v>
      </c>
      <c r="S53" s="4">
        <f t="shared" si="31"/>
        <v>0</v>
      </c>
      <c r="T53" s="4">
        <f t="shared" si="32"/>
        <v>0</v>
      </c>
      <c r="U53" s="112" t="e">
        <f>IF(J53&gt;0,O53/Q53*SVS_UHR,0)</f>
        <v>#DIV/0!</v>
      </c>
      <c r="V53" s="112" t="e">
        <f>IF(L53&gt;0,P53/R53*SVS_UHR,0)</f>
        <v>#DIV/0!</v>
      </c>
      <c r="W53" s="112" t="e">
        <f>U53+V53</f>
        <v>#DIV/0!</v>
      </c>
    </row>
    <row r="54" spans="1:259" x14ac:dyDescent="0.2">
      <c r="A54" s="96" t="s">
        <v>2187</v>
      </c>
      <c r="B54" s="48" t="s">
        <v>2188</v>
      </c>
      <c r="D54" s="48" t="s">
        <v>902</v>
      </c>
      <c r="E54" s="48" t="s">
        <v>197</v>
      </c>
      <c r="F54" s="48" t="s">
        <v>197</v>
      </c>
      <c r="G54" s="48" t="s">
        <v>1117</v>
      </c>
      <c r="H54" s="91">
        <v>14.74</v>
      </c>
      <c r="I54" s="7">
        <f>VLOOKUP(E54,Steuerung!$A$17:$E$500,5,FALSE)</f>
        <v>1</v>
      </c>
      <c r="J54" s="7">
        <f>VLOOKUP(E54,Steuerung!$A$17:$F$500,6,FALSE)</f>
        <v>29.166666666666657</v>
      </c>
      <c r="K54" s="7">
        <f>VLOOKUP(F54,Steuerung!$A$17:$G$500,7,FALSE)</f>
        <v>1</v>
      </c>
      <c r="L54" s="7">
        <f>VLOOKUP(F54,Steuerung!$A$17:$H$500,8,FALSE)</f>
        <v>23</v>
      </c>
      <c r="M54" s="7">
        <f>J54+L54</f>
        <v>52.166666666666657</v>
      </c>
      <c r="N54" s="91">
        <f>H54*M54</f>
        <v>768.9366666666665</v>
      </c>
      <c r="O54" s="91">
        <f>H54*J54</f>
        <v>429.91666666666652</v>
      </c>
      <c r="P54" s="91">
        <f>H54*L54</f>
        <v>339.02</v>
      </c>
      <c r="Q54" s="63">
        <f>VLOOKUP(E54,Steuerung!$A$17:$B$500,2,FALSE)</f>
        <v>0</v>
      </c>
      <c r="R54" s="63">
        <f>VLOOKUP(F54,Steuerung!$A$17:$B$500,2,FALSE)</f>
        <v>0</v>
      </c>
      <c r="S54" s="4">
        <f t="shared" si="31"/>
        <v>0</v>
      </c>
      <c r="T54" s="4">
        <f t="shared" si="32"/>
        <v>0</v>
      </c>
      <c r="U54" s="112" t="e">
        <f>IF(J54&gt;0,O54/Q54*SVS_UHR,0)</f>
        <v>#DIV/0!</v>
      </c>
      <c r="V54" s="112" t="e">
        <f>IF(L54&gt;0,P54/R54*SVS_UHR,0)</f>
        <v>#DIV/0!</v>
      </c>
      <c r="W54" s="112" t="e">
        <f>U54+V54</f>
        <v>#DIV/0!</v>
      </c>
    </row>
    <row r="55" spans="1:259" ht="15" x14ac:dyDescent="0.25">
      <c r="A55" s="162"/>
      <c r="B55" s="163"/>
      <c r="C55" s="163"/>
      <c r="D55" s="163"/>
      <c r="E55" s="163"/>
      <c r="F55" s="163"/>
      <c r="G55" s="163"/>
      <c r="H55" s="164"/>
      <c r="I55" s="165"/>
      <c r="J55" s="165"/>
      <c r="K55" s="165"/>
      <c r="L55" s="165"/>
      <c r="M55" s="165"/>
      <c r="N55" s="164"/>
      <c r="O55" s="164"/>
      <c r="P55" s="164"/>
      <c r="Q55" s="166"/>
      <c r="R55" s="166"/>
      <c r="S55" s="166"/>
      <c r="T55" s="166"/>
      <c r="U55" s="167"/>
      <c r="V55" s="167"/>
      <c r="W55" s="167"/>
    </row>
    <row r="56" spans="1:259" x14ac:dyDescent="0.2">
      <c r="A56" s="96" t="s">
        <v>1247</v>
      </c>
      <c r="B56" s="48" t="s">
        <v>793</v>
      </c>
      <c r="D56" s="48" t="s">
        <v>875</v>
      </c>
      <c r="E56" s="48" t="s">
        <v>110</v>
      </c>
      <c r="F56" s="48" t="s">
        <v>110</v>
      </c>
      <c r="G56" s="48" t="s">
        <v>1117</v>
      </c>
      <c r="H56" s="91">
        <v>25.92</v>
      </c>
      <c r="I56" s="7">
        <f>VLOOKUP(E56,Steuerung!$A$17:$E$500,5,FALSE)</f>
        <v>0</v>
      </c>
      <c r="J56" s="7">
        <f>VLOOKUP(E56,Steuerung!$A$17:$F$500,6,FALSE)</f>
        <v>0</v>
      </c>
      <c r="K56" s="7">
        <f>VLOOKUP(F56,Steuerung!$A$17:$G$500,7,FALSE)</f>
        <v>0</v>
      </c>
      <c r="L56" s="7">
        <f>VLOOKUP(F56,Steuerung!$A$17:$H$500,8,FALSE)</f>
        <v>0</v>
      </c>
      <c r="M56" s="7">
        <f t="shared" ref="M56:M76" si="33">J56+L56</f>
        <v>0</v>
      </c>
      <c r="N56" s="91">
        <f t="shared" ref="N56:N76" si="34">H56*M56</f>
        <v>0</v>
      </c>
      <c r="O56" s="91">
        <f t="shared" ref="O56:O76" si="35">H56*J56</f>
        <v>0</v>
      </c>
      <c r="P56" s="91">
        <f t="shared" ref="P56:P76" si="36">H56*L56</f>
        <v>0</v>
      </c>
      <c r="Q56" s="63">
        <f>VLOOKUP(E56,Steuerung!$A$17:$B$500,2,FALSE)</f>
        <v>0</v>
      </c>
      <c r="R56" s="63">
        <f>VLOOKUP(F56,Steuerung!$A$17:$B$500,2,FALSE)</f>
        <v>0</v>
      </c>
      <c r="S56" s="4">
        <f t="shared" ref="S56:S77" si="37">IFERROR(O56/Q56,0)</f>
        <v>0</v>
      </c>
      <c r="T56" s="4">
        <f t="shared" ref="T56:T77" si="38">IFERROR(P56/R56,0)</f>
        <v>0</v>
      </c>
      <c r="U56" s="112">
        <f t="shared" ref="U56:U77" si="39">IF(J56&gt;0,O56/Q56*SVS_UHR,0)</f>
        <v>0</v>
      </c>
      <c r="V56" s="112">
        <f t="shared" ref="V56:V77" si="40">IF(L56&gt;0,P56/R56*SVS_UHR,0)</f>
        <v>0</v>
      </c>
      <c r="W56" s="112">
        <f t="shared" ref="W56:W76" si="41">U56+V56</f>
        <v>0</v>
      </c>
    </row>
    <row r="57" spans="1:259" x14ac:dyDescent="0.2">
      <c r="A57" s="96" t="s">
        <v>2189</v>
      </c>
      <c r="B57" s="48" t="s">
        <v>2190</v>
      </c>
      <c r="D57" s="48" t="s">
        <v>919</v>
      </c>
      <c r="E57" s="48" t="s">
        <v>130</v>
      </c>
      <c r="F57" s="48" t="s">
        <v>130</v>
      </c>
      <c r="G57" s="48" t="s">
        <v>1117</v>
      </c>
      <c r="H57" s="91">
        <v>26.47</v>
      </c>
      <c r="I57" s="7">
        <f>VLOOKUP(E57,Steuerung!$A$17:$E$500,5,FALSE)</f>
        <v>0</v>
      </c>
      <c r="J57" s="7">
        <f>VLOOKUP(E57,Steuerung!$A$17:$F$500,6,FALSE)</f>
        <v>0</v>
      </c>
      <c r="K57" s="7">
        <f>VLOOKUP(F57,Steuerung!$A$17:$G$500,7,FALSE)</f>
        <v>0</v>
      </c>
      <c r="L57" s="7">
        <f>VLOOKUP(F57,Steuerung!$A$17:$H$500,8,FALSE)</f>
        <v>0</v>
      </c>
      <c r="M57" s="7">
        <f t="shared" si="33"/>
        <v>0</v>
      </c>
      <c r="N57" s="91">
        <f t="shared" si="34"/>
        <v>0</v>
      </c>
      <c r="O57" s="91">
        <f t="shared" si="35"/>
        <v>0</v>
      </c>
      <c r="P57" s="91">
        <f t="shared" si="36"/>
        <v>0</v>
      </c>
      <c r="Q57" s="63">
        <f>VLOOKUP(E57,Steuerung!$A$17:$B$500,2,FALSE)</f>
        <v>0</v>
      </c>
      <c r="R57" s="63">
        <f>VLOOKUP(F57,Steuerung!$A$17:$B$500,2,FALSE)</f>
        <v>0</v>
      </c>
      <c r="S57" s="4">
        <f t="shared" si="37"/>
        <v>0</v>
      </c>
      <c r="T57" s="4">
        <f t="shared" si="38"/>
        <v>0</v>
      </c>
      <c r="U57" s="112">
        <f t="shared" si="39"/>
        <v>0</v>
      </c>
      <c r="V57" s="112">
        <f t="shared" si="40"/>
        <v>0</v>
      </c>
      <c r="W57" s="112">
        <f t="shared" si="41"/>
        <v>0</v>
      </c>
    </row>
    <row r="58" spans="1:259" x14ac:dyDescent="0.2">
      <c r="A58" s="96" t="s">
        <v>2191</v>
      </c>
      <c r="B58" s="48" t="s">
        <v>2192</v>
      </c>
      <c r="D58" s="48" t="s">
        <v>919</v>
      </c>
      <c r="E58" s="48" t="s">
        <v>130</v>
      </c>
      <c r="F58" s="48" t="s">
        <v>130</v>
      </c>
      <c r="G58" s="48" t="s">
        <v>1117</v>
      </c>
      <c r="H58" s="91">
        <v>24.12</v>
      </c>
      <c r="I58" s="7">
        <f>VLOOKUP(E58,Steuerung!$A$17:$E$500,5,FALSE)</f>
        <v>0</v>
      </c>
      <c r="J58" s="7">
        <f>VLOOKUP(E58,Steuerung!$A$17:$F$500,6,FALSE)</f>
        <v>0</v>
      </c>
      <c r="K58" s="7">
        <f>VLOOKUP(F58,Steuerung!$A$17:$G$500,7,FALSE)</f>
        <v>0</v>
      </c>
      <c r="L58" s="7">
        <f>VLOOKUP(F58,Steuerung!$A$17:$H$500,8,FALSE)</f>
        <v>0</v>
      </c>
      <c r="M58" s="7">
        <f t="shared" si="33"/>
        <v>0</v>
      </c>
      <c r="N58" s="91">
        <f t="shared" si="34"/>
        <v>0</v>
      </c>
      <c r="O58" s="91">
        <f t="shared" si="35"/>
        <v>0</v>
      </c>
      <c r="P58" s="91">
        <f t="shared" si="36"/>
        <v>0</v>
      </c>
      <c r="Q58" s="63">
        <f>VLOOKUP(E58,Steuerung!$A$17:$B$500,2,FALSE)</f>
        <v>0</v>
      </c>
      <c r="R58" s="63">
        <f>VLOOKUP(F58,Steuerung!$A$17:$B$500,2,FALSE)</f>
        <v>0</v>
      </c>
      <c r="S58" s="4">
        <f t="shared" si="37"/>
        <v>0</v>
      </c>
      <c r="T58" s="4">
        <f t="shared" si="38"/>
        <v>0</v>
      </c>
      <c r="U58" s="112">
        <f t="shared" si="39"/>
        <v>0</v>
      </c>
      <c r="V58" s="112">
        <f t="shared" si="40"/>
        <v>0</v>
      </c>
      <c r="W58" s="112">
        <f t="shared" si="41"/>
        <v>0</v>
      </c>
    </row>
    <row r="59" spans="1:259" x14ac:dyDescent="0.2">
      <c r="A59" s="96" t="s">
        <v>2193</v>
      </c>
      <c r="B59" s="48" t="s">
        <v>2194</v>
      </c>
      <c r="D59" s="48" t="s">
        <v>910</v>
      </c>
      <c r="E59" s="48" t="s">
        <v>122</v>
      </c>
      <c r="F59" s="48" t="s">
        <v>122</v>
      </c>
      <c r="G59" s="48" t="s">
        <v>919</v>
      </c>
      <c r="H59" s="91">
        <v>5.18</v>
      </c>
      <c r="I59" s="7">
        <f>VLOOKUP(E59,Steuerung!$A$17:$E$500,5,FALSE)</f>
        <v>0</v>
      </c>
      <c r="J59" s="7">
        <f>VLOOKUP(E59,Steuerung!$A$17:$F$500,6,FALSE)</f>
        <v>0</v>
      </c>
      <c r="K59" s="7">
        <f>VLOOKUP(F59,Steuerung!$A$17:$G$500,7,FALSE)</f>
        <v>0</v>
      </c>
      <c r="L59" s="7">
        <f>VLOOKUP(F59,Steuerung!$A$17:$H$500,8,FALSE)</f>
        <v>0</v>
      </c>
      <c r="M59" s="7">
        <f t="shared" si="33"/>
        <v>0</v>
      </c>
      <c r="N59" s="91">
        <f t="shared" si="34"/>
        <v>0</v>
      </c>
      <c r="O59" s="91">
        <f t="shared" si="35"/>
        <v>0</v>
      </c>
      <c r="P59" s="91">
        <f t="shared" si="36"/>
        <v>0</v>
      </c>
      <c r="Q59" s="63">
        <f>VLOOKUP(E59,Steuerung!$A$17:$B$500,2,FALSE)</f>
        <v>0</v>
      </c>
      <c r="R59" s="63">
        <f>VLOOKUP(F59,Steuerung!$A$17:$B$500,2,FALSE)</f>
        <v>0</v>
      </c>
      <c r="S59" s="4">
        <f t="shared" si="37"/>
        <v>0</v>
      </c>
      <c r="T59" s="4">
        <f t="shared" si="38"/>
        <v>0</v>
      </c>
      <c r="U59" s="112">
        <f t="shared" si="39"/>
        <v>0</v>
      </c>
      <c r="V59" s="112">
        <f t="shared" si="40"/>
        <v>0</v>
      </c>
      <c r="W59" s="112">
        <f t="shared" si="41"/>
        <v>0</v>
      </c>
    </row>
    <row r="60" spans="1:259" ht="12.75" x14ac:dyDescent="0.2">
      <c r="A60" s="96" t="s">
        <v>2195</v>
      </c>
      <c r="B60" s="48" t="s">
        <v>2192</v>
      </c>
      <c r="D60" s="48" t="s">
        <v>919</v>
      </c>
      <c r="E60" s="48" t="s">
        <v>130</v>
      </c>
      <c r="F60" s="48" t="s">
        <v>130</v>
      </c>
      <c r="G60" s="48" t="s">
        <v>1117</v>
      </c>
      <c r="H60" s="91">
        <v>23.65</v>
      </c>
      <c r="I60" s="7">
        <f>VLOOKUP(E60,Steuerung!$A$17:$E$500,5,FALSE)</f>
        <v>0</v>
      </c>
      <c r="J60" s="7">
        <f>VLOOKUP(E60,Steuerung!$A$17:$F$500,6,FALSE)</f>
        <v>0</v>
      </c>
      <c r="K60" s="7">
        <f>VLOOKUP(F60,Steuerung!$A$17:$G$500,7,FALSE)</f>
        <v>0</v>
      </c>
      <c r="L60" s="7">
        <f>VLOOKUP(F60,Steuerung!$A$17:$H$500,8,FALSE)</f>
        <v>0</v>
      </c>
      <c r="M60" s="7">
        <f t="shared" si="33"/>
        <v>0</v>
      </c>
      <c r="N60" s="91">
        <f t="shared" si="34"/>
        <v>0</v>
      </c>
      <c r="O60" s="91">
        <f t="shared" si="35"/>
        <v>0</v>
      </c>
      <c r="P60" s="91">
        <f t="shared" si="36"/>
        <v>0</v>
      </c>
      <c r="Q60" s="63">
        <f>VLOOKUP(E60,Steuerung!$A$17:$B$500,2,FALSE)</f>
        <v>0</v>
      </c>
      <c r="R60" s="63">
        <f>VLOOKUP(F60,Steuerung!$A$17:$B$500,2,FALSE)</f>
        <v>0</v>
      </c>
      <c r="S60" s="4">
        <f t="shared" si="37"/>
        <v>0</v>
      </c>
      <c r="T60" s="4">
        <f t="shared" si="38"/>
        <v>0</v>
      </c>
      <c r="U60" s="112">
        <f t="shared" si="39"/>
        <v>0</v>
      </c>
      <c r="V60" s="112">
        <f t="shared" si="40"/>
        <v>0</v>
      </c>
      <c r="W60" s="112">
        <f t="shared" si="41"/>
        <v>0</v>
      </c>
      <c r="X60" s="157"/>
      <c r="Y60" s="157"/>
      <c r="Z60" s="157"/>
      <c r="AA60" s="157"/>
      <c r="AB60" s="157"/>
      <c r="AC60" s="157"/>
      <c r="AD60" s="157"/>
      <c r="AE60" s="157"/>
      <c r="AF60" s="157"/>
      <c r="AG60" s="157"/>
      <c r="AH60" s="157"/>
      <c r="AI60" s="157"/>
      <c r="AJ60" s="157"/>
      <c r="AK60" s="157"/>
      <c r="AL60" s="157"/>
      <c r="AM60" s="157"/>
      <c r="AN60" s="157"/>
      <c r="AO60" s="157"/>
      <c r="AP60" s="157"/>
      <c r="AQ60" s="157"/>
      <c r="AR60" s="157"/>
      <c r="AS60" s="157"/>
      <c r="AT60" s="157"/>
      <c r="AU60" s="157"/>
      <c r="AV60" s="157"/>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157"/>
      <c r="CE60" s="157"/>
      <c r="CF60" s="157"/>
      <c r="CG60" s="157"/>
      <c r="CH60" s="157"/>
      <c r="CI60" s="157"/>
      <c r="CJ60" s="157"/>
      <c r="CK60" s="157"/>
      <c r="CL60" s="157"/>
      <c r="CM60" s="157"/>
      <c r="CN60" s="157"/>
      <c r="CO60" s="157"/>
      <c r="CP60" s="157"/>
      <c r="CQ60" s="157"/>
      <c r="CR60" s="157"/>
      <c r="CS60" s="157"/>
      <c r="CT60" s="157"/>
      <c r="CU60" s="157"/>
      <c r="CV60" s="157"/>
      <c r="CW60" s="157"/>
      <c r="CX60" s="157"/>
      <c r="CY60" s="157"/>
      <c r="CZ60" s="157"/>
      <c r="DA60" s="157"/>
      <c r="DB60" s="157"/>
      <c r="DC60" s="157"/>
      <c r="DD60" s="157"/>
      <c r="DE60" s="157"/>
      <c r="DF60" s="157"/>
      <c r="DG60" s="157"/>
      <c r="DH60" s="157"/>
      <c r="DI60" s="157"/>
      <c r="DJ60" s="157"/>
      <c r="DK60" s="157"/>
      <c r="DL60" s="157"/>
      <c r="DM60" s="157"/>
      <c r="DN60" s="157"/>
      <c r="DO60" s="157"/>
      <c r="DP60" s="157"/>
      <c r="DQ60" s="157"/>
      <c r="DR60" s="157"/>
      <c r="DS60" s="157"/>
      <c r="DT60" s="157"/>
      <c r="DU60" s="157"/>
      <c r="DV60" s="157"/>
      <c r="DW60" s="157"/>
      <c r="DX60" s="157"/>
      <c r="DY60" s="157"/>
      <c r="DZ60" s="157"/>
      <c r="EA60" s="157"/>
      <c r="EB60" s="157"/>
      <c r="EC60" s="157"/>
      <c r="ED60" s="157"/>
      <c r="EE60" s="157"/>
      <c r="EF60" s="157"/>
      <c r="EG60" s="157"/>
      <c r="EH60" s="157"/>
      <c r="EI60" s="157"/>
      <c r="EJ60" s="157"/>
      <c r="EK60" s="157"/>
      <c r="EL60" s="157"/>
      <c r="EM60" s="157"/>
      <c r="EN60" s="157"/>
      <c r="EO60" s="157"/>
      <c r="EP60" s="157"/>
      <c r="EQ60" s="157"/>
      <c r="ER60" s="157"/>
      <c r="ES60" s="157"/>
      <c r="ET60" s="157"/>
      <c r="EU60" s="157"/>
      <c r="EV60" s="157"/>
      <c r="EW60" s="157"/>
      <c r="EX60" s="157"/>
      <c r="EY60" s="157"/>
      <c r="EZ60" s="157"/>
      <c r="FA60" s="157"/>
      <c r="FB60" s="157"/>
      <c r="FC60" s="157"/>
      <c r="FD60" s="157"/>
      <c r="FE60" s="157"/>
      <c r="FF60" s="157"/>
      <c r="FG60" s="157"/>
      <c r="FH60" s="157"/>
      <c r="FI60" s="157"/>
      <c r="FJ60" s="157"/>
      <c r="FK60" s="157"/>
      <c r="FL60" s="157"/>
      <c r="FM60" s="157"/>
      <c r="FN60" s="157"/>
      <c r="FO60" s="157"/>
      <c r="FP60" s="157"/>
      <c r="FQ60" s="157"/>
      <c r="FR60" s="157"/>
      <c r="FS60" s="157"/>
      <c r="FT60" s="157"/>
      <c r="FU60" s="157"/>
      <c r="FV60" s="157"/>
      <c r="FW60" s="157"/>
      <c r="FX60" s="157"/>
      <c r="FY60" s="157"/>
      <c r="FZ60" s="157"/>
      <c r="GA60" s="157"/>
      <c r="GB60" s="157"/>
      <c r="GC60" s="157"/>
      <c r="GD60" s="157"/>
      <c r="GE60" s="157"/>
      <c r="GF60" s="157"/>
      <c r="GG60" s="157"/>
      <c r="GH60" s="157"/>
      <c r="GI60" s="157"/>
      <c r="GJ60" s="157"/>
      <c r="GK60" s="157"/>
      <c r="GL60" s="157"/>
      <c r="GM60" s="157"/>
      <c r="GN60" s="157"/>
      <c r="GO60" s="157"/>
      <c r="GP60" s="157"/>
      <c r="GQ60" s="157"/>
      <c r="GR60" s="157"/>
      <c r="GS60" s="157"/>
      <c r="GT60" s="157"/>
      <c r="GU60" s="157"/>
      <c r="GV60" s="157"/>
      <c r="GW60" s="157"/>
      <c r="GX60" s="157"/>
      <c r="GY60" s="157"/>
      <c r="GZ60" s="157"/>
      <c r="HA60" s="157"/>
      <c r="HB60" s="157"/>
      <c r="HC60" s="157"/>
      <c r="HD60" s="157"/>
      <c r="HE60" s="157"/>
      <c r="HF60" s="157"/>
      <c r="HG60" s="157"/>
      <c r="HH60" s="157"/>
      <c r="HI60" s="157"/>
      <c r="HJ60" s="157"/>
      <c r="HK60" s="157"/>
      <c r="HL60" s="157"/>
      <c r="HM60" s="157"/>
      <c r="HN60" s="157"/>
      <c r="HO60" s="157"/>
      <c r="HP60" s="157"/>
      <c r="HQ60" s="157"/>
      <c r="HR60" s="157"/>
      <c r="HS60" s="157"/>
      <c r="HT60" s="157"/>
      <c r="HU60" s="157"/>
      <c r="HV60" s="157"/>
      <c r="HW60" s="157"/>
      <c r="HX60" s="157"/>
      <c r="HY60" s="157"/>
      <c r="HZ60" s="157"/>
      <c r="IA60" s="157"/>
      <c r="IB60" s="157"/>
      <c r="IC60" s="157"/>
      <c r="ID60" s="157"/>
      <c r="IE60" s="157"/>
      <c r="IF60" s="157"/>
      <c r="IG60" s="157"/>
      <c r="IH60" s="157"/>
      <c r="II60" s="157"/>
      <c r="IJ60" s="157"/>
      <c r="IK60" s="157"/>
      <c r="IL60" s="157"/>
      <c r="IM60" s="157"/>
      <c r="IN60" s="157"/>
      <c r="IO60" s="157"/>
      <c r="IP60" s="157"/>
      <c r="IQ60" s="157"/>
      <c r="IR60" s="157"/>
      <c r="IS60" s="157"/>
      <c r="IT60" s="157"/>
      <c r="IU60" s="157"/>
      <c r="IV60" s="157"/>
      <c r="IW60" s="157"/>
      <c r="IX60" s="157"/>
      <c r="IY60" s="157"/>
    </row>
    <row r="61" spans="1:259" x14ac:dyDescent="0.2">
      <c r="A61" s="96" t="s">
        <v>2196</v>
      </c>
      <c r="B61" s="48" t="s">
        <v>2194</v>
      </c>
      <c r="D61" s="48" t="s">
        <v>910</v>
      </c>
      <c r="E61" s="48" t="s">
        <v>122</v>
      </c>
      <c r="F61" s="48" t="s">
        <v>122</v>
      </c>
      <c r="G61" s="48" t="s">
        <v>919</v>
      </c>
      <c r="H61" s="91">
        <v>5.18</v>
      </c>
      <c r="I61" s="7">
        <f>VLOOKUP(E61,Steuerung!$A$17:$E$500,5,FALSE)</f>
        <v>0</v>
      </c>
      <c r="J61" s="7">
        <f>VLOOKUP(E61,Steuerung!$A$17:$F$500,6,FALSE)</f>
        <v>0</v>
      </c>
      <c r="K61" s="7">
        <f>VLOOKUP(F61,Steuerung!$A$17:$G$500,7,FALSE)</f>
        <v>0</v>
      </c>
      <c r="L61" s="7">
        <f>VLOOKUP(F61,Steuerung!$A$17:$H$500,8,FALSE)</f>
        <v>0</v>
      </c>
      <c r="M61" s="7">
        <f t="shared" si="33"/>
        <v>0</v>
      </c>
      <c r="N61" s="91">
        <f t="shared" si="34"/>
        <v>0</v>
      </c>
      <c r="O61" s="91">
        <f t="shared" si="35"/>
        <v>0</v>
      </c>
      <c r="P61" s="91">
        <f t="shared" si="36"/>
        <v>0</v>
      </c>
      <c r="Q61" s="63">
        <f>VLOOKUP(E61,Steuerung!$A$17:$B$500,2,FALSE)</f>
        <v>0</v>
      </c>
      <c r="R61" s="63">
        <f>VLOOKUP(F61,Steuerung!$A$17:$B$500,2,FALSE)</f>
        <v>0</v>
      </c>
      <c r="S61" s="4">
        <f t="shared" si="37"/>
        <v>0</v>
      </c>
      <c r="T61" s="4">
        <f t="shared" si="38"/>
        <v>0</v>
      </c>
      <c r="U61" s="112">
        <f t="shared" si="39"/>
        <v>0</v>
      </c>
      <c r="V61" s="112">
        <f t="shared" si="40"/>
        <v>0</v>
      </c>
      <c r="W61" s="112">
        <f t="shared" si="41"/>
        <v>0</v>
      </c>
    </row>
    <row r="62" spans="1:259" x14ac:dyDescent="0.2">
      <c r="A62" s="96" t="s">
        <v>2197</v>
      </c>
      <c r="B62" s="48" t="s">
        <v>2192</v>
      </c>
      <c r="D62" s="48" t="s">
        <v>919</v>
      </c>
      <c r="E62" s="48" t="s">
        <v>130</v>
      </c>
      <c r="F62" s="48" t="s">
        <v>130</v>
      </c>
      <c r="G62" s="48" t="s">
        <v>1117</v>
      </c>
      <c r="H62" s="91">
        <v>22.28</v>
      </c>
      <c r="I62" s="7">
        <f>VLOOKUP(E62,Steuerung!$A$17:$E$500,5,FALSE)</f>
        <v>0</v>
      </c>
      <c r="J62" s="7">
        <f>VLOOKUP(E62,Steuerung!$A$17:$F$500,6,FALSE)</f>
        <v>0</v>
      </c>
      <c r="K62" s="7">
        <f>VLOOKUP(F62,Steuerung!$A$17:$G$500,7,FALSE)</f>
        <v>0</v>
      </c>
      <c r="L62" s="7">
        <f>VLOOKUP(F62,Steuerung!$A$17:$H$500,8,FALSE)</f>
        <v>0</v>
      </c>
      <c r="M62" s="7">
        <f t="shared" si="33"/>
        <v>0</v>
      </c>
      <c r="N62" s="91">
        <f t="shared" si="34"/>
        <v>0</v>
      </c>
      <c r="O62" s="91">
        <f t="shared" si="35"/>
        <v>0</v>
      </c>
      <c r="P62" s="91">
        <f t="shared" si="36"/>
        <v>0</v>
      </c>
      <c r="Q62" s="63">
        <f>VLOOKUP(E62,Steuerung!$A$17:$B$500,2,FALSE)</f>
        <v>0</v>
      </c>
      <c r="R62" s="63">
        <f>VLOOKUP(F62,Steuerung!$A$17:$B$500,2,FALSE)</f>
        <v>0</v>
      </c>
      <c r="S62" s="4">
        <f t="shared" si="37"/>
        <v>0</v>
      </c>
      <c r="T62" s="4">
        <f t="shared" si="38"/>
        <v>0</v>
      </c>
      <c r="U62" s="112">
        <f t="shared" si="39"/>
        <v>0</v>
      </c>
      <c r="V62" s="112">
        <f t="shared" si="40"/>
        <v>0</v>
      </c>
      <c r="W62" s="112">
        <f t="shared" si="41"/>
        <v>0</v>
      </c>
    </row>
    <row r="63" spans="1:259" x14ac:dyDescent="0.2">
      <c r="A63" s="96" t="s">
        <v>2198</v>
      </c>
      <c r="B63" s="48" t="s">
        <v>2194</v>
      </c>
      <c r="D63" s="48" t="s">
        <v>910</v>
      </c>
      <c r="E63" s="48" t="s">
        <v>122</v>
      </c>
      <c r="F63" s="48" t="s">
        <v>122</v>
      </c>
      <c r="G63" s="48" t="s">
        <v>919</v>
      </c>
      <c r="H63" s="91">
        <v>5.18</v>
      </c>
      <c r="I63" s="7">
        <f>VLOOKUP(E63,Steuerung!$A$17:$E$500,5,FALSE)</f>
        <v>0</v>
      </c>
      <c r="J63" s="7">
        <f>VLOOKUP(E63,Steuerung!$A$17:$F$500,6,FALSE)</f>
        <v>0</v>
      </c>
      <c r="K63" s="7">
        <f>VLOOKUP(F63,Steuerung!$A$17:$G$500,7,FALSE)</f>
        <v>0</v>
      </c>
      <c r="L63" s="7">
        <f>VLOOKUP(F63,Steuerung!$A$17:$H$500,8,FALSE)</f>
        <v>0</v>
      </c>
      <c r="M63" s="7">
        <f t="shared" si="33"/>
        <v>0</v>
      </c>
      <c r="N63" s="91">
        <f t="shared" si="34"/>
        <v>0</v>
      </c>
      <c r="O63" s="91">
        <f t="shared" si="35"/>
        <v>0</v>
      </c>
      <c r="P63" s="91">
        <f t="shared" si="36"/>
        <v>0</v>
      </c>
      <c r="Q63" s="63">
        <f>VLOOKUP(E63,Steuerung!$A$17:$B$500,2,FALSE)</f>
        <v>0</v>
      </c>
      <c r="R63" s="63">
        <f>VLOOKUP(F63,Steuerung!$A$17:$B$500,2,FALSE)</f>
        <v>0</v>
      </c>
      <c r="S63" s="4">
        <f t="shared" si="37"/>
        <v>0</v>
      </c>
      <c r="T63" s="4">
        <f t="shared" si="38"/>
        <v>0</v>
      </c>
      <c r="U63" s="112">
        <f t="shared" si="39"/>
        <v>0</v>
      </c>
      <c r="V63" s="112">
        <f t="shared" si="40"/>
        <v>0</v>
      </c>
      <c r="W63" s="112">
        <f t="shared" si="41"/>
        <v>0</v>
      </c>
    </row>
    <row r="64" spans="1:259" x14ac:dyDescent="0.2">
      <c r="A64" s="96" t="s">
        <v>2199</v>
      </c>
      <c r="B64" s="48" t="s">
        <v>2192</v>
      </c>
      <c r="D64" s="48" t="s">
        <v>919</v>
      </c>
      <c r="E64" s="48" t="s">
        <v>130</v>
      </c>
      <c r="F64" s="48" t="s">
        <v>130</v>
      </c>
      <c r="G64" s="48" t="s">
        <v>1117</v>
      </c>
      <c r="H64" s="91">
        <v>22.72</v>
      </c>
      <c r="I64" s="7">
        <f>VLOOKUP(E64,Steuerung!$A$17:$E$500,5,FALSE)</f>
        <v>0</v>
      </c>
      <c r="J64" s="7">
        <f>VLOOKUP(E64,Steuerung!$A$17:$F$500,6,FALSE)</f>
        <v>0</v>
      </c>
      <c r="K64" s="7">
        <f>VLOOKUP(F64,Steuerung!$A$17:$G$500,7,FALSE)</f>
        <v>0</v>
      </c>
      <c r="L64" s="7">
        <f>VLOOKUP(F64,Steuerung!$A$17:$H$500,8,FALSE)</f>
        <v>0</v>
      </c>
      <c r="M64" s="7">
        <f t="shared" si="33"/>
        <v>0</v>
      </c>
      <c r="N64" s="91">
        <f t="shared" si="34"/>
        <v>0</v>
      </c>
      <c r="O64" s="91">
        <f t="shared" si="35"/>
        <v>0</v>
      </c>
      <c r="P64" s="91">
        <f t="shared" si="36"/>
        <v>0</v>
      </c>
      <c r="Q64" s="63">
        <f>VLOOKUP(E64,Steuerung!$A$17:$B$500,2,FALSE)</f>
        <v>0</v>
      </c>
      <c r="R64" s="63">
        <f>VLOOKUP(F64,Steuerung!$A$17:$B$500,2,FALSE)</f>
        <v>0</v>
      </c>
      <c r="S64" s="4">
        <f t="shared" si="37"/>
        <v>0</v>
      </c>
      <c r="T64" s="4">
        <f t="shared" si="38"/>
        <v>0</v>
      </c>
      <c r="U64" s="112">
        <f t="shared" si="39"/>
        <v>0</v>
      </c>
      <c r="V64" s="112">
        <f t="shared" si="40"/>
        <v>0</v>
      </c>
      <c r="W64" s="112">
        <f t="shared" si="41"/>
        <v>0</v>
      </c>
    </row>
    <row r="65" spans="1:23" x14ac:dyDescent="0.2">
      <c r="A65" s="96" t="s">
        <v>2200</v>
      </c>
      <c r="B65" s="48" t="s">
        <v>2194</v>
      </c>
      <c r="D65" s="48" t="s">
        <v>910</v>
      </c>
      <c r="E65" s="48" t="s">
        <v>122</v>
      </c>
      <c r="F65" s="48" t="s">
        <v>122</v>
      </c>
      <c r="G65" s="48" t="s">
        <v>919</v>
      </c>
      <c r="H65" s="91">
        <v>5.18</v>
      </c>
      <c r="I65" s="7">
        <f>VLOOKUP(E65,Steuerung!$A$17:$E$500,5,FALSE)</f>
        <v>0</v>
      </c>
      <c r="J65" s="7">
        <f>VLOOKUP(E65,Steuerung!$A$17:$F$500,6,FALSE)</f>
        <v>0</v>
      </c>
      <c r="K65" s="7">
        <f>VLOOKUP(F65,Steuerung!$A$17:$G$500,7,FALSE)</f>
        <v>0</v>
      </c>
      <c r="L65" s="7">
        <f>VLOOKUP(F65,Steuerung!$A$17:$H$500,8,FALSE)</f>
        <v>0</v>
      </c>
      <c r="M65" s="7">
        <f t="shared" si="33"/>
        <v>0</v>
      </c>
      <c r="N65" s="91">
        <f t="shared" si="34"/>
        <v>0</v>
      </c>
      <c r="O65" s="91">
        <f t="shared" si="35"/>
        <v>0</v>
      </c>
      <c r="P65" s="91">
        <f t="shared" si="36"/>
        <v>0</v>
      </c>
      <c r="Q65" s="63">
        <f>VLOOKUP(E65,Steuerung!$A$17:$B$500,2,FALSE)</f>
        <v>0</v>
      </c>
      <c r="R65" s="63">
        <f>VLOOKUP(F65,Steuerung!$A$17:$B$500,2,FALSE)</f>
        <v>0</v>
      </c>
      <c r="S65" s="4">
        <f t="shared" si="37"/>
        <v>0</v>
      </c>
      <c r="T65" s="4">
        <f t="shared" si="38"/>
        <v>0</v>
      </c>
      <c r="U65" s="112">
        <f t="shared" si="39"/>
        <v>0</v>
      </c>
      <c r="V65" s="112">
        <f t="shared" si="40"/>
        <v>0</v>
      </c>
      <c r="W65" s="112">
        <f t="shared" si="41"/>
        <v>0</v>
      </c>
    </row>
    <row r="66" spans="1:23" x14ac:dyDescent="0.2">
      <c r="A66" s="96" t="s">
        <v>2201</v>
      </c>
      <c r="B66" s="48" t="s">
        <v>2192</v>
      </c>
      <c r="D66" s="48" t="s">
        <v>919</v>
      </c>
      <c r="E66" s="48" t="s">
        <v>130</v>
      </c>
      <c r="F66" s="48" t="s">
        <v>130</v>
      </c>
      <c r="G66" s="48" t="s">
        <v>1117</v>
      </c>
      <c r="H66" s="91">
        <v>23.42</v>
      </c>
      <c r="I66" s="7">
        <f>VLOOKUP(E66,Steuerung!$A$17:$E$500,5,FALSE)</f>
        <v>0</v>
      </c>
      <c r="J66" s="7">
        <f>VLOOKUP(E66,Steuerung!$A$17:$F$500,6,FALSE)</f>
        <v>0</v>
      </c>
      <c r="K66" s="7">
        <f>VLOOKUP(F66,Steuerung!$A$17:$G$500,7,FALSE)</f>
        <v>0</v>
      </c>
      <c r="L66" s="7">
        <f>VLOOKUP(F66,Steuerung!$A$17:$H$500,8,FALSE)</f>
        <v>0</v>
      </c>
      <c r="M66" s="7">
        <f t="shared" si="33"/>
        <v>0</v>
      </c>
      <c r="N66" s="91">
        <f t="shared" si="34"/>
        <v>0</v>
      </c>
      <c r="O66" s="91">
        <f t="shared" si="35"/>
        <v>0</v>
      </c>
      <c r="P66" s="91">
        <f t="shared" si="36"/>
        <v>0</v>
      </c>
      <c r="Q66" s="63">
        <f>VLOOKUP(E66,Steuerung!$A$17:$B$500,2,FALSE)</f>
        <v>0</v>
      </c>
      <c r="R66" s="63">
        <f>VLOOKUP(F66,Steuerung!$A$17:$B$500,2,FALSE)</f>
        <v>0</v>
      </c>
      <c r="S66" s="4">
        <f t="shared" si="37"/>
        <v>0</v>
      </c>
      <c r="T66" s="4">
        <f t="shared" si="38"/>
        <v>0</v>
      </c>
      <c r="U66" s="112">
        <f t="shared" si="39"/>
        <v>0</v>
      </c>
      <c r="V66" s="112">
        <f t="shared" si="40"/>
        <v>0</v>
      </c>
      <c r="W66" s="112">
        <f t="shared" si="41"/>
        <v>0</v>
      </c>
    </row>
    <row r="67" spans="1:23" x14ac:dyDescent="0.2">
      <c r="A67" s="96" t="s">
        <v>2202</v>
      </c>
      <c r="B67" s="48" t="s">
        <v>2194</v>
      </c>
      <c r="D67" s="48" t="s">
        <v>910</v>
      </c>
      <c r="E67" s="48" t="s">
        <v>122</v>
      </c>
      <c r="F67" s="48" t="s">
        <v>122</v>
      </c>
      <c r="G67" s="48" t="s">
        <v>919</v>
      </c>
      <c r="H67" s="91">
        <v>5.46</v>
      </c>
      <c r="I67" s="7">
        <f>VLOOKUP(E67,Steuerung!$A$17:$E$500,5,FALSE)</f>
        <v>0</v>
      </c>
      <c r="J67" s="7">
        <f>VLOOKUP(E67,Steuerung!$A$17:$F$500,6,FALSE)</f>
        <v>0</v>
      </c>
      <c r="K67" s="7">
        <f>VLOOKUP(F67,Steuerung!$A$17:$G$500,7,FALSE)</f>
        <v>0</v>
      </c>
      <c r="L67" s="7">
        <f>VLOOKUP(F67,Steuerung!$A$17:$H$500,8,FALSE)</f>
        <v>0</v>
      </c>
      <c r="M67" s="7">
        <f t="shared" si="33"/>
        <v>0</v>
      </c>
      <c r="N67" s="91">
        <f t="shared" si="34"/>
        <v>0</v>
      </c>
      <c r="O67" s="91">
        <f t="shared" si="35"/>
        <v>0</v>
      </c>
      <c r="P67" s="91">
        <f t="shared" si="36"/>
        <v>0</v>
      </c>
      <c r="Q67" s="63">
        <f>VLOOKUP(E67,Steuerung!$A$17:$B$500,2,FALSE)</f>
        <v>0</v>
      </c>
      <c r="R67" s="63">
        <f>VLOOKUP(F67,Steuerung!$A$17:$B$500,2,FALSE)</f>
        <v>0</v>
      </c>
      <c r="S67" s="4">
        <f t="shared" si="37"/>
        <v>0</v>
      </c>
      <c r="T67" s="4">
        <f t="shared" si="38"/>
        <v>0</v>
      </c>
      <c r="U67" s="112">
        <f t="shared" si="39"/>
        <v>0</v>
      </c>
      <c r="V67" s="112">
        <f t="shared" si="40"/>
        <v>0</v>
      </c>
      <c r="W67" s="112">
        <f t="shared" si="41"/>
        <v>0</v>
      </c>
    </row>
    <row r="68" spans="1:23" x14ac:dyDescent="0.2">
      <c r="A68" s="96" t="s">
        <v>2203</v>
      </c>
      <c r="B68" s="48" t="s">
        <v>2192</v>
      </c>
      <c r="D68" s="48" t="s">
        <v>919</v>
      </c>
      <c r="E68" s="48" t="s">
        <v>130</v>
      </c>
      <c r="F68" s="48" t="s">
        <v>130</v>
      </c>
      <c r="G68" s="48" t="s">
        <v>1117</v>
      </c>
      <c r="H68" s="91">
        <v>22.96</v>
      </c>
      <c r="I68" s="7">
        <f>VLOOKUP(E68,Steuerung!$A$17:$E$500,5,FALSE)</f>
        <v>0</v>
      </c>
      <c r="J68" s="7">
        <f>VLOOKUP(E68,Steuerung!$A$17:$F$500,6,FALSE)</f>
        <v>0</v>
      </c>
      <c r="K68" s="7">
        <f>VLOOKUP(F68,Steuerung!$A$17:$G$500,7,FALSE)</f>
        <v>0</v>
      </c>
      <c r="L68" s="7">
        <f>VLOOKUP(F68,Steuerung!$A$17:$H$500,8,FALSE)</f>
        <v>0</v>
      </c>
      <c r="M68" s="7">
        <f t="shared" si="33"/>
        <v>0</v>
      </c>
      <c r="N68" s="91">
        <f t="shared" si="34"/>
        <v>0</v>
      </c>
      <c r="O68" s="91">
        <f t="shared" si="35"/>
        <v>0</v>
      </c>
      <c r="P68" s="91">
        <f t="shared" si="36"/>
        <v>0</v>
      </c>
      <c r="Q68" s="63">
        <f>VLOOKUP(E68,Steuerung!$A$17:$B$500,2,FALSE)</f>
        <v>0</v>
      </c>
      <c r="R68" s="63">
        <f>VLOOKUP(F68,Steuerung!$A$17:$B$500,2,FALSE)</f>
        <v>0</v>
      </c>
      <c r="S68" s="4">
        <f t="shared" si="37"/>
        <v>0</v>
      </c>
      <c r="T68" s="4">
        <f t="shared" si="38"/>
        <v>0</v>
      </c>
      <c r="U68" s="112">
        <f t="shared" si="39"/>
        <v>0</v>
      </c>
      <c r="V68" s="112">
        <f t="shared" si="40"/>
        <v>0</v>
      </c>
      <c r="W68" s="112">
        <f t="shared" si="41"/>
        <v>0</v>
      </c>
    </row>
    <row r="69" spans="1:23" x14ac:dyDescent="0.2">
      <c r="A69" s="96" t="s">
        <v>2204</v>
      </c>
      <c r="B69" s="48" t="s">
        <v>2194</v>
      </c>
      <c r="D69" s="48" t="s">
        <v>910</v>
      </c>
      <c r="E69" s="48" t="s">
        <v>122</v>
      </c>
      <c r="F69" s="48" t="s">
        <v>122</v>
      </c>
      <c r="G69" s="48" t="s">
        <v>919</v>
      </c>
      <c r="H69" s="91">
        <v>5.47</v>
      </c>
      <c r="I69" s="7">
        <f>VLOOKUP(E69,Steuerung!$A$17:$E$500,5,FALSE)</f>
        <v>0</v>
      </c>
      <c r="J69" s="7">
        <f>VLOOKUP(E69,Steuerung!$A$17:$F$500,6,FALSE)</f>
        <v>0</v>
      </c>
      <c r="K69" s="7">
        <f>VLOOKUP(F69,Steuerung!$A$17:$G$500,7,FALSE)</f>
        <v>0</v>
      </c>
      <c r="L69" s="7">
        <f>VLOOKUP(F69,Steuerung!$A$17:$H$500,8,FALSE)</f>
        <v>0</v>
      </c>
      <c r="M69" s="7">
        <f t="shared" si="33"/>
        <v>0</v>
      </c>
      <c r="N69" s="91">
        <f t="shared" si="34"/>
        <v>0</v>
      </c>
      <c r="O69" s="91">
        <f t="shared" si="35"/>
        <v>0</v>
      </c>
      <c r="P69" s="91">
        <f t="shared" si="36"/>
        <v>0</v>
      </c>
      <c r="Q69" s="63">
        <f>VLOOKUP(E69,Steuerung!$A$17:$B$500,2,FALSE)</f>
        <v>0</v>
      </c>
      <c r="R69" s="63">
        <f>VLOOKUP(F69,Steuerung!$A$17:$B$500,2,FALSE)</f>
        <v>0</v>
      </c>
      <c r="S69" s="4">
        <f t="shared" si="37"/>
        <v>0</v>
      </c>
      <c r="T69" s="4">
        <f t="shared" si="38"/>
        <v>0</v>
      </c>
      <c r="U69" s="112">
        <f t="shared" si="39"/>
        <v>0</v>
      </c>
      <c r="V69" s="112">
        <f t="shared" si="40"/>
        <v>0</v>
      </c>
      <c r="W69" s="112">
        <f t="shared" si="41"/>
        <v>0</v>
      </c>
    </row>
    <row r="70" spans="1:23" x14ac:dyDescent="0.2">
      <c r="A70" s="96" t="s">
        <v>2205</v>
      </c>
      <c r="B70" s="48" t="s">
        <v>793</v>
      </c>
      <c r="D70" s="48" t="s">
        <v>875</v>
      </c>
      <c r="E70" s="48" t="s">
        <v>110</v>
      </c>
      <c r="F70" s="48" t="s">
        <v>110</v>
      </c>
      <c r="G70" s="48" t="s">
        <v>1117</v>
      </c>
      <c r="H70" s="91">
        <v>25.24</v>
      </c>
      <c r="I70" s="7">
        <f>VLOOKUP(E70,Steuerung!$A$17:$E$500,5,FALSE)</f>
        <v>0</v>
      </c>
      <c r="J70" s="7">
        <f>VLOOKUP(E70,Steuerung!$A$17:$F$500,6,FALSE)</f>
        <v>0</v>
      </c>
      <c r="K70" s="7">
        <f>VLOOKUP(F70,Steuerung!$A$17:$G$500,7,FALSE)</f>
        <v>0</v>
      </c>
      <c r="L70" s="7">
        <f>VLOOKUP(F70,Steuerung!$A$17:$H$500,8,FALSE)</f>
        <v>0</v>
      </c>
      <c r="M70" s="7">
        <f t="shared" si="33"/>
        <v>0</v>
      </c>
      <c r="N70" s="91">
        <f t="shared" si="34"/>
        <v>0</v>
      </c>
      <c r="O70" s="91">
        <f t="shared" si="35"/>
        <v>0</v>
      </c>
      <c r="P70" s="91">
        <f t="shared" si="36"/>
        <v>0</v>
      </c>
      <c r="Q70" s="63">
        <f>VLOOKUP(E70,Steuerung!$A$17:$B$500,2,FALSE)</f>
        <v>0</v>
      </c>
      <c r="R70" s="63">
        <f>VLOOKUP(F70,Steuerung!$A$17:$B$500,2,FALSE)</f>
        <v>0</v>
      </c>
      <c r="S70" s="4">
        <f t="shared" si="37"/>
        <v>0</v>
      </c>
      <c r="T70" s="4">
        <f t="shared" si="38"/>
        <v>0</v>
      </c>
      <c r="U70" s="112">
        <f t="shared" si="39"/>
        <v>0</v>
      </c>
      <c r="V70" s="112">
        <f t="shared" si="40"/>
        <v>0</v>
      </c>
      <c r="W70" s="112">
        <f t="shared" si="41"/>
        <v>0</v>
      </c>
    </row>
    <row r="71" spans="1:23" x14ac:dyDescent="0.2">
      <c r="A71" s="96" t="s">
        <v>2206</v>
      </c>
      <c r="B71" s="48" t="s">
        <v>2192</v>
      </c>
      <c r="D71" s="48" t="s">
        <v>919</v>
      </c>
      <c r="E71" s="48" t="s">
        <v>130</v>
      </c>
      <c r="F71" s="48" t="s">
        <v>130</v>
      </c>
      <c r="G71" s="48" t="s">
        <v>1117</v>
      </c>
      <c r="H71" s="91">
        <v>40.19</v>
      </c>
      <c r="I71" s="7">
        <f>VLOOKUP(E71,Steuerung!$A$17:$E$500,5,FALSE)</f>
        <v>0</v>
      </c>
      <c r="J71" s="7">
        <f>VLOOKUP(E71,Steuerung!$A$17:$F$500,6,FALSE)</f>
        <v>0</v>
      </c>
      <c r="K71" s="7">
        <f>VLOOKUP(F71,Steuerung!$A$17:$G$500,7,FALSE)</f>
        <v>0</v>
      </c>
      <c r="L71" s="7">
        <f>VLOOKUP(F71,Steuerung!$A$17:$H$500,8,FALSE)</f>
        <v>0</v>
      </c>
      <c r="M71" s="7">
        <f t="shared" si="33"/>
        <v>0</v>
      </c>
      <c r="N71" s="91">
        <f t="shared" si="34"/>
        <v>0</v>
      </c>
      <c r="O71" s="91">
        <f t="shared" si="35"/>
        <v>0</v>
      </c>
      <c r="P71" s="91">
        <f t="shared" si="36"/>
        <v>0</v>
      </c>
      <c r="Q71" s="63">
        <f>VLOOKUP(E71,Steuerung!$A$17:$B$500,2,FALSE)</f>
        <v>0</v>
      </c>
      <c r="R71" s="63">
        <f>VLOOKUP(F71,Steuerung!$A$17:$B$500,2,FALSE)</f>
        <v>0</v>
      </c>
      <c r="S71" s="4">
        <f t="shared" si="37"/>
        <v>0</v>
      </c>
      <c r="T71" s="4">
        <f t="shared" si="38"/>
        <v>0</v>
      </c>
      <c r="U71" s="112">
        <f t="shared" si="39"/>
        <v>0</v>
      </c>
      <c r="V71" s="112">
        <f t="shared" si="40"/>
        <v>0</v>
      </c>
      <c r="W71" s="112">
        <f t="shared" si="41"/>
        <v>0</v>
      </c>
    </row>
    <row r="72" spans="1:23" x14ac:dyDescent="0.2">
      <c r="A72" s="96" t="s">
        <v>2207</v>
      </c>
      <c r="B72" s="48" t="s">
        <v>2194</v>
      </c>
      <c r="D72" s="48" t="s">
        <v>910</v>
      </c>
      <c r="E72" s="48" t="s">
        <v>122</v>
      </c>
      <c r="F72" s="48" t="s">
        <v>122</v>
      </c>
      <c r="G72" s="48" t="s">
        <v>919</v>
      </c>
      <c r="H72" s="91">
        <v>5.21</v>
      </c>
      <c r="I72" s="7">
        <f>VLOOKUP(E72,Steuerung!$A$17:$E$500,5,FALSE)</f>
        <v>0</v>
      </c>
      <c r="J72" s="7">
        <f>VLOOKUP(E72,Steuerung!$A$17:$F$500,6,FALSE)</f>
        <v>0</v>
      </c>
      <c r="K72" s="7">
        <f>VLOOKUP(F72,Steuerung!$A$17:$G$500,7,FALSE)</f>
        <v>0</v>
      </c>
      <c r="L72" s="7">
        <f>VLOOKUP(F72,Steuerung!$A$17:$H$500,8,FALSE)</f>
        <v>0</v>
      </c>
      <c r="M72" s="7">
        <f t="shared" si="33"/>
        <v>0</v>
      </c>
      <c r="N72" s="91">
        <f t="shared" si="34"/>
        <v>0</v>
      </c>
      <c r="O72" s="91">
        <f t="shared" si="35"/>
        <v>0</v>
      </c>
      <c r="P72" s="91">
        <f t="shared" si="36"/>
        <v>0</v>
      </c>
      <c r="Q72" s="63">
        <f>VLOOKUP(E72,Steuerung!$A$17:$B$500,2,FALSE)</f>
        <v>0</v>
      </c>
      <c r="R72" s="63">
        <f>VLOOKUP(F72,Steuerung!$A$17:$B$500,2,FALSE)</f>
        <v>0</v>
      </c>
      <c r="S72" s="4">
        <f t="shared" si="37"/>
        <v>0</v>
      </c>
      <c r="T72" s="4">
        <f t="shared" si="38"/>
        <v>0</v>
      </c>
      <c r="U72" s="112">
        <f t="shared" si="39"/>
        <v>0</v>
      </c>
      <c r="V72" s="112">
        <f t="shared" si="40"/>
        <v>0</v>
      </c>
      <c r="W72" s="112">
        <f t="shared" si="41"/>
        <v>0</v>
      </c>
    </row>
    <row r="73" spans="1:23" x14ac:dyDescent="0.2">
      <c r="A73" s="96" t="s">
        <v>2208</v>
      </c>
      <c r="B73" s="48" t="s">
        <v>2209</v>
      </c>
      <c r="D73" s="48" t="s">
        <v>919</v>
      </c>
      <c r="E73" s="48" t="s">
        <v>130</v>
      </c>
      <c r="F73" s="48" t="s">
        <v>130</v>
      </c>
      <c r="G73" s="48" t="s">
        <v>1117</v>
      </c>
      <c r="H73" s="91">
        <v>14.46</v>
      </c>
      <c r="I73" s="7">
        <f>VLOOKUP(E73,Steuerung!$A$17:$E$500,5,FALSE)</f>
        <v>0</v>
      </c>
      <c r="J73" s="7">
        <f>VLOOKUP(E73,Steuerung!$A$17:$F$500,6,FALSE)</f>
        <v>0</v>
      </c>
      <c r="K73" s="7">
        <f>VLOOKUP(F73,Steuerung!$A$17:$G$500,7,FALSE)</f>
        <v>0</v>
      </c>
      <c r="L73" s="7">
        <f>VLOOKUP(F73,Steuerung!$A$17:$H$500,8,FALSE)</f>
        <v>0</v>
      </c>
      <c r="M73" s="7">
        <f t="shared" si="33"/>
        <v>0</v>
      </c>
      <c r="N73" s="91">
        <f t="shared" si="34"/>
        <v>0</v>
      </c>
      <c r="O73" s="91">
        <f t="shared" si="35"/>
        <v>0</v>
      </c>
      <c r="P73" s="91">
        <f t="shared" si="36"/>
        <v>0</v>
      </c>
      <c r="Q73" s="63">
        <f>VLOOKUP(E73,Steuerung!$A$17:$B$500,2,FALSE)</f>
        <v>0</v>
      </c>
      <c r="R73" s="63">
        <f>VLOOKUP(F73,Steuerung!$A$17:$B$500,2,FALSE)</f>
        <v>0</v>
      </c>
      <c r="S73" s="4">
        <f t="shared" si="37"/>
        <v>0</v>
      </c>
      <c r="T73" s="4">
        <f t="shared" si="38"/>
        <v>0</v>
      </c>
      <c r="U73" s="112">
        <f t="shared" si="39"/>
        <v>0</v>
      </c>
      <c r="V73" s="112">
        <f t="shared" si="40"/>
        <v>0</v>
      </c>
      <c r="W73" s="112">
        <f t="shared" si="41"/>
        <v>0</v>
      </c>
    </row>
    <row r="74" spans="1:23" x14ac:dyDescent="0.2">
      <c r="A74" s="96" t="s">
        <v>2210</v>
      </c>
      <c r="B74" s="48" t="s">
        <v>2192</v>
      </c>
      <c r="D74" s="48" t="s">
        <v>919</v>
      </c>
      <c r="E74" s="48" t="s">
        <v>130</v>
      </c>
      <c r="F74" s="48" t="s">
        <v>130</v>
      </c>
      <c r="G74" s="48" t="s">
        <v>1117</v>
      </c>
      <c r="H74" s="91">
        <v>39.64</v>
      </c>
      <c r="I74" s="7">
        <f>VLOOKUP(E74,Steuerung!$A$17:$E$500,5,FALSE)</f>
        <v>0</v>
      </c>
      <c r="J74" s="7">
        <f>VLOOKUP(E74,Steuerung!$A$17:$F$500,6,FALSE)</f>
        <v>0</v>
      </c>
      <c r="K74" s="7">
        <f>VLOOKUP(F74,Steuerung!$A$17:$G$500,7,FALSE)</f>
        <v>0</v>
      </c>
      <c r="L74" s="7">
        <f>VLOOKUP(F74,Steuerung!$A$17:$H$500,8,FALSE)</f>
        <v>0</v>
      </c>
      <c r="M74" s="7">
        <f t="shared" si="33"/>
        <v>0</v>
      </c>
      <c r="N74" s="91">
        <f t="shared" si="34"/>
        <v>0</v>
      </c>
      <c r="O74" s="91">
        <f t="shared" si="35"/>
        <v>0</v>
      </c>
      <c r="P74" s="91">
        <f t="shared" si="36"/>
        <v>0</v>
      </c>
      <c r="Q74" s="63">
        <f>VLOOKUP(E74,Steuerung!$A$17:$B$500,2,FALSE)</f>
        <v>0</v>
      </c>
      <c r="R74" s="63">
        <f>VLOOKUP(F74,Steuerung!$A$17:$B$500,2,FALSE)</f>
        <v>0</v>
      </c>
      <c r="S74" s="4">
        <f t="shared" si="37"/>
        <v>0</v>
      </c>
      <c r="T74" s="4">
        <f t="shared" si="38"/>
        <v>0</v>
      </c>
      <c r="U74" s="112">
        <f t="shared" si="39"/>
        <v>0</v>
      </c>
      <c r="V74" s="112">
        <f t="shared" si="40"/>
        <v>0</v>
      </c>
      <c r="W74" s="112">
        <f t="shared" si="41"/>
        <v>0</v>
      </c>
    </row>
    <row r="75" spans="1:23" x14ac:dyDescent="0.2">
      <c r="A75" s="96" t="s">
        <v>2211</v>
      </c>
      <c r="B75" s="48" t="s">
        <v>2194</v>
      </c>
      <c r="D75" s="48" t="s">
        <v>910</v>
      </c>
      <c r="E75" s="48" t="s">
        <v>122</v>
      </c>
      <c r="F75" s="48" t="s">
        <v>122</v>
      </c>
      <c r="G75" s="48" t="s">
        <v>919</v>
      </c>
      <c r="H75" s="91">
        <v>5.22</v>
      </c>
      <c r="I75" s="7">
        <f>VLOOKUP(E75,Steuerung!$A$17:$E$500,5,FALSE)</f>
        <v>0</v>
      </c>
      <c r="J75" s="7">
        <f>VLOOKUP(E75,Steuerung!$A$17:$F$500,6,FALSE)</f>
        <v>0</v>
      </c>
      <c r="K75" s="7">
        <f>VLOOKUP(F75,Steuerung!$A$17:$G$500,7,FALSE)</f>
        <v>0</v>
      </c>
      <c r="L75" s="7">
        <f>VLOOKUP(F75,Steuerung!$A$17:$H$500,8,FALSE)</f>
        <v>0</v>
      </c>
      <c r="M75" s="7">
        <f t="shared" si="33"/>
        <v>0</v>
      </c>
      <c r="N75" s="91">
        <f t="shared" si="34"/>
        <v>0</v>
      </c>
      <c r="O75" s="91">
        <f t="shared" si="35"/>
        <v>0</v>
      </c>
      <c r="P75" s="91">
        <f t="shared" si="36"/>
        <v>0</v>
      </c>
      <c r="Q75" s="63">
        <f>VLOOKUP(E75,Steuerung!$A$17:$B$500,2,FALSE)</f>
        <v>0</v>
      </c>
      <c r="R75" s="63">
        <f>VLOOKUP(F75,Steuerung!$A$17:$B$500,2,FALSE)</f>
        <v>0</v>
      </c>
      <c r="S75" s="4">
        <f t="shared" si="37"/>
        <v>0</v>
      </c>
      <c r="T75" s="4">
        <f t="shared" si="38"/>
        <v>0</v>
      </c>
      <c r="U75" s="112">
        <f t="shared" si="39"/>
        <v>0</v>
      </c>
      <c r="V75" s="112">
        <f t="shared" si="40"/>
        <v>0</v>
      </c>
      <c r="W75" s="112">
        <f t="shared" si="41"/>
        <v>0</v>
      </c>
    </row>
    <row r="76" spans="1:23" x14ac:dyDescent="0.2">
      <c r="A76" s="96" t="s">
        <v>2212</v>
      </c>
      <c r="B76" s="48" t="s">
        <v>2209</v>
      </c>
      <c r="D76" s="48" t="s">
        <v>919</v>
      </c>
      <c r="E76" s="48" t="s">
        <v>130</v>
      </c>
      <c r="F76" s="48" t="s">
        <v>130</v>
      </c>
      <c r="G76" s="48" t="s">
        <v>1117</v>
      </c>
      <c r="H76" s="91">
        <v>14.11</v>
      </c>
      <c r="I76" s="7">
        <f>VLOOKUP(E76,Steuerung!$A$17:$E$500,5,FALSE)</f>
        <v>0</v>
      </c>
      <c r="J76" s="7">
        <f>VLOOKUP(E76,Steuerung!$A$17:$F$500,6,FALSE)</f>
        <v>0</v>
      </c>
      <c r="K76" s="7">
        <f>VLOOKUP(F76,Steuerung!$A$17:$G$500,7,FALSE)</f>
        <v>0</v>
      </c>
      <c r="L76" s="7">
        <f>VLOOKUP(F76,Steuerung!$A$17:$H$500,8,FALSE)</f>
        <v>0</v>
      </c>
      <c r="M76" s="7">
        <f t="shared" si="33"/>
        <v>0</v>
      </c>
      <c r="N76" s="91">
        <f t="shared" si="34"/>
        <v>0</v>
      </c>
      <c r="O76" s="91">
        <f t="shared" si="35"/>
        <v>0</v>
      </c>
      <c r="P76" s="91">
        <f t="shared" si="36"/>
        <v>0</v>
      </c>
      <c r="Q76" s="63">
        <f>VLOOKUP(E76,Steuerung!$A$17:$B$500,2,FALSE)</f>
        <v>0</v>
      </c>
      <c r="R76" s="63">
        <f>VLOOKUP(F76,Steuerung!$A$17:$B$500,2,FALSE)</f>
        <v>0</v>
      </c>
      <c r="S76" s="4">
        <f t="shared" si="37"/>
        <v>0</v>
      </c>
      <c r="T76" s="4">
        <f t="shared" si="38"/>
        <v>0</v>
      </c>
      <c r="U76" s="112">
        <f t="shared" si="39"/>
        <v>0</v>
      </c>
      <c r="V76" s="112">
        <f t="shared" si="40"/>
        <v>0</v>
      </c>
      <c r="W76" s="112">
        <f t="shared" si="41"/>
        <v>0</v>
      </c>
    </row>
    <row r="77" spans="1:23" x14ac:dyDescent="0.2">
      <c r="A77" s="96" t="s">
        <v>2213</v>
      </c>
      <c r="B77" s="48" t="s">
        <v>2168</v>
      </c>
      <c r="D77" s="48" t="s">
        <v>2169</v>
      </c>
      <c r="E77" s="48" t="s">
        <v>116</v>
      </c>
      <c r="F77" s="48" t="s">
        <v>116</v>
      </c>
      <c r="G77" s="48" t="s">
        <v>919</v>
      </c>
      <c r="H77" s="91">
        <v>13.79</v>
      </c>
      <c r="I77" s="7">
        <f>VLOOKUP(E77,Steuerung!$A$17:$E$500,5,FALSE)</f>
        <v>0</v>
      </c>
      <c r="J77" s="7">
        <f>VLOOKUP(E77,Steuerung!$A$17:$F$500,6,FALSE)</f>
        <v>0</v>
      </c>
      <c r="K77" s="7">
        <f>VLOOKUP(F77,Steuerung!$A$17:$G$500,7,FALSE)</f>
        <v>0</v>
      </c>
      <c r="L77" s="7">
        <f>VLOOKUP(F77,Steuerung!$A$17:$H$500,8,FALSE)</f>
        <v>0</v>
      </c>
      <c r="M77" s="7">
        <f>J77+L77</f>
        <v>0</v>
      </c>
      <c r="N77" s="91">
        <f>H77*M77</f>
        <v>0</v>
      </c>
      <c r="O77" s="91">
        <f>H77*J77</f>
        <v>0</v>
      </c>
      <c r="P77" s="91">
        <f>H77*L77</f>
        <v>0</v>
      </c>
      <c r="Q77" s="63">
        <f>VLOOKUP(E77,Steuerung!$A$17:$B$500,2,FALSE)</f>
        <v>0</v>
      </c>
      <c r="R77" s="63">
        <f>VLOOKUP(F77,Steuerung!$A$17:$B$500,2,FALSE)</f>
        <v>0</v>
      </c>
      <c r="S77" s="4">
        <f t="shared" si="37"/>
        <v>0</v>
      </c>
      <c r="T77" s="4">
        <f t="shared" si="38"/>
        <v>0</v>
      </c>
      <c r="U77" s="112">
        <f t="shared" si="39"/>
        <v>0</v>
      </c>
      <c r="V77" s="112">
        <f t="shared" si="40"/>
        <v>0</v>
      </c>
      <c r="W77" s="112">
        <f>U77+V77</f>
        <v>0</v>
      </c>
    </row>
    <row r="79" spans="1:23" x14ac:dyDescent="0.2">
      <c r="A79" s="96" t="s">
        <v>2214</v>
      </c>
      <c r="B79" s="48" t="s">
        <v>793</v>
      </c>
      <c r="D79" s="48" t="s">
        <v>875</v>
      </c>
      <c r="E79" s="48" t="s">
        <v>110</v>
      </c>
      <c r="F79" s="48" t="s">
        <v>110</v>
      </c>
      <c r="G79" s="48" t="s">
        <v>1117</v>
      </c>
      <c r="H79" s="91">
        <v>25.92</v>
      </c>
      <c r="I79" s="7">
        <f>VLOOKUP(E79,Steuerung!$A$17:$E$500,5,FALSE)</f>
        <v>0</v>
      </c>
      <c r="J79" s="7">
        <f>VLOOKUP(E79,Steuerung!$A$17:$F$500,6,FALSE)</f>
        <v>0</v>
      </c>
      <c r="K79" s="7">
        <f>VLOOKUP(F79,Steuerung!$A$17:$G$500,7,FALSE)</f>
        <v>0</v>
      </c>
      <c r="L79" s="7">
        <f>VLOOKUP(F79,Steuerung!$A$17:$H$500,8,FALSE)</f>
        <v>0</v>
      </c>
      <c r="M79" s="7">
        <f t="shared" ref="M79:M100" si="42">J79+L79</f>
        <v>0</v>
      </c>
      <c r="N79" s="91">
        <f t="shared" ref="N79:N100" si="43">H79*M79</f>
        <v>0</v>
      </c>
      <c r="O79" s="91">
        <f t="shared" ref="O79:O100" si="44">H79*J79</f>
        <v>0</v>
      </c>
      <c r="P79" s="91">
        <f t="shared" ref="P79:P100" si="45">H79*L79</f>
        <v>0</v>
      </c>
      <c r="Q79" s="63">
        <f>VLOOKUP(E79,Steuerung!$A$17:$B$500,2,FALSE)</f>
        <v>0</v>
      </c>
      <c r="R79" s="63">
        <f>VLOOKUP(F79,Steuerung!$A$17:$B$500,2,FALSE)</f>
        <v>0</v>
      </c>
      <c r="S79" s="4">
        <f t="shared" ref="S79:S100" si="46">IFERROR(O79/Q79,0)</f>
        <v>0</v>
      </c>
      <c r="T79" s="4">
        <f t="shared" ref="T79:T100" si="47">IFERROR(P79/R79,0)</f>
        <v>0</v>
      </c>
      <c r="U79" s="112">
        <f t="shared" ref="U79:U100" si="48">IF(J79&gt;0,O79/Q79*SVS_UHR,0)</f>
        <v>0</v>
      </c>
      <c r="V79" s="112">
        <f t="shared" ref="V79:V100" si="49">IF(L79&gt;0,P79/R79*SVS_UHR,0)</f>
        <v>0</v>
      </c>
      <c r="W79" s="112">
        <f t="shared" ref="W79:W100" si="50">U79+V79</f>
        <v>0</v>
      </c>
    </row>
    <row r="80" spans="1:23" x14ac:dyDescent="0.2">
      <c r="A80" s="96" t="s">
        <v>2215</v>
      </c>
      <c r="B80" s="48" t="s">
        <v>2190</v>
      </c>
      <c r="D80" s="48" t="s">
        <v>919</v>
      </c>
      <c r="E80" s="48" t="s">
        <v>130</v>
      </c>
      <c r="F80" s="48" t="s">
        <v>130</v>
      </c>
      <c r="G80" s="48" t="s">
        <v>1117</v>
      </c>
      <c r="H80" s="91">
        <v>26.47</v>
      </c>
      <c r="I80" s="7">
        <f>VLOOKUP(E80,Steuerung!$A$17:$E$500,5,FALSE)</f>
        <v>0</v>
      </c>
      <c r="J80" s="7">
        <f>VLOOKUP(E80,Steuerung!$A$17:$F$500,6,FALSE)</f>
        <v>0</v>
      </c>
      <c r="K80" s="7">
        <f>VLOOKUP(F80,Steuerung!$A$17:$G$500,7,FALSE)</f>
        <v>0</v>
      </c>
      <c r="L80" s="7">
        <f>VLOOKUP(F80,Steuerung!$A$17:$H$500,8,FALSE)</f>
        <v>0</v>
      </c>
      <c r="M80" s="7">
        <f t="shared" si="42"/>
        <v>0</v>
      </c>
      <c r="N80" s="91">
        <f t="shared" si="43"/>
        <v>0</v>
      </c>
      <c r="O80" s="91">
        <f t="shared" si="44"/>
        <v>0</v>
      </c>
      <c r="P80" s="91">
        <f t="shared" si="45"/>
        <v>0</v>
      </c>
      <c r="Q80" s="63">
        <f>VLOOKUP(E80,Steuerung!$A$17:$B$500,2,FALSE)</f>
        <v>0</v>
      </c>
      <c r="R80" s="63">
        <f>VLOOKUP(F80,Steuerung!$A$17:$B$500,2,FALSE)</f>
        <v>0</v>
      </c>
      <c r="S80" s="4">
        <f t="shared" si="46"/>
        <v>0</v>
      </c>
      <c r="T80" s="4">
        <f t="shared" si="47"/>
        <v>0</v>
      </c>
      <c r="U80" s="112">
        <f t="shared" si="48"/>
        <v>0</v>
      </c>
      <c r="V80" s="112">
        <f t="shared" si="49"/>
        <v>0</v>
      </c>
      <c r="W80" s="112">
        <f t="shared" si="50"/>
        <v>0</v>
      </c>
    </row>
    <row r="81" spans="1:259" x14ac:dyDescent="0.2">
      <c r="A81" s="96" t="s">
        <v>2216</v>
      </c>
      <c r="B81" s="48" t="s">
        <v>2192</v>
      </c>
      <c r="D81" s="48" t="s">
        <v>919</v>
      </c>
      <c r="E81" s="48" t="s">
        <v>130</v>
      </c>
      <c r="F81" s="48" t="s">
        <v>130</v>
      </c>
      <c r="G81" s="48" t="s">
        <v>1117</v>
      </c>
      <c r="H81" s="91">
        <v>22.78</v>
      </c>
      <c r="I81" s="7">
        <f>VLOOKUP(E81,Steuerung!$A$17:$E$500,5,FALSE)</f>
        <v>0</v>
      </c>
      <c r="J81" s="7">
        <f>VLOOKUP(E81,Steuerung!$A$17:$F$500,6,FALSE)</f>
        <v>0</v>
      </c>
      <c r="K81" s="7">
        <f>VLOOKUP(F81,Steuerung!$A$17:$G$500,7,FALSE)</f>
        <v>0</v>
      </c>
      <c r="L81" s="7">
        <f>VLOOKUP(F81,Steuerung!$A$17:$H$500,8,FALSE)</f>
        <v>0</v>
      </c>
      <c r="M81" s="7">
        <f t="shared" si="42"/>
        <v>0</v>
      </c>
      <c r="N81" s="91">
        <f t="shared" si="43"/>
        <v>0</v>
      </c>
      <c r="O81" s="91">
        <f t="shared" si="44"/>
        <v>0</v>
      </c>
      <c r="P81" s="91">
        <f t="shared" si="45"/>
        <v>0</v>
      </c>
      <c r="Q81" s="63">
        <f>VLOOKUP(E81,Steuerung!$A$17:$B$500,2,FALSE)</f>
        <v>0</v>
      </c>
      <c r="R81" s="63">
        <f>VLOOKUP(F81,Steuerung!$A$17:$B$500,2,FALSE)</f>
        <v>0</v>
      </c>
      <c r="S81" s="4">
        <f t="shared" si="46"/>
        <v>0</v>
      </c>
      <c r="T81" s="4">
        <f t="shared" si="47"/>
        <v>0</v>
      </c>
      <c r="U81" s="112">
        <f t="shared" si="48"/>
        <v>0</v>
      </c>
      <c r="V81" s="112">
        <f t="shared" si="49"/>
        <v>0</v>
      </c>
      <c r="W81" s="112">
        <f t="shared" si="50"/>
        <v>0</v>
      </c>
    </row>
    <row r="82" spans="1:259" x14ac:dyDescent="0.2">
      <c r="A82" s="96" t="s">
        <v>2217</v>
      </c>
      <c r="B82" s="48" t="s">
        <v>2194</v>
      </c>
      <c r="D82" s="48" t="s">
        <v>910</v>
      </c>
      <c r="E82" s="48" t="s">
        <v>122</v>
      </c>
      <c r="F82" s="48" t="s">
        <v>122</v>
      </c>
      <c r="G82" s="48" t="s">
        <v>919</v>
      </c>
      <c r="H82" s="91">
        <v>5.46</v>
      </c>
      <c r="I82" s="7">
        <f>VLOOKUP(E82,Steuerung!$A$17:$E$500,5,FALSE)</f>
        <v>0</v>
      </c>
      <c r="J82" s="7">
        <f>VLOOKUP(E82,Steuerung!$A$17:$F$500,6,FALSE)</f>
        <v>0</v>
      </c>
      <c r="K82" s="7">
        <f>VLOOKUP(F82,Steuerung!$A$17:$G$500,7,FALSE)</f>
        <v>0</v>
      </c>
      <c r="L82" s="7">
        <f>VLOOKUP(F82,Steuerung!$A$17:$H$500,8,FALSE)</f>
        <v>0</v>
      </c>
      <c r="M82" s="7">
        <f t="shared" si="42"/>
        <v>0</v>
      </c>
      <c r="N82" s="91">
        <f t="shared" si="43"/>
        <v>0</v>
      </c>
      <c r="O82" s="91">
        <f t="shared" si="44"/>
        <v>0</v>
      </c>
      <c r="P82" s="91">
        <f t="shared" si="45"/>
        <v>0</v>
      </c>
      <c r="Q82" s="63">
        <f>VLOOKUP(E82,Steuerung!$A$17:$B$500,2,FALSE)</f>
        <v>0</v>
      </c>
      <c r="R82" s="63">
        <f>VLOOKUP(F82,Steuerung!$A$17:$B$500,2,FALSE)</f>
        <v>0</v>
      </c>
      <c r="S82" s="4">
        <f t="shared" si="46"/>
        <v>0</v>
      </c>
      <c r="T82" s="4">
        <f t="shared" si="47"/>
        <v>0</v>
      </c>
      <c r="U82" s="112">
        <f t="shared" si="48"/>
        <v>0</v>
      </c>
      <c r="V82" s="112">
        <f t="shared" si="49"/>
        <v>0</v>
      </c>
      <c r="W82" s="112">
        <f t="shared" si="50"/>
        <v>0</v>
      </c>
    </row>
    <row r="83" spans="1:259" x14ac:dyDescent="0.2">
      <c r="A83" s="96" t="s">
        <v>2218</v>
      </c>
      <c r="B83" s="48" t="s">
        <v>2192</v>
      </c>
      <c r="D83" s="48" t="s">
        <v>919</v>
      </c>
      <c r="E83" s="48" t="s">
        <v>130</v>
      </c>
      <c r="F83" s="48" t="s">
        <v>130</v>
      </c>
      <c r="G83" s="48" t="s">
        <v>1117</v>
      </c>
      <c r="H83" s="91">
        <v>22.86</v>
      </c>
      <c r="I83" s="7">
        <f>VLOOKUP(E83,Steuerung!$A$17:$E$500,5,FALSE)</f>
        <v>0</v>
      </c>
      <c r="J83" s="7">
        <f>VLOOKUP(E83,Steuerung!$A$17:$F$500,6,FALSE)</f>
        <v>0</v>
      </c>
      <c r="K83" s="7">
        <f>VLOOKUP(F83,Steuerung!$A$17:$G$500,7,FALSE)</f>
        <v>0</v>
      </c>
      <c r="L83" s="7">
        <f>VLOOKUP(F83,Steuerung!$A$17:$H$500,8,FALSE)</f>
        <v>0</v>
      </c>
      <c r="M83" s="7">
        <f t="shared" si="42"/>
        <v>0</v>
      </c>
      <c r="N83" s="91">
        <f t="shared" si="43"/>
        <v>0</v>
      </c>
      <c r="O83" s="91">
        <f t="shared" si="44"/>
        <v>0</v>
      </c>
      <c r="P83" s="91">
        <f t="shared" si="45"/>
        <v>0</v>
      </c>
      <c r="Q83" s="63">
        <f>VLOOKUP(E83,Steuerung!$A$17:$B$500,2,FALSE)</f>
        <v>0</v>
      </c>
      <c r="R83" s="63">
        <f>VLOOKUP(F83,Steuerung!$A$17:$B$500,2,FALSE)</f>
        <v>0</v>
      </c>
      <c r="S83" s="4">
        <f t="shared" si="46"/>
        <v>0</v>
      </c>
      <c r="T83" s="4">
        <f t="shared" si="47"/>
        <v>0</v>
      </c>
      <c r="U83" s="112">
        <f t="shared" si="48"/>
        <v>0</v>
      </c>
      <c r="V83" s="112">
        <f t="shared" si="49"/>
        <v>0</v>
      </c>
      <c r="W83" s="112">
        <f t="shared" si="50"/>
        <v>0</v>
      </c>
    </row>
    <row r="84" spans="1:259" x14ac:dyDescent="0.2">
      <c r="A84" s="96" t="s">
        <v>2219</v>
      </c>
      <c r="B84" s="48" t="s">
        <v>2194</v>
      </c>
      <c r="D84" s="48" t="s">
        <v>910</v>
      </c>
      <c r="E84" s="48" t="s">
        <v>122</v>
      </c>
      <c r="F84" s="48" t="s">
        <v>122</v>
      </c>
      <c r="G84" s="48" t="s">
        <v>919</v>
      </c>
      <c r="H84" s="91">
        <v>5.47</v>
      </c>
      <c r="I84" s="7">
        <f>VLOOKUP(E84,Steuerung!$A$17:$E$500,5,FALSE)</f>
        <v>0</v>
      </c>
      <c r="J84" s="7">
        <f>VLOOKUP(E84,Steuerung!$A$17:$F$500,6,FALSE)</f>
        <v>0</v>
      </c>
      <c r="K84" s="7">
        <f>VLOOKUP(F84,Steuerung!$A$17:$G$500,7,FALSE)</f>
        <v>0</v>
      </c>
      <c r="L84" s="7">
        <f>VLOOKUP(F84,Steuerung!$A$17:$H$500,8,FALSE)</f>
        <v>0</v>
      </c>
      <c r="M84" s="7">
        <f t="shared" si="42"/>
        <v>0</v>
      </c>
      <c r="N84" s="91">
        <f t="shared" si="43"/>
        <v>0</v>
      </c>
      <c r="O84" s="91">
        <f t="shared" si="44"/>
        <v>0</v>
      </c>
      <c r="P84" s="91">
        <f t="shared" si="45"/>
        <v>0</v>
      </c>
      <c r="Q84" s="63">
        <f>VLOOKUP(E84,Steuerung!$A$17:$B$500,2,FALSE)</f>
        <v>0</v>
      </c>
      <c r="R84" s="63">
        <f>VLOOKUP(F84,Steuerung!$A$17:$B$500,2,FALSE)</f>
        <v>0</v>
      </c>
      <c r="S84" s="4">
        <f t="shared" si="46"/>
        <v>0</v>
      </c>
      <c r="T84" s="4">
        <f t="shared" si="47"/>
        <v>0</v>
      </c>
      <c r="U84" s="112">
        <f t="shared" si="48"/>
        <v>0</v>
      </c>
      <c r="V84" s="112">
        <f t="shared" si="49"/>
        <v>0</v>
      </c>
      <c r="W84" s="112">
        <f t="shared" si="50"/>
        <v>0</v>
      </c>
    </row>
    <row r="85" spans="1:259" x14ac:dyDescent="0.2">
      <c r="A85" s="96" t="s">
        <v>2220</v>
      </c>
      <c r="B85" s="48" t="s">
        <v>2192</v>
      </c>
      <c r="D85" s="48" t="s">
        <v>919</v>
      </c>
      <c r="E85" s="48" t="s">
        <v>130</v>
      </c>
      <c r="F85" s="48" t="s">
        <v>130</v>
      </c>
      <c r="G85" s="48" t="s">
        <v>1117</v>
      </c>
      <c r="H85" s="91">
        <v>24.63</v>
      </c>
      <c r="I85" s="7">
        <f>VLOOKUP(E85,Steuerung!$A$17:$E$500,5,FALSE)</f>
        <v>0</v>
      </c>
      <c r="J85" s="7">
        <f>VLOOKUP(E85,Steuerung!$A$17:$F$500,6,FALSE)</f>
        <v>0</v>
      </c>
      <c r="K85" s="7">
        <f>VLOOKUP(F85,Steuerung!$A$17:$G$500,7,FALSE)</f>
        <v>0</v>
      </c>
      <c r="L85" s="7">
        <f>VLOOKUP(F85,Steuerung!$A$17:$H$500,8,FALSE)</f>
        <v>0</v>
      </c>
      <c r="M85" s="7">
        <f t="shared" si="42"/>
        <v>0</v>
      </c>
      <c r="N85" s="91">
        <f t="shared" si="43"/>
        <v>0</v>
      </c>
      <c r="O85" s="91">
        <f t="shared" si="44"/>
        <v>0</v>
      </c>
      <c r="P85" s="91">
        <f t="shared" si="45"/>
        <v>0</v>
      </c>
      <c r="Q85" s="63">
        <f>VLOOKUP(E85,Steuerung!$A$17:$B$500,2,FALSE)</f>
        <v>0</v>
      </c>
      <c r="R85" s="63">
        <f>VLOOKUP(F85,Steuerung!$A$17:$B$500,2,FALSE)</f>
        <v>0</v>
      </c>
      <c r="S85" s="4">
        <f t="shared" si="46"/>
        <v>0</v>
      </c>
      <c r="T85" s="4">
        <f t="shared" si="47"/>
        <v>0</v>
      </c>
      <c r="U85" s="112">
        <f t="shared" si="48"/>
        <v>0</v>
      </c>
      <c r="V85" s="112">
        <f t="shared" si="49"/>
        <v>0</v>
      </c>
      <c r="W85" s="112">
        <f t="shared" si="50"/>
        <v>0</v>
      </c>
    </row>
    <row r="86" spans="1:259" x14ac:dyDescent="0.2">
      <c r="A86" s="96" t="s">
        <v>2221</v>
      </c>
      <c r="B86" s="48" t="s">
        <v>2194</v>
      </c>
      <c r="D86" s="48" t="s">
        <v>910</v>
      </c>
      <c r="E86" s="48" t="s">
        <v>122</v>
      </c>
      <c r="F86" s="48" t="s">
        <v>122</v>
      </c>
      <c r="G86" s="48" t="s">
        <v>919</v>
      </c>
      <c r="H86" s="91">
        <v>5.21</v>
      </c>
      <c r="I86" s="7">
        <f>VLOOKUP(E86,Steuerung!$A$17:$E$500,5,FALSE)</f>
        <v>0</v>
      </c>
      <c r="J86" s="7">
        <f>VLOOKUP(E86,Steuerung!$A$17:$F$500,6,FALSE)</f>
        <v>0</v>
      </c>
      <c r="K86" s="7">
        <f>VLOOKUP(F86,Steuerung!$A$17:$G$500,7,FALSE)</f>
        <v>0</v>
      </c>
      <c r="L86" s="7">
        <f>VLOOKUP(F86,Steuerung!$A$17:$H$500,8,FALSE)</f>
        <v>0</v>
      </c>
      <c r="M86" s="7">
        <f t="shared" si="42"/>
        <v>0</v>
      </c>
      <c r="N86" s="91">
        <f t="shared" si="43"/>
        <v>0</v>
      </c>
      <c r="O86" s="91">
        <f t="shared" si="44"/>
        <v>0</v>
      </c>
      <c r="P86" s="91">
        <f t="shared" si="45"/>
        <v>0</v>
      </c>
      <c r="Q86" s="63">
        <f>VLOOKUP(E86,Steuerung!$A$17:$B$500,2,FALSE)</f>
        <v>0</v>
      </c>
      <c r="R86" s="63">
        <f>VLOOKUP(F86,Steuerung!$A$17:$B$500,2,FALSE)</f>
        <v>0</v>
      </c>
      <c r="S86" s="4">
        <f t="shared" si="46"/>
        <v>0</v>
      </c>
      <c r="T86" s="4">
        <f t="shared" si="47"/>
        <v>0</v>
      </c>
      <c r="U86" s="112">
        <f t="shared" si="48"/>
        <v>0</v>
      </c>
      <c r="V86" s="112">
        <f t="shared" si="49"/>
        <v>0</v>
      </c>
      <c r="W86" s="112">
        <f t="shared" si="50"/>
        <v>0</v>
      </c>
    </row>
    <row r="87" spans="1:259" ht="12.75" x14ac:dyDescent="0.2">
      <c r="A87" s="96" t="s">
        <v>2222</v>
      </c>
      <c r="B87" s="48" t="s">
        <v>2192</v>
      </c>
      <c r="D87" s="48" t="s">
        <v>919</v>
      </c>
      <c r="E87" s="48" t="s">
        <v>130</v>
      </c>
      <c r="F87" s="48" t="s">
        <v>130</v>
      </c>
      <c r="G87" s="48" t="s">
        <v>1117</v>
      </c>
      <c r="H87" s="91">
        <v>24.15</v>
      </c>
      <c r="I87" s="7">
        <f>VLOOKUP(E87,Steuerung!$A$17:$E$500,5,FALSE)</f>
        <v>0</v>
      </c>
      <c r="J87" s="7">
        <f>VLOOKUP(E87,Steuerung!$A$17:$F$500,6,FALSE)</f>
        <v>0</v>
      </c>
      <c r="K87" s="7">
        <f>VLOOKUP(F87,Steuerung!$A$17:$G$500,7,FALSE)</f>
        <v>0</v>
      </c>
      <c r="L87" s="7">
        <f>VLOOKUP(F87,Steuerung!$A$17:$H$500,8,FALSE)</f>
        <v>0</v>
      </c>
      <c r="M87" s="7">
        <f t="shared" si="42"/>
        <v>0</v>
      </c>
      <c r="N87" s="91">
        <f t="shared" si="43"/>
        <v>0</v>
      </c>
      <c r="O87" s="91">
        <f t="shared" si="44"/>
        <v>0</v>
      </c>
      <c r="P87" s="91">
        <f t="shared" si="45"/>
        <v>0</v>
      </c>
      <c r="Q87" s="63">
        <f>VLOOKUP(E87,Steuerung!$A$17:$B$500,2,FALSE)</f>
        <v>0</v>
      </c>
      <c r="R87" s="63">
        <f>VLOOKUP(F87,Steuerung!$A$17:$B$500,2,FALSE)</f>
        <v>0</v>
      </c>
      <c r="S87" s="4">
        <f t="shared" si="46"/>
        <v>0</v>
      </c>
      <c r="T87" s="4">
        <f t="shared" si="47"/>
        <v>0</v>
      </c>
      <c r="U87" s="112">
        <f t="shared" si="48"/>
        <v>0</v>
      </c>
      <c r="V87" s="112">
        <f t="shared" si="49"/>
        <v>0</v>
      </c>
      <c r="W87" s="112">
        <f t="shared" si="50"/>
        <v>0</v>
      </c>
      <c r="X87" s="157"/>
      <c r="Y87" s="157"/>
      <c r="Z87" s="157"/>
      <c r="AA87" s="157"/>
      <c r="AB87" s="157"/>
      <c r="AC87" s="157"/>
      <c r="AD87" s="157"/>
      <c r="AE87" s="157"/>
      <c r="AF87" s="157"/>
      <c r="AG87" s="157"/>
      <c r="AH87" s="157"/>
      <c r="AI87" s="157"/>
      <c r="AJ87" s="157"/>
      <c r="AK87" s="157"/>
      <c r="AL87" s="157"/>
      <c r="AM87" s="157"/>
      <c r="AN87" s="157"/>
      <c r="AO87" s="157"/>
      <c r="AP87" s="157"/>
      <c r="AQ87" s="157"/>
      <c r="AR87" s="157"/>
      <c r="AS87" s="157"/>
      <c r="AT87" s="157"/>
      <c r="AU87" s="157"/>
      <c r="AV87" s="157"/>
      <c r="AW87" s="157"/>
      <c r="AX87" s="157"/>
      <c r="AY87" s="157"/>
      <c r="AZ87" s="157"/>
      <c r="BA87" s="157"/>
      <c r="BB87" s="157"/>
      <c r="BC87" s="157"/>
      <c r="BD87" s="157"/>
      <c r="BE87" s="157"/>
      <c r="BF87" s="157"/>
      <c r="BG87" s="157"/>
      <c r="BH87" s="157"/>
      <c r="BI87" s="157"/>
      <c r="BJ87" s="157"/>
      <c r="BK87" s="157"/>
      <c r="BL87" s="157"/>
      <c r="BM87" s="157"/>
      <c r="BN87" s="157"/>
      <c r="BO87" s="157"/>
      <c r="BP87" s="157"/>
      <c r="BQ87" s="157"/>
      <c r="BR87" s="157"/>
      <c r="BS87" s="157"/>
      <c r="BT87" s="157"/>
      <c r="BU87" s="157"/>
      <c r="BV87" s="157"/>
      <c r="BW87" s="157"/>
      <c r="BX87" s="157"/>
      <c r="BY87" s="157"/>
      <c r="BZ87" s="157"/>
      <c r="CA87" s="157"/>
      <c r="CB87" s="157"/>
      <c r="CC87" s="157"/>
      <c r="CD87" s="157"/>
      <c r="CE87" s="157"/>
      <c r="CF87" s="157"/>
      <c r="CG87" s="157"/>
      <c r="CH87" s="157"/>
      <c r="CI87" s="157"/>
      <c r="CJ87" s="157"/>
      <c r="CK87" s="157"/>
      <c r="CL87" s="157"/>
      <c r="CM87" s="157"/>
      <c r="CN87" s="157"/>
      <c r="CO87" s="157"/>
      <c r="CP87" s="157"/>
      <c r="CQ87" s="157"/>
      <c r="CR87" s="157"/>
      <c r="CS87" s="157"/>
      <c r="CT87" s="157"/>
      <c r="CU87" s="157"/>
      <c r="CV87" s="157"/>
      <c r="CW87" s="157"/>
      <c r="CX87" s="157"/>
      <c r="CY87" s="157"/>
      <c r="CZ87" s="157"/>
      <c r="DA87" s="157"/>
      <c r="DB87" s="157"/>
      <c r="DC87" s="157"/>
      <c r="DD87" s="157"/>
      <c r="DE87" s="157"/>
      <c r="DF87" s="157"/>
      <c r="DG87" s="157"/>
      <c r="DH87" s="157"/>
      <c r="DI87" s="157"/>
      <c r="DJ87" s="157"/>
      <c r="DK87" s="157"/>
      <c r="DL87" s="157"/>
      <c r="DM87" s="157"/>
      <c r="DN87" s="157"/>
      <c r="DO87" s="157"/>
      <c r="DP87" s="157"/>
      <c r="DQ87" s="157"/>
      <c r="DR87" s="157"/>
      <c r="DS87" s="157"/>
      <c r="DT87" s="157"/>
      <c r="DU87" s="157"/>
      <c r="DV87" s="157"/>
      <c r="DW87" s="157"/>
      <c r="DX87" s="157"/>
      <c r="DY87" s="157"/>
      <c r="DZ87" s="157"/>
      <c r="EA87" s="157"/>
      <c r="EB87" s="157"/>
      <c r="EC87" s="157"/>
      <c r="ED87" s="157"/>
      <c r="EE87" s="157"/>
      <c r="EF87" s="157"/>
      <c r="EG87" s="157"/>
      <c r="EH87" s="157"/>
      <c r="EI87" s="157"/>
      <c r="EJ87" s="157"/>
      <c r="EK87" s="157"/>
      <c r="EL87" s="157"/>
      <c r="EM87" s="157"/>
      <c r="EN87" s="157"/>
      <c r="EO87" s="157"/>
      <c r="EP87" s="157"/>
      <c r="EQ87" s="157"/>
      <c r="ER87" s="157"/>
      <c r="ES87" s="157"/>
      <c r="ET87" s="157"/>
      <c r="EU87" s="157"/>
      <c r="EV87" s="157"/>
      <c r="EW87" s="157"/>
      <c r="EX87" s="157"/>
      <c r="EY87" s="157"/>
      <c r="EZ87" s="157"/>
      <c r="FA87" s="157"/>
      <c r="FB87" s="157"/>
      <c r="FC87" s="157"/>
      <c r="FD87" s="157"/>
      <c r="FE87" s="157"/>
      <c r="FF87" s="157"/>
      <c r="FG87" s="157"/>
      <c r="FH87" s="157"/>
      <c r="FI87" s="157"/>
      <c r="FJ87" s="157"/>
      <c r="FK87" s="157"/>
      <c r="FL87" s="157"/>
      <c r="FM87" s="157"/>
      <c r="FN87" s="157"/>
      <c r="FO87" s="157"/>
      <c r="FP87" s="157"/>
      <c r="FQ87" s="157"/>
      <c r="FR87" s="157"/>
      <c r="FS87" s="157"/>
      <c r="FT87" s="157"/>
      <c r="FU87" s="157"/>
      <c r="FV87" s="157"/>
      <c r="FW87" s="157"/>
      <c r="FX87" s="157"/>
      <c r="FY87" s="157"/>
      <c r="FZ87" s="157"/>
      <c r="GA87" s="157"/>
      <c r="GB87" s="157"/>
      <c r="GC87" s="157"/>
      <c r="GD87" s="157"/>
      <c r="GE87" s="157"/>
      <c r="GF87" s="157"/>
      <c r="GG87" s="157"/>
      <c r="GH87" s="157"/>
      <c r="GI87" s="157"/>
      <c r="GJ87" s="157"/>
      <c r="GK87" s="157"/>
      <c r="GL87" s="157"/>
      <c r="GM87" s="157"/>
      <c r="GN87" s="157"/>
      <c r="GO87" s="157"/>
      <c r="GP87" s="157"/>
      <c r="GQ87" s="157"/>
      <c r="GR87" s="157"/>
      <c r="GS87" s="157"/>
      <c r="GT87" s="157"/>
      <c r="GU87" s="157"/>
      <c r="GV87" s="157"/>
      <c r="GW87" s="157"/>
      <c r="GX87" s="157"/>
      <c r="GY87" s="157"/>
      <c r="GZ87" s="157"/>
      <c r="HA87" s="157"/>
      <c r="HB87" s="157"/>
      <c r="HC87" s="157"/>
      <c r="HD87" s="157"/>
      <c r="HE87" s="157"/>
      <c r="HF87" s="157"/>
      <c r="HG87" s="157"/>
      <c r="HH87" s="157"/>
      <c r="HI87" s="157"/>
      <c r="HJ87" s="157"/>
      <c r="HK87" s="157"/>
      <c r="HL87" s="157"/>
      <c r="HM87" s="157"/>
      <c r="HN87" s="157"/>
      <c r="HO87" s="157"/>
      <c r="HP87" s="157"/>
      <c r="HQ87" s="157"/>
      <c r="HR87" s="157"/>
      <c r="HS87" s="157"/>
      <c r="HT87" s="157"/>
      <c r="HU87" s="157"/>
      <c r="HV87" s="157"/>
      <c r="HW87" s="157"/>
      <c r="HX87" s="157"/>
      <c r="HY87" s="157"/>
      <c r="HZ87" s="157"/>
      <c r="IA87" s="157"/>
      <c r="IB87" s="157"/>
      <c r="IC87" s="157"/>
      <c r="ID87" s="157"/>
      <c r="IE87" s="157"/>
      <c r="IF87" s="157"/>
      <c r="IG87" s="157"/>
      <c r="IH87" s="157"/>
      <c r="II87" s="157"/>
      <c r="IJ87" s="157"/>
      <c r="IK87" s="157"/>
      <c r="IL87" s="157"/>
      <c r="IM87" s="157"/>
      <c r="IN87" s="157"/>
      <c r="IO87" s="157"/>
      <c r="IP87" s="157"/>
      <c r="IQ87" s="157"/>
      <c r="IR87" s="157"/>
      <c r="IS87" s="157"/>
      <c r="IT87" s="157"/>
      <c r="IU87" s="157"/>
      <c r="IV87" s="157"/>
      <c r="IW87" s="157"/>
      <c r="IX87" s="157"/>
      <c r="IY87" s="157"/>
    </row>
    <row r="88" spans="1:259" x14ac:dyDescent="0.2">
      <c r="A88" s="96" t="s">
        <v>2223</v>
      </c>
      <c r="B88" s="48" t="s">
        <v>2194</v>
      </c>
      <c r="D88" s="48" t="s">
        <v>910</v>
      </c>
      <c r="E88" s="48" t="s">
        <v>122</v>
      </c>
      <c r="F88" s="48" t="s">
        <v>122</v>
      </c>
      <c r="G88" s="48" t="s">
        <v>919</v>
      </c>
      <c r="H88" s="91">
        <v>5.22</v>
      </c>
      <c r="I88" s="7">
        <f>VLOOKUP(E88,Steuerung!$A$17:$E$500,5,FALSE)</f>
        <v>0</v>
      </c>
      <c r="J88" s="7">
        <f>VLOOKUP(E88,Steuerung!$A$17:$F$500,6,FALSE)</f>
        <v>0</v>
      </c>
      <c r="K88" s="7">
        <f>VLOOKUP(F88,Steuerung!$A$17:$G$500,7,FALSE)</f>
        <v>0</v>
      </c>
      <c r="L88" s="7">
        <f>VLOOKUP(F88,Steuerung!$A$17:$H$500,8,FALSE)</f>
        <v>0</v>
      </c>
      <c r="M88" s="7">
        <f t="shared" si="42"/>
        <v>0</v>
      </c>
      <c r="N88" s="91">
        <f t="shared" si="43"/>
        <v>0</v>
      </c>
      <c r="O88" s="91">
        <f t="shared" si="44"/>
        <v>0</v>
      </c>
      <c r="P88" s="91">
        <f t="shared" si="45"/>
        <v>0</v>
      </c>
      <c r="Q88" s="63">
        <f>VLOOKUP(E88,Steuerung!$A$17:$B$500,2,FALSE)</f>
        <v>0</v>
      </c>
      <c r="R88" s="63">
        <f>VLOOKUP(F88,Steuerung!$A$17:$B$500,2,FALSE)</f>
        <v>0</v>
      </c>
      <c r="S88" s="4">
        <f t="shared" si="46"/>
        <v>0</v>
      </c>
      <c r="T88" s="4">
        <f t="shared" si="47"/>
        <v>0</v>
      </c>
      <c r="U88" s="112">
        <f t="shared" si="48"/>
        <v>0</v>
      </c>
      <c r="V88" s="112">
        <f t="shared" si="49"/>
        <v>0</v>
      </c>
      <c r="W88" s="112">
        <f t="shared" si="50"/>
        <v>0</v>
      </c>
    </row>
    <row r="89" spans="1:259" x14ac:dyDescent="0.2">
      <c r="A89" s="96" t="s">
        <v>2224</v>
      </c>
      <c r="B89" s="48" t="s">
        <v>793</v>
      </c>
      <c r="D89" s="48" t="s">
        <v>875</v>
      </c>
      <c r="E89" s="48" t="s">
        <v>110</v>
      </c>
      <c r="F89" s="48" t="s">
        <v>110</v>
      </c>
      <c r="G89" s="48" t="s">
        <v>1117</v>
      </c>
      <c r="H89" s="91">
        <v>25.24</v>
      </c>
      <c r="I89" s="7">
        <f>VLOOKUP(E89,Steuerung!$A$17:$E$500,5,FALSE)</f>
        <v>0</v>
      </c>
      <c r="J89" s="7">
        <f>VLOOKUP(E89,Steuerung!$A$17:$F$500,6,FALSE)</f>
        <v>0</v>
      </c>
      <c r="K89" s="7">
        <f>VLOOKUP(F89,Steuerung!$A$17:$G$500,7,FALSE)</f>
        <v>0</v>
      </c>
      <c r="L89" s="7">
        <f>VLOOKUP(F89,Steuerung!$A$17:$H$500,8,FALSE)</f>
        <v>0</v>
      </c>
      <c r="M89" s="7">
        <f t="shared" si="42"/>
        <v>0</v>
      </c>
      <c r="N89" s="91">
        <f t="shared" si="43"/>
        <v>0</v>
      </c>
      <c r="O89" s="91">
        <f t="shared" si="44"/>
        <v>0</v>
      </c>
      <c r="P89" s="91">
        <f t="shared" si="45"/>
        <v>0</v>
      </c>
      <c r="Q89" s="63">
        <f>VLOOKUP(E89,Steuerung!$A$17:$B$500,2,FALSE)</f>
        <v>0</v>
      </c>
      <c r="R89" s="63">
        <f>VLOOKUP(F89,Steuerung!$A$17:$B$500,2,FALSE)</f>
        <v>0</v>
      </c>
      <c r="S89" s="4">
        <f t="shared" si="46"/>
        <v>0</v>
      </c>
      <c r="T89" s="4">
        <f t="shared" si="47"/>
        <v>0</v>
      </c>
      <c r="U89" s="112">
        <f t="shared" si="48"/>
        <v>0</v>
      </c>
      <c r="V89" s="112">
        <f t="shared" si="49"/>
        <v>0</v>
      </c>
      <c r="W89" s="112">
        <f t="shared" si="50"/>
        <v>0</v>
      </c>
    </row>
    <row r="90" spans="1:259" x14ac:dyDescent="0.2">
      <c r="A90" s="96" t="s">
        <v>2225</v>
      </c>
      <c r="B90" s="48" t="s">
        <v>2192</v>
      </c>
      <c r="D90" s="48" t="s">
        <v>919</v>
      </c>
      <c r="E90" s="48" t="s">
        <v>130</v>
      </c>
      <c r="F90" s="48" t="s">
        <v>130</v>
      </c>
      <c r="G90" s="48" t="s">
        <v>1117</v>
      </c>
      <c r="H90" s="91">
        <v>23.42</v>
      </c>
      <c r="I90" s="7">
        <f>VLOOKUP(E90,Steuerung!$A$17:$E$500,5,FALSE)</f>
        <v>0</v>
      </c>
      <c r="J90" s="7">
        <f>VLOOKUP(E90,Steuerung!$A$17:$F$500,6,FALSE)</f>
        <v>0</v>
      </c>
      <c r="K90" s="7">
        <f>VLOOKUP(F90,Steuerung!$A$17:$G$500,7,FALSE)</f>
        <v>0</v>
      </c>
      <c r="L90" s="7">
        <f>VLOOKUP(F90,Steuerung!$A$17:$H$500,8,FALSE)</f>
        <v>0</v>
      </c>
      <c r="M90" s="7">
        <f t="shared" si="42"/>
        <v>0</v>
      </c>
      <c r="N90" s="91">
        <f t="shared" si="43"/>
        <v>0</v>
      </c>
      <c r="O90" s="91">
        <f t="shared" si="44"/>
        <v>0</v>
      </c>
      <c r="P90" s="91">
        <f t="shared" si="45"/>
        <v>0</v>
      </c>
      <c r="Q90" s="63">
        <f>VLOOKUP(E90,Steuerung!$A$17:$B$500,2,FALSE)</f>
        <v>0</v>
      </c>
      <c r="R90" s="63">
        <f>VLOOKUP(F90,Steuerung!$A$17:$B$500,2,FALSE)</f>
        <v>0</v>
      </c>
      <c r="S90" s="4">
        <f t="shared" si="46"/>
        <v>0</v>
      </c>
      <c r="T90" s="4">
        <f t="shared" si="47"/>
        <v>0</v>
      </c>
      <c r="U90" s="112">
        <f t="shared" si="48"/>
        <v>0</v>
      </c>
      <c r="V90" s="112">
        <f t="shared" si="49"/>
        <v>0</v>
      </c>
      <c r="W90" s="112">
        <f t="shared" si="50"/>
        <v>0</v>
      </c>
    </row>
    <row r="91" spans="1:259" x14ac:dyDescent="0.2">
      <c r="A91" s="96" t="s">
        <v>2226</v>
      </c>
      <c r="B91" s="48" t="s">
        <v>2194</v>
      </c>
      <c r="D91" s="48" t="s">
        <v>910</v>
      </c>
      <c r="E91" s="48" t="s">
        <v>122</v>
      </c>
      <c r="F91" s="48" t="s">
        <v>122</v>
      </c>
      <c r="G91" s="48" t="s">
        <v>919</v>
      </c>
      <c r="H91" s="91">
        <v>5.46</v>
      </c>
      <c r="I91" s="7">
        <f>VLOOKUP(E91,Steuerung!$A$17:$E$500,5,FALSE)</f>
        <v>0</v>
      </c>
      <c r="J91" s="7">
        <f>VLOOKUP(E91,Steuerung!$A$17:$F$500,6,FALSE)</f>
        <v>0</v>
      </c>
      <c r="K91" s="7">
        <f>VLOOKUP(F91,Steuerung!$A$17:$G$500,7,FALSE)</f>
        <v>0</v>
      </c>
      <c r="L91" s="7">
        <f>VLOOKUP(F91,Steuerung!$A$17:$H$500,8,FALSE)</f>
        <v>0</v>
      </c>
      <c r="M91" s="7">
        <f t="shared" si="42"/>
        <v>0</v>
      </c>
      <c r="N91" s="91">
        <f t="shared" si="43"/>
        <v>0</v>
      </c>
      <c r="O91" s="91">
        <f t="shared" si="44"/>
        <v>0</v>
      </c>
      <c r="P91" s="91">
        <f t="shared" si="45"/>
        <v>0</v>
      </c>
      <c r="Q91" s="63">
        <f>VLOOKUP(E91,Steuerung!$A$17:$B$500,2,FALSE)</f>
        <v>0</v>
      </c>
      <c r="R91" s="63">
        <f>VLOOKUP(F91,Steuerung!$A$17:$B$500,2,FALSE)</f>
        <v>0</v>
      </c>
      <c r="S91" s="4">
        <f t="shared" si="46"/>
        <v>0</v>
      </c>
      <c r="T91" s="4">
        <f t="shared" si="47"/>
        <v>0</v>
      </c>
      <c r="U91" s="112">
        <f t="shared" si="48"/>
        <v>0</v>
      </c>
      <c r="V91" s="112">
        <f t="shared" si="49"/>
        <v>0</v>
      </c>
      <c r="W91" s="112">
        <f t="shared" si="50"/>
        <v>0</v>
      </c>
    </row>
    <row r="92" spans="1:259" x14ac:dyDescent="0.2">
      <c r="A92" s="96" t="s">
        <v>2227</v>
      </c>
      <c r="B92" s="48" t="s">
        <v>2192</v>
      </c>
      <c r="D92" s="48" t="s">
        <v>919</v>
      </c>
      <c r="E92" s="48" t="s">
        <v>130</v>
      </c>
      <c r="F92" s="48" t="s">
        <v>130</v>
      </c>
      <c r="G92" s="48" t="s">
        <v>1117</v>
      </c>
      <c r="H92" s="91">
        <v>22.96</v>
      </c>
      <c r="I92" s="7">
        <f>VLOOKUP(E92,Steuerung!$A$17:$E$500,5,FALSE)</f>
        <v>0</v>
      </c>
      <c r="J92" s="7">
        <f>VLOOKUP(E92,Steuerung!$A$17:$F$500,6,FALSE)</f>
        <v>0</v>
      </c>
      <c r="K92" s="7">
        <f>VLOOKUP(F92,Steuerung!$A$17:$G$500,7,FALSE)</f>
        <v>0</v>
      </c>
      <c r="L92" s="7">
        <f>VLOOKUP(F92,Steuerung!$A$17:$H$500,8,FALSE)</f>
        <v>0</v>
      </c>
      <c r="M92" s="7">
        <f t="shared" si="42"/>
        <v>0</v>
      </c>
      <c r="N92" s="91">
        <f t="shared" si="43"/>
        <v>0</v>
      </c>
      <c r="O92" s="91">
        <f t="shared" si="44"/>
        <v>0</v>
      </c>
      <c r="P92" s="91">
        <f t="shared" si="45"/>
        <v>0</v>
      </c>
      <c r="Q92" s="63">
        <f>VLOOKUP(E92,Steuerung!$A$17:$B$500,2,FALSE)</f>
        <v>0</v>
      </c>
      <c r="R92" s="63">
        <f>VLOOKUP(F92,Steuerung!$A$17:$B$500,2,FALSE)</f>
        <v>0</v>
      </c>
      <c r="S92" s="4">
        <f t="shared" si="46"/>
        <v>0</v>
      </c>
      <c r="T92" s="4">
        <f t="shared" si="47"/>
        <v>0</v>
      </c>
      <c r="U92" s="112">
        <f t="shared" si="48"/>
        <v>0</v>
      </c>
      <c r="V92" s="112">
        <f t="shared" si="49"/>
        <v>0</v>
      </c>
      <c r="W92" s="112">
        <f t="shared" si="50"/>
        <v>0</v>
      </c>
    </row>
    <row r="93" spans="1:259" x14ac:dyDescent="0.2">
      <c r="A93" s="96" t="s">
        <v>2228</v>
      </c>
      <c r="B93" s="48" t="s">
        <v>2194</v>
      </c>
      <c r="D93" s="48" t="s">
        <v>910</v>
      </c>
      <c r="E93" s="48" t="s">
        <v>122</v>
      </c>
      <c r="F93" s="48" t="s">
        <v>122</v>
      </c>
      <c r="G93" s="48" t="s">
        <v>919</v>
      </c>
      <c r="H93" s="91">
        <v>5.47</v>
      </c>
      <c r="I93" s="7">
        <f>VLOOKUP(E93,Steuerung!$A$17:$E$500,5,FALSE)</f>
        <v>0</v>
      </c>
      <c r="J93" s="7">
        <f>VLOOKUP(E93,Steuerung!$A$17:$F$500,6,FALSE)</f>
        <v>0</v>
      </c>
      <c r="K93" s="7">
        <f>VLOOKUP(F93,Steuerung!$A$17:$G$500,7,FALSE)</f>
        <v>0</v>
      </c>
      <c r="L93" s="7">
        <f>VLOOKUP(F93,Steuerung!$A$17:$H$500,8,FALSE)</f>
        <v>0</v>
      </c>
      <c r="M93" s="7">
        <f t="shared" si="42"/>
        <v>0</v>
      </c>
      <c r="N93" s="91">
        <f t="shared" si="43"/>
        <v>0</v>
      </c>
      <c r="O93" s="91">
        <f t="shared" si="44"/>
        <v>0</v>
      </c>
      <c r="P93" s="91">
        <f t="shared" si="45"/>
        <v>0</v>
      </c>
      <c r="Q93" s="63">
        <f>VLOOKUP(E93,Steuerung!$A$17:$B$500,2,FALSE)</f>
        <v>0</v>
      </c>
      <c r="R93" s="63">
        <f>VLOOKUP(F93,Steuerung!$A$17:$B$500,2,FALSE)</f>
        <v>0</v>
      </c>
      <c r="S93" s="4">
        <f t="shared" si="46"/>
        <v>0</v>
      </c>
      <c r="T93" s="4">
        <f t="shared" si="47"/>
        <v>0</v>
      </c>
      <c r="U93" s="112">
        <f t="shared" si="48"/>
        <v>0</v>
      </c>
      <c r="V93" s="112">
        <f t="shared" si="49"/>
        <v>0</v>
      </c>
      <c r="W93" s="112">
        <f t="shared" si="50"/>
        <v>0</v>
      </c>
    </row>
    <row r="94" spans="1:259" x14ac:dyDescent="0.2">
      <c r="A94" s="96" t="s">
        <v>2229</v>
      </c>
      <c r="B94" s="48" t="s">
        <v>2192</v>
      </c>
      <c r="D94" s="48" t="s">
        <v>919</v>
      </c>
      <c r="E94" s="48" t="s">
        <v>130</v>
      </c>
      <c r="F94" s="48" t="s">
        <v>130</v>
      </c>
      <c r="G94" s="48" t="s">
        <v>1117</v>
      </c>
      <c r="H94" s="91">
        <v>40.19</v>
      </c>
      <c r="I94" s="7">
        <f>VLOOKUP(E94,Steuerung!$A$17:$E$500,5,FALSE)</f>
        <v>0</v>
      </c>
      <c r="J94" s="7">
        <f>VLOOKUP(E94,Steuerung!$A$17:$F$500,6,FALSE)</f>
        <v>0</v>
      </c>
      <c r="K94" s="7">
        <f>VLOOKUP(F94,Steuerung!$A$17:$G$500,7,FALSE)</f>
        <v>0</v>
      </c>
      <c r="L94" s="7">
        <f>VLOOKUP(F94,Steuerung!$A$17:$H$500,8,FALSE)</f>
        <v>0</v>
      </c>
      <c r="M94" s="7">
        <f t="shared" si="42"/>
        <v>0</v>
      </c>
      <c r="N94" s="91">
        <f t="shared" si="43"/>
        <v>0</v>
      </c>
      <c r="O94" s="91">
        <f t="shared" si="44"/>
        <v>0</v>
      </c>
      <c r="P94" s="91">
        <f t="shared" si="45"/>
        <v>0</v>
      </c>
      <c r="Q94" s="63">
        <f>VLOOKUP(E94,Steuerung!$A$17:$B$500,2,FALSE)</f>
        <v>0</v>
      </c>
      <c r="R94" s="63">
        <f>VLOOKUP(F94,Steuerung!$A$17:$B$500,2,FALSE)</f>
        <v>0</v>
      </c>
      <c r="S94" s="4">
        <f t="shared" si="46"/>
        <v>0</v>
      </c>
      <c r="T94" s="4">
        <f t="shared" si="47"/>
        <v>0</v>
      </c>
      <c r="U94" s="112">
        <f t="shared" si="48"/>
        <v>0</v>
      </c>
      <c r="V94" s="112">
        <f t="shared" si="49"/>
        <v>0</v>
      </c>
      <c r="W94" s="112">
        <f t="shared" si="50"/>
        <v>0</v>
      </c>
    </row>
    <row r="95" spans="1:259" x14ac:dyDescent="0.2">
      <c r="A95" s="96" t="s">
        <v>2230</v>
      </c>
      <c r="B95" s="48" t="s">
        <v>2194</v>
      </c>
      <c r="D95" s="48" t="s">
        <v>910</v>
      </c>
      <c r="E95" s="48" t="s">
        <v>122</v>
      </c>
      <c r="F95" s="48" t="s">
        <v>122</v>
      </c>
      <c r="G95" s="48" t="s">
        <v>919</v>
      </c>
      <c r="H95" s="91">
        <v>5.21</v>
      </c>
      <c r="I95" s="7">
        <f>VLOOKUP(E95,Steuerung!$A$17:$E$500,5,FALSE)</f>
        <v>0</v>
      </c>
      <c r="J95" s="7">
        <f>VLOOKUP(E95,Steuerung!$A$17:$F$500,6,FALSE)</f>
        <v>0</v>
      </c>
      <c r="K95" s="7">
        <f>VLOOKUP(F95,Steuerung!$A$17:$G$500,7,FALSE)</f>
        <v>0</v>
      </c>
      <c r="L95" s="7">
        <f>VLOOKUP(F95,Steuerung!$A$17:$H$500,8,FALSE)</f>
        <v>0</v>
      </c>
      <c r="M95" s="7">
        <f t="shared" si="42"/>
        <v>0</v>
      </c>
      <c r="N95" s="91">
        <f t="shared" si="43"/>
        <v>0</v>
      </c>
      <c r="O95" s="91">
        <f t="shared" si="44"/>
        <v>0</v>
      </c>
      <c r="P95" s="91">
        <f t="shared" si="45"/>
        <v>0</v>
      </c>
      <c r="Q95" s="63">
        <f>VLOOKUP(E95,Steuerung!$A$17:$B$500,2,FALSE)</f>
        <v>0</v>
      </c>
      <c r="R95" s="63">
        <f>VLOOKUP(F95,Steuerung!$A$17:$B$500,2,FALSE)</f>
        <v>0</v>
      </c>
      <c r="S95" s="4">
        <f t="shared" si="46"/>
        <v>0</v>
      </c>
      <c r="T95" s="4">
        <f t="shared" si="47"/>
        <v>0</v>
      </c>
      <c r="U95" s="112">
        <f t="shared" si="48"/>
        <v>0</v>
      </c>
      <c r="V95" s="112">
        <f t="shared" si="49"/>
        <v>0</v>
      </c>
      <c r="W95" s="112">
        <f t="shared" si="50"/>
        <v>0</v>
      </c>
    </row>
    <row r="96" spans="1:259" x14ac:dyDescent="0.2">
      <c r="A96" s="96" t="s">
        <v>2231</v>
      </c>
      <c r="B96" s="48" t="s">
        <v>2209</v>
      </c>
      <c r="D96" s="48" t="s">
        <v>919</v>
      </c>
      <c r="E96" s="48" t="s">
        <v>130</v>
      </c>
      <c r="F96" s="48" t="s">
        <v>130</v>
      </c>
      <c r="G96" s="48" t="s">
        <v>1117</v>
      </c>
      <c r="H96" s="91">
        <v>14.46</v>
      </c>
      <c r="I96" s="7">
        <f>VLOOKUP(E96,Steuerung!$A$17:$E$500,5,FALSE)</f>
        <v>0</v>
      </c>
      <c r="J96" s="7">
        <f>VLOOKUP(E96,Steuerung!$A$17:$F$500,6,FALSE)</f>
        <v>0</v>
      </c>
      <c r="K96" s="7">
        <f>VLOOKUP(F96,Steuerung!$A$17:$G$500,7,FALSE)</f>
        <v>0</v>
      </c>
      <c r="L96" s="7">
        <f>VLOOKUP(F96,Steuerung!$A$17:$H$500,8,FALSE)</f>
        <v>0</v>
      </c>
      <c r="M96" s="7">
        <f t="shared" si="42"/>
        <v>0</v>
      </c>
      <c r="N96" s="91">
        <f t="shared" si="43"/>
        <v>0</v>
      </c>
      <c r="O96" s="91">
        <f t="shared" si="44"/>
        <v>0</v>
      </c>
      <c r="P96" s="91">
        <f t="shared" si="45"/>
        <v>0</v>
      </c>
      <c r="Q96" s="63">
        <f>VLOOKUP(E96,Steuerung!$A$17:$B$500,2,FALSE)</f>
        <v>0</v>
      </c>
      <c r="R96" s="63">
        <f>VLOOKUP(F96,Steuerung!$A$17:$B$500,2,FALSE)</f>
        <v>0</v>
      </c>
      <c r="S96" s="4">
        <f t="shared" si="46"/>
        <v>0</v>
      </c>
      <c r="T96" s="4">
        <f t="shared" si="47"/>
        <v>0</v>
      </c>
      <c r="U96" s="112">
        <f t="shared" si="48"/>
        <v>0</v>
      </c>
      <c r="V96" s="112">
        <f t="shared" si="49"/>
        <v>0</v>
      </c>
      <c r="W96" s="112">
        <f t="shared" si="50"/>
        <v>0</v>
      </c>
    </row>
    <row r="97" spans="1:259" x14ac:dyDescent="0.2">
      <c r="A97" s="96" t="s">
        <v>2232</v>
      </c>
      <c r="B97" s="48" t="s">
        <v>2192</v>
      </c>
      <c r="D97" s="48" t="s">
        <v>919</v>
      </c>
      <c r="E97" s="48" t="s">
        <v>130</v>
      </c>
      <c r="F97" s="48" t="s">
        <v>130</v>
      </c>
      <c r="G97" s="48" t="s">
        <v>1117</v>
      </c>
      <c r="H97" s="91">
        <v>39.64</v>
      </c>
      <c r="I97" s="7">
        <f>VLOOKUP(E97,Steuerung!$A$17:$E$500,5,FALSE)</f>
        <v>0</v>
      </c>
      <c r="J97" s="7">
        <f>VLOOKUP(E97,Steuerung!$A$17:$F$500,6,FALSE)</f>
        <v>0</v>
      </c>
      <c r="K97" s="7">
        <f>VLOOKUP(F97,Steuerung!$A$17:$G$500,7,FALSE)</f>
        <v>0</v>
      </c>
      <c r="L97" s="7">
        <f>VLOOKUP(F97,Steuerung!$A$17:$H$500,8,FALSE)</f>
        <v>0</v>
      </c>
      <c r="M97" s="7">
        <f t="shared" si="42"/>
        <v>0</v>
      </c>
      <c r="N97" s="91">
        <f t="shared" si="43"/>
        <v>0</v>
      </c>
      <c r="O97" s="91">
        <f t="shared" si="44"/>
        <v>0</v>
      </c>
      <c r="P97" s="91">
        <f t="shared" si="45"/>
        <v>0</v>
      </c>
      <c r="Q97" s="63">
        <f>VLOOKUP(E97,Steuerung!$A$17:$B$500,2,FALSE)</f>
        <v>0</v>
      </c>
      <c r="R97" s="63">
        <f>VLOOKUP(F97,Steuerung!$A$17:$B$500,2,FALSE)</f>
        <v>0</v>
      </c>
      <c r="S97" s="4">
        <f t="shared" si="46"/>
        <v>0</v>
      </c>
      <c r="T97" s="4">
        <f t="shared" si="47"/>
        <v>0</v>
      </c>
      <c r="U97" s="112">
        <f t="shared" si="48"/>
        <v>0</v>
      </c>
      <c r="V97" s="112">
        <f t="shared" si="49"/>
        <v>0</v>
      </c>
      <c r="W97" s="112">
        <f t="shared" si="50"/>
        <v>0</v>
      </c>
    </row>
    <row r="98" spans="1:259" x14ac:dyDescent="0.2">
      <c r="A98" s="96" t="s">
        <v>2233</v>
      </c>
      <c r="B98" s="48" t="s">
        <v>2194</v>
      </c>
      <c r="D98" s="48" t="s">
        <v>910</v>
      </c>
      <c r="E98" s="48" t="s">
        <v>122</v>
      </c>
      <c r="F98" s="48" t="s">
        <v>122</v>
      </c>
      <c r="G98" s="48" t="s">
        <v>919</v>
      </c>
      <c r="H98" s="91">
        <v>5.22</v>
      </c>
      <c r="I98" s="7">
        <f>VLOOKUP(E98,Steuerung!$A$17:$E$500,5,FALSE)</f>
        <v>0</v>
      </c>
      <c r="J98" s="7">
        <f>VLOOKUP(E98,Steuerung!$A$17:$F$500,6,FALSE)</f>
        <v>0</v>
      </c>
      <c r="K98" s="7">
        <f>VLOOKUP(F98,Steuerung!$A$17:$G$500,7,FALSE)</f>
        <v>0</v>
      </c>
      <c r="L98" s="7">
        <f>VLOOKUP(F98,Steuerung!$A$17:$H$500,8,FALSE)</f>
        <v>0</v>
      </c>
      <c r="M98" s="7">
        <f t="shared" si="42"/>
        <v>0</v>
      </c>
      <c r="N98" s="91">
        <f t="shared" si="43"/>
        <v>0</v>
      </c>
      <c r="O98" s="91">
        <f t="shared" si="44"/>
        <v>0</v>
      </c>
      <c r="P98" s="91">
        <f t="shared" si="45"/>
        <v>0</v>
      </c>
      <c r="Q98" s="63">
        <f>VLOOKUP(E98,Steuerung!$A$17:$B$500,2,FALSE)</f>
        <v>0</v>
      </c>
      <c r="R98" s="63">
        <f>VLOOKUP(F98,Steuerung!$A$17:$B$500,2,FALSE)</f>
        <v>0</v>
      </c>
      <c r="S98" s="4">
        <f t="shared" si="46"/>
        <v>0</v>
      </c>
      <c r="T98" s="4">
        <f t="shared" si="47"/>
        <v>0</v>
      </c>
      <c r="U98" s="112">
        <f t="shared" si="48"/>
        <v>0</v>
      </c>
      <c r="V98" s="112">
        <f t="shared" si="49"/>
        <v>0</v>
      </c>
      <c r="W98" s="112">
        <f t="shared" si="50"/>
        <v>0</v>
      </c>
    </row>
    <row r="99" spans="1:259" x14ac:dyDescent="0.2">
      <c r="A99" s="96" t="s">
        <v>2234</v>
      </c>
      <c r="B99" s="48" t="s">
        <v>2209</v>
      </c>
      <c r="D99" s="48" t="s">
        <v>919</v>
      </c>
      <c r="E99" s="48" t="s">
        <v>130</v>
      </c>
      <c r="F99" s="48" t="s">
        <v>130</v>
      </c>
      <c r="G99" s="48" t="s">
        <v>1117</v>
      </c>
      <c r="H99" s="91">
        <v>14.11</v>
      </c>
      <c r="I99" s="7">
        <f>VLOOKUP(E99,Steuerung!$A$17:$E$500,5,FALSE)</f>
        <v>0</v>
      </c>
      <c r="J99" s="7">
        <f>VLOOKUP(E99,Steuerung!$A$17:$F$500,6,FALSE)</f>
        <v>0</v>
      </c>
      <c r="K99" s="7">
        <f>VLOOKUP(F99,Steuerung!$A$17:$G$500,7,FALSE)</f>
        <v>0</v>
      </c>
      <c r="L99" s="7">
        <f>VLOOKUP(F99,Steuerung!$A$17:$H$500,8,FALSE)</f>
        <v>0</v>
      </c>
      <c r="M99" s="7">
        <f t="shared" si="42"/>
        <v>0</v>
      </c>
      <c r="N99" s="91">
        <f t="shared" si="43"/>
        <v>0</v>
      </c>
      <c r="O99" s="91">
        <f t="shared" si="44"/>
        <v>0</v>
      </c>
      <c r="P99" s="91">
        <f t="shared" si="45"/>
        <v>0</v>
      </c>
      <c r="Q99" s="63">
        <f>VLOOKUP(E99,Steuerung!$A$17:$B$500,2,FALSE)</f>
        <v>0</v>
      </c>
      <c r="R99" s="63">
        <f>VLOOKUP(F99,Steuerung!$A$17:$B$500,2,FALSE)</f>
        <v>0</v>
      </c>
      <c r="S99" s="4">
        <f t="shared" si="46"/>
        <v>0</v>
      </c>
      <c r="T99" s="4">
        <f t="shared" si="47"/>
        <v>0</v>
      </c>
      <c r="U99" s="112">
        <f t="shared" si="48"/>
        <v>0</v>
      </c>
      <c r="V99" s="112">
        <f t="shared" si="49"/>
        <v>0</v>
      </c>
      <c r="W99" s="112">
        <f t="shared" si="50"/>
        <v>0</v>
      </c>
    </row>
    <row r="100" spans="1:259" x14ac:dyDescent="0.2">
      <c r="A100" s="96" t="s">
        <v>2235</v>
      </c>
      <c r="B100" s="48" t="s">
        <v>2168</v>
      </c>
      <c r="D100" s="48" t="s">
        <v>2169</v>
      </c>
      <c r="E100" s="48" t="s">
        <v>116</v>
      </c>
      <c r="F100" s="48" t="s">
        <v>116</v>
      </c>
      <c r="G100" s="48" t="s">
        <v>919</v>
      </c>
      <c r="H100" s="91">
        <v>13.79</v>
      </c>
      <c r="I100" s="7">
        <f>VLOOKUP(E100,Steuerung!$A$17:$E$500,5,FALSE)</f>
        <v>0</v>
      </c>
      <c r="J100" s="7">
        <f>VLOOKUP(E100,Steuerung!$A$17:$F$500,6,FALSE)</f>
        <v>0</v>
      </c>
      <c r="K100" s="7">
        <f>VLOOKUP(F100,Steuerung!$A$17:$G$500,7,FALSE)</f>
        <v>0</v>
      </c>
      <c r="L100" s="7">
        <f>VLOOKUP(F100,Steuerung!$A$17:$H$500,8,FALSE)</f>
        <v>0</v>
      </c>
      <c r="M100" s="7">
        <f t="shared" si="42"/>
        <v>0</v>
      </c>
      <c r="N100" s="91">
        <f t="shared" si="43"/>
        <v>0</v>
      </c>
      <c r="O100" s="91">
        <f t="shared" si="44"/>
        <v>0</v>
      </c>
      <c r="P100" s="91">
        <f t="shared" si="45"/>
        <v>0</v>
      </c>
      <c r="Q100" s="63">
        <f>VLOOKUP(E100,Steuerung!$A$17:$B$500,2,FALSE)</f>
        <v>0</v>
      </c>
      <c r="R100" s="63">
        <f>VLOOKUP(F100,Steuerung!$A$17:$B$500,2,FALSE)</f>
        <v>0</v>
      </c>
      <c r="S100" s="4">
        <f t="shared" si="46"/>
        <v>0</v>
      </c>
      <c r="T100" s="4">
        <f t="shared" si="47"/>
        <v>0</v>
      </c>
      <c r="U100" s="112">
        <f t="shared" si="48"/>
        <v>0</v>
      </c>
      <c r="V100" s="112">
        <f t="shared" si="49"/>
        <v>0</v>
      </c>
      <c r="W100" s="112">
        <f t="shared" si="50"/>
        <v>0</v>
      </c>
    </row>
    <row r="102" spans="1:259" x14ac:dyDescent="0.2">
      <c r="A102" s="96" t="s">
        <v>2236</v>
      </c>
      <c r="B102" s="48" t="s">
        <v>793</v>
      </c>
      <c r="D102" s="48" t="s">
        <v>875</v>
      </c>
      <c r="E102" s="48" t="s">
        <v>110</v>
      </c>
      <c r="F102" s="48" t="s">
        <v>110</v>
      </c>
      <c r="G102" s="48" t="s">
        <v>1117</v>
      </c>
      <c r="H102" s="91">
        <v>25.94</v>
      </c>
      <c r="I102" s="7">
        <f>VLOOKUP(E102,Steuerung!$A$17:$E$500,5,FALSE)</f>
        <v>0</v>
      </c>
      <c r="J102" s="7">
        <f>VLOOKUP(E102,Steuerung!$A$17:$F$500,6,FALSE)</f>
        <v>0</v>
      </c>
      <c r="K102" s="7">
        <f>VLOOKUP(F102,Steuerung!$A$17:$G$500,7,FALSE)</f>
        <v>0</v>
      </c>
      <c r="L102" s="7">
        <f>VLOOKUP(F102,Steuerung!$A$17:$H$500,8,FALSE)</f>
        <v>0</v>
      </c>
      <c r="M102" s="7">
        <f>J102+L102</f>
        <v>0</v>
      </c>
      <c r="N102" s="91">
        <f>H102*M102</f>
        <v>0</v>
      </c>
      <c r="O102" s="91">
        <f>H102*J102</f>
        <v>0</v>
      </c>
      <c r="P102" s="91">
        <f>H102*L102</f>
        <v>0</v>
      </c>
      <c r="Q102" s="63">
        <f>VLOOKUP(E102,Steuerung!$A$17:$B$500,2,FALSE)</f>
        <v>0</v>
      </c>
      <c r="R102" s="63">
        <f>VLOOKUP(F102,Steuerung!$A$17:$B$500,2,FALSE)</f>
        <v>0</v>
      </c>
      <c r="S102" s="4">
        <f t="shared" ref="S102:S123" si="51">IFERROR(O102/Q102,0)</f>
        <v>0</v>
      </c>
      <c r="T102" s="4">
        <f t="shared" ref="T102:T123" si="52">IFERROR(P102/R102,0)</f>
        <v>0</v>
      </c>
      <c r="U102" s="112">
        <f t="shared" ref="U102:U123" si="53">IF(J102&gt;0,O102/Q102*SVS_UHR,0)</f>
        <v>0</v>
      </c>
      <c r="V102" s="112">
        <f t="shared" ref="V102:V123" si="54">IF(L102&gt;0,P102/R102*SVS_UHR,0)</f>
        <v>0</v>
      </c>
      <c r="W102" s="112">
        <f>U102+V102</f>
        <v>0</v>
      </c>
    </row>
    <row r="103" spans="1:259" x14ac:dyDescent="0.2">
      <c r="A103" s="96" t="s">
        <v>2237</v>
      </c>
      <c r="B103" s="48" t="s">
        <v>2190</v>
      </c>
      <c r="D103" s="48" t="s">
        <v>919</v>
      </c>
      <c r="E103" s="48" t="s">
        <v>130</v>
      </c>
      <c r="F103" s="48" t="s">
        <v>130</v>
      </c>
      <c r="G103" s="48" t="s">
        <v>1117</v>
      </c>
      <c r="H103" s="91">
        <v>25.43</v>
      </c>
      <c r="I103" s="7">
        <f>VLOOKUP(E103,Steuerung!$A$17:$E$500,5,FALSE)</f>
        <v>0</v>
      </c>
      <c r="J103" s="7">
        <f>VLOOKUP(E103,Steuerung!$A$17:$F$500,6,FALSE)</f>
        <v>0</v>
      </c>
      <c r="K103" s="7">
        <f>VLOOKUP(F103,Steuerung!$A$17:$G$500,7,FALSE)</f>
        <v>0</v>
      </c>
      <c r="L103" s="7">
        <f>VLOOKUP(F103,Steuerung!$A$17:$H$500,8,FALSE)</f>
        <v>0</v>
      </c>
      <c r="M103" s="7">
        <f t="shared" ref="M103:M123" si="55">J103+L103</f>
        <v>0</v>
      </c>
      <c r="N103" s="91">
        <f t="shared" ref="N103:N123" si="56">H103*M103</f>
        <v>0</v>
      </c>
      <c r="O103" s="91">
        <f t="shared" ref="O103:O123" si="57">H103*J103</f>
        <v>0</v>
      </c>
      <c r="P103" s="91">
        <f t="shared" ref="P103:P123" si="58">H103*L103</f>
        <v>0</v>
      </c>
      <c r="Q103" s="63">
        <f>VLOOKUP(E103,Steuerung!$A$17:$B$500,2,FALSE)</f>
        <v>0</v>
      </c>
      <c r="R103" s="63">
        <f>VLOOKUP(F103,Steuerung!$A$17:$B$500,2,FALSE)</f>
        <v>0</v>
      </c>
      <c r="S103" s="4">
        <f t="shared" si="51"/>
        <v>0</v>
      </c>
      <c r="T103" s="4">
        <f t="shared" si="52"/>
        <v>0</v>
      </c>
      <c r="U103" s="112">
        <f t="shared" si="53"/>
        <v>0</v>
      </c>
      <c r="V103" s="112">
        <f t="shared" si="54"/>
        <v>0</v>
      </c>
      <c r="W103" s="112">
        <f t="shared" ref="W103:W123" si="59">U103+V103</f>
        <v>0</v>
      </c>
    </row>
    <row r="104" spans="1:259" x14ac:dyDescent="0.2">
      <c r="A104" s="96" t="s">
        <v>2238</v>
      </c>
      <c r="B104" s="48" t="s">
        <v>2192</v>
      </c>
      <c r="D104" s="48" t="s">
        <v>919</v>
      </c>
      <c r="E104" s="48" t="s">
        <v>130</v>
      </c>
      <c r="F104" s="48" t="s">
        <v>130</v>
      </c>
      <c r="G104" s="48" t="s">
        <v>1117</v>
      </c>
      <c r="H104" s="91">
        <v>22.78</v>
      </c>
      <c r="I104" s="7">
        <f>VLOOKUP(E104,Steuerung!$A$17:$E$500,5,FALSE)</f>
        <v>0</v>
      </c>
      <c r="J104" s="7">
        <f>VLOOKUP(E104,Steuerung!$A$17:$F$500,6,FALSE)</f>
        <v>0</v>
      </c>
      <c r="K104" s="7">
        <f>VLOOKUP(F104,Steuerung!$A$17:$G$500,7,FALSE)</f>
        <v>0</v>
      </c>
      <c r="L104" s="7">
        <f>VLOOKUP(F104,Steuerung!$A$17:$H$500,8,FALSE)</f>
        <v>0</v>
      </c>
      <c r="M104" s="7">
        <f t="shared" si="55"/>
        <v>0</v>
      </c>
      <c r="N104" s="91">
        <f t="shared" si="56"/>
        <v>0</v>
      </c>
      <c r="O104" s="91">
        <f t="shared" si="57"/>
        <v>0</v>
      </c>
      <c r="P104" s="91">
        <f t="shared" si="58"/>
        <v>0</v>
      </c>
      <c r="Q104" s="63">
        <f>VLOOKUP(E104,Steuerung!$A$17:$B$500,2,FALSE)</f>
        <v>0</v>
      </c>
      <c r="R104" s="63">
        <f>VLOOKUP(F104,Steuerung!$A$17:$B$500,2,FALSE)</f>
        <v>0</v>
      </c>
      <c r="S104" s="4">
        <f t="shared" si="51"/>
        <v>0</v>
      </c>
      <c r="T104" s="4">
        <f t="shared" si="52"/>
        <v>0</v>
      </c>
      <c r="U104" s="112">
        <f t="shared" si="53"/>
        <v>0</v>
      </c>
      <c r="V104" s="112">
        <f t="shared" si="54"/>
        <v>0</v>
      </c>
      <c r="W104" s="112">
        <f t="shared" si="59"/>
        <v>0</v>
      </c>
    </row>
    <row r="105" spans="1:259" x14ac:dyDescent="0.2">
      <c r="A105" s="96" t="s">
        <v>2239</v>
      </c>
      <c r="B105" s="48" t="s">
        <v>2194</v>
      </c>
      <c r="D105" s="48" t="s">
        <v>910</v>
      </c>
      <c r="E105" s="48" t="s">
        <v>122</v>
      </c>
      <c r="F105" s="48" t="s">
        <v>122</v>
      </c>
      <c r="G105" s="48" t="s">
        <v>919</v>
      </c>
      <c r="H105" s="91">
        <v>5.46</v>
      </c>
      <c r="I105" s="7">
        <f>VLOOKUP(E105,Steuerung!$A$17:$E$500,5,FALSE)</f>
        <v>0</v>
      </c>
      <c r="J105" s="7">
        <f>VLOOKUP(E105,Steuerung!$A$17:$F$500,6,FALSE)</f>
        <v>0</v>
      </c>
      <c r="K105" s="7">
        <f>VLOOKUP(F105,Steuerung!$A$17:$G$500,7,FALSE)</f>
        <v>0</v>
      </c>
      <c r="L105" s="7">
        <f>VLOOKUP(F105,Steuerung!$A$17:$H$500,8,FALSE)</f>
        <v>0</v>
      </c>
      <c r="M105" s="7">
        <f t="shared" si="55"/>
        <v>0</v>
      </c>
      <c r="N105" s="91">
        <f t="shared" si="56"/>
        <v>0</v>
      </c>
      <c r="O105" s="91">
        <f t="shared" si="57"/>
        <v>0</v>
      </c>
      <c r="P105" s="91">
        <f t="shared" si="58"/>
        <v>0</v>
      </c>
      <c r="Q105" s="63">
        <f>VLOOKUP(E105,Steuerung!$A$17:$B$500,2,FALSE)</f>
        <v>0</v>
      </c>
      <c r="R105" s="63">
        <f>VLOOKUP(F105,Steuerung!$A$17:$B$500,2,FALSE)</f>
        <v>0</v>
      </c>
      <c r="S105" s="4">
        <f t="shared" si="51"/>
        <v>0</v>
      </c>
      <c r="T105" s="4">
        <f t="shared" si="52"/>
        <v>0</v>
      </c>
      <c r="U105" s="112">
        <f t="shared" si="53"/>
        <v>0</v>
      </c>
      <c r="V105" s="112">
        <f t="shared" si="54"/>
        <v>0</v>
      </c>
      <c r="W105" s="112">
        <f t="shared" si="59"/>
        <v>0</v>
      </c>
    </row>
    <row r="106" spans="1:259" x14ac:dyDescent="0.2">
      <c r="A106" s="96" t="s">
        <v>2240</v>
      </c>
      <c r="B106" s="48" t="s">
        <v>2192</v>
      </c>
      <c r="D106" s="48" t="s">
        <v>919</v>
      </c>
      <c r="E106" s="48" t="s">
        <v>130</v>
      </c>
      <c r="F106" s="48" t="s">
        <v>130</v>
      </c>
      <c r="G106" s="48" t="s">
        <v>1117</v>
      </c>
      <c r="H106" s="91">
        <v>22.8</v>
      </c>
      <c r="I106" s="7">
        <f>VLOOKUP(E106,Steuerung!$A$17:$E$500,5,FALSE)</f>
        <v>0</v>
      </c>
      <c r="J106" s="7">
        <f>VLOOKUP(E106,Steuerung!$A$17:$F$500,6,FALSE)</f>
        <v>0</v>
      </c>
      <c r="K106" s="7">
        <f>VLOOKUP(F106,Steuerung!$A$17:$G$500,7,FALSE)</f>
        <v>0</v>
      </c>
      <c r="L106" s="7">
        <f>VLOOKUP(F106,Steuerung!$A$17:$H$500,8,FALSE)</f>
        <v>0</v>
      </c>
      <c r="M106" s="7">
        <f t="shared" si="55"/>
        <v>0</v>
      </c>
      <c r="N106" s="91">
        <f t="shared" si="56"/>
        <v>0</v>
      </c>
      <c r="O106" s="91">
        <f t="shared" si="57"/>
        <v>0</v>
      </c>
      <c r="P106" s="91">
        <f t="shared" si="58"/>
        <v>0</v>
      </c>
      <c r="Q106" s="63">
        <f>VLOOKUP(E106,Steuerung!$A$17:$B$500,2,FALSE)</f>
        <v>0</v>
      </c>
      <c r="R106" s="63">
        <f>VLOOKUP(F106,Steuerung!$A$17:$B$500,2,FALSE)</f>
        <v>0</v>
      </c>
      <c r="S106" s="4">
        <f t="shared" si="51"/>
        <v>0</v>
      </c>
      <c r="T106" s="4">
        <f t="shared" si="52"/>
        <v>0</v>
      </c>
      <c r="U106" s="112">
        <f t="shared" si="53"/>
        <v>0</v>
      </c>
      <c r="V106" s="112">
        <f t="shared" si="54"/>
        <v>0</v>
      </c>
      <c r="W106" s="112">
        <f t="shared" si="59"/>
        <v>0</v>
      </c>
    </row>
    <row r="107" spans="1:259" x14ac:dyDescent="0.2">
      <c r="A107" s="96" t="s">
        <v>2241</v>
      </c>
      <c r="B107" s="48" t="s">
        <v>2194</v>
      </c>
      <c r="D107" s="48" t="s">
        <v>910</v>
      </c>
      <c r="E107" s="48" t="s">
        <v>122</v>
      </c>
      <c r="F107" s="48" t="s">
        <v>122</v>
      </c>
      <c r="G107" s="48" t="s">
        <v>919</v>
      </c>
      <c r="H107" s="91">
        <v>5.47</v>
      </c>
      <c r="I107" s="7">
        <f>VLOOKUP(E107,Steuerung!$A$17:$E$500,5,FALSE)</f>
        <v>0</v>
      </c>
      <c r="J107" s="7">
        <f>VLOOKUP(E107,Steuerung!$A$17:$F$500,6,FALSE)</f>
        <v>0</v>
      </c>
      <c r="K107" s="7">
        <f>VLOOKUP(F107,Steuerung!$A$17:$G$500,7,FALSE)</f>
        <v>0</v>
      </c>
      <c r="L107" s="7">
        <f>VLOOKUP(F107,Steuerung!$A$17:$H$500,8,FALSE)</f>
        <v>0</v>
      </c>
      <c r="M107" s="7">
        <f t="shared" si="55"/>
        <v>0</v>
      </c>
      <c r="N107" s="91">
        <f t="shared" si="56"/>
        <v>0</v>
      </c>
      <c r="O107" s="91">
        <f t="shared" si="57"/>
        <v>0</v>
      </c>
      <c r="P107" s="91">
        <f t="shared" si="58"/>
        <v>0</v>
      </c>
      <c r="Q107" s="63">
        <f>VLOOKUP(E107,Steuerung!$A$17:$B$500,2,FALSE)</f>
        <v>0</v>
      </c>
      <c r="R107" s="63">
        <f>VLOOKUP(F107,Steuerung!$A$17:$B$500,2,FALSE)</f>
        <v>0</v>
      </c>
      <c r="S107" s="4">
        <f t="shared" si="51"/>
        <v>0</v>
      </c>
      <c r="T107" s="4">
        <f t="shared" si="52"/>
        <v>0</v>
      </c>
      <c r="U107" s="112">
        <f t="shared" si="53"/>
        <v>0</v>
      </c>
      <c r="V107" s="112">
        <f t="shared" si="54"/>
        <v>0</v>
      </c>
      <c r="W107" s="112">
        <f t="shared" si="59"/>
        <v>0</v>
      </c>
    </row>
    <row r="108" spans="1:259" x14ac:dyDescent="0.2">
      <c r="A108" s="96" t="s">
        <v>2242</v>
      </c>
      <c r="B108" s="48" t="s">
        <v>2192</v>
      </c>
      <c r="D108" s="48" t="s">
        <v>919</v>
      </c>
      <c r="E108" s="48" t="s">
        <v>130</v>
      </c>
      <c r="F108" s="48" t="s">
        <v>130</v>
      </c>
      <c r="G108" s="48" t="s">
        <v>1117</v>
      </c>
      <c r="H108" s="91">
        <v>24.63</v>
      </c>
      <c r="I108" s="7">
        <f>VLOOKUP(E108,Steuerung!$A$17:$E$500,5,FALSE)</f>
        <v>0</v>
      </c>
      <c r="J108" s="7">
        <f>VLOOKUP(E108,Steuerung!$A$17:$F$500,6,FALSE)</f>
        <v>0</v>
      </c>
      <c r="K108" s="7">
        <f>VLOOKUP(F108,Steuerung!$A$17:$G$500,7,FALSE)</f>
        <v>0</v>
      </c>
      <c r="L108" s="7">
        <f>VLOOKUP(F108,Steuerung!$A$17:$H$500,8,FALSE)</f>
        <v>0</v>
      </c>
      <c r="M108" s="7">
        <f t="shared" si="55"/>
        <v>0</v>
      </c>
      <c r="N108" s="91">
        <f t="shared" si="56"/>
        <v>0</v>
      </c>
      <c r="O108" s="91">
        <f t="shared" si="57"/>
        <v>0</v>
      </c>
      <c r="P108" s="91">
        <f t="shared" si="58"/>
        <v>0</v>
      </c>
      <c r="Q108" s="63">
        <f>VLOOKUP(E108,Steuerung!$A$17:$B$500,2,FALSE)</f>
        <v>0</v>
      </c>
      <c r="R108" s="63">
        <f>VLOOKUP(F108,Steuerung!$A$17:$B$500,2,FALSE)</f>
        <v>0</v>
      </c>
      <c r="S108" s="4">
        <f t="shared" si="51"/>
        <v>0</v>
      </c>
      <c r="T108" s="4">
        <f t="shared" si="52"/>
        <v>0</v>
      </c>
      <c r="U108" s="112">
        <f t="shared" si="53"/>
        <v>0</v>
      </c>
      <c r="V108" s="112">
        <f t="shared" si="54"/>
        <v>0</v>
      </c>
      <c r="W108" s="112">
        <f t="shared" si="59"/>
        <v>0</v>
      </c>
    </row>
    <row r="109" spans="1:259" x14ac:dyDescent="0.2">
      <c r="A109" s="96" t="s">
        <v>2243</v>
      </c>
      <c r="B109" s="48" t="s">
        <v>2194</v>
      </c>
      <c r="D109" s="48" t="s">
        <v>910</v>
      </c>
      <c r="E109" s="48" t="s">
        <v>122</v>
      </c>
      <c r="F109" s="48" t="s">
        <v>122</v>
      </c>
      <c r="G109" s="48" t="s">
        <v>919</v>
      </c>
      <c r="H109" s="91">
        <v>5.21</v>
      </c>
      <c r="I109" s="7">
        <f>VLOOKUP(E109,Steuerung!$A$17:$E$500,5,FALSE)</f>
        <v>0</v>
      </c>
      <c r="J109" s="7">
        <f>VLOOKUP(E109,Steuerung!$A$17:$F$500,6,FALSE)</f>
        <v>0</v>
      </c>
      <c r="K109" s="7">
        <f>VLOOKUP(F109,Steuerung!$A$17:$G$500,7,FALSE)</f>
        <v>0</v>
      </c>
      <c r="L109" s="7">
        <f>VLOOKUP(F109,Steuerung!$A$17:$H$500,8,FALSE)</f>
        <v>0</v>
      </c>
      <c r="M109" s="7">
        <f t="shared" si="55"/>
        <v>0</v>
      </c>
      <c r="N109" s="91">
        <f t="shared" si="56"/>
        <v>0</v>
      </c>
      <c r="O109" s="91">
        <f t="shared" si="57"/>
        <v>0</v>
      </c>
      <c r="P109" s="91">
        <f t="shared" si="58"/>
        <v>0</v>
      </c>
      <c r="Q109" s="63">
        <f>VLOOKUP(E109,Steuerung!$A$17:$B$500,2,FALSE)</f>
        <v>0</v>
      </c>
      <c r="R109" s="63">
        <f>VLOOKUP(F109,Steuerung!$A$17:$B$500,2,FALSE)</f>
        <v>0</v>
      </c>
      <c r="S109" s="4">
        <f t="shared" si="51"/>
        <v>0</v>
      </c>
      <c r="T109" s="4">
        <f t="shared" si="52"/>
        <v>0</v>
      </c>
      <c r="U109" s="112">
        <f t="shared" si="53"/>
        <v>0</v>
      </c>
      <c r="V109" s="112">
        <f t="shared" si="54"/>
        <v>0</v>
      </c>
      <c r="W109" s="112">
        <f t="shared" si="59"/>
        <v>0</v>
      </c>
    </row>
    <row r="110" spans="1:259" ht="12.75" x14ac:dyDescent="0.2">
      <c r="A110" s="96" t="s">
        <v>2244</v>
      </c>
      <c r="B110" s="48" t="s">
        <v>2192</v>
      </c>
      <c r="D110" s="48" t="s">
        <v>919</v>
      </c>
      <c r="E110" s="48" t="s">
        <v>130</v>
      </c>
      <c r="F110" s="48" t="s">
        <v>130</v>
      </c>
      <c r="G110" s="48" t="s">
        <v>1117</v>
      </c>
      <c r="H110" s="91">
        <v>24.15</v>
      </c>
      <c r="I110" s="7">
        <f>VLOOKUP(E110,Steuerung!$A$17:$E$500,5,FALSE)</f>
        <v>0</v>
      </c>
      <c r="J110" s="7">
        <f>VLOOKUP(E110,Steuerung!$A$17:$F$500,6,FALSE)</f>
        <v>0</v>
      </c>
      <c r="K110" s="7">
        <f>VLOOKUP(F110,Steuerung!$A$17:$G$500,7,FALSE)</f>
        <v>0</v>
      </c>
      <c r="L110" s="7">
        <f>VLOOKUP(F110,Steuerung!$A$17:$H$500,8,FALSE)</f>
        <v>0</v>
      </c>
      <c r="M110" s="7">
        <f t="shared" si="55"/>
        <v>0</v>
      </c>
      <c r="N110" s="91">
        <f t="shared" si="56"/>
        <v>0</v>
      </c>
      <c r="O110" s="91">
        <f t="shared" si="57"/>
        <v>0</v>
      </c>
      <c r="P110" s="91">
        <f t="shared" si="58"/>
        <v>0</v>
      </c>
      <c r="Q110" s="63">
        <f>VLOOKUP(E110,Steuerung!$A$17:$B$500,2,FALSE)</f>
        <v>0</v>
      </c>
      <c r="R110" s="63">
        <f>VLOOKUP(F110,Steuerung!$A$17:$B$500,2,FALSE)</f>
        <v>0</v>
      </c>
      <c r="S110" s="4">
        <f t="shared" si="51"/>
        <v>0</v>
      </c>
      <c r="T110" s="4">
        <f t="shared" si="52"/>
        <v>0</v>
      </c>
      <c r="U110" s="112">
        <f t="shared" si="53"/>
        <v>0</v>
      </c>
      <c r="V110" s="112">
        <f t="shared" si="54"/>
        <v>0</v>
      </c>
      <c r="W110" s="112">
        <f t="shared" si="59"/>
        <v>0</v>
      </c>
      <c r="X110" s="157"/>
      <c r="Y110" s="157"/>
      <c r="Z110" s="157"/>
      <c r="AA110" s="157"/>
      <c r="AB110" s="157"/>
      <c r="AC110" s="157"/>
      <c r="AD110" s="157"/>
      <c r="AE110" s="157"/>
      <c r="AF110" s="157"/>
      <c r="AG110" s="157"/>
      <c r="AH110" s="157"/>
      <c r="AI110" s="157"/>
      <c r="AJ110" s="157"/>
      <c r="AK110" s="157"/>
      <c r="AL110" s="157"/>
      <c r="AM110" s="157"/>
      <c r="AN110" s="157"/>
      <c r="AO110" s="157"/>
      <c r="AP110" s="157"/>
      <c r="AQ110" s="157"/>
      <c r="AR110" s="157"/>
      <c r="AS110" s="157"/>
      <c r="AT110" s="157"/>
      <c r="AU110" s="157"/>
      <c r="AV110" s="157"/>
      <c r="AW110" s="157"/>
      <c r="AX110" s="157"/>
      <c r="AY110" s="157"/>
      <c r="AZ110" s="157"/>
      <c r="BA110" s="157"/>
      <c r="BB110" s="157"/>
      <c r="BC110" s="157"/>
      <c r="BD110" s="157"/>
      <c r="BE110" s="157"/>
      <c r="BF110" s="157"/>
      <c r="BG110" s="157"/>
      <c r="BH110" s="157"/>
      <c r="BI110" s="157"/>
      <c r="BJ110" s="157"/>
      <c r="BK110" s="157"/>
      <c r="BL110" s="157"/>
      <c r="BM110" s="157"/>
      <c r="BN110" s="157"/>
      <c r="BO110" s="157"/>
      <c r="BP110" s="157"/>
      <c r="BQ110" s="157"/>
      <c r="BR110" s="157"/>
      <c r="BS110" s="157"/>
      <c r="BT110" s="157"/>
      <c r="BU110" s="157"/>
      <c r="BV110" s="157"/>
      <c r="BW110" s="157"/>
      <c r="BX110" s="157"/>
      <c r="BY110" s="157"/>
      <c r="BZ110" s="157"/>
      <c r="CA110" s="157"/>
      <c r="CB110" s="157"/>
      <c r="CC110" s="157"/>
      <c r="CD110" s="157"/>
      <c r="CE110" s="157"/>
      <c r="CF110" s="157"/>
      <c r="CG110" s="157"/>
      <c r="CH110" s="157"/>
      <c r="CI110" s="157"/>
      <c r="CJ110" s="157"/>
      <c r="CK110" s="157"/>
      <c r="CL110" s="157"/>
      <c r="CM110" s="157"/>
      <c r="CN110" s="157"/>
      <c r="CO110" s="157"/>
      <c r="CP110" s="157"/>
      <c r="CQ110" s="157"/>
      <c r="CR110" s="157"/>
      <c r="CS110" s="157"/>
      <c r="CT110" s="157"/>
      <c r="CU110" s="157"/>
      <c r="CV110" s="157"/>
      <c r="CW110" s="157"/>
      <c r="CX110" s="157"/>
      <c r="CY110" s="157"/>
      <c r="CZ110" s="157"/>
      <c r="DA110" s="157"/>
      <c r="DB110" s="157"/>
      <c r="DC110" s="157"/>
      <c r="DD110" s="157"/>
      <c r="DE110" s="157"/>
      <c r="DF110" s="157"/>
      <c r="DG110" s="157"/>
      <c r="DH110" s="157"/>
      <c r="DI110" s="157"/>
      <c r="DJ110" s="157"/>
      <c r="DK110" s="157"/>
      <c r="DL110" s="157"/>
      <c r="DM110" s="157"/>
      <c r="DN110" s="157"/>
      <c r="DO110" s="157"/>
      <c r="DP110" s="157"/>
      <c r="DQ110" s="157"/>
      <c r="DR110" s="157"/>
      <c r="DS110" s="157"/>
      <c r="DT110" s="157"/>
      <c r="DU110" s="157"/>
      <c r="DV110" s="157"/>
      <c r="DW110" s="157"/>
      <c r="DX110" s="157"/>
      <c r="DY110" s="157"/>
      <c r="DZ110" s="157"/>
      <c r="EA110" s="157"/>
      <c r="EB110" s="157"/>
      <c r="EC110" s="157"/>
      <c r="ED110" s="157"/>
      <c r="EE110" s="157"/>
      <c r="EF110" s="157"/>
      <c r="EG110" s="157"/>
      <c r="EH110" s="157"/>
      <c r="EI110" s="157"/>
      <c r="EJ110" s="157"/>
      <c r="EK110" s="157"/>
      <c r="EL110" s="157"/>
      <c r="EM110" s="157"/>
      <c r="EN110" s="157"/>
      <c r="EO110" s="157"/>
      <c r="EP110" s="157"/>
      <c r="EQ110" s="157"/>
      <c r="ER110" s="157"/>
      <c r="ES110" s="157"/>
      <c r="ET110" s="157"/>
      <c r="EU110" s="157"/>
      <c r="EV110" s="157"/>
      <c r="EW110" s="157"/>
      <c r="EX110" s="157"/>
      <c r="EY110" s="157"/>
      <c r="EZ110" s="157"/>
      <c r="FA110" s="157"/>
      <c r="FB110" s="157"/>
      <c r="FC110" s="157"/>
      <c r="FD110" s="157"/>
      <c r="FE110" s="157"/>
      <c r="FF110" s="157"/>
      <c r="FG110" s="157"/>
      <c r="FH110" s="157"/>
      <c r="FI110" s="157"/>
      <c r="FJ110" s="157"/>
      <c r="FK110" s="157"/>
      <c r="FL110" s="157"/>
      <c r="FM110" s="157"/>
      <c r="FN110" s="157"/>
      <c r="FO110" s="157"/>
      <c r="FP110" s="157"/>
      <c r="FQ110" s="157"/>
      <c r="FR110" s="157"/>
      <c r="FS110" s="157"/>
      <c r="FT110" s="157"/>
      <c r="FU110" s="157"/>
      <c r="FV110" s="157"/>
      <c r="FW110" s="157"/>
      <c r="FX110" s="157"/>
      <c r="FY110" s="157"/>
      <c r="FZ110" s="157"/>
      <c r="GA110" s="157"/>
      <c r="GB110" s="157"/>
      <c r="GC110" s="157"/>
      <c r="GD110" s="157"/>
      <c r="GE110" s="157"/>
      <c r="GF110" s="157"/>
      <c r="GG110" s="157"/>
      <c r="GH110" s="157"/>
      <c r="GI110" s="157"/>
      <c r="GJ110" s="157"/>
      <c r="GK110" s="157"/>
      <c r="GL110" s="157"/>
      <c r="GM110" s="157"/>
      <c r="GN110" s="157"/>
      <c r="GO110" s="157"/>
      <c r="GP110" s="157"/>
      <c r="GQ110" s="157"/>
      <c r="GR110" s="157"/>
      <c r="GS110" s="157"/>
      <c r="GT110" s="157"/>
      <c r="GU110" s="157"/>
      <c r="GV110" s="157"/>
      <c r="GW110" s="157"/>
      <c r="GX110" s="157"/>
      <c r="GY110" s="157"/>
      <c r="GZ110" s="157"/>
      <c r="HA110" s="157"/>
      <c r="HB110" s="157"/>
      <c r="HC110" s="157"/>
      <c r="HD110" s="157"/>
      <c r="HE110" s="157"/>
      <c r="HF110" s="157"/>
      <c r="HG110" s="157"/>
      <c r="HH110" s="157"/>
      <c r="HI110" s="157"/>
      <c r="HJ110" s="157"/>
      <c r="HK110" s="157"/>
      <c r="HL110" s="157"/>
      <c r="HM110" s="157"/>
      <c r="HN110" s="157"/>
      <c r="HO110" s="157"/>
      <c r="HP110" s="157"/>
      <c r="HQ110" s="157"/>
      <c r="HR110" s="157"/>
      <c r="HS110" s="157"/>
      <c r="HT110" s="157"/>
      <c r="HU110" s="157"/>
      <c r="HV110" s="157"/>
      <c r="HW110" s="157"/>
      <c r="HX110" s="157"/>
      <c r="HY110" s="157"/>
      <c r="HZ110" s="157"/>
      <c r="IA110" s="157"/>
      <c r="IB110" s="157"/>
      <c r="IC110" s="157"/>
      <c r="ID110" s="157"/>
      <c r="IE110" s="157"/>
      <c r="IF110" s="157"/>
      <c r="IG110" s="157"/>
      <c r="IH110" s="157"/>
      <c r="II110" s="157"/>
      <c r="IJ110" s="157"/>
      <c r="IK110" s="157"/>
      <c r="IL110" s="157"/>
      <c r="IM110" s="157"/>
      <c r="IN110" s="157"/>
      <c r="IO110" s="157"/>
      <c r="IP110" s="157"/>
      <c r="IQ110" s="157"/>
      <c r="IR110" s="157"/>
      <c r="IS110" s="157"/>
      <c r="IT110" s="157"/>
      <c r="IU110" s="157"/>
      <c r="IV110" s="157"/>
      <c r="IW110" s="157"/>
      <c r="IX110" s="157"/>
      <c r="IY110" s="157"/>
    </row>
    <row r="111" spans="1:259" x14ac:dyDescent="0.2">
      <c r="A111" s="96" t="s">
        <v>2245</v>
      </c>
      <c r="B111" s="48" t="s">
        <v>2194</v>
      </c>
      <c r="D111" s="48" t="s">
        <v>910</v>
      </c>
      <c r="E111" s="48" t="s">
        <v>122</v>
      </c>
      <c r="F111" s="48" t="s">
        <v>122</v>
      </c>
      <c r="G111" s="48" t="s">
        <v>919</v>
      </c>
      <c r="H111" s="91">
        <v>5.22</v>
      </c>
      <c r="I111" s="7">
        <f>VLOOKUP(E111,Steuerung!$A$17:$E$500,5,FALSE)</f>
        <v>0</v>
      </c>
      <c r="J111" s="7">
        <f>VLOOKUP(E111,Steuerung!$A$17:$F$500,6,FALSE)</f>
        <v>0</v>
      </c>
      <c r="K111" s="7">
        <f>VLOOKUP(F111,Steuerung!$A$17:$G$500,7,FALSE)</f>
        <v>0</v>
      </c>
      <c r="L111" s="7">
        <f>VLOOKUP(F111,Steuerung!$A$17:$H$500,8,FALSE)</f>
        <v>0</v>
      </c>
      <c r="M111" s="7">
        <f t="shared" si="55"/>
        <v>0</v>
      </c>
      <c r="N111" s="91">
        <f t="shared" si="56"/>
        <v>0</v>
      </c>
      <c r="O111" s="91">
        <f t="shared" si="57"/>
        <v>0</v>
      </c>
      <c r="P111" s="91">
        <f t="shared" si="58"/>
        <v>0</v>
      </c>
      <c r="Q111" s="63">
        <f>VLOOKUP(E111,Steuerung!$A$17:$B$500,2,FALSE)</f>
        <v>0</v>
      </c>
      <c r="R111" s="63">
        <f>VLOOKUP(F111,Steuerung!$A$17:$B$500,2,FALSE)</f>
        <v>0</v>
      </c>
      <c r="S111" s="4">
        <f t="shared" si="51"/>
        <v>0</v>
      </c>
      <c r="T111" s="4">
        <f t="shared" si="52"/>
        <v>0</v>
      </c>
      <c r="U111" s="112">
        <f t="shared" si="53"/>
        <v>0</v>
      </c>
      <c r="V111" s="112">
        <f t="shared" si="54"/>
        <v>0</v>
      </c>
      <c r="W111" s="112">
        <f t="shared" si="59"/>
        <v>0</v>
      </c>
    </row>
    <row r="112" spans="1:259" x14ac:dyDescent="0.2">
      <c r="A112" s="96" t="s">
        <v>2246</v>
      </c>
      <c r="B112" s="48" t="s">
        <v>793</v>
      </c>
      <c r="D112" s="48" t="s">
        <v>875</v>
      </c>
      <c r="E112" s="48" t="s">
        <v>110</v>
      </c>
      <c r="F112" s="48" t="s">
        <v>110</v>
      </c>
      <c r="G112" s="48" t="s">
        <v>1117</v>
      </c>
      <c r="H112" s="91">
        <v>25.27</v>
      </c>
      <c r="I112" s="7">
        <f>VLOOKUP(E112,Steuerung!$A$17:$E$500,5,FALSE)</f>
        <v>0</v>
      </c>
      <c r="J112" s="7">
        <f>VLOOKUP(E112,Steuerung!$A$17:$F$500,6,FALSE)</f>
        <v>0</v>
      </c>
      <c r="K112" s="7">
        <f>VLOOKUP(F112,Steuerung!$A$17:$G$500,7,FALSE)</f>
        <v>0</v>
      </c>
      <c r="L112" s="7">
        <f>VLOOKUP(F112,Steuerung!$A$17:$H$500,8,FALSE)</f>
        <v>0</v>
      </c>
      <c r="M112" s="7">
        <f t="shared" si="55"/>
        <v>0</v>
      </c>
      <c r="N112" s="91">
        <f t="shared" si="56"/>
        <v>0</v>
      </c>
      <c r="O112" s="91">
        <f t="shared" si="57"/>
        <v>0</v>
      </c>
      <c r="P112" s="91">
        <f t="shared" si="58"/>
        <v>0</v>
      </c>
      <c r="Q112" s="63">
        <f>VLOOKUP(E112,Steuerung!$A$17:$B$500,2,FALSE)</f>
        <v>0</v>
      </c>
      <c r="R112" s="63">
        <f>VLOOKUP(F112,Steuerung!$A$17:$B$500,2,FALSE)</f>
        <v>0</v>
      </c>
      <c r="S112" s="4">
        <f t="shared" si="51"/>
        <v>0</v>
      </c>
      <c r="T112" s="4">
        <f t="shared" si="52"/>
        <v>0</v>
      </c>
      <c r="U112" s="112">
        <f t="shared" si="53"/>
        <v>0</v>
      </c>
      <c r="V112" s="112">
        <f t="shared" si="54"/>
        <v>0</v>
      </c>
      <c r="W112" s="112">
        <f t="shared" si="59"/>
        <v>0</v>
      </c>
    </row>
    <row r="113" spans="1:23" x14ac:dyDescent="0.2">
      <c r="A113" s="96" t="s">
        <v>2247</v>
      </c>
      <c r="B113" s="48" t="s">
        <v>2192</v>
      </c>
      <c r="D113" s="48" t="s">
        <v>919</v>
      </c>
      <c r="E113" s="48" t="s">
        <v>130</v>
      </c>
      <c r="F113" s="48" t="s">
        <v>130</v>
      </c>
      <c r="G113" s="48" t="s">
        <v>1117</v>
      </c>
      <c r="H113" s="91">
        <v>23.42</v>
      </c>
      <c r="I113" s="7">
        <f>VLOOKUP(E113,Steuerung!$A$17:$E$500,5,FALSE)</f>
        <v>0</v>
      </c>
      <c r="J113" s="7">
        <f>VLOOKUP(E113,Steuerung!$A$17:$F$500,6,FALSE)</f>
        <v>0</v>
      </c>
      <c r="K113" s="7">
        <f>VLOOKUP(F113,Steuerung!$A$17:$G$500,7,FALSE)</f>
        <v>0</v>
      </c>
      <c r="L113" s="7">
        <f>VLOOKUP(F113,Steuerung!$A$17:$H$500,8,FALSE)</f>
        <v>0</v>
      </c>
      <c r="M113" s="7">
        <f t="shared" si="55"/>
        <v>0</v>
      </c>
      <c r="N113" s="91">
        <f t="shared" si="56"/>
        <v>0</v>
      </c>
      <c r="O113" s="91">
        <f t="shared" si="57"/>
        <v>0</v>
      </c>
      <c r="P113" s="91">
        <f t="shared" si="58"/>
        <v>0</v>
      </c>
      <c r="Q113" s="63">
        <f>VLOOKUP(E113,Steuerung!$A$17:$B$500,2,FALSE)</f>
        <v>0</v>
      </c>
      <c r="R113" s="63">
        <f>VLOOKUP(F113,Steuerung!$A$17:$B$500,2,FALSE)</f>
        <v>0</v>
      </c>
      <c r="S113" s="4">
        <f t="shared" si="51"/>
        <v>0</v>
      </c>
      <c r="T113" s="4">
        <f t="shared" si="52"/>
        <v>0</v>
      </c>
      <c r="U113" s="112">
        <f t="shared" si="53"/>
        <v>0</v>
      </c>
      <c r="V113" s="112">
        <f t="shared" si="54"/>
        <v>0</v>
      </c>
      <c r="W113" s="112">
        <f t="shared" si="59"/>
        <v>0</v>
      </c>
    </row>
    <row r="114" spans="1:23" x14ac:dyDescent="0.2">
      <c r="A114" s="96" t="s">
        <v>2248</v>
      </c>
      <c r="B114" s="48" t="s">
        <v>2194</v>
      </c>
      <c r="D114" s="48" t="s">
        <v>910</v>
      </c>
      <c r="E114" s="48" t="s">
        <v>122</v>
      </c>
      <c r="F114" s="48" t="s">
        <v>122</v>
      </c>
      <c r="G114" s="48" t="s">
        <v>919</v>
      </c>
      <c r="H114" s="91">
        <v>5.46</v>
      </c>
      <c r="I114" s="7">
        <f>VLOOKUP(E114,Steuerung!$A$17:$E$500,5,FALSE)</f>
        <v>0</v>
      </c>
      <c r="J114" s="7">
        <f>VLOOKUP(E114,Steuerung!$A$17:$F$500,6,FALSE)</f>
        <v>0</v>
      </c>
      <c r="K114" s="7">
        <f>VLOOKUP(F114,Steuerung!$A$17:$G$500,7,FALSE)</f>
        <v>0</v>
      </c>
      <c r="L114" s="7">
        <f>VLOOKUP(F114,Steuerung!$A$17:$H$500,8,FALSE)</f>
        <v>0</v>
      </c>
      <c r="M114" s="7">
        <f t="shared" si="55"/>
        <v>0</v>
      </c>
      <c r="N114" s="91">
        <f t="shared" si="56"/>
        <v>0</v>
      </c>
      <c r="O114" s="91">
        <f t="shared" si="57"/>
        <v>0</v>
      </c>
      <c r="P114" s="91">
        <f t="shared" si="58"/>
        <v>0</v>
      </c>
      <c r="Q114" s="63">
        <f>VLOOKUP(E114,Steuerung!$A$17:$B$500,2,FALSE)</f>
        <v>0</v>
      </c>
      <c r="R114" s="63">
        <f>VLOOKUP(F114,Steuerung!$A$17:$B$500,2,FALSE)</f>
        <v>0</v>
      </c>
      <c r="S114" s="4">
        <f t="shared" si="51"/>
        <v>0</v>
      </c>
      <c r="T114" s="4">
        <f t="shared" si="52"/>
        <v>0</v>
      </c>
      <c r="U114" s="112">
        <f t="shared" si="53"/>
        <v>0</v>
      </c>
      <c r="V114" s="112">
        <f t="shared" si="54"/>
        <v>0</v>
      </c>
      <c r="W114" s="112">
        <f t="shared" si="59"/>
        <v>0</v>
      </c>
    </row>
    <row r="115" spans="1:23" x14ac:dyDescent="0.2">
      <c r="A115" s="96" t="s">
        <v>2249</v>
      </c>
      <c r="B115" s="48" t="s">
        <v>2192</v>
      </c>
      <c r="D115" s="48" t="s">
        <v>919</v>
      </c>
      <c r="E115" s="48" t="s">
        <v>130</v>
      </c>
      <c r="F115" s="48" t="s">
        <v>130</v>
      </c>
      <c r="G115" s="48" t="s">
        <v>1117</v>
      </c>
      <c r="H115" s="91">
        <v>22.96</v>
      </c>
      <c r="I115" s="7">
        <f>VLOOKUP(E115,Steuerung!$A$17:$E$500,5,FALSE)</f>
        <v>0</v>
      </c>
      <c r="J115" s="7">
        <f>VLOOKUP(E115,Steuerung!$A$17:$F$500,6,FALSE)</f>
        <v>0</v>
      </c>
      <c r="K115" s="7">
        <f>VLOOKUP(F115,Steuerung!$A$17:$G$500,7,FALSE)</f>
        <v>0</v>
      </c>
      <c r="L115" s="7">
        <f>VLOOKUP(F115,Steuerung!$A$17:$H$500,8,FALSE)</f>
        <v>0</v>
      </c>
      <c r="M115" s="7">
        <f t="shared" si="55"/>
        <v>0</v>
      </c>
      <c r="N115" s="91">
        <f t="shared" si="56"/>
        <v>0</v>
      </c>
      <c r="O115" s="91">
        <f t="shared" si="57"/>
        <v>0</v>
      </c>
      <c r="P115" s="91">
        <f t="shared" si="58"/>
        <v>0</v>
      </c>
      <c r="Q115" s="63">
        <f>VLOOKUP(E115,Steuerung!$A$17:$B$500,2,FALSE)</f>
        <v>0</v>
      </c>
      <c r="R115" s="63">
        <f>VLOOKUP(F115,Steuerung!$A$17:$B$500,2,FALSE)</f>
        <v>0</v>
      </c>
      <c r="S115" s="4">
        <f t="shared" si="51"/>
        <v>0</v>
      </c>
      <c r="T115" s="4">
        <f t="shared" si="52"/>
        <v>0</v>
      </c>
      <c r="U115" s="112">
        <f t="shared" si="53"/>
        <v>0</v>
      </c>
      <c r="V115" s="112">
        <f t="shared" si="54"/>
        <v>0</v>
      </c>
      <c r="W115" s="112">
        <f t="shared" si="59"/>
        <v>0</v>
      </c>
    </row>
    <row r="116" spans="1:23" x14ac:dyDescent="0.2">
      <c r="A116" s="96" t="s">
        <v>2250</v>
      </c>
      <c r="B116" s="48" t="s">
        <v>2194</v>
      </c>
      <c r="D116" s="48" t="s">
        <v>910</v>
      </c>
      <c r="E116" s="48" t="s">
        <v>122</v>
      </c>
      <c r="F116" s="48" t="s">
        <v>122</v>
      </c>
      <c r="G116" s="48" t="s">
        <v>919</v>
      </c>
      <c r="H116" s="91">
        <v>5.47</v>
      </c>
      <c r="I116" s="7">
        <f>VLOOKUP(E116,Steuerung!$A$17:$E$500,5,FALSE)</f>
        <v>0</v>
      </c>
      <c r="J116" s="7">
        <f>VLOOKUP(E116,Steuerung!$A$17:$F$500,6,FALSE)</f>
        <v>0</v>
      </c>
      <c r="K116" s="7">
        <f>VLOOKUP(F116,Steuerung!$A$17:$G$500,7,FALSE)</f>
        <v>0</v>
      </c>
      <c r="L116" s="7">
        <f>VLOOKUP(F116,Steuerung!$A$17:$H$500,8,FALSE)</f>
        <v>0</v>
      </c>
      <c r="M116" s="7">
        <f t="shared" si="55"/>
        <v>0</v>
      </c>
      <c r="N116" s="91">
        <f t="shared" si="56"/>
        <v>0</v>
      </c>
      <c r="O116" s="91">
        <f t="shared" si="57"/>
        <v>0</v>
      </c>
      <c r="P116" s="91">
        <f t="shared" si="58"/>
        <v>0</v>
      </c>
      <c r="Q116" s="63">
        <f>VLOOKUP(E116,Steuerung!$A$17:$B$500,2,FALSE)</f>
        <v>0</v>
      </c>
      <c r="R116" s="63">
        <f>VLOOKUP(F116,Steuerung!$A$17:$B$500,2,FALSE)</f>
        <v>0</v>
      </c>
      <c r="S116" s="4">
        <f t="shared" si="51"/>
        <v>0</v>
      </c>
      <c r="T116" s="4">
        <f t="shared" si="52"/>
        <v>0</v>
      </c>
      <c r="U116" s="112">
        <f t="shared" si="53"/>
        <v>0</v>
      </c>
      <c r="V116" s="112">
        <f t="shared" si="54"/>
        <v>0</v>
      </c>
      <c r="W116" s="112">
        <f t="shared" si="59"/>
        <v>0</v>
      </c>
    </row>
    <row r="117" spans="1:23" x14ac:dyDescent="0.2">
      <c r="A117" s="96" t="s">
        <v>2251</v>
      </c>
      <c r="B117" s="48" t="s">
        <v>2192</v>
      </c>
      <c r="D117" s="48" t="s">
        <v>919</v>
      </c>
      <c r="E117" s="48" t="s">
        <v>130</v>
      </c>
      <c r="F117" s="48" t="s">
        <v>130</v>
      </c>
      <c r="G117" s="48" t="s">
        <v>1117</v>
      </c>
      <c r="H117" s="91">
        <v>40.200000000000003</v>
      </c>
      <c r="I117" s="7">
        <f>VLOOKUP(E117,Steuerung!$A$17:$E$500,5,FALSE)</f>
        <v>0</v>
      </c>
      <c r="J117" s="7">
        <f>VLOOKUP(E117,Steuerung!$A$17:$F$500,6,FALSE)</f>
        <v>0</v>
      </c>
      <c r="K117" s="7">
        <f>VLOOKUP(F117,Steuerung!$A$17:$G$500,7,FALSE)</f>
        <v>0</v>
      </c>
      <c r="L117" s="7">
        <f>VLOOKUP(F117,Steuerung!$A$17:$H$500,8,FALSE)</f>
        <v>0</v>
      </c>
      <c r="M117" s="7">
        <f t="shared" si="55"/>
        <v>0</v>
      </c>
      <c r="N117" s="91">
        <f t="shared" si="56"/>
        <v>0</v>
      </c>
      <c r="O117" s="91">
        <f t="shared" si="57"/>
        <v>0</v>
      </c>
      <c r="P117" s="91">
        <f t="shared" si="58"/>
        <v>0</v>
      </c>
      <c r="Q117" s="63">
        <f>VLOOKUP(E117,Steuerung!$A$17:$B$500,2,FALSE)</f>
        <v>0</v>
      </c>
      <c r="R117" s="63">
        <f>VLOOKUP(F117,Steuerung!$A$17:$B$500,2,FALSE)</f>
        <v>0</v>
      </c>
      <c r="S117" s="4">
        <f t="shared" si="51"/>
        <v>0</v>
      </c>
      <c r="T117" s="4">
        <f t="shared" si="52"/>
        <v>0</v>
      </c>
      <c r="U117" s="112">
        <f t="shared" si="53"/>
        <v>0</v>
      </c>
      <c r="V117" s="112">
        <f t="shared" si="54"/>
        <v>0</v>
      </c>
      <c r="W117" s="112">
        <f t="shared" si="59"/>
        <v>0</v>
      </c>
    </row>
    <row r="118" spans="1:23" x14ac:dyDescent="0.2">
      <c r="A118" s="96" t="s">
        <v>2252</v>
      </c>
      <c r="B118" s="48" t="s">
        <v>2194</v>
      </c>
      <c r="D118" s="48" t="s">
        <v>910</v>
      </c>
      <c r="E118" s="48" t="s">
        <v>122</v>
      </c>
      <c r="F118" s="48" t="s">
        <v>122</v>
      </c>
      <c r="G118" s="48" t="s">
        <v>919</v>
      </c>
      <c r="H118" s="91">
        <v>5.21</v>
      </c>
      <c r="I118" s="7">
        <f>VLOOKUP(E118,Steuerung!$A$17:$E$500,5,FALSE)</f>
        <v>0</v>
      </c>
      <c r="J118" s="7">
        <f>VLOOKUP(E118,Steuerung!$A$17:$F$500,6,FALSE)</f>
        <v>0</v>
      </c>
      <c r="K118" s="7">
        <f>VLOOKUP(F118,Steuerung!$A$17:$G$500,7,FALSE)</f>
        <v>0</v>
      </c>
      <c r="L118" s="7">
        <f>VLOOKUP(F118,Steuerung!$A$17:$H$500,8,FALSE)</f>
        <v>0</v>
      </c>
      <c r="M118" s="7">
        <f t="shared" si="55"/>
        <v>0</v>
      </c>
      <c r="N118" s="91">
        <f t="shared" si="56"/>
        <v>0</v>
      </c>
      <c r="O118" s="91">
        <f t="shared" si="57"/>
        <v>0</v>
      </c>
      <c r="P118" s="91">
        <f t="shared" si="58"/>
        <v>0</v>
      </c>
      <c r="Q118" s="63">
        <f>VLOOKUP(E118,Steuerung!$A$17:$B$500,2,FALSE)</f>
        <v>0</v>
      </c>
      <c r="R118" s="63">
        <f>VLOOKUP(F118,Steuerung!$A$17:$B$500,2,FALSE)</f>
        <v>0</v>
      </c>
      <c r="S118" s="4">
        <f t="shared" si="51"/>
        <v>0</v>
      </c>
      <c r="T118" s="4">
        <f t="shared" si="52"/>
        <v>0</v>
      </c>
      <c r="U118" s="112">
        <f t="shared" si="53"/>
        <v>0</v>
      </c>
      <c r="V118" s="112">
        <f t="shared" si="54"/>
        <v>0</v>
      </c>
      <c r="W118" s="112">
        <f t="shared" si="59"/>
        <v>0</v>
      </c>
    </row>
    <row r="119" spans="1:23" x14ac:dyDescent="0.2">
      <c r="A119" s="96" t="s">
        <v>2253</v>
      </c>
      <c r="B119" s="48" t="s">
        <v>2209</v>
      </c>
      <c r="D119" s="48" t="s">
        <v>919</v>
      </c>
      <c r="E119" s="48" t="s">
        <v>130</v>
      </c>
      <c r="F119" s="48" t="s">
        <v>130</v>
      </c>
      <c r="G119" s="48" t="s">
        <v>1117</v>
      </c>
      <c r="H119" s="91">
        <v>14.46</v>
      </c>
      <c r="I119" s="7">
        <f>VLOOKUP(E119,Steuerung!$A$17:$E$500,5,FALSE)</f>
        <v>0</v>
      </c>
      <c r="J119" s="7">
        <f>VLOOKUP(E119,Steuerung!$A$17:$F$500,6,FALSE)</f>
        <v>0</v>
      </c>
      <c r="K119" s="7">
        <f>VLOOKUP(F119,Steuerung!$A$17:$G$500,7,FALSE)</f>
        <v>0</v>
      </c>
      <c r="L119" s="7">
        <f>VLOOKUP(F119,Steuerung!$A$17:$H$500,8,FALSE)</f>
        <v>0</v>
      </c>
      <c r="M119" s="7">
        <f t="shared" si="55"/>
        <v>0</v>
      </c>
      <c r="N119" s="91">
        <f t="shared" si="56"/>
        <v>0</v>
      </c>
      <c r="O119" s="91">
        <f t="shared" si="57"/>
        <v>0</v>
      </c>
      <c r="P119" s="91">
        <f t="shared" si="58"/>
        <v>0</v>
      </c>
      <c r="Q119" s="63">
        <f>VLOOKUP(E119,Steuerung!$A$17:$B$500,2,FALSE)</f>
        <v>0</v>
      </c>
      <c r="R119" s="63">
        <f>VLOOKUP(F119,Steuerung!$A$17:$B$500,2,FALSE)</f>
        <v>0</v>
      </c>
      <c r="S119" s="4">
        <f t="shared" si="51"/>
        <v>0</v>
      </c>
      <c r="T119" s="4">
        <f t="shared" si="52"/>
        <v>0</v>
      </c>
      <c r="U119" s="112">
        <f t="shared" si="53"/>
        <v>0</v>
      </c>
      <c r="V119" s="112">
        <f t="shared" si="54"/>
        <v>0</v>
      </c>
      <c r="W119" s="112">
        <f t="shared" si="59"/>
        <v>0</v>
      </c>
    </row>
    <row r="120" spans="1:23" x14ac:dyDescent="0.2">
      <c r="A120" s="96" t="s">
        <v>2254</v>
      </c>
      <c r="B120" s="48" t="s">
        <v>2192</v>
      </c>
      <c r="D120" s="48" t="s">
        <v>919</v>
      </c>
      <c r="E120" s="48" t="s">
        <v>130</v>
      </c>
      <c r="F120" s="48" t="s">
        <v>130</v>
      </c>
      <c r="G120" s="48" t="s">
        <v>1117</v>
      </c>
      <c r="H120" s="91">
        <v>39.64</v>
      </c>
      <c r="I120" s="7">
        <f>VLOOKUP(E120,Steuerung!$A$17:$E$500,5,FALSE)</f>
        <v>0</v>
      </c>
      <c r="J120" s="7">
        <f>VLOOKUP(E120,Steuerung!$A$17:$F$500,6,FALSE)</f>
        <v>0</v>
      </c>
      <c r="K120" s="7">
        <f>VLOOKUP(F120,Steuerung!$A$17:$G$500,7,FALSE)</f>
        <v>0</v>
      </c>
      <c r="L120" s="7">
        <f>VLOOKUP(F120,Steuerung!$A$17:$H$500,8,FALSE)</f>
        <v>0</v>
      </c>
      <c r="M120" s="7">
        <f t="shared" si="55"/>
        <v>0</v>
      </c>
      <c r="N120" s="91">
        <f t="shared" si="56"/>
        <v>0</v>
      </c>
      <c r="O120" s="91">
        <f t="shared" si="57"/>
        <v>0</v>
      </c>
      <c r="P120" s="91">
        <f t="shared" si="58"/>
        <v>0</v>
      </c>
      <c r="Q120" s="63">
        <f>VLOOKUP(E120,Steuerung!$A$17:$B$500,2,FALSE)</f>
        <v>0</v>
      </c>
      <c r="R120" s="63">
        <f>VLOOKUP(F120,Steuerung!$A$17:$B$500,2,FALSE)</f>
        <v>0</v>
      </c>
      <c r="S120" s="4">
        <f t="shared" si="51"/>
        <v>0</v>
      </c>
      <c r="T120" s="4">
        <f t="shared" si="52"/>
        <v>0</v>
      </c>
      <c r="U120" s="112">
        <f t="shared" si="53"/>
        <v>0</v>
      </c>
      <c r="V120" s="112">
        <f t="shared" si="54"/>
        <v>0</v>
      </c>
      <c r="W120" s="112">
        <f t="shared" si="59"/>
        <v>0</v>
      </c>
    </row>
    <row r="121" spans="1:23" x14ac:dyDescent="0.2">
      <c r="A121" s="96" t="s">
        <v>2255</v>
      </c>
      <c r="B121" s="48" t="s">
        <v>2194</v>
      </c>
      <c r="D121" s="48" t="s">
        <v>910</v>
      </c>
      <c r="E121" s="48" t="s">
        <v>122</v>
      </c>
      <c r="F121" s="48" t="s">
        <v>122</v>
      </c>
      <c r="G121" s="48" t="s">
        <v>919</v>
      </c>
      <c r="H121" s="91">
        <v>5.22</v>
      </c>
      <c r="I121" s="7">
        <f>VLOOKUP(E121,Steuerung!$A$17:$E$500,5,FALSE)</f>
        <v>0</v>
      </c>
      <c r="J121" s="7">
        <f>VLOOKUP(E121,Steuerung!$A$17:$F$500,6,FALSE)</f>
        <v>0</v>
      </c>
      <c r="K121" s="7">
        <f>VLOOKUP(F121,Steuerung!$A$17:$G$500,7,FALSE)</f>
        <v>0</v>
      </c>
      <c r="L121" s="7">
        <f>VLOOKUP(F121,Steuerung!$A$17:$H$500,8,FALSE)</f>
        <v>0</v>
      </c>
      <c r="M121" s="7">
        <f t="shared" si="55"/>
        <v>0</v>
      </c>
      <c r="N121" s="91">
        <f t="shared" si="56"/>
        <v>0</v>
      </c>
      <c r="O121" s="91">
        <f t="shared" si="57"/>
        <v>0</v>
      </c>
      <c r="P121" s="91">
        <f t="shared" si="58"/>
        <v>0</v>
      </c>
      <c r="Q121" s="63">
        <f>VLOOKUP(E121,Steuerung!$A$17:$B$500,2,FALSE)</f>
        <v>0</v>
      </c>
      <c r="R121" s="63">
        <f>VLOOKUP(F121,Steuerung!$A$17:$B$500,2,FALSE)</f>
        <v>0</v>
      </c>
      <c r="S121" s="4">
        <f t="shared" si="51"/>
        <v>0</v>
      </c>
      <c r="T121" s="4">
        <f t="shared" si="52"/>
        <v>0</v>
      </c>
      <c r="U121" s="112">
        <f t="shared" si="53"/>
        <v>0</v>
      </c>
      <c r="V121" s="112">
        <f t="shared" si="54"/>
        <v>0</v>
      </c>
      <c r="W121" s="112">
        <f t="shared" si="59"/>
        <v>0</v>
      </c>
    </row>
    <row r="122" spans="1:23" x14ac:dyDescent="0.2">
      <c r="A122" s="96" t="s">
        <v>2256</v>
      </c>
      <c r="B122" s="48" t="s">
        <v>2209</v>
      </c>
      <c r="D122" s="48" t="s">
        <v>919</v>
      </c>
      <c r="E122" s="48" t="s">
        <v>130</v>
      </c>
      <c r="F122" s="48" t="s">
        <v>130</v>
      </c>
      <c r="G122" s="48" t="s">
        <v>1117</v>
      </c>
      <c r="H122" s="91">
        <v>14.11</v>
      </c>
      <c r="I122" s="7">
        <f>VLOOKUP(E122,Steuerung!$A$17:$E$500,5,FALSE)</f>
        <v>0</v>
      </c>
      <c r="J122" s="7">
        <f>VLOOKUP(E122,Steuerung!$A$17:$F$500,6,FALSE)</f>
        <v>0</v>
      </c>
      <c r="K122" s="7">
        <f>VLOOKUP(F122,Steuerung!$A$17:$G$500,7,FALSE)</f>
        <v>0</v>
      </c>
      <c r="L122" s="7">
        <f>VLOOKUP(F122,Steuerung!$A$17:$H$500,8,FALSE)</f>
        <v>0</v>
      </c>
      <c r="M122" s="7">
        <f t="shared" si="55"/>
        <v>0</v>
      </c>
      <c r="N122" s="91">
        <f t="shared" si="56"/>
        <v>0</v>
      </c>
      <c r="O122" s="91">
        <f t="shared" si="57"/>
        <v>0</v>
      </c>
      <c r="P122" s="91">
        <f t="shared" si="58"/>
        <v>0</v>
      </c>
      <c r="Q122" s="63">
        <f>VLOOKUP(E122,Steuerung!$A$17:$B$500,2,FALSE)</f>
        <v>0</v>
      </c>
      <c r="R122" s="63">
        <f>VLOOKUP(F122,Steuerung!$A$17:$B$500,2,FALSE)</f>
        <v>0</v>
      </c>
      <c r="S122" s="4">
        <f t="shared" si="51"/>
        <v>0</v>
      </c>
      <c r="T122" s="4">
        <f t="shared" si="52"/>
        <v>0</v>
      </c>
      <c r="U122" s="112">
        <f t="shared" si="53"/>
        <v>0</v>
      </c>
      <c r="V122" s="112">
        <f t="shared" si="54"/>
        <v>0</v>
      </c>
      <c r="W122" s="112">
        <f t="shared" si="59"/>
        <v>0</v>
      </c>
    </row>
    <row r="123" spans="1:23" x14ac:dyDescent="0.2">
      <c r="A123" s="96" t="s">
        <v>2257</v>
      </c>
      <c r="B123" s="48" t="s">
        <v>2168</v>
      </c>
      <c r="D123" s="48" t="s">
        <v>2169</v>
      </c>
      <c r="E123" s="48" t="s">
        <v>116</v>
      </c>
      <c r="F123" s="48" t="s">
        <v>116</v>
      </c>
      <c r="G123" s="48" t="s">
        <v>919</v>
      </c>
      <c r="H123" s="91">
        <v>13.79</v>
      </c>
      <c r="I123" s="7">
        <f>VLOOKUP(E123,Steuerung!$A$17:$E$500,5,FALSE)</f>
        <v>0</v>
      </c>
      <c r="J123" s="7">
        <f>VLOOKUP(E123,Steuerung!$A$17:$F$500,6,FALSE)</f>
        <v>0</v>
      </c>
      <c r="K123" s="7">
        <f>VLOOKUP(F123,Steuerung!$A$17:$G$500,7,FALSE)</f>
        <v>0</v>
      </c>
      <c r="L123" s="7">
        <f>VLOOKUP(F123,Steuerung!$A$17:$H$500,8,FALSE)</f>
        <v>0</v>
      </c>
      <c r="M123" s="7">
        <f t="shared" si="55"/>
        <v>0</v>
      </c>
      <c r="N123" s="91">
        <f t="shared" si="56"/>
        <v>0</v>
      </c>
      <c r="O123" s="91">
        <f t="shared" si="57"/>
        <v>0</v>
      </c>
      <c r="P123" s="91">
        <f t="shared" si="58"/>
        <v>0</v>
      </c>
      <c r="Q123" s="63">
        <f>VLOOKUP(E123,Steuerung!$A$17:$B$500,2,FALSE)</f>
        <v>0</v>
      </c>
      <c r="R123" s="63">
        <f>VLOOKUP(F123,Steuerung!$A$17:$B$500,2,FALSE)</f>
        <v>0</v>
      </c>
      <c r="S123" s="4">
        <f t="shared" si="51"/>
        <v>0</v>
      </c>
      <c r="T123" s="4">
        <f t="shared" si="52"/>
        <v>0</v>
      </c>
      <c r="U123" s="112">
        <f t="shared" si="53"/>
        <v>0</v>
      </c>
      <c r="V123" s="112">
        <f t="shared" si="54"/>
        <v>0</v>
      </c>
      <c r="W123" s="112">
        <f t="shared" si="59"/>
        <v>0</v>
      </c>
    </row>
    <row r="125" spans="1:23" x14ac:dyDescent="0.2">
      <c r="A125" s="96" t="s">
        <v>2258</v>
      </c>
      <c r="B125" s="48" t="s">
        <v>793</v>
      </c>
      <c r="D125" s="48" t="s">
        <v>875</v>
      </c>
      <c r="E125" s="48" t="s">
        <v>110</v>
      </c>
      <c r="F125" s="48" t="s">
        <v>110</v>
      </c>
      <c r="G125" s="48" t="s">
        <v>1117</v>
      </c>
      <c r="H125" s="91">
        <v>25.94</v>
      </c>
      <c r="I125" s="7">
        <f>VLOOKUP(E125,Steuerung!$A$17:$E$500,5,FALSE)</f>
        <v>0</v>
      </c>
      <c r="J125" s="7">
        <f>VLOOKUP(E125,Steuerung!$A$17:$F$500,6,FALSE)</f>
        <v>0</v>
      </c>
      <c r="K125" s="7">
        <f>VLOOKUP(F125,Steuerung!$A$17:$G$500,7,FALSE)</f>
        <v>0</v>
      </c>
      <c r="L125" s="7">
        <f>VLOOKUP(F125,Steuerung!$A$17:$H$500,8,FALSE)</f>
        <v>0</v>
      </c>
      <c r="M125" s="7">
        <f>J125+L125</f>
        <v>0</v>
      </c>
      <c r="N125" s="91">
        <f>H125*M125</f>
        <v>0</v>
      </c>
      <c r="O125" s="91">
        <f>H125*J125</f>
        <v>0</v>
      </c>
      <c r="P125" s="91">
        <f>H125*L125</f>
        <v>0</v>
      </c>
      <c r="Q125" s="63">
        <f>VLOOKUP(E125,Steuerung!$A$17:$B$500,2,FALSE)</f>
        <v>0</v>
      </c>
      <c r="R125" s="63">
        <f>VLOOKUP(F125,Steuerung!$A$17:$B$500,2,FALSE)</f>
        <v>0</v>
      </c>
      <c r="S125" s="4">
        <f t="shared" ref="S125:S144" si="60">IFERROR(O125/Q125,0)</f>
        <v>0</v>
      </c>
      <c r="T125" s="4">
        <f t="shared" ref="T125:T144" si="61">IFERROR(P125/R125,0)</f>
        <v>0</v>
      </c>
      <c r="U125" s="112">
        <f t="shared" ref="U125:U144" si="62">IF(J125&gt;0,O125/Q125*SVS_UHR,0)</f>
        <v>0</v>
      </c>
      <c r="V125" s="112">
        <f t="shared" ref="V125:V144" si="63">IF(L125&gt;0,P125/R125*SVS_UHR,0)</f>
        <v>0</v>
      </c>
      <c r="W125" s="112">
        <f>U125+V125</f>
        <v>0</v>
      </c>
    </row>
    <row r="126" spans="1:23" x14ac:dyDescent="0.2">
      <c r="A126" s="96" t="s">
        <v>2259</v>
      </c>
      <c r="B126" s="48" t="s">
        <v>2190</v>
      </c>
      <c r="D126" s="48" t="s">
        <v>919</v>
      </c>
      <c r="E126" s="48" t="s">
        <v>130</v>
      </c>
      <c r="F126" s="48" t="s">
        <v>130</v>
      </c>
      <c r="G126" s="48" t="s">
        <v>1117</v>
      </c>
      <c r="H126" s="91">
        <v>26.47</v>
      </c>
      <c r="I126" s="7">
        <f>VLOOKUP(E126,Steuerung!$A$17:$E$500,5,FALSE)</f>
        <v>0</v>
      </c>
      <c r="J126" s="7">
        <f>VLOOKUP(E126,Steuerung!$A$17:$F$500,6,FALSE)</f>
        <v>0</v>
      </c>
      <c r="K126" s="7">
        <f>VLOOKUP(F126,Steuerung!$A$17:$G$500,7,FALSE)</f>
        <v>0</v>
      </c>
      <c r="L126" s="7">
        <f>VLOOKUP(F126,Steuerung!$A$17:$H$500,8,FALSE)</f>
        <v>0</v>
      </c>
      <c r="M126" s="7">
        <f t="shared" ref="M126:M144" si="64">J126+L126</f>
        <v>0</v>
      </c>
      <c r="N126" s="91">
        <f t="shared" ref="N126:N144" si="65">H126*M126</f>
        <v>0</v>
      </c>
      <c r="O126" s="91">
        <f t="shared" ref="O126:O144" si="66">H126*J126</f>
        <v>0</v>
      </c>
      <c r="P126" s="91">
        <f t="shared" ref="P126:P144" si="67">H126*L126</f>
        <v>0</v>
      </c>
      <c r="Q126" s="63">
        <f>VLOOKUP(E126,Steuerung!$A$17:$B$500,2,FALSE)</f>
        <v>0</v>
      </c>
      <c r="R126" s="63">
        <f>VLOOKUP(F126,Steuerung!$A$17:$B$500,2,FALSE)</f>
        <v>0</v>
      </c>
      <c r="S126" s="4">
        <f t="shared" si="60"/>
        <v>0</v>
      </c>
      <c r="T126" s="4">
        <f t="shared" si="61"/>
        <v>0</v>
      </c>
      <c r="U126" s="112">
        <f t="shared" si="62"/>
        <v>0</v>
      </c>
      <c r="V126" s="112">
        <f t="shared" si="63"/>
        <v>0</v>
      </c>
      <c r="W126" s="112">
        <f t="shared" ref="W126:W144" si="68">U126+V126</f>
        <v>0</v>
      </c>
    </row>
    <row r="127" spans="1:23" x14ac:dyDescent="0.2">
      <c r="A127" s="96" t="s">
        <v>2260</v>
      </c>
      <c r="B127" s="48" t="s">
        <v>2192</v>
      </c>
      <c r="D127" s="48" t="s">
        <v>919</v>
      </c>
      <c r="E127" s="48" t="s">
        <v>130</v>
      </c>
      <c r="F127" s="48" t="s">
        <v>130</v>
      </c>
      <c r="G127" s="48" t="s">
        <v>1117</v>
      </c>
      <c r="H127" s="91">
        <v>39.979999999999997</v>
      </c>
      <c r="I127" s="7">
        <f>VLOOKUP(E127,Steuerung!$A$17:$E$500,5,FALSE)</f>
        <v>0</v>
      </c>
      <c r="J127" s="7">
        <f>VLOOKUP(E127,Steuerung!$A$17:$F$500,6,FALSE)</f>
        <v>0</v>
      </c>
      <c r="K127" s="7">
        <f>VLOOKUP(F127,Steuerung!$A$17:$G$500,7,FALSE)</f>
        <v>0</v>
      </c>
      <c r="L127" s="7">
        <f>VLOOKUP(F127,Steuerung!$A$17:$H$500,8,FALSE)</f>
        <v>0</v>
      </c>
      <c r="M127" s="7">
        <f t="shared" si="64"/>
        <v>0</v>
      </c>
      <c r="N127" s="91">
        <f t="shared" si="65"/>
        <v>0</v>
      </c>
      <c r="O127" s="91">
        <f t="shared" si="66"/>
        <v>0</v>
      </c>
      <c r="P127" s="91">
        <f t="shared" si="67"/>
        <v>0</v>
      </c>
      <c r="Q127" s="63">
        <f>VLOOKUP(E127,Steuerung!$A$17:$B$500,2,FALSE)</f>
        <v>0</v>
      </c>
      <c r="R127" s="63">
        <f>VLOOKUP(F127,Steuerung!$A$17:$B$500,2,FALSE)</f>
        <v>0</v>
      </c>
      <c r="S127" s="4">
        <f t="shared" si="60"/>
        <v>0</v>
      </c>
      <c r="T127" s="4">
        <f t="shared" si="61"/>
        <v>0</v>
      </c>
      <c r="U127" s="112">
        <f t="shared" si="62"/>
        <v>0</v>
      </c>
      <c r="V127" s="112">
        <f t="shared" si="63"/>
        <v>0</v>
      </c>
      <c r="W127" s="112">
        <f t="shared" si="68"/>
        <v>0</v>
      </c>
    </row>
    <row r="128" spans="1:23" x14ac:dyDescent="0.2">
      <c r="A128" s="96" t="s">
        <v>2261</v>
      </c>
      <c r="B128" s="48" t="s">
        <v>2194</v>
      </c>
      <c r="D128" s="48" t="s">
        <v>910</v>
      </c>
      <c r="E128" s="48" t="s">
        <v>122</v>
      </c>
      <c r="F128" s="48" t="s">
        <v>122</v>
      </c>
      <c r="G128" s="48" t="s">
        <v>919</v>
      </c>
      <c r="H128" s="91">
        <v>5.22</v>
      </c>
      <c r="I128" s="7">
        <f>VLOOKUP(E128,Steuerung!$A$17:$E$500,5,FALSE)</f>
        <v>0</v>
      </c>
      <c r="J128" s="7">
        <f>VLOOKUP(E128,Steuerung!$A$17:$F$500,6,FALSE)</f>
        <v>0</v>
      </c>
      <c r="K128" s="7">
        <f>VLOOKUP(F128,Steuerung!$A$17:$G$500,7,FALSE)</f>
        <v>0</v>
      </c>
      <c r="L128" s="7">
        <f>VLOOKUP(F128,Steuerung!$A$17:$H$500,8,FALSE)</f>
        <v>0</v>
      </c>
      <c r="M128" s="7">
        <f t="shared" si="64"/>
        <v>0</v>
      </c>
      <c r="N128" s="91">
        <f t="shared" si="65"/>
        <v>0</v>
      </c>
      <c r="O128" s="91">
        <f t="shared" si="66"/>
        <v>0</v>
      </c>
      <c r="P128" s="91">
        <f t="shared" si="67"/>
        <v>0</v>
      </c>
      <c r="Q128" s="63">
        <f>VLOOKUP(E128,Steuerung!$A$17:$B$500,2,FALSE)</f>
        <v>0</v>
      </c>
      <c r="R128" s="63">
        <f>VLOOKUP(F128,Steuerung!$A$17:$B$500,2,FALSE)</f>
        <v>0</v>
      </c>
      <c r="S128" s="4">
        <f t="shared" si="60"/>
        <v>0</v>
      </c>
      <c r="T128" s="4">
        <f t="shared" si="61"/>
        <v>0</v>
      </c>
      <c r="U128" s="112">
        <f t="shared" si="62"/>
        <v>0</v>
      </c>
      <c r="V128" s="112">
        <f t="shared" si="63"/>
        <v>0</v>
      </c>
      <c r="W128" s="112">
        <f t="shared" si="68"/>
        <v>0</v>
      </c>
    </row>
    <row r="129" spans="1:259" x14ac:dyDescent="0.2">
      <c r="A129" s="96" t="s">
        <v>2262</v>
      </c>
      <c r="B129" s="48" t="s">
        <v>2209</v>
      </c>
      <c r="D129" s="48" t="s">
        <v>919</v>
      </c>
      <c r="E129" s="48" t="s">
        <v>130</v>
      </c>
      <c r="F129" s="48" t="s">
        <v>130</v>
      </c>
      <c r="G129" s="48" t="s">
        <v>1117</v>
      </c>
      <c r="H129" s="91">
        <v>14.3</v>
      </c>
      <c r="I129" s="7">
        <f>VLOOKUP(E129,Steuerung!$A$17:$E$500,5,FALSE)</f>
        <v>0</v>
      </c>
      <c r="J129" s="7">
        <f>VLOOKUP(E129,Steuerung!$A$17:$F$500,6,FALSE)</f>
        <v>0</v>
      </c>
      <c r="K129" s="7">
        <f>VLOOKUP(F129,Steuerung!$A$17:$G$500,7,FALSE)</f>
        <v>0</v>
      </c>
      <c r="L129" s="7">
        <f>VLOOKUP(F129,Steuerung!$A$17:$H$500,8,FALSE)</f>
        <v>0</v>
      </c>
      <c r="M129" s="7">
        <f t="shared" si="64"/>
        <v>0</v>
      </c>
      <c r="N129" s="91">
        <f t="shared" si="65"/>
        <v>0</v>
      </c>
      <c r="O129" s="91">
        <f t="shared" si="66"/>
        <v>0</v>
      </c>
      <c r="P129" s="91">
        <f t="shared" si="67"/>
        <v>0</v>
      </c>
      <c r="Q129" s="63">
        <f>VLOOKUP(E129,Steuerung!$A$17:$B$500,2,FALSE)</f>
        <v>0</v>
      </c>
      <c r="R129" s="63">
        <f>VLOOKUP(F129,Steuerung!$A$17:$B$500,2,FALSE)</f>
        <v>0</v>
      </c>
      <c r="S129" s="4">
        <f t="shared" si="60"/>
        <v>0</v>
      </c>
      <c r="T129" s="4">
        <f t="shared" si="61"/>
        <v>0</v>
      </c>
      <c r="U129" s="112">
        <f t="shared" si="62"/>
        <v>0</v>
      </c>
      <c r="V129" s="112">
        <f t="shared" si="63"/>
        <v>0</v>
      </c>
      <c r="W129" s="112">
        <f t="shared" si="68"/>
        <v>0</v>
      </c>
    </row>
    <row r="130" spans="1:259" x14ac:dyDescent="0.2">
      <c r="A130" s="96" t="s">
        <v>2263</v>
      </c>
      <c r="B130" s="48" t="s">
        <v>2192</v>
      </c>
      <c r="D130" s="48" t="s">
        <v>919</v>
      </c>
      <c r="E130" s="48" t="s">
        <v>130</v>
      </c>
      <c r="F130" s="48" t="s">
        <v>130</v>
      </c>
      <c r="G130" s="48" t="s">
        <v>1117</v>
      </c>
      <c r="H130" s="91">
        <v>39.28</v>
      </c>
      <c r="I130" s="7">
        <f>VLOOKUP(E130,Steuerung!$A$17:$E$500,5,FALSE)</f>
        <v>0</v>
      </c>
      <c r="J130" s="7">
        <f>VLOOKUP(E130,Steuerung!$A$17:$F$500,6,FALSE)</f>
        <v>0</v>
      </c>
      <c r="K130" s="7">
        <f>VLOOKUP(F130,Steuerung!$A$17:$G$500,7,FALSE)</f>
        <v>0</v>
      </c>
      <c r="L130" s="7">
        <f>VLOOKUP(F130,Steuerung!$A$17:$H$500,8,FALSE)</f>
        <v>0</v>
      </c>
      <c r="M130" s="7">
        <f t="shared" si="64"/>
        <v>0</v>
      </c>
      <c r="N130" s="91">
        <f t="shared" si="65"/>
        <v>0</v>
      </c>
      <c r="O130" s="91">
        <f t="shared" si="66"/>
        <v>0</v>
      </c>
      <c r="P130" s="91">
        <f t="shared" si="67"/>
        <v>0</v>
      </c>
      <c r="Q130" s="63">
        <f>VLOOKUP(E130,Steuerung!$A$17:$B$500,2,FALSE)</f>
        <v>0</v>
      </c>
      <c r="R130" s="63">
        <f>VLOOKUP(F130,Steuerung!$A$17:$B$500,2,FALSE)</f>
        <v>0</v>
      </c>
      <c r="S130" s="4">
        <f t="shared" si="60"/>
        <v>0</v>
      </c>
      <c r="T130" s="4">
        <f t="shared" si="61"/>
        <v>0</v>
      </c>
      <c r="U130" s="112">
        <f t="shared" si="62"/>
        <v>0</v>
      </c>
      <c r="V130" s="112">
        <f t="shared" si="63"/>
        <v>0</v>
      </c>
      <c r="W130" s="112">
        <f t="shared" si="68"/>
        <v>0</v>
      </c>
    </row>
    <row r="131" spans="1:259" x14ac:dyDescent="0.2">
      <c r="A131" s="96" t="s">
        <v>2264</v>
      </c>
      <c r="B131" s="48" t="s">
        <v>2194</v>
      </c>
      <c r="D131" s="48" t="s">
        <v>910</v>
      </c>
      <c r="E131" s="48" t="s">
        <v>122</v>
      </c>
      <c r="F131" s="48" t="s">
        <v>122</v>
      </c>
      <c r="G131" s="48" t="s">
        <v>919</v>
      </c>
      <c r="H131" s="91">
        <v>5.22</v>
      </c>
      <c r="I131" s="7">
        <f>VLOOKUP(E131,Steuerung!$A$17:$E$500,5,FALSE)</f>
        <v>0</v>
      </c>
      <c r="J131" s="7">
        <f>VLOOKUP(E131,Steuerung!$A$17:$F$500,6,FALSE)</f>
        <v>0</v>
      </c>
      <c r="K131" s="7">
        <f>VLOOKUP(F131,Steuerung!$A$17:$G$500,7,FALSE)</f>
        <v>0</v>
      </c>
      <c r="L131" s="7">
        <f>VLOOKUP(F131,Steuerung!$A$17:$H$500,8,FALSE)</f>
        <v>0</v>
      </c>
      <c r="M131" s="7">
        <f t="shared" si="64"/>
        <v>0</v>
      </c>
      <c r="N131" s="91">
        <f t="shared" si="65"/>
        <v>0</v>
      </c>
      <c r="O131" s="91">
        <f t="shared" si="66"/>
        <v>0</v>
      </c>
      <c r="P131" s="91">
        <f t="shared" si="67"/>
        <v>0</v>
      </c>
      <c r="Q131" s="63">
        <f>VLOOKUP(E131,Steuerung!$A$17:$B$500,2,FALSE)</f>
        <v>0</v>
      </c>
      <c r="R131" s="63">
        <f>VLOOKUP(F131,Steuerung!$A$17:$B$500,2,FALSE)</f>
        <v>0</v>
      </c>
      <c r="S131" s="4">
        <f t="shared" si="60"/>
        <v>0</v>
      </c>
      <c r="T131" s="4">
        <f t="shared" si="61"/>
        <v>0</v>
      </c>
      <c r="U131" s="112">
        <f t="shared" si="62"/>
        <v>0</v>
      </c>
      <c r="V131" s="112">
        <f t="shared" si="63"/>
        <v>0</v>
      </c>
      <c r="W131" s="112">
        <f t="shared" si="68"/>
        <v>0</v>
      </c>
    </row>
    <row r="132" spans="1:259" ht="12.75" x14ac:dyDescent="0.2">
      <c r="A132" s="96" t="s">
        <v>2265</v>
      </c>
      <c r="B132" s="48" t="s">
        <v>2209</v>
      </c>
      <c r="D132" s="48" t="s">
        <v>919</v>
      </c>
      <c r="E132" s="48" t="s">
        <v>130</v>
      </c>
      <c r="F132" s="48" t="s">
        <v>130</v>
      </c>
      <c r="G132" s="48" t="s">
        <v>1117</v>
      </c>
      <c r="H132" s="91">
        <v>13.96</v>
      </c>
      <c r="I132" s="7">
        <f>VLOOKUP(E132,Steuerung!$A$17:$E$500,5,FALSE)</f>
        <v>0</v>
      </c>
      <c r="J132" s="7">
        <f>VLOOKUP(E132,Steuerung!$A$17:$F$500,6,FALSE)</f>
        <v>0</v>
      </c>
      <c r="K132" s="7">
        <f>VLOOKUP(F132,Steuerung!$A$17:$G$500,7,FALSE)</f>
        <v>0</v>
      </c>
      <c r="L132" s="7">
        <f>VLOOKUP(F132,Steuerung!$A$17:$H$500,8,FALSE)</f>
        <v>0</v>
      </c>
      <c r="M132" s="7">
        <f t="shared" si="64"/>
        <v>0</v>
      </c>
      <c r="N132" s="91">
        <f t="shared" si="65"/>
        <v>0</v>
      </c>
      <c r="O132" s="91">
        <f t="shared" si="66"/>
        <v>0</v>
      </c>
      <c r="P132" s="91">
        <f t="shared" si="67"/>
        <v>0</v>
      </c>
      <c r="Q132" s="63">
        <f>VLOOKUP(E132,Steuerung!$A$17:$B$500,2,FALSE)</f>
        <v>0</v>
      </c>
      <c r="R132" s="63">
        <f>VLOOKUP(F132,Steuerung!$A$17:$B$500,2,FALSE)</f>
        <v>0</v>
      </c>
      <c r="S132" s="4">
        <f t="shared" si="60"/>
        <v>0</v>
      </c>
      <c r="T132" s="4">
        <f t="shared" si="61"/>
        <v>0</v>
      </c>
      <c r="U132" s="112">
        <f t="shared" si="62"/>
        <v>0</v>
      </c>
      <c r="V132" s="112">
        <f t="shared" si="63"/>
        <v>0</v>
      </c>
      <c r="W132" s="112">
        <f t="shared" si="68"/>
        <v>0</v>
      </c>
      <c r="X132" s="157"/>
      <c r="Y132" s="157"/>
      <c r="Z132" s="157"/>
      <c r="AA132" s="157"/>
      <c r="AB132" s="157"/>
      <c r="AC132" s="157"/>
      <c r="AD132" s="157"/>
      <c r="AE132" s="157"/>
      <c r="AF132" s="157"/>
      <c r="AG132" s="157"/>
      <c r="AH132" s="157"/>
      <c r="AI132" s="157"/>
      <c r="AJ132" s="157"/>
      <c r="AK132" s="157"/>
      <c r="AL132" s="157"/>
      <c r="AM132" s="157"/>
      <c r="AN132" s="157"/>
      <c r="AO132" s="157"/>
      <c r="AP132" s="157"/>
      <c r="AQ132" s="157"/>
      <c r="AR132" s="157"/>
      <c r="AS132" s="157"/>
      <c r="AT132" s="157"/>
      <c r="AU132" s="157"/>
      <c r="AV132" s="157"/>
      <c r="AW132" s="157"/>
      <c r="AX132" s="157"/>
      <c r="AY132" s="157"/>
      <c r="AZ132" s="157"/>
      <c r="BA132" s="157"/>
      <c r="BB132" s="157"/>
      <c r="BC132" s="157"/>
      <c r="BD132" s="157"/>
      <c r="BE132" s="157"/>
      <c r="BF132" s="157"/>
      <c r="BG132" s="157"/>
      <c r="BH132" s="157"/>
      <c r="BI132" s="157"/>
      <c r="BJ132" s="157"/>
      <c r="BK132" s="157"/>
      <c r="BL132" s="157"/>
      <c r="BM132" s="157"/>
      <c r="BN132" s="157"/>
      <c r="BO132" s="157"/>
      <c r="BP132" s="157"/>
      <c r="BQ132" s="157"/>
      <c r="BR132" s="157"/>
      <c r="BS132" s="157"/>
      <c r="BT132" s="157"/>
      <c r="BU132" s="157"/>
      <c r="BV132" s="157"/>
      <c r="BW132" s="157"/>
      <c r="BX132" s="157"/>
      <c r="BY132" s="157"/>
      <c r="BZ132" s="157"/>
      <c r="CA132" s="157"/>
      <c r="CB132" s="157"/>
      <c r="CC132" s="157"/>
      <c r="CD132" s="157"/>
      <c r="CE132" s="157"/>
      <c r="CF132" s="157"/>
      <c r="CG132" s="157"/>
      <c r="CH132" s="157"/>
      <c r="CI132" s="157"/>
      <c r="CJ132" s="157"/>
      <c r="CK132" s="157"/>
      <c r="CL132" s="157"/>
      <c r="CM132" s="157"/>
      <c r="CN132" s="157"/>
      <c r="CO132" s="157"/>
      <c r="CP132" s="157"/>
      <c r="CQ132" s="157"/>
      <c r="CR132" s="157"/>
      <c r="CS132" s="157"/>
      <c r="CT132" s="157"/>
      <c r="CU132" s="157"/>
      <c r="CV132" s="157"/>
      <c r="CW132" s="157"/>
      <c r="CX132" s="157"/>
      <c r="CY132" s="157"/>
      <c r="CZ132" s="157"/>
      <c r="DA132" s="157"/>
      <c r="DB132" s="157"/>
      <c r="DC132" s="157"/>
      <c r="DD132" s="157"/>
      <c r="DE132" s="157"/>
      <c r="DF132" s="157"/>
      <c r="DG132" s="157"/>
      <c r="DH132" s="157"/>
      <c r="DI132" s="157"/>
      <c r="DJ132" s="157"/>
      <c r="DK132" s="157"/>
      <c r="DL132" s="157"/>
      <c r="DM132" s="157"/>
      <c r="DN132" s="157"/>
      <c r="DO132" s="157"/>
      <c r="DP132" s="157"/>
      <c r="DQ132" s="157"/>
      <c r="DR132" s="157"/>
      <c r="DS132" s="157"/>
      <c r="DT132" s="157"/>
      <c r="DU132" s="157"/>
      <c r="DV132" s="157"/>
      <c r="DW132" s="157"/>
      <c r="DX132" s="157"/>
      <c r="DY132" s="157"/>
      <c r="DZ132" s="157"/>
      <c r="EA132" s="157"/>
      <c r="EB132" s="157"/>
      <c r="EC132" s="157"/>
      <c r="ED132" s="157"/>
      <c r="EE132" s="157"/>
      <c r="EF132" s="157"/>
      <c r="EG132" s="157"/>
      <c r="EH132" s="157"/>
      <c r="EI132" s="157"/>
      <c r="EJ132" s="157"/>
      <c r="EK132" s="157"/>
      <c r="EL132" s="157"/>
      <c r="EM132" s="157"/>
      <c r="EN132" s="157"/>
      <c r="EO132" s="157"/>
      <c r="EP132" s="157"/>
      <c r="EQ132" s="157"/>
      <c r="ER132" s="157"/>
      <c r="ES132" s="157"/>
      <c r="ET132" s="157"/>
      <c r="EU132" s="157"/>
      <c r="EV132" s="157"/>
      <c r="EW132" s="157"/>
      <c r="EX132" s="157"/>
      <c r="EY132" s="157"/>
      <c r="EZ132" s="157"/>
      <c r="FA132" s="157"/>
      <c r="FB132" s="157"/>
      <c r="FC132" s="157"/>
      <c r="FD132" s="157"/>
      <c r="FE132" s="157"/>
      <c r="FF132" s="157"/>
      <c r="FG132" s="157"/>
      <c r="FH132" s="157"/>
      <c r="FI132" s="157"/>
      <c r="FJ132" s="157"/>
      <c r="FK132" s="157"/>
      <c r="FL132" s="157"/>
      <c r="FM132" s="157"/>
      <c r="FN132" s="157"/>
      <c r="FO132" s="157"/>
      <c r="FP132" s="157"/>
      <c r="FQ132" s="157"/>
      <c r="FR132" s="157"/>
      <c r="FS132" s="157"/>
      <c r="FT132" s="157"/>
      <c r="FU132" s="157"/>
      <c r="FV132" s="157"/>
      <c r="FW132" s="157"/>
      <c r="FX132" s="157"/>
      <c r="FY132" s="157"/>
      <c r="FZ132" s="157"/>
      <c r="GA132" s="157"/>
      <c r="GB132" s="157"/>
      <c r="GC132" s="157"/>
      <c r="GD132" s="157"/>
      <c r="GE132" s="157"/>
      <c r="GF132" s="157"/>
      <c r="GG132" s="157"/>
      <c r="GH132" s="157"/>
      <c r="GI132" s="157"/>
      <c r="GJ132" s="157"/>
      <c r="GK132" s="157"/>
      <c r="GL132" s="157"/>
      <c r="GM132" s="157"/>
      <c r="GN132" s="157"/>
      <c r="GO132" s="157"/>
      <c r="GP132" s="157"/>
      <c r="GQ132" s="157"/>
      <c r="GR132" s="157"/>
      <c r="GS132" s="157"/>
      <c r="GT132" s="157"/>
      <c r="GU132" s="157"/>
      <c r="GV132" s="157"/>
      <c r="GW132" s="157"/>
      <c r="GX132" s="157"/>
      <c r="GY132" s="157"/>
      <c r="GZ132" s="157"/>
      <c r="HA132" s="157"/>
      <c r="HB132" s="157"/>
      <c r="HC132" s="157"/>
      <c r="HD132" s="157"/>
      <c r="HE132" s="157"/>
      <c r="HF132" s="157"/>
      <c r="HG132" s="157"/>
      <c r="HH132" s="157"/>
      <c r="HI132" s="157"/>
      <c r="HJ132" s="157"/>
      <c r="HK132" s="157"/>
      <c r="HL132" s="157"/>
      <c r="HM132" s="157"/>
      <c r="HN132" s="157"/>
      <c r="HO132" s="157"/>
      <c r="HP132" s="157"/>
      <c r="HQ132" s="157"/>
      <c r="HR132" s="157"/>
      <c r="HS132" s="157"/>
      <c r="HT132" s="157"/>
      <c r="HU132" s="157"/>
      <c r="HV132" s="157"/>
      <c r="HW132" s="157"/>
      <c r="HX132" s="157"/>
      <c r="HY132" s="157"/>
      <c r="HZ132" s="157"/>
      <c r="IA132" s="157"/>
      <c r="IB132" s="157"/>
      <c r="IC132" s="157"/>
      <c r="ID132" s="157"/>
      <c r="IE132" s="157"/>
      <c r="IF132" s="157"/>
      <c r="IG132" s="157"/>
      <c r="IH132" s="157"/>
      <c r="II132" s="157"/>
      <c r="IJ132" s="157"/>
      <c r="IK132" s="157"/>
      <c r="IL132" s="157"/>
      <c r="IM132" s="157"/>
      <c r="IN132" s="157"/>
      <c r="IO132" s="157"/>
      <c r="IP132" s="157"/>
      <c r="IQ132" s="157"/>
      <c r="IR132" s="157"/>
      <c r="IS132" s="157"/>
      <c r="IT132" s="157"/>
      <c r="IU132" s="157"/>
      <c r="IV132" s="157"/>
      <c r="IW132" s="157"/>
      <c r="IX132" s="157"/>
      <c r="IY132" s="157"/>
    </row>
    <row r="133" spans="1:259" x14ac:dyDescent="0.2">
      <c r="A133" s="96" t="s">
        <v>2266</v>
      </c>
      <c r="B133" s="48" t="s">
        <v>793</v>
      </c>
      <c r="D133" s="48" t="s">
        <v>875</v>
      </c>
      <c r="E133" s="48" t="s">
        <v>110</v>
      </c>
      <c r="F133" s="48" t="s">
        <v>110</v>
      </c>
      <c r="G133" s="48" t="s">
        <v>919</v>
      </c>
      <c r="H133" s="91">
        <v>25.27</v>
      </c>
      <c r="I133" s="7">
        <f>VLOOKUP(E133,Steuerung!$A$17:$E$500,5,FALSE)</f>
        <v>0</v>
      </c>
      <c r="J133" s="7">
        <f>VLOOKUP(E133,Steuerung!$A$17:$F$500,6,FALSE)</f>
        <v>0</v>
      </c>
      <c r="K133" s="7">
        <f>VLOOKUP(F133,Steuerung!$A$17:$G$500,7,FALSE)</f>
        <v>0</v>
      </c>
      <c r="L133" s="7">
        <f>VLOOKUP(F133,Steuerung!$A$17:$H$500,8,FALSE)</f>
        <v>0</v>
      </c>
      <c r="M133" s="7">
        <f t="shared" si="64"/>
        <v>0</v>
      </c>
      <c r="N133" s="91">
        <f t="shared" si="65"/>
        <v>0</v>
      </c>
      <c r="O133" s="91">
        <f t="shared" si="66"/>
        <v>0</v>
      </c>
      <c r="P133" s="91">
        <f t="shared" si="67"/>
        <v>0</v>
      </c>
      <c r="Q133" s="63">
        <f>VLOOKUP(E133,Steuerung!$A$17:$B$500,2,FALSE)</f>
        <v>0</v>
      </c>
      <c r="R133" s="63">
        <f>VLOOKUP(F133,Steuerung!$A$17:$B$500,2,FALSE)</f>
        <v>0</v>
      </c>
      <c r="S133" s="4">
        <f t="shared" si="60"/>
        <v>0</v>
      </c>
      <c r="T133" s="4">
        <f t="shared" si="61"/>
        <v>0</v>
      </c>
      <c r="U133" s="112">
        <f t="shared" si="62"/>
        <v>0</v>
      </c>
      <c r="V133" s="112">
        <f t="shared" si="63"/>
        <v>0</v>
      </c>
      <c r="W133" s="112">
        <f t="shared" si="68"/>
        <v>0</v>
      </c>
    </row>
    <row r="134" spans="1:259" x14ac:dyDescent="0.2">
      <c r="A134" s="96" t="s">
        <v>2267</v>
      </c>
      <c r="B134" s="48" t="s">
        <v>2192</v>
      </c>
      <c r="D134" s="48" t="s">
        <v>919</v>
      </c>
      <c r="E134" s="48" t="s">
        <v>130</v>
      </c>
      <c r="F134" s="48" t="s">
        <v>130</v>
      </c>
      <c r="G134" s="48" t="s">
        <v>1117</v>
      </c>
      <c r="H134" s="91">
        <v>23.42</v>
      </c>
      <c r="I134" s="7">
        <f>VLOOKUP(E134,Steuerung!$A$17:$E$500,5,FALSE)</f>
        <v>0</v>
      </c>
      <c r="J134" s="7">
        <f>VLOOKUP(E134,Steuerung!$A$17:$F$500,6,FALSE)</f>
        <v>0</v>
      </c>
      <c r="K134" s="7">
        <f>VLOOKUP(F134,Steuerung!$A$17:$G$500,7,FALSE)</f>
        <v>0</v>
      </c>
      <c r="L134" s="7">
        <f>VLOOKUP(F134,Steuerung!$A$17:$H$500,8,FALSE)</f>
        <v>0</v>
      </c>
      <c r="M134" s="7">
        <f t="shared" si="64"/>
        <v>0</v>
      </c>
      <c r="N134" s="91">
        <f t="shared" si="65"/>
        <v>0</v>
      </c>
      <c r="O134" s="91">
        <f t="shared" si="66"/>
        <v>0</v>
      </c>
      <c r="P134" s="91">
        <f t="shared" si="67"/>
        <v>0</v>
      </c>
      <c r="Q134" s="63">
        <f>VLOOKUP(E134,Steuerung!$A$17:$B$500,2,FALSE)</f>
        <v>0</v>
      </c>
      <c r="R134" s="63">
        <f>VLOOKUP(F134,Steuerung!$A$17:$B$500,2,FALSE)</f>
        <v>0</v>
      </c>
      <c r="S134" s="4">
        <f t="shared" si="60"/>
        <v>0</v>
      </c>
      <c r="T134" s="4">
        <f t="shared" si="61"/>
        <v>0</v>
      </c>
      <c r="U134" s="112">
        <f t="shared" si="62"/>
        <v>0</v>
      </c>
      <c r="V134" s="112">
        <f t="shared" si="63"/>
        <v>0</v>
      </c>
      <c r="W134" s="112">
        <f t="shared" si="68"/>
        <v>0</v>
      </c>
    </row>
    <row r="135" spans="1:259" x14ac:dyDescent="0.2">
      <c r="A135" s="96" t="s">
        <v>2268</v>
      </c>
      <c r="B135" s="48" t="s">
        <v>2194</v>
      </c>
      <c r="D135" s="48" t="s">
        <v>910</v>
      </c>
      <c r="E135" s="48" t="s">
        <v>122</v>
      </c>
      <c r="F135" s="48" t="s">
        <v>122</v>
      </c>
      <c r="G135" s="48" t="s">
        <v>919</v>
      </c>
      <c r="H135" s="91">
        <v>5.46</v>
      </c>
      <c r="I135" s="7">
        <f>VLOOKUP(E135,Steuerung!$A$17:$E$500,5,FALSE)</f>
        <v>0</v>
      </c>
      <c r="J135" s="7">
        <f>VLOOKUP(E135,Steuerung!$A$17:$F$500,6,FALSE)</f>
        <v>0</v>
      </c>
      <c r="K135" s="7">
        <f>VLOOKUP(F135,Steuerung!$A$17:$G$500,7,FALSE)</f>
        <v>0</v>
      </c>
      <c r="L135" s="7">
        <f>VLOOKUP(F135,Steuerung!$A$17:$H$500,8,FALSE)</f>
        <v>0</v>
      </c>
      <c r="M135" s="7">
        <f t="shared" si="64"/>
        <v>0</v>
      </c>
      <c r="N135" s="91">
        <f t="shared" si="65"/>
        <v>0</v>
      </c>
      <c r="O135" s="91">
        <f t="shared" si="66"/>
        <v>0</v>
      </c>
      <c r="P135" s="91">
        <f t="shared" si="67"/>
        <v>0</v>
      </c>
      <c r="Q135" s="63">
        <f>VLOOKUP(E135,Steuerung!$A$17:$B$500,2,FALSE)</f>
        <v>0</v>
      </c>
      <c r="R135" s="63">
        <f>VLOOKUP(F135,Steuerung!$A$17:$B$500,2,FALSE)</f>
        <v>0</v>
      </c>
      <c r="S135" s="4">
        <f t="shared" si="60"/>
        <v>0</v>
      </c>
      <c r="T135" s="4">
        <f t="shared" si="61"/>
        <v>0</v>
      </c>
      <c r="U135" s="112">
        <f t="shared" si="62"/>
        <v>0</v>
      </c>
      <c r="V135" s="112">
        <f t="shared" si="63"/>
        <v>0</v>
      </c>
      <c r="W135" s="112">
        <f t="shared" si="68"/>
        <v>0</v>
      </c>
    </row>
    <row r="136" spans="1:259" x14ac:dyDescent="0.2">
      <c r="A136" s="96" t="s">
        <v>2269</v>
      </c>
      <c r="B136" s="48" t="s">
        <v>2192</v>
      </c>
      <c r="D136" s="48" t="s">
        <v>919</v>
      </c>
      <c r="E136" s="48" t="s">
        <v>130</v>
      </c>
      <c r="F136" s="48" t="s">
        <v>130</v>
      </c>
      <c r="G136" s="48" t="s">
        <v>1117</v>
      </c>
      <c r="H136" s="91">
        <v>22.96</v>
      </c>
      <c r="I136" s="7">
        <f>VLOOKUP(E136,Steuerung!$A$17:$E$500,5,FALSE)</f>
        <v>0</v>
      </c>
      <c r="J136" s="7">
        <f>VLOOKUP(E136,Steuerung!$A$17:$F$500,6,FALSE)</f>
        <v>0</v>
      </c>
      <c r="K136" s="7">
        <f>VLOOKUP(F136,Steuerung!$A$17:$G$500,7,FALSE)</f>
        <v>0</v>
      </c>
      <c r="L136" s="7">
        <f>VLOOKUP(F136,Steuerung!$A$17:$H$500,8,FALSE)</f>
        <v>0</v>
      </c>
      <c r="M136" s="7">
        <f t="shared" si="64"/>
        <v>0</v>
      </c>
      <c r="N136" s="91">
        <f t="shared" si="65"/>
        <v>0</v>
      </c>
      <c r="O136" s="91">
        <f t="shared" si="66"/>
        <v>0</v>
      </c>
      <c r="P136" s="91">
        <f t="shared" si="67"/>
        <v>0</v>
      </c>
      <c r="Q136" s="63">
        <f>VLOOKUP(E136,Steuerung!$A$17:$B$500,2,FALSE)</f>
        <v>0</v>
      </c>
      <c r="R136" s="63">
        <f>VLOOKUP(F136,Steuerung!$A$17:$B$500,2,FALSE)</f>
        <v>0</v>
      </c>
      <c r="S136" s="4">
        <f t="shared" si="60"/>
        <v>0</v>
      </c>
      <c r="T136" s="4">
        <f t="shared" si="61"/>
        <v>0</v>
      </c>
      <c r="U136" s="112">
        <f t="shared" si="62"/>
        <v>0</v>
      </c>
      <c r="V136" s="112">
        <f t="shared" si="63"/>
        <v>0</v>
      </c>
      <c r="W136" s="112">
        <f t="shared" si="68"/>
        <v>0</v>
      </c>
    </row>
    <row r="137" spans="1:259" x14ac:dyDescent="0.2">
      <c r="A137" s="96" t="s">
        <v>2270</v>
      </c>
      <c r="B137" s="48" t="s">
        <v>2194</v>
      </c>
      <c r="D137" s="48" t="s">
        <v>910</v>
      </c>
      <c r="E137" s="48" t="s">
        <v>122</v>
      </c>
      <c r="F137" s="48" t="s">
        <v>122</v>
      </c>
      <c r="G137" s="48" t="s">
        <v>919</v>
      </c>
      <c r="H137" s="91">
        <v>5.47</v>
      </c>
      <c r="I137" s="7">
        <f>VLOOKUP(E137,Steuerung!$A$17:$E$500,5,FALSE)</f>
        <v>0</v>
      </c>
      <c r="J137" s="7">
        <f>VLOOKUP(E137,Steuerung!$A$17:$F$500,6,FALSE)</f>
        <v>0</v>
      </c>
      <c r="K137" s="7">
        <f>VLOOKUP(F137,Steuerung!$A$17:$G$500,7,FALSE)</f>
        <v>0</v>
      </c>
      <c r="L137" s="7">
        <f>VLOOKUP(F137,Steuerung!$A$17:$H$500,8,FALSE)</f>
        <v>0</v>
      </c>
      <c r="M137" s="7">
        <f t="shared" si="64"/>
        <v>0</v>
      </c>
      <c r="N137" s="91">
        <f t="shared" si="65"/>
        <v>0</v>
      </c>
      <c r="O137" s="91">
        <f t="shared" si="66"/>
        <v>0</v>
      </c>
      <c r="P137" s="91">
        <f t="shared" si="67"/>
        <v>0</v>
      </c>
      <c r="Q137" s="63">
        <f>VLOOKUP(E137,Steuerung!$A$17:$B$500,2,FALSE)</f>
        <v>0</v>
      </c>
      <c r="R137" s="63">
        <f>VLOOKUP(F137,Steuerung!$A$17:$B$500,2,FALSE)</f>
        <v>0</v>
      </c>
      <c r="S137" s="4">
        <f t="shared" si="60"/>
        <v>0</v>
      </c>
      <c r="T137" s="4">
        <f t="shared" si="61"/>
        <v>0</v>
      </c>
      <c r="U137" s="112">
        <f t="shared" si="62"/>
        <v>0</v>
      </c>
      <c r="V137" s="112">
        <f t="shared" si="63"/>
        <v>0</v>
      </c>
      <c r="W137" s="112">
        <f t="shared" si="68"/>
        <v>0</v>
      </c>
    </row>
    <row r="138" spans="1:259" x14ac:dyDescent="0.2">
      <c r="A138" s="96" t="s">
        <v>2271</v>
      </c>
      <c r="B138" s="48" t="s">
        <v>2192</v>
      </c>
      <c r="D138" s="48" t="s">
        <v>919</v>
      </c>
      <c r="E138" s="48" t="s">
        <v>130</v>
      </c>
      <c r="F138" s="48" t="s">
        <v>130</v>
      </c>
      <c r="G138" s="48" t="s">
        <v>1117</v>
      </c>
      <c r="H138" s="91">
        <v>40.200000000000003</v>
      </c>
      <c r="I138" s="7">
        <f>VLOOKUP(E138,Steuerung!$A$17:$E$500,5,FALSE)</f>
        <v>0</v>
      </c>
      <c r="J138" s="7">
        <f>VLOOKUP(E138,Steuerung!$A$17:$F$500,6,FALSE)</f>
        <v>0</v>
      </c>
      <c r="K138" s="7">
        <f>VLOOKUP(F138,Steuerung!$A$17:$G$500,7,FALSE)</f>
        <v>0</v>
      </c>
      <c r="L138" s="7">
        <f>VLOOKUP(F138,Steuerung!$A$17:$H$500,8,FALSE)</f>
        <v>0</v>
      </c>
      <c r="M138" s="7">
        <f t="shared" si="64"/>
        <v>0</v>
      </c>
      <c r="N138" s="91">
        <f t="shared" si="65"/>
        <v>0</v>
      </c>
      <c r="O138" s="91">
        <f t="shared" si="66"/>
        <v>0</v>
      </c>
      <c r="P138" s="91">
        <f t="shared" si="67"/>
        <v>0</v>
      </c>
      <c r="Q138" s="63">
        <f>VLOOKUP(E138,Steuerung!$A$17:$B$500,2,FALSE)</f>
        <v>0</v>
      </c>
      <c r="R138" s="63">
        <f>VLOOKUP(F138,Steuerung!$A$17:$B$500,2,FALSE)</f>
        <v>0</v>
      </c>
      <c r="S138" s="4">
        <f t="shared" si="60"/>
        <v>0</v>
      </c>
      <c r="T138" s="4">
        <f t="shared" si="61"/>
        <v>0</v>
      </c>
      <c r="U138" s="112">
        <f t="shared" si="62"/>
        <v>0</v>
      </c>
      <c r="V138" s="112">
        <f t="shared" si="63"/>
        <v>0</v>
      </c>
      <c r="W138" s="112">
        <f t="shared" si="68"/>
        <v>0</v>
      </c>
    </row>
    <row r="139" spans="1:259" x14ac:dyDescent="0.2">
      <c r="A139" s="96" t="s">
        <v>2272</v>
      </c>
      <c r="B139" s="48" t="s">
        <v>2194</v>
      </c>
      <c r="D139" s="48" t="s">
        <v>910</v>
      </c>
      <c r="E139" s="48" t="s">
        <v>122</v>
      </c>
      <c r="F139" s="48" t="s">
        <v>122</v>
      </c>
      <c r="G139" s="48" t="s">
        <v>919</v>
      </c>
      <c r="H139" s="91">
        <v>5.21</v>
      </c>
      <c r="I139" s="7">
        <f>VLOOKUP(E139,Steuerung!$A$17:$E$500,5,FALSE)</f>
        <v>0</v>
      </c>
      <c r="J139" s="7">
        <f>VLOOKUP(E139,Steuerung!$A$17:$F$500,6,FALSE)</f>
        <v>0</v>
      </c>
      <c r="K139" s="7">
        <f>VLOOKUP(F139,Steuerung!$A$17:$G$500,7,FALSE)</f>
        <v>0</v>
      </c>
      <c r="L139" s="7">
        <f>VLOOKUP(F139,Steuerung!$A$17:$H$500,8,FALSE)</f>
        <v>0</v>
      </c>
      <c r="M139" s="7">
        <f t="shared" si="64"/>
        <v>0</v>
      </c>
      <c r="N139" s="91">
        <f t="shared" si="65"/>
        <v>0</v>
      </c>
      <c r="O139" s="91">
        <f t="shared" si="66"/>
        <v>0</v>
      </c>
      <c r="P139" s="91">
        <f t="shared" si="67"/>
        <v>0</v>
      </c>
      <c r="Q139" s="63">
        <f>VLOOKUP(E139,Steuerung!$A$17:$B$500,2,FALSE)</f>
        <v>0</v>
      </c>
      <c r="R139" s="63">
        <f>VLOOKUP(F139,Steuerung!$A$17:$B$500,2,FALSE)</f>
        <v>0</v>
      </c>
      <c r="S139" s="4">
        <f t="shared" si="60"/>
        <v>0</v>
      </c>
      <c r="T139" s="4">
        <f t="shared" si="61"/>
        <v>0</v>
      </c>
      <c r="U139" s="112">
        <f t="shared" si="62"/>
        <v>0</v>
      </c>
      <c r="V139" s="112">
        <f t="shared" si="63"/>
        <v>0</v>
      </c>
      <c r="W139" s="112">
        <f t="shared" si="68"/>
        <v>0</v>
      </c>
    </row>
    <row r="140" spans="1:259" x14ac:dyDescent="0.2">
      <c r="A140" s="96" t="s">
        <v>2273</v>
      </c>
      <c r="B140" s="48" t="s">
        <v>2209</v>
      </c>
      <c r="D140" s="48" t="s">
        <v>919</v>
      </c>
      <c r="E140" s="48" t="s">
        <v>130</v>
      </c>
      <c r="F140" s="48" t="s">
        <v>130</v>
      </c>
      <c r="G140" s="48" t="s">
        <v>1117</v>
      </c>
      <c r="H140" s="91">
        <v>14.54</v>
      </c>
      <c r="I140" s="7">
        <f>VLOOKUP(E140,Steuerung!$A$17:$E$500,5,FALSE)</f>
        <v>0</v>
      </c>
      <c r="J140" s="7">
        <f>VLOOKUP(E140,Steuerung!$A$17:$F$500,6,FALSE)</f>
        <v>0</v>
      </c>
      <c r="K140" s="7">
        <f>VLOOKUP(F140,Steuerung!$A$17:$G$500,7,FALSE)</f>
        <v>0</v>
      </c>
      <c r="L140" s="7">
        <f>VLOOKUP(F140,Steuerung!$A$17:$H$500,8,FALSE)</f>
        <v>0</v>
      </c>
      <c r="M140" s="7">
        <f t="shared" si="64"/>
        <v>0</v>
      </c>
      <c r="N140" s="91">
        <f t="shared" si="65"/>
        <v>0</v>
      </c>
      <c r="O140" s="91">
        <f t="shared" si="66"/>
        <v>0</v>
      </c>
      <c r="P140" s="91">
        <f t="shared" si="67"/>
        <v>0</v>
      </c>
      <c r="Q140" s="63">
        <f>VLOOKUP(E140,Steuerung!$A$17:$B$500,2,FALSE)</f>
        <v>0</v>
      </c>
      <c r="R140" s="63">
        <f>VLOOKUP(F140,Steuerung!$A$17:$B$500,2,FALSE)</f>
        <v>0</v>
      </c>
      <c r="S140" s="4">
        <f t="shared" si="60"/>
        <v>0</v>
      </c>
      <c r="T140" s="4">
        <f t="shared" si="61"/>
        <v>0</v>
      </c>
      <c r="U140" s="112">
        <f t="shared" si="62"/>
        <v>0</v>
      </c>
      <c r="V140" s="112">
        <f t="shared" si="63"/>
        <v>0</v>
      </c>
      <c r="W140" s="112">
        <f t="shared" si="68"/>
        <v>0</v>
      </c>
    </row>
    <row r="141" spans="1:259" x14ac:dyDescent="0.2">
      <c r="A141" s="96" t="s">
        <v>2274</v>
      </c>
      <c r="B141" s="48" t="s">
        <v>2192</v>
      </c>
      <c r="D141" s="48" t="s">
        <v>919</v>
      </c>
      <c r="E141" s="48" t="s">
        <v>130</v>
      </c>
      <c r="F141" s="48" t="s">
        <v>130</v>
      </c>
      <c r="G141" s="48" t="s">
        <v>1117</v>
      </c>
      <c r="H141" s="91">
        <v>39.64</v>
      </c>
      <c r="I141" s="7">
        <f>VLOOKUP(E141,Steuerung!$A$17:$E$500,5,FALSE)</f>
        <v>0</v>
      </c>
      <c r="J141" s="7">
        <f>VLOOKUP(E141,Steuerung!$A$17:$F$500,6,FALSE)</f>
        <v>0</v>
      </c>
      <c r="K141" s="7">
        <f>VLOOKUP(F141,Steuerung!$A$17:$G$500,7,FALSE)</f>
        <v>0</v>
      </c>
      <c r="L141" s="7">
        <f>VLOOKUP(F141,Steuerung!$A$17:$H$500,8,FALSE)</f>
        <v>0</v>
      </c>
      <c r="M141" s="7">
        <f t="shared" si="64"/>
        <v>0</v>
      </c>
      <c r="N141" s="91">
        <f t="shared" si="65"/>
        <v>0</v>
      </c>
      <c r="O141" s="91">
        <f t="shared" si="66"/>
        <v>0</v>
      </c>
      <c r="P141" s="91">
        <f t="shared" si="67"/>
        <v>0</v>
      </c>
      <c r="Q141" s="63">
        <f>VLOOKUP(E141,Steuerung!$A$17:$B$500,2,FALSE)</f>
        <v>0</v>
      </c>
      <c r="R141" s="63">
        <f>VLOOKUP(F141,Steuerung!$A$17:$B$500,2,FALSE)</f>
        <v>0</v>
      </c>
      <c r="S141" s="4">
        <f t="shared" si="60"/>
        <v>0</v>
      </c>
      <c r="T141" s="4">
        <f t="shared" si="61"/>
        <v>0</v>
      </c>
      <c r="U141" s="112">
        <f t="shared" si="62"/>
        <v>0</v>
      </c>
      <c r="V141" s="112">
        <f t="shared" si="63"/>
        <v>0</v>
      </c>
      <c r="W141" s="112">
        <f t="shared" si="68"/>
        <v>0</v>
      </c>
    </row>
    <row r="142" spans="1:259" x14ac:dyDescent="0.2">
      <c r="A142" s="96" t="s">
        <v>2275</v>
      </c>
      <c r="B142" s="48" t="s">
        <v>2194</v>
      </c>
      <c r="D142" s="48" t="s">
        <v>910</v>
      </c>
      <c r="E142" s="48" t="s">
        <v>122</v>
      </c>
      <c r="F142" s="48" t="s">
        <v>122</v>
      </c>
      <c r="G142" s="48" t="s">
        <v>919</v>
      </c>
      <c r="H142" s="91">
        <v>5.22</v>
      </c>
      <c r="I142" s="7">
        <f>VLOOKUP(E142,Steuerung!$A$17:$E$500,5,FALSE)</f>
        <v>0</v>
      </c>
      <c r="J142" s="7">
        <f>VLOOKUP(E142,Steuerung!$A$17:$F$500,6,FALSE)</f>
        <v>0</v>
      </c>
      <c r="K142" s="7">
        <f>VLOOKUP(F142,Steuerung!$A$17:$G$500,7,FALSE)</f>
        <v>0</v>
      </c>
      <c r="L142" s="7">
        <f>VLOOKUP(F142,Steuerung!$A$17:$H$500,8,FALSE)</f>
        <v>0</v>
      </c>
      <c r="M142" s="7">
        <f t="shared" si="64"/>
        <v>0</v>
      </c>
      <c r="N142" s="91">
        <f t="shared" si="65"/>
        <v>0</v>
      </c>
      <c r="O142" s="91">
        <f t="shared" si="66"/>
        <v>0</v>
      </c>
      <c r="P142" s="91">
        <f t="shared" si="67"/>
        <v>0</v>
      </c>
      <c r="Q142" s="63">
        <f>VLOOKUP(E142,Steuerung!$A$17:$B$500,2,FALSE)</f>
        <v>0</v>
      </c>
      <c r="R142" s="63">
        <f>VLOOKUP(F142,Steuerung!$A$17:$B$500,2,FALSE)</f>
        <v>0</v>
      </c>
      <c r="S142" s="4">
        <f t="shared" si="60"/>
        <v>0</v>
      </c>
      <c r="T142" s="4">
        <f t="shared" si="61"/>
        <v>0</v>
      </c>
      <c r="U142" s="112">
        <f t="shared" si="62"/>
        <v>0</v>
      </c>
      <c r="V142" s="112">
        <f t="shared" si="63"/>
        <v>0</v>
      </c>
      <c r="W142" s="112">
        <f t="shared" si="68"/>
        <v>0</v>
      </c>
    </row>
    <row r="143" spans="1:259" x14ac:dyDescent="0.2">
      <c r="A143" s="96" t="s">
        <v>2276</v>
      </c>
      <c r="B143" s="48" t="s">
        <v>2209</v>
      </c>
      <c r="D143" s="48" t="s">
        <v>919</v>
      </c>
      <c r="E143" s="48" t="s">
        <v>130</v>
      </c>
      <c r="F143" s="48" t="s">
        <v>130</v>
      </c>
      <c r="G143" s="48" t="s">
        <v>1117</v>
      </c>
      <c r="H143" s="91">
        <v>14.19</v>
      </c>
      <c r="I143" s="7">
        <f>VLOOKUP(E143,Steuerung!$A$17:$E$500,5,FALSE)</f>
        <v>0</v>
      </c>
      <c r="J143" s="7">
        <f>VLOOKUP(E143,Steuerung!$A$17:$F$500,6,FALSE)</f>
        <v>0</v>
      </c>
      <c r="K143" s="7">
        <f>VLOOKUP(F143,Steuerung!$A$17:$G$500,7,FALSE)</f>
        <v>0</v>
      </c>
      <c r="L143" s="7">
        <f>VLOOKUP(F143,Steuerung!$A$17:$H$500,8,FALSE)</f>
        <v>0</v>
      </c>
      <c r="M143" s="7">
        <f t="shared" si="64"/>
        <v>0</v>
      </c>
      <c r="N143" s="91">
        <f t="shared" si="65"/>
        <v>0</v>
      </c>
      <c r="O143" s="91">
        <f t="shared" si="66"/>
        <v>0</v>
      </c>
      <c r="P143" s="91">
        <f t="shared" si="67"/>
        <v>0</v>
      </c>
      <c r="Q143" s="63">
        <f>VLOOKUP(E143,Steuerung!$A$17:$B$500,2,FALSE)</f>
        <v>0</v>
      </c>
      <c r="R143" s="63">
        <f>VLOOKUP(F143,Steuerung!$A$17:$B$500,2,FALSE)</f>
        <v>0</v>
      </c>
      <c r="S143" s="4">
        <f t="shared" si="60"/>
        <v>0</v>
      </c>
      <c r="T143" s="4">
        <f t="shared" si="61"/>
        <v>0</v>
      </c>
      <c r="U143" s="112">
        <f t="shared" si="62"/>
        <v>0</v>
      </c>
      <c r="V143" s="112">
        <f t="shared" si="63"/>
        <v>0</v>
      </c>
      <c r="W143" s="112">
        <f t="shared" si="68"/>
        <v>0</v>
      </c>
    </row>
    <row r="144" spans="1:259" x14ac:dyDescent="0.2">
      <c r="A144" s="96" t="s">
        <v>2277</v>
      </c>
      <c r="B144" s="48" t="s">
        <v>2168</v>
      </c>
      <c r="D144" s="48" t="s">
        <v>2169</v>
      </c>
      <c r="E144" s="48" t="s">
        <v>116</v>
      </c>
      <c r="F144" s="48" t="s">
        <v>116</v>
      </c>
      <c r="G144" s="48" t="s">
        <v>919</v>
      </c>
      <c r="H144" s="91">
        <v>12.93</v>
      </c>
      <c r="I144" s="7">
        <f>VLOOKUP(E144,Steuerung!$A$17:$E$500,5,FALSE)</f>
        <v>0</v>
      </c>
      <c r="J144" s="7">
        <f>VLOOKUP(E144,Steuerung!$A$17:$F$500,6,FALSE)</f>
        <v>0</v>
      </c>
      <c r="K144" s="7">
        <f>VLOOKUP(F144,Steuerung!$A$17:$G$500,7,FALSE)</f>
        <v>0</v>
      </c>
      <c r="L144" s="7">
        <f>VLOOKUP(F144,Steuerung!$A$17:$H$500,8,FALSE)</f>
        <v>0</v>
      </c>
      <c r="M144" s="7">
        <f t="shared" si="64"/>
        <v>0</v>
      </c>
      <c r="N144" s="91">
        <f t="shared" si="65"/>
        <v>0</v>
      </c>
      <c r="O144" s="91">
        <f t="shared" si="66"/>
        <v>0</v>
      </c>
      <c r="P144" s="91">
        <f t="shared" si="67"/>
        <v>0</v>
      </c>
      <c r="Q144" s="63">
        <f>VLOOKUP(E144,Steuerung!$A$17:$B$500,2,FALSE)</f>
        <v>0</v>
      </c>
      <c r="R144" s="63">
        <f>VLOOKUP(F144,Steuerung!$A$17:$B$500,2,FALSE)</f>
        <v>0</v>
      </c>
      <c r="S144" s="4">
        <f t="shared" si="60"/>
        <v>0</v>
      </c>
      <c r="T144" s="4">
        <f t="shared" si="61"/>
        <v>0</v>
      </c>
      <c r="U144" s="112">
        <f t="shared" si="62"/>
        <v>0</v>
      </c>
      <c r="V144" s="112">
        <f t="shared" si="63"/>
        <v>0</v>
      </c>
      <c r="W144" s="112">
        <f t="shared" si="68"/>
        <v>0</v>
      </c>
    </row>
    <row r="145" spans="1:23" ht="12.75" x14ac:dyDescent="0.2">
      <c r="A145"/>
      <c r="B145"/>
      <c r="C145"/>
      <c r="D145"/>
      <c r="E145"/>
      <c r="F145"/>
      <c r="G145"/>
      <c r="H145"/>
      <c r="I145"/>
      <c r="J145"/>
      <c r="K145"/>
      <c r="L145"/>
      <c r="M145"/>
      <c r="N145"/>
      <c r="O145"/>
      <c r="P145"/>
      <c r="Q145"/>
      <c r="R145"/>
      <c r="S145"/>
      <c r="T145"/>
      <c r="U145"/>
      <c r="V145"/>
      <c r="W145"/>
    </row>
    <row r="146" spans="1:23" ht="12.75" x14ac:dyDescent="0.2">
      <c r="A146"/>
      <c r="B146"/>
      <c r="C146"/>
      <c r="D146"/>
      <c r="E146"/>
      <c r="F146"/>
      <c r="G146"/>
      <c r="H146"/>
      <c r="I146"/>
      <c r="J146"/>
      <c r="K146"/>
      <c r="L146"/>
      <c r="M146"/>
      <c r="N146"/>
      <c r="O146"/>
      <c r="P146"/>
      <c r="Q146"/>
      <c r="R146"/>
      <c r="S146"/>
      <c r="T146"/>
      <c r="U146"/>
      <c r="V146"/>
      <c r="W146"/>
    </row>
    <row r="147" spans="1:23" ht="12.75" x14ac:dyDescent="0.2">
      <c r="A147" s="168" t="s">
        <v>928</v>
      </c>
      <c r="B147" s="157"/>
      <c r="C147" s="157"/>
      <c r="D147" s="157"/>
      <c r="E147" s="157"/>
      <c r="F147" s="157"/>
      <c r="G147" s="157"/>
      <c r="H147" s="158">
        <f>SUM(H9:H146)</f>
        <v>2704.6499999999996</v>
      </c>
      <c r="I147" s="159"/>
      <c r="J147" s="159"/>
      <c r="K147" s="159"/>
      <c r="L147" s="159"/>
      <c r="M147" s="159"/>
      <c r="N147" s="158">
        <f>SUM(N9:N145)</f>
        <v>216964.96366666671</v>
      </c>
      <c r="O147" s="158">
        <f>SUM(O9:O145)</f>
        <v>119080.81166666669</v>
      </c>
      <c r="P147" s="158">
        <f>SUM(P9:P145)</f>
        <v>97884.151999999987</v>
      </c>
      <c r="Q147" s="160"/>
      <c r="R147" s="160"/>
      <c r="S147" s="177">
        <f t="shared" ref="S147:T147" si="69">SUM(S9:S145)</f>
        <v>0</v>
      </c>
      <c r="T147" s="177">
        <f t="shared" si="69"/>
        <v>0</v>
      </c>
      <c r="U147" s="161" t="e">
        <f>SUM(U9:U145)</f>
        <v>#DIV/0!</v>
      </c>
      <c r="V147" s="161" t="e">
        <f>SUM(V9:V145)</f>
        <v>#DIV/0!</v>
      </c>
      <c r="W147" s="161" t="e">
        <f>SUM(W9:W145)</f>
        <v>#DIV/0!</v>
      </c>
    </row>
    <row r="148" spans="1:23" ht="12.75" x14ac:dyDescent="0.2">
      <c r="A148"/>
      <c r="B148"/>
      <c r="C148"/>
      <c r="D148"/>
      <c r="E148"/>
      <c r="F148"/>
      <c r="G148"/>
      <c r="H148"/>
      <c r="I148"/>
      <c r="J148"/>
      <c r="K148"/>
      <c r="L148"/>
      <c r="M148"/>
      <c r="N148"/>
      <c r="O148"/>
      <c r="P148"/>
      <c r="Q148"/>
      <c r="R148"/>
      <c r="S148"/>
      <c r="T148"/>
      <c r="U148"/>
      <c r="V148"/>
      <c r="W148"/>
    </row>
    <row r="149" spans="1:23" x14ac:dyDescent="0.2">
      <c r="C149" s="92" t="s">
        <v>929</v>
      </c>
      <c r="D149" s="414"/>
      <c r="E149" s="32">
        <f>E151-E150</f>
        <v>80</v>
      </c>
    </row>
    <row r="150" spans="1:23" x14ac:dyDescent="0.2">
      <c r="C150" s="92" t="s">
        <v>930</v>
      </c>
      <c r="D150" s="414"/>
      <c r="E150" s="32">
        <f>COUNTIFS(M95:M144,0)</f>
        <v>48</v>
      </c>
    </row>
    <row r="151" spans="1:23" x14ac:dyDescent="0.2">
      <c r="C151" s="92" t="s">
        <v>931</v>
      </c>
      <c r="D151" s="414"/>
      <c r="E151" s="32">
        <f>COUNTA(M9:M144)</f>
        <v>128</v>
      </c>
    </row>
  </sheetData>
  <sheetProtection algorithmName="SHA-512" hashValue="O+HkMfDN5jEJIFj1o2hXtS0RxWc6XP857navZZOCiGfQTWW8iPtjVVg47Z6drBmCH2mtqqjjTl3KBpRvKI/MTA==" saltValue="TH9XG6LBkEOe0t9gRwCx5A==" spinCount="100000" sheet="1" objects="1" scenarios="1"/>
  <mergeCells count="8">
    <mergeCell ref="S5:T5"/>
    <mergeCell ref="E3:F3"/>
    <mergeCell ref="A7:B7"/>
    <mergeCell ref="E4:F4"/>
    <mergeCell ref="I4:K4"/>
    <mergeCell ref="Q4:R4"/>
    <mergeCell ref="I5:J5"/>
    <mergeCell ref="K5:L5"/>
  </mergeCells>
  <pageMargins left="0.7" right="0.7" top="0.78740157499999996" bottom="0.78740157499999996"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Tabelle116"/>
  <dimension ref="A1:AB1303"/>
  <sheetViews>
    <sheetView showGridLines="0" topLeftCell="A177" workbookViewId="0">
      <selection activeCell="C229" sqref="C229:E231"/>
    </sheetView>
  </sheetViews>
  <sheetFormatPr baseColWidth="10" defaultColWidth="11.42578125" defaultRowHeight="11.25" x14ac:dyDescent="0.2"/>
  <cols>
    <col min="1" max="1" width="11.42578125" style="47"/>
    <col min="2" max="2" width="21.85546875" style="47" customWidth="1"/>
    <col min="3" max="3" width="10.42578125" style="47" bestFit="1" customWidth="1"/>
    <col min="4" max="4" width="5.7109375" style="47" customWidth="1"/>
    <col min="5" max="5" width="7.5703125" style="47" bestFit="1" customWidth="1"/>
    <col min="6" max="6" width="8" style="47" bestFit="1" customWidth="1"/>
    <col min="7" max="7" width="5.42578125" style="47" bestFit="1" customWidth="1"/>
    <col min="8" max="8" width="9.5703125" style="82" bestFit="1" customWidth="1"/>
    <col min="9" max="9" width="6" style="67" customWidth="1"/>
    <col min="10" max="10" width="6" style="83" customWidth="1"/>
    <col min="11" max="12" width="6" style="67" customWidth="1"/>
    <col min="13" max="13" width="6" style="83" customWidth="1"/>
    <col min="14" max="16" width="14.5703125" style="66" bestFit="1" customWidth="1"/>
    <col min="17" max="20" width="11.5703125" style="68" customWidth="1"/>
    <col min="21" max="21" width="11.7109375" style="69" bestFit="1" customWidth="1"/>
    <col min="22" max="22" width="11.5703125" style="69" bestFit="1" customWidth="1"/>
    <col min="23" max="23" width="11.7109375" style="69" bestFit="1" customWidth="1"/>
    <col min="24" max="16384" width="11.42578125" style="47"/>
  </cols>
  <sheetData>
    <row r="1" spans="1:23" ht="13.5" customHeight="1" x14ac:dyDescent="0.2">
      <c r="A1" s="620"/>
      <c r="B1" s="48"/>
      <c r="C1" s="48"/>
      <c r="D1" s="48"/>
      <c r="E1" s="48"/>
      <c r="F1" s="48"/>
      <c r="G1" s="48"/>
      <c r="H1" s="95"/>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5"/>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5"/>
      <c r="I3" s="1307" t="s">
        <v>843</v>
      </c>
      <c r="J3" s="1308"/>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ht="12.75" customHeight="1" x14ac:dyDescent="0.2">
      <c r="A5" s="2"/>
      <c r="B5" s="48"/>
      <c r="C5" s="48"/>
      <c r="D5" s="48"/>
      <c r="E5" s="48"/>
      <c r="F5" s="48"/>
      <c r="G5" s="48"/>
      <c r="H5" s="95"/>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x14ac:dyDescent="0.2">
      <c r="A6" s="48"/>
      <c r="B6" s="48"/>
      <c r="C6" s="48"/>
      <c r="D6" s="48"/>
      <c r="E6" s="48"/>
      <c r="F6" s="48"/>
      <c r="G6" s="48"/>
      <c r="H6" s="95"/>
      <c r="I6" s="7"/>
      <c r="J6" s="73"/>
      <c r="K6" s="7"/>
      <c r="L6" s="7"/>
      <c r="M6" s="73"/>
      <c r="N6" s="91"/>
      <c r="O6" s="91"/>
      <c r="P6" s="91"/>
      <c r="Q6" s="112"/>
      <c r="R6" s="112"/>
      <c r="S6" s="112"/>
      <c r="T6" s="112"/>
      <c r="U6" s="112"/>
      <c r="V6" s="112"/>
      <c r="W6" s="112"/>
    </row>
    <row r="7" spans="1:23" ht="12.75" customHeight="1" x14ac:dyDescent="0.25">
      <c r="A7" s="57" t="s">
        <v>2278</v>
      </c>
      <c r="B7" s="57"/>
      <c r="C7" s="57"/>
      <c r="D7" s="48"/>
      <c r="E7" s="48"/>
      <c r="F7" s="157"/>
      <c r="G7" s="48"/>
      <c r="H7" s="95"/>
      <c r="I7" s="7"/>
      <c r="J7" s="73"/>
      <c r="K7" s="7"/>
      <c r="L7" s="7"/>
      <c r="M7" s="73"/>
      <c r="N7" s="91"/>
      <c r="O7" s="91"/>
      <c r="P7" s="91"/>
      <c r="Q7" s="112"/>
      <c r="R7" s="112"/>
      <c r="S7" s="112"/>
      <c r="T7" s="112"/>
      <c r="U7" s="112"/>
      <c r="V7" s="112"/>
      <c r="W7" s="112"/>
    </row>
    <row r="8" spans="1:23" ht="12.75" customHeight="1" x14ac:dyDescent="0.2">
      <c r="A8" s="48"/>
      <c r="B8" s="48"/>
      <c r="C8" s="48"/>
      <c r="D8" s="48"/>
      <c r="E8" s="48"/>
      <c r="F8" s="48"/>
      <c r="G8" s="48"/>
      <c r="H8" s="95"/>
      <c r="I8" s="7"/>
      <c r="J8" s="73"/>
      <c r="K8" s="7"/>
      <c r="L8" s="7"/>
      <c r="M8" s="73"/>
      <c r="N8" s="91"/>
      <c r="O8" s="91"/>
      <c r="P8" s="91"/>
      <c r="Q8" s="112"/>
      <c r="R8" s="112"/>
      <c r="S8" s="112"/>
      <c r="T8" s="112"/>
      <c r="U8" s="112"/>
      <c r="V8" s="112"/>
      <c r="W8" s="112"/>
    </row>
    <row r="9" spans="1:23" x14ac:dyDescent="0.2">
      <c r="A9" s="48"/>
      <c r="B9" s="48"/>
      <c r="C9" s="48"/>
      <c r="D9" s="48"/>
      <c r="E9" s="48"/>
      <c r="F9" s="48"/>
      <c r="G9" s="48"/>
      <c r="H9" s="95"/>
      <c r="I9" s="7"/>
      <c r="J9" s="73"/>
      <c r="K9" s="7"/>
      <c r="L9" s="7"/>
      <c r="M9" s="73"/>
      <c r="N9" s="91"/>
      <c r="O9" s="91"/>
      <c r="P9" s="91"/>
      <c r="Q9" s="112"/>
      <c r="R9" s="112"/>
      <c r="S9" s="112"/>
      <c r="T9" s="112"/>
      <c r="U9" s="112"/>
      <c r="V9" s="112"/>
      <c r="W9" s="112"/>
    </row>
    <row r="10" spans="1:23" x14ac:dyDescent="0.2">
      <c r="A10" s="48" t="s">
        <v>864</v>
      </c>
      <c r="B10" s="48"/>
      <c r="C10" s="48"/>
      <c r="D10" s="48"/>
      <c r="E10" s="48"/>
      <c r="F10" s="48"/>
      <c r="G10" s="48"/>
      <c r="H10" s="95"/>
      <c r="I10" s="7"/>
      <c r="J10" s="73"/>
      <c r="K10" s="7"/>
      <c r="L10" s="7"/>
      <c r="M10" s="73"/>
      <c r="N10" s="91"/>
      <c r="O10" s="91"/>
      <c r="P10" s="91"/>
      <c r="Q10" s="112"/>
      <c r="R10" s="112"/>
      <c r="S10" s="112"/>
      <c r="T10" s="112"/>
      <c r="U10" s="112"/>
      <c r="V10" s="112"/>
      <c r="W10" s="112"/>
    </row>
    <row r="11" spans="1:23" x14ac:dyDescent="0.2">
      <c r="A11" s="2" t="s">
        <v>934</v>
      </c>
      <c r="B11" s="48"/>
      <c r="C11" s="48"/>
      <c r="D11" s="48"/>
      <c r="E11" s="48"/>
      <c r="F11" s="2"/>
      <c r="G11" s="48"/>
      <c r="H11" s="95"/>
      <c r="I11" s="7"/>
      <c r="J11" s="73"/>
      <c r="K11" s="7"/>
      <c r="L11" s="7"/>
      <c r="M11" s="73"/>
      <c r="N11" s="91"/>
      <c r="O11" s="91"/>
      <c r="P11" s="91"/>
      <c r="Q11" s="112"/>
      <c r="R11" s="112"/>
      <c r="S11" s="112"/>
      <c r="T11" s="112"/>
      <c r="U11" s="112"/>
      <c r="V11" s="112"/>
      <c r="W11" s="112"/>
    </row>
    <row r="12" spans="1:23" x14ac:dyDescent="0.2">
      <c r="A12" s="2"/>
      <c r="B12" s="48"/>
      <c r="C12" s="48"/>
      <c r="D12" s="48"/>
      <c r="E12" s="48"/>
      <c r="F12" s="2"/>
      <c r="G12" s="48"/>
      <c r="H12" s="95"/>
      <c r="I12" s="7"/>
      <c r="J12" s="73"/>
      <c r="K12" s="7"/>
      <c r="L12" s="7"/>
      <c r="M12" s="73"/>
      <c r="N12" s="91"/>
      <c r="O12" s="91"/>
      <c r="P12" s="91"/>
      <c r="Q12" s="112"/>
      <c r="R12" s="112"/>
      <c r="S12" s="112"/>
      <c r="T12" s="112"/>
      <c r="U12" s="112"/>
      <c r="V12" s="112"/>
      <c r="W12" s="112"/>
    </row>
    <row r="13" spans="1:23" x14ac:dyDescent="0.2">
      <c r="A13" s="7" t="s">
        <v>2279</v>
      </c>
      <c r="B13" s="92" t="s">
        <v>2168</v>
      </c>
      <c r="C13" s="92"/>
      <c r="D13" s="7" t="s">
        <v>875</v>
      </c>
      <c r="E13" s="7" t="s">
        <v>163</v>
      </c>
      <c r="F13" s="7" t="s">
        <v>159</v>
      </c>
      <c r="G13" s="73" t="s">
        <v>869</v>
      </c>
      <c r="H13" s="95">
        <v>11.34</v>
      </c>
      <c r="I13" s="7">
        <f>VLOOKUP(E13,Steuerung!$A$17:$E$500,5,FALSE)</f>
        <v>5</v>
      </c>
      <c r="J13" s="73">
        <f>VLOOKUP(E13,Steuerung!$A$17:$F$500,6,FALSE)</f>
        <v>137.33333333333334</v>
      </c>
      <c r="K13" s="7">
        <f>VLOOKUP(F13,Steuerung!$A$17:$G$500,7,FALSE)</f>
        <v>2</v>
      </c>
      <c r="L13" s="7">
        <f>VLOOKUP(F13,Steuerung!$A$17:$H$500,8,FALSE)</f>
        <v>46</v>
      </c>
      <c r="M13" s="73">
        <f t="shared" ref="M13:M76" si="0">J13+L13</f>
        <v>183.33333333333334</v>
      </c>
      <c r="N13" s="91">
        <f t="shared" ref="N13:N76" si="1">H13*M13</f>
        <v>2079</v>
      </c>
      <c r="O13" s="91">
        <f t="shared" ref="O13:O76" si="2">H13*J13</f>
        <v>1557.3600000000001</v>
      </c>
      <c r="P13" s="91">
        <f t="shared" ref="P13:P76" si="3">H13*L13</f>
        <v>521.64</v>
      </c>
      <c r="Q13" s="63">
        <f>VLOOKUP(E13,Steuerung!$A$17:$B$500,2,FALSE)</f>
        <v>0</v>
      </c>
      <c r="R13" s="63">
        <f>VLOOKUP(F13,Steuerung!$A$17:$B$500,2,FALSE)</f>
        <v>0</v>
      </c>
      <c r="S13" s="4">
        <f>IFERROR(O13/Q13,0)</f>
        <v>0</v>
      </c>
      <c r="T13" s="4">
        <f>IFERROR(P13/R13,0)</f>
        <v>0</v>
      </c>
      <c r="U13" s="112" t="e">
        <f t="shared" ref="U13:U44" si="4">IF(J13&gt;0,O13/Q13*SVS_UHR,0)</f>
        <v>#DIV/0!</v>
      </c>
      <c r="V13" s="112" t="e">
        <f t="shared" ref="V13:V44" si="5">IF(L13&gt;0,P13/R13*SVS_UHR,0)</f>
        <v>#DIV/0!</v>
      </c>
      <c r="W13" s="112" t="e">
        <f t="shared" ref="W13:W76" si="6">U13+V13</f>
        <v>#DIV/0!</v>
      </c>
    </row>
    <row r="14" spans="1:23" x14ac:dyDescent="0.2">
      <c r="A14" s="7" t="s">
        <v>2279</v>
      </c>
      <c r="B14" s="92" t="s">
        <v>2280</v>
      </c>
      <c r="C14" s="92"/>
      <c r="D14" s="7" t="s">
        <v>875</v>
      </c>
      <c r="E14" s="7" t="s">
        <v>183</v>
      </c>
      <c r="F14" s="7" t="s">
        <v>179</v>
      </c>
      <c r="G14" s="73" t="s">
        <v>872</v>
      </c>
      <c r="H14" s="95">
        <v>2.73</v>
      </c>
      <c r="I14" s="7">
        <f>VLOOKUP(E14,Steuerung!$A$17:$E$500,5,FALSE)</f>
        <v>5</v>
      </c>
      <c r="J14" s="73">
        <f>VLOOKUP(E14,Steuerung!$A$17:$F$500,6,FALSE)</f>
        <v>137.33333333333334</v>
      </c>
      <c r="K14" s="7">
        <f>VLOOKUP(F14,Steuerung!$A$17:$G$500,7,FALSE)</f>
        <v>2</v>
      </c>
      <c r="L14" s="7">
        <f>VLOOKUP(F14,Steuerung!$A$17:$H$500,8,FALSE)</f>
        <v>46</v>
      </c>
      <c r="M14" s="73">
        <f t="shared" si="0"/>
        <v>183.33333333333334</v>
      </c>
      <c r="N14" s="91">
        <f t="shared" si="1"/>
        <v>500.5</v>
      </c>
      <c r="O14" s="91">
        <f t="shared" si="2"/>
        <v>374.92</v>
      </c>
      <c r="P14" s="91">
        <f t="shared" si="3"/>
        <v>125.58</v>
      </c>
      <c r="Q14" s="63">
        <f>VLOOKUP(E14,Steuerung!$A$17:$B$500,2,FALSE)</f>
        <v>0</v>
      </c>
      <c r="R14" s="63">
        <f>VLOOKUP(F14,Steuerung!$A$17:$B$500,2,FALSE)</f>
        <v>0</v>
      </c>
      <c r="S14" s="4">
        <f t="shared" ref="S14:S44" si="7">IFERROR(O14/Q14,0)</f>
        <v>0</v>
      </c>
      <c r="T14" s="4">
        <f t="shared" ref="T14:T44" si="8">IFERROR(P14/R14,0)</f>
        <v>0</v>
      </c>
      <c r="U14" s="112" t="e">
        <f t="shared" si="4"/>
        <v>#DIV/0!</v>
      </c>
      <c r="V14" s="112" t="e">
        <f t="shared" si="5"/>
        <v>#DIV/0!</v>
      </c>
      <c r="W14" s="112" t="e">
        <f t="shared" si="6"/>
        <v>#DIV/0!</v>
      </c>
    </row>
    <row r="15" spans="1:23" x14ac:dyDescent="0.2">
      <c r="A15" s="7" t="s">
        <v>2281</v>
      </c>
      <c r="B15" s="92" t="s">
        <v>2168</v>
      </c>
      <c r="C15" s="92"/>
      <c r="D15" s="7" t="s">
        <v>875</v>
      </c>
      <c r="E15" s="7" t="s">
        <v>163</v>
      </c>
      <c r="F15" s="7" t="s">
        <v>159</v>
      </c>
      <c r="G15" s="73" t="s">
        <v>876</v>
      </c>
      <c r="H15" s="95">
        <v>13.35</v>
      </c>
      <c r="I15" s="7">
        <f>VLOOKUP(E15,Steuerung!$A$17:$E$500,5,FALSE)</f>
        <v>5</v>
      </c>
      <c r="J15" s="73">
        <f>VLOOKUP(E15,Steuerung!$A$17:$F$500,6,FALSE)</f>
        <v>137.33333333333334</v>
      </c>
      <c r="K15" s="7">
        <f>VLOOKUP(F15,Steuerung!$A$17:$G$500,7,FALSE)</f>
        <v>2</v>
      </c>
      <c r="L15" s="7">
        <f>VLOOKUP(F15,Steuerung!$A$17:$H$500,8,FALSE)</f>
        <v>46</v>
      </c>
      <c r="M15" s="73">
        <f t="shared" si="0"/>
        <v>183.33333333333334</v>
      </c>
      <c r="N15" s="91">
        <f t="shared" si="1"/>
        <v>2447.5</v>
      </c>
      <c r="O15" s="91">
        <f t="shared" si="2"/>
        <v>1833.4</v>
      </c>
      <c r="P15" s="91">
        <f t="shared" si="3"/>
        <v>614.1</v>
      </c>
      <c r="Q15" s="63">
        <f>VLOOKUP(E15,Steuerung!$A$17:$B$500,2,FALSE)</f>
        <v>0</v>
      </c>
      <c r="R15" s="63">
        <f>VLOOKUP(F15,Steuerung!$A$17:$B$500,2,FALSE)</f>
        <v>0</v>
      </c>
      <c r="S15" s="4">
        <f t="shared" si="7"/>
        <v>0</v>
      </c>
      <c r="T15" s="4">
        <f t="shared" si="8"/>
        <v>0</v>
      </c>
      <c r="U15" s="112" t="e">
        <f t="shared" si="4"/>
        <v>#DIV/0!</v>
      </c>
      <c r="V15" s="112" t="e">
        <f t="shared" si="5"/>
        <v>#DIV/0!</v>
      </c>
      <c r="W15" s="112" t="e">
        <f t="shared" si="6"/>
        <v>#DIV/0!</v>
      </c>
    </row>
    <row r="16" spans="1:23" x14ac:dyDescent="0.2">
      <c r="A16" s="7" t="s">
        <v>2282</v>
      </c>
      <c r="B16" s="92" t="s">
        <v>143</v>
      </c>
      <c r="C16" s="92"/>
      <c r="D16" s="7" t="s">
        <v>875</v>
      </c>
      <c r="E16" s="7" t="s">
        <v>151</v>
      </c>
      <c r="F16" s="7" t="s">
        <v>151</v>
      </c>
      <c r="G16" s="73" t="s">
        <v>872</v>
      </c>
      <c r="H16" s="95">
        <v>8.83</v>
      </c>
      <c r="I16" s="7">
        <f>VLOOKUP(E16,Steuerung!$A$17:$E$500,5,FALSE)</f>
        <v>5</v>
      </c>
      <c r="J16" s="73">
        <f>VLOOKUP(E16,Steuerung!$A$17:$F$500,6,FALSE)</f>
        <v>137.33333333333334</v>
      </c>
      <c r="K16" s="7">
        <f>VLOOKUP(F16,Steuerung!$A$17:$G$500,7,FALSE)</f>
        <v>5</v>
      </c>
      <c r="L16" s="7">
        <f>VLOOKUP(F16,Steuerung!$A$17:$H$500,8,FALSE)</f>
        <v>113</v>
      </c>
      <c r="M16" s="73">
        <f t="shared" si="0"/>
        <v>250.33333333333334</v>
      </c>
      <c r="N16" s="91">
        <f t="shared" si="1"/>
        <v>2210.4433333333336</v>
      </c>
      <c r="O16" s="91">
        <f t="shared" si="2"/>
        <v>1212.6533333333334</v>
      </c>
      <c r="P16" s="91">
        <f t="shared" si="3"/>
        <v>997.79</v>
      </c>
      <c r="Q16" s="63">
        <f>VLOOKUP(E16,Steuerung!$A$17:$B$500,2,FALSE)</f>
        <v>0</v>
      </c>
      <c r="R16" s="63">
        <f>VLOOKUP(F16,Steuerung!$A$17:$B$500,2,FALSE)</f>
        <v>0</v>
      </c>
      <c r="S16" s="4">
        <f t="shared" si="7"/>
        <v>0</v>
      </c>
      <c r="T16" s="4">
        <f t="shared" si="8"/>
        <v>0</v>
      </c>
      <c r="U16" s="112" t="e">
        <f t="shared" si="4"/>
        <v>#DIV/0!</v>
      </c>
      <c r="V16" s="112" t="e">
        <f t="shared" si="5"/>
        <v>#DIV/0!</v>
      </c>
      <c r="W16" s="112" t="e">
        <f t="shared" si="6"/>
        <v>#DIV/0!</v>
      </c>
    </row>
    <row r="17" spans="1:23" x14ac:dyDescent="0.2">
      <c r="A17" s="7" t="s">
        <v>2283</v>
      </c>
      <c r="B17" s="92" t="s">
        <v>793</v>
      </c>
      <c r="C17" s="92"/>
      <c r="D17" s="7" t="s">
        <v>875</v>
      </c>
      <c r="E17" s="7" t="s">
        <v>179</v>
      </c>
      <c r="F17" s="7" t="s">
        <v>179</v>
      </c>
      <c r="G17" s="73" t="s">
        <v>872</v>
      </c>
      <c r="H17" s="95">
        <v>29.3</v>
      </c>
      <c r="I17" s="7">
        <f>VLOOKUP(E17,Steuerung!$A$17:$E$500,5,FALSE)</f>
        <v>2</v>
      </c>
      <c r="J17" s="73">
        <f>VLOOKUP(E17,Steuerung!$A$17:$F$500,6,FALSE)</f>
        <v>58.333333333333329</v>
      </c>
      <c r="K17" s="7">
        <f>VLOOKUP(F17,Steuerung!$A$17:$G$500,7,FALSE)</f>
        <v>2</v>
      </c>
      <c r="L17" s="7">
        <f>VLOOKUP(F17,Steuerung!$A$17:$H$500,8,FALSE)</f>
        <v>46</v>
      </c>
      <c r="M17" s="73">
        <f t="shared" si="0"/>
        <v>104.33333333333333</v>
      </c>
      <c r="N17" s="91">
        <f t="shared" si="1"/>
        <v>3056.9666666666667</v>
      </c>
      <c r="O17" s="91">
        <f t="shared" si="2"/>
        <v>1709.1666666666665</v>
      </c>
      <c r="P17" s="91">
        <f t="shared" si="3"/>
        <v>1347.8</v>
      </c>
      <c r="Q17" s="63">
        <f>VLOOKUP(E17,Steuerung!$A$17:$B$500,2,FALSE)</f>
        <v>0</v>
      </c>
      <c r="R17" s="63">
        <f>VLOOKUP(F17,Steuerung!$A$17:$B$500,2,FALSE)</f>
        <v>0</v>
      </c>
      <c r="S17" s="4">
        <f t="shared" si="7"/>
        <v>0</v>
      </c>
      <c r="T17" s="4">
        <f t="shared" si="8"/>
        <v>0</v>
      </c>
      <c r="U17" s="112" t="e">
        <f t="shared" si="4"/>
        <v>#DIV/0!</v>
      </c>
      <c r="V17" s="112" t="e">
        <f t="shared" si="5"/>
        <v>#DIV/0!</v>
      </c>
      <c r="W17" s="112" t="e">
        <f t="shared" si="6"/>
        <v>#DIV/0!</v>
      </c>
    </row>
    <row r="18" spans="1:23" x14ac:dyDescent="0.2">
      <c r="A18" s="7" t="s">
        <v>2284</v>
      </c>
      <c r="B18" s="92" t="s">
        <v>793</v>
      </c>
      <c r="C18" s="92"/>
      <c r="D18" s="7" t="s">
        <v>875</v>
      </c>
      <c r="E18" s="7" t="s">
        <v>179</v>
      </c>
      <c r="F18" s="7" t="s">
        <v>179</v>
      </c>
      <c r="G18" s="73" t="s">
        <v>872</v>
      </c>
      <c r="H18" s="95">
        <v>19.32</v>
      </c>
      <c r="I18" s="7">
        <f>VLOOKUP(E18,Steuerung!$A$17:$E$500,5,FALSE)</f>
        <v>2</v>
      </c>
      <c r="J18" s="73">
        <f>VLOOKUP(E18,Steuerung!$A$17:$F$500,6,FALSE)</f>
        <v>58.333333333333329</v>
      </c>
      <c r="K18" s="7">
        <f>VLOOKUP(F18,Steuerung!$A$17:$G$500,7,FALSE)</f>
        <v>2</v>
      </c>
      <c r="L18" s="7">
        <f>VLOOKUP(F18,Steuerung!$A$17:$H$500,8,FALSE)</f>
        <v>46</v>
      </c>
      <c r="M18" s="73">
        <f t="shared" si="0"/>
        <v>104.33333333333333</v>
      </c>
      <c r="N18" s="91">
        <f t="shared" si="1"/>
        <v>2015.72</v>
      </c>
      <c r="O18" s="91">
        <f t="shared" si="2"/>
        <v>1127</v>
      </c>
      <c r="P18" s="91">
        <f t="shared" si="3"/>
        <v>888.72</v>
      </c>
      <c r="Q18" s="63">
        <f>VLOOKUP(E18,Steuerung!$A$17:$B$500,2,FALSE)</f>
        <v>0</v>
      </c>
      <c r="R18" s="63">
        <f>VLOOKUP(F18,Steuerung!$A$17:$B$500,2,FALSE)</f>
        <v>0</v>
      </c>
      <c r="S18" s="4">
        <f t="shared" si="7"/>
        <v>0</v>
      </c>
      <c r="T18" s="4">
        <f t="shared" si="8"/>
        <v>0</v>
      </c>
      <c r="U18" s="112" t="e">
        <f t="shared" si="4"/>
        <v>#DIV/0!</v>
      </c>
      <c r="V18" s="112" t="e">
        <f t="shared" si="5"/>
        <v>#DIV/0!</v>
      </c>
      <c r="W18" s="112" t="e">
        <f t="shared" si="6"/>
        <v>#DIV/0!</v>
      </c>
    </row>
    <row r="19" spans="1:23" x14ac:dyDescent="0.2">
      <c r="A19" s="7" t="s">
        <v>2285</v>
      </c>
      <c r="B19" s="92" t="s">
        <v>2059</v>
      </c>
      <c r="C19" s="92"/>
      <c r="D19" s="7" t="s">
        <v>868</v>
      </c>
      <c r="E19" s="7" t="s">
        <v>124</v>
      </c>
      <c r="F19" s="7" t="s">
        <v>124</v>
      </c>
      <c r="G19" s="73" t="s">
        <v>869</v>
      </c>
      <c r="H19" s="95">
        <v>5.19</v>
      </c>
      <c r="I19" s="7">
        <f>VLOOKUP(E19,Steuerung!$A$17:$E$500,5,FALSE)</f>
        <v>0</v>
      </c>
      <c r="J19" s="73">
        <f>VLOOKUP(E19,Steuerung!$A$17:$F$500,6,FALSE)</f>
        <v>0</v>
      </c>
      <c r="K19" s="7">
        <f>VLOOKUP(F19,Steuerung!$A$17:$G$500,7,FALSE)</f>
        <v>0</v>
      </c>
      <c r="L19" s="7">
        <f>VLOOKUP(F19,Steuerung!$A$17:$H$500,8,FALSE)</f>
        <v>0</v>
      </c>
      <c r="M19" s="73">
        <f t="shared" si="0"/>
        <v>0</v>
      </c>
      <c r="N19" s="91">
        <f t="shared" si="1"/>
        <v>0</v>
      </c>
      <c r="O19" s="91">
        <f t="shared" si="2"/>
        <v>0</v>
      </c>
      <c r="P19" s="91">
        <f t="shared" si="3"/>
        <v>0</v>
      </c>
      <c r="Q19" s="63">
        <f>VLOOKUP(E19,Steuerung!$A$17:$B$500,2,FALSE)</f>
        <v>0</v>
      </c>
      <c r="R19" s="63">
        <f>VLOOKUP(F19,Steuerung!$A$17:$B$500,2,FALSE)</f>
        <v>0</v>
      </c>
      <c r="S19" s="4">
        <f t="shared" si="7"/>
        <v>0</v>
      </c>
      <c r="T19" s="4">
        <f t="shared" si="8"/>
        <v>0</v>
      </c>
      <c r="U19" s="112">
        <f t="shared" si="4"/>
        <v>0</v>
      </c>
      <c r="V19" s="112">
        <f t="shared" si="5"/>
        <v>0</v>
      </c>
      <c r="W19" s="112">
        <f t="shared" si="6"/>
        <v>0</v>
      </c>
    </row>
    <row r="20" spans="1:23" x14ac:dyDescent="0.2">
      <c r="A20" s="7" t="s">
        <v>2286</v>
      </c>
      <c r="B20" s="92" t="s">
        <v>1643</v>
      </c>
      <c r="C20" s="92"/>
      <c r="D20" s="7" t="s">
        <v>902</v>
      </c>
      <c r="E20" s="7" t="s">
        <v>199</v>
      </c>
      <c r="F20" s="7" t="s">
        <v>199</v>
      </c>
      <c r="G20" s="73" t="s">
        <v>872</v>
      </c>
      <c r="H20" s="95">
        <v>21.69</v>
      </c>
      <c r="I20" s="7">
        <f>VLOOKUP(E20,Steuerung!$A$17:$E$500,5,FALSE)</f>
        <v>2</v>
      </c>
      <c r="J20" s="73">
        <f>VLOOKUP(E20,Steuerung!$A$17:$F$500,6,FALSE)</f>
        <v>58.333333333333329</v>
      </c>
      <c r="K20" s="7">
        <f>VLOOKUP(F20,Steuerung!$A$17:$G$500,7,FALSE)</f>
        <v>2</v>
      </c>
      <c r="L20" s="7">
        <f>VLOOKUP(F20,Steuerung!$A$17:$H$500,8,FALSE)</f>
        <v>46</v>
      </c>
      <c r="M20" s="73">
        <f t="shared" si="0"/>
        <v>104.33333333333333</v>
      </c>
      <c r="N20" s="91">
        <f t="shared" si="1"/>
        <v>2262.9900000000002</v>
      </c>
      <c r="O20" s="91">
        <f t="shared" si="2"/>
        <v>1265.25</v>
      </c>
      <c r="P20" s="91">
        <f t="shared" si="3"/>
        <v>997.74</v>
      </c>
      <c r="Q20" s="63">
        <f>VLOOKUP(E20,Steuerung!$A$17:$B$500,2,FALSE)</f>
        <v>0</v>
      </c>
      <c r="R20" s="63">
        <f>VLOOKUP(F20,Steuerung!$A$17:$B$500,2,FALSE)</f>
        <v>0</v>
      </c>
      <c r="S20" s="4">
        <f t="shared" si="7"/>
        <v>0</v>
      </c>
      <c r="T20" s="4">
        <f t="shared" si="8"/>
        <v>0</v>
      </c>
      <c r="U20" s="112" t="e">
        <f t="shared" si="4"/>
        <v>#DIV/0!</v>
      </c>
      <c r="V20" s="112" t="e">
        <f t="shared" si="5"/>
        <v>#DIV/0!</v>
      </c>
      <c r="W20" s="112" t="e">
        <f t="shared" si="6"/>
        <v>#DIV/0!</v>
      </c>
    </row>
    <row r="21" spans="1:23" x14ac:dyDescent="0.2">
      <c r="A21" s="7" t="s">
        <v>2287</v>
      </c>
      <c r="B21" s="92" t="s">
        <v>904</v>
      </c>
      <c r="C21" s="92"/>
      <c r="D21" s="7" t="s">
        <v>884</v>
      </c>
      <c r="E21" s="7" t="s">
        <v>309</v>
      </c>
      <c r="F21" s="7" t="s">
        <v>309</v>
      </c>
      <c r="G21" s="73" t="s">
        <v>869</v>
      </c>
      <c r="H21" s="95">
        <v>10.42</v>
      </c>
      <c r="I21" s="7" t="str">
        <f>VLOOKUP(E21,Steuerung!$A$17:$E$500,5,FALSE)</f>
        <v>m</v>
      </c>
      <c r="J21" s="73">
        <f>VLOOKUP(E21,Steuerung!$A$17:$F$500,6,FALSE)</f>
        <v>6.7</v>
      </c>
      <c r="K21" s="7" t="str">
        <f>VLOOKUP(F21,Steuerung!$A$17:$G$500,7,FALSE)</f>
        <v>m</v>
      </c>
      <c r="L21" s="7">
        <f>VLOOKUP(F21,Steuerung!$A$17:$H$500,8,FALSE)</f>
        <v>5.3</v>
      </c>
      <c r="M21" s="73">
        <f t="shared" si="0"/>
        <v>12</v>
      </c>
      <c r="N21" s="91">
        <f t="shared" si="1"/>
        <v>125.03999999999999</v>
      </c>
      <c r="O21" s="91">
        <f t="shared" si="2"/>
        <v>69.814000000000007</v>
      </c>
      <c r="P21" s="91">
        <f t="shared" si="3"/>
        <v>55.225999999999999</v>
      </c>
      <c r="Q21" s="63">
        <f>VLOOKUP(E21,Steuerung!$A$17:$B$500,2,FALSE)</f>
        <v>0</v>
      </c>
      <c r="R21" s="63">
        <f>VLOOKUP(F21,Steuerung!$A$17:$B$500,2,FALSE)</f>
        <v>0</v>
      </c>
      <c r="S21" s="4">
        <f t="shared" si="7"/>
        <v>0</v>
      </c>
      <c r="T21" s="4">
        <f t="shared" si="8"/>
        <v>0</v>
      </c>
      <c r="U21" s="112" t="e">
        <f t="shared" si="4"/>
        <v>#DIV/0!</v>
      </c>
      <c r="V21" s="112" t="e">
        <f t="shared" si="5"/>
        <v>#DIV/0!</v>
      </c>
      <c r="W21" s="112" t="e">
        <f t="shared" si="6"/>
        <v>#DIV/0!</v>
      </c>
    </row>
    <row r="22" spans="1:23" x14ac:dyDescent="0.2">
      <c r="A22" s="7" t="s">
        <v>2288</v>
      </c>
      <c r="B22" s="92" t="s">
        <v>1643</v>
      </c>
      <c r="C22" s="92"/>
      <c r="D22" s="7" t="s">
        <v>902</v>
      </c>
      <c r="E22" s="7" t="s">
        <v>199</v>
      </c>
      <c r="F22" s="7" t="s">
        <v>199</v>
      </c>
      <c r="G22" s="73" t="s">
        <v>872</v>
      </c>
      <c r="H22" s="95">
        <v>16.63</v>
      </c>
      <c r="I22" s="7">
        <f>VLOOKUP(E22,Steuerung!$A$17:$E$500,5,FALSE)</f>
        <v>2</v>
      </c>
      <c r="J22" s="73">
        <f>VLOOKUP(E22,Steuerung!$A$17:$F$500,6,FALSE)</f>
        <v>58.333333333333329</v>
      </c>
      <c r="K22" s="7">
        <f>VLOOKUP(F22,Steuerung!$A$17:$G$500,7,FALSE)</f>
        <v>2</v>
      </c>
      <c r="L22" s="7">
        <f>VLOOKUP(F22,Steuerung!$A$17:$H$500,8,FALSE)</f>
        <v>46</v>
      </c>
      <c r="M22" s="73">
        <f t="shared" si="0"/>
        <v>104.33333333333333</v>
      </c>
      <c r="N22" s="91">
        <f t="shared" si="1"/>
        <v>1735.063333333333</v>
      </c>
      <c r="O22" s="91">
        <f t="shared" si="2"/>
        <v>970.08333333333314</v>
      </c>
      <c r="P22" s="91">
        <f t="shared" si="3"/>
        <v>764.9799999999999</v>
      </c>
      <c r="Q22" s="63">
        <f>VLOOKUP(E22,Steuerung!$A$17:$B$500,2,FALSE)</f>
        <v>0</v>
      </c>
      <c r="R22" s="63">
        <f>VLOOKUP(F22,Steuerung!$A$17:$B$500,2,FALSE)</f>
        <v>0</v>
      </c>
      <c r="S22" s="4">
        <f t="shared" si="7"/>
        <v>0</v>
      </c>
      <c r="T22" s="4">
        <f t="shared" si="8"/>
        <v>0</v>
      </c>
      <c r="U22" s="112" t="e">
        <f t="shared" si="4"/>
        <v>#DIV/0!</v>
      </c>
      <c r="V22" s="112" t="e">
        <f t="shared" si="5"/>
        <v>#DIV/0!</v>
      </c>
      <c r="W22" s="112" t="e">
        <f t="shared" si="6"/>
        <v>#DIV/0!</v>
      </c>
    </row>
    <row r="23" spans="1:23" x14ac:dyDescent="0.2">
      <c r="A23" s="7" t="s">
        <v>2289</v>
      </c>
      <c r="B23" s="92" t="s">
        <v>880</v>
      </c>
      <c r="C23" s="92"/>
      <c r="D23" s="7" t="s">
        <v>881</v>
      </c>
      <c r="E23" s="7" t="s">
        <v>290</v>
      </c>
      <c r="F23" s="7" t="s">
        <v>290</v>
      </c>
      <c r="G23" s="73" t="s">
        <v>869</v>
      </c>
      <c r="H23" s="95">
        <v>8.98</v>
      </c>
      <c r="I23" s="7">
        <f>VLOOKUP(E23,Steuerung!$A$17:$E$500,5,FALSE)</f>
        <v>1</v>
      </c>
      <c r="J23" s="73">
        <f>VLOOKUP(E23,Steuerung!$A$17:$F$500,6,FALSE)</f>
        <v>29.166666666666657</v>
      </c>
      <c r="K23" s="7">
        <f>VLOOKUP(F23,Steuerung!$A$17:$G$500,7,FALSE)</f>
        <v>1</v>
      </c>
      <c r="L23" s="7">
        <f>VLOOKUP(F23,Steuerung!$A$17:$H$500,8,FALSE)</f>
        <v>23</v>
      </c>
      <c r="M23" s="73">
        <f t="shared" si="0"/>
        <v>52.166666666666657</v>
      </c>
      <c r="N23" s="91">
        <f t="shared" si="1"/>
        <v>468.45666666666659</v>
      </c>
      <c r="O23" s="91">
        <f t="shared" si="2"/>
        <v>261.91666666666657</v>
      </c>
      <c r="P23" s="91">
        <f t="shared" si="3"/>
        <v>206.54000000000002</v>
      </c>
      <c r="Q23" s="63">
        <f>VLOOKUP(E23,Steuerung!$A$17:$B$500,2,FALSE)</f>
        <v>0</v>
      </c>
      <c r="R23" s="63">
        <f>VLOOKUP(F23,Steuerung!$A$17:$B$500,2,FALSE)</f>
        <v>0</v>
      </c>
      <c r="S23" s="4">
        <f t="shared" si="7"/>
        <v>0</v>
      </c>
      <c r="T23" s="4">
        <f t="shared" si="8"/>
        <v>0</v>
      </c>
      <c r="U23" s="112" t="e">
        <f t="shared" si="4"/>
        <v>#DIV/0!</v>
      </c>
      <c r="V23" s="112" t="e">
        <f t="shared" si="5"/>
        <v>#DIV/0!</v>
      </c>
      <c r="W23" s="112" t="e">
        <f t="shared" si="6"/>
        <v>#DIV/0!</v>
      </c>
    </row>
    <row r="24" spans="1:23" x14ac:dyDescent="0.2">
      <c r="A24" s="7" t="s">
        <v>2290</v>
      </c>
      <c r="B24" s="92" t="s">
        <v>1643</v>
      </c>
      <c r="C24" s="92"/>
      <c r="D24" s="7" t="s">
        <v>902</v>
      </c>
      <c r="E24" s="7" t="s">
        <v>199</v>
      </c>
      <c r="F24" s="7" t="s">
        <v>199</v>
      </c>
      <c r="G24" s="73" t="s">
        <v>872</v>
      </c>
      <c r="H24" s="95">
        <v>16.61</v>
      </c>
      <c r="I24" s="7">
        <f>VLOOKUP(E24,Steuerung!$A$17:$E$500,5,FALSE)</f>
        <v>2</v>
      </c>
      <c r="J24" s="73">
        <f>VLOOKUP(E24,Steuerung!$A$17:$F$500,6,FALSE)</f>
        <v>58.333333333333329</v>
      </c>
      <c r="K24" s="7">
        <f>VLOOKUP(F24,Steuerung!$A$17:$G$500,7,FALSE)</f>
        <v>2</v>
      </c>
      <c r="L24" s="7">
        <f>VLOOKUP(F24,Steuerung!$A$17:$H$500,8,FALSE)</f>
        <v>46</v>
      </c>
      <c r="M24" s="73">
        <f t="shared" si="0"/>
        <v>104.33333333333333</v>
      </c>
      <c r="N24" s="91">
        <f t="shared" si="1"/>
        <v>1732.9766666666665</v>
      </c>
      <c r="O24" s="91">
        <f t="shared" si="2"/>
        <v>968.91666666666652</v>
      </c>
      <c r="P24" s="91">
        <f t="shared" si="3"/>
        <v>764.06</v>
      </c>
      <c r="Q24" s="63">
        <f>VLOOKUP(E24,Steuerung!$A$17:$B$500,2,FALSE)</f>
        <v>0</v>
      </c>
      <c r="R24" s="63">
        <f>VLOOKUP(F24,Steuerung!$A$17:$B$500,2,FALSE)</f>
        <v>0</v>
      </c>
      <c r="S24" s="4">
        <f t="shared" si="7"/>
        <v>0</v>
      </c>
      <c r="T24" s="4">
        <f t="shared" si="8"/>
        <v>0</v>
      </c>
      <c r="U24" s="112" t="e">
        <f t="shared" si="4"/>
        <v>#DIV/0!</v>
      </c>
      <c r="V24" s="112" t="e">
        <f t="shared" si="5"/>
        <v>#DIV/0!</v>
      </c>
      <c r="W24" s="112" t="e">
        <f t="shared" si="6"/>
        <v>#DIV/0!</v>
      </c>
    </row>
    <row r="25" spans="1:23" x14ac:dyDescent="0.2">
      <c r="A25" s="7" t="s">
        <v>2291</v>
      </c>
      <c r="B25" s="92" t="s">
        <v>1643</v>
      </c>
      <c r="C25" s="92"/>
      <c r="D25" s="7" t="s">
        <v>902</v>
      </c>
      <c r="E25" s="7" t="s">
        <v>199</v>
      </c>
      <c r="F25" s="7" t="s">
        <v>199</v>
      </c>
      <c r="G25" s="73" t="s">
        <v>872</v>
      </c>
      <c r="H25" s="95">
        <v>16.559999999999999</v>
      </c>
      <c r="I25" s="7">
        <f>VLOOKUP(E25,Steuerung!$A$17:$E$500,5,FALSE)</f>
        <v>2</v>
      </c>
      <c r="J25" s="73">
        <f>VLOOKUP(E25,Steuerung!$A$17:$F$500,6,FALSE)</f>
        <v>58.333333333333329</v>
      </c>
      <c r="K25" s="7">
        <f>VLOOKUP(F25,Steuerung!$A$17:$G$500,7,FALSE)</f>
        <v>2</v>
      </c>
      <c r="L25" s="7">
        <f>VLOOKUP(F25,Steuerung!$A$17:$H$500,8,FALSE)</f>
        <v>46</v>
      </c>
      <c r="M25" s="73">
        <f t="shared" si="0"/>
        <v>104.33333333333333</v>
      </c>
      <c r="N25" s="91">
        <f t="shared" si="1"/>
        <v>1727.7599999999998</v>
      </c>
      <c r="O25" s="91">
        <f t="shared" si="2"/>
        <v>965.99999999999989</v>
      </c>
      <c r="P25" s="91">
        <f t="shared" si="3"/>
        <v>761.76</v>
      </c>
      <c r="Q25" s="63">
        <f>VLOOKUP(E25,Steuerung!$A$17:$B$500,2,FALSE)</f>
        <v>0</v>
      </c>
      <c r="R25" s="63">
        <f>VLOOKUP(F25,Steuerung!$A$17:$B$500,2,FALSE)</f>
        <v>0</v>
      </c>
      <c r="S25" s="4">
        <f t="shared" si="7"/>
        <v>0</v>
      </c>
      <c r="T25" s="4">
        <f t="shared" si="8"/>
        <v>0</v>
      </c>
      <c r="U25" s="112" t="e">
        <f t="shared" si="4"/>
        <v>#DIV/0!</v>
      </c>
      <c r="V25" s="112" t="e">
        <f t="shared" si="5"/>
        <v>#DIV/0!</v>
      </c>
      <c r="W25" s="112" t="e">
        <f t="shared" si="6"/>
        <v>#DIV/0!</v>
      </c>
    </row>
    <row r="26" spans="1:23" x14ac:dyDescent="0.2">
      <c r="A26" s="7" t="s">
        <v>2292</v>
      </c>
      <c r="B26" s="92" t="s">
        <v>1643</v>
      </c>
      <c r="C26" s="92"/>
      <c r="D26" s="7" t="s">
        <v>902</v>
      </c>
      <c r="E26" s="7" t="s">
        <v>199</v>
      </c>
      <c r="F26" s="7" t="s">
        <v>199</v>
      </c>
      <c r="G26" s="73" t="s">
        <v>872</v>
      </c>
      <c r="H26" s="95">
        <v>16.79</v>
      </c>
      <c r="I26" s="7">
        <f>VLOOKUP(E26,Steuerung!$A$17:$E$500,5,FALSE)</f>
        <v>2</v>
      </c>
      <c r="J26" s="73">
        <f>VLOOKUP(E26,Steuerung!$A$17:$F$500,6,FALSE)</f>
        <v>58.333333333333329</v>
      </c>
      <c r="K26" s="7">
        <f>VLOOKUP(F26,Steuerung!$A$17:$G$500,7,FALSE)</f>
        <v>2</v>
      </c>
      <c r="L26" s="7">
        <f>VLOOKUP(F26,Steuerung!$A$17:$H$500,8,FALSE)</f>
        <v>46</v>
      </c>
      <c r="M26" s="73">
        <f t="shared" si="0"/>
        <v>104.33333333333333</v>
      </c>
      <c r="N26" s="91">
        <f t="shared" si="1"/>
        <v>1751.7566666666664</v>
      </c>
      <c r="O26" s="91">
        <f t="shared" si="2"/>
        <v>979.41666666666652</v>
      </c>
      <c r="P26" s="91">
        <f t="shared" si="3"/>
        <v>772.33999999999992</v>
      </c>
      <c r="Q26" s="63">
        <f>VLOOKUP(E26,Steuerung!$A$17:$B$500,2,FALSE)</f>
        <v>0</v>
      </c>
      <c r="R26" s="63">
        <f>VLOOKUP(F26,Steuerung!$A$17:$B$500,2,FALSE)</f>
        <v>0</v>
      </c>
      <c r="S26" s="4">
        <f t="shared" si="7"/>
        <v>0</v>
      </c>
      <c r="T26" s="4">
        <f t="shared" si="8"/>
        <v>0</v>
      </c>
      <c r="U26" s="112" t="e">
        <f t="shared" si="4"/>
        <v>#DIV/0!</v>
      </c>
      <c r="V26" s="112" t="e">
        <f t="shared" si="5"/>
        <v>#DIV/0!</v>
      </c>
      <c r="W26" s="112" t="e">
        <f t="shared" si="6"/>
        <v>#DIV/0!</v>
      </c>
    </row>
    <row r="27" spans="1:23" x14ac:dyDescent="0.2">
      <c r="A27" s="7" t="s">
        <v>2293</v>
      </c>
      <c r="B27" s="92" t="s">
        <v>1643</v>
      </c>
      <c r="C27" s="92"/>
      <c r="D27" s="7" t="s">
        <v>902</v>
      </c>
      <c r="E27" s="7" t="s">
        <v>199</v>
      </c>
      <c r="F27" s="7" t="s">
        <v>199</v>
      </c>
      <c r="G27" s="73" t="s">
        <v>872</v>
      </c>
      <c r="H27" s="95">
        <v>22.25</v>
      </c>
      <c r="I27" s="7">
        <f>VLOOKUP(E27,Steuerung!$A$17:$E$500,5,FALSE)</f>
        <v>2</v>
      </c>
      <c r="J27" s="73">
        <f>VLOOKUP(E27,Steuerung!$A$17:$F$500,6,FALSE)</f>
        <v>58.333333333333329</v>
      </c>
      <c r="K27" s="7">
        <f>VLOOKUP(F27,Steuerung!$A$17:$G$500,7,FALSE)</f>
        <v>2</v>
      </c>
      <c r="L27" s="7">
        <f>VLOOKUP(F27,Steuerung!$A$17:$H$500,8,FALSE)</f>
        <v>46</v>
      </c>
      <c r="M27" s="73">
        <f t="shared" si="0"/>
        <v>104.33333333333333</v>
      </c>
      <c r="N27" s="91">
        <f t="shared" si="1"/>
        <v>2321.4166666666665</v>
      </c>
      <c r="O27" s="91">
        <f t="shared" si="2"/>
        <v>1297.9166666666665</v>
      </c>
      <c r="P27" s="91">
        <f t="shared" si="3"/>
        <v>1023.5</v>
      </c>
      <c r="Q27" s="63">
        <f>VLOOKUP(E27,Steuerung!$A$17:$B$500,2,FALSE)</f>
        <v>0</v>
      </c>
      <c r="R27" s="63">
        <f>VLOOKUP(F27,Steuerung!$A$17:$B$500,2,FALSE)</f>
        <v>0</v>
      </c>
      <c r="S27" s="4">
        <f t="shared" si="7"/>
        <v>0</v>
      </c>
      <c r="T27" s="4">
        <f t="shared" si="8"/>
        <v>0</v>
      </c>
      <c r="U27" s="112" t="e">
        <f t="shared" si="4"/>
        <v>#DIV/0!</v>
      </c>
      <c r="V27" s="112" t="e">
        <f t="shared" si="5"/>
        <v>#DIV/0!</v>
      </c>
      <c r="W27" s="112" t="e">
        <f t="shared" si="6"/>
        <v>#DIV/0!</v>
      </c>
    </row>
    <row r="28" spans="1:23" x14ac:dyDescent="0.2">
      <c r="A28" s="7" t="s">
        <v>2294</v>
      </c>
      <c r="B28" s="92" t="s">
        <v>2059</v>
      </c>
      <c r="C28" s="92"/>
      <c r="D28" s="7" t="s">
        <v>868</v>
      </c>
      <c r="E28" s="7" t="s">
        <v>124</v>
      </c>
      <c r="F28" s="7" t="s">
        <v>124</v>
      </c>
      <c r="G28" s="73" t="s">
        <v>856</v>
      </c>
      <c r="H28" s="95">
        <v>1.56</v>
      </c>
      <c r="I28" s="7">
        <f>VLOOKUP(E28,Steuerung!$A$17:$E$500,5,FALSE)</f>
        <v>0</v>
      </c>
      <c r="J28" s="73">
        <f>VLOOKUP(E28,Steuerung!$A$17:$F$500,6,FALSE)</f>
        <v>0</v>
      </c>
      <c r="K28" s="7">
        <f>VLOOKUP(F28,Steuerung!$A$17:$G$500,7,FALSE)</f>
        <v>0</v>
      </c>
      <c r="L28" s="7">
        <f>VLOOKUP(F28,Steuerung!$A$17:$H$500,8,FALSE)</f>
        <v>0</v>
      </c>
      <c r="M28" s="73">
        <f t="shared" si="0"/>
        <v>0</v>
      </c>
      <c r="N28" s="91">
        <f t="shared" si="1"/>
        <v>0</v>
      </c>
      <c r="O28" s="91">
        <f t="shared" si="2"/>
        <v>0</v>
      </c>
      <c r="P28" s="91">
        <f t="shared" si="3"/>
        <v>0</v>
      </c>
      <c r="Q28" s="63">
        <f>VLOOKUP(E28,Steuerung!$A$17:$B$500,2,FALSE)</f>
        <v>0</v>
      </c>
      <c r="R28" s="63">
        <f>VLOOKUP(F28,Steuerung!$A$17:$B$500,2,FALSE)</f>
        <v>0</v>
      </c>
      <c r="S28" s="4">
        <f t="shared" si="7"/>
        <v>0</v>
      </c>
      <c r="T28" s="4">
        <f t="shared" si="8"/>
        <v>0</v>
      </c>
      <c r="U28" s="112">
        <f t="shared" si="4"/>
        <v>0</v>
      </c>
      <c r="V28" s="112">
        <f t="shared" si="5"/>
        <v>0</v>
      </c>
      <c r="W28" s="112">
        <f t="shared" si="6"/>
        <v>0</v>
      </c>
    </row>
    <row r="29" spans="1:23" x14ac:dyDescent="0.2">
      <c r="A29" s="7" t="s">
        <v>2295</v>
      </c>
      <c r="B29" s="92" t="s">
        <v>1406</v>
      </c>
      <c r="C29" s="92"/>
      <c r="D29" s="7" t="s">
        <v>884</v>
      </c>
      <c r="E29" s="7" t="s">
        <v>309</v>
      </c>
      <c r="F29" s="7" t="s">
        <v>309</v>
      </c>
      <c r="G29" s="73" t="s">
        <v>869</v>
      </c>
      <c r="H29" s="95">
        <v>14.82</v>
      </c>
      <c r="I29" s="7" t="str">
        <f>VLOOKUP(E29,Steuerung!$A$17:$E$500,5,FALSE)</f>
        <v>m</v>
      </c>
      <c r="J29" s="73">
        <f>VLOOKUP(E29,Steuerung!$A$17:$F$500,6,FALSE)</f>
        <v>6.7</v>
      </c>
      <c r="K29" s="7" t="str">
        <f>VLOOKUP(F29,Steuerung!$A$17:$G$500,7,FALSE)</f>
        <v>m</v>
      </c>
      <c r="L29" s="7">
        <f>VLOOKUP(F29,Steuerung!$A$17:$H$500,8,FALSE)</f>
        <v>5.3</v>
      </c>
      <c r="M29" s="73">
        <f>J29+L29</f>
        <v>12</v>
      </c>
      <c r="N29" s="91">
        <f>H29*M29</f>
        <v>177.84</v>
      </c>
      <c r="O29" s="91">
        <f>H29*J29</f>
        <v>99.294000000000011</v>
      </c>
      <c r="P29" s="91">
        <f>H29*L29</f>
        <v>78.545999999999992</v>
      </c>
      <c r="Q29" s="63">
        <f>VLOOKUP(E29,Steuerung!$A$17:$B$500,2,FALSE)</f>
        <v>0</v>
      </c>
      <c r="R29" s="63">
        <f>VLOOKUP(F29,Steuerung!$A$17:$B$500,2,FALSE)</f>
        <v>0</v>
      </c>
      <c r="S29" s="4">
        <f t="shared" si="7"/>
        <v>0</v>
      </c>
      <c r="T29" s="4">
        <f t="shared" si="8"/>
        <v>0</v>
      </c>
      <c r="U29" s="112" t="e">
        <f t="shared" si="4"/>
        <v>#DIV/0!</v>
      </c>
      <c r="V29" s="112" t="e">
        <f t="shared" si="5"/>
        <v>#DIV/0!</v>
      </c>
      <c r="W29" s="112" t="e">
        <f>U29+V29</f>
        <v>#DIV/0!</v>
      </c>
    </row>
    <row r="30" spans="1:23" x14ac:dyDescent="0.2">
      <c r="A30" s="7" t="s">
        <v>2296</v>
      </c>
      <c r="B30" s="92" t="s">
        <v>1643</v>
      </c>
      <c r="C30" s="92"/>
      <c r="D30" s="7" t="s">
        <v>902</v>
      </c>
      <c r="E30" s="7" t="s">
        <v>199</v>
      </c>
      <c r="F30" s="7" t="s">
        <v>199</v>
      </c>
      <c r="G30" s="73" t="s">
        <v>872</v>
      </c>
      <c r="H30" s="95">
        <v>20.21</v>
      </c>
      <c r="I30" s="7">
        <f>VLOOKUP(E30,Steuerung!$A$17:$E$500,5,FALSE)</f>
        <v>2</v>
      </c>
      <c r="J30" s="73">
        <f>VLOOKUP(E30,Steuerung!$A$17:$F$500,6,FALSE)</f>
        <v>58.333333333333329</v>
      </c>
      <c r="K30" s="7">
        <f>VLOOKUP(F30,Steuerung!$A$17:$G$500,7,FALSE)</f>
        <v>2</v>
      </c>
      <c r="L30" s="7">
        <f>VLOOKUP(F30,Steuerung!$A$17:$H$500,8,FALSE)</f>
        <v>46</v>
      </c>
      <c r="M30" s="73">
        <f t="shared" si="0"/>
        <v>104.33333333333333</v>
      </c>
      <c r="N30" s="91">
        <f t="shared" si="1"/>
        <v>2108.5766666666668</v>
      </c>
      <c r="O30" s="91">
        <f t="shared" si="2"/>
        <v>1178.9166666666665</v>
      </c>
      <c r="P30" s="91">
        <f t="shared" si="3"/>
        <v>929.66000000000008</v>
      </c>
      <c r="Q30" s="63">
        <f>VLOOKUP(E30,Steuerung!$A$17:$B$500,2,FALSE)</f>
        <v>0</v>
      </c>
      <c r="R30" s="63">
        <f>VLOOKUP(F30,Steuerung!$A$17:$B$500,2,FALSE)</f>
        <v>0</v>
      </c>
      <c r="S30" s="4">
        <f t="shared" si="7"/>
        <v>0</v>
      </c>
      <c r="T30" s="4">
        <f t="shared" si="8"/>
        <v>0</v>
      </c>
      <c r="U30" s="112" t="e">
        <f t="shared" si="4"/>
        <v>#DIV/0!</v>
      </c>
      <c r="V30" s="112" t="e">
        <f t="shared" si="5"/>
        <v>#DIV/0!</v>
      </c>
      <c r="W30" s="112" t="e">
        <f t="shared" si="6"/>
        <v>#DIV/0!</v>
      </c>
    </row>
    <row r="31" spans="1:23" x14ac:dyDescent="0.2">
      <c r="A31" s="7" t="s">
        <v>2297</v>
      </c>
      <c r="B31" s="92" t="s">
        <v>810</v>
      </c>
      <c r="C31" s="92"/>
      <c r="D31" s="7" t="s">
        <v>884</v>
      </c>
      <c r="E31" s="7" t="s">
        <v>309</v>
      </c>
      <c r="F31" s="7" t="s">
        <v>309</v>
      </c>
      <c r="G31" s="73" t="s">
        <v>869</v>
      </c>
      <c r="H31" s="95">
        <v>3.65</v>
      </c>
      <c r="I31" s="7" t="str">
        <f>VLOOKUP(E31,Steuerung!$A$17:$E$500,5,FALSE)</f>
        <v>m</v>
      </c>
      <c r="J31" s="73">
        <f>VLOOKUP(E31,Steuerung!$A$17:$F$500,6,FALSE)</f>
        <v>6.7</v>
      </c>
      <c r="K31" s="7" t="str">
        <f>VLOOKUP(F31,Steuerung!$A$17:$G$500,7,FALSE)</f>
        <v>m</v>
      </c>
      <c r="L31" s="7">
        <f>VLOOKUP(F31,Steuerung!$A$17:$H$500,8,FALSE)</f>
        <v>5.3</v>
      </c>
      <c r="M31" s="73">
        <f t="shared" si="0"/>
        <v>12</v>
      </c>
      <c r="N31" s="91">
        <f t="shared" si="1"/>
        <v>43.8</v>
      </c>
      <c r="O31" s="91">
        <f t="shared" si="2"/>
        <v>24.454999999999998</v>
      </c>
      <c r="P31" s="91">
        <f t="shared" si="3"/>
        <v>19.344999999999999</v>
      </c>
      <c r="Q31" s="63">
        <f>VLOOKUP(E31,Steuerung!$A$17:$B$500,2,FALSE)</f>
        <v>0</v>
      </c>
      <c r="R31" s="63">
        <f>VLOOKUP(F31,Steuerung!$A$17:$B$500,2,FALSE)</f>
        <v>0</v>
      </c>
      <c r="S31" s="4">
        <f t="shared" si="7"/>
        <v>0</v>
      </c>
      <c r="T31" s="4">
        <f t="shared" si="8"/>
        <v>0</v>
      </c>
      <c r="U31" s="112" t="e">
        <f t="shared" si="4"/>
        <v>#DIV/0!</v>
      </c>
      <c r="V31" s="112" t="e">
        <f t="shared" si="5"/>
        <v>#DIV/0!</v>
      </c>
      <c r="W31" s="112" t="e">
        <f t="shared" si="6"/>
        <v>#DIV/0!</v>
      </c>
    </row>
    <row r="32" spans="1:23" x14ac:dyDescent="0.2">
      <c r="A32" s="7" t="s">
        <v>2298</v>
      </c>
      <c r="B32" s="92" t="s">
        <v>1643</v>
      </c>
      <c r="C32" s="92"/>
      <c r="D32" s="7" t="s">
        <v>902</v>
      </c>
      <c r="E32" s="7" t="s">
        <v>199</v>
      </c>
      <c r="F32" s="7" t="s">
        <v>199</v>
      </c>
      <c r="G32" s="73" t="s">
        <v>872</v>
      </c>
      <c r="H32" s="95">
        <v>21</v>
      </c>
      <c r="I32" s="7">
        <f>VLOOKUP(E32,Steuerung!$A$17:$E$500,5,FALSE)</f>
        <v>2</v>
      </c>
      <c r="J32" s="73">
        <f>VLOOKUP(E32,Steuerung!$A$17:$F$500,6,FALSE)</f>
        <v>58.333333333333329</v>
      </c>
      <c r="K32" s="7">
        <f>VLOOKUP(F32,Steuerung!$A$17:$G$500,7,FALSE)</f>
        <v>2</v>
      </c>
      <c r="L32" s="7">
        <f>VLOOKUP(F32,Steuerung!$A$17:$H$500,8,FALSE)</f>
        <v>46</v>
      </c>
      <c r="M32" s="73">
        <f t="shared" si="0"/>
        <v>104.33333333333333</v>
      </c>
      <c r="N32" s="91">
        <f t="shared" si="1"/>
        <v>2191</v>
      </c>
      <c r="O32" s="91">
        <f t="shared" si="2"/>
        <v>1225</v>
      </c>
      <c r="P32" s="91">
        <f t="shared" si="3"/>
        <v>966</v>
      </c>
      <c r="Q32" s="63">
        <f>VLOOKUP(E32,Steuerung!$A$17:$B$500,2,FALSE)</f>
        <v>0</v>
      </c>
      <c r="R32" s="63">
        <f>VLOOKUP(F32,Steuerung!$A$17:$B$500,2,FALSE)</f>
        <v>0</v>
      </c>
      <c r="S32" s="4">
        <f t="shared" si="7"/>
        <v>0</v>
      </c>
      <c r="T32" s="4">
        <f t="shared" si="8"/>
        <v>0</v>
      </c>
      <c r="U32" s="112" t="e">
        <f t="shared" si="4"/>
        <v>#DIV/0!</v>
      </c>
      <c r="V32" s="112" t="e">
        <f t="shared" si="5"/>
        <v>#DIV/0!</v>
      </c>
      <c r="W32" s="112" t="e">
        <f t="shared" si="6"/>
        <v>#DIV/0!</v>
      </c>
    </row>
    <row r="33" spans="1:23" x14ac:dyDescent="0.2">
      <c r="A33" s="7" t="s">
        <v>2299</v>
      </c>
      <c r="B33" s="92" t="s">
        <v>904</v>
      </c>
      <c r="C33" s="92"/>
      <c r="D33" s="7" t="s">
        <v>884</v>
      </c>
      <c r="E33" s="7" t="s">
        <v>309</v>
      </c>
      <c r="F33" s="7" t="s">
        <v>309</v>
      </c>
      <c r="G33" s="73" t="s">
        <v>869</v>
      </c>
      <c r="H33" s="95">
        <v>11.71</v>
      </c>
      <c r="I33" s="7" t="str">
        <f>VLOOKUP(E33,Steuerung!$A$17:$E$500,5,FALSE)</f>
        <v>m</v>
      </c>
      <c r="J33" s="73">
        <f>VLOOKUP(E33,Steuerung!$A$17:$F$500,6,FALSE)</f>
        <v>6.7</v>
      </c>
      <c r="K33" s="7" t="str">
        <f>VLOOKUP(F33,Steuerung!$A$17:$G$500,7,FALSE)</f>
        <v>m</v>
      </c>
      <c r="L33" s="7">
        <f>VLOOKUP(F33,Steuerung!$A$17:$H$500,8,FALSE)</f>
        <v>5.3</v>
      </c>
      <c r="M33" s="73">
        <f>J33+L33</f>
        <v>12</v>
      </c>
      <c r="N33" s="91">
        <f>H33*M33</f>
        <v>140.52000000000001</v>
      </c>
      <c r="O33" s="91">
        <f>H33*J33</f>
        <v>78.457000000000008</v>
      </c>
      <c r="P33" s="91">
        <f>H33*L33</f>
        <v>62.063000000000002</v>
      </c>
      <c r="Q33" s="63">
        <f>VLOOKUP(E33,Steuerung!$A$17:$B$500,2,FALSE)</f>
        <v>0</v>
      </c>
      <c r="R33" s="63">
        <f>VLOOKUP(F33,Steuerung!$A$17:$B$500,2,FALSE)</f>
        <v>0</v>
      </c>
      <c r="S33" s="4">
        <f t="shared" si="7"/>
        <v>0</v>
      </c>
      <c r="T33" s="4">
        <f t="shared" si="8"/>
        <v>0</v>
      </c>
      <c r="U33" s="112" t="e">
        <f t="shared" si="4"/>
        <v>#DIV/0!</v>
      </c>
      <c r="V33" s="112" t="e">
        <f t="shared" si="5"/>
        <v>#DIV/0!</v>
      </c>
      <c r="W33" s="112" t="e">
        <f>U33+V33</f>
        <v>#DIV/0!</v>
      </c>
    </row>
    <row r="34" spans="1:23" x14ac:dyDescent="0.2">
      <c r="A34" s="7" t="s">
        <v>2300</v>
      </c>
      <c r="B34" s="92" t="s">
        <v>1643</v>
      </c>
      <c r="C34" s="92"/>
      <c r="D34" s="7" t="s">
        <v>902</v>
      </c>
      <c r="E34" s="7" t="s">
        <v>199</v>
      </c>
      <c r="F34" s="7" t="s">
        <v>199</v>
      </c>
      <c r="G34" s="73" t="s">
        <v>872</v>
      </c>
      <c r="H34" s="95">
        <v>19.66</v>
      </c>
      <c r="I34" s="7">
        <f>VLOOKUP(E34,Steuerung!$A$17:$E$500,5,FALSE)</f>
        <v>2</v>
      </c>
      <c r="J34" s="73">
        <f>VLOOKUP(E34,Steuerung!$A$17:$F$500,6,FALSE)</f>
        <v>58.333333333333329</v>
      </c>
      <c r="K34" s="7">
        <f>VLOOKUP(F34,Steuerung!$A$17:$G$500,7,FALSE)</f>
        <v>2</v>
      </c>
      <c r="L34" s="7">
        <f>VLOOKUP(F34,Steuerung!$A$17:$H$500,8,FALSE)</f>
        <v>46</v>
      </c>
      <c r="M34" s="73">
        <f>J34+L34</f>
        <v>104.33333333333333</v>
      </c>
      <c r="N34" s="91">
        <f>H34*M34</f>
        <v>2051.1933333333332</v>
      </c>
      <c r="O34" s="91">
        <f>H34*J34</f>
        <v>1146.8333333333333</v>
      </c>
      <c r="P34" s="91">
        <f>H34*L34</f>
        <v>904.36</v>
      </c>
      <c r="Q34" s="63">
        <f>VLOOKUP(E34,Steuerung!$A$17:$B$500,2,FALSE)</f>
        <v>0</v>
      </c>
      <c r="R34" s="63">
        <f>VLOOKUP(F34,Steuerung!$A$17:$B$500,2,FALSE)</f>
        <v>0</v>
      </c>
      <c r="S34" s="4">
        <f t="shared" si="7"/>
        <v>0</v>
      </c>
      <c r="T34" s="4">
        <f t="shared" si="8"/>
        <v>0</v>
      </c>
      <c r="U34" s="112" t="e">
        <f t="shared" si="4"/>
        <v>#DIV/0!</v>
      </c>
      <c r="V34" s="112" t="e">
        <f t="shared" si="5"/>
        <v>#DIV/0!</v>
      </c>
      <c r="W34" s="112" t="e">
        <f>U34+V34</f>
        <v>#DIV/0!</v>
      </c>
    </row>
    <row r="35" spans="1:23" x14ac:dyDescent="0.2">
      <c r="A35" s="7" t="s">
        <v>2301</v>
      </c>
      <c r="B35" s="92" t="s">
        <v>2302</v>
      </c>
      <c r="C35" s="92"/>
      <c r="D35" s="7" t="s">
        <v>902</v>
      </c>
      <c r="E35" s="7" t="s">
        <v>199</v>
      </c>
      <c r="F35" s="7" t="s">
        <v>199</v>
      </c>
      <c r="G35" s="73" t="s">
        <v>872</v>
      </c>
      <c r="H35" s="95">
        <v>154.02000000000001</v>
      </c>
      <c r="I35" s="7">
        <f>VLOOKUP(E35,Steuerung!$A$17:$E$500,5,FALSE)</f>
        <v>2</v>
      </c>
      <c r="J35" s="73">
        <f>VLOOKUP(E35,Steuerung!$A$17:$F$500,6,FALSE)</f>
        <v>58.333333333333329</v>
      </c>
      <c r="K35" s="7">
        <f>VLOOKUP(F35,Steuerung!$A$17:$G$500,7,FALSE)</f>
        <v>2</v>
      </c>
      <c r="L35" s="7">
        <f>VLOOKUP(F35,Steuerung!$A$17:$H$500,8,FALSE)</f>
        <v>46</v>
      </c>
      <c r="M35" s="73">
        <f t="shared" si="0"/>
        <v>104.33333333333333</v>
      </c>
      <c r="N35" s="91">
        <f t="shared" si="1"/>
        <v>16069.42</v>
      </c>
      <c r="O35" s="91">
        <f t="shared" si="2"/>
        <v>8984.5</v>
      </c>
      <c r="P35" s="91">
        <f t="shared" si="3"/>
        <v>7084.92</v>
      </c>
      <c r="Q35" s="63">
        <f>VLOOKUP(E35,Steuerung!$A$17:$B$500,2,FALSE)</f>
        <v>0</v>
      </c>
      <c r="R35" s="63">
        <f>VLOOKUP(F35,Steuerung!$A$17:$B$500,2,FALSE)</f>
        <v>0</v>
      </c>
      <c r="S35" s="4">
        <f t="shared" si="7"/>
        <v>0</v>
      </c>
      <c r="T35" s="4">
        <f t="shared" si="8"/>
        <v>0</v>
      </c>
      <c r="U35" s="112" t="e">
        <f t="shared" si="4"/>
        <v>#DIV/0!</v>
      </c>
      <c r="V35" s="112" t="e">
        <f t="shared" si="5"/>
        <v>#DIV/0!</v>
      </c>
      <c r="W35" s="112" t="e">
        <f t="shared" si="6"/>
        <v>#DIV/0!</v>
      </c>
    </row>
    <row r="36" spans="1:23" x14ac:dyDescent="0.2">
      <c r="A36" s="7" t="s">
        <v>2303</v>
      </c>
      <c r="B36" s="92" t="s">
        <v>793</v>
      </c>
      <c r="C36" s="92"/>
      <c r="D36" s="7" t="s">
        <v>875</v>
      </c>
      <c r="E36" s="7" t="s">
        <v>179</v>
      </c>
      <c r="F36" s="7" t="s">
        <v>179</v>
      </c>
      <c r="G36" s="73" t="s">
        <v>872</v>
      </c>
      <c r="H36" s="95">
        <v>105.92</v>
      </c>
      <c r="I36" s="7">
        <f>VLOOKUP(E36,Steuerung!$A$17:$E$500,5,FALSE)</f>
        <v>2</v>
      </c>
      <c r="J36" s="73">
        <f>VLOOKUP(E36,Steuerung!$A$17:$F$500,6,FALSE)</f>
        <v>58.333333333333329</v>
      </c>
      <c r="K36" s="7">
        <f>VLOOKUP(F36,Steuerung!$A$17:$G$500,7,FALSE)</f>
        <v>2</v>
      </c>
      <c r="L36" s="7">
        <f>VLOOKUP(F36,Steuerung!$A$17:$H$500,8,FALSE)</f>
        <v>46</v>
      </c>
      <c r="M36" s="73">
        <f t="shared" si="0"/>
        <v>104.33333333333333</v>
      </c>
      <c r="N36" s="91">
        <f t="shared" si="1"/>
        <v>11050.986666666666</v>
      </c>
      <c r="O36" s="91">
        <f t="shared" si="2"/>
        <v>6178.6666666666661</v>
      </c>
      <c r="P36" s="91">
        <f t="shared" si="3"/>
        <v>4872.32</v>
      </c>
      <c r="Q36" s="63">
        <f>VLOOKUP(E36,Steuerung!$A$17:$B$500,2,FALSE)</f>
        <v>0</v>
      </c>
      <c r="R36" s="63">
        <f>VLOOKUP(F36,Steuerung!$A$17:$B$500,2,FALSE)</f>
        <v>0</v>
      </c>
      <c r="S36" s="4">
        <f t="shared" si="7"/>
        <v>0</v>
      </c>
      <c r="T36" s="4">
        <f t="shared" si="8"/>
        <v>0</v>
      </c>
      <c r="U36" s="112" t="e">
        <f t="shared" si="4"/>
        <v>#DIV/0!</v>
      </c>
      <c r="V36" s="112" t="e">
        <f t="shared" si="5"/>
        <v>#DIV/0!</v>
      </c>
      <c r="W36" s="112" t="e">
        <f t="shared" si="6"/>
        <v>#DIV/0!</v>
      </c>
    </row>
    <row r="37" spans="1:23" x14ac:dyDescent="0.2">
      <c r="A37" s="7" t="s">
        <v>2304</v>
      </c>
      <c r="B37" s="92" t="s">
        <v>904</v>
      </c>
      <c r="C37" s="92"/>
      <c r="D37" s="7" t="s">
        <v>884</v>
      </c>
      <c r="E37" s="7" t="s">
        <v>309</v>
      </c>
      <c r="F37" s="7" t="s">
        <v>309</v>
      </c>
      <c r="G37" s="73" t="s">
        <v>869</v>
      </c>
      <c r="H37" s="95">
        <v>46.03</v>
      </c>
      <c r="I37" s="7" t="str">
        <f>VLOOKUP(E37,Steuerung!$A$17:$E$500,5,FALSE)</f>
        <v>m</v>
      </c>
      <c r="J37" s="73">
        <f>VLOOKUP(E37,Steuerung!$A$17:$F$500,6,FALSE)</f>
        <v>6.7</v>
      </c>
      <c r="K37" s="7" t="str">
        <f>VLOOKUP(F37,Steuerung!$A$17:$G$500,7,FALSE)</f>
        <v>m</v>
      </c>
      <c r="L37" s="7">
        <f>VLOOKUP(F37,Steuerung!$A$17:$H$500,8,FALSE)</f>
        <v>5.3</v>
      </c>
      <c r="M37" s="73">
        <f t="shared" si="0"/>
        <v>12</v>
      </c>
      <c r="N37" s="91">
        <f t="shared" si="1"/>
        <v>552.36</v>
      </c>
      <c r="O37" s="91">
        <f t="shared" si="2"/>
        <v>308.40100000000001</v>
      </c>
      <c r="P37" s="91">
        <f t="shared" si="3"/>
        <v>243.959</v>
      </c>
      <c r="Q37" s="63">
        <f>VLOOKUP(E37,Steuerung!$A$17:$B$500,2,FALSE)</f>
        <v>0</v>
      </c>
      <c r="R37" s="63">
        <f>VLOOKUP(F37,Steuerung!$A$17:$B$500,2,FALSE)</f>
        <v>0</v>
      </c>
      <c r="S37" s="4">
        <f t="shared" si="7"/>
        <v>0</v>
      </c>
      <c r="T37" s="4">
        <f t="shared" si="8"/>
        <v>0</v>
      </c>
      <c r="U37" s="112" t="e">
        <f t="shared" si="4"/>
        <v>#DIV/0!</v>
      </c>
      <c r="V37" s="112" t="e">
        <f t="shared" si="5"/>
        <v>#DIV/0!</v>
      </c>
      <c r="W37" s="112" t="e">
        <f t="shared" si="6"/>
        <v>#DIV/0!</v>
      </c>
    </row>
    <row r="38" spans="1:23" x14ac:dyDescent="0.2">
      <c r="A38" s="7" t="s">
        <v>2305</v>
      </c>
      <c r="B38" s="92" t="s">
        <v>2059</v>
      </c>
      <c r="C38" s="92"/>
      <c r="D38" s="7" t="s">
        <v>868</v>
      </c>
      <c r="E38" s="7" t="s">
        <v>124</v>
      </c>
      <c r="F38" s="7" t="s">
        <v>124</v>
      </c>
      <c r="G38" s="73" t="s">
        <v>869</v>
      </c>
      <c r="H38" s="95">
        <v>289.61</v>
      </c>
      <c r="I38" s="7">
        <f>VLOOKUP(E38,Steuerung!$A$17:$E$500,5,FALSE)</f>
        <v>0</v>
      </c>
      <c r="J38" s="73">
        <f>VLOOKUP(E38,Steuerung!$A$17:$F$500,6,FALSE)</f>
        <v>0</v>
      </c>
      <c r="K38" s="7">
        <f>VLOOKUP(F38,Steuerung!$A$17:$G$500,7,FALSE)</f>
        <v>0</v>
      </c>
      <c r="L38" s="7">
        <f>VLOOKUP(F38,Steuerung!$A$17:$H$500,8,FALSE)</f>
        <v>0</v>
      </c>
      <c r="M38" s="73">
        <f t="shared" si="0"/>
        <v>0</v>
      </c>
      <c r="N38" s="91">
        <f t="shared" si="1"/>
        <v>0</v>
      </c>
      <c r="O38" s="91">
        <f t="shared" si="2"/>
        <v>0</v>
      </c>
      <c r="P38" s="91">
        <f t="shared" si="3"/>
        <v>0</v>
      </c>
      <c r="Q38" s="63">
        <f>VLOOKUP(E38,Steuerung!$A$17:$B$500,2,FALSE)</f>
        <v>0</v>
      </c>
      <c r="R38" s="63">
        <f>VLOOKUP(F38,Steuerung!$A$17:$B$500,2,FALSE)</f>
        <v>0</v>
      </c>
      <c r="S38" s="4">
        <f t="shared" si="7"/>
        <v>0</v>
      </c>
      <c r="T38" s="4">
        <f t="shared" si="8"/>
        <v>0</v>
      </c>
      <c r="U38" s="112">
        <f t="shared" si="4"/>
        <v>0</v>
      </c>
      <c r="V38" s="112">
        <f t="shared" si="5"/>
        <v>0</v>
      </c>
      <c r="W38" s="112">
        <f t="shared" si="6"/>
        <v>0</v>
      </c>
    </row>
    <row r="39" spans="1:23" x14ac:dyDescent="0.2">
      <c r="A39" s="7" t="s">
        <v>2306</v>
      </c>
      <c r="B39" s="92" t="s">
        <v>2059</v>
      </c>
      <c r="C39" s="92"/>
      <c r="D39" s="7" t="s">
        <v>868</v>
      </c>
      <c r="E39" s="7" t="s">
        <v>124</v>
      </c>
      <c r="F39" s="7" t="s">
        <v>124</v>
      </c>
      <c r="G39" s="73" t="s">
        <v>869</v>
      </c>
      <c r="H39" s="95">
        <v>28.62</v>
      </c>
      <c r="I39" s="7">
        <f>VLOOKUP(E39,Steuerung!$A$17:$E$500,5,FALSE)</f>
        <v>0</v>
      </c>
      <c r="J39" s="73">
        <f>VLOOKUP(E39,Steuerung!$A$17:$F$500,6,FALSE)</f>
        <v>0</v>
      </c>
      <c r="K39" s="7">
        <f>VLOOKUP(F39,Steuerung!$A$17:$G$500,7,FALSE)</f>
        <v>0</v>
      </c>
      <c r="L39" s="7">
        <f>VLOOKUP(F39,Steuerung!$A$17:$H$500,8,FALSE)</f>
        <v>0</v>
      </c>
      <c r="M39" s="73">
        <f t="shared" si="0"/>
        <v>0</v>
      </c>
      <c r="N39" s="91">
        <f t="shared" si="1"/>
        <v>0</v>
      </c>
      <c r="O39" s="91">
        <f t="shared" si="2"/>
        <v>0</v>
      </c>
      <c r="P39" s="91">
        <f t="shared" si="3"/>
        <v>0</v>
      </c>
      <c r="Q39" s="63">
        <f>VLOOKUP(E39,Steuerung!$A$17:$B$500,2,FALSE)</f>
        <v>0</v>
      </c>
      <c r="R39" s="63">
        <f>VLOOKUP(F39,Steuerung!$A$17:$B$500,2,FALSE)</f>
        <v>0</v>
      </c>
      <c r="S39" s="4">
        <f t="shared" si="7"/>
        <v>0</v>
      </c>
      <c r="T39" s="4">
        <f t="shared" si="8"/>
        <v>0</v>
      </c>
      <c r="U39" s="112">
        <f t="shared" si="4"/>
        <v>0</v>
      </c>
      <c r="V39" s="112">
        <f t="shared" si="5"/>
        <v>0</v>
      </c>
      <c r="W39" s="112">
        <f t="shared" si="6"/>
        <v>0</v>
      </c>
    </row>
    <row r="40" spans="1:23" x14ac:dyDescent="0.2">
      <c r="A40" s="7" t="s">
        <v>2307</v>
      </c>
      <c r="B40" s="92" t="s">
        <v>2059</v>
      </c>
      <c r="C40" s="92"/>
      <c r="D40" s="7" t="s">
        <v>868</v>
      </c>
      <c r="E40" s="7" t="s">
        <v>124</v>
      </c>
      <c r="F40" s="7" t="s">
        <v>124</v>
      </c>
      <c r="G40" s="73" t="s">
        <v>869</v>
      </c>
      <c r="H40" s="95">
        <v>29.42</v>
      </c>
      <c r="I40" s="7">
        <f>VLOOKUP(E40,Steuerung!$A$17:$E$500,5,FALSE)</f>
        <v>0</v>
      </c>
      <c r="J40" s="73">
        <f>VLOOKUP(E40,Steuerung!$A$17:$F$500,6,FALSE)</f>
        <v>0</v>
      </c>
      <c r="K40" s="7">
        <f>VLOOKUP(F40,Steuerung!$A$17:$G$500,7,FALSE)</f>
        <v>0</v>
      </c>
      <c r="L40" s="7">
        <f>VLOOKUP(F40,Steuerung!$A$17:$H$500,8,FALSE)</f>
        <v>0</v>
      </c>
      <c r="M40" s="73">
        <f t="shared" si="0"/>
        <v>0</v>
      </c>
      <c r="N40" s="91">
        <f t="shared" si="1"/>
        <v>0</v>
      </c>
      <c r="O40" s="91">
        <f t="shared" si="2"/>
        <v>0</v>
      </c>
      <c r="P40" s="91">
        <f t="shared" si="3"/>
        <v>0</v>
      </c>
      <c r="Q40" s="63">
        <f>VLOOKUP(E40,Steuerung!$A$17:$B$500,2,FALSE)</f>
        <v>0</v>
      </c>
      <c r="R40" s="63">
        <f>VLOOKUP(F40,Steuerung!$A$17:$B$500,2,FALSE)</f>
        <v>0</v>
      </c>
      <c r="S40" s="4">
        <f t="shared" si="7"/>
        <v>0</v>
      </c>
      <c r="T40" s="4">
        <f t="shared" si="8"/>
        <v>0</v>
      </c>
      <c r="U40" s="112">
        <f t="shared" si="4"/>
        <v>0</v>
      </c>
      <c r="V40" s="112">
        <f t="shared" si="5"/>
        <v>0</v>
      </c>
      <c r="W40" s="112">
        <f t="shared" si="6"/>
        <v>0</v>
      </c>
    </row>
    <row r="41" spans="1:23" x14ac:dyDescent="0.2">
      <c r="A41" s="7" t="s">
        <v>2308</v>
      </c>
      <c r="B41" s="92" t="s">
        <v>2059</v>
      </c>
      <c r="C41" s="92"/>
      <c r="D41" s="7" t="s">
        <v>868</v>
      </c>
      <c r="E41" s="7" t="s">
        <v>124</v>
      </c>
      <c r="F41" s="7" t="s">
        <v>124</v>
      </c>
      <c r="G41" s="73" t="s">
        <v>869</v>
      </c>
      <c r="H41" s="95">
        <v>5.28</v>
      </c>
      <c r="I41" s="7">
        <f>VLOOKUP(E41,Steuerung!$A$17:$E$500,5,FALSE)</f>
        <v>0</v>
      </c>
      <c r="J41" s="73">
        <f>VLOOKUP(E41,Steuerung!$A$17:$F$500,6,FALSE)</f>
        <v>0</v>
      </c>
      <c r="K41" s="7">
        <f>VLOOKUP(F41,Steuerung!$A$17:$G$500,7,FALSE)</f>
        <v>0</v>
      </c>
      <c r="L41" s="7">
        <f>VLOOKUP(F41,Steuerung!$A$17:$H$500,8,FALSE)</f>
        <v>0</v>
      </c>
      <c r="M41" s="73">
        <f t="shared" si="0"/>
        <v>0</v>
      </c>
      <c r="N41" s="91">
        <f t="shared" si="1"/>
        <v>0</v>
      </c>
      <c r="O41" s="91">
        <f t="shared" si="2"/>
        <v>0</v>
      </c>
      <c r="P41" s="91">
        <f t="shared" si="3"/>
        <v>0</v>
      </c>
      <c r="Q41" s="63">
        <f>VLOOKUP(E41,Steuerung!$A$17:$B$500,2,FALSE)</f>
        <v>0</v>
      </c>
      <c r="R41" s="63">
        <f>VLOOKUP(F41,Steuerung!$A$17:$B$500,2,FALSE)</f>
        <v>0</v>
      </c>
      <c r="S41" s="4">
        <f t="shared" si="7"/>
        <v>0</v>
      </c>
      <c r="T41" s="4">
        <f t="shared" si="8"/>
        <v>0</v>
      </c>
      <c r="U41" s="112">
        <f t="shared" si="4"/>
        <v>0</v>
      </c>
      <c r="V41" s="112">
        <f t="shared" si="5"/>
        <v>0</v>
      </c>
      <c r="W41" s="112">
        <f t="shared" si="6"/>
        <v>0</v>
      </c>
    </row>
    <row r="42" spans="1:23" x14ac:dyDescent="0.2">
      <c r="A42" s="7" t="s">
        <v>2309</v>
      </c>
      <c r="B42" s="92" t="s">
        <v>2059</v>
      </c>
      <c r="C42" s="92"/>
      <c r="D42" s="7" t="s">
        <v>868</v>
      </c>
      <c r="E42" s="7" t="s">
        <v>124</v>
      </c>
      <c r="F42" s="7" t="s">
        <v>124</v>
      </c>
      <c r="G42" s="73" t="s">
        <v>869</v>
      </c>
      <c r="H42" s="95">
        <v>6.38</v>
      </c>
      <c r="I42" s="7">
        <f>VLOOKUP(E42,Steuerung!$A$17:$E$500,5,FALSE)</f>
        <v>0</v>
      </c>
      <c r="J42" s="73">
        <f>VLOOKUP(E42,Steuerung!$A$17:$F$500,6,FALSE)</f>
        <v>0</v>
      </c>
      <c r="K42" s="7">
        <f>VLOOKUP(F42,Steuerung!$A$17:$G$500,7,FALSE)</f>
        <v>0</v>
      </c>
      <c r="L42" s="7">
        <f>VLOOKUP(F42,Steuerung!$A$17:$H$500,8,FALSE)</f>
        <v>0</v>
      </c>
      <c r="M42" s="73">
        <f t="shared" si="0"/>
        <v>0</v>
      </c>
      <c r="N42" s="91">
        <f t="shared" si="1"/>
        <v>0</v>
      </c>
      <c r="O42" s="91">
        <f t="shared" si="2"/>
        <v>0</v>
      </c>
      <c r="P42" s="91">
        <f t="shared" si="3"/>
        <v>0</v>
      </c>
      <c r="Q42" s="63">
        <f>VLOOKUP(E42,Steuerung!$A$17:$B$500,2,FALSE)</f>
        <v>0</v>
      </c>
      <c r="R42" s="63">
        <f>VLOOKUP(F42,Steuerung!$A$17:$B$500,2,FALSE)</f>
        <v>0</v>
      </c>
      <c r="S42" s="4">
        <f t="shared" si="7"/>
        <v>0</v>
      </c>
      <c r="T42" s="4">
        <f t="shared" si="8"/>
        <v>0</v>
      </c>
      <c r="U42" s="112">
        <f t="shared" si="4"/>
        <v>0</v>
      </c>
      <c r="V42" s="112">
        <f t="shared" si="5"/>
        <v>0</v>
      </c>
      <c r="W42" s="112">
        <f t="shared" si="6"/>
        <v>0</v>
      </c>
    </row>
    <row r="43" spans="1:23" x14ac:dyDescent="0.2">
      <c r="A43" s="7" t="s">
        <v>2310</v>
      </c>
      <c r="B43" s="92" t="s">
        <v>2059</v>
      </c>
      <c r="C43" s="92"/>
      <c r="D43" s="7" t="s">
        <v>868</v>
      </c>
      <c r="E43" s="7" t="s">
        <v>124</v>
      </c>
      <c r="F43" s="7" t="s">
        <v>124</v>
      </c>
      <c r="G43" s="73" t="s">
        <v>869</v>
      </c>
      <c r="H43" s="95">
        <v>7.27</v>
      </c>
      <c r="I43" s="7">
        <f>VLOOKUP(E43,Steuerung!$A$17:$E$500,5,FALSE)</f>
        <v>0</v>
      </c>
      <c r="J43" s="73">
        <f>VLOOKUP(E43,Steuerung!$A$17:$F$500,6,FALSE)</f>
        <v>0</v>
      </c>
      <c r="K43" s="7">
        <f>VLOOKUP(F43,Steuerung!$A$17:$G$500,7,FALSE)</f>
        <v>0</v>
      </c>
      <c r="L43" s="7">
        <f>VLOOKUP(F43,Steuerung!$A$17:$H$500,8,FALSE)</f>
        <v>0</v>
      </c>
      <c r="M43" s="73">
        <f t="shared" si="0"/>
        <v>0</v>
      </c>
      <c r="N43" s="91">
        <f t="shared" si="1"/>
        <v>0</v>
      </c>
      <c r="O43" s="91">
        <f t="shared" si="2"/>
        <v>0</v>
      </c>
      <c r="P43" s="91">
        <f t="shared" si="3"/>
        <v>0</v>
      </c>
      <c r="Q43" s="63">
        <f>VLOOKUP(E43,Steuerung!$A$17:$B$500,2,FALSE)</f>
        <v>0</v>
      </c>
      <c r="R43" s="63">
        <f>VLOOKUP(F43,Steuerung!$A$17:$B$500,2,FALSE)</f>
        <v>0</v>
      </c>
      <c r="S43" s="4">
        <f t="shared" si="7"/>
        <v>0</v>
      </c>
      <c r="T43" s="4">
        <f t="shared" si="8"/>
        <v>0</v>
      </c>
      <c r="U43" s="112">
        <f t="shared" si="4"/>
        <v>0</v>
      </c>
      <c r="V43" s="112">
        <f t="shared" si="5"/>
        <v>0</v>
      </c>
      <c r="W43" s="112">
        <f t="shared" si="6"/>
        <v>0</v>
      </c>
    </row>
    <row r="44" spans="1:23" x14ac:dyDescent="0.2">
      <c r="A44" s="7" t="s">
        <v>2311</v>
      </c>
      <c r="B44" s="92" t="s">
        <v>2059</v>
      </c>
      <c r="C44" s="92"/>
      <c r="D44" s="7" t="s">
        <v>868</v>
      </c>
      <c r="E44" s="7" t="s">
        <v>124</v>
      </c>
      <c r="F44" s="7" t="s">
        <v>124</v>
      </c>
      <c r="G44" s="73" t="s">
        <v>869</v>
      </c>
      <c r="H44" s="95">
        <v>7.27</v>
      </c>
      <c r="I44" s="7">
        <f>VLOOKUP(E44,Steuerung!$A$17:$E$500,5,FALSE)</f>
        <v>0</v>
      </c>
      <c r="J44" s="73">
        <f>VLOOKUP(E44,Steuerung!$A$17:$F$500,6,FALSE)</f>
        <v>0</v>
      </c>
      <c r="K44" s="7">
        <f>VLOOKUP(F44,Steuerung!$A$17:$G$500,7,FALSE)</f>
        <v>0</v>
      </c>
      <c r="L44" s="7">
        <f>VLOOKUP(F44,Steuerung!$A$17:$H$500,8,FALSE)</f>
        <v>0</v>
      </c>
      <c r="M44" s="73">
        <f t="shared" si="0"/>
        <v>0</v>
      </c>
      <c r="N44" s="91">
        <f t="shared" si="1"/>
        <v>0</v>
      </c>
      <c r="O44" s="91">
        <f t="shared" si="2"/>
        <v>0</v>
      </c>
      <c r="P44" s="91">
        <f t="shared" si="3"/>
        <v>0</v>
      </c>
      <c r="Q44" s="63">
        <f>VLOOKUP(E44,Steuerung!$A$17:$B$500,2,FALSE)</f>
        <v>0</v>
      </c>
      <c r="R44" s="63">
        <f>VLOOKUP(F44,Steuerung!$A$17:$B$500,2,FALSE)</f>
        <v>0</v>
      </c>
      <c r="S44" s="4">
        <f t="shared" si="7"/>
        <v>0</v>
      </c>
      <c r="T44" s="4">
        <f t="shared" si="8"/>
        <v>0</v>
      </c>
      <c r="U44" s="112">
        <f t="shared" si="4"/>
        <v>0</v>
      </c>
      <c r="V44" s="112">
        <f t="shared" si="5"/>
        <v>0</v>
      </c>
      <c r="W44" s="112">
        <f t="shared" si="6"/>
        <v>0</v>
      </c>
    </row>
    <row r="45" spans="1:23" x14ac:dyDescent="0.2">
      <c r="A45" s="7"/>
      <c r="B45" s="92"/>
      <c r="C45" s="92"/>
      <c r="D45" s="7"/>
      <c r="E45" s="7"/>
      <c r="F45" s="7"/>
      <c r="G45" s="73"/>
      <c r="H45" s="95"/>
      <c r="I45" s="7"/>
      <c r="J45" s="73"/>
      <c r="K45" s="7"/>
      <c r="L45" s="7"/>
      <c r="M45" s="73"/>
      <c r="N45" s="91"/>
      <c r="O45" s="91"/>
      <c r="P45" s="91"/>
      <c r="Q45" s="63"/>
      <c r="R45" s="63"/>
      <c r="S45" s="63"/>
      <c r="T45" s="63"/>
      <c r="U45" s="112"/>
      <c r="V45" s="112"/>
      <c r="W45" s="112"/>
    </row>
    <row r="46" spans="1:23" x14ac:dyDescent="0.2">
      <c r="A46" s="101" t="s">
        <v>865</v>
      </c>
      <c r="B46" s="92"/>
      <c r="C46" s="92"/>
      <c r="D46" s="7"/>
      <c r="E46" s="7"/>
      <c r="F46" s="7"/>
      <c r="G46" s="73"/>
      <c r="H46" s="95"/>
      <c r="I46" s="73"/>
      <c r="J46" s="73"/>
      <c r="K46" s="7"/>
      <c r="L46" s="7"/>
      <c r="M46" s="73"/>
      <c r="N46" s="91"/>
      <c r="O46" s="91"/>
      <c r="P46" s="91"/>
      <c r="Q46" s="63"/>
      <c r="R46" s="63"/>
      <c r="S46" s="63"/>
      <c r="T46" s="63"/>
      <c r="U46" s="112"/>
      <c r="V46" s="112"/>
      <c r="W46" s="112"/>
    </row>
    <row r="47" spans="1:23" x14ac:dyDescent="0.2">
      <c r="A47" s="7"/>
      <c r="B47" s="92"/>
      <c r="C47" s="92"/>
      <c r="D47" s="7"/>
      <c r="E47" s="7"/>
      <c r="F47" s="7"/>
      <c r="G47" s="73"/>
      <c r="H47" s="95"/>
      <c r="I47" s="7"/>
      <c r="J47" s="73"/>
      <c r="K47" s="7"/>
      <c r="L47" s="7"/>
      <c r="M47" s="73"/>
      <c r="N47" s="91"/>
      <c r="O47" s="91"/>
      <c r="P47" s="91"/>
      <c r="Q47" s="63"/>
      <c r="R47" s="63"/>
      <c r="S47" s="63"/>
      <c r="T47" s="63"/>
      <c r="U47" s="112"/>
      <c r="V47" s="112"/>
      <c r="W47" s="112"/>
    </row>
    <row r="48" spans="1:23" x14ac:dyDescent="0.2">
      <c r="A48" s="7" t="s">
        <v>2312</v>
      </c>
      <c r="B48" s="92" t="s">
        <v>2168</v>
      </c>
      <c r="C48" s="92"/>
      <c r="D48" s="7" t="s">
        <v>875</v>
      </c>
      <c r="E48" s="7" t="s">
        <v>163</v>
      </c>
      <c r="F48" s="7" t="s">
        <v>159</v>
      </c>
      <c r="G48" s="73" t="s">
        <v>876</v>
      </c>
      <c r="H48" s="95">
        <v>22.48</v>
      </c>
      <c r="I48" s="7">
        <f>VLOOKUP(E48,Steuerung!$A$17:$E$500,5,FALSE)</f>
        <v>5</v>
      </c>
      <c r="J48" s="73">
        <f>VLOOKUP(E48,Steuerung!$A$17:$F$500,6,FALSE)</f>
        <v>137.33333333333334</v>
      </c>
      <c r="K48" s="7">
        <f>VLOOKUP(F48,Steuerung!$A$17:$G$500,7,FALSE)</f>
        <v>2</v>
      </c>
      <c r="L48" s="7">
        <f>VLOOKUP(F48,Steuerung!$A$17:$H$500,8,FALSE)</f>
        <v>46</v>
      </c>
      <c r="M48" s="73">
        <f t="shared" si="0"/>
        <v>183.33333333333334</v>
      </c>
      <c r="N48" s="91">
        <f t="shared" si="1"/>
        <v>4121.3333333333339</v>
      </c>
      <c r="O48" s="91">
        <f t="shared" si="2"/>
        <v>3087.2533333333336</v>
      </c>
      <c r="P48" s="91">
        <f t="shared" si="3"/>
        <v>1034.08</v>
      </c>
      <c r="Q48" s="63">
        <f>VLOOKUP(E48,Steuerung!$A$17:$B$500,2,FALSE)</f>
        <v>0</v>
      </c>
      <c r="R48" s="63">
        <f>VLOOKUP(F48,Steuerung!$A$17:$B$500,2,FALSE)</f>
        <v>0</v>
      </c>
      <c r="S48" s="4">
        <f t="shared" ref="S48:S91" si="9">IFERROR(O48/Q48,0)</f>
        <v>0</v>
      </c>
      <c r="T48" s="4">
        <f t="shared" ref="T48:T91" si="10">IFERROR(P48/R48,0)</f>
        <v>0</v>
      </c>
      <c r="U48" s="112" t="e">
        <f t="shared" ref="U48:U91" si="11">IF(J48&gt;0,O48/Q48*SVS_UHR,0)</f>
        <v>#DIV/0!</v>
      </c>
      <c r="V48" s="112" t="e">
        <f t="shared" ref="V48:V91" si="12">IF(L48&gt;0,P48/R48*SVS_UHR,0)</f>
        <v>#DIV/0!</v>
      </c>
      <c r="W48" s="112" t="e">
        <f t="shared" si="6"/>
        <v>#DIV/0!</v>
      </c>
    </row>
    <row r="49" spans="1:23" x14ac:dyDescent="0.2">
      <c r="A49" s="7" t="s">
        <v>2313</v>
      </c>
      <c r="B49" s="92" t="s">
        <v>2168</v>
      </c>
      <c r="C49" s="92"/>
      <c r="D49" s="7" t="s">
        <v>875</v>
      </c>
      <c r="E49" s="7" t="s">
        <v>159</v>
      </c>
      <c r="F49" s="7" t="s">
        <v>159</v>
      </c>
      <c r="G49" s="73" t="s">
        <v>869</v>
      </c>
      <c r="H49" s="95">
        <v>15.39</v>
      </c>
      <c r="I49" s="7">
        <f>VLOOKUP(E49,Steuerung!$A$17:$E$500,5,FALSE)</f>
        <v>2</v>
      </c>
      <c r="J49" s="73">
        <f>VLOOKUP(E49,Steuerung!$A$17:$F$500,6,FALSE)</f>
        <v>58.333333333333329</v>
      </c>
      <c r="K49" s="7">
        <f>VLOOKUP(F49,Steuerung!$A$17:$G$500,7,FALSE)</f>
        <v>2</v>
      </c>
      <c r="L49" s="7">
        <f>VLOOKUP(F49,Steuerung!$A$17:$H$500,8,FALSE)</f>
        <v>46</v>
      </c>
      <c r="M49" s="73">
        <f t="shared" si="0"/>
        <v>104.33333333333333</v>
      </c>
      <c r="N49" s="91">
        <f t="shared" si="1"/>
        <v>1605.69</v>
      </c>
      <c r="O49" s="91">
        <f t="shared" si="2"/>
        <v>897.75</v>
      </c>
      <c r="P49" s="91">
        <f t="shared" si="3"/>
        <v>707.94</v>
      </c>
      <c r="Q49" s="63">
        <f>VLOOKUP(E49,Steuerung!$A$17:$B$500,2,FALSE)</f>
        <v>0</v>
      </c>
      <c r="R49" s="63">
        <f>VLOOKUP(F49,Steuerung!$A$17:$B$500,2,FALSE)</f>
        <v>0</v>
      </c>
      <c r="S49" s="4">
        <f t="shared" si="9"/>
        <v>0</v>
      </c>
      <c r="T49" s="4">
        <f t="shared" si="10"/>
        <v>0</v>
      </c>
      <c r="U49" s="112" t="e">
        <f t="shared" si="11"/>
        <v>#DIV/0!</v>
      </c>
      <c r="V49" s="112" t="e">
        <f t="shared" si="12"/>
        <v>#DIV/0!</v>
      </c>
      <c r="W49" s="112" t="e">
        <f t="shared" si="6"/>
        <v>#DIV/0!</v>
      </c>
    </row>
    <row r="50" spans="1:23" x14ac:dyDescent="0.2">
      <c r="A50" s="7" t="s">
        <v>2313</v>
      </c>
      <c r="B50" s="92" t="s">
        <v>2280</v>
      </c>
      <c r="C50" s="92"/>
      <c r="D50" s="7" t="s">
        <v>875</v>
      </c>
      <c r="E50" s="7" t="s">
        <v>179</v>
      </c>
      <c r="F50" s="7" t="s">
        <v>179</v>
      </c>
      <c r="G50" s="73" t="s">
        <v>872</v>
      </c>
      <c r="H50" s="95">
        <v>4.29</v>
      </c>
      <c r="I50" s="7">
        <f>VLOOKUP(E50,Steuerung!$A$17:$E$500,5,FALSE)</f>
        <v>2</v>
      </c>
      <c r="J50" s="73">
        <f>VLOOKUP(E50,Steuerung!$A$17:$F$500,6,FALSE)</f>
        <v>58.333333333333329</v>
      </c>
      <c r="K50" s="7">
        <f>VLOOKUP(F50,Steuerung!$A$17:$G$500,7,FALSE)</f>
        <v>2</v>
      </c>
      <c r="L50" s="7">
        <f>VLOOKUP(F50,Steuerung!$A$17:$H$500,8,FALSE)</f>
        <v>46</v>
      </c>
      <c r="M50" s="73">
        <f t="shared" si="0"/>
        <v>104.33333333333333</v>
      </c>
      <c r="N50" s="91">
        <f t="shared" si="1"/>
        <v>447.59</v>
      </c>
      <c r="O50" s="91">
        <f t="shared" si="2"/>
        <v>250.24999999999997</v>
      </c>
      <c r="P50" s="91">
        <f t="shared" si="3"/>
        <v>197.34</v>
      </c>
      <c r="Q50" s="63">
        <f>VLOOKUP(E50,Steuerung!$A$17:$B$500,2,FALSE)</f>
        <v>0</v>
      </c>
      <c r="R50" s="63">
        <f>VLOOKUP(F50,Steuerung!$A$17:$B$500,2,FALSE)</f>
        <v>0</v>
      </c>
      <c r="S50" s="4">
        <f t="shared" si="9"/>
        <v>0</v>
      </c>
      <c r="T50" s="4">
        <f t="shared" si="10"/>
        <v>0</v>
      </c>
      <c r="U50" s="112" t="e">
        <f t="shared" si="11"/>
        <v>#DIV/0!</v>
      </c>
      <c r="V50" s="112" t="e">
        <f t="shared" si="12"/>
        <v>#DIV/0!</v>
      </c>
      <c r="W50" s="112" t="e">
        <f t="shared" si="6"/>
        <v>#DIV/0!</v>
      </c>
    </row>
    <row r="51" spans="1:23" x14ac:dyDescent="0.2">
      <c r="A51" s="7" t="s">
        <v>2314</v>
      </c>
      <c r="B51" s="92" t="s">
        <v>2168</v>
      </c>
      <c r="C51" s="92"/>
      <c r="D51" s="7" t="s">
        <v>875</v>
      </c>
      <c r="E51" s="7" t="s">
        <v>159</v>
      </c>
      <c r="F51" s="7" t="s">
        <v>159</v>
      </c>
      <c r="G51" s="73" t="s">
        <v>869</v>
      </c>
      <c r="H51" s="95">
        <v>15.39</v>
      </c>
      <c r="I51" s="7">
        <f>VLOOKUP(E51,Steuerung!$A$17:$E$500,5,FALSE)</f>
        <v>2</v>
      </c>
      <c r="J51" s="73">
        <f>VLOOKUP(E51,Steuerung!$A$17:$F$500,6,FALSE)</f>
        <v>58.333333333333329</v>
      </c>
      <c r="K51" s="7">
        <f>VLOOKUP(F51,Steuerung!$A$17:$G$500,7,FALSE)</f>
        <v>2</v>
      </c>
      <c r="L51" s="7">
        <f>VLOOKUP(F51,Steuerung!$A$17:$H$500,8,FALSE)</f>
        <v>46</v>
      </c>
      <c r="M51" s="73">
        <f t="shared" si="0"/>
        <v>104.33333333333333</v>
      </c>
      <c r="N51" s="91">
        <f t="shared" si="1"/>
        <v>1605.69</v>
      </c>
      <c r="O51" s="91">
        <f t="shared" si="2"/>
        <v>897.75</v>
      </c>
      <c r="P51" s="91">
        <f t="shared" si="3"/>
        <v>707.94</v>
      </c>
      <c r="Q51" s="63">
        <f>VLOOKUP(E51,Steuerung!$A$17:$B$500,2,FALSE)</f>
        <v>0</v>
      </c>
      <c r="R51" s="63">
        <f>VLOOKUP(F51,Steuerung!$A$17:$B$500,2,FALSE)</f>
        <v>0</v>
      </c>
      <c r="S51" s="4">
        <f t="shared" si="9"/>
        <v>0</v>
      </c>
      <c r="T51" s="4">
        <f t="shared" si="10"/>
        <v>0</v>
      </c>
      <c r="U51" s="112" t="e">
        <f t="shared" si="11"/>
        <v>#DIV/0!</v>
      </c>
      <c r="V51" s="112" t="e">
        <f t="shared" si="12"/>
        <v>#DIV/0!</v>
      </c>
      <c r="W51" s="112" t="e">
        <f t="shared" si="6"/>
        <v>#DIV/0!</v>
      </c>
    </row>
    <row r="52" spans="1:23" x14ac:dyDescent="0.2">
      <c r="A52" s="7" t="s">
        <v>2314</v>
      </c>
      <c r="B52" s="92" t="s">
        <v>2280</v>
      </c>
      <c r="C52" s="92"/>
      <c r="D52" s="7" t="s">
        <v>875</v>
      </c>
      <c r="E52" s="7" t="s">
        <v>179</v>
      </c>
      <c r="F52" s="7" t="s">
        <v>179</v>
      </c>
      <c r="G52" s="73" t="s">
        <v>872</v>
      </c>
      <c r="H52" s="95">
        <v>2.73</v>
      </c>
      <c r="I52" s="7">
        <f>VLOOKUP(E52,Steuerung!$A$17:$E$500,5,FALSE)</f>
        <v>2</v>
      </c>
      <c r="J52" s="73">
        <f>VLOOKUP(E52,Steuerung!$A$17:$F$500,6,FALSE)</f>
        <v>58.333333333333329</v>
      </c>
      <c r="K52" s="7">
        <f>VLOOKUP(F52,Steuerung!$A$17:$G$500,7,FALSE)</f>
        <v>2</v>
      </c>
      <c r="L52" s="7">
        <f>VLOOKUP(F52,Steuerung!$A$17:$H$500,8,FALSE)</f>
        <v>46</v>
      </c>
      <c r="M52" s="73">
        <f t="shared" si="0"/>
        <v>104.33333333333333</v>
      </c>
      <c r="N52" s="91">
        <f t="shared" si="1"/>
        <v>284.83</v>
      </c>
      <c r="O52" s="91">
        <f t="shared" si="2"/>
        <v>159.25</v>
      </c>
      <c r="P52" s="91">
        <f t="shared" si="3"/>
        <v>125.58</v>
      </c>
      <c r="Q52" s="63">
        <f>VLOOKUP(E52,Steuerung!$A$17:$B$500,2,FALSE)</f>
        <v>0</v>
      </c>
      <c r="R52" s="63">
        <f>VLOOKUP(F52,Steuerung!$A$17:$B$500,2,FALSE)</f>
        <v>0</v>
      </c>
      <c r="S52" s="4">
        <f t="shared" si="9"/>
        <v>0</v>
      </c>
      <c r="T52" s="4">
        <f t="shared" si="10"/>
        <v>0</v>
      </c>
      <c r="U52" s="112" t="e">
        <f t="shared" si="11"/>
        <v>#DIV/0!</v>
      </c>
      <c r="V52" s="112" t="e">
        <f t="shared" si="12"/>
        <v>#DIV/0!</v>
      </c>
      <c r="W52" s="112" t="e">
        <f t="shared" si="6"/>
        <v>#DIV/0!</v>
      </c>
    </row>
    <row r="53" spans="1:23" x14ac:dyDescent="0.2">
      <c r="A53" s="7" t="s">
        <v>2315</v>
      </c>
      <c r="B53" s="92" t="s">
        <v>793</v>
      </c>
      <c r="C53" s="92"/>
      <c r="D53" s="7" t="s">
        <v>875</v>
      </c>
      <c r="E53" s="7" t="s">
        <v>179</v>
      </c>
      <c r="F53" s="7" t="s">
        <v>179</v>
      </c>
      <c r="G53" s="73" t="s">
        <v>872</v>
      </c>
      <c r="H53" s="95">
        <v>15.02</v>
      </c>
      <c r="I53" s="7">
        <f>VLOOKUP(E53,Steuerung!$A$17:$E$500,5,FALSE)</f>
        <v>2</v>
      </c>
      <c r="J53" s="73">
        <f>VLOOKUP(E53,Steuerung!$A$17:$F$500,6,FALSE)</f>
        <v>58.333333333333329</v>
      </c>
      <c r="K53" s="7">
        <f>VLOOKUP(F53,Steuerung!$A$17:$G$500,7,FALSE)</f>
        <v>2</v>
      </c>
      <c r="L53" s="7">
        <f>VLOOKUP(F53,Steuerung!$A$17:$H$500,8,FALSE)</f>
        <v>46</v>
      </c>
      <c r="M53" s="73">
        <f t="shared" si="0"/>
        <v>104.33333333333333</v>
      </c>
      <c r="N53" s="91">
        <f t="shared" si="1"/>
        <v>1567.0866666666666</v>
      </c>
      <c r="O53" s="91">
        <f t="shared" si="2"/>
        <v>876.16666666666652</v>
      </c>
      <c r="P53" s="91">
        <f t="shared" si="3"/>
        <v>690.92</v>
      </c>
      <c r="Q53" s="63">
        <f>VLOOKUP(E53,Steuerung!$A$17:$B$500,2,FALSE)</f>
        <v>0</v>
      </c>
      <c r="R53" s="63">
        <f>VLOOKUP(F53,Steuerung!$A$17:$B$500,2,FALSE)</f>
        <v>0</v>
      </c>
      <c r="S53" s="4">
        <f t="shared" si="9"/>
        <v>0</v>
      </c>
      <c r="T53" s="4">
        <f t="shared" si="10"/>
        <v>0</v>
      </c>
      <c r="U53" s="112" t="e">
        <f t="shared" si="11"/>
        <v>#DIV/0!</v>
      </c>
      <c r="V53" s="112" t="e">
        <f t="shared" si="12"/>
        <v>#DIV/0!</v>
      </c>
      <c r="W53" s="112" t="e">
        <f t="shared" si="6"/>
        <v>#DIV/0!</v>
      </c>
    </row>
    <row r="54" spans="1:23" x14ac:dyDescent="0.2">
      <c r="A54" s="7" t="s">
        <v>2315</v>
      </c>
      <c r="B54" s="92" t="s">
        <v>2316</v>
      </c>
      <c r="C54" s="92"/>
      <c r="D54" s="7" t="s">
        <v>875</v>
      </c>
      <c r="E54" s="7" t="s">
        <v>180</v>
      </c>
      <c r="F54" s="7" t="s">
        <v>180</v>
      </c>
      <c r="G54" s="73" t="s">
        <v>1020</v>
      </c>
      <c r="H54" s="95">
        <v>7.24</v>
      </c>
      <c r="I54" s="7">
        <f>VLOOKUP(E54,Steuerung!$A$17:$E$500,5,FALSE)</f>
        <v>2</v>
      </c>
      <c r="J54" s="73">
        <f>VLOOKUP(E54,Steuerung!$A$17:$F$500,6,FALSE)</f>
        <v>58.333333333333329</v>
      </c>
      <c r="K54" s="7">
        <f>VLOOKUP(F54,Steuerung!$A$17:$G$500,7,FALSE)</f>
        <v>2</v>
      </c>
      <c r="L54" s="7">
        <f>VLOOKUP(F54,Steuerung!$A$17:$H$500,8,FALSE)</f>
        <v>46</v>
      </c>
      <c r="M54" s="73">
        <f t="shared" si="0"/>
        <v>104.33333333333333</v>
      </c>
      <c r="N54" s="91">
        <f t="shared" si="1"/>
        <v>755.37333333333333</v>
      </c>
      <c r="O54" s="91">
        <f t="shared" si="2"/>
        <v>422.33333333333331</v>
      </c>
      <c r="P54" s="91">
        <f t="shared" si="3"/>
        <v>333.04</v>
      </c>
      <c r="Q54" s="63">
        <f>VLOOKUP(E54,Steuerung!$A$17:$B$500,2,FALSE)</f>
        <v>0</v>
      </c>
      <c r="R54" s="63">
        <f>VLOOKUP(F54,Steuerung!$A$17:$B$500,2,FALSE)</f>
        <v>0</v>
      </c>
      <c r="S54" s="4">
        <f t="shared" si="9"/>
        <v>0</v>
      </c>
      <c r="T54" s="4">
        <f t="shared" si="10"/>
        <v>0</v>
      </c>
      <c r="U54" s="112" t="e">
        <f t="shared" si="11"/>
        <v>#DIV/0!</v>
      </c>
      <c r="V54" s="112" t="e">
        <f t="shared" si="12"/>
        <v>#DIV/0!</v>
      </c>
      <c r="W54" s="112" t="e">
        <f t="shared" si="6"/>
        <v>#DIV/0!</v>
      </c>
    </row>
    <row r="55" spans="1:23" x14ac:dyDescent="0.2">
      <c r="A55" s="7" t="s">
        <v>2317</v>
      </c>
      <c r="B55" s="92" t="s">
        <v>1348</v>
      </c>
      <c r="C55" s="92"/>
      <c r="D55" s="7" t="s">
        <v>907</v>
      </c>
      <c r="E55" s="7" t="s">
        <v>252</v>
      </c>
      <c r="F55" s="7" t="s">
        <v>252</v>
      </c>
      <c r="G55" s="73" t="s">
        <v>872</v>
      </c>
      <c r="H55" s="95">
        <v>23.43</v>
      </c>
      <c r="I55" s="7">
        <f>VLOOKUP(E55,Steuerung!$A$17:$E$500,5,FALSE)</f>
        <v>2</v>
      </c>
      <c r="J55" s="73">
        <f>VLOOKUP(E55,Steuerung!$A$17:$F$500,6,FALSE)</f>
        <v>58.333333333333329</v>
      </c>
      <c r="K55" s="7">
        <f>VLOOKUP(F55,Steuerung!$A$17:$G$500,7,FALSE)</f>
        <v>2</v>
      </c>
      <c r="L55" s="7">
        <f>VLOOKUP(F55,Steuerung!$A$17:$H$500,8,FALSE)</f>
        <v>46</v>
      </c>
      <c r="M55" s="73">
        <f t="shared" si="0"/>
        <v>104.33333333333333</v>
      </c>
      <c r="N55" s="91">
        <f t="shared" si="1"/>
        <v>2444.5299999999997</v>
      </c>
      <c r="O55" s="91">
        <f t="shared" si="2"/>
        <v>1366.7499999999998</v>
      </c>
      <c r="P55" s="91">
        <f t="shared" si="3"/>
        <v>1077.78</v>
      </c>
      <c r="Q55" s="63">
        <f>VLOOKUP(E55,Steuerung!$A$17:$B$500,2,FALSE)</f>
        <v>0</v>
      </c>
      <c r="R55" s="63">
        <f>VLOOKUP(F55,Steuerung!$A$17:$B$500,2,FALSE)</f>
        <v>0</v>
      </c>
      <c r="S55" s="4">
        <f t="shared" si="9"/>
        <v>0</v>
      </c>
      <c r="T55" s="4">
        <f t="shared" si="10"/>
        <v>0</v>
      </c>
      <c r="U55" s="112" t="e">
        <f t="shared" si="11"/>
        <v>#DIV/0!</v>
      </c>
      <c r="V55" s="112" t="e">
        <f t="shared" si="12"/>
        <v>#DIV/0!</v>
      </c>
      <c r="W55" s="112" t="e">
        <f t="shared" si="6"/>
        <v>#DIV/0!</v>
      </c>
    </row>
    <row r="56" spans="1:23" x14ac:dyDescent="0.2">
      <c r="A56" s="7" t="s">
        <v>2318</v>
      </c>
      <c r="B56" s="92" t="s">
        <v>2059</v>
      </c>
      <c r="C56" s="92"/>
      <c r="D56" s="7" t="s">
        <v>868</v>
      </c>
      <c r="E56" s="7" t="s">
        <v>124</v>
      </c>
      <c r="F56" s="7" t="s">
        <v>124</v>
      </c>
      <c r="G56" s="73" t="s">
        <v>2319</v>
      </c>
      <c r="H56" s="95">
        <v>5.89</v>
      </c>
      <c r="I56" s="7">
        <f>VLOOKUP(E56,Steuerung!$A$17:$E$500,5,FALSE)</f>
        <v>0</v>
      </c>
      <c r="J56" s="73">
        <f>VLOOKUP(E56,Steuerung!$A$17:$F$500,6,FALSE)</f>
        <v>0</v>
      </c>
      <c r="K56" s="7">
        <f>VLOOKUP(F56,Steuerung!$A$17:$G$500,7,FALSE)</f>
        <v>0</v>
      </c>
      <c r="L56" s="7">
        <f>VLOOKUP(F56,Steuerung!$A$17:$H$500,8,FALSE)</f>
        <v>0</v>
      </c>
      <c r="M56" s="73">
        <f t="shared" si="0"/>
        <v>0</v>
      </c>
      <c r="N56" s="91">
        <f t="shared" si="1"/>
        <v>0</v>
      </c>
      <c r="O56" s="91">
        <f t="shared" si="2"/>
        <v>0</v>
      </c>
      <c r="P56" s="91">
        <f t="shared" si="3"/>
        <v>0</v>
      </c>
      <c r="Q56" s="63">
        <f>VLOOKUP(E56,Steuerung!$A$17:$B$500,2,FALSE)</f>
        <v>0</v>
      </c>
      <c r="R56" s="63">
        <f>VLOOKUP(F56,Steuerung!$A$17:$B$500,2,FALSE)</f>
        <v>0</v>
      </c>
      <c r="S56" s="4">
        <f t="shared" si="9"/>
        <v>0</v>
      </c>
      <c r="T56" s="4">
        <f t="shared" si="10"/>
        <v>0</v>
      </c>
      <c r="U56" s="112">
        <f t="shared" si="11"/>
        <v>0</v>
      </c>
      <c r="V56" s="112">
        <f t="shared" si="12"/>
        <v>0</v>
      </c>
      <c r="W56" s="112">
        <f t="shared" si="6"/>
        <v>0</v>
      </c>
    </row>
    <row r="57" spans="1:23" x14ac:dyDescent="0.2">
      <c r="A57" s="7" t="s">
        <v>2320</v>
      </c>
      <c r="B57" s="92" t="s">
        <v>2321</v>
      </c>
      <c r="C57" s="92"/>
      <c r="D57" s="7" t="s">
        <v>902</v>
      </c>
      <c r="E57" s="7" t="s">
        <v>199</v>
      </c>
      <c r="F57" s="7" t="s">
        <v>199</v>
      </c>
      <c r="G57" s="73" t="s">
        <v>856</v>
      </c>
      <c r="H57" s="95">
        <v>12.66</v>
      </c>
      <c r="I57" s="7">
        <f>VLOOKUP(E57,Steuerung!$A$17:$E$500,5,FALSE)</f>
        <v>2</v>
      </c>
      <c r="J57" s="73">
        <f>VLOOKUP(E57,Steuerung!$A$17:$F$500,6,FALSE)</f>
        <v>58.333333333333329</v>
      </c>
      <c r="K57" s="7">
        <f>VLOOKUP(F57,Steuerung!$A$17:$G$500,7,FALSE)</f>
        <v>2</v>
      </c>
      <c r="L57" s="7">
        <f>VLOOKUP(F57,Steuerung!$A$17:$H$500,8,FALSE)</f>
        <v>46</v>
      </c>
      <c r="M57" s="73">
        <f t="shared" si="0"/>
        <v>104.33333333333333</v>
      </c>
      <c r="N57" s="91">
        <f t="shared" si="1"/>
        <v>1320.86</v>
      </c>
      <c r="O57" s="91">
        <f t="shared" si="2"/>
        <v>738.5</v>
      </c>
      <c r="P57" s="91">
        <f t="shared" si="3"/>
        <v>582.36</v>
      </c>
      <c r="Q57" s="63">
        <f>VLOOKUP(E57,Steuerung!$A$17:$B$500,2,FALSE)</f>
        <v>0</v>
      </c>
      <c r="R57" s="63">
        <f>VLOOKUP(F57,Steuerung!$A$17:$B$500,2,FALSE)</f>
        <v>0</v>
      </c>
      <c r="S57" s="4">
        <f t="shared" si="9"/>
        <v>0</v>
      </c>
      <c r="T57" s="4">
        <f t="shared" si="10"/>
        <v>0</v>
      </c>
      <c r="U57" s="112" t="e">
        <f t="shared" si="11"/>
        <v>#DIV/0!</v>
      </c>
      <c r="V57" s="112" t="e">
        <f t="shared" si="12"/>
        <v>#DIV/0!</v>
      </c>
      <c r="W57" s="112" t="e">
        <f t="shared" si="6"/>
        <v>#DIV/0!</v>
      </c>
    </row>
    <row r="58" spans="1:23" x14ac:dyDescent="0.2">
      <c r="A58" s="7" t="s">
        <v>2322</v>
      </c>
      <c r="B58" s="92" t="s">
        <v>1336</v>
      </c>
      <c r="C58" s="92"/>
      <c r="D58" s="7" t="s">
        <v>910</v>
      </c>
      <c r="E58" s="7" t="s">
        <v>214</v>
      </c>
      <c r="F58" s="7" t="s">
        <v>214</v>
      </c>
      <c r="G58" s="73" t="s">
        <v>872</v>
      </c>
      <c r="H58" s="95">
        <v>13.75</v>
      </c>
      <c r="I58" s="7">
        <f>VLOOKUP(E58,Steuerung!$A$17:$E$500,5,FALSE)</f>
        <v>5</v>
      </c>
      <c r="J58" s="73">
        <f>VLOOKUP(E58,Steuerung!$A$17:$F$500,6,FALSE)</f>
        <v>137.33333333333334</v>
      </c>
      <c r="K58" s="7">
        <f>VLOOKUP(F58,Steuerung!$A$17:$G$500,7,FALSE)</f>
        <v>5</v>
      </c>
      <c r="L58" s="7">
        <f>VLOOKUP(F58,Steuerung!$A$17:$H$500,8,FALSE)</f>
        <v>113</v>
      </c>
      <c r="M58" s="73">
        <f t="shared" si="0"/>
        <v>250.33333333333334</v>
      </c>
      <c r="N58" s="91">
        <f t="shared" si="1"/>
        <v>3442.0833333333335</v>
      </c>
      <c r="O58" s="91">
        <f t="shared" si="2"/>
        <v>1888.3333333333335</v>
      </c>
      <c r="P58" s="91">
        <f t="shared" si="3"/>
        <v>1553.75</v>
      </c>
      <c r="Q58" s="63">
        <f>VLOOKUP(E58,Steuerung!$A$17:$B$500,2,FALSE)</f>
        <v>0</v>
      </c>
      <c r="R58" s="63">
        <f>VLOOKUP(F58,Steuerung!$A$17:$B$500,2,FALSE)</f>
        <v>0</v>
      </c>
      <c r="S58" s="4">
        <f t="shared" si="9"/>
        <v>0</v>
      </c>
      <c r="T58" s="4">
        <f t="shared" si="10"/>
        <v>0</v>
      </c>
      <c r="U58" s="112" t="e">
        <f t="shared" si="11"/>
        <v>#DIV/0!</v>
      </c>
      <c r="V58" s="112" t="e">
        <f t="shared" si="12"/>
        <v>#DIV/0!</v>
      </c>
      <c r="W58" s="112" t="e">
        <f t="shared" si="6"/>
        <v>#DIV/0!</v>
      </c>
    </row>
    <row r="59" spans="1:23" x14ac:dyDescent="0.2">
      <c r="A59" s="7" t="s">
        <v>2323</v>
      </c>
      <c r="B59" s="92" t="s">
        <v>1211</v>
      </c>
      <c r="C59" s="92"/>
      <c r="D59" s="7" t="s">
        <v>910</v>
      </c>
      <c r="E59" s="7" t="s">
        <v>214</v>
      </c>
      <c r="F59" s="7" t="s">
        <v>214</v>
      </c>
      <c r="G59" s="73" t="s">
        <v>919</v>
      </c>
      <c r="H59" s="95">
        <v>9.4499999999999993</v>
      </c>
      <c r="I59" s="7">
        <f>VLOOKUP(E59,Steuerung!$A$17:$E$500,5,FALSE)</f>
        <v>5</v>
      </c>
      <c r="J59" s="73">
        <f>VLOOKUP(E59,Steuerung!$A$17:$F$500,6,FALSE)</f>
        <v>137.33333333333334</v>
      </c>
      <c r="K59" s="7">
        <f>VLOOKUP(F59,Steuerung!$A$17:$G$500,7,FALSE)</f>
        <v>5</v>
      </c>
      <c r="L59" s="7">
        <f>VLOOKUP(F59,Steuerung!$A$17:$H$500,8,FALSE)</f>
        <v>113</v>
      </c>
      <c r="M59" s="73">
        <f t="shared" si="0"/>
        <v>250.33333333333334</v>
      </c>
      <c r="N59" s="91">
        <f t="shared" si="1"/>
        <v>2365.65</v>
      </c>
      <c r="O59" s="91">
        <f t="shared" si="2"/>
        <v>1297.8</v>
      </c>
      <c r="P59" s="91">
        <f t="shared" si="3"/>
        <v>1067.8499999999999</v>
      </c>
      <c r="Q59" s="63">
        <f>VLOOKUP(E59,Steuerung!$A$17:$B$500,2,FALSE)</f>
        <v>0</v>
      </c>
      <c r="R59" s="63">
        <f>VLOOKUP(F59,Steuerung!$A$17:$B$500,2,FALSE)</f>
        <v>0</v>
      </c>
      <c r="S59" s="4">
        <f t="shared" si="9"/>
        <v>0</v>
      </c>
      <c r="T59" s="4">
        <f t="shared" si="10"/>
        <v>0</v>
      </c>
      <c r="U59" s="112" t="e">
        <f t="shared" si="11"/>
        <v>#DIV/0!</v>
      </c>
      <c r="V59" s="112" t="e">
        <f t="shared" si="12"/>
        <v>#DIV/0!</v>
      </c>
      <c r="W59" s="112" t="e">
        <f t="shared" si="6"/>
        <v>#DIV/0!</v>
      </c>
    </row>
    <row r="60" spans="1:23" x14ac:dyDescent="0.2">
      <c r="A60" s="7" t="s">
        <v>2324</v>
      </c>
      <c r="B60" s="92" t="s">
        <v>2059</v>
      </c>
      <c r="C60" s="92"/>
      <c r="D60" s="7" t="s">
        <v>868</v>
      </c>
      <c r="E60" s="7" t="s">
        <v>124</v>
      </c>
      <c r="F60" s="7" t="s">
        <v>124</v>
      </c>
      <c r="G60" s="73" t="s">
        <v>856</v>
      </c>
      <c r="H60" s="95">
        <v>8.7200000000000006</v>
      </c>
      <c r="I60" s="7">
        <f>VLOOKUP(E60,Steuerung!$A$17:$E$500,5,FALSE)</f>
        <v>0</v>
      </c>
      <c r="J60" s="73">
        <f>VLOOKUP(E60,Steuerung!$A$17:$F$500,6,FALSE)</f>
        <v>0</v>
      </c>
      <c r="K60" s="7">
        <f>VLOOKUP(F60,Steuerung!$A$17:$G$500,7,FALSE)</f>
        <v>0</v>
      </c>
      <c r="L60" s="7">
        <f>VLOOKUP(F60,Steuerung!$A$17:$H$500,8,FALSE)</f>
        <v>0</v>
      </c>
      <c r="M60" s="73">
        <f t="shared" si="0"/>
        <v>0</v>
      </c>
      <c r="N60" s="91">
        <f t="shared" si="1"/>
        <v>0</v>
      </c>
      <c r="O60" s="91">
        <f t="shared" si="2"/>
        <v>0</v>
      </c>
      <c r="P60" s="91">
        <f t="shared" si="3"/>
        <v>0</v>
      </c>
      <c r="Q60" s="63">
        <f>VLOOKUP(E60,Steuerung!$A$17:$B$500,2,FALSE)</f>
        <v>0</v>
      </c>
      <c r="R60" s="63">
        <f>VLOOKUP(F60,Steuerung!$A$17:$B$500,2,FALSE)</f>
        <v>0</v>
      </c>
      <c r="S60" s="4">
        <f t="shared" si="9"/>
        <v>0</v>
      </c>
      <c r="T60" s="4">
        <f t="shared" si="10"/>
        <v>0</v>
      </c>
      <c r="U60" s="112">
        <f t="shared" si="11"/>
        <v>0</v>
      </c>
      <c r="V60" s="112">
        <f t="shared" si="12"/>
        <v>0</v>
      </c>
      <c r="W60" s="112">
        <f t="shared" si="6"/>
        <v>0</v>
      </c>
    </row>
    <row r="61" spans="1:23" x14ac:dyDescent="0.2">
      <c r="A61" s="7" t="s">
        <v>2325</v>
      </c>
      <c r="B61" s="92" t="s">
        <v>792</v>
      </c>
      <c r="C61" s="92"/>
      <c r="D61" s="7" t="s">
        <v>910</v>
      </c>
      <c r="E61" s="7" t="s">
        <v>214</v>
      </c>
      <c r="F61" s="7" t="s">
        <v>214</v>
      </c>
      <c r="G61" s="73" t="s">
        <v>919</v>
      </c>
      <c r="H61" s="95">
        <v>15.74</v>
      </c>
      <c r="I61" s="7">
        <f>VLOOKUP(E61,Steuerung!$A$17:$E$500,5,FALSE)</f>
        <v>5</v>
      </c>
      <c r="J61" s="73">
        <f>VLOOKUP(E61,Steuerung!$A$17:$F$500,6,FALSE)</f>
        <v>137.33333333333334</v>
      </c>
      <c r="K61" s="7">
        <f>VLOOKUP(F61,Steuerung!$A$17:$G$500,7,FALSE)</f>
        <v>5</v>
      </c>
      <c r="L61" s="7">
        <f>VLOOKUP(F61,Steuerung!$A$17:$H$500,8,FALSE)</f>
        <v>113</v>
      </c>
      <c r="M61" s="73">
        <f t="shared" si="0"/>
        <v>250.33333333333334</v>
      </c>
      <c r="N61" s="91">
        <f t="shared" si="1"/>
        <v>3940.2466666666669</v>
      </c>
      <c r="O61" s="91">
        <f t="shared" si="2"/>
        <v>2161.626666666667</v>
      </c>
      <c r="P61" s="91">
        <f t="shared" si="3"/>
        <v>1778.6200000000001</v>
      </c>
      <c r="Q61" s="63">
        <f>VLOOKUP(E61,Steuerung!$A$17:$B$500,2,FALSE)</f>
        <v>0</v>
      </c>
      <c r="R61" s="63">
        <f>VLOOKUP(F61,Steuerung!$A$17:$B$500,2,FALSE)</f>
        <v>0</v>
      </c>
      <c r="S61" s="4">
        <f t="shared" si="9"/>
        <v>0</v>
      </c>
      <c r="T61" s="4">
        <f t="shared" si="10"/>
        <v>0</v>
      </c>
      <c r="U61" s="112" t="e">
        <f t="shared" si="11"/>
        <v>#DIV/0!</v>
      </c>
      <c r="V61" s="112" t="e">
        <f t="shared" si="12"/>
        <v>#DIV/0!</v>
      </c>
      <c r="W61" s="112" t="e">
        <f t="shared" si="6"/>
        <v>#DIV/0!</v>
      </c>
    </row>
    <row r="62" spans="1:23" x14ac:dyDescent="0.2">
      <c r="A62" s="7" t="s">
        <v>2326</v>
      </c>
      <c r="B62" s="92" t="s">
        <v>1389</v>
      </c>
      <c r="C62" s="92"/>
      <c r="D62" s="7" t="s">
        <v>884</v>
      </c>
      <c r="E62" s="7" t="s">
        <v>136</v>
      </c>
      <c r="F62" s="7" t="s">
        <v>136</v>
      </c>
      <c r="G62" s="73" t="s">
        <v>919</v>
      </c>
      <c r="H62" s="95">
        <v>2.19</v>
      </c>
      <c r="I62" s="7">
        <f>VLOOKUP(E62,Steuerung!$A$17:$E$500,5,FALSE)</f>
        <v>0</v>
      </c>
      <c r="J62" s="73">
        <f>VLOOKUP(E62,Steuerung!$A$17:$F$500,6,FALSE)</f>
        <v>0</v>
      </c>
      <c r="K62" s="7">
        <f>VLOOKUP(F62,Steuerung!$A$17:$G$500,7,FALSE)</f>
        <v>0</v>
      </c>
      <c r="L62" s="7">
        <f>VLOOKUP(F62,Steuerung!$A$17:$H$500,8,FALSE)</f>
        <v>0</v>
      </c>
      <c r="M62" s="73">
        <f t="shared" si="0"/>
        <v>0</v>
      </c>
      <c r="N62" s="91">
        <f t="shared" si="1"/>
        <v>0</v>
      </c>
      <c r="O62" s="91">
        <f t="shared" si="2"/>
        <v>0</v>
      </c>
      <c r="P62" s="91">
        <f t="shared" si="3"/>
        <v>0</v>
      </c>
      <c r="Q62" s="63">
        <f>VLOOKUP(E62,Steuerung!$A$17:$B$500,2,FALSE)</f>
        <v>0</v>
      </c>
      <c r="R62" s="63">
        <f>VLOOKUP(F62,Steuerung!$A$17:$B$500,2,FALSE)</f>
        <v>0</v>
      </c>
      <c r="S62" s="4">
        <f t="shared" si="9"/>
        <v>0</v>
      </c>
      <c r="T62" s="4">
        <f t="shared" si="10"/>
        <v>0</v>
      </c>
      <c r="U62" s="112">
        <f t="shared" si="11"/>
        <v>0</v>
      </c>
      <c r="V62" s="112">
        <f t="shared" si="12"/>
        <v>0</v>
      </c>
      <c r="W62" s="112">
        <f t="shared" si="6"/>
        <v>0</v>
      </c>
    </row>
    <row r="63" spans="1:23" x14ac:dyDescent="0.2">
      <c r="A63" s="7" t="s">
        <v>2327</v>
      </c>
      <c r="B63" s="92" t="s">
        <v>791</v>
      </c>
      <c r="C63" s="92"/>
      <c r="D63" s="7" t="s">
        <v>910</v>
      </c>
      <c r="E63" s="7" t="s">
        <v>214</v>
      </c>
      <c r="F63" s="7" t="s">
        <v>214</v>
      </c>
      <c r="G63" s="73" t="s">
        <v>919</v>
      </c>
      <c r="H63" s="95">
        <v>2.06</v>
      </c>
      <c r="I63" s="7">
        <f>VLOOKUP(E63,Steuerung!$A$17:$E$500,5,FALSE)</f>
        <v>5</v>
      </c>
      <c r="J63" s="73">
        <f>VLOOKUP(E63,Steuerung!$A$17:$F$500,6,FALSE)</f>
        <v>137.33333333333334</v>
      </c>
      <c r="K63" s="7">
        <f>VLOOKUP(F63,Steuerung!$A$17:$G$500,7,FALSE)</f>
        <v>5</v>
      </c>
      <c r="L63" s="7">
        <f>VLOOKUP(F63,Steuerung!$A$17:$H$500,8,FALSE)</f>
        <v>113</v>
      </c>
      <c r="M63" s="73">
        <f t="shared" si="0"/>
        <v>250.33333333333334</v>
      </c>
      <c r="N63" s="91">
        <f t="shared" si="1"/>
        <v>515.68666666666672</v>
      </c>
      <c r="O63" s="91">
        <f t="shared" si="2"/>
        <v>282.90666666666669</v>
      </c>
      <c r="P63" s="91">
        <f t="shared" si="3"/>
        <v>232.78</v>
      </c>
      <c r="Q63" s="63">
        <f>VLOOKUP(E63,Steuerung!$A$17:$B$500,2,FALSE)</f>
        <v>0</v>
      </c>
      <c r="R63" s="63">
        <f>VLOOKUP(F63,Steuerung!$A$17:$B$500,2,FALSE)</f>
        <v>0</v>
      </c>
      <c r="S63" s="4">
        <f t="shared" si="9"/>
        <v>0</v>
      </c>
      <c r="T63" s="4">
        <f t="shared" si="10"/>
        <v>0</v>
      </c>
      <c r="U63" s="112" t="e">
        <f t="shared" si="11"/>
        <v>#DIV/0!</v>
      </c>
      <c r="V63" s="112" t="e">
        <f t="shared" si="12"/>
        <v>#DIV/0!</v>
      </c>
      <c r="W63" s="112" t="e">
        <f t="shared" si="6"/>
        <v>#DIV/0!</v>
      </c>
    </row>
    <row r="64" spans="1:23" x14ac:dyDescent="0.2">
      <c r="A64" s="7" t="s">
        <v>2328</v>
      </c>
      <c r="B64" s="92" t="s">
        <v>798</v>
      </c>
      <c r="C64" s="92"/>
      <c r="D64" s="7" t="s">
        <v>910</v>
      </c>
      <c r="E64" s="7" t="s">
        <v>214</v>
      </c>
      <c r="F64" s="7" t="s">
        <v>214</v>
      </c>
      <c r="G64" s="73" t="s">
        <v>919</v>
      </c>
      <c r="H64" s="95">
        <v>11.23</v>
      </c>
      <c r="I64" s="7">
        <f>VLOOKUP(E64,Steuerung!$A$17:$E$500,5,FALSE)</f>
        <v>5</v>
      </c>
      <c r="J64" s="73">
        <f>VLOOKUP(E64,Steuerung!$A$17:$F$500,6,FALSE)</f>
        <v>137.33333333333334</v>
      </c>
      <c r="K64" s="7">
        <f>VLOOKUP(F64,Steuerung!$A$17:$G$500,7,FALSE)</f>
        <v>5</v>
      </c>
      <c r="L64" s="7">
        <f>VLOOKUP(F64,Steuerung!$A$17:$H$500,8,FALSE)</f>
        <v>113</v>
      </c>
      <c r="M64" s="73">
        <f t="shared" si="0"/>
        <v>250.33333333333334</v>
      </c>
      <c r="N64" s="91">
        <f t="shared" si="1"/>
        <v>2811.2433333333333</v>
      </c>
      <c r="O64" s="91">
        <f t="shared" si="2"/>
        <v>1542.2533333333336</v>
      </c>
      <c r="P64" s="91">
        <f t="shared" si="3"/>
        <v>1268.99</v>
      </c>
      <c r="Q64" s="63">
        <f>VLOOKUP(E64,Steuerung!$A$17:$B$500,2,FALSE)</f>
        <v>0</v>
      </c>
      <c r="R64" s="63">
        <f>VLOOKUP(F64,Steuerung!$A$17:$B$500,2,FALSE)</f>
        <v>0</v>
      </c>
      <c r="S64" s="4">
        <f t="shared" si="9"/>
        <v>0</v>
      </c>
      <c r="T64" s="4">
        <f t="shared" si="10"/>
        <v>0</v>
      </c>
      <c r="U64" s="112" t="e">
        <f t="shared" si="11"/>
        <v>#DIV/0!</v>
      </c>
      <c r="V64" s="112" t="e">
        <f t="shared" si="12"/>
        <v>#DIV/0!</v>
      </c>
      <c r="W64" s="112" t="e">
        <f t="shared" si="6"/>
        <v>#DIV/0!</v>
      </c>
    </row>
    <row r="65" spans="1:23" x14ac:dyDescent="0.2">
      <c r="A65" s="7" t="s">
        <v>2329</v>
      </c>
      <c r="B65" s="92" t="s">
        <v>793</v>
      </c>
      <c r="C65" s="92"/>
      <c r="D65" s="7" t="s">
        <v>875</v>
      </c>
      <c r="E65" s="7" t="s">
        <v>179</v>
      </c>
      <c r="F65" s="7" t="s">
        <v>179</v>
      </c>
      <c r="G65" s="73" t="s">
        <v>872</v>
      </c>
      <c r="H65" s="95">
        <v>18.09</v>
      </c>
      <c r="I65" s="7">
        <f>VLOOKUP(E65,Steuerung!$A$17:$E$500,5,FALSE)</f>
        <v>2</v>
      </c>
      <c r="J65" s="73">
        <f>VLOOKUP(E65,Steuerung!$A$17:$F$500,6,FALSE)</f>
        <v>58.333333333333329</v>
      </c>
      <c r="K65" s="7">
        <f>VLOOKUP(F65,Steuerung!$A$17:$G$500,7,FALSE)</f>
        <v>2</v>
      </c>
      <c r="L65" s="7">
        <f>VLOOKUP(F65,Steuerung!$A$17:$H$500,8,FALSE)</f>
        <v>46</v>
      </c>
      <c r="M65" s="73">
        <f t="shared" si="0"/>
        <v>104.33333333333333</v>
      </c>
      <c r="N65" s="91">
        <f t="shared" si="1"/>
        <v>1887.3899999999999</v>
      </c>
      <c r="O65" s="91">
        <f t="shared" si="2"/>
        <v>1055.25</v>
      </c>
      <c r="P65" s="91">
        <f t="shared" si="3"/>
        <v>832.14</v>
      </c>
      <c r="Q65" s="63">
        <f>VLOOKUP(E65,Steuerung!$A$17:$B$500,2,FALSE)</f>
        <v>0</v>
      </c>
      <c r="R65" s="63">
        <f>VLOOKUP(F65,Steuerung!$A$17:$B$500,2,FALSE)</f>
        <v>0</v>
      </c>
      <c r="S65" s="4">
        <f t="shared" si="9"/>
        <v>0</v>
      </c>
      <c r="T65" s="4">
        <f t="shared" si="10"/>
        <v>0</v>
      </c>
      <c r="U65" s="112" t="e">
        <f t="shared" si="11"/>
        <v>#DIV/0!</v>
      </c>
      <c r="V65" s="112" t="e">
        <f t="shared" si="12"/>
        <v>#DIV/0!</v>
      </c>
      <c r="W65" s="112" t="e">
        <f t="shared" si="6"/>
        <v>#DIV/0!</v>
      </c>
    </row>
    <row r="66" spans="1:23" x14ac:dyDescent="0.2">
      <c r="A66" s="7" t="s">
        <v>2330</v>
      </c>
      <c r="B66" s="92" t="s">
        <v>2059</v>
      </c>
      <c r="C66" s="92"/>
      <c r="D66" s="7" t="s">
        <v>868</v>
      </c>
      <c r="E66" s="7" t="s">
        <v>124</v>
      </c>
      <c r="F66" s="7" t="s">
        <v>124</v>
      </c>
      <c r="G66" s="73" t="s">
        <v>856</v>
      </c>
      <c r="H66" s="95">
        <v>11.61</v>
      </c>
      <c r="I66" s="7">
        <f>VLOOKUP(E66,Steuerung!$A$17:$E$500,5,FALSE)</f>
        <v>0</v>
      </c>
      <c r="J66" s="73">
        <f>VLOOKUP(E66,Steuerung!$A$17:$F$500,6,FALSE)</f>
        <v>0</v>
      </c>
      <c r="K66" s="7">
        <f>VLOOKUP(F66,Steuerung!$A$17:$G$500,7,FALSE)</f>
        <v>0</v>
      </c>
      <c r="L66" s="7">
        <f>VLOOKUP(F66,Steuerung!$A$17:$H$500,8,FALSE)</f>
        <v>0</v>
      </c>
      <c r="M66" s="73">
        <f t="shared" si="0"/>
        <v>0</v>
      </c>
      <c r="N66" s="91">
        <f t="shared" si="1"/>
        <v>0</v>
      </c>
      <c r="O66" s="91">
        <f t="shared" si="2"/>
        <v>0</v>
      </c>
      <c r="P66" s="91">
        <f t="shared" si="3"/>
        <v>0</v>
      </c>
      <c r="Q66" s="63">
        <f>VLOOKUP(E66,Steuerung!$A$17:$B$500,2,FALSE)</f>
        <v>0</v>
      </c>
      <c r="R66" s="63">
        <f>VLOOKUP(F66,Steuerung!$A$17:$B$500,2,FALSE)</f>
        <v>0</v>
      </c>
      <c r="S66" s="4">
        <f t="shared" si="9"/>
        <v>0</v>
      </c>
      <c r="T66" s="4">
        <f t="shared" si="10"/>
        <v>0</v>
      </c>
      <c r="U66" s="112">
        <f t="shared" si="11"/>
        <v>0</v>
      </c>
      <c r="V66" s="112">
        <f t="shared" si="12"/>
        <v>0</v>
      </c>
      <c r="W66" s="112">
        <f t="shared" si="6"/>
        <v>0</v>
      </c>
    </row>
    <row r="67" spans="1:23" x14ac:dyDescent="0.2">
      <c r="A67" s="7" t="s">
        <v>2331</v>
      </c>
      <c r="B67" s="92" t="s">
        <v>1227</v>
      </c>
      <c r="C67" s="92"/>
      <c r="D67" s="7" t="s">
        <v>902</v>
      </c>
      <c r="E67" s="7" t="s">
        <v>199</v>
      </c>
      <c r="F67" s="7" t="s">
        <v>199</v>
      </c>
      <c r="G67" s="73" t="s">
        <v>872</v>
      </c>
      <c r="H67" s="95">
        <v>44.87</v>
      </c>
      <c r="I67" s="7">
        <f>VLOOKUP(E67,Steuerung!$A$17:$E$500,5,FALSE)</f>
        <v>2</v>
      </c>
      <c r="J67" s="73">
        <f>VLOOKUP(E67,Steuerung!$A$17:$F$500,6,FALSE)</f>
        <v>58.333333333333329</v>
      </c>
      <c r="K67" s="7">
        <f>VLOOKUP(F67,Steuerung!$A$17:$G$500,7,FALSE)</f>
        <v>2</v>
      </c>
      <c r="L67" s="7">
        <f>VLOOKUP(F67,Steuerung!$A$17:$H$500,8,FALSE)</f>
        <v>46</v>
      </c>
      <c r="M67" s="73">
        <f t="shared" si="0"/>
        <v>104.33333333333333</v>
      </c>
      <c r="N67" s="91">
        <f t="shared" si="1"/>
        <v>4681.4366666666665</v>
      </c>
      <c r="O67" s="91">
        <f t="shared" si="2"/>
        <v>2617.4166666666665</v>
      </c>
      <c r="P67" s="91">
        <f t="shared" si="3"/>
        <v>2064.02</v>
      </c>
      <c r="Q67" s="63">
        <f>VLOOKUP(E67,Steuerung!$A$17:$B$500,2,FALSE)</f>
        <v>0</v>
      </c>
      <c r="R67" s="63">
        <f>VLOOKUP(F67,Steuerung!$A$17:$B$500,2,FALSE)</f>
        <v>0</v>
      </c>
      <c r="S67" s="4">
        <f t="shared" si="9"/>
        <v>0</v>
      </c>
      <c r="T67" s="4">
        <f t="shared" si="10"/>
        <v>0</v>
      </c>
      <c r="U67" s="112" t="e">
        <f t="shared" si="11"/>
        <v>#DIV/0!</v>
      </c>
      <c r="V67" s="112" t="e">
        <f t="shared" si="12"/>
        <v>#DIV/0!</v>
      </c>
      <c r="W67" s="112" t="e">
        <f t="shared" si="6"/>
        <v>#DIV/0!</v>
      </c>
    </row>
    <row r="68" spans="1:23" x14ac:dyDescent="0.2">
      <c r="A68" s="7" t="s">
        <v>2332</v>
      </c>
      <c r="B68" s="92" t="s">
        <v>1227</v>
      </c>
      <c r="C68" s="92"/>
      <c r="D68" s="7" t="s">
        <v>902</v>
      </c>
      <c r="E68" s="7" t="s">
        <v>199</v>
      </c>
      <c r="F68" s="7" t="s">
        <v>199</v>
      </c>
      <c r="G68" s="73" t="s">
        <v>872</v>
      </c>
      <c r="H68" s="95">
        <v>45.43</v>
      </c>
      <c r="I68" s="7">
        <f>VLOOKUP(E68,Steuerung!$A$17:$E$500,5,FALSE)</f>
        <v>2</v>
      </c>
      <c r="J68" s="73">
        <f>VLOOKUP(E68,Steuerung!$A$17:$F$500,6,FALSE)</f>
        <v>58.333333333333329</v>
      </c>
      <c r="K68" s="7">
        <f>VLOOKUP(F68,Steuerung!$A$17:$G$500,7,FALSE)</f>
        <v>2</v>
      </c>
      <c r="L68" s="7">
        <f>VLOOKUP(F68,Steuerung!$A$17:$H$500,8,FALSE)</f>
        <v>46</v>
      </c>
      <c r="M68" s="73">
        <f t="shared" si="0"/>
        <v>104.33333333333333</v>
      </c>
      <c r="N68" s="91">
        <f t="shared" si="1"/>
        <v>4739.8633333333328</v>
      </c>
      <c r="O68" s="91">
        <f t="shared" si="2"/>
        <v>2650.083333333333</v>
      </c>
      <c r="P68" s="91">
        <f t="shared" si="3"/>
        <v>2089.7800000000002</v>
      </c>
      <c r="Q68" s="63">
        <f>VLOOKUP(E68,Steuerung!$A$17:$B$500,2,FALSE)</f>
        <v>0</v>
      </c>
      <c r="R68" s="63">
        <f>VLOOKUP(F68,Steuerung!$A$17:$B$500,2,FALSE)</f>
        <v>0</v>
      </c>
      <c r="S68" s="4">
        <f t="shared" si="9"/>
        <v>0</v>
      </c>
      <c r="T68" s="4">
        <f t="shared" si="10"/>
        <v>0</v>
      </c>
      <c r="U68" s="112" t="e">
        <f t="shared" si="11"/>
        <v>#DIV/0!</v>
      </c>
      <c r="V68" s="112" t="e">
        <f t="shared" si="12"/>
        <v>#DIV/0!</v>
      </c>
      <c r="W68" s="112" t="e">
        <f t="shared" si="6"/>
        <v>#DIV/0!</v>
      </c>
    </row>
    <row r="69" spans="1:23" x14ac:dyDescent="0.2">
      <c r="A69" s="7" t="s">
        <v>2333</v>
      </c>
      <c r="B69" s="92" t="s">
        <v>793</v>
      </c>
      <c r="C69" s="92"/>
      <c r="D69" s="7" t="s">
        <v>875</v>
      </c>
      <c r="E69" s="7" t="s">
        <v>179</v>
      </c>
      <c r="F69" s="7" t="s">
        <v>179</v>
      </c>
      <c r="G69" s="73" t="s">
        <v>872</v>
      </c>
      <c r="H69" s="95">
        <v>11.37</v>
      </c>
      <c r="I69" s="7">
        <f>VLOOKUP(E69,Steuerung!$A$17:$E$500,5,FALSE)</f>
        <v>2</v>
      </c>
      <c r="J69" s="73">
        <f>VLOOKUP(E69,Steuerung!$A$17:$F$500,6,FALSE)</f>
        <v>58.333333333333329</v>
      </c>
      <c r="K69" s="7">
        <f>VLOOKUP(F69,Steuerung!$A$17:$G$500,7,FALSE)</f>
        <v>2</v>
      </c>
      <c r="L69" s="7">
        <f>VLOOKUP(F69,Steuerung!$A$17:$H$500,8,FALSE)</f>
        <v>46</v>
      </c>
      <c r="M69" s="73">
        <f t="shared" si="0"/>
        <v>104.33333333333333</v>
      </c>
      <c r="N69" s="91">
        <f t="shared" si="1"/>
        <v>1186.2699999999998</v>
      </c>
      <c r="O69" s="91">
        <f t="shared" si="2"/>
        <v>663.24999999999989</v>
      </c>
      <c r="P69" s="91">
        <f t="shared" si="3"/>
        <v>523.02</v>
      </c>
      <c r="Q69" s="63">
        <f>VLOOKUP(E69,Steuerung!$A$17:$B$500,2,FALSE)</f>
        <v>0</v>
      </c>
      <c r="R69" s="63">
        <f>VLOOKUP(F69,Steuerung!$A$17:$B$500,2,FALSE)</f>
        <v>0</v>
      </c>
      <c r="S69" s="4">
        <f t="shared" si="9"/>
        <v>0</v>
      </c>
      <c r="T69" s="4">
        <f t="shared" si="10"/>
        <v>0</v>
      </c>
      <c r="U69" s="112" t="e">
        <f t="shared" si="11"/>
        <v>#DIV/0!</v>
      </c>
      <c r="V69" s="112" t="e">
        <f t="shared" si="12"/>
        <v>#DIV/0!</v>
      </c>
      <c r="W69" s="112" t="e">
        <f t="shared" si="6"/>
        <v>#DIV/0!</v>
      </c>
    </row>
    <row r="70" spans="1:23" x14ac:dyDescent="0.2">
      <c r="A70" s="7" t="s">
        <v>2334</v>
      </c>
      <c r="B70" s="92" t="s">
        <v>2321</v>
      </c>
      <c r="C70" s="92"/>
      <c r="D70" s="7" t="s">
        <v>902</v>
      </c>
      <c r="E70" s="7" t="s">
        <v>199</v>
      </c>
      <c r="F70" s="7" t="s">
        <v>199</v>
      </c>
      <c r="G70" s="73" t="s">
        <v>872</v>
      </c>
      <c r="H70" s="95">
        <v>33.6</v>
      </c>
      <c r="I70" s="7">
        <f>VLOOKUP(E70,Steuerung!$A$17:$E$500,5,FALSE)</f>
        <v>2</v>
      </c>
      <c r="J70" s="73">
        <f>VLOOKUP(E70,Steuerung!$A$17:$F$500,6,FALSE)</f>
        <v>58.333333333333329</v>
      </c>
      <c r="K70" s="7">
        <f>VLOOKUP(F70,Steuerung!$A$17:$G$500,7,FALSE)</f>
        <v>2</v>
      </c>
      <c r="L70" s="7">
        <f>VLOOKUP(F70,Steuerung!$A$17:$H$500,8,FALSE)</f>
        <v>46</v>
      </c>
      <c r="M70" s="73">
        <f t="shared" si="0"/>
        <v>104.33333333333333</v>
      </c>
      <c r="N70" s="91">
        <f t="shared" si="1"/>
        <v>3505.6</v>
      </c>
      <c r="O70" s="91">
        <f t="shared" si="2"/>
        <v>1960</v>
      </c>
      <c r="P70" s="91">
        <f t="shared" si="3"/>
        <v>1545.6000000000001</v>
      </c>
      <c r="Q70" s="63">
        <f>VLOOKUP(E70,Steuerung!$A$17:$B$500,2,FALSE)</f>
        <v>0</v>
      </c>
      <c r="R70" s="63">
        <f>VLOOKUP(F70,Steuerung!$A$17:$B$500,2,FALSE)</f>
        <v>0</v>
      </c>
      <c r="S70" s="4">
        <f t="shared" si="9"/>
        <v>0</v>
      </c>
      <c r="T70" s="4">
        <f t="shared" si="10"/>
        <v>0</v>
      </c>
      <c r="U70" s="112" t="e">
        <f t="shared" si="11"/>
        <v>#DIV/0!</v>
      </c>
      <c r="V70" s="112" t="e">
        <f t="shared" si="12"/>
        <v>#DIV/0!</v>
      </c>
      <c r="W70" s="112" t="e">
        <f t="shared" si="6"/>
        <v>#DIV/0!</v>
      </c>
    </row>
    <row r="71" spans="1:23" x14ac:dyDescent="0.2">
      <c r="A71" s="7" t="s">
        <v>2335</v>
      </c>
      <c r="B71" s="92" t="s">
        <v>1348</v>
      </c>
      <c r="C71" s="92"/>
      <c r="D71" s="7" t="s">
        <v>907</v>
      </c>
      <c r="E71" s="7" t="s">
        <v>253</v>
      </c>
      <c r="F71" s="7" t="s">
        <v>253</v>
      </c>
      <c r="G71" s="73" t="s">
        <v>1020</v>
      </c>
      <c r="H71" s="95">
        <v>13.6</v>
      </c>
      <c r="I71" s="7">
        <f>VLOOKUP(E71,Steuerung!$A$17:$E$500,5,FALSE)</f>
        <v>2</v>
      </c>
      <c r="J71" s="73">
        <f>VLOOKUP(E71,Steuerung!$A$17:$F$500,6,FALSE)</f>
        <v>58.333333333333329</v>
      </c>
      <c r="K71" s="7">
        <f>VLOOKUP(F71,Steuerung!$A$17:$G$500,7,FALSE)</f>
        <v>2</v>
      </c>
      <c r="L71" s="7">
        <f>VLOOKUP(F71,Steuerung!$A$17:$H$500,8,FALSE)</f>
        <v>46</v>
      </c>
      <c r="M71" s="73">
        <f t="shared" si="0"/>
        <v>104.33333333333333</v>
      </c>
      <c r="N71" s="91">
        <f t="shared" si="1"/>
        <v>1418.9333333333332</v>
      </c>
      <c r="O71" s="91">
        <f t="shared" si="2"/>
        <v>793.33333333333326</v>
      </c>
      <c r="P71" s="91">
        <f t="shared" si="3"/>
        <v>625.6</v>
      </c>
      <c r="Q71" s="63">
        <f>VLOOKUP(E71,Steuerung!$A$17:$B$500,2,FALSE)</f>
        <v>0</v>
      </c>
      <c r="R71" s="63">
        <f>VLOOKUP(F71,Steuerung!$A$17:$B$500,2,FALSE)</f>
        <v>0</v>
      </c>
      <c r="S71" s="4">
        <f t="shared" si="9"/>
        <v>0</v>
      </c>
      <c r="T71" s="4">
        <f t="shared" si="10"/>
        <v>0</v>
      </c>
      <c r="U71" s="112" t="e">
        <f t="shared" si="11"/>
        <v>#DIV/0!</v>
      </c>
      <c r="V71" s="112" t="e">
        <f t="shared" si="12"/>
        <v>#DIV/0!</v>
      </c>
      <c r="W71" s="112" t="e">
        <f t="shared" si="6"/>
        <v>#DIV/0!</v>
      </c>
    </row>
    <row r="72" spans="1:23" x14ac:dyDescent="0.2">
      <c r="A72" s="7" t="s">
        <v>2336</v>
      </c>
      <c r="B72" s="92" t="s">
        <v>904</v>
      </c>
      <c r="C72" s="92"/>
      <c r="D72" s="7" t="s">
        <v>884</v>
      </c>
      <c r="E72" s="7" t="s">
        <v>309</v>
      </c>
      <c r="F72" s="7" t="s">
        <v>309</v>
      </c>
      <c r="G72" s="73" t="s">
        <v>856</v>
      </c>
      <c r="H72" s="95">
        <v>8.4600000000000009</v>
      </c>
      <c r="I72" s="7" t="str">
        <f>VLOOKUP(E72,Steuerung!$A$17:$E$500,5,FALSE)</f>
        <v>m</v>
      </c>
      <c r="J72" s="73">
        <f>VLOOKUP(E72,Steuerung!$A$17:$F$500,6,FALSE)</f>
        <v>6.7</v>
      </c>
      <c r="K72" s="7" t="str">
        <f>VLOOKUP(F72,Steuerung!$A$17:$G$500,7,FALSE)</f>
        <v>m</v>
      </c>
      <c r="L72" s="7">
        <f>VLOOKUP(F72,Steuerung!$A$17:$H$500,8,FALSE)</f>
        <v>5.3</v>
      </c>
      <c r="M72" s="73">
        <f t="shared" si="0"/>
        <v>12</v>
      </c>
      <c r="N72" s="91">
        <f t="shared" si="1"/>
        <v>101.52000000000001</v>
      </c>
      <c r="O72" s="91">
        <f t="shared" si="2"/>
        <v>56.682000000000009</v>
      </c>
      <c r="P72" s="91">
        <f t="shared" si="3"/>
        <v>44.838000000000001</v>
      </c>
      <c r="Q72" s="63">
        <f>VLOOKUP(E72,Steuerung!$A$17:$B$500,2,FALSE)</f>
        <v>0</v>
      </c>
      <c r="R72" s="63">
        <f>VLOOKUP(F72,Steuerung!$A$17:$B$500,2,FALSE)</f>
        <v>0</v>
      </c>
      <c r="S72" s="4">
        <f t="shared" si="9"/>
        <v>0</v>
      </c>
      <c r="T72" s="4">
        <f t="shared" si="10"/>
        <v>0</v>
      </c>
      <c r="U72" s="112" t="e">
        <f t="shared" si="11"/>
        <v>#DIV/0!</v>
      </c>
      <c r="V72" s="112" t="e">
        <f t="shared" si="12"/>
        <v>#DIV/0!</v>
      </c>
      <c r="W72" s="112" t="e">
        <f t="shared" si="6"/>
        <v>#DIV/0!</v>
      </c>
    </row>
    <row r="73" spans="1:23" x14ac:dyDescent="0.2">
      <c r="A73" s="7" t="s">
        <v>2337</v>
      </c>
      <c r="B73" s="92" t="s">
        <v>1375</v>
      </c>
      <c r="C73" s="92"/>
      <c r="D73" s="7" t="s">
        <v>902</v>
      </c>
      <c r="E73" s="7" t="s">
        <v>199</v>
      </c>
      <c r="F73" s="7" t="s">
        <v>199</v>
      </c>
      <c r="G73" s="73" t="s">
        <v>872</v>
      </c>
      <c r="H73" s="95">
        <v>2.4500000000000002</v>
      </c>
      <c r="I73" s="7">
        <f>VLOOKUP(E73,Steuerung!$A$17:$E$500,5,FALSE)</f>
        <v>2</v>
      </c>
      <c r="J73" s="73">
        <f>VLOOKUP(E73,Steuerung!$A$17:$F$500,6,FALSE)</f>
        <v>58.333333333333329</v>
      </c>
      <c r="K73" s="7">
        <f>VLOOKUP(F73,Steuerung!$A$17:$G$500,7,FALSE)</f>
        <v>2</v>
      </c>
      <c r="L73" s="7">
        <f>VLOOKUP(F73,Steuerung!$A$17:$H$500,8,FALSE)</f>
        <v>46</v>
      </c>
      <c r="M73" s="73">
        <f t="shared" si="0"/>
        <v>104.33333333333333</v>
      </c>
      <c r="N73" s="91">
        <f t="shared" si="1"/>
        <v>255.61666666666667</v>
      </c>
      <c r="O73" s="91">
        <f t="shared" si="2"/>
        <v>142.91666666666666</v>
      </c>
      <c r="P73" s="91">
        <f t="shared" si="3"/>
        <v>112.7</v>
      </c>
      <c r="Q73" s="63">
        <f>VLOOKUP(E73,Steuerung!$A$17:$B$500,2,FALSE)</f>
        <v>0</v>
      </c>
      <c r="R73" s="63">
        <f>VLOOKUP(F73,Steuerung!$A$17:$B$500,2,FALSE)</f>
        <v>0</v>
      </c>
      <c r="S73" s="4">
        <f t="shared" si="9"/>
        <v>0</v>
      </c>
      <c r="T73" s="4">
        <f t="shared" si="10"/>
        <v>0</v>
      </c>
      <c r="U73" s="112" t="e">
        <f t="shared" si="11"/>
        <v>#DIV/0!</v>
      </c>
      <c r="V73" s="112" t="e">
        <f t="shared" si="12"/>
        <v>#DIV/0!</v>
      </c>
      <c r="W73" s="112" t="e">
        <f t="shared" si="6"/>
        <v>#DIV/0!</v>
      </c>
    </row>
    <row r="74" spans="1:23" x14ac:dyDescent="0.2">
      <c r="A74" s="7" t="s">
        <v>2338</v>
      </c>
      <c r="B74" s="92" t="s">
        <v>1510</v>
      </c>
      <c r="C74" s="92"/>
      <c r="D74" s="7" t="s">
        <v>902</v>
      </c>
      <c r="E74" s="7" t="s">
        <v>200</v>
      </c>
      <c r="F74" s="7" t="s">
        <v>200</v>
      </c>
      <c r="G74" s="73" t="s">
        <v>1020</v>
      </c>
      <c r="H74" s="95">
        <v>21.25</v>
      </c>
      <c r="I74" s="7">
        <f>VLOOKUP(E74,Steuerung!$A$17:$E$500,5,FALSE)</f>
        <v>2</v>
      </c>
      <c r="J74" s="73">
        <f>VLOOKUP(E74,Steuerung!$A$17:$F$500,6,FALSE)</f>
        <v>58.333333333333329</v>
      </c>
      <c r="K74" s="7">
        <f>VLOOKUP(F74,Steuerung!$A$17:$G$500,7,FALSE)</f>
        <v>2</v>
      </c>
      <c r="L74" s="7">
        <f>VLOOKUP(F74,Steuerung!$A$17:$H$500,8,FALSE)</f>
        <v>46</v>
      </c>
      <c r="M74" s="73">
        <f t="shared" si="0"/>
        <v>104.33333333333333</v>
      </c>
      <c r="N74" s="91">
        <f t="shared" si="1"/>
        <v>2217.083333333333</v>
      </c>
      <c r="O74" s="91">
        <f t="shared" si="2"/>
        <v>1239.5833333333333</v>
      </c>
      <c r="P74" s="91">
        <f t="shared" si="3"/>
        <v>977.5</v>
      </c>
      <c r="Q74" s="63">
        <f>VLOOKUP(E74,Steuerung!$A$17:$B$500,2,FALSE)</f>
        <v>0</v>
      </c>
      <c r="R74" s="63">
        <f>VLOOKUP(F74,Steuerung!$A$17:$B$500,2,FALSE)</f>
        <v>0</v>
      </c>
      <c r="S74" s="4">
        <f t="shared" si="9"/>
        <v>0</v>
      </c>
      <c r="T74" s="4">
        <f t="shared" si="10"/>
        <v>0</v>
      </c>
      <c r="U74" s="112" t="e">
        <f t="shared" si="11"/>
        <v>#DIV/0!</v>
      </c>
      <c r="V74" s="112" t="e">
        <f t="shared" si="12"/>
        <v>#DIV/0!</v>
      </c>
      <c r="W74" s="112" t="e">
        <f t="shared" si="6"/>
        <v>#DIV/0!</v>
      </c>
    </row>
    <row r="75" spans="1:23" x14ac:dyDescent="0.2">
      <c r="A75" s="7" t="s">
        <v>2339</v>
      </c>
      <c r="B75" s="92" t="s">
        <v>2340</v>
      </c>
      <c r="C75" s="92"/>
      <c r="D75" s="7" t="s">
        <v>902</v>
      </c>
      <c r="E75" s="7" t="s">
        <v>199</v>
      </c>
      <c r="F75" s="7" t="s">
        <v>199</v>
      </c>
      <c r="G75" s="73" t="s">
        <v>872</v>
      </c>
      <c r="H75" s="95">
        <v>44.49</v>
      </c>
      <c r="I75" s="7">
        <f>VLOOKUP(E75,Steuerung!$A$17:$E$500,5,FALSE)</f>
        <v>2</v>
      </c>
      <c r="J75" s="73">
        <f>VLOOKUP(E75,Steuerung!$A$17:$F$500,6,FALSE)</f>
        <v>58.333333333333329</v>
      </c>
      <c r="K75" s="7">
        <f>VLOOKUP(F75,Steuerung!$A$17:$G$500,7,FALSE)</f>
        <v>2</v>
      </c>
      <c r="L75" s="7">
        <f>VLOOKUP(F75,Steuerung!$A$17:$H$500,8,FALSE)</f>
        <v>46</v>
      </c>
      <c r="M75" s="73">
        <f t="shared" si="0"/>
        <v>104.33333333333333</v>
      </c>
      <c r="N75" s="91">
        <f t="shared" si="1"/>
        <v>4641.79</v>
      </c>
      <c r="O75" s="91">
        <f t="shared" si="2"/>
        <v>2595.25</v>
      </c>
      <c r="P75" s="91">
        <f t="shared" si="3"/>
        <v>2046.5400000000002</v>
      </c>
      <c r="Q75" s="63">
        <f>VLOOKUP(E75,Steuerung!$A$17:$B$500,2,FALSE)</f>
        <v>0</v>
      </c>
      <c r="R75" s="63">
        <f>VLOOKUP(F75,Steuerung!$A$17:$B$500,2,FALSE)</f>
        <v>0</v>
      </c>
      <c r="S75" s="4">
        <f t="shared" si="9"/>
        <v>0</v>
      </c>
      <c r="T75" s="4">
        <f t="shared" si="10"/>
        <v>0</v>
      </c>
      <c r="U75" s="112" t="e">
        <f t="shared" si="11"/>
        <v>#DIV/0!</v>
      </c>
      <c r="V75" s="112" t="e">
        <f t="shared" si="12"/>
        <v>#DIV/0!</v>
      </c>
      <c r="W75" s="112" t="e">
        <f t="shared" si="6"/>
        <v>#DIV/0!</v>
      </c>
    </row>
    <row r="76" spans="1:23" x14ac:dyDescent="0.2">
      <c r="A76" s="7" t="s">
        <v>2341</v>
      </c>
      <c r="B76" s="92" t="s">
        <v>793</v>
      </c>
      <c r="C76" s="92"/>
      <c r="D76" s="7" t="s">
        <v>875</v>
      </c>
      <c r="E76" s="7" t="s">
        <v>179</v>
      </c>
      <c r="F76" s="7" t="s">
        <v>179</v>
      </c>
      <c r="G76" s="73" t="s">
        <v>872</v>
      </c>
      <c r="H76" s="95">
        <v>19.420000000000002</v>
      </c>
      <c r="I76" s="7">
        <f>VLOOKUP(E76,Steuerung!$A$17:$E$500,5,FALSE)</f>
        <v>2</v>
      </c>
      <c r="J76" s="73">
        <f>VLOOKUP(E76,Steuerung!$A$17:$F$500,6,FALSE)</f>
        <v>58.333333333333329</v>
      </c>
      <c r="K76" s="7">
        <f>VLOOKUP(F76,Steuerung!$A$17:$G$500,7,FALSE)</f>
        <v>2</v>
      </c>
      <c r="L76" s="7">
        <f>VLOOKUP(F76,Steuerung!$A$17:$H$500,8,FALSE)</f>
        <v>46</v>
      </c>
      <c r="M76" s="73">
        <f t="shared" si="0"/>
        <v>104.33333333333333</v>
      </c>
      <c r="N76" s="91">
        <f t="shared" si="1"/>
        <v>2026.1533333333334</v>
      </c>
      <c r="O76" s="91">
        <f t="shared" si="2"/>
        <v>1132.8333333333333</v>
      </c>
      <c r="P76" s="91">
        <f t="shared" si="3"/>
        <v>893.32</v>
      </c>
      <c r="Q76" s="63">
        <f>VLOOKUP(E76,Steuerung!$A$17:$B$500,2,FALSE)</f>
        <v>0</v>
      </c>
      <c r="R76" s="63">
        <f>VLOOKUP(F76,Steuerung!$A$17:$B$500,2,FALSE)</f>
        <v>0</v>
      </c>
      <c r="S76" s="4">
        <f t="shared" si="9"/>
        <v>0</v>
      </c>
      <c r="T76" s="4">
        <f t="shared" si="10"/>
        <v>0</v>
      </c>
      <c r="U76" s="112" t="e">
        <f t="shared" si="11"/>
        <v>#DIV/0!</v>
      </c>
      <c r="V76" s="112" t="e">
        <f t="shared" si="12"/>
        <v>#DIV/0!</v>
      </c>
      <c r="W76" s="112" t="e">
        <f t="shared" si="6"/>
        <v>#DIV/0!</v>
      </c>
    </row>
    <row r="77" spans="1:23" x14ac:dyDescent="0.2">
      <c r="A77" s="7" t="s">
        <v>2341</v>
      </c>
      <c r="B77" s="92" t="s">
        <v>2316</v>
      </c>
      <c r="C77" s="92"/>
      <c r="D77" s="7" t="s">
        <v>875</v>
      </c>
      <c r="E77" s="7" t="s">
        <v>180</v>
      </c>
      <c r="F77" s="7" t="s">
        <v>180</v>
      </c>
      <c r="G77" s="73" t="s">
        <v>1020</v>
      </c>
      <c r="H77" s="95">
        <v>7.09</v>
      </c>
      <c r="I77" s="7">
        <f>VLOOKUP(E77,Steuerung!$A$17:$E$500,5,FALSE)</f>
        <v>2</v>
      </c>
      <c r="J77" s="73">
        <f>VLOOKUP(E77,Steuerung!$A$17:$F$500,6,FALSE)</f>
        <v>58.333333333333329</v>
      </c>
      <c r="K77" s="7">
        <f>VLOOKUP(F77,Steuerung!$A$17:$G$500,7,FALSE)</f>
        <v>2</v>
      </c>
      <c r="L77" s="7">
        <f>VLOOKUP(F77,Steuerung!$A$17:$H$500,8,FALSE)</f>
        <v>46</v>
      </c>
      <c r="M77" s="73">
        <f t="shared" ref="M77:M83" si="13">J77+L77</f>
        <v>104.33333333333333</v>
      </c>
      <c r="N77" s="91">
        <f t="shared" ref="N77:N83" si="14">H77*M77</f>
        <v>739.72333333333324</v>
      </c>
      <c r="O77" s="91">
        <f t="shared" ref="O77:O157" si="15">H77*J77</f>
        <v>413.58333333333331</v>
      </c>
      <c r="P77" s="91">
        <f t="shared" ref="P77:P157" si="16">H77*L77</f>
        <v>326.14</v>
      </c>
      <c r="Q77" s="63">
        <f>VLOOKUP(E77,Steuerung!$A$17:$B$500,2,FALSE)</f>
        <v>0</v>
      </c>
      <c r="R77" s="63">
        <f>VLOOKUP(F77,Steuerung!$A$17:$B$500,2,FALSE)</f>
        <v>0</v>
      </c>
      <c r="S77" s="4">
        <f t="shared" si="9"/>
        <v>0</v>
      </c>
      <c r="T77" s="4">
        <f t="shared" si="10"/>
        <v>0</v>
      </c>
      <c r="U77" s="112" t="e">
        <f t="shared" si="11"/>
        <v>#DIV/0!</v>
      </c>
      <c r="V77" s="112" t="e">
        <f t="shared" si="12"/>
        <v>#DIV/0!</v>
      </c>
      <c r="W77" s="112" t="e">
        <f t="shared" ref="W77:W83" si="17">U77+V77</f>
        <v>#DIV/0!</v>
      </c>
    </row>
    <row r="78" spans="1:23" x14ac:dyDescent="0.2">
      <c r="A78" s="7" t="s">
        <v>2342</v>
      </c>
      <c r="B78" s="92" t="s">
        <v>793</v>
      </c>
      <c r="C78" s="92"/>
      <c r="D78" s="7" t="s">
        <v>875</v>
      </c>
      <c r="E78" s="7" t="s">
        <v>179</v>
      </c>
      <c r="F78" s="7" t="s">
        <v>179</v>
      </c>
      <c r="G78" s="73" t="s">
        <v>872</v>
      </c>
      <c r="H78" s="95">
        <v>13.31</v>
      </c>
      <c r="I78" s="7">
        <f>VLOOKUP(E78,Steuerung!$A$17:$E$500,5,FALSE)</f>
        <v>2</v>
      </c>
      <c r="J78" s="73">
        <f>VLOOKUP(E78,Steuerung!$A$17:$F$500,6,FALSE)</f>
        <v>58.333333333333329</v>
      </c>
      <c r="K78" s="7">
        <f>VLOOKUP(F78,Steuerung!$A$17:$G$500,7,FALSE)</f>
        <v>2</v>
      </c>
      <c r="L78" s="7">
        <f>VLOOKUP(F78,Steuerung!$A$17:$H$500,8,FALSE)</f>
        <v>46</v>
      </c>
      <c r="M78" s="73">
        <f t="shared" si="13"/>
        <v>104.33333333333333</v>
      </c>
      <c r="N78" s="91">
        <f t="shared" si="14"/>
        <v>1388.6766666666667</v>
      </c>
      <c r="O78" s="91">
        <f t="shared" si="15"/>
        <v>776.41666666666663</v>
      </c>
      <c r="P78" s="91">
        <f t="shared" si="16"/>
        <v>612.26</v>
      </c>
      <c r="Q78" s="63">
        <f>VLOOKUP(E78,Steuerung!$A$17:$B$500,2,FALSE)</f>
        <v>0</v>
      </c>
      <c r="R78" s="63">
        <f>VLOOKUP(F78,Steuerung!$A$17:$B$500,2,FALSE)</f>
        <v>0</v>
      </c>
      <c r="S78" s="4">
        <f t="shared" si="9"/>
        <v>0</v>
      </c>
      <c r="T78" s="4">
        <f t="shared" si="10"/>
        <v>0</v>
      </c>
      <c r="U78" s="112" t="e">
        <f t="shared" si="11"/>
        <v>#DIV/0!</v>
      </c>
      <c r="V78" s="112" t="e">
        <f t="shared" si="12"/>
        <v>#DIV/0!</v>
      </c>
      <c r="W78" s="112" t="e">
        <f t="shared" si="17"/>
        <v>#DIV/0!</v>
      </c>
    </row>
    <row r="79" spans="1:23" x14ac:dyDescent="0.2">
      <c r="A79" s="7" t="s">
        <v>2343</v>
      </c>
      <c r="B79" s="92" t="s">
        <v>1643</v>
      </c>
      <c r="C79" s="92"/>
      <c r="D79" s="7" t="s">
        <v>902</v>
      </c>
      <c r="E79" s="7" t="s">
        <v>199</v>
      </c>
      <c r="F79" s="7" t="s">
        <v>199</v>
      </c>
      <c r="G79" s="73" t="s">
        <v>872</v>
      </c>
      <c r="H79" s="95">
        <v>16.61</v>
      </c>
      <c r="I79" s="7">
        <f>VLOOKUP(E79,Steuerung!$A$17:$E$500,5,FALSE)</f>
        <v>2</v>
      </c>
      <c r="J79" s="73">
        <f>VLOOKUP(E79,Steuerung!$A$17:$F$500,6,FALSE)</f>
        <v>58.333333333333329</v>
      </c>
      <c r="K79" s="7">
        <f>VLOOKUP(F79,Steuerung!$A$17:$G$500,7,FALSE)</f>
        <v>2</v>
      </c>
      <c r="L79" s="7">
        <f>VLOOKUP(F79,Steuerung!$A$17:$H$500,8,FALSE)</f>
        <v>46</v>
      </c>
      <c r="M79" s="73">
        <f t="shared" si="13"/>
        <v>104.33333333333333</v>
      </c>
      <c r="N79" s="91">
        <f t="shared" si="14"/>
        <v>1732.9766666666665</v>
      </c>
      <c r="O79" s="91">
        <f t="shared" si="15"/>
        <v>968.91666666666652</v>
      </c>
      <c r="P79" s="91">
        <f t="shared" si="16"/>
        <v>764.06</v>
      </c>
      <c r="Q79" s="63">
        <f>VLOOKUP(E79,Steuerung!$A$17:$B$500,2,FALSE)</f>
        <v>0</v>
      </c>
      <c r="R79" s="63">
        <f>VLOOKUP(F79,Steuerung!$A$17:$B$500,2,FALSE)</f>
        <v>0</v>
      </c>
      <c r="S79" s="4">
        <f t="shared" si="9"/>
        <v>0</v>
      </c>
      <c r="T79" s="4">
        <f t="shared" si="10"/>
        <v>0</v>
      </c>
      <c r="U79" s="112" t="e">
        <f t="shared" si="11"/>
        <v>#DIV/0!</v>
      </c>
      <c r="V79" s="112" t="e">
        <f t="shared" si="12"/>
        <v>#DIV/0!</v>
      </c>
      <c r="W79" s="112" t="e">
        <f t="shared" si="17"/>
        <v>#DIV/0!</v>
      </c>
    </row>
    <row r="80" spans="1:23" x14ac:dyDescent="0.2">
      <c r="A80" s="7" t="s">
        <v>2344</v>
      </c>
      <c r="B80" s="92" t="s">
        <v>1643</v>
      </c>
      <c r="C80" s="92"/>
      <c r="D80" s="7" t="s">
        <v>902</v>
      </c>
      <c r="E80" s="7" t="s">
        <v>199</v>
      </c>
      <c r="F80" s="7" t="s">
        <v>199</v>
      </c>
      <c r="G80" s="73" t="s">
        <v>872</v>
      </c>
      <c r="H80" s="95">
        <v>16.52</v>
      </c>
      <c r="I80" s="7">
        <f>VLOOKUP(E80,Steuerung!$A$17:$E$500,5,FALSE)</f>
        <v>2</v>
      </c>
      <c r="J80" s="73">
        <f>VLOOKUP(E80,Steuerung!$A$17:$F$500,6,FALSE)</f>
        <v>58.333333333333329</v>
      </c>
      <c r="K80" s="7">
        <f>VLOOKUP(F80,Steuerung!$A$17:$G$500,7,FALSE)</f>
        <v>2</v>
      </c>
      <c r="L80" s="7">
        <f>VLOOKUP(F80,Steuerung!$A$17:$H$500,8,FALSE)</f>
        <v>46</v>
      </c>
      <c r="M80" s="73">
        <f t="shared" si="13"/>
        <v>104.33333333333333</v>
      </c>
      <c r="N80" s="91">
        <f t="shared" si="14"/>
        <v>1723.5866666666666</v>
      </c>
      <c r="O80" s="91">
        <f t="shared" si="15"/>
        <v>963.66666666666652</v>
      </c>
      <c r="P80" s="91">
        <f t="shared" si="16"/>
        <v>759.92</v>
      </c>
      <c r="Q80" s="63">
        <f>VLOOKUP(E80,Steuerung!$A$17:$B$500,2,FALSE)</f>
        <v>0</v>
      </c>
      <c r="R80" s="63">
        <f>VLOOKUP(F80,Steuerung!$A$17:$B$500,2,FALSE)</f>
        <v>0</v>
      </c>
      <c r="S80" s="4">
        <f t="shared" si="9"/>
        <v>0</v>
      </c>
      <c r="T80" s="4">
        <f t="shared" si="10"/>
        <v>0</v>
      </c>
      <c r="U80" s="112" t="e">
        <f t="shared" si="11"/>
        <v>#DIV/0!</v>
      </c>
      <c r="V80" s="112" t="e">
        <f t="shared" si="12"/>
        <v>#DIV/0!</v>
      </c>
      <c r="W80" s="112" t="e">
        <f t="shared" si="17"/>
        <v>#DIV/0!</v>
      </c>
    </row>
    <row r="81" spans="1:23" x14ac:dyDescent="0.2">
      <c r="A81" s="7" t="s">
        <v>2345</v>
      </c>
      <c r="B81" s="92" t="s">
        <v>1348</v>
      </c>
      <c r="C81" s="92"/>
      <c r="D81" s="7" t="s">
        <v>907</v>
      </c>
      <c r="E81" s="7" t="s">
        <v>252</v>
      </c>
      <c r="F81" s="7" t="s">
        <v>252</v>
      </c>
      <c r="G81" s="73" t="s">
        <v>872</v>
      </c>
      <c r="H81" s="95">
        <v>8.84</v>
      </c>
      <c r="I81" s="7">
        <f>VLOOKUP(E81,Steuerung!$A$17:$E$500,5,FALSE)</f>
        <v>2</v>
      </c>
      <c r="J81" s="73">
        <f>VLOOKUP(E81,Steuerung!$A$17:$F$500,6,FALSE)</f>
        <v>58.333333333333329</v>
      </c>
      <c r="K81" s="7">
        <f>VLOOKUP(F81,Steuerung!$A$17:$G$500,7,FALSE)</f>
        <v>2</v>
      </c>
      <c r="L81" s="7">
        <f>VLOOKUP(F81,Steuerung!$A$17:$H$500,8,FALSE)</f>
        <v>46</v>
      </c>
      <c r="M81" s="73">
        <f t="shared" si="13"/>
        <v>104.33333333333333</v>
      </c>
      <c r="N81" s="91">
        <f t="shared" si="14"/>
        <v>922.30666666666662</v>
      </c>
      <c r="O81" s="91">
        <f t="shared" si="15"/>
        <v>515.66666666666663</v>
      </c>
      <c r="P81" s="91">
        <f t="shared" si="16"/>
        <v>406.64</v>
      </c>
      <c r="Q81" s="63">
        <f>VLOOKUP(E81,Steuerung!$A$17:$B$500,2,FALSE)</f>
        <v>0</v>
      </c>
      <c r="R81" s="63">
        <f>VLOOKUP(F81,Steuerung!$A$17:$B$500,2,FALSE)</f>
        <v>0</v>
      </c>
      <c r="S81" s="4">
        <f t="shared" si="9"/>
        <v>0</v>
      </c>
      <c r="T81" s="4">
        <f t="shared" si="10"/>
        <v>0</v>
      </c>
      <c r="U81" s="112" t="e">
        <f t="shared" si="11"/>
        <v>#DIV/0!</v>
      </c>
      <c r="V81" s="112" t="e">
        <f t="shared" si="12"/>
        <v>#DIV/0!</v>
      </c>
      <c r="W81" s="112" t="e">
        <f t="shared" si="17"/>
        <v>#DIV/0!</v>
      </c>
    </row>
    <row r="82" spans="1:23" x14ac:dyDescent="0.2">
      <c r="A82" s="7" t="s">
        <v>2346</v>
      </c>
      <c r="B82" s="92" t="s">
        <v>2059</v>
      </c>
      <c r="C82" s="92"/>
      <c r="D82" s="7" t="s">
        <v>868</v>
      </c>
      <c r="E82" s="7" t="s">
        <v>124</v>
      </c>
      <c r="F82" s="7" t="s">
        <v>124</v>
      </c>
      <c r="G82" s="73" t="s">
        <v>856</v>
      </c>
      <c r="H82" s="95">
        <v>3.6</v>
      </c>
      <c r="I82" s="7">
        <f>VLOOKUP(E82,Steuerung!$A$17:$E$500,5,FALSE)</f>
        <v>0</v>
      </c>
      <c r="J82" s="73">
        <f>VLOOKUP(E82,Steuerung!$A$17:$F$500,6,FALSE)</f>
        <v>0</v>
      </c>
      <c r="K82" s="7">
        <f>VLOOKUP(F82,Steuerung!$A$17:$G$500,7,FALSE)</f>
        <v>0</v>
      </c>
      <c r="L82" s="7">
        <f>VLOOKUP(F82,Steuerung!$A$17:$H$500,8,FALSE)</f>
        <v>0</v>
      </c>
      <c r="M82" s="73">
        <f t="shared" si="13"/>
        <v>0</v>
      </c>
      <c r="N82" s="91">
        <f t="shared" si="14"/>
        <v>0</v>
      </c>
      <c r="O82" s="91">
        <f t="shared" si="15"/>
        <v>0</v>
      </c>
      <c r="P82" s="91">
        <f t="shared" si="16"/>
        <v>0</v>
      </c>
      <c r="Q82" s="63">
        <f>VLOOKUP(E82,Steuerung!$A$17:$B$500,2,FALSE)</f>
        <v>0</v>
      </c>
      <c r="R82" s="63">
        <f>VLOOKUP(F82,Steuerung!$A$17:$B$500,2,FALSE)</f>
        <v>0</v>
      </c>
      <c r="S82" s="4">
        <f t="shared" si="9"/>
        <v>0</v>
      </c>
      <c r="T82" s="4">
        <f t="shared" si="10"/>
        <v>0</v>
      </c>
      <c r="U82" s="112">
        <f t="shared" si="11"/>
        <v>0</v>
      </c>
      <c r="V82" s="112">
        <f t="shared" si="12"/>
        <v>0</v>
      </c>
      <c r="W82" s="112">
        <f t="shared" si="17"/>
        <v>0</v>
      </c>
    </row>
    <row r="83" spans="1:23" x14ac:dyDescent="0.2">
      <c r="A83" s="7" t="s">
        <v>2347</v>
      </c>
      <c r="B83" s="92" t="s">
        <v>1643</v>
      </c>
      <c r="C83" s="92"/>
      <c r="D83" s="7" t="s">
        <v>902</v>
      </c>
      <c r="E83" s="7" t="s">
        <v>199</v>
      </c>
      <c r="F83" s="7" t="s">
        <v>199</v>
      </c>
      <c r="G83" s="73" t="s">
        <v>872</v>
      </c>
      <c r="H83" s="95">
        <v>36.5</v>
      </c>
      <c r="I83" s="7">
        <f>VLOOKUP(E83,Steuerung!$A$17:$E$500,5,FALSE)</f>
        <v>2</v>
      </c>
      <c r="J83" s="73">
        <f>VLOOKUP(E83,Steuerung!$A$17:$F$500,6,FALSE)</f>
        <v>58.333333333333329</v>
      </c>
      <c r="K83" s="7">
        <f>VLOOKUP(F83,Steuerung!$A$17:$G$500,7,FALSE)</f>
        <v>2</v>
      </c>
      <c r="L83" s="7">
        <f>VLOOKUP(F83,Steuerung!$A$17:$H$500,8,FALSE)</f>
        <v>46</v>
      </c>
      <c r="M83" s="73">
        <f t="shared" si="13"/>
        <v>104.33333333333333</v>
      </c>
      <c r="N83" s="91">
        <f t="shared" si="14"/>
        <v>3808.1666666666665</v>
      </c>
      <c r="O83" s="91">
        <f t="shared" si="15"/>
        <v>2129.1666666666665</v>
      </c>
      <c r="P83" s="91">
        <f t="shared" si="16"/>
        <v>1679</v>
      </c>
      <c r="Q83" s="63">
        <f>VLOOKUP(E83,Steuerung!$A$17:$B$500,2,FALSE)</f>
        <v>0</v>
      </c>
      <c r="R83" s="63">
        <f>VLOOKUP(F83,Steuerung!$A$17:$B$500,2,FALSE)</f>
        <v>0</v>
      </c>
      <c r="S83" s="4">
        <f t="shared" si="9"/>
        <v>0</v>
      </c>
      <c r="T83" s="4">
        <f t="shared" si="10"/>
        <v>0</v>
      </c>
      <c r="U83" s="112" t="e">
        <f t="shared" si="11"/>
        <v>#DIV/0!</v>
      </c>
      <c r="V83" s="112" t="e">
        <f t="shared" si="12"/>
        <v>#DIV/0!</v>
      </c>
      <c r="W83" s="112" t="e">
        <f t="shared" si="17"/>
        <v>#DIV/0!</v>
      </c>
    </row>
    <row r="84" spans="1:23" x14ac:dyDescent="0.2">
      <c r="A84" s="7" t="s">
        <v>2348</v>
      </c>
      <c r="B84" s="92" t="s">
        <v>874</v>
      </c>
      <c r="C84" s="92"/>
      <c r="D84" s="7" t="s">
        <v>875</v>
      </c>
      <c r="E84" s="7" t="s">
        <v>183</v>
      </c>
      <c r="F84" s="7" t="s">
        <v>183</v>
      </c>
      <c r="G84" s="73" t="s">
        <v>876</v>
      </c>
      <c r="H84" s="95">
        <v>8.84</v>
      </c>
      <c r="I84" s="7">
        <f>VLOOKUP(E84,Steuerung!$A$17:$E$500,5,FALSE)</f>
        <v>5</v>
      </c>
      <c r="J84" s="73">
        <f>VLOOKUP(E84,Steuerung!$A$17:$F$500,6,FALSE)</f>
        <v>137.33333333333334</v>
      </c>
      <c r="K84" s="7">
        <f>VLOOKUP(F84,Steuerung!$A$17:$G$500,7,FALSE)</f>
        <v>5</v>
      </c>
      <c r="L84" s="7">
        <f>VLOOKUP(F84,Steuerung!$A$17:$H$500,8,FALSE)</f>
        <v>113</v>
      </c>
      <c r="M84" s="73">
        <f>J84+L84</f>
        <v>250.33333333333334</v>
      </c>
      <c r="N84" s="91">
        <f>H84*M84</f>
        <v>2212.9466666666667</v>
      </c>
      <c r="O84" s="91">
        <f>H84*J84</f>
        <v>1214.0266666666666</v>
      </c>
      <c r="P84" s="91">
        <f>H84*L84</f>
        <v>998.92</v>
      </c>
      <c r="Q84" s="63">
        <f>VLOOKUP(E84,Steuerung!$A$17:$B$500,2,FALSE)</f>
        <v>0</v>
      </c>
      <c r="R84" s="63">
        <f>VLOOKUP(F84,Steuerung!$A$17:$B$500,2,FALSE)</f>
        <v>0</v>
      </c>
      <c r="S84" s="4">
        <f t="shared" si="9"/>
        <v>0</v>
      </c>
      <c r="T84" s="4">
        <f t="shared" si="10"/>
        <v>0</v>
      </c>
      <c r="U84" s="112" t="e">
        <f t="shared" si="11"/>
        <v>#DIV/0!</v>
      </c>
      <c r="V84" s="112" t="e">
        <f t="shared" si="12"/>
        <v>#DIV/0!</v>
      </c>
      <c r="W84" s="112" t="e">
        <f>U84+V84</f>
        <v>#DIV/0!</v>
      </c>
    </row>
    <row r="85" spans="1:23" x14ac:dyDescent="0.2">
      <c r="A85" s="7" t="s">
        <v>2348</v>
      </c>
      <c r="B85" s="92" t="s">
        <v>874</v>
      </c>
      <c r="C85" s="92"/>
      <c r="D85" s="7" t="s">
        <v>875</v>
      </c>
      <c r="E85" s="7" t="s">
        <v>1444</v>
      </c>
      <c r="F85" s="7" t="s">
        <v>1444</v>
      </c>
      <c r="G85" s="73" t="s">
        <v>1020</v>
      </c>
      <c r="H85" s="95">
        <v>10.25</v>
      </c>
      <c r="I85" s="7">
        <f>VLOOKUP(E85,Steuerung!$A$17:$E$500,5,FALSE)</f>
        <v>5</v>
      </c>
      <c r="J85" s="73">
        <f>VLOOKUP(E85,Steuerung!$A$17:$F$500,6,FALSE)</f>
        <v>137.33333333333334</v>
      </c>
      <c r="K85" s="7">
        <f>VLOOKUP(F85,Steuerung!$A$17:$G$500,7,FALSE)</f>
        <v>5</v>
      </c>
      <c r="L85" s="7">
        <f>VLOOKUP(F85,Steuerung!$A$17:$H$500,8,FALSE)</f>
        <v>113</v>
      </c>
      <c r="M85" s="73">
        <f>J85+L85</f>
        <v>250.33333333333334</v>
      </c>
      <c r="N85" s="91">
        <f>H85*M85</f>
        <v>2565.916666666667</v>
      </c>
      <c r="O85" s="91">
        <f>H85*J85</f>
        <v>1407.6666666666667</v>
      </c>
      <c r="P85" s="91">
        <f>H85*L85</f>
        <v>1158.25</v>
      </c>
      <c r="Q85" s="63">
        <f>VLOOKUP(E85,Steuerung!$A$17:$B$500,2,FALSE)</f>
        <v>0</v>
      </c>
      <c r="R85" s="63">
        <f>VLOOKUP(F85,Steuerung!$A$17:$B$500,2,FALSE)</f>
        <v>0</v>
      </c>
      <c r="S85" s="4">
        <f t="shared" si="9"/>
        <v>0</v>
      </c>
      <c r="T85" s="4">
        <f t="shared" si="10"/>
        <v>0</v>
      </c>
      <c r="U85" s="112" t="e">
        <f t="shared" si="11"/>
        <v>#DIV/0!</v>
      </c>
      <c r="V85" s="112" t="e">
        <f t="shared" si="12"/>
        <v>#DIV/0!</v>
      </c>
      <c r="W85" s="112" t="e">
        <f>U85+V85</f>
        <v>#DIV/0!</v>
      </c>
    </row>
    <row r="86" spans="1:23" x14ac:dyDescent="0.2">
      <c r="A86" s="7" t="s">
        <v>2349</v>
      </c>
      <c r="B86" s="92" t="s">
        <v>2059</v>
      </c>
      <c r="C86" s="92"/>
      <c r="D86" s="7" t="s">
        <v>868</v>
      </c>
      <c r="E86" s="7" t="s">
        <v>124</v>
      </c>
      <c r="F86" s="7" t="s">
        <v>124</v>
      </c>
      <c r="G86" s="73" t="s">
        <v>856</v>
      </c>
      <c r="H86" s="95">
        <v>4.7300000000000004</v>
      </c>
      <c r="I86" s="7">
        <f>VLOOKUP(E86,Steuerung!$A$17:$E$500,5,FALSE)</f>
        <v>0</v>
      </c>
      <c r="J86" s="73">
        <f>VLOOKUP(E86,Steuerung!$A$17:$F$500,6,FALSE)</f>
        <v>0</v>
      </c>
      <c r="K86" s="7">
        <f>VLOOKUP(F86,Steuerung!$A$17:$G$500,7,FALSE)</f>
        <v>0</v>
      </c>
      <c r="L86" s="7">
        <f>VLOOKUP(F86,Steuerung!$A$17:$H$500,8,FALSE)</f>
        <v>0</v>
      </c>
      <c r="M86" s="73">
        <f t="shared" ref="M86:M149" si="18">J86+L86</f>
        <v>0</v>
      </c>
      <c r="N86" s="91">
        <f t="shared" ref="N86:N149" si="19">H86*M86</f>
        <v>0</v>
      </c>
      <c r="O86" s="91">
        <f t="shared" si="15"/>
        <v>0</v>
      </c>
      <c r="P86" s="91">
        <f t="shared" si="16"/>
        <v>0</v>
      </c>
      <c r="Q86" s="63">
        <f>VLOOKUP(E86,Steuerung!$A$17:$B$500,2,FALSE)</f>
        <v>0</v>
      </c>
      <c r="R86" s="63">
        <f>VLOOKUP(F86,Steuerung!$A$17:$B$500,2,FALSE)</f>
        <v>0</v>
      </c>
      <c r="S86" s="4">
        <f t="shared" si="9"/>
        <v>0</v>
      </c>
      <c r="T86" s="4">
        <f t="shared" si="10"/>
        <v>0</v>
      </c>
      <c r="U86" s="112">
        <f t="shared" si="11"/>
        <v>0</v>
      </c>
      <c r="V86" s="112">
        <f t="shared" si="12"/>
        <v>0</v>
      </c>
      <c r="W86" s="112">
        <f t="shared" ref="W86:W149" si="20">U86+V86</f>
        <v>0</v>
      </c>
    </row>
    <row r="87" spans="1:23" x14ac:dyDescent="0.2">
      <c r="A87" s="7" t="s">
        <v>2350</v>
      </c>
      <c r="B87" s="92" t="s">
        <v>2351</v>
      </c>
      <c r="C87" s="92"/>
      <c r="D87" s="7" t="s">
        <v>907</v>
      </c>
      <c r="E87" s="7" t="s">
        <v>252</v>
      </c>
      <c r="F87" s="7" t="s">
        <v>252</v>
      </c>
      <c r="G87" s="73" t="s">
        <v>872</v>
      </c>
      <c r="H87" s="95">
        <v>21.18</v>
      </c>
      <c r="I87" s="7">
        <f>VLOOKUP(E87,Steuerung!$A$17:$E$500,5,FALSE)</f>
        <v>2</v>
      </c>
      <c r="J87" s="73">
        <f>VLOOKUP(E87,Steuerung!$A$17:$F$500,6,FALSE)</f>
        <v>58.333333333333329</v>
      </c>
      <c r="K87" s="7">
        <f>VLOOKUP(F87,Steuerung!$A$17:$G$500,7,FALSE)</f>
        <v>2</v>
      </c>
      <c r="L87" s="7">
        <f>VLOOKUP(F87,Steuerung!$A$17:$H$500,8,FALSE)</f>
        <v>46</v>
      </c>
      <c r="M87" s="73">
        <f t="shared" si="18"/>
        <v>104.33333333333333</v>
      </c>
      <c r="N87" s="91">
        <f t="shared" si="19"/>
        <v>2209.7799999999997</v>
      </c>
      <c r="O87" s="91">
        <f t="shared" si="15"/>
        <v>1235.4999999999998</v>
      </c>
      <c r="P87" s="91">
        <f t="shared" si="16"/>
        <v>974.28</v>
      </c>
      <c r="Q87" s="63">
        <f>VLOOKUP(E87,Steuerung!$A$17:$B$500,2,FALSE)</f>
        <v>0</v>
      </c>
      <c r="R87" s="63">
        <f>VLOOKUP(F87,Steuerung!$A$17:$B$500,2,FALSE)</f>
        <v>0</v>
      </c>
      <c r="S87" s="4">
        <f t="shared" si="9"/>
        <v>0</v>
      </c>
      <c r="T87" s="4">
        <f t="shared" si="10"/>
        <v>0</v>
      </c>
      <c r="U87" s="112" t="e">
        <f t="shared" si="11"/>
        <v>#DIV/0!</v>
      </c>
      <c r="V87" s="112" t="e">
        <f t="shared" si="12"/>
        <v>#DIV/0!</v>
      </c>
      <c r="W87" s="112" t="e">
        <f t="shared" si="20"/>
        <v>#DIV/0!</v>
      </c>
    </row>
    <row r="88" spans="1:23" x14ac:dyDescent="0.2">
      <c r="A88" s="7" t="s">
        <v>2352</v>
      </c>
      <c r="B88" s="92" t="s">
        <v>1643</v>
      </c>
      <c r="C88" s="92"/>
      <c r="D88" s="7" t="s">
        <v>902</v>
      </c>
      <c r="E88" s="7" t="s">
        <v>199</v>
      </c>
      <c r="F88" s="7" t="s">
        <v>199</v>
      </c>
      <c r="G88" s="73" t="s">
        <v>872</v>
      </c>
      <c r="H88" s="95">
        <v>75.88</v>
      </c>
      <c r="I88" s="7">
        <f>VLOOKUP(E88,Steuerung!$A$17:$E$500,5,FALSE)</f>
        <v>2</v>
      </c>
      <c r="J88" s="73">
        <f>VLOOKUP(E88,Steuerung!$A$17:$F$500,6,FALSE)</f>
        <v>58.333333333333329</v>
      </c>
      <c r="K88" s="7">
        <f>VLOOKUP(F88,Steuerung!$A$17:$G$500,7,FALSE)</f>
        <v>2</v>
      </c>
      <c r="L88" s="7">
        <f>VLOOKUP(F88,Steuerung!$A$17:$H$500,8,FALSE)</f>
        <v>46</v>
      </c>
      <c r="M88" s="73">
        <f t="shared" si="18"/>
        <v>104.33333333333333</v>
      </c>
      <c r="N88" s="91">
        <f t="shared" si="19"/>
        <v>7916.8133333333326</v>
      </c>
      <c r="O88" s="91">
        <f t="shared" si="15"/>
        <v>4426.333333333333</v>
      </c>
      <c r="P88" s="91">
        <f t="shared" si="16"/>
        <v>3490.4799999999996</v>
      </c>
      <c r="Q88" s="63">
        <f>VLOOKUP(E88,Steuerung!$A$17:$B$500,2,FALSE)</f>
        <v>0</v>
      </c>
      <c r="R88" s="63">
        <f>VLOOKUP(F88,Steuerung!$A$17:$B$500,2,FALSE)</f>
        <v>0</v>
      </c>
      <c r="S88" s="4">
        <f t="shared" si="9"/>
        <v>0</v>
      </c>
      <c r="T88" s="4">
        <f t="shared" si="10"/>
        <v>0</v>
      </c>
      <c r="U88" s="112" t="e">
        <f t="shared" si="11"/>
        <v>#DIV/0!</v>
      </c>
      <c r="V88" s="112" t="e">
        <f t="shared" si="12"/>
        <v>#DIV/0!</v>
      </c>
      <c r="W88" s="112" t="e">
        <f t="shared" si="20"/>
        <v>#DIV/0!</v>
      </c>
    </row>
    <row r="89" spans="1:23" x14ac:dyDescent="0.2">
      <c r="A89" s="7" t="s">
        <v>2353</v>
      </c>
      <c r="B89" s="92" t="s">
        <v>793</v>
      </c>
      <c r="C89" s="92"/>
      <c r="D89" s="7" t="s">
        <v>875</v>
      </c>
      <c r="E89" s="7" t="s">
        <v>183</v>
      </c>
      <c r="F89" s="7" t="s">
        <v>179</v>
      </c>
      <c r="G89" s="73" t="s">
        <v>872</v>
      </c>
      <c r="H89" s="95">
        <v>213.1</v>
      </c>
      <c r="I89" s="7">
        <f>VLOOKUP(E89,Steuerung!$A$17:$E$500,5,FALSE)</f>
        <v>5</v>
      </c>
      <c r="J89" s="73">
        <f>VLOOKUP(E89,Steuerung!$A$17:$F$500,6,FALSE)</f>
        <v>137.33333333333334</v>
      </c>
      <c r="K89" s="7">
        <f>VLOOKUP(F89,Steuerung!$A$17:$G$500,7,FALSE)</f>
        <v>2</v>
      </c>
      <c r="L89" s="7">
        <f>VLOOKUP(F89,Steuerung!$A$17:$H$500,8,FALSE)</f>
        <v>46</v>
      </c>
      <c r="M89" s="73">
        <f t="shared" si="18"/>
        <v>183.33333333333334</v>
      </c>
      <c r="N89" s="91">
        <f t="shared" si="19"/>
        <v>39068.333333333336</v>
      </c>
      <c r="O89" s="91">
        <f t="shared" si="15"/>
        <v>29265.733333333334</v>
      </c>
      <c r="P89" s="91">
        <f t="shared" si="16"/>
        <v>9802.6</v>
      </c>
      <c r="Q89" s="63">
        <f>VLOOKUP(E89,Steuerung!$A$17:$B$500,2,FALSE)</f>
        <v>0</v>
      </c>
      <c r="R89" s="63">
        <f>VLOOKUP(F89,Steuerung!$A$17:$B$500,2,FALSE)</f>
        <v>0</v>
      </c>
      <c r="S89" s="4">
        <f t="shared" si="9"/>
        <v>0</v>
      </c>
      <c r="T89" s="4">
        <f t="shared" si="10"/>
        <v>0</v>
      </c>
      <c r="U89" s="112" t="e">
        <f t="shared" si="11"/>
        <v>#DIV/0!</v>
      </c>
      <c r="V89" s="112" t="e">
        <f t="shared" si="12"/>
        <v>#DIV/0!</v>
      </c>
      <c r="W89" s="112" t="e">
        <f t="shared" si="20"/>
        <v>#DIV/0!</v>
      </c>
    </row>
    <row r="90" spans="1:23" x14ac:dyDescent="0.2">
      <c r="A90" s="7" t="s">
        <v>2354</v>
      </c>
      <c r="B90" s="92" t="s">
        <v>904</v>
      </c>
      <c r="C90" s="92"/>
      <c r="D90" s="7" t="s">
        <v>868</v>
      </c>
      <c r="E90" s="7" t="s">
        <v>227</v>
      </c>
      <c r="F90" s="7" t="s">
        <v>227</v>
      </c>
      <c r="G90" s="73" t="s">
        <v>856</v>
      </c>
      <c r="H90" s="95">
        <v>14.95</v>
      </c>
      <c r="I90" s="7" t="str">
        <f>VLOOKUP(E90,Steuerung!$A$17:$E$500,5,FALSE)</f>
        <v>m</v>
      </c>
      <c r="J90" s="73">
        <f>VLOOKUP(E90,Steuerung!$A$17:$F$500,6,FALSE)</f>
        <v>6.7</v>
      </c>
      <c r="K90" s="7" t="str">
        <f>VLOOKUP(F90,Steuerung!$A$17:$G$500,7,FALSE)</f>
        <v>m</v>
      </c>
      <c r="L90" s="7">
        <f>VLOOKUP(F90,Steuerung!$A$17:$H$500,8,FALSE)</f>
        <v>5.3</v>
      </c>
      <c r="M90" s="73">
        <f t="shared" si="18"/>
        <v>12</v>
      </c>
      <c r="N90" s="91">
        <f t="shared" si="19"/>
        <v>179.39999999999998</v>
      </c>
      <c r="O90" s="91">
        <f t="shared" si="15"/>
        <v>100.16499999999999</v>
      </c>
      <c r="P90" s="91">
        <f t="shared" si="16"/>
        <v>79.234999999999999</v>
      </c>
      <c r="Q90" s="63">
        <f>VLOOKUP(E90,Steuerung!$A$17:$B$500,2,FALSE)</f>
        <v>0</v>
      </c>
      <c r="R90" s="63">
        <f>VLOOKUP(F90,Steuerung!$A$17:$B$500,2,FALSE)</f>
        <v>0</v>
      </c>
      <c r="S90" s="4">
        <f t="shared" si="9"/>
        <v>0</v>
      </c>
      <c r="T90" s="4">
        <f t="shared" si="10"/>
        <v>0</v>
      </c>
      <c r="U90" s="112" t="e">
        <f t="shared" si="11"/>
        <v>#DIV/0!</v>
      </c>
      <c r="V90" s="112" t="e">
        <f t="shared" si="12"/>
        <v>#DIV/0!</v>
      </c>
      <c r="W90" s="112" t="e">
        <f t="shared" si="20"/>
        <v>#DIV/0!</v>
      </c>
    </row>
    <row r="91" spans="1:23" x14ac:dyDescent="0.2">
      <c r="A91" s="7" t="s">
        <v>2355</v>
      </c>
      <c r="B91" s="92" t="s">
        <v>2356</v>
      </c>
      <c r="C91" s="92"/>
      <c r="D91" s="7" t="s">
        <v>902</v>
      </c>
      <c r="E91" s="7" t="s">
        <v>203</v>
      </c>
      <c r="F91" s="7" t="s">
        <v>197</v>
      </c>
      <c r="G91" s="73" t="s">
        <v>872</v>
      </c>
      <c r="H91" s="95">
        <v>236.42</v>
      </c>
      <c r="I91" s="7">
        <f>VLOOKUP(E91,Steuerung!$A$17:$E$500,5,FALSE)</f>
        <v>5</v>
      </c>
      <c r="J91" s="73">
        <f>VLOOKUP(E91,Steuerung!$A$17:$F$500,6,FALSE)</f>
        <v>137.33333333333334</v>
      </c>
      <c r="K91" s="7">
        <f>VLOOKUP(F91,Steuerung!$A$17:$G$500,7,FALSE)</f>
        <v>1</v>
      </c>
      <c r="L91" s="7">
        <f>VLOOKUP(F91,Steuerung!$A$17:$H$500,8,FALSE)</f>
        <v>23</v>
      </c>
      <c r="M91" s="73">
        <f t="shared" si="18"/>
        <v>160.33333333333334</v>
      </c>
      <c r="N91" s="91">
        <f t="shared" si="19"/>
        <v>37906.006666666668</v>
      </c>
      <c r="O91" s="91">
        <f t="shared" si="15"/>
        <v>32468.346666666668</v>
      </c>
      <c r="P91" s="91">
        <f t="shared" si="16"/>
        <v>5437.66</v>
      </c>
      <c r="Q91" s="63">
        <f>VLOOKUP(E91,Steuerung!$A$17:$B$500,2,FALSE)</f>
        <v>0</v>
      </c>
      <c r="R91" s="63">
        <f>VLOOKUP(F91,Steuerung!$A$17:$B$500,2,FALSE)</f>
        <v>0</v>
      </c>
      <c r="S91" s="4">
        <f t="shared" si="9"/>
        <v>0</v>
      </c>
      <c r="T91" s="4">
        <f t="shared" si="10"/>
        <v>0</v>
      </c>
      <c r="U91" s="112" t="e">
        <f t="shared" si="11"/>
        <v>#DIV/0!</v>
      </c>
      <c r="V91" s="112" t="e">
        <f t="shared" si="12"/>
        <v>#DIV/0!</v>
      </c>
      <c r="W91" s="112" t="e">
        <f t="shared" si="20"/>
        <v>#DIV/0!</v>
      </c>
    </row>
    <row r="92" spans="1:23" x14ac:dyDescent="0.2">
      <c r="A92" s="7"/>
      <c r="B92" s="92"/>
      <c r="C92" s="92"/>
      <c r="D92" s="7"/>
      <c r="E92" s="7"/>
      <c r="F92" s="7"/>
      <c r="G92" s="73"/>
      <c r="H92" s="95"/>
      <c r="I92" s="7"/>
      <c r="J92" s="73"/>
      <c r="K92" s="7"/>
      <c r="L92" s="7"/>
      <c r="M92" s="73"/>
      <c r="N92" s="91"/>
      <c r="O92" s="91"/>
      <c r="P92" s="91"/>
      <c r="Q92" s="63"/>
      <c r="R92" s="63"/>
      <c r="S92" s="63"/>
      <c r="T92" s="63"/>
      <c r="U92" s="112"/>
      <c r="V92" s="112"/>
      <c r="W92" s="112"/>
    </row>
    <row r="93" spans="1:23" x14ac:dyDescent="0.2">
      <c r="A93" s="100" t="s">
        <v>895</v>
      </c>
      <c r="B93" s="92"/>
      <c r="C93" s="92"/>
      <c r="D93" s="7"/>
      <c r="E93" s="7"/>
      <c r="F93" s="7"/>
      <c r="G93" s="73"/>
      <c r="H93" s="95"/>
      <c r="I93" s="7"/>
      <c r="J93" s="73"/>
      <c r="K93" s="7"/>
      <c r="L93" s="7"/>
      <c r="M93" s="73"/>
      <c r="N93" s="91"/>
      <c r="O93" s="91"/>
      <c r="P93" s="91"/>
      <c r="Q93" s="63"/>
      <c r="R93" s="63"/>
      <c r="S93" s="63"/>
      <c r="T93" s="63"/>
      <c r="U93" s="112"/>
      <c r="V93" s="112"/>
      <c r="W93" s="112"/>
    </row>
    <row r="94" spans="1:23" x14ac:dyDescent="0.2">
      <c r="A94" s="7"/>
      <c r="B94" s="92"/>
      <c r="C94" s="92"/>
      <c r="D94" s="7"/>
      <c r="E94" s="7"/>
      <c r="F94" s="7"/>
      <c r="G94" s="73"/>
      <c r="H94" s="95"/>
      <c r="I94" s="7"/>
      <c r="J94" s="73"/>
      <c r="K94" s="7"/>
      <c r="L94" s="7"/>
      <c r="M94" s="73"/>
      <c r="N94" s="91"/>
      <c r="O94" s="91"/>
      <c r="P94" s="91"/>
      <c r="Q94" s="63"/>
      <c r="R94" s="63"/>
      <c r="S94" s="63"/>
      <c r="T94" s="63"/>
      <c r="U94" s="112"/>
      <c r="V94" s="112"/>
      <c r="W94" s="112"/>
    </row>
    <row r="95" spans="1:23" x14ac:dyDescent="0.2">
      <c r="A95" s="7" t="s">
        <v>2357</v>
      </c>
      <c r="B95" s="92" t="s">
        <v>2168</v>
      </c>
      <c r="C95" s="92"/>
      <c r="D95" s="7" t="s">
        <v>875</v>
      </c>
      <c r="E95" s="7" t="s">
        <v>159</v>
      </c>
      <c r="F95" s="7" t="s">
        <v>159</v>
      </c>
      <c r="G95" s="73" t="s">
        <v>876</v>
      </c>
      <c r="H95" s="95">
        <v>14.28</v>
      </c>
      <c r="I95" s="7">
        <f>VLOOKUP(E95,Steuerung!$A$17:$E$500,5,FALSE)</f>
        <v>2</v>
      </c>
      <c r="J95" s="73">
        <f>VLOOKUP(E95,Steuerung!$A$17:$F$500,6,FALSE)</f>
        <v>58.333333333333329</v>
      </c>
      <c r="K95" s="7">
        <f>VLOOKUP(F95,Steuerung!$A$17:$G$500,7,FALSE)</f>
        <v>2</v>
      </c>
      <c r="L95" s="7">
        <f>VLOOKUP(F95,Steuerung!$A$17:$H$500,8,FALSE)</f>
        <v>46</v>
      </c>
      <c r="M95" s="73">
        <f t="shared" si="18"/>
        <v>104.33333333333333</v>
      </c>
      <c r="N95" s="91">
        <f t="shared" si="19"/>
        <v>1489.8799999999999</v>
      </c>
      <c r="O95" s="91">
        <f t="shared" si="15"/>
        <v>832.99999999999989</v>
      </c>
      <c r="P95" s="91">
        <f t="shared" si="16"/>
        <v>656.88</v>
      </c>
      <c r="Q95" s="63">
        <f>VLOOKUP(E95,Steuerung!$A$17:$B$500,2,FALSE)</f>
        <v>0</v>
      </c>
      <c r="R95" s="63">
        <f>VLOOKUP(F95,Steuerung!$A$17:$B$500,2,FALSE)</f>
        <v>0</v>
      </c>
      <c r="S95" s="4">
        <f t="shared" ref="S95:S153" si="21">IFERROR(O95/Q95,0)</f>
        <v>0</v>
      </c>
      <c r="T95" s="4">
        <f t="shared" ref="T95:T153" si="22">IFERROR(P95/R95,0)</f>
        <v>0</v>
      </c>
      <c r="U95" s="112" t="e">
        <f t="shared" ref="U95:U126" si="23">IF(J95&gt;0,O95/Q95*SVS_UHR,0)</f>
        <v>#DIV/0!</v>
      </c>
      <c r="V95" s="112" t="e">
        <f t="shared" ref="V95:V126" si="24">IF(L95&gt;0,P95/R95*SVS_UHR,0)</f>
        <v>#DIV/0!</v>
      </c>
      <c r="W95" s="112" t="e">
        <f t="shared" si="20"/>
        <v>#DIV/0!</v>
      </c>
    </row>
    <row r="96" spans="1:23" x14ac:dyDescent="0.2">
      <c r="A96" s="7" t="s">
        <v>2358</v>
      </c>
      <c r="B96" s="92" t="s">
        <v>2168</v>
      </c>
      <c r="C96" s="92"/>
      <c r="D96" s="7" t="s">
        <v>875</v>
      </c>
      <c r="E96" s="7" t="s">
        <v>159</v>
      </c>
      <c r="F96" s="7" t="s">
        <v>159</v>
      </c>
      <c r="G96" s="73" t="s">
        <v>869</v>
      </c>
      <c r="H96" s="95">
        <v>11.34</v>
      </c>
      <c r="I96" s="7">
        <f>VLOOKUP(E96,Steuerung!$A$17:$E$500,5,FALSE)</f>
        <v>2</v>
      </c>
      <c r="J96" s="73">
        <f>VLOOKUP(E96,Steuerung!$A$17:$F$500,6,FALSE)</f>
        <v>58.333333333333329</v>
      </c>
      <c r="K96" s="7">
        <f>VLOOKUP(F96,Steuerung!$A$17:$G$500,7,FALSE)</f>
        <v>2</v>
      </c>
      <c r="L96" s="7">
        <f>VLOOKUP(F96,Steuerung!$A$17:$H$500,8,FALSE)</f>
        <v>46</v>
      </c>
      <c r="M96" s="73">
        <f t="shared" si="18"/>
        <v>104.33333333333333</v>
      </c>
      <c r="N96" s="91">
        <f t="shared" si="19"/>
        <v>1183.1399999999999</v>
      </c>
      <c r="O96" s="91">
        <f t="shared" si="15"/>
        <v>661.49999999999989</v>
      </c>
      <c r="P96" s="91">
        <f t="shared" si="16"/>
        <v>521.64</v>
      </c>
      <c r="Q96" s="63">
        <f>VLOOKUP(E96,Steuerung!$A$17:$B$500,2,FALSE)</f>
        <v>0</v>
      </c>
      <c r="R96" s="63">
        <f>VLOOKUP(F96,Steuerung!$A$17:$B$500,2,FALSE)</f>
        <v>0</v>
      </c>
      <c r="S96" s="4">
        <f t="shared" si="21"/>
        <v>0</v>
      </c>
      <c r="T96" s="4">
        <f t="shared" si="22"/>
        <v>0</v>
      </c>
      <c r="U96" s="112" t="e">
        <f t="shared" si="23"/>
        <v>#DIV/0!</v>
      </c>
      <c r="V96" s="112" t="e">
        <f t="shared" si="24"/>
        <v>#DIV/0!</v>
      </c>
      <c r="W96" s="112" t="e">
        <f t="shared" si="20"/>
        <v>#DIV/0!</v>
      </c>
    </row>
    <row r="97" spans="1:23" x14ac:dyDescent="0.2">
      <c r="A97" s="7" t="s">
        <v>2358</v>
      </c>
      <c r="B97" s="92" t="s">
        <v>2280</v>
      </c>
      <c r="C97" s="92"/>
      <c r="D97" s="7" t="s">
        <v>875</v>
      </c>
      <c r="E97" s="7" t="s">
        <v>179</v>
      </c>
      <c r="F97" s="7" t="s">
        <v>179</v>
      </c>
      <c r="G97" s="73" t="s">
        <v>872</v>
      </c>
      <c r="H97" s="95">
        <v>2.73</v>
      </c>
      <c r="I97" s="7">
        <f>VLOOKUP(E97,Steuerung!$A$17:$E$500,5,FALSE)</f>
        <v>2</v>
      </c>
      <c r="J97" s="73">
        <f>VLOOKUP(E97,Steuerung!$A$17:$F$500,6,FALSE)</f>
        <v>58.333333333333329</v>
      </c>
      <c r="K97" s="7">
        <f>VLOOKUP(F97,Steuerung!$A$17:$G$500,7,FALSE)</f>
        <v>2</v>
      </c>
      <c r="L97" s="7">
        <f>VLOOKUP(F97,Steuerung!$A$17:$H$500,8,FALSE)</f>
        <v>46</v>
      </c>
      <c r="M97" s="73">
        <f t="shared" si="18"/>
        <v>104.33333333333333</v>
      </c>
      <c r="N97" s="91">
        <f t="shared" si="19"/>
        <v>284.83</v>
      </c>
      <c r="O97" s="91">
        <f t="shared" si="15"/>
        <v>159.25</v>
      </c>
      <c r="P97" s="91">
        <f t="shared" si="16"/>
        <v>125.58</v>
      </c>
      <c r="Q97" s="63">
        <f>VLOOKUP(E97,Steuerung!$A$17:$B$500,2,FALSE)</f>
        <v>0</v>
      </c>
      <c r="R97" s="63">
        <f>VLOOKUP(F97,Steuerung!$A$17:$B$500,2,FALSE)</f>
        <v>0</v>
      </c>
      <c r="S97" s="4">
        <f t="shared" si="21"/>
        <v>0</v>
      </c>
      <c r="T97" s="4">
        <f t="shared" si="22"/>
        <v>0</v>
      </c>
      <c r="U97" s="112" t="e">
        <f t="shared" si="23"/>
        <v>#DIV/0!</v>
      </c>
      <c r="V97" s="112" t="e">
        <f t="shared" si="24"/>
        <v>#DIV/0!</v>
      </c>
      <c r="W97" s="112" t="e">
        <f t="shared" si="20"/>
        <v>#DIV/0!</v>
      </c>
    </row>
    <row r="98" spans="1:23" x14ac:dyDescent="0.2">
      <c r="A98" s="7" t="s">
        <v>2359</v>
      </c>
      <c r="B98" s="92" t="s">
        <v>2168</v>
      </c>
      <c r="C98" s="92"/>
      <c r="D98" s="7" t="s">
        <v>875</v>
      </c>
      <c r="E98" s="7" t="s">
        <v>159</v>
      </c>
      <c r="F98" s="7" t="s">
        <v>159</v>
      </c>
      <c r="G98" s="73" t="s">
        <v>869</v>
      </c>
      <c r="H98" s="95">
        <v>11.12</v>
      </c>
      <c r="I98" s="7">
        <f>VLOOKUP(E98,Steuerung!$A$17:$E$500,5,FALSE)</f>
        <v>2</v>
      </c>
      <c r="J98" s="73">
        <f>VLOOKUP(E98,Steuerung!$A$17:$F$500,6,FALSE)</f>
        <v>58.333333333333329</v>
      </c>
      <c r="K98" s="7">
        <f>VLOOKUP(F98,Steuerung!$A$17:$G$500,7,FALSE)</f>
        <v>2</v>
      </c>
      <c r="L98" s="7">
        <f>VLOOKUP(F98,Steuerung!$A$17:$H$500,8,FALSE)</f>
        <v>46</v>
      </c>
      <c r="M98" s="73">
        <f t="shared" si="18"/>
        <v>104.33333333333333</v>
      </c>
      <c r="N98" s="91">
        <f t="shared" si="19"/>
        <v>1160.1866666666665</v>
      </c>
      <c r="O98" s="91">
        <f t="shared" si="15"/>
        <v>648.66666666666652</v>
      </c>
      <c r="P98" s="91">
        <f t="shared" si="16"/>
        <v>511.52</v>
      </c>
      <c r="Q98" s="63">
        <f>VLOOKUP(E98,Steuerung!$A$17:$B$500,2,FALSE)</f>
        <v>0</v>
      </c>
      <c r="R98" s="63">
        <f>VLOOKUP(F98,Steuerung!$A$17:$B$500,2,FALSE)</f>
        <v>0</v>
      </c>
      <c r="S98" s="4">
        <f t="shared" si="21"/>
        <v>0</v>
      </c>
      <c r="T98" s="4">
        <f t="shared" si="22"/>
        <v>0</v>
      </c>
      <c r="U98" s="112" t="e">
        <f t="shared" si="23"/>
        <v>#DIV/0!</v>
      </c>
      <c r="V98" s="112" t="e">
        <f t="shared" si="24"/>
        <v>#DIV/0!</v>
      </c>
      <c r="W98" s="112" t="e">
        <f t="shared" si="20"/>
        <v>#DIV/0!</v>
      </c>
    </row>
    <row r="99" spans="1:23" x14ac:dyDescent="0.2">
      <c r="A99" s="7" t="s">
        <v>2359</v>
      </c>
      <c r="B99" s="92" t="s">
        <v>2280</v>
      </c>
      <c r="C99" s="92"/>
      <c r="D99" s="7" t="s">
        <v>875</v>
      </c>
      <c r="E99" s="7" t="s">
        <v>179</v>
      </c>
      <c r="F99" s="7" t="s">
        <v>179</v>
      </c>
      <c r="G99" s="73" t="s">
        <v>872</v>
      </c>
      <c r="H99" s="95">
        <v>4.2699999999999996</v>
      </c>
      <c r="I99" s="7">
        <f>VLOOKUP(E99,Steuerung!$A$17:$E$500,5,FALSE)</f>
        <v>2</v>
      </c>
      <c r="J99" s="73">
        <f>VLOOKUP(E99,Steuerung!$A$17:$F$500,6,FALSE)</f>
        <v>58.333333333333329</v>
      </c>
      <c r="K99" s="7">
        <f>VLOOKUP(F99,Steuerung!$A$17:$G$500,7,FALSE)</f>
        <v>2</v>
      </c>
      <c r="L99" s="7">
        <f>VLOOKUP(F99,Steuerung!$A$17:$H$500,8,FALSE)</f>
        <v>46</v>
      </c>
      <c r="M99" s="73">
        <f t="shared" si="18"/>
        <v>104.33333333333333</v>
      </c>
      <c r="N99" s="91">
        <f t="shared" si="19"/>
        <v>445.50333333333327</v>
      </c>
      <c r="O99" s="91">
        <f t="shared" si="15"/>
        <v>249.08333333333329</v>
      </c>
      <c r="P99" s="91">
        <f t="shared" si="16"/>
        <v>196.42</v>
      </c>
      <c r="Q99" s="63">
        <f>VLOOKUP(E99,Steuerung!$A$17:$B$500,2,FALSE)</f>
        <v>0</v>
      </c>
      <c r="R99" s="63">
        <f>VLOOKUP(F99,Steuerung!$A$17:$B$500,2,FALSE)</f>
        <v>0</v>
      </c>
      <c r="S99" s="4">
        <f t="shared" si="21"/>
        <v>0</v>
      </c>
      <c r="T99" s="4">
        <f t="shared" si="22"/>
        <v>0</v>
      </c>
      <c r="U99" s="112" t="e">
        <f t="shared" si="23"/>
        <v>#DIV/0!</v>
      </c>
      <c r="V99" s="112" t="e">
        <f t="shared" si="24"/>
        <v>#DIV/0!</v>
      </c>
      <c r="W99" s="112" t="e">
        <f t="shared" si="20"/>
        <v>#DIV/0!</v>
      </c>
    </row>
    <row r="100" spans="1:23" x14ac:dyDescent="0.2">
      <c r="A100" s="7" t="s">
        <v>2360</v>
      </c>
      <c r="B100" s="92" t="s">
        <v>793</v>
      </c>
      <c r="C100" s="92"/>
      <c r="D100" s="7" t="s">
        <v>875</v>
      </c>
      <c r="E100" s="7" t="s">
        <v>179</v>
      </c>
      <c r="F100" s="7" t="s">
        <v>179</v>
      </c>
      <c r="G100" s="73" t="s">
        <v>872</v>
      </c>
      <c r="H100" s="95">
        <v>78.73</v>
      </c>
      <c r="I100" s="7">
        <f>VLOOKUP(E100,Steuerung!$A$17:$E$500,5,FALSE)</f>
        <v>2</v>
      </c>
      <c r="J100" s="73">
        <f>VLOOKUP(E100,Steuerung!$A$17:$F$500,6,FALSE)</f>
        <v>58.333333333333329</v>
      </c>
      <c r="K100" s="7">
        <f>VLOOKUP(F100,Steuerung!$A$17:$G$500,7,FALSE)</f>
        <v>2</v>
      </c>
      <c r="L100" s="7">
        <f>VLOOKUP(F100,Steuerung!$A$17:$H$500,8,FALSE)</f>
        <v>46</v>
      </c>
      <c r="M100" s="73">
        <f t="shared" si="18"/>
        <v>104.33333333333333</v>
      </c>
      <c r="N100" s="91">
        <f t="shared" si="19"/>
        <v>8214.1633333333339</v>
      </c>
      <c r="O100" s="91">
        <f t="shared" si="15"/>
        <v>4592.583333333333</v>
      </c>
      <c r="P100" s="91">
        <f t="shared" si="16"/>
        <v>3621.5800000000004</v>
      </c>
      <c r="Q100" s="63">
        <f>VLOOKUP(E100,Steuerung!$A$17:$B$500,2,FALSE)</f>
        <v>0</v>
      </c>
      <c r="R100" s="63">
        <f>VLOOKUP(F100,Steuerung!$A$17:$B$500,2,FALSE)</f>
        <v>0</v>
      </c>
      <c r="S100" s="4">
        <f t="shared" si="21"/>
        <v>0</v>
      </c>
      <c r="T100" s="4">
        <f t="shared" si="22"/>
        <v>0</v>
      </c>
      <c r="U100" s="112" t="e">
        <f t="shared" si="23"/>
        <v>#DIV/0!</v>
      </c>
      <c r="V100" s="112" t="e">
        <f t="shared" si="24"/>
        <v>#DIV/0!</v>
      </c>
      <c r="W100" s="112" t="e">
        <f t="shared" si="20"/>
        <v>#DIV/0!</v>
      </c>
    </row>
    <row r="101" spans="1:23" x14ac:dyDescent="0.2">
      <c r="A101" s="7" t="s">
        <v>2361</v>
      </c>
      <c r="B101" s="92" t="s">
        <v>2362</v>
      </c>
      <c r="C101" s="92"/>
      <c r="D101" s="7" t="s">
        <v>902</v>
      </c>
      <c r="E101" s="7" t="s">
        <v>199</v>
      </c>
      <c r="F101" s="7" t="s">
        <v>199</v>
      </c>
      <c r="G101" s="73" t="s">
        <v>872</v>
      </c>
      <c r="H101" s="95">
        <v>58.96</v>
      </c>
      <c r="I101" s="7">
        <f>VLOOKUP(E101,Steuerung!$A$17:$E$500,5,FALSE)</f>
        <v>2</v>
      </c>
      <c r="J101" s="73">
        <f>VLOOKUP(E101,Steuerung!$A$17:$F$500,6,FALSE)</f>
        <v>58.333333333333329</v>
      </c>
      <c r="K101" s="7">
        <f>VLOOKUP(F101,Steuerung!$A$17:$G$500,7,FALSE)</f>
        <v>2</v>
      </c>
      <c r="L101" s="7">
        <f>VLOOKUP(F101,Steuerung!$A$17:$H$500,8,FALSE)</f>
        <v>46</v>
      </c>
      <c r="M101" s="73">
        <f t="shared" si="18"/>
        <v>104.33333333333333</v>
      </c>
      <c r="N101" s="91">
        <f t="shared" si="19"/>
        <v>6151.4933333333329</v>
      </c>
      <c r="O101" s="91">
        <f t="shared" si="15"/>
        <v>3439.333333333333</v>
      </c>
      <c r="P101" s="91">
        <f t="shared" si="16"/>
        <v>2712.16</v>
      </c>
      <c r="Q101" s="63">
        <f>VLOOKUP(E101,Steuerung!$A$17:$B$500,2,FALSE)</f>
        <v>0</v>
      </c>
      <c r="R101" s="63">
        <f>VLOOKUP(F101,Steuerung!$A$17:$B$500,2,FALSE)</f>
        <v>0</v>
      </c>
      <c r="S101" s="4">
        <f t="shared" si="21"/>
        <v>0</v>
      </c>
      <c r="T101" s="4">
        <f t="shared" si="22"/>
        <v>0</v>
      </c>
      <c r="U101" s="112" t="e">
        <f t="shared" si="23"/>
        <v>#DIV/0!</v>
      </c>
      <c r="V101" s="112" t="e">
        <f t="shared" si="24"/>
        <v>#DIV/0!</v>
      </c>
      <c r="W101" s="112" t="e">
        <f t="shared" si="20"/>
        <v>#DIV/0!</v>
      </c>
    </row>
    <row r="102" spans="1:23" x14ac:dyDescent="0.2">
      <c r="A102" s="7" t="s">
        <v>2363</v>
      </c>
      <c r="B102" s="92" t="s">
        <v>904</v>
      </c>
      <c r="C102" s="92"/>
      <c r="D102" s="7" t="s">
        <v>884</v>
      </c>
      <c r="E102" s="7" t="s">
        <v>309</v>
      </c>
      <c r="F102" s="7" t="s">
        <v>309</v>
      </c>
      <c r="G102" s="73" t="s">
        <v>856</v>
      </c>
      <c r="H102" s="95">
        <v>13.78</v>
      </c>
      <c r="I102" s="7" t="str">
        <f>VLOOKUP(E102,Steuerung!$A$17:$E$500,5,FALSE)</f>
        <v>m</v>
      </c>
      <c r="J102" s="73">
        <f>VLOOKUP(E102,Steuerung!$A$17:$F$500,6,FALSE)</f>
        <v>6.7</v>
      </c>
      <c r="K102" s="7" t="str">
        <f>VLOOKUP(F102,Steuerung!$A$17:$G$500,7,FALSE)</f>
        <v>m</v>
      </c>
      <c r="L102" s="7">
        <f>VLOOKUP(F102,Steuerung!$A$17:$H$500,8,FALSE)</f>
        <v>5.3</v>
      </c>
      <c r="M102" s="73">
        <f t="shared" si="18"/>
        <v>12</v>
      </c>
      <c r="N102" s="91">
        <f t="shared" si="19"/>
        <v>165.35999999999999</v>
      </c>
      <c r="O102" s="91">
        <f t="shared" si="15"/>
        <v>92.325999999999993</v>
      </c>
      <c r="P102" s="91">
        <f t="shared" si="16"/>
        <v>73.033999999999992</v>
      </c>
      <c r="Q102" s="63">
        <f>VLOOKUP(E102,Steuerung!$A$17:$B$500,2,FALSE)</f>
        <v>0</v>
      </c>
      <c r="R102" s="63">
        <f>VLOOKUP(F102,Steuerung!$A$17:$B$500,2,FALSE)</f>
        <v>0</v>
      </c>
      <c r="S102" s="4">
        <f t="shared" si="21"/>
        <v>0</v>
      </c>
      <c r="T102" s="4">
        <f t="shared" si="22"/>
        <v>0</v>
      </c>
      <c r="U102" s="112" t="e">
        <f t="shared" si="23"/>
        <v>#DIV/0!</v>
      </c>
      <c r="V102" s="112" t="e">
        <f t="shared" si="24"/>
        <v>#DIV/0!</v>
      </c>
      <c r="W102" s="112" t="e">
        <f t="shared" si="20"/>
        <v>#DIV/0!</v>
      </c>
    </row>
    <row r="103" spans="1:23" x14ac:dyDescent="0.2">
      <c r="A103" s="7" t="s">
        <v>2364</v>
      </c>
      <c r="B103" s="92" t="s">
        <v>904</v>
      </c>
      <c r="C103" s="92"/>
      <c r="D103" s="7" t="s">
        <v>884</v>
      </c>
      <c r="E103" s="7" t="s">
        <v>309</v>
      </c>
      <c r="F103" s="7" t="s">
        <v>309</v>
      </c>
      <c r="G103" s="73" t="s">
        <v>856</v>
      </c>
      <c r="H103" s="95">
        <v>13.82</v>
      </c>
      <c r="I103" s="7" t="str">
        <f>VLOOKUP(E103,Steuerung!$A$17:$E$500,5,FALSE)</f>
        <v>m</v>
      </c>
      <c r="J103" s="73">
        <f>VLOOKUP(E103,Steuerung!$A$17:$F$500,6,FALSE)</f>
        <v>6.7</v>
      </c>
      <c r="K103" s="7" t="str">
        <f>VLOOKUP(F103,Steuerung!$A$17:$G$500,7,FALSE)</f>
        <v>m</v>
      </c>
      <c r="L103" s="7">
        <f>VLOOKUP(F103,Steuerung!$A$17:$H$500,8,FALSE)</f>
        <v>5.3</v>
      </c>
      <c r="M103" s="73">
        <f t="shared" si="18"/>
        <v>12</v>
      </c>
      <c r="N103" s="91">
        <f t="shared" si="19"/>
        <v>165.84</v>
      </c>
      <c r="O103" s="91">
        <f t="shared" si="15"/>
        <v>92.594000000000008</v>
      </c>
      <c r="P103" s="91">
        <f t="shared" si="16"/>
        <v>73.245999999999995</v>
      </c>
      <c r="Q103" s="63">
        <f>VLOOKUP(E103,Steuerung!$A$17:$B$500,2,FALSE)</f>
        <v>0</v>
      </c>
      <c r="R103" s="63">
        <f>VLOOKUP(F103,Steuerung!$A$17:$B$500,2,FALSE)</f>
        <v>0</v>
      </c>
      <c r="S103" s="4">
        <f t="shared" si="21"/>
        <v>0</v>
      </c>
      <c r="T103" s="4">
        <f t="shared" si="22"/>
        <v>0</v>
      </c>
      <c r="U103" s="112" t="e">
        <f t="shared" si="23"/>
        <v>#DIV/0!</v>
      </c>
      <c r="V103" s="112" t="e">
        <f t="shared" si="24"/>
        <v>#DIV/0!</v>
      </c>
      <c r="W103" s="112" t="e">
        <f t="shared" si="20"/>
        <v>#DIV/0!</v>
      </c>
    </row>
    <row r="104" spans="1:23" x14ac:dyDescent="0.2">
      <c r="A104" s="7" t="s">
        <v>2365</v>
      </c>
      <c r="B104" s="92" t="s">
        <v>2366</v>
      </c>
      <c r="C104" s="92"/>
      <c r="D104" s="7" t="s">
        <v>902</v>
      </c>
      <c r="E104" s="7" t="s">
        <v>199</v>
      </c>
      <c r="F104" s="7" t="s">
        <v>199</v>
      </c>
      <c r="G104" s="73" t="s">
        <v>872</v>
      </c>
      <c r="H104" s="95">
        <v>8.59</v>
      </c>
      <c r="I104" s="7">
        <f>VLOOKUP(E104,Steuerung!$A$17:$E$500,5,FALSE)</f>
        <v>2</v>
      </c>
      <c r="J104" s="73">
        <f>VLOOKUP(E104,Steuerung!$A$17:$F$500,6,FALSE)</f>
        <v>58.333333333333329</v>
      </c>
      <c r="K104" s="7">
        <f>VLOOKUP(F104,Steuerung!$A$17:$G$500,7,FALSE)</f>
        <v>2</v>
      </c>
      <c r="L104" s="7">
        <f>VLOOKUP(F104,Steuerung!$A$17:$H$500,8,FALSE)</f>
        <v>46</v>
      </c>
      <c r="M104" s="73">
        <f t="shared" si="18"/>
        <v>104.33333333333333</v>
      </c>
      <c r="N104" s="91">
        <f t="shared" si="19"/>
        <v>896.22333333333324</v>
      </c>
      <c r="O104" s="91">
        <f t="shared" si="15"/>
        <v>501.08333333333326</v>
      </c>
      <c r="P104" s="91">
        <f t="shared" si="16"/>
        <v>395.14</v>
      </c>
      <c r="Q104" s="63">
        <f>VLOOKUP(E104,Steuerung!$A$17:$B$500,2,FALSE)</f>
        <v>0</v>
      </c>
      <c r="R104" s="63">
        <f>VLOOKUP(F104,Steuerung!$A$17:$B$500,2,FALSE)</f>
        <v>0</v>
      </c>
      <c r="S104" s="4">
        <f t="shared" si="21"/>
        <v>0</v>
      </c>
      <c r="T104" s="4">
        <f t="shared" si="22"/>
        <v>0</v>
      </c>
      <c r="U104" s="112" t="e">
        <f t="shared" si="23"/>
        <v>#DIV/0!</v>
      </c>
      <c r="V104" s="112" t="e">
        <f t="shared" si="24"/>
        <v>#DIV/0!</v>
      </c>
      <c r="W104" s="112" t="e">
        <f t="shared" si="20"/>
        <v>#DIV/0!</v>
      </c>
    </row>
    <row r="105" spans="1:23" x14ac:dyDescent="0.2">
      <c r="A105" s="7" t="s">
        <v>2367</v>
      </c>
      <c r="B105" s="92" t="s">
        <v>1389</v>
      </c>
      <c r="C105" s="92"/>
      <c r="D105" s="7" t="s">
        <v>884</v>
      </c>
      <c r="E105" s="7" t="s">
        <v>136</v>
      </c>
      <c r="F105" s="7" t="s">
        <v>136</v>
      </c>
      <c r="G105" s="73" t="s">
        <v>919</v>
      </c>
      <c r="H105" s="95">
        <v>4.3</v>
      </c>
      <c r="I105" s="7">
        <f>VLOOKUP(E105,Steuerung!$A$17:$E$500,5,FALSE)</f>
        <v>0</v>
      </c>
      <c r="J105" s="73">
        <f>VLOOKUP(E105,Steuerung!$A$17:$F$500,6,FALSE)</f>
        <v>0</v>
      </c>
      <c r="K105" s="7">
        <f>VLOOKUP(F105,Steuerung!$A$17:$G$500,7,FALSE)</f>
        <v>0</v>
      </c>
      <c r="L105" s="7">
        <f>VLOOKUP(F105,Steuerung!$A$17:$H$500,8,FALSE)</f>
        <v>0</v>
      </c>
      <c r="M105" s="73">
        <f t="shared" si="18"/>
        <v>0</v>
      </c>
      <c r="N105" s="91">
        <f t="shared" si="19"/>
        <v>0</v>
      </c>
      <c r="O105" s="91">
        <f t="shared" si="15"/>
        <v>0</v>
      </c>
      <c r="P105" s="91">
        <f t="shared" si="16"/>
        <v>0</v>
      </c>
      <c r="Q105" s="63">
        <f>VLOOKUP(E105,Steuerung!$A$17:$B$500,2,FALSE)</f>
        <v>0</v>
      </c>
      <c r="R105" s="63">
        <f>VLOOKUP(F105,Steuerung!$A$17:$B$500,2,FALSE)</f>
        <v>0</v>
      </c>
      <c r="S105" s="4">
        <f t="shared" si="21"/>
        <v>0</v>
      </c>
      <c r="T105" s="4">
        <f t="shared" si="22"/>
        <v>0</v>
      </c>
      <c r="U105" s="112">
        <f t="shared" si="23"/>
        <v>0</v>
      </c>
      <c r="V105" s="112">
        <f t="shared" si="24"/>
        <v>0</v>
      </c>
      <c r="W105" s="112">
        <f t="shared" si="20"/>
        <v>0</v>
      </c>
    </row>
    <row r="106" spans="1:23" x14ac:dyDescent="0.2">
      <c r="A106" s="7" t="s">
        <v>2368</v>
      </c>
      <c r="B106" s="92" t="s">
        <v>792</v>
      </c>
      <c r="C106" s="92"/>
      <c r="D106" s="7" t="s">
        <v>910</v>
      </c>
      <c r="E106" s="7" t="s">
        <v>214</v>
      </c>
      <c r="F106" s="7" t="s">
        <v>214</v>
      </c>
      <c r="G106" s="73" t="s">
        <v>919</v>
      </c>
      <c r="H106" s="95">
        <v>10.82</v>
      </c>
      <c r="I106" s="7">
        <f>VLOOKUP(E106,Steuerung!$A$17:$E$500,5,FALSE)</f>
        <v>5</v>
      </c>
      <c r="J106" s="73">
        <f>VLOOKUP(E106,Steuerung!$A$17:$F$500,6,FALSE)</f>
        <v>137.33333333333334</v>
      </c>
      <c r="K106" s="7">
        <f>VLOOKUP(F106,Steuerung!$A$17:$G$500,7,FALSE)</f>
        <v>5</v>
      </c>
      <c r="L106" s="7">
        <f>VLOOKUP(F106,Steuerung!$A$17:$H$500,8,FALSE)</f>
        <v>113</v>
      </c>
      <c r="M106" s="73">
        <f t="shared" si="18"/>
        <v>250.33333333333334</v>
      </c>
      <c r="N106" s="91">
        <f t="shared" si="19"/>
        <v>2708.606666666667</v>
      </c>
      <c r="O106" s="91">
        <f t="shared" si="15"/>
        <v>1485.9466666666667</v>
      </c>
      <c r="P106" s="91">
        <f t="shared" si="16"/>
        <v>1222.6600000000001</v>
      </c>
      <c r="Q106" s="63">
        <f>VLOOKUP(E106,Steuerung!$A$17:$B$500,2,FALSE)</f>
        <v>0</v>
      </c>
      <c r="R106" s="63">
        <f>VLOOKUP(F106,Steuerung!$A$17:$B$500,2,FALSE)</f>
        <v>0</v>
      </c>
      <c r="S106" s="4">
        <f t="shared" si="21"/>
        <v>0</v>
      </c>
      <c r="T106" s="4">
        <f t="shared" si="22"/>
        <v>0</v>
      </c>
      <c r="U106" s="112" t="e">
        <f t="shared" si="23"/>
        <v>#DIV/0!</v>
      </c>
      <c r="V106" s="112" t="e">
        <f t="shared" si="24"/>
        <v>#DIV/0!</v>
      </c>
      <c r="W106" s="112" t="e">
        <f t="shared" si="20"/>
        <v>#DIV/0!</v>
      </c>
    </row>
    <row r="107" spans="1:23" x14ac:dyDescent="0.2">
      <c r="A107" s="7" t="s">
        <v>2369</v>
      </c>
      <c r="B107" s="92" t="s">
        <v>1211</v>
      </c>
      <c r="C107" s="92"/>
      <c r="D107" s="7" t="s">
        <v>910</v>
      </c>
      <c r="E107" s="7" t="s">
        <v>214</v>
      </c>
      <c r="F107" s="7" t="s">
        <v>214</v>
      </c>
      <c r="G107" s="73" t="s">
        <v>919</v>
      </c>
      <c r="H107" s="95">
        <v>2.78</v>
      </c>
      <c r="I107" s="7">
        <f>VLOOKUP(E107,Steuerung!$A$17:$E$500,5,FALSE)</f>
        <v>5</v>
      </c>
      <c r="J107" s="73">
        <f>VLOOKUP(E107,Steuerung!$A$17:$F$500,6,FALSE)</f>
        <v>137.33333333333334</v>
      </c>
      <c r="K107" s="7">
        <f>VLOOKUP(F107,Steuerung!$A$17:$G$500,7,FALSE)</f>
        <v>5</v>
      </c>
      <c r="L107" s="7">
        <f>VLOOKUP(F107,Steuerung!$A$17:$H$500,8,FALSE)</f>
        <v>113</v>
      </c>
      <c r="M107" s="73">
        <f t="shared" si="18"/>
        <v>250.33333333333334</v>
      </c>
      <c r="N107" s="91">
        <f t="shared" si="19"/>
        <v>695.92666666666662</v>
      </c>
      <c r="O107" s="91">
        <f t="shared" si="15"/>
        <v>381.78666666666669</v>
      </c>
      <c r="P107" s="91">
        <f t="shared" si="16"/>
        <v>314.14</v>
      </c>
      <c r="Q107" s="63">
        <f>VLOOKUP(E107,Steuerung!$A$17:$B$500,2,FALSE)</f>
        <v>0</v>
      </c>
      <c r="R107" s="63">
        <f>VLOOKUP(F107,Steuerung!$A$17:$B$500,2,FALSE)</f>
        <v>0</v>
      </c>
      <c r="S107" s="4">
        <f t="shared" si="21"/>
        <v>0</v>
      </c>
      <c r="T107" s="4">
        <f t="shared" si="22"/>
        <v>0</v>
      </c>
      <c r="U107" s="112" t="e">
        <f t="shared" si="23"/>
        <v>#DIV/0!</v>
      </c>
      <c r="V107" s="112" t="e">
        <f t="shared" si="24"/>
        <v>#DIV/0!</v>
      </c>
      <c r="W107" s="112" t="e">
        <f t="shared" si="20"/>
        <v>#DIV/0!</v>
      </c>
    </row>
    <row r="108" spans="1:23" x14ac:dyDescent="0.2">
      <c r="A108" s="7" t="s">
        <v>2370</v>
      </c>
      <c r="B108" s="92" t="s">
        <v>798</v>
      </c>
      <c r="C108" s="92"/>
      <c r="D108" s="7" t="s">
        <v>910</v>
      </c>
      <c r="E108" s="7" t="s">
        <v>214</v>
      </c>
      <c r="F108" s="7" t="s">
        <v>214</v>
      </c>
      <c r="G108" s="73" t="s">
        <v>919</v>
      </c>
      <c r="H108" s="95">
        <v>11.49</v>
      </c>
      <c r="I108" s="7">
        <f>VLOOKUP(E108,Steuerung!$A$17:$E$500,5,FALSE)</f>
        <v>5</v>
      </c>
      <c r="J108" s="73">
        <f>VLOOKUP(E108,Steuerung!$A$17:$F$500,6,FALSE)</f>
        <v>137.33333333333334</v>
      </c>
      <c r="K108" s="7">
        <f>VLOOKUP(F108,Steuerung!$A$17:$G$500,7,FALSE)</f>
        <v>5</v>
      </c>
      <c r="L108" s="7">
        <f>VLOOKUP(F108,Steuerung!$A$17:$H$500,8,FALSE)</f>
        <v>113</v>
      </c>
      <c r="M108" s="73">
        <f t="shared" si="18"/>
        <v>250.33333333333334</v>
      </c>
      <c r="N108" s="91">
        <f t="shared" si="19"/>
        <v>2876.3300000000004</v>
      </c>
      <c r="O108" s="91">
        <f t="shared" si="15"/>
        <v>1577.96</v>
      </c>
      <c r="P108" s="91">
        <f t="shared" si="16"/>
        <v>1298.3700000000001</v>
      </c>
      <c r="Q108" s="63">
        <f>VLOOKUP(E108,Steuerung!$A$17:$B$500,2,FALSE)</f>
        <v>0</v>
      </c>
      <c r="R108" s="63">
        <f>VLOOKUP(F108,Steuerung!$A$17:$B$500,2,FALSE)</f>
        <v>0</v>
      </c>
      <c r="S108" s="4">
        <f t="shared" si="21"/>
        <v>0</v>
      </c>
      <c r="T108" s="4">
        <f t="shared" si="22"/>
        <v>0</v>
      </c>
      <c r="U108" s="112" t="e">
        <f t="shared" si="23"/>
        <v>#DIV/0!</v>
      </c>
      <c r="V108" s="112" t="e">
        <f t="shared" si="24"/>
        <v>#DIV/0!</v>
      </c>
      <c r="W108" s="112" t="e">
        <f t="shared" si="20"/>
        <v>#DIV/0!</v>
      </c>
    </row>
    <row r="109" spans="1:23" x14ac:dyDescent="0.2">
      <c r="A109" s="7" t="s">
        <v>2371</v>
      </c>
      <c r="B109" s="92" t="s">
        <v>1510</v>
      </c>
      <c r="C109" s="92"/>
      <c r="D109" s="7" t="s">
        <v>902</v>
      </c>
      <c r="E109" s="7" t="s">
        <v>199</v>
      </c>
      <c r="F109" s="7" t="s">
        <v>199</v>
      </c>
      <c r="G109" s="73" t="s">
        <v>856</v>
      </c>
      <c r="H109" s="95">
        <v>9.57</v>
      </c>
      <c r="I109" s="7">
        <f>VLOOKUP(E109,Steuerung!$A$17:$E$500,5,FALSE)</f>
        <v>2</v>
      </c>
      <c r="J109" s="73">
        <f>VLOOKUP(E109,Steuerung!$A$17:$F$500,6,FALSE)</f>
        <v>58.333333333333329</v>
      </c>
      <c r="K109" s="7">
        <f>VLOOKUP(F109,Steuerung!$A$17:$G$500,7,FALSE)</f>
        <v>2</v>
      </c>
      <c r="L109" s="7">
        <f>VLOOKUP(F109,Steuerung!$A$17:$H$500,8,FALSE)</f>
        <v>46</v>
      </c>
      <c r="M109" s="73">
        <f t="shared" si="18"/>
        <v>104.33333333333333</v>
      </c>
      <c r="N109" s="91">
        <f t="shared" si="19"/>
        <v>998.47</v>
      </c>
      <c r="O109" s="91">
        <f t="shared" si="15"/>
        <v>558.25</v>
      </c>
      <c r="P109" s="91">
        <f t="shared" si="16"/>
        <v>440.22</v>
      </c>
      <c r="Q109" s="63">
        <f>VLOOKUP(E109,Steuerung!$A$17:$B$500,2,FALSE)</f>
        <v>0</v>
      </c>
      <c r="R109" s="63">
        <f>VLOOKUP(F109,Steuerung!$A$17:$B$500,2,FALSE)</f>
        <v>0</v>
      </c>
      <c r="S109" s="4">
        <f t="shared" si="21"/>
        <v>0</v>
      </c>
      <c r="T109" s="4">
        <f t="shared" si="22"/>
        <v>0</v>
      </c>
      <c r="U109" s="112" t="e">
        <f t="shared" si="23"/>
        <v>#DIV/0!</v>
      </c>
      <c r="V109" s="112" t="e">
        <f t="shared" si="24"/>
        <v>#DIV/0!</v>
      </c>
      <c r="W109" s="112" t="e">
        <f t="shared" si="20"/>
        <v>#DIV/0!</v>
      </c>
    </row>
    <row r="110" spans="1:23" x14ac:dyDescent="0.2">
      <c r="A110" s="7" t="s">
        <v>2372</v>
      </c>
      <c r="B110" s="92" t="s">
        <v>2059</v>
      </c>
      <c r="C110" s="92"/>
      <c r="D110" s="7" t="s">
        <v>868</v>
      </c>
      <c r="E110" s="7" t="s">
        <v>124</v>
      </c>
      <c r="F110" s="7" t="s">
        <v>124</v>
      </c>
      <c r="G110" s="73" t="s">
        <v>856</v>
      </c>
      <c r="H110" s="95">
        <v>6.66</v>
      </c>
      <c r="I110" s="7">
        <f>VLOOKUP(E110,Steuerung!$A$17:$E$500,5,FALSE)</f>
        <v>0</v>
      </c>
      <c r="J110" s="73">
        <f>VLOOKUP(E110,Steuerung!$A$17:$F$500,6,FALSE)</f>
        <v>0</v>
      </c>
      <c r="K110" s="7">
        <f>VLOOKUP(F110,Steuerung!$A$17:$G$500,7,FALSE)</f>
        <v>0</v>
      </c>
      <c r="L110" s="7">
        <f>VLOOKUP(F110,Steuerung!$A$17:$H$500,8,FALSE)</f>
        <v>0</v>
      </c>
      <c r="M110" s="73">
        <f t="shared" si="18"/>
        <v>0</v>
      </c>
      <c r="N110" s="91">
        <f t="shared" si="19"/>
        <v>0</v>
      </c>
      <c r="O110" s="91">
        <f t="shared" si="15"/>
        <v>0</v>
      </c>
      <c r="P110" s="91">
        <f t="shared" si="16"/>
        <v>0</v>
      </c>
      <c r="Q110" s="63">
        <f>VLOOKUP(E110,Steuerung!$A$17:$B$500,2,FALSE)</f>
        <v>0</v>
      </c>
      <c r="R110" s="63">
        <f>VLOOKUP(F110,Steuerung!$A$17:$B$500,2,FALSE)</f>
        <v>0</v>
      </c>
      <c r="S110" s="4">
        <f t="shared" si="21"/>
        <v>0</v>
      </c>
      <c r="T110" s="4">
        <f t="shared" si="22"/>
        <v>0</v>
      </c>
      <c r="U110" s="112">
        <f t="shared" si="23"/>
        <v>0</v>
      </c>
      <c r="V110" s="112">
        <f t="shared" si="24"/>
        <v>0</v>
      </c>
      <c r="W110" s="112">
        <f t="shared" si="20"/>
        <v>0</v>
      </c>
    </row>
    <row r="111" spans="1:23" x14ac:dyDescent="0.2">
      <c r="A111" s="7" t="s">
        <v>2373</v>
      </c>
      <c r="B111" s="92" t="s">
        <v>1227</v>
      </c>
      <c r="C111" s="92"/>
      <c r="D111" s="7" t="s">
        <v>902</v>
      </c>
      <c r="E111" s="7" t="s">
        <v>199</v>
      </c>
      <c r="F111" s="7" t="s">
        <v>199</v>
      </c>
      <c r="G111" s="73" t="s">
        <v>872</v>
      </c>
      <c r="H111" s="95">
        <v>17.36</v>
      </c>
      <c r="I111" s="7">
        <f>VLOOKUP(E111,Steuerung!$A$17:$E$500,5,FALSE)</f>
        <v>2</v>
      </c>
      <c r="J111" s="73">
        <f>VLOOKUP(E111,Steuerung!$A$17:$F$500,6,FALSE)</f>
        <v>58.333333333333329</v>
      </c>
      <c r="K111" s="7">
        <f>VLOOKUP(F111,Steuerung!$A$17:$G$500,7,FALSE)</f>
        <v>2</v>
      </c>
      <c r="L111" s="7">
        <f>VLOOKUP(F111,Steuerung!$A$17:$H$500,8,FALSE)</f>
        <v>46</v>
      </c>
      <c r="M111" s="73">
        <f t="shared" si="18"/>
        <v>104.33333333333333</v>
      </c>
      <c r="N111" s="91">
        <f t="shared" si="19"/>
        <v>1811.2266666666665</v>
      </c>
      <c r="O111" s="91">
        <f t="shared" si="15"/>
        <v>1012.6666666666665</v>
      </c>
      <c r="P111" s="91">
        <f t="shared" si="16"/>
        <v>798.56</v>
      </c>
      <c r="Q111" s="63">
        <f>VLOOKUP(E111,Steuerung!$A$17:$B$500,2,FALSE)</f>
        <v>0</v>
      </c>
      <c r="R111" s="63">
        <f>VLOOKUP(F111,Steuerung!$A$17:$B$500,2,FALSE)</f>
        <v>0</v>
      </c>
      <c r="S111" s="4">
        <f t="shared" si="21"/>
        <v>0</v>
      </c>
      <c r="T111" s="4">
        <f t="shared" si="22"/>
        <v>0</v>
      </c>
      <c r="U111" s="112" t="e">
        <f t="shared" si="23"/>
        <v>#DIV/0!</v>
      </c>
      <c r="V111" s="112" t="e">
        <f t="shared" si="24"/>
        <v>#DIV/0!</v>
      </c>
      <c r="W111" s="112" t="e">
        <f t="shared" si="20"/>
        <v>#DIV/0!</v>
      </c>
    </row>
    <row r="112" spans="1:23" x14ac:dyDescent="0.2">
      <c r="A112" s="7" t="s">
        <v>2374</v>
      </c>
      <c r="B112" s="92" t="s">
        <v>1769</v>
      </c>
      <c r="C112" s="92"/>
      <c r="D112" s="7" t="s">
        <v>902</v>
      </c>
      <c r="E112" s="7" t="s">
        <v>197</v>
      </c>
      <c r="F112" s="7" t="s">
        <v>197</v>
      </c>
      <c r="G112" s="73" t="s">
        <v>856</v>
      </c>
      <c r="H112" s="95">
        <v>7.78</v>
      </c>
      <c r="I112" s="7">
        <f>VLOOKUP(E112,Steuerung!$A$17:$E$500,5,FALSE)</f>
        <v>1</v>
      </c>
      <c r="J112" s="73">
        <f>VLOOKUP(E112,Steuerung!$A$17:$F$500,6,FALSE)</f>
        <v>29.166666666666657</v>
      </c>
      <c r="K112" s="7">
        <f>VLOOKUP(F112,Steuerung!$A$17:$G$500,7,FALSE)</f>
        <v>1</v>
      </c>
      <c r="L112" s="7">
        <f>VLOOKUP(F112,Steuerung!$A$17:$H$500,8,FALSE)</f>
        <v>23</v>
      </c>
      <c r="M112" s="73">
        <f t="shared" si="18"/>
        <v>52.166666666666657</v>
      </c>
      <c r="N112" s="91">
        <f t="shared" si="19"/>
        <v>405.85666666666663</v>
      </c>
      <c r="O112" s="91">
        <f t="shared" si="15"/>
        <v>226.9166666666666</v>
      </c>
      <c r="P112" s="91">
        <f t="shared" si="16"/>
        <v>178.94</v>
      </c>
      <c r="Q112" s="63">
        <f>VLOOKUP(E112,Steuerung!$A$17:$B$500,2,FALSE)</f>
        <v>0</v>
      </c>
      <c r="R112" s="63">
        <f>VLOOKUP(F112,Steuerung!$A$17:$B$500,2,FALSE)</f>
        <v>0</v>
      </c>
      <c r="S112" s="4">
        <f t="shared" si="21"/>
        <v>0</v>
      </c>
      <c r="T112" s="4">
        <f t="shared" si="22"/>
        <v>0</v>
      </c>
      <c r="U112" s="112" t="e">
        <f t="shared" si="23"/>
        <v>#DIV/0!</v>
      </c>
      <c r="V112" s="112" t="e">
        <f t="shared" si="24"/>
        <v>#DIV/0!</v>
      </c>
      <c r="W112" s="112" t="e">
        <f t="shared" si="20"/>
        <v>#DIV/0!</v>
      </c>
    </row>
    <row r="113" spans="1:23" x14ac:dyDescent="0.2">
      <c r="A113" s="7" t="s">
        <v>2375</v>
      </c>
      <c r="B113" s="92" t="s">
        <v>1227</v>
      </c>
      <c r="C113" s="92"/>
      <c r="D113" s="7" t="s">
        <v>902</v>
      </c>
      <c r="E113" s="7" t="s">
        <v>199</v>
      </c>
      <c r="F113" s="7" t="s">
        <v>199</v>
      </c>
      <c r="G113" s="73" t="s">
        <v>872</v>
      </c>
      <c r="H113" s="95">
        <v>23.76</v>
      </c>
      <c r="I113" s="7">
        <f>VLOOKUP(E113,Steuerung!$A$17:$E$500,5,FALSE)</f>
        <v>2</v>
      </c>
      <c r="J113" s="73">
        <f>VLOOKUP(E113,Steuerung!$A$17:$F$500,6,FALSE)</f>
        <v>58.333333333333329</v>
      </c>
      <c r="K113" s="7">
        <f>VLOOKUP(F113,Steuerung!$A$17:$G$500,7,FALSE)</f>
        <v>2</v>
      </c>
      <c r="L113" s="7">
        <f>VLOOKUP(F113,Steuerung!$A$17:$H$500,8,FALSE)</f>
        <v>46</v>
      </c>
      <c r="M113" s="73">
        <f t="shared" si="18"/>
        <v>104.33333333333333</v>
      </c>
      <c r="N113" s="91">
        <f t="shared" si="19"/>
        <v>2478.96</v>
      </c>
      <c r="O113" s="91">
        <f t="shared" si="15"/>
        <v>1386</v>
      </c>
      <c r="P113" s="91">
        <f t="shared" si="16"/>
        <v>1092.96</v>
      </c>
      <c r="Q113" s="63">
        <f>VLOOKUP(E113,Steuerung!$A$17:$B$500,2,FALSE)</f>
        <v>0</v>
      </c>
      <c r="R113" s="63">
        <f>VLOOKUP(F113,Steuerung!$A$17:$B$500,2,FALSE)</f>
        <v>0</v>
      </c>
      <c r="S113" s="4">
        <f t="shared" si="21"/>
        <v>0</v>
      </c>
      <c r="T113" s="4">
        <f t="shared" si="22"/>
        <v>0</v>
      </c>
      <c r="U113" s="112" t="e">
        <f t="shared" si="23"/>
        <v>#DIV/0!</v>
      </c>
      <c r="V113" s="112" t="e">
        <f t="shared" si="24"/>
        <v>#DIV/0!</v>
      </c>
      <c r="W113" s="112" t="e">
        <f t="shared" si="20"/>
        <v>#DIV/0!</v>
      </c>
    </row>
    <row r="114" spans="1:23" x14ac:dyDescent="0.2">
      <c r="A114" s="7" t="s">
        <v>2376</v>
      </c>
      <c r="B114" s="92" t="s">
        <v>1227</v>
      </c>
      <c r="C114" s="92"/>
      <c r="D114" s="7" t="s">
        <v>902</v>
      </c>
      <c r="E114" s="7" t="s">
        <v>199</v>
      </c>
      <c r="F114" s="7" t="s">
        <v>199</v>
      </c>
      <c r="G114" s="73" t="s">
        <v>872</v>
      </c>
      <c r="H114" s="95">
        <v>17.22</v>
      </c>
      <c r="I114" s="7">
        <f>VLOOKUP(E114,Steuerung!$A$17:$E$500,5,FALSE)</f>
        <v>2</v>
      </c>
      <c r="J114" s="73">
        <f>VLOOKUP(E114,Steuerung!$A$17:$F$500,6,FALSE)</f>
        <v>58.333333333333329</v>
      </c>
      <c r="K114" s="7">
        <f>VLOOKUP(F114,Steuerung!$A$17:$G$500,7,FALSE)</f>
        <v>2</v>
      </c>
      <c r="L114" s="7">
        <f>VLOOKUP(F114,Steuerung!$A$17:$H$500,8,FALSE)</f>
        <v>46</v>
      </c>
      <c r="M114" s="73">
        <f t="shared" si="18"/>
        <v>104.33333333333333</v>
      </c>
      <c r="N114" s="91">
        <f t="shared" si="19"/>
        <v>1796.62</v>
      </c>
      <c r="O114" s="91">
        <f t="shared" si="15"/>
        <v>1004.4999999999999</v>
      </c>
      <c r="P114" s="91">
        <f t="shared" si="16"/>
        <v>792.11999999999989</v>
      </c>
      <c r="Q114" s="63">
        <f>VLOOKUP(E114,Steuerung!$A$17:$B$500,2,FALSE)</f>
        <v>0</v>
      </c>
      <c r="R114" s="63">
        <f>VLOOKUP(F114,Steuerung!$A$17:$B$500,2,FALSE)</f>
        <v>0</v>
      </c>
      <c r="S114" s="4">
        <f t="shared" si="21"/>
        <v>0</v>
      </c>
      <c r="T114" s="4">
        <f t="shared" si="22"/>
        <v>0</v>
      </c>
      <c r="U114" s="112" t="e">
        <f t="shared" si="23"/>
        <v>#DIV/0!</v>
      </c>
      <c r="V114" s="112" t="e">
        <f t="shared" si="24"/>
        <v>#DIV/0!</v>
      </c>
      <c r="W114" s="112" t="e">
        <f t="shared" si="20"/>
        <v>#DIV/0!</v>
      </c>
    </row>
    <row r="115" spans="1:23" x14ac:dyDescent="0.2">
      <c r="A115" s="7" t="s">
        <v>2377</v>
      </c>
      <c r="B115" s="92" t="s">
        <v>1227</v>
      </c>
      <c r="C115" s="92"/>
      <c r="D115" s="7" t="s">
        <v>902</v>
      </c>
      <c r="E115" s="7" t="s">
        <v>199</v>
      </c>
      <c r="F115" s="7" t="s">
        <v>199</v>
      </c>
      <c r="G115" s="73" t="s">
        <v>872</v>
      </c>
      <c r="H115" s="95">
        <v>17.36</v>
      </c>
      <c r="I115" s="7">
        <f>VLOOKUP(E115,Steuerung!$A$17:$E$500,5,FALSE)</f>
        <v>2</v>
      </c>
      <c r="J115" s="73">
        <f>VLOOKUP(E115,Steuerung!$A$17:$F$500,6,FALSE)</f>
        <v>58.333333333333329</v>
      </c>
      <c r="K115" s="7">
        <f>VLOOKUP(F115,Steuerung!$A$17:$G$500,7,FALSE)</f>
        <v>2</v>
      </c>
      <c r="L115" s="7">
        <f>VLOOKUP(F115,Steuerung!$A$17:$H$500,8,FALSE)</f>
        <v>46</v>
      </c>
      <c r="M115" s="73">
        <f t="shared" si="18"/>
        <v>104.33333333333333</v>
      </c>
      <c r="N115" s="91">
        <f t="shared" si="19"/>
        <v>1811.2266666666665</v>
      </c>
      <c r="O115" s="91">
        <f t="shared" si="15"/>
        <v>1012.6666666666665</v>
      </c>
      <c r="P115" s="91">
        <f t="shared" si="16"/>
        <v>798.56</v>
      </c>
      <c r="Q115" s="63">
        <f>VLOOKUP(E115,Steuerung!$A$17:$B$500,2,FALSE)</f>
        <v>0</v>
      </c>
      <c r="R115" s="63">
        <f>VLOOKUP(F115,Steuerung!$A$17:$B$500,2,FALSE)</f>
        <v>0</v>
      </c>
      <c r="S115" s="4">
        <f t="shared" si="21"/>
        <v>0</v>
      </c>
      <c r="T115" s="4">
        <f t="shared" si="22"/>
        <v>0</v>
      </c>
      <c r="U115" s="112" t="e">
        <f t="shared" si="23"/>
        <v>#DIV/0!</v>
      </c>
      <c r="V115" s="112" t="e">
        <f t="shared" si="24"/>
        <v>#DIV/0!</v>
      </c>
      <c r="W115" s="112" t="e">
        <f t="shared" si="20"/>
        <v>#DIV/0!</v>
      </c>
    </row>
    <row r="116" spans="1:23" x14ac:dyDescent="0.2">
      <c r="A116" s="7" t="s">
        <v>2378</v>
      </c>
      <c r="B116" s="92" t="s">
        <v>1348</v>
      </c>
      <c r="C116" s="92"/>
      <c r="D116" s="7" t="s">
        <v>907</v>
      </c>
      <c r="E116" s="7" t="s">
        <v>253</v>
      </c>
      <c r="F116" s="7" t="s">
        <v>253</v>
      </c>
      <c r="G116" s="73" t="s">
        <v>1020</v>
      </c>
      <c r="H116" s="95">
        <v>13.31</v>
      </c>
      <c r="I116" s="7">
        <f>VLOOKUP(E116,Steuerung!$A$17:$E$500,5,FALSE)</f>
        <v>2</v>
      </c>
      <c r="J116" s="73">
        <f>VLOOKUP(E116,Steuerung!$A$17:$F$500,6,FALSE)</f>
        <v>58.333333333333329</v>
      </c>
      <c r="K116" s="7">
        <f>VLOOKUP(F116,Steuerung!$A$17:$G$500,7,FALSE)</f>
        <v>2</v>
      </c>
      <c r="L116" s="7">
        <f>VLOOKUP(F116,Steuerung!$A$17:$H$500,8,FALSE)</f>
        <v>46</v>
      </c>
      <c r="M116" s="73">
        <f t="shared" si="18"/>
        <v>104.33333333333333</v>
      </c>
      <c r="N116" s="91">
        <f t="shared" si="19"/>
        <v>1388.6766666666667</v>
      </c>
      <c r="O116" s="91">
        <f t="shared" si="15"/>
        <v>776.41666666666663</v>
      </c>
      <c r="P116" s="91">
        <f t="shared" si="16"/>
        <v>612.26</v>
      </c>
      <c r="Q116" s="63">
        <f>VLOOKUP(E116,Steuerung!$A$17:$B$500,2,FALSE)</f>
        <v>0</v>
      </c>
      <c r="R116" s="63">
        <f>VLOOKUP(F116,Steuerung!$A$17:$B$500,2,FALSE)</f>
        <v>0</v>
      </c>
      <c r="S116" s="4">
        <f t="shared" si="21"/>
        <v>0</v>
      </c>
      <c r="T116" s="4">
        <f t="shared" si="22"/>
        <v>0</v>
      </c>
      <c r="U116" s="112" t="e">
        <f t="shared" si="23"/>
        <v>#DIV/0!</v>
      </c>
      <c r="V116" s="112" t="e">
        <f t="shared" si="24"/>
        <v>#DIV/0!</v>
      </c>
      <c r="W116" s="112" t="e">
        <f t="shared" si="20"/>
        <v>#DIV/0!</v>
      </c>
    </row>
    <row r="117" spans="1:23" x14ac:dyDescent="0.2">
      <c r="A117" s="7" t="s">
        <v>2379</v>
      </c>
      <c r="B117" s="92" t="s">
        <v>2380</v>
      </c>
      <c r="C117" s="92"/>
      <c r="D117" s="7" t="s">
        <v>919</v>
      </c>
      <c r="E117" s="7" t="s">
        <v>272</v>
      </c>
      <c r="F117" s="7" t="s">
        <v>272</v>
      </c>
      <c r="G117" s="73" t="s">
        <v>1117</v>
      </c>
      <c r="H117" s="95">
        <v>4.04</v>
      </c>
      <c r="I117" s="7">
        <f>VLOOKUP(E117,Steuerung!$A$17:$E$500,5,FALSE)</f>
        <v>2</v>
      </c>
      <c r="J117" s="73">
        <f>VLOOKUP(E117,Steuerung!$A$17:$F$500,6,FALSE)</f>
        <v>58.333333333333329</v>
      </c>
      <c r="K117" s="7">
        <f>VLOOKUP(F117,Steuerung!$A$17:$G$500,7,FALSE)</f>
        <v>2</v>
      </c>
      <c r="L117" s="7">
        <f>VLOOKUP(F117,Steuerung!$A$17:$H$500,8,FALSE)</f>
        <v>46</v>
      </c>
      <c r="M117" s="73">
        <f t="shared" si="18"/>
        <v>104.33333333333333</v>
      </c>
      <c r="N117" s="91">
        <f t="shared" si="19"/>
        <v>421.50666666666666</v>
      </c>
      <c r="O117" s="91">
        <f t="shared" si="15"/>
        <v>235.66666666666666</v>
      </c>
      <c r="P117" s="91">
        <f t="shared" si="16"/>
        <v>185.84</v>
      </c>
      <c r="Q117" s="63">
        <f>VLOOKUP(E117,Steuerung!$A$17:$B$500,2,FALSE)</f>
        <v>0</v>
      </c>
      <c r="R117" s="63">
        <f>VLOOKUP(F117,Steuerung!$A$17:$B$500,2,FALSE)</f>
        <v>0</v>
      </c>
      <c r="S117" s="4">
        <f t="shared" si="21"/>
        <v>0</v>
      </c>
      <c r="T117" s="4">
        <f t="shared" si="22"/>
        <v>0</v>
      </c>
      <c r="U117" s="112" t="e">
        <f t="shared" si="23"/>
        <v>#DIV/0!</v>
      </c>
      <c r="V117" s="112" t="e">
        <f t="shared" si="24"/>
        <v>#DIV/0!</v>
      </c>
      <c r="W117" s="112" t="e">
        <f t="shared" si="20"/>
        <v>#DIV/0!</v>
      </c>
    </row>
    <row r="118" spans="1:23" x14ac:dyDescent="0.2">
      <c r="A118" s="7" t="s">
        <v>2381</v>
      </c>
      <c r="B118" s="92" t="s">
        <v>791</v>
      </c>
      <c r="C118" s="92"/>
      <c r="D118" s="7" t="s">
        <v>910</v>
      </c>
      <c r="E118" s="7" t="s">
        <v>214</v>
      </c>
      <c r="F118" s="7" t="s">
        <v>214</v>
      </c>
      <c r="G118" s="73" t="s">
        <v>919</v>
      </c>
      <c r="H118" s="95">
        <v>2.68</v>
      </c>
      <c r="I118" s="7">
        <f>VLOOKUP(E118,Steuerung!$A$17:$E$500,5,FALSE)</f>
        <v>5</v>
      </c>
      <c r="J118" s="73">
        <f>VLOOKUP(E118,Steuerung!$A$17:$F$500,6,FALSE)</f>
        <v>137.33333333333334</v>
      </c>
      <c r="K118" s="7">
        <f>VLOOKUP(F118,Steuerung!$A$17:$G$500,7,FALSE)</f>
        <v>5</v>
      </c>
      <c r="L118" s="7">
        <f>VLOOKUP(F118,Steuerung!$A$17:$H$500,8,FALSE)</f>
        <v>113</v>
      </c>
      <c r="M118" s="73">
        <f>J118+L118</f>
        <v>250.33333333333334</v>
      </c>
      <c r="N118" s="91">
        <f>H118*M118</f>
        <v>670.89333333333343</v>
      </c>
      <c r="O118" s="91">
        <f>H118*J118</f>
        <v>368.0533333333334</v>
      </c>
      <c r="P118" s="91">
        <f>H118*L118</f>
        <v>302.84000000000003</v>
      </c>
      <c r="Q118" s="63">
        <f>VLOOKUP(E118,Steuerung!$A$17:$B$500,2,FALSE)</f>
        <v>0</v>
      </c>
      <c r="R118" s="63">
        <f>VLOOKUP(F118,Steuerung!$A$17:$B$500,2,FALSE)</f>
        <v>0</v>
      </c>
      <c r="S118" s="4">
        <f t="shared" si="21"/>
        <v>0</v>
      </c>
      <c r="T118" s="4">
        <f t="shared" si="22"/>
        <v>0</v>
      </c>
      <c r="U118" s="112" t="e">
        <f t="shared" si="23"/>
        <v>#DIV/0!</v>
      </c>
      <c r="V118" s="112" t="e">
        <f t="shared" si="24"/>
        <v>#DIV/0!</v>
      </c>
      <c r="W118" s="112" t="e">
        <f>U118+V118</f>
        <v>#DIV/0!</v>
      </c>
    </row>
    <row r="119" spans="1:23" x14ac:dyDescent="0.2">
      <c r="A119" s="7" t="s">
        <v>2382</v>
      </c>
      <c r="B119" s="92" t="s">
        <v>2383</v>
      </c>
      <c r="C119" s="92"/>
      <c r="D119" s="7" t="s">
        <v>902</v>
      </c>
      <c r="E119" s="7" t="s">
        <v>200</v>
      </c>
      <c r="F119" s="7" t="s">
        <v>200</v>
      </c>
      <c r="G119" s="73" t="s">
        <v>1020</v>
      </c>
      <c r="H119" s="95">
        <v>18.07</v>
      </c>
      <c r="I119" s="7">
        <f>VLOOKUP(E119,Steuerung!$A$17:$E$500,5,FALSE)</f>
        <v>2</v>
      </c>
      <c r="J119" s="73">
        <f>VLOOKUP(E119,Steuerung!$A$17:$F$500,6,FALSE)</f>
        <v>58.333333333333329</v>
      </c>
      <c r="K119" s="7">
        <f>VLOOKUP(F119,Steuerung!$A$17:$G$500,7,FALSE)</f>
        <v>2</v>
      </c>
      <c r="L119" s="7">
        <f>VLOOKUP(F119,Steuerung!$A$17:$H$500,8,FALSE)</f>
        <v>46</v>
      </c>
      <c r="M119" s="73">
        <f t="shared" si="18"/>
        <v>104.33333333333333</v>
      </c>
      <c r="N119" s="91">
        <f t="shared" si="19"/>
        <v>1885.3033333333333</v>
      </c>
      <c r="O119" s="91">
        <f t="shared" si="15"/>
        <v>1054.0833333333333</v>
      </c>
      <c r="P119" s="91">
        <f t="shared" si="16"/>
        <v>831.22</v>
      </c>
      <c r="Q119" s="63">
        <f>VLOOKUP(E119,Steuerung!$A$17:$B$500,2,FALSE)</f>
        <v>0</v>
      </c>
      <c r="R119" s="63">
        <f>VLOOKUP(F119,Steuerung!$A$17:$B$500,2,FALSE)</f>
        <v>0</v>
      </c>
      <c r="S119" s="4">
        <f t="shared" si="21"/>
        <v>0</v>
      </c>
      <c r="T119" s="4">
        <f t="shared" si="22"/>
        <v>0</v>
      </c>
      <c r="U119" s="112" t="e">
        <f t="shared" si="23"/>
        <v>#DIV/0!</v>
      </c>
      <c r="V119" s="112" t="e">
        <f t="shared" si="24"/>
        <v>#DIV/0!</v>
      </c>
      <c r="W119" s="112" t="e">
        <f t="shared" si="20"/>
        <v>#DIV/0!</v>
      </c>
    </row>
    <row r="120" spans="1:23" x14ac:dyDescent="0.2">
      <c r="A120" s="7" t="s">
        <v>2384</v>
      </c>
      <c r="B120" s="92" t="s">
        <v>1690</v>
      </c>
      <c r="C120" s="92"/>
      <c r="D120" s="7" t="s">
        <v>902</v>
      </c>
      <c r="E120" s="7" t="s">
        <v>200</v>
      </c>
      <c r="F120" s="7" t="s">
        <v>200</v>
      </c>
      <c r="G120" s="73" t="s">
        <v>1020</v>
      </c>
      <c r="H120" s="95">
        <v>87.64</v>
      </c>
      <c r="I120" s="7">
        <f>VLOOKUP(E120,Steuerung!$A$17:$E$500,5,FALSE)</f>
        <v>2</v>
      </c>
      <c r="J120" s="73">
        <f>VLOOKUP(E120,Steuerung!$A$17:$F$500,6,FALSE)</f>
        <v>58.333333333333329</v>
      </c>
      <c r="K120" s="7">
        <f>VLOOKUP(F120,Steuerung!$A$17:$G$500,7,FALSE)</f>
        <v>2</v>
      </c>
      <c r="L120" s="7">
        <f>VLOOKUP(F120,Steuerung!$A$17:$H$500,8,FALSE)</f>
        <v>46</v>
      </c>
      <c r="M120" s="73">
        <f t="shared" si="18"/>
        <v>104.33333333333333</v>
      </c>
      <c r="N120" s="91">
        <f t="shared" si="19"/>
        <v>9143.7733333333326</v>
      </c>
      <c r="O120" s="91">
        <f t="shared" si="15"/>
        <v>5112.333333333333</v>
      </c>
      <c r="P120" s="91">
        <f t="shared" si="16"/>
        <v>4031.44</v>
      </c>
      <c r="Q120" s="63">
        <f>VLOOKUP(E120,Steuerung!$A$17:$B$500,2,FALSE)</f>
        <v>0</v>
      </c>
      <c r="R120" s="63">
        <f>VLOOKUP(F120,Steuerung!$A$17:$B$500,2,FALSE)</f>
        <v>0</v>
      </c>
      <c r="S120" s="4">
        <f t="shared" si="21"/>
        <v>0</v>
      </c>
      <c r="T120" s="4">
        <f t="shared" si="22"/>
        <v>0</v>
      </c>
      <c r="U120" s="112" t="e">
        <f t="shared" si="23"/>
        <v>#DIV/0!</v>
      </c>
      <c r="V120" s="112" t="e">
        <f t="shared" si="24"/>
        <v>#DIV/0!</v>
      </c>
      <c r="W120" s="112" t="e">
        <f t="shared" si="20"/>
        <v>#DIV/0!</v>
      </c>
    </row>
    <row r="121" spans="1:23" x14ac:dyDescent="0.2">
      <c r="A121" s="7" t="s">
        <v>2385</v>
      </c>
      <c r="B121" s="92" t="s">
        <v>2386</v>
      </c>
      <c r="C121" s="92"/>
      <c r="D121" s="7" t="s">
        <v>868</v>
      </c>
      <c r="E121" s="7" t="s">
        <v>229</v>
      </c>
      <c r="F121" s="7" t="s">
        <v>229</v>
      </c>
      <c r="G121" s="73" t="s">
        <v>1117</v>
      </c>
      <c r="H121" s="95">
        <v>50.73</v>
      </c>
      <c r="I121" s="7">
        <f>VLOOKUP(E121,Steuerung!$A$17:$E$500,5,FALSE)</f>
        <v>1</v>
      </c>
      <c r="J121" s="73">
        <f>VLOOKUP(E121,Steuerung!$A$17:$F$500,6,FALSE)</f>
        <v>29.166666666666657</v>
      </c>
      <c r="K121" s="7">
        <f>VLOOKUP(F121,Steuerung!$A$17:$G$500,7,FALSE)</f>
        <v>1</v>
      </c>
      <c r="L121" s="7">
        <f>VLOOKUP(F121,Steuerung!$A$17:$H$500,8,FALSE)</f>
        <v>23</v>
      </c>
      <c r="M121" s="73">
        <f t="shared" si="18"/>
        <v>52.166666666666657</v>
      </c>
      <c r="N121" s="91">
        <f t="shared" si="19"/>
        <v>2646.4149999999995</v>
      </c>
      <c r="O121" s="91">
        <f t="shared" si="15"/>
        <v>1479.6249999999993</v>
      </c>
      <c r="P121" s="91">
        <f t="shared" si="16"/>
        <v>1166.79</v>
      </c>
      <c r="Q121" s="63">
        <f>VLOOKUP(E121,Steuerung!$A$17:$B$500,2,FALSE)</f>
        <v>0</v>
      </c>
      <c r="R121" s="63">
        <f>VLOOKUP(F121,Steuerung!$A$17:$B$500,2,FALSE)</f>
        <v>0</v>
      </c>
      <c r="S121" s="4">
        <f t="shared" si="21"/>
        <v>0</v>
      </c>
      <c r="T121" s="4">
        <f t="shared" si="22"/>
        <v>0</v>
      </c>
      <c r="U121" s="112" t="e">
        <f t="shared" si="23"/>
        <v>#DIV/0!</v>
      </c>
      <c r="V121" s="112" t="e">
        <f t="shared" si="24"/>
        <v>#DIV/0!</v>
      </c>
      <c r="W121" s="112" t="e">
        <f t="shared" si="20"/>
        <v>#DIV/0!</v>
      </c>
    </row>
    <row r="122" spans="1:23" x14ac:dyDescent="0.2">
      <c r="A122" s="7" t="s">
        <v>2387</v>
      </c>
      <c r="B122" s="92" t="s">
        <v>793</v>
      </c>
      <c r="C122" s="92"/>
      <c r="D122" s="7" t="s">
        <v>875</v>
      </c>
      <c r="E122" s="7" t="s">
        <v>179</v>
      </c>
      <c r="F122" s="7" t="s">
        <v>179</v>
      </c>
      <c r="G122" s="73" t="s">
        <v>872</v>
      </c>
      <c r="H122" s="95">
        <v>21.16</v>
      </c>
      <c r="I122" s="7">
        <f>VLOOKUP(E122,Steuerung!$A$17:$E$500,5,FALSE)</f>
        <v>2</v>
      </c>
      <c r="J122" s="73">
        <f>VLOOKUP(E122,Steuerung!$A$17:$F$500,6,FALSE)</f>
        <v>58.333333333333329</v>
      </c>
      <c r="K122" s="7">
        <f>VLOOKUP(F122,Steuerung!$A$17:$G$500,7,FALSE)</f>
        <v>2</v>
      </c>
      <c r="L122" s="7">
        <f>VLOOKUP(F122,Steuerung!$A$17:$H$500,8,FALSE)</f>
        <v>46</v>
      </c>
      <c r="M122" s="73">
        <f t="shared" si="18"/>
        <v>104.33333333333333</v>
      </c>
      <c r="N122" s="91">
        <f t="shared" si="19"/>
        <v>2207.6933333333332</v>
      </c>
      <c r="O122" s="91">
        <f t="shared" si="15"/>
        <v>1234.3333333333333</v>
      </c>
      <c r="P122" s="91">
        <f t="shared" si="16"/>
        <v>973.36</v>
      </c>
      <c r="Q122" s="63">
        <f>VLOOKUP(E122,Steuerung!$A$17:$B$500,2,FALSE)</f>
        <v>0</v>
      </c>
      <c r="R122" s="63">
        <f>VLOOKUP(F122,Steuerung!$A$17:$B$500,2,FALSE)</f>
        <v>0</v>
      </c>
      <c r="S122" s="4">
        <f t="shared" si="21"/>
        <v>0</v>
      </c>
      <c r="T122" s="4">
        <f t="shared" si="22"/>
        <v>0</v>
      </c>
      <c r="U122" s="112" t="e">
        <f t="shared" si="23"/>
        <v>#DIV/0!</v>
      </c>
      <c r="V122" s="112" t="e">
        <f t="shared" si="24"/>
        <v>#DIV/0!</v>
      </c>
      <c r="W122" s="112" t="e">
        <f t="shared" si="20"/>
        <v>#DIV/0!</v>
      </c>
    </row>
    <row r="123" spans="1:23" x14ac:dyDescent="0.2">
      <c r="A123" s="7" t="s">
        <v>2388</v>
      </c>
      <c r="B123" s="92" t="s">
        <v>1643</v>
      </c>
      <c r="C123" s="92"/>
      <c r="D123" s="7" t="s">
        <v>902</v>
      </c>
      <c r="E123" s="7" t="s">
        <v>199</v>
      </c>
      <c r="F123" s="7" t="s">
        <v>199</v>
      </c>
      <c r="G123" s="73" t="s">
        <v>872</v>
      </c>
      <c r="H123" s="95">
        <v>16.690000000000001</v>
      </c>
      <c r="I123" s="7">
        <f>VLOOKUP(E123,Steuerung!$A$17:$E$500,5,FALSE)</f>
        <v>2</v>
      </c>
      <c r="J123" s="73">
        <f>VLOOKUP(E123,Steuerung!$A$17:$F$500,6,FALSE)</f>
        <v>58.333333333333329</v>
      </c>
      <c r="K123" s="7">
        <f>VLOOKUP(F123,Steuerung!$A$17:$G$500,7,FALSE)</f>
        <v>2</v>
      </c>
      <c r="L123" s="7">
        <f>VLOOKUP(F123,Steuerung!$A$17:$H$500,8,FALSE)</f>
        <v>46</v>
      </c>
      <c r="M123" s="73">
        <f t="shared" si="18"/>
        <v>104.33333333333333</v>
      </c>
      <c r="N123" s="91">
        <f t="shared" si="19"/>
        <v>1741.3233333333335</v>
      </c>
      <c r="O123" s="91">
        <f t="shared" si="15"/>
        <v>973.58333333333337</v>
      </c>
      <c r="P123" s="91">
        <f t="shared" si="16"/>
        <v>767.74</v>
      </c>
      <c r="Q123" s="63">
        <f>VLOOKUP(E123,Steuerung!$A$17:$B$500,2,FALSE)</f>
        <v>0</v>
      </c>
      <c r="R123" s="63">
        <f>VLOOKUP(F123,Steuerung!$A$17:$B$500,2,FALSE)</f>
        <v>0</v>
      </c>
      <c r="S123" s="4">
        <f t="shared" si="21"/>
        <v>0</v>
      </c>
      <c r="T123" s="4">
        <f t="shared" si="22"/>
        <v>0</v>
      </c>
      <c r="U123" s="112" t="e">
        <f t="shared" si="23"/>
        <v>#DIV/0!</v>
      </c>
      <c r="V123" s="112" t="e">
        <f t="shared" si="24"/>
        <v>#DIV/0!</v>
      </c>
      <c r="W123" s="112" t="e">
        <f t="shared" si="20"/>
        <v>#DIV/0!</v>
      </c>
    </row>
    <row r="124" spans="1:23" x14ac:dyDescent="0.2">
      <c r="A124" s="7" t="s">
        <v>2389</v>
      </c>
      <c r="B124" s="92" t="s">
        <v>2059</v>
      </c>
      <c r="C124" s="92"/>
      <c r="D124" s="7" t="s">
        <v>868</v>
      </c>
      <c r="E124" s="7" t="s">
        <v>124</v>
      </c>
      <c r="F124" s="7" t="s">
        <v>124</v>
      </c>
      <c r="G124" s="73" t="s">
        <v>856</v>
      </c>
      <c r="H124" s="95">
        <v>11.64</v>
      </c>
      <c r="I124" s="7">
        <f>VLOOKUP(E124,Steuerung!$A$17:$E$500,5,FALSE)</f>
        <v>0</v>
      </c>
      <c r="J124" s="73">
        <f>VLOOKUP(E124,Steuerung!$A$17:$F$500,6,FALSE)</f>
        <v>0</v>
      </c>
      <c r="K124" s="7">
        <f>VLOOKUP(F124,Steuerung!$A$17:$G$500,7,FALSE)</f>
        <v>0</v>
      </c>
      <c r="L124" s="7">
        <f>VLOOKUP(F124,Steuerung!$A$17:$H$500,8,FALSE)</f>
        <v>0</v>
      </c>
      <c r="M124" s="73">
        <f t="shared" si="18"/>
        <v>0</v>
      </c>
      <c r="N124" s="91">
        <f t="shared" si="19"/>
        <v>0</v>
      </c>
      <c r="O124" s="91">
        <f t="shared" si="15"/>
        <v>0</v>
      </c>
      <c r="P124" s="91">
        <f t="shared" si="16"/>
        <v>0</v>
      </c>
      <c r="Q124" s="63">
        <f>VLOOKUP(E124,Steuerung!$A$17:$B$500,2,FALSE)</f>
        <v>0</v>
      </c>
      <c r="R124" s="63">
        <f>VLOOKUP(F124,Steuerung!$A$17:$B$500,2,FALSE)</f>
        <v>0</v>
      </c>
      <c r="S124" s="4">
        <f t="shared" si="21"/>
        <v>0</v>
      </c>
      <c r="T124" s="4">
        <f t="shared" si="22"/>
        <v>0</v>
      </c>
      <c r="U124" s="112">
        <f t="shared" si="23"/>
        <v>0</v>
      </c>
      <c r="V124" s="112">
        <f t="shared" si="24"/>
        <v>0</v>
      </c>
      <c r="W124" s="112">
        <f t="shared" si="20"/>
        <v>0</v>
      </c>
    </row>
    <row r="125" spans="1:23" x14ac:dyDescent="0.2">
      <c r="A125" s="7" t="s">
        <v>2390</v>
      </c>
      <c r="B125" s="92" t="s">
        <v>1643</v>
      </c>
      <c r="C125" s="92"/>
      <c r="D125" s="7" t="s">
        <v>902</v>
      </c>
      <c r="E125" s="7" t="s">
        <v>199</v>
      </c>
      <c r="F125" s="7" t="s">
        <v>199</v>
      </c>
      <c r="G125" s="73" t="s">
        <v>872</v>
      </c>
      <c r="H125" s="95">
        <v>17.149999999999999</v>
      </c>
      <c r="I125" s="7">
        <f>VLOOKUP(E125,Steuerung!$A$17:$E$500,5,FALSE)</f>
        <v>2</v>
      </c>
      <c r="J125" s="73">
        <f>VLOOKUP(E125,Steuerung!$A$17:$F$500,6,FALSE)</f>
        <v>58.333333333333329</v>
      </c>
      <c r="K125" s="7">
        <f>VLOOKUP(F125,Steuerung!$A$17:$G$500,7,FALSE)</f>
        <v>2</v>
      </c>
      <c r="L125" s="7">
        <f>VLOOKUP(F125,Steuerung!$A$17:$H$500,8,FALSE)</f>
        <v>46</v>
      </c>
      <c r="M125" s="73">
        <f t="shared" si="18"/>
        <v>104.33333333333333</v>
      </c>
      <c r="N125" s="91">
        <f t="shared" si="19"/>
        <v>1789.3166666666664</v>
      </c>
      <c r="O125" s="91">
        <f t="shared" si="15"/>
        <v>1000.4166666666665</v>
      </c>
      <c r="P125" s="91">
        <f t="shared" si="16"/>
        <v>788.9</v>
      </c>
      <c r="Q125" s="63">
        <f>VLOOKUP(E125,Steuerung!$A$17:$B$500,2,FALSE)</f>
        <v>0</v>
      </c>
      <c r="R125" s="63">
        <f>VLOOKUP(F125,Steuerung!$A$17:$B$500,2,FALSE)</f>
        <v>0</v>
      </c>
      <c r="S125" s="4">
        <f t="shared" si="21"/>
        <v>0</v>
      </c>
      <c r="T125" s="4">
        <f t="shared" si="22"/>
        <v>0</v>
      </c>
      <c r="U125" s="112" t="e">
        <f t="shared" si="23"/>
        <v>#DIV/0!</v>
      </c>
      <c r="V125" s="112" t="e">
        <f t="shared" si="24"/>
        <v>#DIV/0!</v>
      </c>
      <c r="W125" s="112" t="e">
        <f t="shared" si="20"/>
        <v>#DIV/0!</v>
      </c>
    </row>
    <row r="126" spans="1:23" x14ac:dyDescent="0.2">
      <c r="A126" s="7" t="s">
        <v>2391</v>
      </c>
      <c r="B126" s="92" t="s">
        <v>1643</v>
      </c>
      <c r="C126" s="92"/>
      <c r="D126" s="7" t="s">
        <v>902</v>
      </c>
      <c r="E126" s="7" t="s">
        <v>199</v>
      </c>
      <c r="F126" s="7" t="s">
        <v>199</v>
      </c>
      <c r="G126" s="73" t="s">
        <v>872</v>
      </c>
      <c r="H126" s="95">
        <v>16.93</v>
      </c>
      <c r="I126" s="7">
        <f>VLOOKUP(E126,Steuerung!$A$17:$E$500,5,FALSE)</f>
        <v>2</v>
      </c>
      <c r="J126" s="73">
        <f>VLOOKUP(E126,Steuerung!$A$17:$F$500,6,FALSE)</f>
        <v>58.333333333333329</v>
      </c>
      <c r="K126" s="7">
        <f>VLOOKUP(F126,Steuerung!$A$17:$G$500,7,FALSE)</f>
        <v>2</v>
      </c>
      <c r="L126" s="7">
        <f>VLOOKUP(F126,Steuerung!$A$17:$H$500,8,FALSE)</f>
        <v>46</v>
      </c>
      <c r="M126" s="73">
        <f t="shared" si="18"/>
        <v>104.33333333333333</v>
      </c>
      <c r="N126" s="91">
        <f t="shared" si="19"/>
        <v>1766.3633333333332</v>
      </c>
      <c r="O126" s="91">
        <f t="shared" si="15"/>
        <v>987.58333333333326</v>
      </c>
      <c r="P126" s="91">
        <f t="shared" si="16"/>
        <v>778.78</v>
      </c>
      <c r="Q126" s="63">
        <f>VLOOKUP(E126,Steuerung!$A$17:$B$500,2,FALSE)</f>
        <v>0</v>
      </c>
      <c r="R126" s="63">
        <f>VLOOKUP(F126,Steuerung!$A$17:$B$500,2,FALSE)</f>
        <v>0</v>
      </c>
      <c r="S126" s="4">
        <f t="shared" si="21"/>
        <v>0</v>
      </c>
      <c r="T126" s="4">
        <f t="shared" si="22"/>
        <v>0</v>
      </c>
      <c r="U126" s="112" t="e">
        <f t="shared" si="23"/>
        <v>#DIV/0!</v>
      </c>
      <c r="V126" s="112" t="e">
        <f t="shared" si="24"/>
        <v>#DIV/0!</v>
      </c>
      <c r="W126" s="112" t="e">
        <f t="shared" si="20"/>
        <v>#DIV/0!</v>
      </c>
    </row>
    <row r="127" spans="1:23" x14ac:dyDescent="0.2">
      <c r="A127" s="7" t="s">
        <v>2392</v>
      </c>
      <c r="B127" s="92" t="s">
        <v>810</v>
      </c>
      <c r="C127" s="92"/>
      <c r="D127" s="7" t="s">
        <v>868</v>
      </c>
      <c r="E127" s="7" t="s">
        <v>227</v>
      </c>
      <c r="F127" s="7" t="s">
        <v>227</v>
      </c>
      <c r="G127" s="73" t="s">
        <v>856</v>
      </c>
      <c r="H127" s="95">
        <v>7.13</v>
      </c>
      <c r="I127" s="7" t="str">
        <f>VLOOKUP(E127,Steuerung!$A$17:$E$500,5,FALSE)</f>
        <v>m</v>
      </c>
      <c r="J127" s="73">
        <f>VLOOKUP(E127,Steuerung!$A$17:$F$500,6,FALSE)</f>
        <v>6.7</v>
      </c>
      <c r="K127" s="7" t="str">
        <f>VLOOKUP(F127,Steuerung!$A$17:$G$500,7,FALSE)</f>
        <v>m</v>
      </c>
      <c r="L127" s="7">
        <f>VLOOKUP(F127,Steuerung!$A$17:$H$500,8,FALSE)</f>
        <v>5.3</v>
      </c>
      <c r="M127" s="73">
        <f t="shared" si="18"/>
        <v>12</v>
      </c>
      <c r="N127" s="91">
        <f t="shared" si="19"/>
        <v>85.56</v>
      </c>
      <c r="O127" s="91">
        <f t="shared" si="15"/>
        <v>47.771000000000001</v>
      </c>
      <c r="P127" s="91">
        <f t="shared" si="16"/>
        <v>37.789000000000001</v>
      </c>
      <c r="Q127" s="63">
        <f>VLOOKUP(E127,Steuerung!$A$17:$B$500,2,FALSE)</f>
        <v>0</v>
      </c>
      <c r="R127" s="63">
        <f>VLOOKUP(F127,Steuerung!$A$17:$B$500,2,FALSE)</f>
        <v>0</v>
      </c>
      <c r="S127" s="4">
        <f t="shared" si="21"/>
        <v>0</v>
      </c>
      <c r="T127" s="4">
        <f t="shared" si="22"/>
        <v>0</v>
      </c>
      <c r="U127" s="112" t="e">
        <f t="shared" ref="U127:U153" si="25">IF(J127&gt;0,O127/Q127*SVS_UHR,0)</f>
        <v>#DIV/0!</v>
      </c>
      <c r="V127" s="112" t="e">
        <f t="shared" ref="V127:V153" si="26">IF(L127&gt;0,P127/R127*SVS_UHR,0)</f>
        <v>#DIV/0!</v>
      </c>
      <c r="W127" s="112" t="e">
        <f t="shared" si="20"/>
        <v>#DIV/0!</v>
      </c>
    </row>
    <row r="128" spans="1:23" x14ac:dyDescent="0.2">
      <c r="A128" s="7" t="s">
        <v>2393</v>
      </c>
      <c r="B128" s="92" t="s">
        <v>1643</v>
      </c>
      <c r="C128" s="92"/>
      <c r="D128" s="7" t="s">
        <v>902</v>
      </c>
      <c r="E128" s="7" t="s">
        <v>199</v>
      </c>
      <c r="F128" s="7" t="s">
        <v>199</v>
      </c>
      <c r="G128" s="73" t="s">
        <v>872</v>
      </c>
      <c r="H128" s="95">
        <v>17.04</v>
      </c>
      <c r="I128" s="7">
        <f>VLOOKUP(E128,Steuerung!$A$17:$E$500,5,FALSE)</f>
        <v>2</v>
      </c>
      <c r="J128" s="73">
        <f>VLOOKUP(E128,Steuerung!$A$17:$F$500,6,FALSE)</f>
        <v>58.333333333333329</v>
      </c>
      <c r="K128" s="7">
        <f>VLOOKUP(F128,Steuerung!$A$17:$G$500,7,FALSE)</f>
        <v>2</v>
      </c>
      <c r="L128" s="7">
        <f>VLOOKUP(F128,Steuerung!$A$17:$H$500,8,FALSE)</f>
        <v>46</v>
      </c>
      <c r="M128" s="73">
        <f>J128+L128</f>
        <v>104.33333333333333</v>
      </c>
      <c r="N128" s="91">
        <f>H128*M128</f>
        <v>1777.84</v>
      </c>
      <c r="O128" s="91">
        <f>H128*J128</f>
        <v>993.99999999999989</v>
      </c>
      <c r="P128" s="91">
        <f>H128*L128</f>
        <v>783.83999999999992</v>
      </c>
      <c r="Q128" s="63">
        <f>VLOOKUP(E128,Steuerung!$A$17:$B$500,2,FALSE)</f>
        <v>0</v>
      </c>
      <c r="R128" s="63">
        <f>VLOOKUP(F128,Steuerung!$A$17:$B$500,2,FALSE)</f>
        <v>0</v>
      </c>
      <c r="S128" s="4">
        <f t="shared" si="21"/>
        <v>0</v>
      </c>
      <c r="T128" s="4">
        <f t="shared" si="22"/>
        <v>0</v>
      </c>
      <c r="U128" s="112" t="e">
        <f t="shared" si="25"/>
        <v>#DIV/0!</v>
      </c>
      <c r="V128" s="112" t="e">
        <f t="shared" si="26"/>
        <v>#DIV/0!</v>
      </c>
      <c r="W128" s="112" t="e">
        <f>U128+V128</f>
        <v>#DIV/0!</v>
      </c>
    </row>
    <row r="129" spans="1:23" x14ac:dyDescent="0.2">
      <c r="A129" s="7" t="s">
        <v>2394</v>
      </c>
      <c r="B129" s="92" t="s">
        <v>793</v>
      </c>
      <c r="C129" s="92"/>
      <c r="D129" s="7" t="s">
        <v>875</v>
      </c>
      <c r="E129" s="7" t="s">
        <v>179</v>
      </c>
      <c r="F129" s="7" t="s">
        <v>179</v>
      </c>
      <c r="G129" s="73" t="s">
        <v>872</v>
      </c>
      <c r="H129" s="95">
        <v>32.97</v>
      </c>
      <c r="I129" s="7">
        <f>VLOOKUP(E129,Steuerung!$A$17:$E$500,5,FALSE)</f>
        <v>2</v>
      </c>
      <c r="J129" s="73">
        <f>VLOOKUP(E129,Steuerung!$A$17:$F$500,6,FALSE)</f>
        <v>58.333333333333329</v>
      </c>
      <c r="K129" s="7">
        <f>VLOOKUP(F129,Steuerung!$A$17:$G$500,7,FALSE)</f>
        <v>2</v>
      </c>
      <c r="L129" s="7">
        <f>VLOOKUP(F129,Steuerung!$A$17:$H$500,8,FALSE)</f>
        <v>46</v>
      </c>
      <c r="M129" s="73">
        <f t="shared" si="18"/>
        <v>104.33333333333333</v>
      </c>
      <c r="N129" s="91">
        <f t="shared" si="19"/>
        <v>3439.87</v>
      </c>
      <c r="O129" s="91">
        <f t="shared" si="15"/>
        <v>1923.2499999999998</v>
      </c>
      <c r="P129" s="91">
        <f t="shared" si="16"/>
        <v>1516.62</v>
      </c>
      <c r="Q129" s="63">
        <f>VLOOKUP(E129,Steuerung!$A$17:$B$500,2,FALSE)</f>
        <v>0</v>
      </c>
      <c r="R129" s="63">
        <f>VLOOKUP(F129,Steuerung!$A$17:$B$500,2,FALSE)</f>
        <v>0</v>
      </c>
      <c r="S129" s="4">
        <f t="shared" si="21"/>
        <v>0</v>
      </c>
      <c r="T129" s="4">
        <f t="shared" si="22"/>
        <v>0</v>
      </c>
      <c r="U129" s="112" t="e">
        <f t="shared" si="25"/>
        <v>#DIV/0!</v>
      </c>
      <c r="V129" s="112" t="e">
        <f t="shared" si="26"/>
        <v>#DIV/0!</v>
      </c>
      <c r="W129" s="112" t="e">
        <f t="shared" si="20"/>
        <v>#DIV/0!</v>
      </c>
    </row>
    <row r="130" spans="1:23" x14ac:dyDescent="0.2">
      <c r="A130" s="7" t="s">
        <v>2395</v>
      </c>
      <c r="B130" s="92" t="s">
        <v>2059</v>
      </c>
      <c r="C130" s="92"/>
      <c r="D130" s="7" t="s">
        <v>868</v>
      </c>
      <c r="E130" s="7" t="s">
        <v>124</v>
      </c>
      <c r="F130" s="7" t="s">
        <v>124</v>
      </c>
      <c r="G130" s="73" t="s">
        <v>856</v>
      </c>
      <c r="H130" s="95">
        <v>4.62</v>
      </c>
      <c r="I130" s="7">
        <f>VLOOKUP(E130,Steuerung!$A$17:$E$500,5,FALSE)</f>
        <v>0</v>
      </c>
      <c r="J130" s="73">
        <f>VLOOKUP(E130,Steuerung!$A$17:$F$500,6,FALSE)</f>
        <v>0</v>
      </c>
      <c r="K130" s="7">
        <f>VLOOKUP(F130,Steuerung!$A$17:$G$500,7,FALSE)</f>
        <v>0</v>
      </c>
      <c r="L130" s="7">
        <f>VLOOKUP(F130,Steuerung!$A$17:$H$500,8,FALSE)</f>
        <v>0</v>
      </c>
      <c r="M130" s="73">
        <f t="shared" si="18"/>
        <v>0</v>
      </c>
      <c r="N130" s="91">
        <f t="shared" si="19"/>
        <v>0</v>
      </c>
      <c r="O130" s="91">
        <f t="shared" si="15"/>
        <v>0</v>
      </c>
      <c r="P130" s="91">
        <f t="shared" si="16"/>
        <v>0</v>
      </c>
      <c r="Q130" s="63">
        <f>VLOOKUP(E130,Steuerung!$A$17:$B$500,2,FALSE)</f>
        <v>0</v>
      </c>
      <c r="R130" s="63">
        <f>VLOOKUP(F130,Steuerung!$A$17:$B$500,2,FALSE)</f>
        <v>0</v>
      </c>
      <c r="S130" s="4">
        <f t="shared" si="21"/>
        <v>0</v>
      </c>
      <c r="T130" s="4">
        <f t="shared" si="22"/>
        <v>0</v>
      </c>
      <c r="U130" s="112">
        <f t="shared" si="25"/>
        <v>0</v>
      </c>
      <c r="V130" s="112">
        <f t="shared" si="26"/>
        <v>0</v>
      </c>
      <c r="W130" s="112">
        <f t="shared" si="20"/>
        <v>0</v>
      </c>
    </row>
    <row r="131" spans="1:23" x14ac:dyDescent="0.2">
      <c r="A131" s="7" t="s">
        <v>2396</v>
      </c>
      <c r="B131" s="92" t="s">
        <v>1643</v>
      </c>
      <c r="C131" s="92"/>
      <c r="D131" s="7" t="s">
        <v>902</v>
      </c>
      <c r="E131" s="7" t="s">
        <v>199</v>
      </c>
      <c r="F131" s="7" t="s">
        <v>199</v>
      </c>
      <c r="G131" s="73" t="s">
        <v>872</v>
      </c>
      <c r="H131" s="95">
        <v>17.04</v>
      </c>
      <c r="I131" s="7">
        <f>VLOOKUP(E131,Steuerung!$A$17:$E$500,5,FALSE)</f>
        <v>2</v>
      </c>
      <c r="J131" s="73">
        <f>VLOOKUP(E131,Steuerung!$A$17:$F$500,6,FALSE)</f>
        <v>58.333333333333329</v>
      </c>
      <c r="K131" s="7">
        <f>VLOOKUP(F131,Steuerung!$A$17:$G$500,7,FALSE)</f>
        <v>2</v>
      </c>
      <c r="L131" s="7">
        <f>VLOOKUP(F131,Steuerung!$A$17:$H$500,8,FALSE)</f>
        <v>46</v>
      </c>
      <c r="M131" s="73">
        <f t="shared" si="18"/>
        <v>104.33333333333333</v>
      </c>
      <c r="N131" s="91">
        <f t="shared" si="19"/>
        <v>1777.84</v>
      </c>
      <c r="O131" s="91">
        <f t="shared" si="15"/>
        <v>993.99999999999989</v>
      </c>
      <c r="P131" s="91">
        <f t="shared" si="16"/>
        <v>783.83999999999992</v>
      </c>
      <c r="Q131" s="63">
        <f>VLOOKUP(E131,Steuerung!$A$17:$B$500,2,FALSE)</f>
        <v>0</v>
      </c>
      <c r="R131" s="63">
        <f>VLOOKUP(F131,Steuerung!$A$17:$B$500,2,FALSE)</f>
        <v>0</v>
      </c>
      <c r="S131" s="4">
        <f t="shared" si="21"/>
        <v>0</v>
      </c>
      <c r="T131" s="4">
        <f t="shared" si="22"/>
        <v>0</v>
      </c>
      <c r="U131" s="112" t="e">
        <f t="shared" si="25"/>
        <v>#DIV/0!</v>
      </c>
      <c r="V131" s="112" t="e">
        <f t="shared" si="26"/>
        <v>#DIV/0!</v>
      </c>
      <c r="W131" s="112" t="e">
        <f t="shared" si="20"/>
        <v>#DIV/0!</v>
      </c>
    </row>
    <row r="132" spans="1:23" x14ac:dyDescent="0.2">
      <c r="A132" s="7" t="s">
        <v>2397</v>
      </c>
      <c r="B132" s="92" t="s">
        <v>1348</v>
      </c>
      <c r="C132" s="92"/>
      <c r="D132" s="7" t="s">
        <v>907</v>
      </c>
      <c r="E132" s="7" t="s">
        <v>253</v>
      </c>
      <c r="F132" s="7" t="s">
        <v>253</v>
      </c>
      <c r="G132" s="73" t="s">
        <v>1020</v>
      </c>
      <c r="H132" s="95">
        <v>13.24</v>
      </c>
      <c r="I132" s="7">
        <f>VLOOKUP(E132,Steuerung!$A$17:$E$500,5,FALSE)</f>
        <v>2</v>
      </c>
      <c r="J132" s="73">
        <f>VLOOKUP(E132,Steuerung!$A$17:$F$500,6,FALSE)</f>
        <v>58.333333333333329</v>
      </c>
      <c r="K132" s="7">
        <f>VLOOKUP(F132,Steuerung!$A$17:$G$500,7,FALSE)</f>
        <v>2</v>
      </c>
      <c r="L132" s="7">
        <f>VLOOKUP(F132,Steuerung!$A$17:$H$500,8,FALSE)</f>
        <v>46</v>
      </c>
      <c r="M132" s="73">
        <f t="shared" si="18"/>
        <v>104.33333333333333</v>
      </c>
      <c r="N132" s="91">
        <f t="shared" si="19"/>
        <v>1381.3733333333332</v>
      </c>
      <c r="O132" s="91">
        <f t="shared" si="15"/>
        <v>772.33333333333326</v>
      </c>
      <c r="P132" s="91">
        <f t="shared" si="16"/>
        <v>609.04</v>
      </c>
      <c r="Q132" s="63">
        <f>VLOOKUP(E132,Steuerung!$A$17:$B$500,2,FALSE)</f>
        <v>0</v>
      </c>
      <c r="R132" s="63">
        <f>VLOOKUP(F132,Steuerung!$A$17:$B$500,2,FALSE)</f>
        <v>0</v>
      </c>
      <c r="S132" s="4">
        <f t="shared" si="21"/>
        <v>0</v>
      </c>
      <c r="T132" s="4">
        <f t="shared" si="22"/>
        <v>0</v>
      </c>
      <c r="U132" s="112" t="e">
        <f t="shared" si="25"/>
        <v>#DIV/0!</v>
      </c>
      <c r="V132" s="112" t="e">
        <f t="shared" si="26"/>
        <v>#DIV/0!</v>
      </c>
      <c r="W132" s="112" t="e">
        <f t="shared" si="20"/>
        <v>#DIV/0!</v>
      </c>
    </row>
    <row r="133" spans="1:23" x14ac:dyDescent="0.2">
      <c r="A133" s="7" t="s">
        <v>2398</v>
      </c>
      <c r="B133" s="92" t="s">
        <v>1643</v>
      </c>
      <c r="C133" s="92"/>
      <c r="D133" s="7" t="s">
        <v>902</v>
      </c>
      <c r="E133" s="7" t="s">
        <v>199</v>
      </c>
      <c r="F133" s="7" t="s">
        <v>199</v>
      </c>
      <c r="G133" s="73" t="s">
        <v>872</v>
      </c>
      <c r="H133" s="95">
        <v>17.04</v>
      </c>
      <c r="I133" s="7">
        <f>VLOOKUP(E133,Steuerung!$A$17:$E$500,5,FALSE)</f>
        <v>2</v>
      </c>
      <c r="J133" s="73">
        <f>VLOOKUP(E133,Steuerung!$A$17:$F$500,6,FALSE)</f>
        <v>58.333333333333329</v>
      </c>
      <c r="K133" s="7">
        <f>VLOOKUP(F133,Steuerung!$A$17:$G$500,7,FALSE)</f>
        <v>2</v>
      </c>
      <c r="L133" s="7">
        <f>VLOOKUP(F133,Steuerung!$A$17:$H$500,8,FALSE)</f>
        <v>46</v>
      </c>
      <c r="M133" s="73">
        <f t="shared" si="18"/>
        <v>104.33333333333333</v>
      </c>
      <c r="N133" s="91">
        <f t="shared" si="19"/>
        <v>1777.84</v>
      </c>
      <c r="O133" s="91">
        <f t="shared" si="15"/>
        <v>993.99999999999989</v>
      </c>
      <c r="P133" s="91">
        <f t="shared" si="16"/>
        <v>783.83999999999992</v>
      </c>
      <c r="Q133" s="63">
        <f>VLOOKUP(E133,Steuerung!$A$17:$B$500,2,FALSE)</f>
        <v>0</v>
      </c>
      <c r="R133" s="63">
        <f>VLOOKUP(F133,Steuerung!$A$17:$B$500,2,FALSE)</f>
        <v>0</v>
      </c>
      <c r="S133" s="4">
        <f t="shared" si="21"/>
        <v>0</v>
      </c>
      <c r="T133" s="4">
        <f t="shared" si="22"/>
        <v>0</v>
      </c>
      <c r="U133" s="112" t="e">
        <f t="shared" si="25"/>
        <v>#DIV/0!</v>
      </c>
      <c r="V133" s="112" t="e">
        <f t="shared" si="26"/>
        <v>#DIV/0!</v>
      </c>
      <c r="W133" s="112" t="e">
        <f t="shared" si="20"/>
        <v>#DIV/0!</v>
      </c>
    </row>
    <row r="134" spans="1:23" x14ac:dyDescent="0.2">
      <c r="A134" s="7" t="s">
        <v>2399</v>
      </c>
      <c r="B134" s="92" t="s">
        <v>1643</v>
      </c>
      <c r="C134" s="92"/>
      <c r="D134" s="7" t="s">
        <v>902</v>
      </c>
      <c r="E134" s="7" t="s">
        <v>199</v>
      </c>
      <c r="F134" s="7" t="s">
        <v>199</v>
      </c>
      <c r="G134" s="73" t="s">
        <v>872</v>
      </c>
      <c r="H134" s="95">
        <v>6.83</v>
      </c>
      <c r="I134" s="7">
        <f>VLOOKUP(E134,Steuerung!$A$17:$E$500,5,FALSE)</f>
        <v>2</v>
      </c>
      <c r="J134" s="73">
        <f>VLOOKUP(E134,Steuerung!$A$17:$F$500,6,FALSE)</f>
        <v>58.333333333333329</v>
      </c>
      <c r="K134" s="7">
        <f>VLOOKUP(F134,Steuerung!$A$17:$G$500,7,FALSE)</f>
        <v>2</v>
      </c>
      <c r="L134" s="7">
        <f>VLOOKUP(F134,Steuerung!$A$17:$H$500,8,FALSE)</f>
        <v>46</v>
      </c>
      <c r="M134" s="73">
        <f t="shared" si="18"/>
        <v>104.33333333333333</v>
      </c>
      <c r="N134" s="91">
        <f t="shared" si="19"/>
        <v>712.59666666666669</v>
      </c>
      <c r="O134" s="91">
        <f t="shared" si="15"/>
        <v>398.41666666666663</v>
      </c>
      <c r="P134" s="91">
        <f t="shared" si="16"/>
        <v>314.18</v>
      </c>
      <c r="Q134" s="63">
        <f>VLOOKUP(E134,Steuerung!$A$17:$B$500,2,FALSE)</f>
        <v>0</v>
      </c>
      <c r="R134" s="63">
        <f>VLOOKUP(F134,Steuerung!$A$17:$B$500,2,FALSE)</f>
        <v>0</v>
      </c>
      <c r="S134" s="4">
        <f t="shared" si="21"/>
        <v>0</v>
      </c>
      <c r="T134" s="4">
        <f t="shared" si="22"/>
        <v>0</v>
      </c>
      <c r="U134" s="112" t="e">
        <f t="shared" si="25"/>
        <v>#DIV/0!</v>
      </c>
      <c r="V134" s="112" t="e">
        <f t="shared" si="26"/>
        <v>#DIV/0!</v>
      </c>
      <c r="W134" s="112" t="e">
        <f t="shared" si="20"/>
        <v>#DIV/0!</v>
      </c>
    </row>
    <row r="135" spans="1:23" x14ac:dyDescent="0.2">
      <c r="A135" s="7" t="s">
        <v>2400</v>
      </c>
      <c r="B135" s="92" t="s">
        <v>1643</v>
      </c>
      <c r="C135" s="92"/>
      <c r="D135" s="7" t="s">
        <v>902</v>
      </c>
      <c r="E135" s="7" t="s">
        <v>199</v>
      </c>
      <c r="F135" s="7" t="s">
        <v>199</v>
      </c>
      <c r="G135" s="73" t="s">
        <v>872</v>
      </c>
      <c r="H135" s="95">
        <v>17.04</v>
      </c>
      <c r="I135" s="7">
        <f>VLOOKUP(E135,Steuerung!$A$17:$E$500,5,FALSE)</f>
        <v>2</v>
      </c>
      <c r="J135" s="73">
        <f>VLOOKUP(E135,Steuerung!$A$17:$F$500,6,FALSE)</f>
        <v>58.333333333333329</v>
      </c>
      <c r="K135" s="7">
        <f>VLOOKUP(F135,Steuerung!$A$17:$G$500,7,FALSE)</f>
        <v>2</v>
      </c>
      <c r="L135" s="7">
        <f>VLOOKUP(F135,Steuerung!$A$17:$H$500,8,FALSE)</f>
        <v>46</v>
      </c>
      <c r="M135" s="73">
        <f t="shared" si="18"/>
        <v>104.33333333333333</v>
      </c>
      <c r="N135" s="91">
        <f t="shared" si="19"/>
        <v>1777.84</v>
      </c>
      <c r="O135" s="91">
        <f t="shared" si="15"/>
        <v>993.99999999999989</v>
      </c>
      <c r="P135" s="91">
        <f t="shared" si="16"/>
        <v>783.83999999999992</v>
      </c>
      <c r="Q135" s="63">
        <f>VLOOKUP(E135,Steuerung!$A$17:$B$500,2,FALSE)</f>
        <v>0</v>
      </c>
      <c r="R135" s="63">
        <f>VLOOKUP(F135,Steuerung!$A$17:$B$500,2,FALSE)</f>
        <v>0</v>
      </c>
      <c r="S135" s="4">
        <f t="shared" si="21"/>
        <v>0</v>
      </c>
      <c r="T135" s="4">
        <f t="shared" si="22"/>
        <v>0</v>
      </c>
      <c r="U135" s="112" t="e">
        <f t="shared" si="25"/>
        <v>#DIV/0!</v>
      </c>
      <c r="V135" s="112" t="e">
        <f t="shared" si="26"/>
        <v>#DIV/0!</v>
      </c>
      <c r="W135" s="112" t="e">
        <f t="shared" si="20"/>
        <v>#DIV/0!</v>
      </c>
    </row>
    <row r="136" spans="1:23" x14ac:dyDescent="0.2">
      <c r="A136" s="7" t="s">
        <v>2401</v>
      </c>
      <c r="B136" s="92" t="s">
        <v>1643</v>
      </c>
      <c r="C136" s="92"/>
      <c r="D136" s="7" t="s">
        <v>902</v>
      </c>
      <c r="E136" s="7" t="s">
        <v>199</v>
      </c>
      <c r="F136" s="7" t="s">
        <v>199</v>
      </c>
      <c r="G136" s="73" t="s">
        <v>872</v>
      </c>
      <c r="H136" s="95">
        <v>6.82</v>
      </c>
      <c r="I136" s="7">
        <f>VLOOKUP(E136,Steuerung!$A$17:$E$500,5,FALSE)</f>
        <v>2</v>
      </c>
      <c r="J136" s="73">
        <f>VLOOKUP(E136,Steuerung!$A$17:$F$500,6,FALSE)</f>
        <v>58.333333333333329</v>
      </c>
      <c r="K136" s="7">
        <f>VLOOKUP(F136,Steuerung!$A$17:$G$500,7,FALSE)</f>
        <v>2</v>
      </c>
      <c r="L136" s="7">
        <f>VLOOKUP(F136,Steuerung!$A$17:$H$500,8,FALSE)</f>
        <v>46</v>
      </c>
      <c r="M136" s="73">
        <f t="shared" si="18"/>
        <v>104.33333333333333</v>
      </c>
      <c r="N136" s="91">
        <f t="shared" si="19"/>
        <v>711.55333333333328</v>
      </c>
      <c r="O136" s="91">
        <f t="shared" si="15"/>
        <v>397.83333333333331</v>
      </c>
      <c r="P136" s="91">
        <f t="shared" si="16"/>
        <v>313.72000000000003</v>
      </c>
      <c r="Q136" s="63">
        <f>VLOOKUP(E136,Steuerung!$A$17:$B$500,2,FALSE)</f>
        <v>0</v>
      </c>
      <c r="R136" s="63">
        <f>VLOOKUP(F136,Steuerung!$A$17:$B$500,2,FALSE)</f>
        <v>0</v>
      </c>
      <c r="S136" s="4">
        <f t="shared" si="21"/>
        <v>0</v>
      </c>
      <c r="T136" s="4">
        <f t="shared" si="22"/>
        <v>0</v>
      </c>
      <c r="U136" s="112" t="e">
        <f t="shared" si="25"/>
        <v>#DIV/0!</v>
      </c>
      <c r="V136" s="112" t="e">
        <f t="shared" si="26"/>
        <v>#DIV/0!</v>
      </c>
      <c r="W136" s="112" t="e">
        <f t="shared" si="20"/>
        <v>#DIV/0!</v>
      </c>
    </row>
    <row r="137" spans="1:23" x14ac:dyDescent="0.2">
      <c r="A137" s="7" t="s">
        <v>2402</v>
      </c>
      <c r="B137" s="92" t="s">
        <v>793</v>
      </c>
      <c r="C137" s="92"/>
      <c r="D137" s="7" t="s">
        <v>875</v>
      </c>
      <c r="E137" s="7" t="s">
        <v>179</v>
      </c>
      <c r="F137" s="7" t="s">
        <v>179</v>
      </c>
      <c r="G137" s="73" t="s">
        <v>872</v>
      </c>
      <c r="H137" s="95">
        <v>50.75</v>
      </c>
      <c r="I137" s="7">
        <f>VLOOKUP(E137,Steuerung!$A$17:$E$500,5,FALSE)</f>
        <v>2</v>
      </c>
      <c r="J137" s="73">
        <f>VLOOKUP(E137,Steuerung!$A$17:$F$500,6,FALSE)</f>
        <v>58.333333333333329</v>
      </c>
      <c r="K137" s="7">
        <f>VLOOKUP(F137,Steuerung!$A$17:$G$500,7,FALSE)</f>
        <v>2</v>
      </c>
      <c r="L137" s="7">
        <f>VLOOKUP(F137,Steuerung!$A$17:$H$500,8,FALSE)</f>
        <v>46</v>
      </c>
      <c r="M137" s="73">
        <f t="shared" si="18"/>
        <v>104.33333333333333</v>
      </c>
      <c r="N137" s="91">
        <f t="shared" si="19"/>
        <v>5294.9166666666661</v>
      </c>
      <c r="O137" s="91">
        <f t="shared" si="15"/>
        <v>2960.4166666666665</v>
      </c>
      <c r="P137" s="91">
        <f t="shared" si="16"/>
        <v>2334.5</v>
      </c>
      <c r="Q137" s="63">
        <f>VLOOKUP(E137,Steuerung!$A$17:$B$500,2,FALSE)</f>
        <v>0</v>
      </c>
      <c r="R137" s="63">
        <f>VLOOKUP(F137,Steuerung!$A$17:$B$500,2,FALSE)</f>
        <v>0</v>
      </c>
      <c r="S137" s="4">
        <f t="shared" si="21"/>
        <v>0</v>
      </c>
      <c r="T137" s="4">
        <f t="shared" si="22"/>
        <v>0</v>
      </c>
      <c r="U137" s="112" t="e">
        <f t="shared" si="25"/>
        <v>#DIV/0!</v>
      </c>
      <c r="V137" s="112" t="e">
        <f t="shared" si="26"/>
        <v>#DIV/0!</v>
      </c>
      <c r="W137" s="112" t="e">
        <f t="shared" si="20"/>
        <v>#DIV/0!</v>
      </c>
    </row>
    <row r="138" spans="1:23" x14ac:dyDescent="0.2">
      <c r="A138" s="7" t="s">
        <v>2403</v>
      </c>
      <c r="B138" s="92" t="s">
        <v>1643</v>
      </c>
      <c r="C138" s="92"/>
      <c r="D138" s="7" t="s">
        <v>902</v>
      </c>
      <c r="E138" s="7" t="s">
        <v>199</v>
      </c>
      <c r="F138" s="7" t="s">
        <v>199</v>
      </c>
      <c r="G138" s="73" t="s">
        <v>872</v>
      </c>
      <c r="H138" s="95">
        <v>7.76</v>
      </c>
      <c r="I138" s="7">
        <f>VLOOKUP(E138,Steuerung!$A$17:$E$500,5,FALSE)</f>
        <v>2</v>
      </c>
      <c r="J138" s="73">
        <f>VLOOKUP(E138,Steuerung!$A$17:$F$500,6,FALSE)</f>
        <v>58.333333333333329</v>
      </c>
      <c r="K138" s="7">
        <f>VLOOKUP(F138,Steuerung!$A$17:$G$500,7,FALSE)</f>
        <v>2</v>
      </c>
      <c r="L138" s="7">
        <f>VLOOKUP(F138,Steuerung!$A$17:$H$500,8,FALSE)</f>
        <v>46</v>
      </c>
      <c r="M138" s="73">
        <f t="shared" si="18"/>
        <v>104.33333333333333</v>
      </c>
      <c r="N138" s="91">
        <f t="shared" si="19"/>
        <v>809.62666666666655</v>
      </c>
      <c r="O138" s="91">
        <f t="shared" si="15"/>
        <v>452.66666666666663</v>
      </c>
      <c r="P138" s="91">
        <f t="shared" si="16"/>
        <v>356.96</v>
      </c>
      <c r="Q138" s="63">
        <f>VLOOKUP(E138,Steuerung!$A$17:$B$500,2,FALSE)</f>
        <v>0</v>
      </c>
      <c r="R138" s="63">
        <f>VLOOKUP(F138,Steuerung!$A$17:$B$500,2,FALSE)</f>
        <v>0</v>
      </c>
      <c r="S138" s="4">
        <f t="shared" si="21"/>
        <v>0</v>
      </c>
      <c r="T138" s="4">
        <f t="shared" si="22"/>
        <v>0</v>
      </c>
      <c r="U138" s="112" t="e">
        <f t="shared" si="25"/>
        <v>#DIV/0!</v>
      </c>
      <c r="V138" s="112" t="e">
        <f t="shared" si="26"/>
        <v>#DIV/0!</v>
      </c>
      <c r="W138" s="112" t="e">
        <f t="shared" si="20"/>
        <v>#DIV/0!</v>
      </c>
    </row>
    <row r="139" spans="1:23" x14ac:dyDescent="0.2">
      <c r="A139" s="7" t="s">
        <v>2404</v>
      </c>
      <c r="B139" s="92" t="s">
        <v>1643</v>
      </c>
      <c r="C139" s="92"/>
      <c r="D139" s="7" t="s">
        <v>902</v>
      </c>
      <c r="E139" s="7" t="s">
        <v>199</v>
      </c>
      <c r="F139" s="7" t="s">
        <v>199</v>
      </c>
      <c r="G139" s="73" t="s">
        <v>872</v>
      </c>
      <c r="H139" s="95">
        <v>15.9</v>
      </c>
      <c r="I139" s="7">
        <f>VLOOKUP(E139,Steuerung!$A$17:$E$500,5,FALSE)</f>
        <v>2</v>
      </c>
      <c r="J139" s="73">
        <f>VLOOKUP(E139,Steuerung!$A$17:$F$500,6,FALSE)</f>
        <v>58.333333333333329</v>
      </c>
      <c r="K139" s="7">
        <f>VLOOKUP(F139,Steuerung!$A$17:$G$500,7,FALSE)</f>
        <v>2</v>
      </c>
      <c r="L139" s="7">
        <f>VLOOKUP(F139,Steuerung!$A$17:$H$500,8,FALSE)</f>
        <v>46</v>
      </c>
      <c r="M139" s="73">
        <f t="shared" si="18"/>
        <v>104.33333333333333</v>
      </c>
      <c r="N139" s="91">
        <f t="shared" si="19"/>
        <v>1658.8999999999999</v>
      </c>
      <c r="O139" s="91">
        <f t="shared" si="15"/>
        <v>927.5</v>
      </c>
      <c r="P139" s="91">
        <f t="shared" si="16"/>
        <v>731.4</v>
      </c>
      <c r="Q139" s="63">
        <f>VLOOKUP(E139,Steuerung!$A$17:$B$500,2,FALSE)</f>
        <v>0</v>
      </c>
      <c r="R139" s="63">
        <f>VLOOKUP(F139,Steuerung!$A$17:$B$500,2,FALSE)</f>
        <v>0</v>
      </c>
      <c r="S139" s="4">
        <f t="shared" si="21"/>
        <v>0</v>
      </c>
      <c r="T139" s="4">
        <f t="shared" si="22"/>
        <v>0</v>
      </c>
      <c r="U139" s="112" t="e">
        <f t="shared" si="25"/>
        <v>#DIV/0!</v>
      </c>
      <c r="V139" s="112" t="e">
        <f t="shared" si="26"/>
        <v>#DIV/0!</v>
      </c>
      <c r="W139" s="112" t="e">
        <f t="shared" si="20"/>
        <v>#DIV/0!</v>
      </c>
    </row>
    <row r="140" spans="1:23" x14ac:dyDescent="0.2">
      <c r="A140" s="7" t="s">
        <v>2405</v>
      </c>
      <c r="B140" s="92" t="s">
        <v>1643</v>
      </c>
      <c r="C140" s="92"/>
      <c r="D140" s="7" t="s">
        <v>902</v>
      </c>
      <c r="E140" s="7" t="s">
        <v>199</v>
      </c>
      <c r="F140" s="7" t="s">
        <v>199</v>
      </c>
      <c r="G140" s="73" t="s">
        <v>872</v>
      </c>
      <c r="H140" s="95">
        <v>7.76</v>
      </c>
      <c r="I140" s="7">
        <f>VLOOKUP(E140,Steuerung!$A$17:$E$500,5,FALSE)</f>
        <v>2</v>
      </c>
      <c r="J140" s="73">
        <f>VLOOKUP(E140,Steuerung!$A$17:$F$500,6,FALSE)</f>
        <v>58.333333333333329</v>
      </c>
      <c r="K140" s="7">
        <f>VLOOKUP(F140,Steuerung!$A$17:$G$500,7,FALSE)</f>
        <v>2</v>
      </c>
      <c r="L140" s="7">
        <f>VLOOKUP(F140,Steuerung!$A$17:$H$500,8,FALSE)</f>
        <v>46</v>
      </c>
      <c r="M140" s="73">
        <f t="shared" si="18"/>
        <v>104.33333333333333</v>
      </c>
      <c r="N140" s="91">
        <f t="shared" si="19"/>
        <v>809.62666666666655</v>
      </c>
      <c r="O140" s="91">
        <f t="shared" si="15"/>
        <v>452.66666666666663</v>
      </c>
      <c r="P140" s="91">
        <f t="shared" si="16"/>
        <v>356.96</v>
      </c>
      <c r="Q140" s="63">
        <f>VLOOKUP(E140,Steuerung!$A$17:$B$500,2,FALSE)</f>
        <v>0</v>
      </c>
      <c r="R140" s="63">
        <f>VLOOKUP(F140,Steuerung!$A$17:$B$500,2,FALSE)</f>
        <v>0</v>
      </c>
      <c r="S140" s="4">
        <f t="shared" si="21"/>
        <v>0</v>
      </c>
      <c r="T140" s="4">
        <f t="shared" si="22"/>
        <v>0</v>
      </c>
      <c r="U140" s="112" t="e">
        <f t="shared" si="25"/>
        <v>#DIV/0!</v>
      </c>
      <c r="V140" s="112" t="e">
        <f t="shared" si="26"/>
        <v>#DIV/0!</v>
      </c>
      <c r="W140" s="112" t="e">
        <f t="shared" si="20"/>
        <v>#DIV/0!</v>
      </c>
    </row>
    <row r="141" spans="1:23" x14ac:dyDescent="0.2">
      <c r="A141" s="7" t="s">
        <v>2406</v>
      </c>
      <c r="B141" s="92" t="s">
        <v>1643</v>
      </c>
      <c r="C141" s="92"/>
      <c r="D141" s="7" t="s">
        <v>902</v>
      </c>
      <c r="E141" s="7" t="s">
        <v>199</v>
      </c>
      <c r="F141" s="7" t="s">
        <v>199</v>
      </c>
      <c r="G141" s="73" t="s">
        <v>872</v>
      </c>
      <c r="H141" s="95">
        <v>16.010000000000002</v>
      </c>
      <c r="I141" s="7">
        <f>VLOOKUP(E141,Steuerung!$A$17:$E$500,5,FALSE)</f>
        <v>2</v>
      </c>
      <c r="J141" s="73">
        <f>VLOOKUP(E141,Steuerung!$A$17:$F$500,6,FALSE)</f>
        <v>58.333333333333329</v>
      </c>
      <c r="K141" s="7">
        <f>VLOOKUP(F141,Steuerung!$A$17:$G$500,7,FALSE)</f>
        <v>2</v>
      </c>
      <c r="L141" s="7">
        <f>VLOOKUP(F141,Steuerung!$A$17:$H$500,8,FALSE)</f>
        <v>46</v>
      </c>
      <c r="M141" s="73">
        <f t="shared" si="18"/>
        <v>104.33333333333333</v>
      </c>
      <c r="N141" s="91">
        <f t="shared" si="19"/>
        <v>1670.3766666666668</v>
      </c>
      <c r="O141" s="91">
        <f t="shared" si="15"/>
        <v>933.91666666666663</v>
      </c>
      <c r="P141" s="91">
        <f t="shared" si="16"/>
        <v>736.46</v>
      </c>
      <c r="Q141" s="63">
        <f>VLOOKUP(E141,Steuerung!$A$17:$B$500,2,FALSE)</f>
        <v>0</v>
      </c>
      <c r="R141" s="63">
        <f>VLOOKUP(F141,Steuerung!$A$17:$B$500,2,FALSE)</f>
        <v>0</v>
      </c>
      <c r="S141" s="4">
        <f t="shared" si="21"/>
        <v>0</v>
      </c>
      <c r="T141" s="4">
        <f t="shared" si="22"/>
        <v>0</v>
      </c>
      <c r="U141" s="112" t="e">
        <f t="shared" si="25"/>
        <v>#DIV/0!</v>
      </c>
      <c r="V141" s="112" t="e">
        <f t="shared" si="26"/>
        <v>#DIV/0!</v>
      </c>
      <c r="W141" s="112" t="e">
        <f t="shared" si="20"/>
        <v>#DIV/0!</v>
      </c>
    </row>
    <row r="142" spans="1:23" x14ac:dyDescent="0.2">
      <c r="A142" s="7" t="s">
        <v>2407</v>
      </c>
      <c r="B142" s="92" t="s">
        <v>1643</v>
      </c>
      <c r="C142" s="92"/>
      <c r="D142" s="7" t="s">
        <v>902</v>
      </c>
      <c r="E142" s="7" t="s">
        <v>199</v>
      </c>
      <c r="F142" s="7" t="s">
        <v>199</v>
      </c>
      <c r="G142" s="73" t="s">
        <v>872</v>
      </c>
      <c r="H142" s="95">
        <v>7.76</v>
      </c>
      <c r="I142" s="7">
        <f>VLOOKUP(E142,Steuerung!$A$17:$E$500,5,FALSE)</f>
        <v>2</v>
      </c>
      <c r="J142" s="73">
        <f>VLOOKUP(E142,Steuerung!$A$17:$F$500,6,FALSE)</f>
        <v>58.333333333333329</v>
      </c>
      <c r="K142" s="7">
        <f>VLOOKUP(F142,Steuerung!$A$17:$G$500,7,FALSE)</f>
        <v>2</v>
      </c>
      <c r="L142" s="7">
        <f>VLOOKUP(F142,Steuerung!$A$17:$H$500,8,FALSE)</f>
        <v>46</v>
      </c>
      <c r="M142" s="73">
        <f t="shared" si="18"/>
        <v>104.33333333333333</v>
      </c>
      <c r="N142" s="91">
        <f t="shared" si="19"/>
        <v>809.62666666666655</v>
      </c>
      <c r="O142" s="91">
        <f t="shared" si="15"/>
        <v>452.66666666666663</v>
      </c>
      <c r="P142" s="91">
        <f t="shared" si="16"/>
        <v>356.96</v>
      </c>
      <c r="Q142" s="63">
        <f>VLOOKUP(E142,Steuerung!$A$17:$B$500,2,FALSE)</f>
        <v>0</v>
      </c>
      <c r="R142" s="63">
        <f>VLOOKUP(F142,Steuerung!$A$17:$B$500,2,FALSE)</f>
        <v>0</v>
      </c>
      <c r="S142" s="4">
        <f t="shared" si="21"/>
        <v>0</v>
      </c>
      <c r="T142" s="4">
        <f t="shared" si="22"/>
        <v>0</v>
      </c>
      <c r="U142" s="112" t="e">
        <f t="shared" si="25"/>
        <v>#DIV/0!</v>
      </c>
      <c r="V142" s="112" t="e">
        <f t="shared" si="26"/>
        <v>#DIV/0!</v>
      </c>
      <c r="W142" s="112" t="e">
        <f t="shared" si="20"/>
        <v>#DIV/0!</v>
      </c>
    </row>
    <row r="143" spans="1:23" x14ac:dyDescent="0.2">
      <c r="A143" s="7" t="s">
        <v>2408</v>
      </c>
      <c r="B143" s="92" t="s">
        <v>1643</v>
      </c>
      <c r="C143" s="92"/>
      <c r="D143" s="7" t="s">
        <v>902</v>
      </c>
      <c r="E143" s="7" t="s">
        <v>199</v>
      </c>
      <c r="F143" s="7" t="s">
        <v>199</v>
      </c>
      <c r="G143" s="73" t="s">
        <v>872</v>
      </c>
      <c r="H143" s="95">
        <v>7.76</v>
      </c>
      <c r="I143" s="7">
        <f>VLOOKUP(E143,Steuerung!$A$17:$E$500,5,FALSE)</f>
        <v>2</v>
      </c>
      <c r="J143" s="73">
        <f>VLOOKUP(E143,Steuerung!$A$17:$F$500,6,FALSE)</f>
        <v>58.333333333333329</v>
      </c>
      <c r="K143" s="7">
        <f>VLOOKUP(F143,Steuerung!$A$17:$G$500,7,FALSE)</f>
        <v>2</v>
      </c>
      <c r="L143" s="7">
        <f>VLOOKUP(F143,Steuerung!$A$17:$H$500,8,FALSE)</f>
        <v>46</v>
      </c>
      <c r="M143" s="73">
        <f t="shared" si="18"/>
        <v>104.33333333333333</v>
      </c>
      <c r="N143" s="91">
        <f t="shared" si="19"/>
        <v>809.62666666666655</v>
      </c>
      <c r="O143" s="91">
        <f t="shared" si="15"/>
        <v>452.66666666666663</v>
      </c>
      <c r="P143" s="91">
        <f t="shared" si="16"/>
        <v>356.96</v>
      </c>
      <c r="Q143" s="63">
        <f>VLOOKUP(E143,Steuerung!$A$17:$B$500,2,FALSE)</f>
        <v>0</v>
      </c>
      <c r="R143" s="63">
        <f>VLOOKUP(F143,Steuerung!$A$17:$B$500,2,FALSE)</f>
        <v>0</v>
      </c>
      <c r="S143" s="4">
        <f t="shared" si="21"/>
        <v>0</v>
      </c>
      <c r="T143" s="4">
        <f t="shared" si="22"/>
        <v>0</v>
      </c>
      <c r="U143" s="112" t="e">
        <f t="shared" si="25"/>
        <v>#DIV/0!</v>
      </c>
      <c r="V143" s="112" t="e">
        <f t="shared" si="26"/>
        <v>#DIV/0!</v>
      </c>
      <c r="W143" s="112" t="e">
        <f t="shared" si="20"/>
        <v>#DIV/0!</v>
      </c>
    </row>
    <row r="144" spans="1:23" x14ac:dyDescent="0.2">
      <c r="A144" s="7" t="s">
        <v>2409</v>
      </c>
      <c r="B144" s="92" t="s">
        <v>1643</v>
      </c>
      <c r="C144" s="92"/>
      <c r="D144" s="7" t="s">
        <v>902</v>
      </c>
      <c r="E144" s="7" t="s">
        <v>199</v>
      </c>
      <c r="F144" s="7" t="s">
        <v>199</v>
      </c>
      <c r="G144" s="73" t="s">
        <v>872</v>
      </c>
      <c r="H144" s="95">
        <v>7.76</v>
      </c>
      <c r="I144" s="7">
        <f>VLOOKUP(E144,Steuerung!$A$17:$E$500,5,FALSE)</f>
        <v>2</v>
      </c>
      <c r="J144" s="73">
        <f>VLOOKUP(E144,Steuerung!$A$17:$F$500,6,FALSE)</f>
        <v>58.333333333333329</v>
      </c>
      <c r="K144" s="7">
        <f>VLOOKUP(F144,Steuerung!$A$17:$G$500,7,FALSE)</f>
        <v>2</v>
      </c>
      <c r="L144" s="7">
        <f>VLOOKUP(F144,Steuerung!$A$17:$H$500,8,FALSE)</f>
        <v>46</v>
      </c>
      <c r="M144" s="73">
        <f t="shared" si="18"/>
        <v>104.33333333333333</v>
      </c>
      <c r="N144" s="91">
        <f t="shared" si="19"/>
        <v>809.62666666666655</v>
      </c>
      <c r="O144" s="91">
        <f t="shared" si="15"/>
        <v>452.66666666666663</v>
      </c>
      <c r="P144" s="91">
        <f t="shared" si="16"/>
        <v>356.96</v>
      </c>
      <c r="Q144" s="63">
        <f>VLOOKUP(E144,Steuerung!$A$17:$B$500,2,FALSE)</f>
        <v>0</v>
      </c>
      <c r="R144" s="63">
        <f>VLOOKUP(F144,Steuerung!$A$17:$B$500,2,FALSE)</f>
        <v>0</v>
      </c>
      <c r="S144" s="4">
        <f t="shared" si="21"/>
        <v>0</v>
      </c>
      <c r="T144" s="4">
        <f t="shared" si="22"/>
        <v>0</v>
      </c>
      <c r="U144" s="112" t="e">
        <f t="shared" si="25"/>
        <v>#DIV/0!</v>
      </c>
      <c r="V144" s="112" t="e">
        <f t="shared" si="26"/>
        <v>#DIV/0!</v>
      </c>
      <c r="W144" s="112" t="e">
        <f t="shared" si="20"/>
        <v>#DIV/0!</v>
      </c>
    </row>
    <row r="145" spans="1:23" x14ac:dyDescent="0.2">
      <c r="A145" s="7" t="s">
        <v>2410</v>
      </c>
      <c r="B145" s="92" t="s">
        <v>1643</v>
      </c>
      <c r="C145" s="92"/>
      <c r="D145" s="7" t="s">
        <v>902</v>
      </c>
      <c r="E145" s="7" t="s">
        <v>199</v>
      </c>
      <c r="F145" s="7" t="s">
        <v>199</v>
      </c>
      <c r="G145" s="73" t="s">
        <v>872</v>
      </c>
      <c r="H145" s="95">
        <v>18.5</v>
      </c>
      <c r="I145" s="7">
        <f>VLOOKUP(E145,Steuerung!$A$17:$E$500,5,FALSE)</f>
        <v>2</v>
      </c>
      <c r="J145" s="73">
        <f>VLOOKUP(E145,Steuerung!$A$17:$F$500,6,FALSE)</f>
        <v>58.333333333333329</v>
      </c>
      <c r="K145" s="7">
        <f>VLOOKUP(F145,Steuerung!$A$17:$G$500,7,FALSE)</f>
        <v>2</v>
      </c>
      <c r="L145" s="7">
        <f>VLOOKUP(F145,Steuerung!$A$17:$H$500,8,FALSE)</f>
        <v>46</v>
      </c>
      <c r="M145" s="73">
        <f t="shared" si="18"/>
        <v>104.33333333333333</v>
      </c>
      <c r="N145" s="91">
        <f t="shared" si="19"/>
        <v>1930.1666666666665</v>
      </c>
      <c r="O145" s="91">
        <f t="shared" si="15"/>
        <v>1079.1666666666665</v>
      </c>
      <c r="P145" s="91">
        <f t="shared" si="16"/>
        <v>851</v>
      </c>
      <c r="Q145" s="63">
        <f>VLOOKUP(E145,Steuerung!$A$17:$B$500,2,FALSE)</f>
        <v>0</v>
      </c>
      <c r="R145" s="63">
        <f>VLOOKUP(F145,Steuerung!$A$17:$B$500,2,FALSE)</f>
        <v>0</v>
      </c>
      <c r="S145" s="4">
        <f t="shared" si="21"/>
        <v>0</v>
      </c>
      <c r="T145" s="4">
        <f t="shared" si="22"/>
        <v>0</v>
      </c>
      <c r="U145" s="112" t="e">
        <f t="shared" si="25"/>
        <v>#DIV/0!</v>
      </c>
      <c r="V145" s="112" t="e">
        <f t="shared" si="26"/>
        <v>#DIV/0!</v>
      </c>
      <c r="W145" s="112" t="e">
        <f t="shared" si="20"/>
        <v>#DIV/0!</v>
      </c>
    </row>
    <row r="146" spans="1:23" x14ac:dyDescent="0.2">
      <c r="A146" s="7" t="s">
        <v>2411</v>
      </c>
      <c r="B146" s="92" t="s">
        <v>1643</v>
      </c>
      <c r="C146" s="92"/>
      <c r="D146" s="7" t="s">
        <v>902</v>
      </c>
      <c r="E146" s="7" t="s">
        <v>199</v>
      </c>
      <c r="F146" s="7" t="s">
        <v>199</v>
      </c>
      <c r="G146" s="73" t="s">
        <v>872</v>
      </c>
      <c r="H146" s="95">
        <v>7.76</v>
      </c>
      <c r="I146" s="7">
        <f>VLOOKUP(E146,Steuerung!$A$17:$E$500,5,FALSE)</f>
        <v>2</v>
      </c>
      <c r="J146" s="73">
        <f>VLOOKUP(E146,Steuerung!$A$17:$F$500,6,FALSE)</f>
        <v>58.333333333333329</v>
      </c>
      <c r="K146" s="7">
        <f>VLOOKUP(F146,Steuerung!$A$17:$G$500,7,FALSE)</f>
        <v>2</v>
      </c>
      <c r="L146" s="7">
        <f>VLOOKUP(F146,Steuerung!$A$17:$H$500,8,FALSE)</f>
        <v>46</v>
      </c>
      <c r="M146" s="73">
        <f t="shared" si="18"/>
        <v>104.33333333333333</v>
      </c>
      <c r="N146" s="91">
        <f t="shared" si="19"/>
        <v>809.62666666666655</v>
      </c>
      <c r="O146" s="91">
        <f t="shared" si="15"/>
        <v>452.66666666666663</v>
      </c>
      <c r="P146" s="91">
        <f t="shared" si="16"/>
        <v>356.96</v>
      </c>
      <c r="Q146" s="63">
        <f>VLOOKUP(E146,Steuerung!$A$17:$B$500,2,FALSE)</f>
        <v>0</v>
      </c>
      <c r="R146" s="63">
        <f>VLOOKUP(F146,Steuerung!$A$17:$B$500,2,FALSE)</f>
        <v>0</v>
      </c>
      <c r="S146" s="4">
        <f t="shared" si="21"/>
        <v>0</v>
      </c>
      <c r="T146" s="4">
        <f t="shared" si="22"/>
        <v>0</v>
      </c>
      <c r="U146" s="112" t="e">
        <f t="shared" si="25"/>
        <v>#DIV/0!</v>
      </c>
      <c r="V146" s="112" t="e">
        <f t="shared" si="26"/>
        <v>#DIV/0!</v>
      </c>
      <c r="W146" s="112" t="e">
        <f t="shared" si="20"/>
        <v>#DIV/0!</v>
      </c>
    </row>
    <row r="147" spans="1:23" x14ac:dyDescent="0.2">
      <c r="A147" s="7" t="s">
        <v>2412</v>
      </c>
      <c r="B147" s="92" t="s">
        <v>1643</v>
      </c>
      <c r="C147" s="92"/>
      <c r="D147" s="7" t="s">
        <v>902</v>
      </c>
      <c r="E147" s="7" t="s">
        <v>199</v>
      </c>
      <c r="F147" s="7" t="s">
        <v>199</v>
      </c>
      <c r="G147" s="73" t="s">
        <v>872</v>
      </c>
      <c r="H147" s="95">
        <v>7.76</v>
      </c>
      <c r="I147" s="7">
        <f>VLOOKUP(E147,Steuerung!$A$17:$E$500,5,FALSE)</f>
        <v>2</v>
      </c>
      <c r="J147" s="73">
        <f>VLOOKUP(E147,Steuerung!$A$17:$F$500,6,FALSE)</f>
        <v>58.333333333333329</v>
      </c>
      <c r="K147" s="7">
        <f>VLOOKUP(F147,Steuerung!$A$17:$G$500,7,FALSE)</f>
        <v>2</v>
      </c>
      <c r="L147" s="7">
        <f>VLOOKUP(F147,Steuerung!$A$17:$H$500,8,FALSE)</f>
        <v>46</v>
      </c>
      <c r="M147" s="73">
        <f t="shared" si="18"/>
        <v>104.33333333333333</v>
      </c>
      <c r="N147" s="91">
        <f t="shared" si="19"/>
        <v>809.62666666666655</v>
      </c>
      <c r="O147" s="91">
        <f t="shared" si="15"/>
        <v>452.66666666666663</v>
      </c>
      <c r="P147" s="91">
        <f t="shared" si="16"/>
        <v>356.96</v>
      </c>
      <c r="Q147" s="63">
        <f>VLOOKUP(E147,Steuerung!$A$17:$B$500,2,FALSE)</f>
        <v>0</v>
      </c>
      <c r="R147" s="63">
        <f>VLOOKUP(F147,Steuerung!$A$17:$B$500,2,FALSE)</f>
        <v>0</v>
      </c>
      <c r="S147" s="4">
        <f t="shared" si="21"/>
        <v>0</v>
      </c>
      <c r="T147" s="4">
        <f t="shared" si="22"/>
        <v>0</v>
      </c>
      <c r="U147" s="112" t="e">
        <f t="shared" si="25"/>
        <v>#DIV/0!</v>
      </c>
      <c r="V147" s="112" t="e">
        <f t="shared" si="26"/>
        <v>#DIV/0!</v>
      </c>
      <c r="W147" s="112" t="e">
        <f t="shared" si="20"/>
        <v>#DIV/0!</v>
      </c>
    </row>
    <row r="148" spans="1:23" x14ac:dyDescent="0.2">
      <c r="A148" s="7" t="s">
        <v>2413</v>
      </c>
      <c r="B148" s="92" t="s">
        <v>1643</v>
      </c>
      <c r="C148" s="92"/>
      <c r="D148" s="7" t="s">
        <v>902</v>
      </c>
      <c r="E148" s="7" t="s">
        <v>199</v>
      </c>
      <c r="F148" s="7" t="s">
        <v>199</v>
      </c>
      <c r="G148" s="73" t="s">
        <v>872</v>
      </c>
      <c r="H148" s="95">
        <v>17.28</v>
      </c>
      <c r="I148" s="7">
        <f>VLOOKUP(E148,Steuerung!$A$17:$E$500,5,FALSE)</f>
        <v>2</v>
      </c>
      <c r="J148" s="73">
        <f>VLOOKUP(E148,Steuerung!$A$17:$F$500,6,FALSE)</f>
        <v>58.333333333333329</v>
      </c>
      <c r="K148" s="7">
        <f>VLOOKUP(F148,Steuerung!$A$17:$G$500,7,FALSE)</f>
        <v>2</v>
      </c>
      <c r="L148" s="7">
        <f>VLOOKUP(F148,Steuerung!$A$17:$H$500,8,FALSE)</f>
        <v>46</v>
      </c>
      <c r="M148" s="73">
        <f t="shared" si="18"/>
        <v>104.33333333333333</v>
      </c>
      <c r="N148" s="91">
        <f t="shared" si="19"/>
        <v>1802.88</v>
      </c>
      <c r="O148" s="91">
        <f t="shared" si="15"/>
        <v>1008</v>
      </c>
      <c r="P148" s="91">
        <f t="shared" si="16"/>
        <v>794.88000000000011</v>
      </c>
      <c r="Q148" s="63">
        <f>VLOOKUP(E148,Steuerung!$A$17:$B$500,2,FALSE)</f>
        <v>0</v>
      </c>
      <c r="R148" s="63">
        <f>VLOOKUP(F148,Steuerung!$A$17:$B$500,2,FALSE)</f>
        <v>0</v>
      </c>
      <c r="S148" s="4">
        <f t="shared" si="21"/>
        <v>0</v>
      </c>
      <c r="T148" s="4">
        <f t="shared" si="22"/>
        <v>0</v>
      </c>
      <c r="U148" s="112" t="e">
        <f t="shared" si="25"/>
        <v>#DIV/0!</v>
      </c>
      <c r="V148" s="112" t="e">
        <f t="shared" si="26"/>
        <v>#DIV/0!</v>
      </c>
      <c r="W148" s="112" t="e">
        <f t="shared" si="20"/>
        <v>#DIV/0!</v>
      </c>
    </row>
    <row r="149" spans="1:23" x14ac:dyDescent="0.2">
      <c r="A149" s="7" t="s">
        <v>2414</v>
      </c>
      <c r="B149" s="92" t="s">
        <v>1643</v>
      </c>
      <c r="C149" s="92"/>
      <c r="D149" s="7" t="s">
        <v>902</v>
      </c>
      <c r="E149" s="7" t="s">
        <v>199</v>
      </c>
      <c r="F149" s="7" t="s">
        <v>199</v>
      </c>
      <c r="G149" s="73" t="s">
        <v>872</v>
      </c>
      <c r="H149" s="95">
        <v>7.76</v>
      </c>
      <c r="I149" s="7">
        <f>VLOOKUP(E149,Steuerung!$A$17:$E$500,5,FALSE)</f>
        <v>2</v>
      </c>
      <c r="J149" s="73">
        <f>VLOOKUP(E149,Steuerung!$A$17:$F$500,6,FALSE)</f>
        <v>58.333333333333329</v>
      </c>
      <c r="K149" s="7">
        <f>VLOOKUP(F149,Steuerung!$A$17:$G$500,7,FALSE)</f>
        <v>2</v>
      </c>
      <c r="L149" s="7">
        <f>VLOOKUP(F149,Steuerung!$A$17:$H$500,8,FALSE)</f>
        <v>46</v>
      </c>
      <c r="M149" s="73">
        <f t="shared" si="18"/>
        <v>104.33333333333333</v>
      </c>
      <c r="N149" s="91">
        <f t="shared" si="19"/>
        <v>809.62666666666655</v>
      </c>
      <c r="O149" s="91">
        <f t="shared" si="15"/>
        <v>452.66666666666663</v>
      </c>
      <c r="P149" s="91">
        <f t="shared" si="16"/>
        <v>356.96</v>
      </c>
      <c r="Q149" s="63">
        <f>VLOOKUP(E149,Steuerung!$A$17:$B$500,2,FALSE)</f>
        <v>0</v>
      </c>
      <c r="R149" s="63">
        <f>VLOOKUP(F149,Steuerung!$A$17:$B$500,2,FALSE)</f>
        <v>0</v>
      </c>
      <c r="S149" s="4">
        <f t="shared" si="21"/>
        <v>0</v>
      </c>
      <c r="T149" s="4">
        <f t="shared" si="22"/>
        <v>0</v>
      </c>
      <c r="U149" s="112" t="e">
        <f t="shared" si="25"/>
        <v>#DIV/0!</v>
      </c>
      <c r="V149" s="112" t="e">
        <f t="shared" si="26"/>
        <v>#DIV/0!</v>
      </c>
      <c r="W149" s="112" t="e">
        <f t="shared" si="20"/>
        <v>#DIV/0!</v>
      </c>
    </row>
    <row r="150" spans="1:23" x14ac:dyDescent="0.2">
      <c r="A150" s="7" t="s">
        <v>2415</v>
      </c>
      <c r="B150" s="92" t="s">
        <v>1643</v>
      </c>
      <c r="C150" s="92"/>
      <c r="D150" s="7" t="s">
        <v>902</v>
      </c>
      <c r="E150" s="7" t="s">
        <v>199</v>
      </c>
      <c r="F150" s="7" t="s">
        <v>199</v>
      </c>
      <c r="G150" s="73" t="s">
        <v>872</v>
      </c>
      <c r="H150" s="95">
        <v>7.97</v>
      </c>
      <c r="I150" s="7">
        <f>VLOOKUP(E150,Steuerung!$A$17:$E$500,5,FALSE)</f>
        <v>2</v>
      </c>
      <c r="J150" s="73">
        <f>VLOOKUP(E150,Steuerung!$A$17:$F$500,6,FALSE)</f>
        <v>58.333333333333329</v>
      </c>
      <c r="K150" s="7">
        <f>VLOOKUP(F150,Steuerung!$A$17:$G$500,7,FALSE)</f>
        <v>2</v>
      </c>
      <c r="L150" s="7">
        <f>VLOOKUP(F150,Steuerung!$A$17:$H$500,8,FALSE)</f>
        <v>46</v>
      </c>
      <c r="M150" s="73">
        <f>J150+L150</f>
        <v>104.33333333333333</v>
      </c>
      <c r="N150" s="91">
        <f>H150*M150</f>
        <v>831.53666666666663</v>
      </c>
      <c r="O150" s="91">
        <f>H150*J150</f>
        <v>464.91666666666663</v>
      </c>
      <c r="P150" s="91">
        <f>H150*L150</f>
        <v>366.62</v>
      </c>
      <c r="Q150" s="63">
        <f>VLOOKUP(E150,Steuerung!$A$17:$B$500,2,FALSE)</f>
        <v>0</v>
      </c>
      <c r="R150" s="63">
        <f>VLOOKUP(F150,Steuerung!$A$17:$B$500,2,FALSE)</f>
        <v>0</v>
      </c>
      <c r="S150" s="4">
        <f t="shared" si="21"/>
        <v>0</v>
      </c>
      <c r="T150" s="4">
        <f t="shared" si="22"/>
        <v>0</v>
      </c>
      <c r="U150" s="112" t="e">
        <f t="shared" si="25"/>
        <v>#DIV/0!</v>
      </c>
      <c r="V150" s="112" t="e">
        <f t="shared" si="26"/>
        <v>#DIV/0!</v>
      </c>
      <c r="W150" s="112" t="e">
        <f>U150+V150</f>
        <v>#DIV/0!</v>
      </c>
    </row>
    <row r="151" spans="1:23" x14ac:dyDescent="0.2">
      <c r="A151" s="7" t="s">
        <v>2416</v>
      </c>
      <c r="B151" s="92" t="s">
        <v>1643</v>
      </c>
      <c r="C151" s="92"/>
      <c r="D151" s="7" t="s">
        <v>902</v>
      </c>
      <c r="E151" s="7" t="s">
        <v>199</v>
      </c>
      <c r="F151" s="7" t="s">
        <v>199</v>
      </c>
      <c r="G151" s="73" t="s">
        <v>872</v>
      </c>
      <c r="H151" s="95">
        <v>17.28</v>
      </c>
      <c r="I151" s="7">
        <f>VLOOKUP(E151,Steuerung!$A$17:$E$500,5,FALSE)</f>
        <v>2</v>
      </c>
      <c r="J151" s="73">
        <f>VLOOKUP(E151,Steuerung!$A$17:$F$500,6,FALSE)</f>
        <v>58.333333333333329</v>
      </c>
      <c r="K151" s="7">
        <f>VLOOKUP(F151,Steuerung!$A$17:$G$500,7,FALSE)</f>
        <v>2</v>
      </c>
      <c r="L151" s="7">
        <f>VLOOKUP(F151,Steuerung!$A$17:$H$500,8,FALSE)</f>
        <v>46</v>
      </c>
      <c r="M151" s="73">
        <f t="shared" ref="M151:M211" si="27">J151+L151</f>
        <v>104.33333333333333</v>
      </c>
      <c r="N151" s="91">
        <f t="shared" ref="N151:N211" si="28">H151*M151</f>
        <v>1802.88</v>
      </c>
      <c r="O151" s="91">
        <f t="shared" si="15"/>
        <v>1008</v>
      </c>
      <c r="P151" s="91">
        <f t="shared" si="16"/>
        <v>794.88000000000011</v>
      </c>
      <c r="Q151" s="63">
        <f>VLOOKUP(E151,Steuerung!$A$17:$B$500,2,FALSE)</f>
        <v>0</v>
      </c>
      <c r="R151" s="63">
        <f>VLOOKUP(F151,Steuerung!$A$17:$B$500,2,FALSE)</f>
        <v>0</v>
      </c>
      <c r="S151" s="4">
        <f t="shared" si="21"/>
        <v>0</v>
      </c>
      <c r="T151" s="4">
        <f t="shared" si="22"/>
        <v>0</v>
      </c>
      <c r="U151" s="112" t="e">
        <f t="shared" si="25"/>
        <v>#DIV/0!</v>
      </c>
      <c r="V151" s="112" t="e">
        <f t="shared" si="26"/>
        <v>#DIV/0!</v>
      </c>
      <c r="W151" s="112" t="e">
        <f t="shared" ref="W151:W211" si="29">U151+V151</f>
        <v>#DIV/0!</v>
      </c>
    </row>
    <row r="152" spans="1:23" x14ac:dyDescent="0.2">
      <c r="A152" s="7" t="s">
        <v>2417</v>
      </c>
      <c r="B152" s="92" t="s">
        <v>1643</v>
      </c>
      <c r="C152" s="92"/>
      <c r="D152" s="7" t="s">
        <v>902</v>
      </c>
      <c r="E152" s="7" t="s">
        <v>199</v>
      </c>
      <c r="F152" s="7" t="s">
        <v>199</v>
      </c>
      <c r="G152" s="73" t="s">
        <v>872</v>
      </c>
      <c r="H152" s="95">
        <v>8.5500000000000007</v>
      </c>
      <c r="I152" s="7">
        <f>VLOOKUP(E152,Steuerung!$A$17:$E$500,5,FALSE)</f>
        <v>2</v>
      </c>
      <c r="J152" s="73">
        <f>VLOOKUP(E152,Steuerung!$A$17:$F$500,6,FALSE)</f>
        <v>58.333333333333329</v>
      </c>
      <c r="K152" s="7">
        <f>VLOOKUP(F152,Steuerung!$A$17:$G$500,7,FALSE)</f>
        <v>2</v>
      </c>
      <c r="L152" s="7">
        <f>VLOOKUP(F152,Steuerung!$A$17:$H$500,8,FALSE)</f>
        <v>46</v>
      </c>
      <c r="M152" s="73">
        <f t="shared" si="27"/>
        <v>104.33333333333333</v>
      </c>
      <c r="N152" s="91">
        <f t="shared" si="28"/>
        <v>892.05000000000007</v>
      </c>
      <c r="O152" s="91">
        <f t="shared" si="15"/>
        <v>498.75</v>
      </c>
      <c r="P152" s="91">
        <f t="shared" si="16"/>
        <v>393.3</v>
      </c>
      <c r="Q152" s="63">
        <f>VLOOKUP(E152,Steuerung!$A$17:$B$500,2,FALSE)</f>
        <v>0</v>
      </c>
      <c r="R152" s="63">
        <f>VLOOKUP(F152,Steuerung!$A$17:$B$500,2,FALSE)</f>
        <v>0</v>
      </c>
      <c r="S152" s="4">
        <f t="shared" si="21"/>
        <v>0</v>
      </c>
      <c r="T152" s="4">
        <f t="shared" si="22"/>
        <v>0</v>
      </c>
      <c r="U152" s="112" t="e">
        <f t="shared" si="25"/>
        <v>#DIV/0!</v>
      </c>
      <c r="V152" s="112" t="e">
        <f t="shared" si="26"/>
        <v>#DIV/0!</v>
      </c>
      <c r="W152" s="112" t="e">
        <f t="shared" si="29"/>
        <v>#DIV/0!</v>
      </c>
    </row>
    <row r="153" spans="1:23" x14ac:dyDescent="0.2">
      <c r="A153" s="7" t="s">
        <v>2418</v>
      </c>
      <c r="B153" s="92" t="s">
        <v>1643</v>
      </c>
      <c r="C153" s="92"/>
      <c r="D153" s="7" t="s">
        <v>902</v>
      </c>
      <c r="E153" s="7" t="s">
        <v>199</v>
      </c>
      <c r="F153" s="7" t="s">
        <v>199</v>
      </c>
      <c r="G153" s="73" t="s">
        <v>872</v>
      </c>
      <c r="H153" s="95">
        <v>11.64</v>
      </c>
      <c r="I153" s="7">
        <f>VLOOKUP(E153,Steuerung!$A$17:$E$500,5,FALSE)</f>
        <v>2</v>
      </c>
      <c r="J153" s="73">
        <f>VLOOKUP(E153,Steuerung!$A$17:$F$500,6,FALSE)</f>
        <v>58.333333333333329</v>
      </c>
      <c r="K153" s="7">
        <f>VLOOKUP(F153,Steuerung!$A$17:$G$500,7,FALSE)</f>
        <v>2</v>
      </c>
      <c r="L153" s="7">
        <f>VLOOKUP(F153,Steuerung!$A$17:$H$500,8,FALSE)</f>
        <v>46</v>
      </c>
      <c r="M153" s="73">
        <f t="shared" si="27"/>
        <v>104.33333333333333</v>
      </c>
      <c r="N153" s="91">
        <f t="shared" si="28"/>
        <v>1214.44</v>
      </c>
      <c r="O153" s="91">
        <f t="shared" si="15"/>
        <v>679</v>
      </c>
      <c r="P153" s="91">
        <f t="shared" si="16"/>
        <v>535.44000000000005</v>
      </c>
      <c r="Q153" s="63">
        <f>VLOOKUP(E153,Steuerung!$A$17:$B$500,2,FALSE)</f>
        <v>0</v>
      </c>
      <c r="R153" s="63">
        <f>VLOOKUP(F153,Steuerung!$A$17:$B$500,2,FALSE)</f>
        <v>0</v>
      </c>
      <c r="S153" s="4">
        <f t="shared" si="21"/>
        <v>0</v>
      </c>
      <c r="T153" s="4">
        <f t="shared" si="22"/>
        <v>0</v>
      </c>
      <c r="U153" s="112" t="e">
        <f t="shared" si="25"/>
        <v>#DIV/0!</v>
      </c>
      <c r="V153" s="112" t="e">
        <f t="shared" si="26"/>
        <v>#DIV/0!</v>
      </c>
      <c r="W153" s="112" t="e">
        <f t="shared" si="29"/>
        <v>#DIV/0!</v>
      </c>
    </row>
    <row r="154" spans="1:23" x14ac:dyDescent="0.2">
      <c r="A154" s="7"/>
      <c r="B154" s="92"/>
      <c r="C154" s="92"/>
      <c r="D154" s="7"/>
      <c r="E154" s="7"/>
      <c r="F154" s="7"/>
      <c r="G154" s="73"/>
      <c r="H154" s="95"/>
      <c r="I154" s="7"/>
      <c r="J154" s="73"/>
      <c r="K154" s="7"/>
      <c r="L154" s="7"/>
      <c r="M154" s="73"/>
      <c r="N154" s="91"/>
      <c r="O154" s="91"/>
      <c r="P154" s="91"/>
      <c r="Q154" s="63"/>
      <c r="R154" s="63"/>
      <c r="S154" s="63"/>
      <c r="T154" s="63"/>
      <c r="U154" s="112"/>
      <c r="V154" s="112"/>
      <c r="W154" s="112"/>
    </row>
    <row r="155" spans="1:23" x14ac:dyDescent="0.2">
      <c r="A155" s="100" t="s">
        <v>1147</v>
      </c>
      <c r="B155" s="92"/>
      <c r="C155" s="92"/>
      <c r="D155" s="7"/>
      <c r="E155" s="7"/>
      <c r="F155" s="7"/>
      <c r="G155" s="73"/>
      <c r="H155" s="95"/>
      <c r="I155" s="7"/>
      <c r="J155" s="73"/>
      <c r="K155" s="7"/>
      <c r="L155" s="7"/>
      <c r="M155" s="73"/>
      <c r="N155" s="91"/>
      <c r="O155" s="91"/>
      <c r="P155" s="91"/>
      <c r="Q155" s="63"/>
      <c r="R155" s="63"/>
      <c r="S155" s="63"/>
      <c r="T155" s="63"/>
      <c r="U155" s="112"/>
      <c r="V155" s="112"/>
      <c r="W155" s="112"/>
    </row>
    <row r="156" spans="1:23" x14ac:dyDescent="0.2">
      <c r="A156" s="7"/>
      <c r="B156" s="92"/>
      <c r="C156" s="92"/>
      <c r="D156" s="7"/>
      <c r="E156" s="7"/>
      <c r="F156" s="7"/>
      <c r="G156" s="73"/>
      <c r="H156" s="95"/>
      <c r="I156" s="7"/>
      <c r="J156" s="73"/>
      <c r="K156" s="7"/>
      <c r="L156" s="7"/>
      <c r="M156" s="73"/>
      <c r="N156" s="91"/>
      <c r="O156" s="91"/>
      <c r="P156" s="91"/>
      <c r="Q156" s="63"/>
      <c r="R156" s="63"/>
      <c r="S156" s="63"/>
      <c r="T156" s="63"/>
      <c r="U156" s="112"/>
      <c r="V156" s="112"/>
      <c r="W156" s="112"/>
    </row>
    <row r="157" spans="1:23" x14ac:dyDescent="0.2">
      <c r="A157" s="7" t="s">
        <v>2419</v>
      </c>
      <c r="B157" s="92" t="s">
        <v>2280</v>
      </c>
      <c r="C157" s="92"/>
      <c r="D157" s="7" t="s">
        <v>875</v>
      </c>
      <c r="E157" s="7" t="s">
        <v>179</v>
      </c>
      <c r="F157" s="7" t="s">
        <v>179</v>
      </c>
      <c r="G157" s="73" t="s">
        <v>872</v>
      </c>
      <c r="H157" s="95">
        <v>2.59</v>
      </c>
      <c r="I157" s="7">
        <f>VLOOKUP(E157,Steuerung!$A$17:$E$500,5,FALSE)</f>
        <v>2</v>
      </c>
      <c r="J157" s="73">
        <f>VLOOKUP(E157,Steuerung!$A$17:$F$500,6,FALSE)</f>
        <v>58.333333333333329</v>
      </c>
      <c r="K157" s="7">
        <f>VLOOKUP(F157,Steuerung!$A$17:$G$500,7,FALSE)</f>
        <v>2</v>
      </c>
      <c r="L157" s="7">
        <f>VLOOKUP(F157,Steuerung!$A$17:$H$500,8,FALSE)</f>
        <v>46</v>
      </c>
      <c r="M157" s="73">
        <f t="shared" si="27"/>
        <v>104.33333333333333</v>
      </c>
      <c r="N157" s="91">
        <f t="shared" si="28"/>
        <v>270.2233333333333</v>
      </c>
      <c r="O157" s="91">
        <f t="shared" si="15"/>
        <v>151.08333333333331</v>
      </c>
      <c r="P157" s="91">
        <f t="shared" si="16"/>
        <v>119.13999999999999</v>
      </c>
      <c r="Q157" s="63">
        <f>VLOOKUP(E157,Steuerung!$A$17:$B$500,2,FALSE)</f>
        <v>0</v>
      </c>
      <c r="R157" s="63">
        <f>VLOOKUP(F157,Steuerung!$A$17:$B$500,2,FALSE)</f>
        <v>0</v>
      </c>
      <c r="S157" s="4">
        <f t="shared" ref="S157:S220" si="30">IFERROR(O157/Q157,0)</f>
        <v>0</v>
      </c>
      <c r="T157" s="4">
        <f t="shared" ref="T157:T220" si="31">IFERROR(P157/R157,0)</f>
        <v>0</v>
      </c>
      <c r="U157" s="112" t="e">
        <f t="shared" ref="U157:U188" si="32">IF(J157&gt;0,O157/Q157*SVS_UHR,0)</f>
        <v>#DIV/0!</v>
      </c>
      <c r="V157" s="112" t="e">
        <f t="shared" ref="V157:V188" si="33">IF(L157&gt;0,P157/R157*SVS_UHR,0)</f>
        <v>#DIV/0!</v>
      </c>
      <c r="W157" s="112" t="e">
        <f t="shared" si="29"/>
        <v>#DIV/0!</v>
      </c>
    </row>
    <row r="158" spans="1:23" x14ac:dyDescent="0.2">
      <c r="A158" s="7" t="s">
        <v>2420</v>
      </c>
      <c r="B158" s="92" t="s">
        <v>2280</v>
      </c>
      <c r="C158" s="92"/>
      <c r="D158" s="7" t="s">
        <v>875</v>
      </c>
      <c r="E158" s="7" t="s">
        <v>179</v>
      </c>
      <c r="F158" s="7" t="s">
        <v>179</v>
      </c>
      <c r="G158" s="73" t="s">
        <v>872</v>
      </c>
      <c r="H158" s="95">
        <v>3.25</v>
      </c>
      <c r="I158" s="7">
        <f>VLOOKUP(E158,Steuerung!$A$17:$E$500,5,FALSE)</f>
        <v>2</v>
      </c>
      <c r="J158" s="73">
        <f>VLOOKUP(E158,Steuerung!$A$17:$F$500,6,FALSE)</f>
        <v>58.333333333333329</v>
      </c>
      <c r="K158" s="7">
        <f>VLOOKUP(F158,Steuerung!$A$17:$G$500,7,FALSE)</f>
        <v>2</v>
      </c>
      <c r="L158" s="7">
        <f>VLOOKUP(F158,Steuerung!$A$17:$H$500,8,FALSE)</f>
        <v>46</v>
      </c>
      <c r="M158" s="73">
        <f t="shared" si="27"/>
        <v>104.33333333333333</v>
      </c>
      <c r="N158" s="91">
        <f t="shared" si="28"/>
        <v>339.08333333333331</v>
      </c>
      <c r="O158" s="91">
        <f t="shared" ref="O158:O211" si="34">H158*J158</f>
        <v>189.58333333333331</v>
      </c>
      <c r="P158" s="91">
        <f t="shared" ref="P158:P211" si="35">H158*L158</f>
        <v>149.5</v>
      </c>
      <c r="Q158" s="63">
        <f>VLOOKUP(E158,Steuerung!$A$17:$B$500,2,FALSE)</f>
        <v>0</v>
      </c>
      <c r="R158" s="63">
        <f>VLOOKUP(F158,Steuerung!$A$17:$B$500,2,FALSE)</f>
        <v>0</v>
      </c>
      <c r="S158" s="4">
        <f t="shared" si="30"/>
        <v>0</v>
      </c>
      <c r="T158" s="4">
        <f t="shared" si="31"/>
        <v>0</v>
      </c>
      <c r="U158" s="112" t="e">
        <f t="shared" si="32"/>
        <v>#DIV/0!</v>
      </c>
      <c r="V158" s="112" t="e">
        <f t="shared" si="33"/>
        <v>#DIV/0!</v>
      </c>
      <c r="W158" s="112" t="e">
        <f t="shared" si="29"/>
        <v>#DIV/0!</v>
      </c>
    </row>
    <row r="159" spans="1:23" x14ac:dyDescent="0.2">
      <c r="A159" s="7" t="s">
        <v>2421</v>
      </c>
      <c r="B159" s="92" t="s">
        <v>793</v>
      </c>
      <c r="C159" s="92"/>
      <c r="D159" s="7" t="s">
        <v>875</v>
      </c>
      <c r="E159" s="7" t="s">
        <v>179</v>
      </c>
      <c r="F159" s="7" t="s">
        <v>179</v>
      </c>
      <c r="G159" s="73" t="s">
        <v>872</v>
      </c>
      <c r="H159" s="95">
        <v>63.24</v>
      </c>
      <c r="I159" s="7">
        <f>VLOOKUP(E159,Steuerung!$A$17:$E$500,5,FALSE)</f>
        <v>2</v>
      </c>
      <c r="J159" s="73">
        <f>VLOOKUP(E159,Steuerung!$A$17:$F$500,6,FALSE)</f>
        <v>58.333333333333329</v>
      </c>
      <c r="K159" s="7">
        <f>VLOOKUP(F159,Steuerung!$A$17:$G$500,7,FALSE)</f>
        <v>2</v>
      </c>
      <c r="L159" s="7">
        <f>VLOOKUP(F159,Steuerung!$A$17:$H$500,8,FALSE)</f>
        <v>46</v>
      </c>
      <c r="M159" s="73">
        <f t="shared" si="27"/>
        <v>104.33333333333333</v>
      </c>
      <c r="N159" s="91">
        <f t="shared" si="28"/>
        <v>6598.04</v>
      </c>
      <c r="O159" s="91">
        <f t="shared" si="34"/>
        <v>3689</v>
      </c>
      <c r="P159" s="91">
        <f t="shared" si="35"/>
        <v>2909.04</v>
      </c>
      <c r="Q159" s="63">
        <f>VLOOKUP(E159,Steuerung!$A$17:$B$500,2,FALSE)</f>
        <v>0</v>
      </c>
      <c r="R159" s="63">
        <f>VLOOKUP(F159,Steuerung!$A$17:$B$500,2,FALSE)</f>
        <v>0</v>
      </c>
      <c r="S159" s="4">
        <f t="shared" si="30"/>
        <v>0</v>
      </c>
      <c r="T159" s="4">
        <f t="shared" si="31"/>
        <v>0</v>
      </c>
      <c r="U159" s="112" t="e">
        <f t="shared" si="32"/>
        <v>#DIV/0!</v>
      </c>
      <c r="V159" s="112" t="e">
        <f t="shared" si="33"/>
        <v>#DIV/0!</v>
      </c>
      <c r="W159" s="112" t="e">
        <f t="shared" si="29"/>
        <v>#DIV/0!</v>
      </c>
    </row>
    <row r="160" spans="1:23" x14ac:dyDescent="0.2">
      <c r="A160" s="7" t="s">
        <v>2422</v>
      </c>
      <c r="B160" s="92" t="s">
        <v>793</v>
      </c>
      <c r="C160" s="92"/>
      <c r="D160" s="7" t="s">
        <v>875</v>
      </c>
      <c r="E160" s="7" t="s">
        <v>180</v>
      </c>
      <c r="F160" s="7" t="s">
        <v>180</v>
      </c>
      <c r="G160" s="73" t="s">
        <v>1020</v>
      </c>
      <c r="H160" s="95">
        <v>57.45</v>
      </c>
      <c r="I160" s="7">
        <f>VLOOKUP(E160,Steuerung!$A$17:$E$500,5,FALSE)</f>
        <v>2</v>
      </c>
      <c r="J160" s="73">
        <f>VLOOKUP(E160,Steuerung!$A$17:$F$500,6,FALSE)</f>
        <v>58.333333333333329</v>
      </c>
      <c r="K160" s="7">
        <f>VLOOKUP(F160,Steuerung!$A$17:$G$500,7,FALSE)</f>
        <v>2</v>
      </c>
      <c r="L160" s="7">
        <f>VLOOKUP(F160,Steuerung!$A$17:$H$500,8,FALSE)</f>
        <v>46</v>
      </c>
      <c r="M160" s="73">
        <f t="shared" si="27"/>
        <v>104.33333333333333</v>
      </c>
      <c r="N160" s="91">
        <f t="shared" si="28"/>
        <v>5993.95</v>
      </c>
      <c r="O160" s="91">
        <f t="shared" si="34"/>
        <v>3351.25</v>
      </c>
      <c r="P160" s="91">
        <f t="shared" si="35"/>
        <v>2642.7000000000003</v>
      </c>
      <c r="Q160" s="63">
        <f>VLOOKUP(E160,Steuerung!$A$17:$B$500,2,FALSE)</f>
        <v>0</v>
      </c>
      <c r="R160" s="63">
        <f>VLOOKUP(F160,Steuerung!$A$17:$B$500,2,FALSE)</f>
        <v>0</v>
      </c>
      <c r="S160" s="4">
        <f t="shared" si="30"/>
        <v>0</v>
      </c>
      <c r="T160" s="4">
        <f t="shared" si="31"/>
        <v>0</v>
      </c>
      <c r="U160" s="112" t="e">
        <f t="shared" si="32"/>
        <v>#DIV/0!</v>
      </c>
      <c r="V160" s="112" t="e">
        <f t="shared" si="33"/>
        <v>#DIV/0!</v>
      </c>
      <c r="W160" s="112" t="e">
        <f t="shared" si="29"/>
        <v>#DIV/0!</v>
      </c>
    </row>
    <row r="161" spans="1:23" x14ac:dyDescent="0.2">
      <c r="A161" s="7" t="s">
        <v>2423</v>
      </c>
      <c r="B161" s="92" t="s">
        <v>1348</v>
      </c>
      <c r="C161" s="92"/>
      <c r="D161" s="7" t="s">
        <v>907</v>
      </c>
      <c r="E161" s="7" t="s">
        <v>253</v>
      </c>
      <c r="F161" s="7" t="s">
        <v>253</v>
      </c>
      <c r="G161" s="73" t="s">
        <v>1020</v>
      </c>
      <c r="H161" s="95">
        <v>11.69</v>
      </c>
      <c r="I161" s="7">
        <f>VLOOKUP(E161,Steuerung!$A$17:$E$500,5,FALSE)</f>
        <v>2</v>
      </c>
      <c r="J161" s="73">
        <f>VLOOKUP(E161,Steuerung!$A$17:$F$500,6,FALSE)</f>
        <v>58.333333333333329</v>
      </c>
      <c r="K161" s="7">
        <f>VLOOKUP(F161,Steuerung!$A$17:$G$500,7,FALSE)</f>
        <v>2</v>
      </c>
      <c r="L161" s="7">
        <f>VLOOKUP(F161,Steuerung!$A$17:$H$500,8,FALSE)</f>
        <v>46</v>
      </c>
      <c r="M161" s="73">
        <f t="shared" si="27"/>
        <v>104.33333333333333</v>
      </c>
      <c r="N161" s="91">
        <f t="shared" si="28"/>
        <v>1219.6566666666665</v>
      </c>
      <c r="O161" s="91">
        <f t="shared" si="34"/>
        <v>681.91666666666663</v>
      </c>
      <c r="P161" s="91">
        <f t="shared" si="35"/>
        <v>537.74</v>
      </c>
      <c r="Q161" s="63">
        <f>VLOOKUP(E161,Steuerung!$A$17:$B$500,2,FALSE)</f>
        <v>0</v>
      </c>
      <c r="R161" s="63">
        <f>VLOOKUP(F161,Steuerung!$A$17:$B$500,2,FALSE)</f>
        <v>0</v>
      </c>
      <c r="S161" s="4">
        <f t="shared" si="30"/>
        <v>0</v>
      </c>
      <c r="T161" s="4">
        <f t="shared" si="31"/>
        <v>0</v>
      </c>
      <c r="U161" s="112" t="e">
        <f t="shared" si="32"/>
        <v>#DIV/0!</v>
      </c>
      <c r="V161" s="112" t="e">
        <f t="shared" si="33"/>
        <v>#DIV/0!</v>
      </c>
      <c r="W161" s="112" t="e">
        <f t="shared" si="29"/>
        <v>#DIV/0!</v>
      </c>
    </row>
    <row r="162" spans="1:23" x14ac:dyDescent="0.2">
      <c r="A162" s="7" t="s">
        <v>2424</v>
      </c>
      <c r="B162" s="92" t="s">
        <v>2059</v>
      </c>
      <c r="C162" s="92"/>
      <c r="D162" s="7" t="s">
        <v>868</v>
      </c>
      <c r="E162" s="7" t="s">
        <v>124</v>
      </c>
      <c r="F162" s="7" t="s">
        <v>124</v>
      </c>
      <c r="G162" s="73" t="s">
        <v>856</v>
      </c>
      <c r="H162" s="95">
        <v>3.03</v>
      </c>
      <c r="I162" s="7">
        <f>VLOOKUP(E162,Steuerung!$A$17:$E$500,5,FALSE)</f>
        <v>0</v>
      </c>
      <c r="J162" s="73">
        <f>VLOOKUP(E162,Steuerung!$A$17:$F$500,6,FALSE)</f>
        <v>0</v>
      </c>
      <c r="K162" s="7">
        <f>VLOOKUP(F162,Steuerung!$A$17:$G$500,7,FALSE)</f>
        <v>0</v>
      </c>
      <c r="L162" s="7">
        <f>VLOOKUP(F162,Steuerung!$A$17:$H$500,8,FALSE)</f>
        <v>0</v>
      </c>
      <c r="M162" s="73">
        <f t="shared" si="27"/>
        <v>0</v>
      </c>
      <c r="N162" s="91">
        <f t="shared" si="28"/>
        <v>0</v>
      </c>
      <c r="O162" s="91">
        <f t="shared" si="34"/>
        <v>0</v>
      </c>
      <c r="P162" s="91">
        <f t="shared" si="35"/>
        <v>0</v>
      </c>
      <c r="Q162" s="63">
        <f>VLOOKUP(E162,Steuerung!$A$17:$B$500,2,FALSE)</f>
        <v>0</v>
      </c>
      <c r="R162" s="63">
        <f>VLOOKUP(F162,Steuerung!$A$17:$B$500,2,FALSE)</f>
        <v>0</v>
      </c>
      <c r="S162" s="4">
        <f t="shared" si="30"/>
        <v>0</v>
      </c>
      <c r="T162" s="4">
        <f t="shared" si="31"/>
        <v>0</v>
      </c>
      <c r="U162" s="112">
        <f t="shared" si="32"/>
        <v>0</v>
      </c>
      <c r="V162" s="112">
        <f t="shared" si="33"/>
        <v>0</v>
      </c>
      <c r="W162" s="112">
        <f t="shared" si="29"/>
        <v>0</v>
      </c>
    </row>
    <row r="163" spans="1:23" x14ac:dyDescent="0.2">
      <c r="A163" s="7" t="s">
        <v>2425</v>
      </c>
      <c r="B163" s="92" t="s">
        <v>2426</v>
      </c>
      <c r="C163" s="92"/>
      <c r="D163" s="7" t="s">
        <v>910</v>
      </c>
      <c r="E163" s="7" t="s">
        <v>214</v>
      </c>
      <c r="F163" s="7" t="s">
        <v>214</v>
      </c>
      <c r="G163" s="73" t="s">
        <v>856</v>
      </c>
      <c r="H163" s="95">
        <v>14.57</v>
      </c>
      <c r="I163" s="7">
        <f>VLOOKUP(E163,Steuerung!$A$17:$E$500,5,FALSE)</f>
        <v>5</v>
      </c>
      <c r="J163" s="73">
        <f>VLOOKUP(E163,Steuerung!$A$17:$F$500,6,FALSE)</f>
        <v>137.33333333333334</v>
      </c>
      <c r="K163" s="7">
        <f>VLOOKUP(F163,Steuerung!$A$17:$G$500,7,FALSE)</f>
        <v>5</v>
      </c>
      <c r="L163" s="7">
        <f>VLOOKUP(F163,Steuerung!$A$17:$H$500,8,FALSE)</f>
        <v>113</v>
      </c>
      <c r="M163" s="73">
        <f t="shared" si="27"/>
        <v>250.33333333333334</v>
      </c>
      <c r="N163" s="91">
        <f t="shared" si="28"/>
        <v>3647.356666666667</v>
      </c>
      <c r="O163" s="91">
        <f t="shared" si="34"/>
        <v>2000.9466666666669</v>
      </c>
      <c r="P163" s="91">
        <f t="shared" si="35"/>
        <v>1646.41</v>
      </c>
      <c r="Q163" s="63">
        <f>VLOOKUP(E163,Steuerung!$A$17:$B$500,2,FALSE)</f>
        <v>0</v>
      </c>
      <c r="R163" s="63">
        <f>VLOOKUP(F163,Steuerung!$A$17:$B$500,2,FALSE)</f>
        <v>0</v>
      </c>
      <c r="S163" s="4">
        <f t="shared" si="30"/>
        <v>0</v>
      </c>
      <c r="T163" s="4">
        <f t="shared" si="31"/>
        <v>0</v>
      </c>
      <c r="U163" s="112" t="e">
        <f t="shared" si="32"/>
        <v>#DIV/0!</v>
      </c>
      <c r="V163" s="112" t="e">
        <f t="shared" si="33"/>
        <v>#DIV/0!</v>
      </c>
      <c r="W163" s="112" t="e">
        <f t="shared" si="29"/>
        <v>#DIV/0!</v>
      </c>
    </row>
    <row r="164" spans="1:23" x14ac:dyDescent="0.2">
      <c r="A164" s="7" t="s">
        <v>2427</v>
      </c>
      <c r="B164" s="92" t="s">
        <v>2426</v>
      </c>
      <c r="C164" s="92"/>
      <c r="D164" s="7" t="s">
        <v>910</v>
      </c>
      <c r="E164" s="7" t="s">
        <v>214</v>
      </c>
      <c r="F164" s="7" t="s">
        <v>214</v>
      </c>
      <c r="G164" s="73" t="s">
        <v>856</v>
      </c>
      <c r="H164" s="95">
        <v>14.57</v>
      </c>
      <c r="I164" s="7">
        <f>VLOOKUP(E164,Steuerung!$A$17:$E$500,5,FALSE)</f>
        <v>5</v>
      </c>
      <c r="J164" s="73">
        <f>VLOOKUP(E164,Steuerung!$A$17:$F$500,6,FALSE)</f>
        <v>137.33333333333334</v>
      </c>
      <c r="K164" s="7">
        <f>VLOOKUP(F164,Steuerung!$A$17:$G$500,7,FALSE)</f>
        <v>5</v>
      </c>
      <c r="L164" s="7">
        <f>VLOOKUP(F164,Steuerung!$A$17:$H$500,8,FALSE)</f>
        <v>113</v>
      </c>
      <c r="M164" s="73">
        <f t="shared" si="27"/>
        <v>250.33333333333334</v>
      </c>
      <c r="N164" s="91">
        <f t="shared" si="28"/>
        <v>3647.356666666667</v>
      </c>
      <c r="O164" s="91">
        <f t="shared" si="34"/>
        <v>2000.9466666666669</v>
      </c>
      <c r="P164" s="91">
        <f t="shared" si="35"/>
        <v>1646.41</v>
      </c>
      <c r="Q164" s="63">
        <f>VLOOKUP(E164,Steuerung!$A$17:$B$500,2,FALSE)</f>
        <v>0</v>
      </c>
      <c r="R164" s="63">
        <f>VLOOKUP(F164,Steuerung!$A$17:$B$500,2,FALSE)</f>
        <v>0</v>
      </c>
      <c r="S164" s="4">
        <f t="shared" si="30"/>
        <v>0</v>
      </c>
      <c r="T164" s="4">
        <f t="shared" si="31"/>
        <v>0</v>
      </c>
      <c r="U164" s="112" t="e">
        <f t="shared" si="32"/>
        <v>#DIV/0!</v>
      </c>
      <c r="V164" s="112" t="e">
        <f t="shared" si="33"/>
        <v>#DIV/0!</v>
      </c>
      <c r="W164" s="112" t="e">
        <f t="shared" si="29"/>
        <v>#DIV/0!</v>
      </c>
    </row>
    <row r="165" spans="1:23" x14ac:dyDescent="0.2">
      <c r="A165" s="7" t="s">
        <v>2428</v>
      </c>
      <c r="B165" s="92" t="s">
        <v>810</v>
      </c>
      <c r="C165" s="92"/>
      <c r="D165" s="7" t="s">
        <v>884</v>
      </c>
      <c r="E165" s="7" t="s">
        <v>309</v>
      </c>
      <c r="F165" s="7" t="s">
        <v>309</v>
      </c>
      <c r="G165" s="73" t="s">
        <v>856</v>
      </c>
      <c r="H165" s="95">
        <v>8.2200000000000006</v>
      </c>
      <c r="I165" s="7" t="str">
        <f>VLOOKUP(E165,Steuerung!$A$17:$E$500,5,FALSE)</f>
        <v>m</v>
      </c>
      <c r="J165" s="73">
        <f>VLOOKUP(E165,Steuerung!$A$17:$F$500,6,FALSE)</f>
        <v>6.7</v>
      </c>
      <c r="K165" s="7" t="str">
        <f>VLOOKUP(F165,Steuerung!$A$17:$G$500,7,FALSE)</f>
        <v>m</v>
      </c>
      <c r="L165" s="7">
        <f>VLOOKUP(F165,Steuerung!$A$17:$H$500,8,FALSE)</f>
        <v>5.3</v>
      </c>
      <c r="M165" s="73">
        <f t="shared" si="27"/>
        <v>12</v>
      </c>
      <c r="N165" s="91">
        <f t="shared" si="28"/>
        <v>98.640000000000015</v>
      </c>
      <c r="O165" s="91">
        <f t="shared" si="34"/>
        <v>55.074000000000005</v>
      </c>
      <c r="P165" s="91">
        <f t="shared" si="35"/>
        <v>43.566000000000003</v>
      </c>
      <c r="Q165" s="63">
        <f>VLOOKUP(E165,Steuerung!$A$17:$B$500,2,FALSE)</f>
        <v>0</v>
      </c>
      <c r="R165" s="63">
        <f>VLOOKUP(F165,Steuerung!$A$17:$B$500,2,FALSE)</f>
        <v>0</v>
      </c>
      <c r="S165" s="4">
        <f t="shared" si="30"/>
        <v>0</v>
      </c>
      <c r="T165" s="4">
        <f t="shared" si="31"/>
        <v>0</v>
      </c>
      <c r="U165" s="112" t="e">
        <f t="shared" si="32"/>
        <v>#DIV/0!</v>
      </c>
      <c r="V165" s="112" t="e">
        <f t="shared" si="33"/>
        <v>#DIV/0!</v>
      </c>
      <c r="W165" s="112" t="e">
        <f t="shared" si="29"/>
        <v>#DIV/0!</v>
      </c>
    </row>
    <row r="166" spans="1:23" x14ac:dyDescent="0.2">
      <c r="A166" s="7" t="s">
        <v>2429</v>
      </c>
      <c r="B166" s="92" t="s">
        <v>1389</v>
      </c>
      <c r="C166" s="92"/>
      <c r="D166" s="7" t="s">
        <v>884</v>
      </c>
      <c r="E166" s="7" t="s">
        <v>136</v>
      </c>
      <c r="F166" s="7" t="s">
        <v>136</v>
      </c>
      <c r="G166" s="73" t="s">
        <v>856</v>
      </c>
      <c r="H166" s="95">
        <v>4.62</v>
      </c>
      <c r="I166" s="7">
        <f>VLOOKUP(E166,Steuerung!$A$17:$E$500,5,FALSE)</f>
        <v>0</v>
      </c>
      <c r="J166" s="73">
        <f>VLOOKUP(E166,Steuerung!$A$17:$F$500,6,FALSE)</f>
        <v>0</v>
      </c>
      <c r="K166" s="7">
        <f>VLOOKUP(F166,Steuerung!$A$17:$G$500,7,FALSE)</f>
        <v>0</v>
      </c>
      <c r="L166" s="7">
        <f>VLOOKUP(F166,Steuerung!$A$17:$H$500,8,FALSE)</f>
        <v>0</v>
      </c>
      <c r="M166" s="73">
        <f t="shared" si="27"/>
        <v>0</v>
      </c>
      <c r="N166" s="91">
        <f t="shared" si="28"/>
        <v>0</v>
      </c>
      <c r="O166" s="91">
        <f t="shared" si="34"/>
        <v>0</v>
      </c>
      <c r="P166" s="91">
        <f t="shared" si="35"/>
        <v>0</v>
      </c>
      <c r="Q166" s="63">
        <f>VLOOKUP(E166,Steuerung!$A$17:$B$500,2,FALSE)</f>
        <v>0</v>
      </c>
      <c r="R166" s="63">
        <f>VLOOKUP(F166,Steuerung!$A$17:$B$500,2,FALSE)</f>
        <v>0</v>
      </c>
      <c r="S166" s="4">
        <f t="shared" si="30"/>
        <v>0</v>
      </c>
      <c r="T166" s="4">
        <f t="shared" si="31"/>
        <v>0</v>
      </c>
      <c r="U166" s="112">
        <f t="shared" si="32"/>
        <v>0</v>
      </c>
      <c r="V166" s="112">
        <f t="shared" si="33"/>
        <v>0</v>
      </c>
      <c r="W166" s="112">
        <f t="shared" si="29"/>
        <v>0</v>
      </c>
    </row>
    <row r="167" spans="1:23" x14ac:dyDescent="0.2">
      <c r="A167" s="7" t="s">
        <v>2430</v>
      </c>
      <c r="B167" s="92" t="s">
        <v>792</v>
      </c>
      <c r="C167" s="92"/>
      <c r="D167" s="7" t="s">
        <v>910</v>
      </c>
      <c r="E167" s="7" t="s">
        <v>214</v>
      </c>
      <c r="F167" s="7" t="s">
        <v>214</v>
      </c>
      <c r="G167" s="73" t="s">
        <v>919</v>
      </c>
      <c r="H167" s="95">
        <v>9.69</v>
      </c>
      <c r="I167" s="7">
        <f>VLOOKUP(E167,Steuerung!$A$17:$E$500,5,FALSE)</f>
        <v>5</v>
      </c>
      <c r="J167" s="73">
        <f>VLOOKUP(E167,Steuerung!$A$17:$F$500,6,FALSE)</f>
        <v>137.33333333333334</v>
      </c>
      <c r="K167" s="7">
        <f>VLOOKUP(F167,Steuerung!$A$17:$G$500,7,FALSE)</f>
        <v>5</v>
      </c>
      <c r="L167" s="7">
        <f>VLOOKUP(F167,Steuerung!$A$17:$H$500,8,FALSE)</f>
        <v>113</v>
      </c>
      <c r="M167" s="73">
        <f t="shared" si="27"/>
        <v>250.33333333333334</v>
      </c>
      <c r="N167" s="91">
        <f t="shared" si="28"/>
        <v>2425.73</v>
      </c>
      <c r="O167" s="91">
        <f t="shared" si="34"/>
        <v>1330.76</v>
      </c>
      <c r="P167" s="91">
        <f t="shared" si="35"/>
        <v>1094.97</v>
      </c>
      <c r="Q167" s="63">
        <f>VLOOKUP(E167,Steuerung!$A$17:$B$500,2,FALSE)</f>
        <v>0</v>
      </c>
      <c r="R167" s="63">
        <f>VLOOKUP(F167,Steuerung!$A$17:$B$500,2,FALSE)</f>
        <v>0</v>
      </c>
      <c r="S167" s="4">
        <f t="shared" si="30"/>
        <v>0</v>
      </c>
      <c r="T167" s="4">
        <f t="shared" si="31"/>
        <v>0</v>
      </c>
      <c r="U167" s="112" t="e">
        <f t="shared" si="32"/>
        <v>#DIV/0!</v>
      </c>
      <c r="V167" s="112" t="e">
        <f t="shared" si="33"/>
        <v>#DIV/0!</v>
      </c>
      <c r="W167" s="112" t="e">
        <f t="shared" si="29"/>
        <v>#DIV/0!</v>
      </c>
    </row>
    <row r="168" spans="1:23" x14ac:dyDescent="0.2">
      <c r="A168" s="7" t="s">
        <v>2431</v>
      </c>
      <c r="B168" s="92" t="s">
        <v>1907</v>
      </c>
      <c r="C168" s="92"/>
      <c r="D168" s="7" t="s">
        <v>910</v>
      </c>
      <c r="E168" s="7" t="s">
        <v>214</v>
      </c>
      <c r="F168" s="7" t="s">
        <v>214</v>
      </c>
      <c r="G168" s="73" t="s">
        <v>919</v>
      </c>
      <c r="H168" s="95">
        <v>2.15</v>
      </c>
      <c r="I168" s="7">
        <f>VLOOKUP(E168,Steuerung!$A$17:$E$500,5,FALSE)</f>
        <v>5</v>
      </c>
      <c r="J168" s="73">
        <f>VLOOKUP(E168,Steuerung!$A$17:$F$500,6,FALSE)</f>
        <v>137.33333333333334</v>
      </c>
      <c r="K168" s="7">
        <f>VLOOKUP(F168,Steuerung!$A$17:$G$500,7,FALSE)</f>
        <v>5</v>
      </c>
      <c r="L168" s="7">
        <f>VLOOKUP(F168,Steuerung!$A$17:$H$500,8,FALSE)</f>
        <v>113</v>
      </c>
      <c r="M168" s="73">
        <f t="shared" si="27"/>
        <v>250.33333333333334</v>
      </c>
      <c r="N168" s="91">
        <f t="shared" si="28"/>
        <v>538.2166666666667</v>
      </c>
      <c r="O168" s="91">
        <f t="shared" si="34"/>
        <v>295.26666666666665</v>
      </c>
      <c r="P168" s="91">
        <f t="shared" si="35"/>
        <v>242.95</v>
      </c>
      <c r="Q168" s="63">
        <f>VLOOKUP(E168,Steuerung!$A$17:$B$500,2,FALSE)</f>
        <v>0</v>
      </c>
      <c r="R168" s="63">
        <f>VLOOKUP(F168,Steuerung!$A$17:$B$500,2,FALSE)</f>
        <v>0</v>
      </c>
      <c r="S168" s="4">
        <f t="shared" si="30"/>
        <v>0</v>
      </c>
      <c r="T168" s="4">
        <f t="shared" si="31"/>
        <v>0</v>
      </c>
      <c r="U168" s="112" t="e">
        <f t="shared" si="32"/>
        <v>#DIV/0!</v>
      </c>
      <c r="V168" s="112" t="e">
        <f t="shared" si="33"/>
        <v>#DIV/0!</v>
      </c>
      <c r="W168" s="112" t="e">
        <f t="shared" si="29"/>
        <v>#DIV/0!</v>
      </c>
    </row>
    <row r="169" spans="1:23" x14ac:dyDescent="0.2">
      <c r="A169" s="7" t="s">
        <v>2432</v>
      </c>
      <c r="B169" s="92" t="s">
        <v>791</v>
      </c>
      <c r="C169" s="92"/>
      <c r="D169" s="7" t="s">
        <v>910</v>
      </c>
      <c r="E169" s="7" t="s">
        <v>214</v>
      </c>
      <c r="F169" s="7" t="s">
        <v>214</v>
      </c>
      <c r="G169" s="73" t="s">
        <v>919</v>
      </c>
      <c r="H169" s="95">
        <v>1.83</v>
      </c>
      <c r="I169" s="7">
        <f>VLOOKUP(E169,Steuerung!$A$17:$E$500,5,FALSE)</f>
        <v>5</v>
      </c>
      <c r="J169" s="73">
        <f>VLOOKUP(E169,Steuerung!$A$17:$F$500,6,FALSE)</f>
        <v>137.33333333333334</v>
      </c>
      <c r="K169" s="7">
        <f>VLOOKUP(F169,Steuerung!$A$17:$G$500,7,FALSE)</f>
        <v>5</v>
      </c>
      <c r="L169" s="7">
        <f>VLOOKUP(F169,Steuerung!$A$17:$H$500,8,FALSE)</f>
        <v>113</v>
      </c>
      <c r="M169" s="73">
        <f t="shared" si="27"/>
        <v>250.33333333333334</v>
      </c>
      <c r="N169" s="91">
        <f t="shared" si="28"/>
        <v>458.11</v>
      </c>
      <c r="O169" s="91">
        <f t="shared" si="34"/>
        <v>251.32000000000002</v>
      </c>
      <c r="P169" s="91">
        <f t="shared" si="35"/>
        <v>206.79000000000002</v>
      </c>
      <c r="Q169" s="63">
        <f>VLOOKUP(E169,Steuerung!$A$17:$B$500,2,FALSE)</f>
        <v>0</v>
      </c>
      <c r="R169" s="63">
        <f>VLOOKUP(F169,Steuerung!$A$17:$B$500,2,FALSE)</f>
        <v>0</v>
      </c>
      <c r="S169" s="4">
        <f t="shared" si="30"/>
        <v>0</v>
      </c>
      <c r="T169" s="4">
        <f t="shared" si="31"/>
        <v>0</v>
      </c>
      <c r="U169" s="112" t="e">
        <f t="shared" si="32"/>
        <v>#DIV/0!</v>
      </c>
      <c r="V169" s="112" t="e">
        <f t="shared" si="33"/>
        <v>#DIV/0!</v>
      </c>
      <c r="W169" s="112" t="e">
        <f t="shared" si="29"/>
        <v>#DIV/0!</v>
      </c>
    </row>
    <row r="170" spans="1:23" x14ac:dyDescent="0.2">
      <c r="A170" s="7" t="s">
        <v>2433</v>
      </c>
      <c r="B170" s="92" t="s">
        <v>798</v>
      </c>
      <c r="C170" s="92"/>
      <c r="D170" s="7" t="s">
        <v>910</v>
      </c>
      <c r="E170" s="7" t="s">
        <v>214</v>
      </c>
      <c r="F170" s="7" t="s">
        <v>214</v>
      </c>
      <c r="G170" s="73" t="s">
        <v>919</v>
      </c>
      <c r="H170" s="95">
        <v>10.44</v>
      </c>
      <c r="I170" s="7">
        <f>VLOOKUP(E170,Steuerung!$A$17:$E$500,5,FALSE)</f>
        <v>5</v>
      </c>
      <c r="J170" s="73">
        <f>VLOOKUP(E170,Steuerung!$A$17:$F$500,6,FALSE)</f>
        <v>137.33333333333334</v>
      </c>
      <c r="K170" s="7">
        <f>VLOOKUP(F170,Steuerung!$A$17:$G$500,7,FALSE)</f>
        <v>5</v>
      </c>
      <c r="L170" s="7">
        <f>VLOOKUP(F170,Steuerung!$A$17:$H$500,8,FALSE)</f>
        <v>113</v>
      </c>
      <c r="M170" s="73">
        <f t="shared" si="27"/>
        <v>250.33333333333334</v>
      </c>
      <c r="N170" s="91">
        <f t="shared" si="28"/>
        <v>2613.48</v>
      </c>
      <c r="O170" s="91">
        <f t="shared" si="34"/>
        <v>1433.76</v>
      </c>
      <c r="P170" s="91">
        <f t="shared" si="35"/>
        <v>1179.72</v>
      </c>
      <c r="Q170" s="63">
        <f>VLOOKUP(E170,Steuerung!$A$17:$B$500,2,FALSE)</f>
        <v>0</v>
      </c>
      <c r="R170" s="63">
        <f>VLOOKUP(F170,Steuerung!$A$17:$B$500,2,FALSE)</f>
        <v>0</v>
      </c>
      <c r="S170" s="4">
        <f t="shared" si="30"/>
        <v>0</v>
      </c>
      <c r="T170" s="4">
        <f t="shared" si="31"/>
        <v>0</v>
      </c>
      <c r="U170" s="112" t="e">
        <f t="shared" si="32"/>
        <v>#DIV/0!</v>
      </c>
      <c r="V170" s="112" t="e">
        <f t="shared" si="33"/>
        <v>#DIV/0!</v>
      </c>
      <c r="W170" s="112" t="e">
        <f t="shared" si="29"/>
        <v>#DIV/0!</v>
      </c>
    </row>
    <row r="171" spans="1:23" x14ac:dyDescent="0.2">
      <c r="A171" s="7" t="s">
        <v>2434</v>
      </c>
      <c r="B171" s="92" t="s">
        <v>904</v>
      </c>
      <c r="C171" s="92"/>
      <c r="D171" s="7" t="s">
        <v>884</v>
      </c>
      <c r="E171" s="7" t="s">
        <v>309</v>
      </c>
      <c r="F171" s="7" t="s">
        <v>309</v>
      </c>
      <c r="G171" s="73" t="s">
        <v>856</v>
      </c>
      <c r="H171" s="95">
        <v>5.78</v>
      </c>
      <c r="I171" s="7" t="str">
        <f>VLOOKUP(E171,Steuerung!$A$17:$E$500,5,FALSE)</f>
        <v>m</v>
      </c>
      <c r="J171" s="73">
        <f>VLOOKUP(E171,Steuerung!$A$17:$F$500,6,FALSE)</f>
        <v>6.7</v>
      </c>
      <c r="K171" s="7" t="str">
        <f>VLOOKUP(F171,Steuerung!$A$17:$G$500,7,FALSE)</f>
        <v>m</v>
      </c>
      <c r="L171" s="7">
        <f>VLOOKUP(F171,Steuerung!$A$17:$H$500,8,FALSE)</f>
        <v>5.3</v>
      </c>
      <c r="M171" s="73">
        <f t="shared" si="27"/>
        <v>12</v>
      </c>
      <c r="N171" s="91">
        <f t="shared" si="28"/>
        <v>69.36</v>
      </c>
      <c r="O171" s="91">
        <f t="shared" si="34"/>
        <v>38.726000000000006</v>
      </c>
      <c r="P171" s="91">
        <f t="shared" si="35"/>
        <v>30.634</v>
      </c>
      <c r="Q171" s="63">
        <f>VLOOKUP(E171,Steuerung!$A$17:$B$500,2,FALSE)</f>
        <v>0</v>
      </c>
      <c r="R171" s="63">
        <f>VLOOKUP(F171,Steuerung!$A$17:$B$500,2,FALSE)</f>
        <v>0</v>
      </c>
      <c r="S171" s="4">
        <f t="shared" si="30"/>
        <v>0</v>
      </c>
      <c r="T171" s="4">
        <f t="shared" si="31"/>
        <v>0</v>
      </c>
      <c r="U171" s="112" t="e">
        <f t="shared" si="32"/>
        <v>#DIV/0!</v>
      </c>
      <c r="V171" s="112" t="e">
        <f t="shared" si="33"/>
        <v>#DIV/0!</v>
      </c>
      <c r="W171" s="112" t="e">
        <f t="shared" si="29"/>
        <v>#DIV/0!</v>
      </c>
    </row>
    <row r="172" spans="1:23" x14ac:dyDescent="0.2">
      <c r="A172" s="7" t="s">
        <v>2435</v>
      </c>
      <c r="B172" s="92" t="s">
        <v>2059</v>
      </c>
      <c r="C172" s="92"/>
      <c r="D172" s="7" t="s">
        <v>868</v>
      </c>
      <c r="E172" s="7" t="s">
        <v>124</v>
      </c>
      <c r="F172" s="7" t="s">
        <v>124</v>
      </c>
      <c r="G172" s="73" t="s">
        <v>856</v>
      </c>
      <c r="H172" s="95">
        <v>6.66</v>
      </c>
      <c r="I172" s="7">
        <f>VLOOKUP(E172,Steuerung!$A$17:$E$500,5,FALSE)</f>
        <v>0</v>
      </c>
      <c r="J172" s="73">
        <f>VLOOKUP(E172,Steuerung!$A$17:$F$500,6,FALSE)</f>
        <v>0</v>
      </c>
      <c r="K172" s="7">
        <f>VLOOKUP(F172,Steuerung!$A$17:$G$500,7,FALSE)</f>
        <v>0</v>
      </c>
      <c r="L172" s="7">
        <f>VLOOKUP(F172,Steuerung!$A$17:$H$500,8,FALSE)</f>
        <v>0</v>
      </c>
      <c r="M172" s="73">
        <f t="shared" si="27"/>
        <v>0</v>
      </c>
      <c r="N172" s="91">
        <f t="shared" si="28"/>
        <v>0</v>
      </c>
      <c r="O172" s="91">
        <f t="shared" si="34"/>
        <v>0</v>
      </c>
      <c r="P172" s="91">
        <f t="shared" si="35"/>
        <v>0</v>
      </c>
      <c r="Q172" s="63">
        <f>VLOOKUP(E172,Steuerung!$A$17:$B$500,2,FALSE)</f>
        <v>0</v>
      </c>
      <c r="R172" s="63">
        <f>VLOOKUP(F172,Steuerung!$A$17:$B$500,2,FALSE)</f>
        <v>0</v>
      </c>
      <c r="S172" s="4">
        <f t="shared" si="30"/>
        <v>0</v>
      </c>
      <c r="T172" s="4">
        <f t="shared" si="31"/>
        <v>0</v>
      </c>
      <c r="U172" s="112">
        <f t="shared" si="32"/>
        <v>0</v>
      </c>
      <c r="V172" s="112">
        <f t="shared" si="33"/>
        <v>0</v>
      </c>
      <c r="W172" s="112">
        <f t="shared" si="29"/>
        <v>0</v>
      </c>
    </row>
    <row r="173" spans="1:23" x14ac:dyDescent="0.2">
      <c r="A173" s="7" t="s">
        <v>2436</v>
      </c>
      <c r="B173" s="92" t="s">
        <v>1348</v>
      </c>
      <c r="C173" s="92"/>
      <c r="D173" s="7" t="s">
        <v>907</v>
      </c>
      <c r="E173" s="7" t="s">
        <v>253</v>
      </c>
      <c r="F173" s="7" t="s">
        <v>253</v>
      </c>
      <c r="G173" s="73" t="s">
        <v>1020</v>
      </c>
      <c r="H173" s="95">
        <v>21.47</v>
      </c>
      <c r="I173" s="7">
        <f>VLOOKUP(E173,Steuerung!$A$17:$E$500,5,FALSE)</f>
        <v>2</v>
      </c>
      <c r="J173" s="73">
        <f>VLOOKUP(E173,Steuerung!$A$17:$F$500,6,FALSE)</f>
        <v>58.333333333333329</v>
      </c>
      <c r="K173" s="7">
        <f>VLOOKUP(F173,Steuerung!$A$17:$G$500,7,FALSE)</f>
        <v>2</v>
      </c>
      <c r="L173" s="7">
        <f>VLOOKUP(F173,Steuerung!$A$17:$H$500,8,FALSE)</f>
        <v>46</v>
      </c>
      <c r="M173" s="73">
        <f t="shared" si="27"/>
        <v>104.33333333333333</v>
      </c>
      <c r="N173" s="91">
        <f t="shared" si="28"/>
        <v>2240.0366666666664</v>
      </c>
      <c r="O173" s="91">
        <f t="shared" si="34"/>
        <v>1252.4166666666665</v>
      </c>
      <c r="P173" s="91">
        <f t="shared" si="35"/>
        <v>987.61999999999989</v>
      </c>
      <c r="Q173" s="63">
        <f>VLOOKUP(E173,Steuerung!$A$17:$B$500,2,FALSE)</f>
        <v>0</v>
      </c>
      <c r="R173" s="63">
        <f>VLOOKUP(F173,Steuerung!$A$17:$B$500,2,FALSE)</f>
        <v>0</v>
      </c>
      <c r="S173" s="4">
        <f t="shared" si="30"/>
        <v>0</v>
      </c>
      <c r="T173" s="4">
        <f t="shared" si="31"/>
        <v>0</v>
      </c>
      <c r="U173" s="112" t="e">
        <f t="shared" si="32"/>
        <v>#DIV/0!</v>
      </c>
      <c r="V173" s="112" t="e">
        <f t="shared" si="33"/>
        <v>#DIV/0!</v>
      </c>
      <c r="W173" s="112" t="e">
        <f t="shared" si="29"/>
        <v>#DIV/0!</v>
      </c>
    </row>
    <row r="174" spans="1:23" x14ac:dyDescent="0.2">
      <c r="A174" s="7" t="s">
        <v>2437</v>
      </c>
      <c r="B174" s="92" t="s">
        <v>1769</v>
      </c>
      <c r="C174" s="92"/>
      <c r="D174" s="7" t="s">
        <v>902</v>
      </c>
      <c r="E174" s="7" t="s">
        <v>199</v>
      </c>
      <c r="F174" s="7" t="s">
        <v>199</v>
      </c>
      <c r="G174" s="73" t="s">
        <v>856</v>
      </c>
      <c r="H174" s="95">
        <v>7.77</v>
      </c>
      <c r="I174" s="7">
        <f>VLOOKUP(E174,Steuerung!$A$17:$E$500,5,FALSE)</f>
        <v>2</v>
      </c>
      <c r="J174" s="73">
        <f>VLOOKUP(E174,Steuerung!$A$17:$F$500,6,FALSE)</f>
        <v>58.333333333333329</v>
      </c>
      <c r="K174" s="7">
        <f>VLOOKUP(F174,Steuerung!$A$17:$G$500,7,FALSE)</f>
        <v>2</v>
      </c>
      <c r="L174" s="7">
        <f>VLOOKUP(F174,Steuerung!$A$17:$H$500,8,FALSE)</f>
        <v>46</v>
      </c>
      <c r="M174" s="73">
        <f t="shared" si="27"/>
        <v>104.33333333333333</v>
      </c>
      <c r="N174" s="91">
        <f t="shared" si="28"/>
        <v>810.67</v>
      </c>
      <c r="O174" s="91">
        <f t="shared" si="34"/>
        <v>453.24999999999994</v>
      </c>
      <c r="P174" s="91">
        <f t="shared" si="35"/>
        <v>357.41999999999996</v>
      </c>
      <c r="Q174" s="63">
        <f>VLOOKUP(E174,Steuerung!$A$17:$B$500,2,FALSE)</f>
        <v>0</v>
      </c>
      <c r="R174" s="63">
        <f>VLOOKUP(F174,Steuerung!$A$17:$B$500,2,FALSE)</f>
        <v>0</v>
      </c>
      <c r="S174" s="4">
        <f t="shared" si="30"/>
        <v>0</v>
      </c>
      <c r="T174" s="4">
        <f t="shared" si="31"/>
        <v>0</v>
      </c>
      <c r="U174" s="112" t="e">
        <f t="shared" si="32"/>
        <v>#DIV/0!</v>
      </c>
      <c r="V174" s="112" t="e">
        <f t="shared" si="33"/>
        <v>#DIV/0!</v>
      </c>
      <c r="W174" s="112" t="e">
        <f t="shared" si="29"/>
        <v>#DIV/0!</v>
      </c>
    </row>
    <row r="175" spans="1:23" x14ac:dyDescent="0.2">
      <c r="A175" s="7" t="s">
        <v>2438</v>
      </c>
      <c r="B175" s="92" t="s">
        <v>1348</v>
      </c>
      <c r="C175" s="92"/>
      <c r="D175" s="7" t="s">
        <v>907</v>
      </c>
      <c r="E175" s="7" t="s">
        <v>253</v>
      </c>
      <c r="F175" s="7" t="s">
        <v>253</v>
      </c>
      <c r="G175" s="73" t="s">
        <v>1020</v>
      </c>
      <c r="H175" s="95">
        <v>21.45</v>
      </c>
      <c r="I175" s="7">
        <f>VLOOKUP(E175,Steuerung!$A$17:$E$500,5,FALSE)</f>
        <v>2</v>
      </c>
      <c r="J175" s="73">
        <f>VLOOKUP(E175,Steuerung!$A$17:$F$500,6,FALSE)</f>
        <v>58.333333333333329</v>
      </c>
      <c r="K175" s="7">
        <f>VLOOKUP(F175,Steuerung!$A$17:$G$500,7,FALSE)</f>
        <v>2</v>
      </c>
      <c r="L175" s="7">
        <f>VLOOKUP(F175,Steuerung!$A$17:$H$500,8,FALSE)</f>
        <v>46</v>
      </c>
      <c r="M175" s="73">
        <f t="shared" si="27"/>
        <v>104.33333333333333</v>
      </c>
      <c r="N175" s="91">
        <f t="shared" si="28"/>
        <v>2237.9499999999998</v>
      </c>
      <c r="O175" s="91">
        <f t="shared" si="34"/>
        <v>1251.2499999999998</v>
      </c>
      <c r="P175" s="91">
        <f t="shared" si="35"/>
        <v>986.69999999999993</v>
      </c>
      <c r="Q175" s="63">
        <f>VLOOKUP(E175,Steuerung!$A$17:$B$500,2,FALSE)</f>
        <v>0</v>
      </c>
      <c r="R175" s="63">
        <f>VLOOKUP(F175,Steuerung!$A$17:$B$500,2,FALSE)</f>
        <v>0</v>
      </c>
      <c r="S175" s="4">
        <f t="shared" si="30"/>
        <v>0</v>
      </c>
      <c r="T175" s="4">
        <f t="shared" si="31"/>
        <v>0</v>
      </c>
      <c r="U175" s="112" t="e">
        <f t="shared" si="32"/>
        <v>#DIV/0!</v>
      </c>
      <c r="V175" s="112" t="e">
        <f t="shared" si="33"/>
        <v>#DIV/0!</v>
      </c>
      <c r="W175" s="112" t="e">
        <f t="shared" si="29"/>
        <v>#DIV/0!</v>
      </c>
    </row>
    <row r="176" spans="1:23" x14ac:dyDescent="0.2">
      <c r="A176" s="7" t="s">
        <v>2439</v>
      </c>
      <c r="B176" s="92" t="s">
        <v>2440</v>
      </c>
      <c r="C176" s="92"/>
      <c r="D176" s="7" t="s">
        <v>902</v>
      </c>
      <c r="E176" s="7" t="s">
        <v>200</v>
      </c>
      <c r="F176" s="7" t="s">
        <v>200</v>
      </c>
      <c r="G176" s="73" t="s">
        <v>1020</v>
      </c>
      <c r="H176" s="95">
        <v>43.78</v>
      </c>
      <c r="I176" s="7">
        <f>VLOOKUP(E176,Steuerung!$A$17:$E$500,5,FALSE)</f>
        <v>2</v>
      </c>
      <c r="J176" s="73">
        <f>VLOOKUP(E176,Steuerung!$A$17:$F$500,6,FALSE)</f>
        <v>58.333333333333329</v>
      </c>
      <c r="K176" s="7">
        <f>VLOOKUP(F176,Steuerung!$A$17:$G$500,7,FALSE)</f>
        <v>2</v>
      </c>
      <c r="L176" s="7">
        <f>VLOOKUP(F176,Steuerung!$A$17:$H$500,8,FALSE)</f>
        <v>46</v>
      </c>
      <c r="M176" s="73">
        <f t="shared" si="27"/>
        <v>104.33333333333333</v>
      </c>
      <c r="N176" s="91">
        <f t="shared" si="28"/>
        <v>4567.7133333333331</v>
      </c>
      <c r="O176" s="91">
        <f t="shared" si="34"/>
        <v>2553.833333333333</v>
      </c>
      <c r="P176" s="91">
        <f t="shared" si="35"/>
        <v>2013.88</v>
      </c>
      <c r="Q176" s="63">
        <f>VLOOKUP(E176,Steuerung!$A$17:$B$500,2,FALSE)</f>
        <v>0</v>
      </c>
      <c r="R176" s="63">
        <f>VLOOKUP(F176,Steuerung!$A$17:$B$500,2,FALSE)</f>
        <v>0</v>
      </c>
      <c r="S176" s="4">
        <f t="shared" si="30"/>
        <v>0</v>
      </c>
      <c r="T176" s="4">
        <f t="shared" si="31"/>
        <v>0</v>
      </c>
      <c r="U176" s="112" t="e">
        <f t="shared" si="32"/>
        <v>#DIV/0!</v>
      </c>
      <c r="V176" s="112" t="e">
        <f t="shared" si="33"/>
        <v>#DIV/0!</v>
      </c>
      <c r="W176" s="112" t="e">
        <f t="shared" si="29"/>
        <v>#DIV/0!</v>
      </c>
    </row>
    <row r="177" spans="1:23" x14ac:dyDescent="0.2">
      <c r="A177" s="7" t="s">
        <v>2441</v>
      </c>
      <c r="B177" s="92" t="s">
        <v>1348</v>
      </c>
      <c r="C177" s="92"/>
      <c r="D177" s="7" t="s">
        <v>907</v>
      </c>
      <c r="E177" s="7" t="s">
        <v>253</v>
      </c>
      <c r="F177" s="7" t="s">
        <v>253</v>
      </c>
      <c r="G177" s="73" t="s">
        <v>1020</v>
      </c>
      <c r="H177" s="95">
        <v>13.31</v>
      </c>
      <c r="I177" s="7">
        <f>VLOOKUP(E177,Steuerung!$A$17:$E$500,5,FALSE)</f>
        <v>2</v>
      </c>
      <c r="J177" s="73">
        <f>VLOOKUP(E177,Steuerung!$A$17:$F$500,6,FALSE)</f>
        <v>58.333333333333329</v>
      </c>
      <c r="K177" s="7">
        <f>VLOOKUP(F177,Steuerung!$A$17:$G$500,7,FALSE)</f>
        <v>2</v>
      </c>
      <c r="L177" s="7">
        <f>VLOOKUP(F177,Steuerung!$A$17:$H$500,8,FALSE)</f>
        <v>46</v>
      </c>
      <c r="M177" s="73">
        <f t="shared" si="27"/>
        <v>104.33333333333333</v>
      </c>
      <c r="N177" s="91">
        <f t="shared" si="28"/>
        <v>1388.6766666666667</v>
      </c>
      <c r="O177" s="91">
        <f t="shared" si="34"/>
        <v>776.41666666666663</v>
      </c>
      <c r="P177" s="91">
        <f t="shared" si="35"/>
        <v>612.26</v>
      </c>
      <c r="Q177" s="63">
        <f>VLOOKUP(E177,Steuerung!$A$17:$B$500,2,FALSE)</f>
        <v>0</v>
      </c>
      <c r="R177" s="63">
        <f>VLOOKUP(F177,Steuerung!$A$17:$B$500,2,FALSE)</f>
        <v>0</v>
      </c>
      <c r="S177" s="4">
        <f t="shared" si="30"/>
        <v>0</v>
      </c>
      <c r="T177" s="4">
        <f t="shared" si="31"/>
        <v>0</v>
      </c>
      <c r="U177" s="112" t="e">
        <f t="shared" si="32"/>
        <v>#DIV/0!</v>
      </c>
      <c r="V177" s="112" t="e">
        <f t="shared" si="33"/>
        <v>#DIV/0!</v>
      </c>
      <c r="W177" s="112" t="e">
        <f t="shared" si="29"/>
        <v>#DIV/0!</v>
      </c>
    </row>
    <row r="178" spans="1:23" x14ac:dyDescent="0.2">
      <c r="A178" s="7" t="s">
        <v>2442</v>
      </c>
      <c r="B178" s="92" t="s">
        <v>1341</v>
      </c>
      <c r="C178" s="92"/>
      <c r="D178" s="7" t="s">
        <v>919</v>
      </c>
      <c r="E178" s="7" t="s">
        <v>276</v>
      </c>
      <c r="F178" s="7" t="s">
        <v>276</v>
      </c>
      <c r="G178" s="73" t="s">
        <v>856</v>
      </c>
      <c r="H178" s="95">
        <v>6.48</v>
      </c>
      <c r="I178" s="7">
        <f>VLOOKUP(E178,Steuerung!$A$17:$E$500,5,FALSE)</f>
        <v>5</v>
      </c>
      <c r="J178" s="73">
        <f>VLOOKUP(E178,Steuerung!$A$17:$F$500,6,FALSE)</f>
        <v>137.33333333333334</v>
      </c>
      <c r="K178" s="7">
        <f>VLOOKUP(F178,Steuerung!$A$17:$G$500,7,FALSE)</f>
        <v>5</v>
      </c>
      <c r="L178" s="7">
        <f>VLOOKUP(F178,Steuerung!$A$17:$H$500,8,FALSE)</f>
        <v>113</v>
      </c>
      <c r="M178" s="73">
        <f t="shared" si="27"/>
        <v>250.33333333333334</v>
      </c>
      <c r="N178" s="91">
        <f t="shared" si="28"/>
        <v>1622.16</v>
      </c>
      <c r="O178" s="91">
        <f t="shared" si="34"/>
        <v>889.92000000000007</v>
      </c>
      <c r="P178" s="91">
        <f t="shared" si="35"/>
        <v>732.24</v>
      </c>
      <c r="Q178" s="63">
        <f>VLOOKUP(E178,Steuerung!$A$17:$B$500,2,FALSE)</f>
        <v>0</v>
      </c>
      <c r="R178" s="63">
        <f>VLOOKUP(F178,Steuerung!$A$17:$B$500,2,FALSE)</f>
        <v>0</v>
      </c>
      <c r="S178" s="4">
        <f t="shared" si="30"/>
        <v>0</v>
      </c>
      <c r="T178" s="4">
        <f t="shared" si="31"/>
        <v>0</v>
      </c>
      <c r="U178" s="112" t="e">
        <f t="shared" si="32"/>
        <v>#DIV/0!</v>
      </c>
      <c r="V178" s="112" t="e">
        <f t="shared" si="33"/>
        <v>#DIV/0!</v>
      </c>
      <c r="W178" s="112" t="e">
        <f t="shared" si="29"/>
        <v>#DIV/0!</v>
      </c>
    </row>
    <row r="179" spans="1:23" x14ac:dyDescent="0.2">
      <c r="A179" s="7" t="s">
        <v>2443</v>
      </c>
      <c r="B179" s="92" t="s">
        <v>1348</v>
      </c>
      <c r="C179" s="92"/>
      <c r="D179" s="7" t="s">
        <v>907</v>
      </c>
      <c r="E179" s="7" t="s">
        <v>253</v>
      </c>
      <c r="F179" s="7" t="s">
        <v>253</v>
      </c>
      <c r="G179" s="73" t="s">
        <v>1020</v>
      </c>
      <c r="H179" s="95">
        <v>17.63</v>
      </c>
      <c r="I179" s="7">
        <f>VLOOKUP(E179,Steuerung!$A$17:$E$500,5,FALSE)</f>
        <v>2</v>
      </c>
      <c r="J179" s="73">
        <f>VLOOKUP(E179,Steuerung!$A$17:$F$500,6,FALSE)</f>
        <v>58.333333333333329</v>
      </c>
      <c r="K179" s="7">
        <f>VLOOKUP(F179,Steuerung!$A$17:$G$500,7,FALSE)</f>
        <v>2</v>
      </c>
      <c r="L179" s="7">
        <f>VLOOKUP(F179,Steuerung!$A$17:$H$500,8,FALSE)</f>
        <v>46</v>
      </c>
      <c r="M179" s="73">
        <f t="shared" si="27"/>
        <v>104.33333333333333</v>
      </c>
      <c r="N179" s="91">
        <f t="shared" si="28"/>
        <v>1839.3966666666665</v>
      </c>
      <c r="O179" s="91">
        <f t="shared" si="34"/>
        <v>1028.4166666666665</v>
      </c>
      <c r="P179" s="91">
        <f t="shared" si="35"/>
        <v>810.9799999999999</v>
      </c>
      <c r="Q179" s="63">
        <f>VLOOKUP(E179,Steuerung!$A$17:$B$500,2,FALSE)</f>
        <v>0</v>
      </c>
      <c r="R179" s="63">
        <f>VLOOKUP(F179,Steuerung!$A$17:$B$500,2,FALSE)</f>
        <v>0</v>
      </c>
      <c r="S179" s="4">
        <f t="shared" si="30"/>
        <v>0</v>
      </c>
      <c r="T179" s="4">
        <f t="shared" si="31"/>
        <v>0</v>
      </c>
      <c r="U179" s="112" t="e">
        <f t="shared" si="32"/>
        <v>#DIV/0!</v>
      </c>
      <c r="V179" s="112" t="e">
        <f t="shared" si="33"/>
        <v>#DIV/0!</v>
      </c>
      <c r="W179" s="112" t="e">
        <f t="shared" si="29"/>
        <v>#DIV/0!</v>
      </c>
    </row>
    <row r="180" spans="1:23" x14ac:dyDescent="0.2">
      <c r="A180" s="7" t="s">
        <v>2444</v>
      </c>
      <c r="B180" s="92" t="s">
        <v>1348</v>
      </c>
      <c r="C180" s="92"/>
      <c r="D180" s="7" t="s">
        <v>907</v>
      </c>
      <c r="E180" s="7" t="s">
        <v>253</v>
      </c>
      <c r="F180" s="7" t="s">
        <v>253</v>
      </c>
      <c r="G180" s="73" t="s">
        <v>1020</v>
      </c>
      <c r="H180" s="95">
        <v>16.989999999999998</v>
      </c>
      <c r="I180" s="7">
        <f>VLOOKUP(E180,Steuerung!$A$17:$E$500,5,FALSE)</f>
        <v>2</v>
      </c>
      <c r="J180" s="73">
        <f>VLOOKUP(E180,Steuerung!$A$17:$F$500,6,FALSE)</f>
        <v>58.333333333333329</v>
      </c>
      <c r="K180" s="7">
        <f>VLOOKUP(F180,Steuerung!$A$17:$G$500,7,FALSE)</f>
        <v>2</v>
      </c>
      <c r="L180" s="7">
        <f>VLOOKUP(F180,Steuerung!$A$17:$H$500,8,FALSE)</f>
        <v>46</v>
      </c>
      <c r="M180" s="73">
        <f t="shared" si="27"/>
        <v>104.33333333333333</v>
      </c>
      <c r="N180" s="91">
        <f t="shared" si="28"/>
        <v>1772.623333333333</v>
      </c>
      <c r="O180" s="91">
        <f t="shared" si="34"/>
        <v>991.08333333333314</v>
      </c>
      <c r="P180" s="91">
        <f t="shared" si="35"/>
        <v>781.54</v>
      </c>
      <c r="Q180" s="63">
        <f>VLOOKUP(E180,Steuerung!$A$17:$B$500,2,FALSE)</f>
        <v>0</v>
      </c>
      <c r="R180" s="63">
        <f>VLOOKUP(F180,Steuerung!$A$17:$B$500,2,FALSE)</f>
        <v>0</v>
      </c>
      <c r="S180" s="4">
        <f t="shared" si="30"/>
        <v>0</v>
      </c>
      <c r="T180" s="4">
        <f t="shared" si="31"/>
        <v>0</v>
      </c>
      <c r="U180" s="112" t="e">
        <f t="shared" si="32"/>
        <v>#DIV/0!</v>
      </c>
      <c r="V180" s="112" t="e">
        <f t="shared" si="33"/>
        <v>#DIV/0!</v>
      </c>
      <c r="W180" s="112" t="e">
        <f t="shared" si="29"/>
        <v>#DIV/0!</v>
      </c>
    </row>
    <row r="181" spans="1:23" x14ac:dyDescent="0.2">
      <c r="A181" s="7" t="s">
        <v>2445</v>
      </c>
      <c r="B181" s="92" t="s">
        <v>1348</v>
      </c>
      <c r="C181" s="92"/>
      <c r="D181" s="7" t="s">
        <v>907</v>
      </c>
      <c r="E181" s="7" t="s">
        <v>253</v>
      </c>
      <c r="F181" s="7" t="s">
        <v>253</v>
      </c>
      <c r="G181" s="73" t="s">
        <v>1020</v>
      </c>
      <c r="H181" s="95">
        <v>24.79</v>
      </c>
      <c r="I181" s="7">
        <f>VLOOKUP(E181,Steuerung!$A$17:$E$500,5,FALSE)</f>
        <v>2</v>
      </c>
      <c r="J181" s="73">
        <f>VLOOKUP(E181,Steuerung!$A$17:$F$500,6,FALSE)</f>
        <v>58.333333333333329</v>
      </c>
      <c r="K181" s="7">
        <f>VLOOKUP(F181,Steuerung!$A$17:$G$500,7,FALSE)</f>
        <v>2</v>
      </c>
      <c r="L181" s="7">
        <f>VLOOKUP(F181,Steuerung!$A$17:$H$500,8,FALSE)</f>
        <v>46</v>
      </c>
      <c r="M181" s="73">
        <f t="shared" si="27"/>
        <v>104.33333333333333</v>
      </c>
      <c r="N181" s="91">
        <f t="shared" si="28"/>
        <v>2586.4233333333332</v>
      </c>
      <c r="O181" s="91">
        <f t="shared" si="34"/>
        <v>1446.0833333333333</v>
      </c>
      <c r="P181" s="91">
        <f t="shared" si="35"/>
        <v>1140.3399999999999</v>
      </c>
      <c r="Q181" s="63">
        <f>VLOOKUP(E181,Steuerung!$A$17:$B$500,2,FALSE)</f>
        <v>0</v>
      </c>
      <c r="R181" s="63">
        <f>VLOOKUP(F181,Steuerung!$A$17:$B$500,2,FALSE)</f>
        <v>0</v>
      </c>
      <c r="S181" s="4">
        <f t="shared" si="30"/>
        <v>0</v>
      </c>
      <c r="T181" s="4">
        <f t="shared" si="31"/>
        <v>0</v>
      </c>
      <c r="U181" s="112" t="e">
        <f t="shared" si="32"/>
        <v>#DIV/0!</v>
      </c>
      <c r="V181" s="112" t="e">
        <f t="shared" si="33"/>
        <v>#DIV/0!</v>
      </c>
      <c r="W181" s="112" t="e">
        <f t="shared" si="29"/>
        <v>#DIV/0!</v>
      </c>
    </row>
    <row r="182" spans="1:23" x14ac:dyDescent="0.2">
      <c r="A182" s="7" t="s">
        <v>2446</v>
      </c>
      <c r="B182" s="92" t="s">
        <v>1348</v>
      </c>
      <c r="C182" s="92"/>
      <c r="D182" s="7" t="s">
        <v>907</v>
      </c>
      <c r="E182" s="7" t="s">
        <v>252</v>
      </c>
      <c r="F182" s="7" t="s">
        <v>252</v>
      </c>
      <c r="G182" s="73" t="s">
        <v>856</v>
      </c>
      <c r="H182" s="95">
        <v>16.71</v>
      </c>
      <c r="I182" s="7">
        <f>VLOOKUP(E182,Steuerung!$A$17:$E$500,5,FALSE)</f>
        <v>2</v>
      </c>
      <c r="J182" s="73">
        <f>VLOOKUP(E182,Steuerung!$A$17:$F$500,6,FALSE)</f>
        <v>58.333333333333329</v>
      </c>
      <c r="K182" s="7">
        <f>VLOOKUP(F182,Steuerung!$A$17:$G$500,7,FALSE)</f>
        <v>2</v>
      </c>
      <c r="L182" s="7">
        <f>VLOOKUP(F182,Steuerung!$A$17:$H$500,8,FALSE)</f>
        <v>46</v>
      </c>
      <c r="M182" s="73">
        <f t="shared" si="27"/>
        <v>104.33333333333333</v>
      </c>
      <c r="N182" s="91">
        <f t="shared" si="28"/>
        <v>1743.41</v>
      </c>
      <c r="O182" s="91">
        <f t="shared" si="34"/>
        <v>974.75</v>
      </c>
      <c r="P182" s="91">
        <f t="shared" si="35"/>
        <v>768.66000000000008</v>
      </c>
      <c r="Q182" s="63">
        <f>VLOOKUP(E182,Steuerung!$A$17:$B$500,2,FALSE)</f>
        <v>0</v>
      </c>
      <c r="R182" s="63">
        <f>VLOOKUP(F182,Steuerung!$A$17:$B$500,2,FALSE)</f>
        <v>0</v>
      </c>
      <c r="S182" s="4">
        <f t="shared" si="30"/>
        <v>0</v>
      </c>
      <c r="T182" s="4">
        <f t="shared" si="31"/>
        <v>0</v>
      </c>
      <c r="U182" s="112" t="e">
        <f t="shared" si="32"/>
        <v>#DIV/0!</v>
      </c>
      <c r="V182" s="112" t="e">
        <f t="shared" si="33"/>
        <v>#DIV/0!</v>
      </c>
      <c r="W182" s="112" t="e">
        <f t="shared" si="29"/>
        <v>#DIV/0!</v>
      </c>
    </row>
    <row r="183" spans="1:23" x14ac:dyDescent="0.2">
      <c r="A183" s="7" t="s">
        <v>2447</v>
      </c>
      <c r="B183" s="92" t="s">
        <v>1348</v>
      </c>
      <c r="C183" s="92"/>
      <c r="D183" s="7" t="s">
        <v>907</v>
      </c>
      <c r="E183" s="7" t="s">
        <v>253</v>
      </c>
      <c r="F183" s="7" t="s">
        <v>253</v>
      </c>
      <c r="G183" s="73" t="s">
        <v>1020</v>
      </c>
      <c r="H183" s="95">
        <v>18.32</v>
      </c>
      <c r="I183" s="7">
        <f>VLOOKUP(E183,Steuerung!$A$17:$E$500,5,FALSE)</f>
        <v>2</v>
      </c>
      <c r="J183" s="73">
        <f>VLOOKUP(E183,Steuerung!$A$17:$F$500,6,FALSE)</f>
        <v>58.333333333333329</v>
      </c>
      <c r="K183" s="7">
        <f>VLOOKUP(F183,Steuerung!$A$17:$G$500,7,FALSE)</f>
        <v>2</v>
      </c>
      <c r="L183" s="7">
        <f>VLOOKUP(F183,Steuerung!$A$17:$H$500,8,FALSE)</f>
        <v>46</v>
      </c>
      <c r="M183" s="73">
        <f t="shared" si="27"/>
        <v>104.33333333333333</v>
      </c>
      <c r="N183" s="91">
        <f t="shared" si="28"/>
        <v>1911.3866666666665</v>
      </c>
      <c r="O183" s="91">
        <f t="shared" si="34"/>
        <v>1068.6666666666665</v>
      </c>
      <c r="P183" s="91">
        <f t="shared" si="35"/>
        <v>842.72</v>
      </c>
      <c r="Q183" s="63">
        <f>VLOOKUP(E183,Steuerung!$A$17:$B$500,2,FALSE)</f>
        <v>0</v>
      </c>
      <c r="R183" s="63">
        <f>VLOOKUP(F183,Steuerung!$A$17:$B$500,2,FALSE)</f>
        <v>0</v>
      </c>
      <c r="S183" s="4">
        <f t="shared" si="30"/>
        <v>0</v>
      </c>
      <c r="T183" s="4">
        <f t="shared" si="31"/>
        <v>0</v>
      </c>
      <c r="U183" s="112" t="e">
        <f t="shared" si="32"/>
        <v>#DIV/0!</v>
      </c>
      <c r="V183" s="112" t="e">
        <f t="shared" si="33"/>
        <v>#DIV/0!</v>
      </c>
      <c r="W183" s="112" t="e">
        <f t="shared" si="29"/>
        <v>#DIV/0!</v>
      </c>
    </row>
    <row r="184" spans="1:23" x14ac:dyDescent="0.2">
      <c r="A184" s="7" t="s">
        <v>2448</v>
      </c>
      <c r="B184" s="92" t="s">
        <v>1348</v>
      </c>
      <c r="C184" s="92"/>
      <c r="D184" s="7" t="s">
        <v>907</v>
      </c>
      <c r="E184" s="7" t="s">
        <v>253</v>
      </c>
      <c r="F184" s="7" t="s">
        <v>253</v>
      </c>
      <c r="G184" s="73" t="s">
        <v>1020</v>
      </c>
      <c r="H184" s="95">
        <v>9.77</v>
      </c>
      <c r="I184" s="7">
        <f>VLOOKUP(E184,Steuerung!$A$17:$E$500,5,FALSE)</f>
        <v>2</v>
      </c>
      <c r="J184" s="73">
        <f>VLOOKUP(E184,Steuerung!$A$17:$F$500,6,FALSE)</f>
        <v>58.333333333333329</v>
      </c>
      <c r="K184" s="7">
        <f>VLOOKUP(F184,Steuerung!$A$17:$G$500,7,FALSE)</f>
        <v>2</v>
      </c>
      <c r="L184" s="7">
        <f>VLOOKUP(F184,Steuerung!$A$17:$H$500,8,FALSE)</f>
        <v>46</v>
      </c>
      <c r="M184" s="73">
        <f t="shared" si="27"/>
        <v>104.33333333333333</v>
      </c>
      <c r="N184" s="91">
        <f t="shared" si="28"/>
        <v>1019.3366666666666</v>
      </c>
      <c r="O184" s="91">
        <f t="shared" si="34"/>
        <v>569.91666666666663</v>
      </c>
      <c r="P184" s="91">
        <f t="shared" si="35"/>
        <v>449.41999999999996</v>
      </c>
      <c r="Q184" s="63">
        <f>VLOOKUP(E184,Steuerung!$A$17:$B$500,2,FALSE)</f>
        <v>0</v>
      </c>
      <c r="R184" s="63">
        <f>VLOOKUP(F184,Steuerung!$A$17:$B$500,2,FALSE)</f>
        <v>0</v>
      </c>
      <c r="S184" s="4">
        <f t="shared" si="30"/>
        <v>0</v>
      </c>
      <c r="T184" s="4">
        <f t="shared" si="31"/>
        <v>0</v>
      </c>
      <c r="U184" s="112" t="e">
        <f t="shared" si="32"/>
        <v>#DIV/0!</v>
      </c>
      <c r="V184" s="112" t="e">
        <f t="shared" si="33"/>
        <v>#DIV/0!</v>
      </c>
      <c r="W184" s="112" t="e">
        <f t="shared" si="29"/>
        <v>#DIV/0!</v>
      </c>
    </row>
    <row r="185" spans="1:23" x14ac:dyDescent="0.2">
      <c r="A185" s="7" t="s">
        <v>2449</v>
      </c>
      <c r="B185" s="92" t="s">
        <v>1348</v>
      </c>
      <c r="C185" s="92"/>
      <c r="D185" s="7" t="s">
        <v>907</v>
      </c>
      <c r="E185" s="7" t="s">
        <v>252</v>
      </c>
      <c r="F185" s="7" t="s">
        <v>252</v>
      </c>
      <c r="G185" s="73" t="s">
        <v>856</v>
      </c>
      <c r="H185" s="95">
        <v>10</v>
      </c>
      <c r="I185" s="7">
        <f>VLOOKUP(E185,Steuerung!$A$17:$E$500,5,FALSE)</f>
        <v>2</v>
      </c>
      <c r="J185" s="73">
        <f>VLOOKUP(E185,Steuerung!$A$17:$F$500,6,FALSE)</f>
        <v>58.333333333333329</v>
      </c>
      <c r="K185" s="7">
        <f>VLOOKUP(F185,Steuerung!$A$17:$G$500,7,FALSE)</f>
        <v>2</v>
      </c>
      <c r="L185" s="7">
        <f>VLOOKUP(F185,Steuerung!$A$17:$H$500,8,FALSE)</f>
        <v>46</v>
      </c>
      <c r="M185" s="73">
        <f t="shared" si="27"/>
        <v>104.33333333333333</v>
      </c>
      <c r="N185" s="91">
        <f t="shared" si="28"/>
        <v>1043.3333333333333</v>
      </c>
      <c r="O185" s="91">
        <f t="shared" si="34"/>
        <v>583.33333333333326</v>
      </c>
      <c r="P185" s="91">
        <f t="shared" si="35"/>
        <v>460</v>
      </c>
      <c r="Q185" s="63">
        <f>VLOOKUP(E185,Steuerung!$A$17:$B$500,2,FALSE)</f>
        <v>0</v>
      </c>
      <c r="R185" s="63">
        <f>VLOOKUP(F185,Steuerung!$A$17:$B$500,2,FALSE)</f>
        <v>0</v>
      </c>
      <c r="S185" s="4">
        <f t="shared" si="30"/>
        <v>0</v>
      </c>
      <c r="T185" s="4">
        <f t="shared" si="31"/>
        <v>0</v>
      </c>
      <c r="U185" s="112" t="e">
        <f t="shared" si="32"/>
        <v>#DIV/0!</v>
      </c>
      <c r="V185" s="112" t="e">
        <f t="shared" si="33"/>
        <v>#DIV/0!</v>
      </c>
      <c r="W185" s="112" t="e">
        <f t="shared" si="29"/>
        <v>#DIV/0!</v>
      </c>
    </row>
    <row r="186" spans="1:23" x14ac:dyDescent="0.2">
      <c r="A186" s="7" t="s">
        <v>2450</v>
      </c>
      <c r="B186" s="92" t="s">
        <v>1348</v>
      </c>
      <c r="C186" s="92"/>
      <c r="D186" s="7" t="s">
        <v>907</v>
      </c>
      <c r="E186" s="7" t="s">
        <v>252</v>
      </c>
      <c r="F186" s="7" t="s">
        <v>252</v>
      </c>
      <c r="G186" s="73" t="s">
        <v>856</v>
      </c>
      <c r="H186" s="95">
        <v>9.77</v>
      </c>
      <c r="I186" s="7">
        <f>VLOOKUP(E186,Steuerung!$A$17:$E$500,5,FALSE)</f>
        <v>2</v>
      </c>
      <c r="J186" s="73">
        <f>VLOOKUP(E186,Steuerung!$A$17:$F$500,6,FALSE)</f>
        <v>58.333333333333329</v>
      </c>
      <c r="K186" s="7">
        <f>VLOOKUP(F186,Steuerung!$A$17:$G$500,7,FALSE)</f>
        <v>2</v>
      </c>
      <c r="L186" s="7">
        <f>VLOOKUP(F186,Steuerung!$A$17:$H$500,8,FALSE)</f>
        <v>46</v>
      </c>
      <c r="M186" s="73">
        <f t="shared" si="27"/>
        <v>104.33333333333333</v>
      </c>
      <c r="N186" s="91">
        <f t="shared" si="28"/>
        <v>1019.3366666666666</v>
      </c>
      <c r="O186" s="91">
        <f t="shared" si="34"/>
        <v>569.91666666666663</v>
      </c>
      <c r="P186" s="91">
        <f t="shared" si="35"/>
        <v>449.41999999999996</v>
      </c>
      <c r="Q186" s="63">
        <f>VLOOKUP(E186,Steuerung!$A$17:$B$500,2,FALSE)</f>
        <v>0</v>
      </c>
      <c r="R186" s="63">
        <f>VLOOKUP(F186,Steuerung!$A$17:$B$500,2,FALSE)</f>
        <v>0</v>
      </c>
      <c r="S186" s="4">
        <f t="shared" si="30"/>
        <v>0</v>
      </c>
      <c r="T186" s="4">
        <f t="shared" si="31"/>
        <v>0</v>
      </c>
      <c r="U186" s="112" t="e">
        <f t="shared" si="32"/>
        <v>#DIV/0!</v>
      </c>
      <c r="V186" s="112" t="e">
        <f t="shared" si="33"/>
        <v>#DIV/0!</v>
      </c>
      <c r="W186" s="112" t="e">
        <f t="shared" si="29"/>
        <v>#DIV/0!</v>
      </c>
    </row>
    <row r="187" spans="1:23" x14ac:dyDescent="0.2">
      <c r="A187" s="7" t="s">
        <v>2451</v>
      </c>
      <c r="B187" s="92" t="s">
        <v>793</v>
      </c>
      <c r="C187" s="92"/>
      <c r="D187" s="7" t="s">
        <v>875</v>
      </c>
      <c r="E187" s="7" t="s">
        <v>179</v>
      </c>
      <c r="F187" s="7" t="s">
        <v>179</v>
      </c>
      <c r="G187" s="73" t="s">
        <v>872</v>
      </c>
      <c r="H187" s="95">
        <v>22.8</v>
      </c>
      <c r="I187" s="7">
        <f>VLOOKUP(E187,Steuerung!$A$17:$E$500,5,FALSE)</f>
        <v>2</v>
      </c>
      <c r="J187" s="73">
        <f>VLOOKUP(E187,Steuerung!$A$17:$F$500,6,FALSE)</f>
        <v>58.333333333333329</v>
      </c>
      <c r="K187" s="7">
        <f>VLOOKUP(F187,Steuerung!$A$17:$G$500,7,FALSE)</f>
        <v>2</v>
      </c>
      <c r="L187" s="7">
        <f>VLOOKUP(F187,Steuerung!$A$17:$H$500,8,FALSE)</f>
        <v>46</v>
      </c>
      <c r="M187" s="73">
        <f t="shared" si="27"/>
        <v>104.33333333333333</v>
      </c>
      <c r="N187" s="91">
        <f t="shared" si="28"/>
        <v>2378.8000000000002</v>
      </c>
      <c r="O187" s="91">
        <f t="shared" si="34"/>
        <v>1330</v>
      </c>
      <c r="P187" s="91">
        <f t="shared" si="35"/>
        <v>1048.8</v>
      </c>
      <c r="Q187" s="63">
        <f>VLOOKUP(E187,Steuerung!$A$17:$B$500,2,FALSE)</f>
        <v>0</v>
      </c>
      <c r="R187" s="63">
        <f>VLOOKUP(F187,Steuerung!$A$17:$B$500,2,FALSE)</f>
        <v>0</v>
      </c>
      <c r="S187" s="4">
        <f t="shared" si="30"/>
        <v>0</v>
      </c>
      <c r="T187" s="4">
        <f t="shared" si="31"/>
        <v>0</v>
      </c>
      <c r="U187" s="112" t="e">
        <f t="shared" si="32"/>
        <v>#DIV/0!</v>
      </c>
      <c r="V187" s="112" t="e">
        <f t="shared" si="33"/>
        <v>#DIV/0!</v>
      </c>
      <c r="W187" s="112" t="e">
        <f t="shared" si="29"/>
        <v>#DIV/0!</v>
      </c>
    </row>
    <row r="188" spans="1:23" x14ac:dyDescent="0.2">
      <c r="A188" s="7" t="s">
        <v>2452</v>
      </c>
      <c r="B188" s="92" t="s">
        <v>2059</v>
      </c>
      <c r="C188" s="92"/>
      <c r="D188" s="7" t="s">
        <v>868</v>
      </c>
      <c r="E188" s="7" t="s">
        <v>124</v>
      </c>
      <c r="F188" s="7" t="s">
        <v>124</v>
      </c>
      <c r="G188" s="73" t="s">
        <v>856</v>
      </c>
      <c r="H188" s="95">
        <v>5.5</v>
      </c>
      <c r="I188" s="7">
        <f>VLOOKUP(E188,Steuerung!$A$17:$E$500,5,FALSE)</f>
        <v>0</v>
      </c>
      <c r="J188" s="73">
        <f>VLOOKUP(E188,Steuerung!$A$17:$F$500,6,FALSE)</f>
        <v>0</v>
      </c>
      <c r="K188" s="7">
        <f>VLOOKUP(F188,Steuerung!$A$17:$G$500,7,FALSE)</f>
        <v>0</v>
      </c>
      <c r="L188" s="7">
        <f>VLOOKUP(F188,Steuerung!$A$17:$H$500,8,FALSE)</f>
        <v>0</v>
      </c>
      <c r="M188" s="73">
        <f t="shared" si="27"/>
        <v>0</v>
      </c>
      <c r="N188" s="91">
        <f t="shared" si="28"/>
        <v>0</v>
      </c>
      <c r="O188" s="91">
        <f t="shared" si="34"/>
        <v>0</v>
      </c>
      <c r="P188" s="91">
        <f t="shared" si="35"/>
        <v>0</v>
      </c>
      <c r="Q188" s="63">
        <f>VLOOKUP(E188,Steuerung!$A$17:$B$500,2,FALSE)</f>
        <v>0</v>
      </c>
      <c r="R188" s="63">
        <f>VLOOKUP(F188,Steuerung!$A$17:$B$500,2,FALSE)</f>
        <v>0</v>
      </c>
      <c r="S188" s="4">
        <f t="shared" si="30"/>
        <v>0</v>
      </c>
      <c r="T188" s="4">
        <f t="shared" si="31"/>
        <v>0</v>
      </c>
      <c r="U188" s="112">
        <f t="shared" si="32"/>
        <v>0</v>
      </c>
      <c r="V188" s="112">
        <f t="shared" si="33"/>
        <v>0</v>
      </c>
      <c r="W188" s="112">
        <f t="shared" si="29"/>
        <v>0</v>
      </c>
    </row>
    <row r="189" spans="1:23" x14ac:dyDescent="0.2">
      <c r="A189" s="7" t="s">
        <v>2453</v>
      </c>
      <c r="B189" s="92" t="s">
        <v>1643</v>
      </c>
      <c r="C189" s="92"/>
      <c r="D189" s="7" t="s">
        <v>902</v>
      </c>
      <c r="E189" s="7" t="s">
        <v>199</v>
      </c>
      <c r="F189" s="7" t="s">
        <v>199</v>
      </c>
      <c r="G189" s="73" t="s">
        <v>872</v>
      </c>
      <c r="H189" s="95">
        <v>16.87</v>
      </c>
      <c r="I189" s="7">
        <f>VLOOKUP(E189,Steuerung!$A$17:$E$500,5,FALSE)</f>
        <v>2</v>
      </c>
      <c r="J189" s="73">
        <f>VLOOKUP(E189,Steuerung!$A$17:$F$500,6,FALSE)</f>
        <v>58.333333333333329</v>
      </c>
      <c r="K189" s="7">
        <f>VLOOKUP(F189,Steuerung!$A$17:$G$500,7,FALSE)</f>
        <v>2</v>
      </c>
      <c r="L189" s="7">
        <f>VLOOKUP(F189,Steuerung!$A$17:$H$500,8,FALSE)</f>
        <v>46</v>
      </c>
      <c r="M189" s="73">
        <f t="shared" si="27"/>
        <v>104.33333333333333</v>
      </c>
      <c r="N189" s="91">
        <f t="shared" si="28"/>
        <v>1760.1033333333335</v>
      </c>
      <c r="O189" s="91">
        <f t="shared" si="34"/>
        <v>984.08333333333326</v>
      </c>
      <c r="P189" s="91">
        <f t="shared" si="35"/>
        <v>776.0200000000001</v>
      </c>
      <c r="Q189" s="63">
        <f>VLOOKUP(E189,Steuerung!$A$17:$B$500,2,FALSE)</f>
        <v>0</v>
      </c>
      <c r="R189" s="63">
        <f>VLOOKUP(F189,Steuerung!$A$17:$B$500,2,FALSE)</f>
        <v>0</v>
      </c>
      <c r="S189" s="4">
        <f t="shared" si="30"/>
        <v>0</v>
      </c>
      <c r="T189" s="4">
        <f t="shared" si="31"/>
        <v>0</v>
      </c>
      <c r="U189" s="112" t="e">
        <f t="shared" ref="U189:U222" si="36">IF(J189&gt;0,O189/Q189*SVS_UHR,0)</f>
        <v>#DIV/0!</v>
      </c>
      <c r="V189" s="112" t="e">
        <f t="shared" ref="V189:V222" si="37">IF(L189&gt;0,P189/R189*SVS_UHR,0)</f>
        <v>#DIV/0!</v>
      </c>
      <c r="W189" s="112" t="e">
        <f t="shared" si="29"/>
        <v>#DIV/0!</v>
      </c>
    </row>
    <row r="190" spans="1:23" x14ac:dyDescent="0.2">
      <c r="A190" s="7" t="s">
        <v>2454</v>
      </c>
      <c r="B190" s="92" t="s">
        <v>2059</v>
      </c>
      <c r="C190" s="92"/>
      <c r="D190" s="7" t="s">
        <v>868</v>
      </c>
      <c r="E190" s="7" t="s">
        <v>124</v>
      </c>
      <c r="F190" s="7" t="s">
        <v>124</v>
      </c>
      <c r="G190" s="73" t="s">
        <v>856</v>
      </c>
      <c r="H190" s="95">
        <v>4.22</v>
      </c>
      <c r="I190" s="7">
        <f>VLOOKUP(E190,Steuerung!$A$17:$E$500,5,FALSE)</f>
        <v>0</v>
      </c>
      <c r="J190" s="73">
        <f>VLOOKUP(E190,Steuerung!$A$17:$F$500,6,FALSE)</f>
        <v>0</v>
      </c>
      <c r="K190" s="7">
        <f>VLOOKUP(F190,Steuerung!$A$17:$G$500,7,FALSE)</f>
        <v>0</v>
      </c>
      <c r="L190" s="7">
        <f>VLOOKUP(F190,Steuerung!$A$17:$H$500,8,FALSE)</f>
        <v>0</v>
      </c>
      <c r="M190" s="73">
        <f t="shared" si="27"/>
        <v>0</v>
      </c>
      <c r="N190" s="91">
        <f t="shared" si="28"/>
        <v>0</v>
      </c>
      <c r="O190" s="91">
        <f t="shared" si="34"/>
        <v>0</v>
      </c>
      <c r="P190" s="91">
        <f t="shared" si="35"/>
        <v>0</v>
      </c>
      <c r="Q190" s="63">
        <f>VLOOKUP(E190,Steuerung!$A$17:$B$500,2,FALSE)</f>
        <v>0</v>
      </c>
      <c r="R190" s="63">
        <f>VLOOKUP(F190,Steuerung!$A$17:$B$500,2,FALSE)</f>
        <v>0</v>
      </c>
      <c r="S190" s="4">
        <f t="shared" si="30"/>
        <v>0</v>
      </c>
      <c r="T190" s="4">
        <f t="shared" si="31"/>
        <v>0</v>
      </c>
      <c r="U190" s="112">
        <f t="shared" si="36"/>
        <v>0</v>
      </c>
      <c r="V190" s="112">
        <f t="shared" si="37"/>
        <v>0</v>
      </c>
      <c r="W190" s="112">
        <f t="shared" si="29"/>
        <v>0</v>
      </c>
    </row>
    <row r="191" spans="1:23" x14ac:dyDescent="0.2">
      <c r="A191" s="7" t="s">
        <v>2455</v>
      </c>
      <c r="B191" s="92" t="s">
        <v>1643</v>
      </c>
      <c r="C191" s="92"/>
      <c r="D191" s="7" t="s">
        <v>902</v>
      </c>
      <c r="E191" s="7" t="s">
        <v>199</v>
      </c>
      <c r="F191" s="7" t="s">
        <v>199</v>
      </c>
      <c r="G191" s="73" t="s">
        <v>872</v>
      </c>
      <c r="H191" s="95">
        <v>16.87</v>
      </c>
      <c r="I191" s="7">
        <f>VLOOKUP(E191,Steuerung!$A$17:$E$500,5,FALSE)</f>
        <v>2</v>
      </c>
      <c r="J191" s="73">
        <f>VLOOKUP(E191,Steuerung!$A$17:$F$500,6,FALSE)</f>
        <v>58.333333333333329</v>
      </c>
      <c r="K191" s="7">
        <f>VLOOKUP(F191,Steuerung!$A$17:$G$500,7,FALSE)</f>
        <v>2</v>
      </c>
      <c r="L191" s="7">
        <f>VLOOKUP(F191,Steuerung!$A$17:$H$500,8,FALSE)</f>
        <v>46</v>
      </c>
      <c r="M191" s="73">
        <f t="shared" si="27"/>
        <v>104.33333333333333</v>
      </c>
      <c r="N191" s="91">
        <f t="shared" si="28"/>
        <v>1760.1033333333335</v>
      </c>
      <c r="O191" s="91">
        <f t="shared" si="34"/>
        <v>984.08333333333326</v>
      </c>
      <c r="P191" s="91">
        <f t="shared" si="35"/>
        <v>776.0200000000001</v>
      </c>
      <c r="Q191" s="63">
        <f>VLOOKUP(E191,Steuerung!$A$17:$B$500,2,FALSE)</f>
        <v>0</v>
      </c>
      <c r="R191" s="63">
        <f>VLOOKUP(F191,Steuerung!$A$17:$B$500,2,FALSE)</f>
        <v>0</v>
      </c>
      <c r="S191" s="4">
        <f t="shared" si="30"/>
        <v>0</v>
      </c>
      <c r="T191" s="4">
        <f t="shared" si="31"/>
        <v>0</v>
      </c>
      <c r="U191" s="112" t="e">
        <f t="shared" si="36"/>
        <v>#DIV/0!</v>
      </c>
      <c r="V191" s="112" t="e">
        <f t="shared" si="37"/>
        <v>#DIV/0!</v>
      </c>
      <c r="W191" s="112" t="e">
        <f t="shared" si="29"/>
        <v>#DIV/0!</v>
      </c>
    </row>
    <row r="192" spans="1:23" x14ac:dyDescent="0.2">
      <c r="A192" s="7" t="s">
        <v>2456</v>
      </c>
      <c r="B192" s="92" t="s">
        <v>1643</v>
      </c>
      <c r="C192" s="92"/>
      <c r="D192" s="7" t="s">
        <v>902</v>
      </c>
      <c r="E192" s="7" t="s">
        <v>199</v>
      </c>
      <c r="F192" s="7" t="s">
        <v>199</v>
      </c>
      <c r="G192" s="73" t="s">
        <v>872</v>
      </c>
      <c r="H192" s="95">
        <v>69.349999999999994</v>
      </c>
      <c r="I192" s="7">
        <f>VLOOKUP(E192,Steuerung!$A$17:$E$500,5,FALSE)</f>
        <v>2</v>
      </c>
      <c r="J192" s="73">
        <f>VLOOKUP(E192,Steuerung!$A$17:$F$500,6,FALSE)</f>
        <v>58.333333333333329</v>
      </c>
      <c r="K192" s="7">
        <f>VLOOKUP(F192,Steuerung!$A$17:$G$500,7,FALSE)</f>
        <v>2</v>
      </c>
      <c r="L192" s="7">
        <f>VLOOKUP(F192,Steuerung!$A$17:$H$500,8,FALSE)</f>
        <v>46</v>
      </c>
      <c r="M192" s="73">
        <f t="shared" si="27"/>
        <v>104.33333333333333</v>
      </c>
      <c r="N192" s="91">
        <f t="shared" si="28"/>
        <v>7235.5166666666655</v>
      </c>
      <c r="O192" s="91">
        <f t="shared" si="34"/>
        <v>4045.4166666666661</v>
      </c>
      <c r="P192" s="91">
        <f t="shared" si="35"/>
        <v>3190.1</v>
      </c>
      <c r="Q192" s="63">
        <f>VLOOKUP(E192,Steuerung!$A$17:$B$500,2,FALSE)</f>
        <v>0</v>
      </c>
      <c r="R192" s="63">
        <f>VLOOKUP(F192,Steuerung!$A$17:$B$500,2,FALSE)</f>
        <v>0</v>
      </c>
      <c r="S192" s="4">
        <f t="shared" si="30"/>
        <v>0</v>
      </c>
      <c r="T192" s="4">
        <f t="shared" si="31"/>
        <v>0</v>
      </c>
      <c r="U192" s="112" t="e">
        <f t="shared" si="36"/>
        <v>#DIV/0!</v>
      </c>
      <c r="V192" s="112" t="e">
        <f t="shared" si="37"/>
        <v>#DIV/0!</v>
      </c>
      <c r="W192" s="112" t="e">
        <f t="shared" si="29"/>
        <v>#DIV/0!</v>
      </c>
    </row>
    <row r="193" spans="1:23" x14ac:dyDescent="0.2">
      <c r="A193" s="7" t="s">
        <v>2457</v>
      </c>
      <c r="B193" s="92" t="s">
        <v>1643</v>
      </c>
      <c r="C193" s="92"/>
      <c r="D193" s="7" t="s">
        <v>902</v>
      </c>
      <c r="E193" s="7" t="s">
        <v>199</v>
      </c>
      <c r="F193" s="7" t="s">
        <v>199</v>
      </c>
      <c r="G193" s="73" t="s">
        <v>872</v>
      </c>
      <c r="H193" s="95">
        <v>17.04</v>
      </c>
      <c r="I193" s="7">
        <f>VLOOKUP(E193,Steuerung!$A$17:$E$500,5,FALSE)</f>
        <v>2</v>
      </c>
      <c r="J193" s="73">
        <f>VLOOKUP(E193,Steuerung!$A$17:$F$500,6,FALSE)</f>
        <v>58.333333333333329</v>
      </c>
      <c r="K193" s="7">
        <f>VLOOKUP(F193,Steuerung!$A$17:$G$500,7,FALSE)</f>
        <v>2</v>
      </c>
      <c r="L193" s="7">
        <f>VLOOKUP(F193,Steuerung!$A$17:$H$500,8,FALSE)</f>
        <v>46</v>
      </c>
      <c r="M193" s="73">
        <f t="shared" si="27"/>
        <v>104.33333333333333</v>
      </c>
      <c r="N193" s="91">
        <f t="shared" si="28"/>
        <v>1777.84</v>
      </c>
      <c r="O193" s="91">
        <f t="shared" si="34"/>
        <v>993.99999999999989</v>
      </c>
      <c r="P193" s="91">
        <f t="shared" si="35"/>
        <v>783.83999999999992</v>
      </c>
      <c r="Q193" s="63">
        <f>VLOOKUP(E193,Steuerung!$A$17:$B$500,2,FALSE)</f>
        <v>0</v>
      </c>
      <c r="R193" s="63">
        <f>VLOOKUP(F193,Steuerung!$A$17:$B$500,2,FALSE)</f>
        <v>0</v>
      </c>
      <c r="S193" s="4">
        <f t="shared" si="30"/>
        <v>0</v>
      </c>
      <c r="T193" s="4">
        <f t="shared" si="31"/>
        <v>0</v>
      </c>
      <c r="U193" s="112" t="e">
        <f t="shared" si="36"/>
        <v>#DIV/0!</v>
      </c>
      <c r="V193" s="112" t="e">
        <f t="shared" si="37"/>
        <v>#DIV/0!</v>
      </c>
      <c r="W193" s="112" t="e">
        <f t="shared" si="29"/>
        <v>#DIV/0!</v>
      </c>
    </row>
    <row r="194" spans="1:23" x14ac:dyDescent="0.2">
      <c r="A194" s="7" t="s">
        <v>2458</v>
      </c>
      <c r="B194" s="92" t="s">
        <v>1643</v>
      </c>
      <c r="C194" s="92"/>
      <c r="D194" s="7" t="s">
        <v>902</v>
      </c>
      <c r="E194" s="7" t="s">
        <v>199</v>
      </c>
      <c r="F194" s="7" t="s">
        <v>199</v>
      </c>
      <c r="G194" s="73" t="s">
        <v>872</v>
      </c>
      <c r="H194" s="95">
        <v>60.33</v>
      </c>
      <c r="I194" s="7">
        <f>VLOOKUP(E194,Steuerung!$A$17:$E$500,5,FALSE)</f>
        <v>2</v>
      </c>
      <c r="J194" s="73">
        <f>VLOOKUP(E194,Steuerung!$A$17:$F$500,6,FALSE)</f>
        <v>58.333333333333329</v>
      </c>
      <c r="K194" s="7">
        <f>VLOOKUP(F194,Steuerung!$A$17:$G$500,7,FALSE)</f>
        <v>2</v>
      </c>
      <c r="L194" s="7">
        <f>VLOOKUP(F194,Steuerung!$A$17:$H$500,8,FALSE)</f>
        <v>46</v>
      </c>
      <c r="M194" s="73">
        <f t="shared" si="27"/>
        <v>104.33333333333333</v>
      </c>
      <c r="N194" s="91">
        <f t="shared" si="28"/>
        <v>6294.4299999999994</v>
      </c>
      <c r="O194" s="91">
        <f t="shared" si="34"/>
        <v>3519.2499999999995</v>
      </c>
      <c r="P194" s="91">
        <f t="shared" si="35"/>
        <v>2775.18</v>
      </c>
      <c r="Q194" s="63">
        <f>VLOOKUP(E194,Steuerung!$A$17:$B$500,2,FALSE)</f>
        <v>0</v>
      </c>
      <c r="R194" s="63">
        <f>VLOOKUP(F194,Steuerung!$A$17:$B$500,2,FALSE)</f>
        <v>0</v>
      </c>
      <c r="S194" s="4">
        <f t="shared" si="30"/>
        <v>0</v>
      </c>
      <c r="T194" s="4">
        <f t="shared" si="31"/>
        <v>0</v>
      </c>
      <c r="U194" s="112" t="e">
        <f t="shared" si="36"/>
        <v>#DIV/0!</v>
      </c>
      <c r="V194" s="112" t="e">
        <f t="shared" si="37"/>
        <v>#DIV/0!</v>
      </c>
      <c r="W194" s="112" t="e">
        <f t="shared" si="29"/>
        <v>#DIV/0!</v>
      </c>
    </row>
    <row r="195" spans="1:23" x14ac:dyDescent="0.2">
      <c r="A195" s="7" t="s">
        <v>2459</v>
      </c>
      <c r="B195" s="92" t="s">
        <v>793</v>
      </c>
      <c r="C195" s="92"/>
      <c r="D195" s="7" t="s">
        <v>875</v>
      </c>
      <c r="E195" s="7" t="s">
        <v>179</v>
      </c>
      <c r="F195" s="7" t="s">
        <v>179</v>
      </c>
      <c r="G195" s="73" t="s">
        <v>872</v>
      </c>
      <c r="H195" s="95">
        <v>50.73</v>
      </c>
      <c r="I195" s="7">
        <f>VLOOKUP(E195,Steuerung!$A$17:$E$500,5,FALSE)</f>
        <v>2</v>
      </c>
      <c r="J195" s="73">
        <f>VLOOKUP(E195,Steuerung!$A$17:$F$500,6,FALSE)</f>
        <v>58.333333333333329</v>
      </c>
      <c r="K195" s="7">
        <f>VLOOKUP(F195,Steuerung!$A$17:$G$500,7,FALSE)</f>
        <v>2</v>
      </c>
      <c r="L195" s="7">
        <f>VLOOKUP(F195,Steuerung!$A$17:$H$500,8,FALSE)</f>
        <v>46</v>
      </c>
      <c r="M195" s="73">
        <f t="shared" si="27"/>
        <v>104.33333333333333</v>
      </c>
      <c r="N195" s="91">
        <f t="shared" si="28"/>
        <v>5292.829999999999</v>
      </c>
      <c r="O195" s="91">
        <f t="shared" si="34"/>
        <v>2959.2499999999995</v>
      </c>
      <c r="P195" s="91">
        <f t="shared" si="35"/>
        <v>2333.58</v>
      </c>
      <c r="Q195" s="63">
        <f>VLOOKUP(E195,Steuerung!$A$17:$B$500,2,FALSE)</f>
        <v>0</v>
      </c>
      <c r="R195" s="63">
        <f>VLOOKUP(F195,Steuerung!$A$17:$B$500,2,FALSE)</f>
        <v>0</v>
      </c>
      <c r="S195" s="4">
        <f t="shared" si="30"/>
        <v>0</v>
      </c>
      <c r="T195" s="4">
        <f t="shared" si="31"/>
        <v>0</v>
      </c>
      <c r="U195" s="112" t="e">
        <f t="shared" si="36"/>
        <v>#DIV/0!</v>
      </c>
      <c r="V195" s="112" t="e">
        <f t="shared" si="37"/>
        <v>#DIV/0!</v>
      </c>
      <c r="W195" s="112" t="e">
        <f t="shared" si="29"/>
        <v>#DIV/0!</v>
      </c>
    </row>
    <row r="196" spans="1:23" x14ac:dyDescent="0.2">
      <c r="A196" s="7" t="s">
        <v>2460</v>
      </c>
      <c r="B196" s="92" t="s">
        <v>2059</v>
      </c>
      <c r="C196" s="92"/>
      <c r="D196" s="7" t="s">
        <v>868</v>
      </c>
      <c r="E196" s="7" t="s">
        <v>124</v>
      </c>
      <c r="F196" s="7" t="s">
        <v>124</v>
      </c>
      <c r="G196" s="73" t="s">
        <v>856</v>
      </c>
      <c r="H196" s="95">
        <v>4.66</v>
      </c>
      <c r="I196" s="7">
        <f>VLOOKUP(E196,Steuerung!$A$17:$E$500,5,FALSE)</f>
        <v>0</v>
      </c>
      <c r="J196" s="73">
        <f>VLOOKUP(E196,Steuerung!$A$17:$F$500,6,FALSE)</f>
        <v>0</v>
      </c>
      <c r="K196" s="7">
        <f>VLOOKUP(F196,Steuerung!$A$17:$G$500,7,FALSE)</f>
        <v>0</v>
      </c>
      <c r="L196" s="7">
        <f>VLOOKUP(F196,Steuerung!$A$17:$H$500,8,FALSE)</f>
        <v>0</v>
      </c>
      <c r="M196" s="73">
        <f t="shared" si="27"/>
        <v>0</v>
      </c>
      <c r="N196" s="91">
        <f t="shared" si="28"/>
        <v>0</v>
      </c>
      <c r="O196" s="91">
        <f t="shared" si="34"/>
        <v>0</v>
      </c>
      <c r="P196" s="91">
        <f t="shared" si="35"/>
        <v>0</v>
      </c>
      <c r="Q196" s="63">
        <f>VLOOKUP(E196,Steuerung!$A$17:$B$500,2,FALSE)</f>
        <v>0</v>
      </c>
      <c r="R196" s="63">
        <f>VLOOKUP(F196,Steuerung!$A$17:$B$500,2,FALSE)</f>
        <v>0</v>
      </c>
      <c r="S196" s="4">
        <f t="shared" si="30"/>
        <v>0</v>
      </c>
      <c r="T196" s="4">
        <f t="shared" si="31"/>
        <v>0</v>
      </c>
      <c r="U196" s="112">
        <f t="shared" si="36"/>
        <v>0</v>
      </c>
      <c r="V196" s="112">
        <f t="shared" si="37"/>
        <v>0</v>
      </c>
      <c r="W196" s="112">
        <f t="shared" si="29"/>
        <v>0</v>
      </c>
    </row>
    <row r="197" spans="1:23" x14ac:dyDescent="0.2">
      <c r="A197" s="7" t="s">
        <v>2461</v>
      </c>
      <c r="B197" s="92" t="s">
        <v>1643</v>
      </c>
      <c r="C197" s="92"/>
      <c r="D197" s="7" t="s">
        <v>902</v>
      </c>
      <c r="E197" s="7" t="s">
        <v>199</v>
      </c>
      <c r="F197" s="7" t="s">
        <v>199</v>
      </c>
      <c r="G197" s="73" t="s">
        <v>872</v>
      </c>
      <c r="H197" s="95">
        <v>17.03</v>
      </c>
      <c r="I197" s="7">
        <f>VLOOKUP(E197,Steuerung!$A$17:$E$500,5,FALSE)</f>
        <v>2</v>
      </c>
      <c r="J197" s="73">
        <f>VLOOKUP(E197,Steuerung!$A$17:$F$500,6,FALSE)</f>
        <v>58.333333333333329</v>
      </c>
      <c r="K197" s="7">
        <f>VLOOKUP(F197,Steuerung!$A$17:$G$500,7,FALSE)</f>
        <v>2</v>
      </c>
      <c r="L197" s="7">
        <f>VLOOKUP(F197,Steuerung!$A$17:$H$500,8,FALSE)</f>
        <v>46</v>
      </c>
      <c r="M197" s="73">
        <f t="shared" si="27"/>
        <v>104.33333333333333</v>
      </c>
      <c r="N197" s="91">
        <f t="shared" si="28"/>
        <v>1776.7966666666666</v>
      </c>
      <c r="O197" s="91">
        <f t="shared" si="34"/>
        <v>993.41666666666663</v>
      </c>
      <c r="P197" s="91">
        <f t="shared" si="35"/>
        <v>783.38000000000011</v>
      </c>
      <c r="Q197" s="63">
        <f>VLOOKUP(E197,Steuerung!$A$17:$B$500,2,FALSE)</f>
        <v>0</v>
      </c>
      <c r="R197" s="63">
        <f>VLOOKUP(F197,Steuerung!$A$17:$B$500,2,FALSE)</f>
        <v>0</v>
      </c>
      <c r="S197" s="4">
        <f t="shared" si="30"/>
        <v>0</v>
      </c>
      <c r="T197" s="4">
        <f t="shared" si="31"/>
        <v>0</v>
      </c>
      <c r="U197" s="112" t="e">
        <f t="shared" si="36"/>
        <v>#DIV/0!</v>
      </c>
      <c r="V197" s="112" t="e">
        <f t="shared" si="37"/>
        <v>#DIV/0!</v>
      </c>
      <c r="W197" s="112" t="e">
        <f t="shared" si="29"/>
        <v>#DIV/0!</v>
      </c>
    </row>
    <row r="198" spans="1:23" x14ac:dyDescent="0.2">
      <c r="A198" s="7" t="s">
        <v>2462</v>
      </c>
      <c r="B198" s="92" t="s">
        <v>1348</v>
      </c>
      <c r="C198" s="92"/>
      <c r="D198" s="7" t="s">
        <v>907</v>
      </c>
      <c r="E198" s="7" t="s">
        <v>253</v>
      </c>
      <c r="F198" s="7" t="s">
        <v>253</v>
      </c>
      <c r="G198" s="73" t="s">
        <v>1020</v>
      </c>
      <c r="H198" s="95">
        <v>13.24</v>
      </c>
      <c r="I198" s="7">
        <f>VLOOKUP(E198,Steuerung!$A$17:$E$500,5,FALSE)</f>
        <v>2</v>
      </c>
      <c r="J198" s="73">
        <f>VLOOKUP(E198,Steuerung!$A$17:$F$500,6,FALSE)</f>
        <v>58.333333333333329</v>
      </c>
      <c r="K198" s="7">
        <f>VLOOKUP(F198,Steuerung!$A$17:$G$500,7,FALSE)</f>
        <v>2</v>
      </c>
      <c r="L198" s="7">
        <f>VLOOKUP(F198,Steuerung!$A$17:$H$500,8,FALSE)</f>
        <v>46</v>
      </c>
      <c r="M198" s="73">
        <f t="shared" si="27"/>
        <v>104.33333333333333</v>
      </c>
      <c r="N198" s="91">
        <f t="shared" si="28"/>
        <v>1381.3733333333332</v>
      </c>
      <c r="O198" s="91">
        <f t="shared" si="34"/>
        <v>772.33333333333326</v>
      </c>
      <c r="P198" s="91">
        <f t="shared" si="35"/>
        <v>609.04</v>
      </c>
      <c r="Q198" s="63">
        <f>VLOOKUP(E198,Steuerung!$A$17:$B$500,2,FALSE)</f>
        <v>0</v>
      </c>
      <c r="R198" s="63">
        <f>VLOOKUP(F198,Steuerung!$A$17:$B$500,2,FALSE)</f>
        <v>0</v>
      </c>
      <c r="S198" s="4">
        <f t="shared" si="30"/>
        <v>0</v>
      </c>
      <c r="T198" s="4">
        <f t="shared" si="31"/>
        <v>0</v>
      </c>
      <c r="U198" s="112" t="e">
        <f t="shared" si="36"/>
        <v>#DIV/0!</v>
      </c>
      <c r="V198" s="112" t="e">
        <f t="shared" si="37"/>
        <v>#DIV/0!</v>
      </c>
      <c r="W198" s="112" t="e">
        <f t="shared" si="29"/>
        <v>#DIV/0!</v>
      </c>
    </row>
    <row r="199" spans="1:23" x14ac:dyDescent="0.2">
      <c r="A199" s="7" t="s">
        <v>2463</v>
      </c>
      <c r="B199" s="92" t="s">
        <v>1643</v>
      </c>
      <c r="C199" s="92"/>
      <c r="D199" s="7" t="s">
        <v>902</v>
      </c>
      <c r="E199" s="7" t="s">
        <v>199</v>
      </c>
      <c r="F199" s="7" t="s">
        <v>199</v>
      </c>
      <c r="G199" s="73" t="s">
        <v>872</v>
      </c>
      <c r="H199" s="95">
        <v>17.04</v>
      </c>
      <c r="I199" s="7">
        <f>VLOOKUP(E199,Steuerung!$A$17:$E$500,5,FALSE)</f>
        <v>2</v>
      </c>
      <c r="J199" s="73">
        <f>VLOOKUP(E199,Steuerung!$A$17:$F$500,6,FALSE)</f>
        <v>58.333333333333329</v>
      </c>
      <c r="K199" s="7">
        <f>VLOOKUP(F199,Steuerung!$A$17:$G$500,7,FALSE)</f>
        <v>2</v>
      </c>
      <c r="L199" s="7">
        <f>VLOOKUP(F199,Steuerung!$A$17:$H$500,8,FALSE)</f>
        <v>46</v>
      </c>
      <c r="M199" s="73">
        <f t="shared" si="27"/>
        <v>104.33333333333333</v>
      </c>
      <c r="N199" s="91">
        <f t="shared" si="28"/>
        <v>1777.84</v>
      </c>
      <c r="O199" s="91">
        <f t="shared" si="34"/>
        <v>993.99999999999989</v>
      </c>
      <c r="P199" s="91">
        <f t="shared" si="35"/>
        <v>783.83999999999992</v>
      </c>
      <c r="Q199" s="63">
        <f>VLOOKUP(E199,Steuerung!$A$17:$B$500,2,FALSE)</f>
        <v>0</v>
      </c>
      <c r="R199" s="63">
        <f>VLOOKUP(F199,Steuerung!$A$17:$B$500,2,FALSE)</f>
        <v>0</v>
      </c>
      <c r="S199" s="4">
        <f t="shared" si="30"/>
        <v>0</v>
      </c>
      <c r="T199" s="4">
        <f t="shared" si="31"/>
        <v>0</v>
      </c>
      <c r="U199" s="112" t="e">
        <f t="shared" si="36"/>
        <v>#DIV/0!</v>
      </c>
      <c r="V199" s="112" t="e">
        <f t="shared" si="37"/>
        <v>#DIV/0!</v>
      </c>
      <c r="W199" s="112" t="e">
        <f t="shared" si="29"/>
        <v>#DIV/0!</v>
      </c>
    </row>
    <row r="200" spans="1:23" x14ac:dyDescent="0.2">
      <c r="A200" s="7" t="s">
        <v>2464</v>
      </c>
      <c r="B200" s="92" t="s">
        <v>1643</v>
      </c>
      <c r="C200" s="92"/>
      <c r="D200" s="7" t="s">
        <v>902</v>
      </c>
      <c r="E200" s="7" t="s">
        <v>199</v>
      </c>
      <c r="F200" s="7" t="s">
        <v>199</v>
      </c>
      <c r="G200" s="73" t="s">
        <v>872</v>
      </c>
      <c r="H200" s="95">
        <v>6.82</v>
      </c>
      <c r="I200" s="7">
        <f>VLOOKUP(E200,Steuerung!$A$17:$E$500,5,FALSE)</f>
        <v>2</v>
      </c>
      <c r="J200" s="73">
        <f>VLOOKUP(E200,Steuerung!$A$17:$F$500,6,FALSE)</f>
        <v>58.333333333333329</v>
      </c>
      <c r="K200" s="7">
        <f>VLOOKUP(F200,Steuerung!$A$17:$G$500,7,FALSE)</f>
        <v>2</v>
      </c>
      <c r="L200" s="7">
        <f>VLOOKUP(F200,Steuerung!$A$17:$H$500,8,FALSE)</f>
        <v>46</v>
      </c>
      <c r="M200" s="73">
        <f t="shared" si="27"/>
        <v>104.33333333333333</v>
      </c>
      <c r="N200" s="91">
        <f t="shared" si="28"/>
        <v>711.55333333333328</v>
      </c>
      <c r="O200" s="91">
        <f t="shared" si="34"/>
        <v>397.83333333333331</v>
      </c>
      <c r="P200" s="91">
        <f t="shared" si="35"/>
        <v>313.72000000000003</v>
      </c>
      <c r="Q200" s="63">
        <f>VLOOKUP(E200,Steuerung!$A$17:$B$500,2,FALSE)</f>
        <v>0</v>
      </c>
      <c r="R200" s="63">
        <f>VLOOKUP(F200,Steuerung!$A$17:$B$500,2,FALSE)</f>
        <v>0</v>
      </c>
      <c r="S200" s="4">
        <f t="shared" si="30"/>
        <v>0</v>
      </c>
      <c r="T200" s="4">
        <f t="shared" si="31"/>
        <v>0</v>
      </c>
      <c r="U200" s="112" t="e">
        <f t="shared" si="36"/>
        <v>#DIV/0!</v>
      </c>
      <c r="V200" s="112" t="e">
        <f t="shared" si="37"/>
        <v>#DIV/0!</v>
      </c>
      <c r="W200" s="112" t="e">
        <f t="shared" si="29"/>
        <v>#DIV/0!</v>
      </c>
    </row>
    <row r="201" spans="1:23" x14ac:dyDescent="0.2">
      <c r="A201" s="7" t="s">
        <v>2465</v>
      </c>
      <c r="B201" s="92" t="s">
        <v>1643</v>
      </c>
      <c r="C201" s="92"/>
      <c r="D201" s="7" t="s">
        <v>902</v>
      </c>
      <c r="E201" s="7" t="s">
        <v>199</v>
      </c>
      <c r="F201" s="7" t="s">
        <v>199</v>
      </c>
      <c r="G201" s="73" t="s">
        <v>872</v>
      </c>
      <c r="H201" s="95">
        <v>17.03</v>
      </c>
      <c r="I201" s="7">
        <f>VLOOKUP(E201,Steuerung!$A$17:$E$500,5,FALSE)</f>
        <v>2</v>
      </c>
      <c r="J201" s="73">
        <f>VLOOKUP(E201,Steuerung!$A$17:$F$500,6,FALSE)</f>
        <v>58.333333333333329</v>
      </c>
      <c r="K201" s="7">
        <f>VLOOKUP(F201,Steuerung!$A$17:$G$500,7,FALSE)</f>
        <v>2</v>
      </c>
      <c r="L201" s="7">
        <f>VLOOKUP(F201,Steuerung!$A$17:$H$500,8,FALSE)</f>
        <v>46</v>
      </c>
      <c r="M201" s="73">
        <f t="shared" si="27"/>
        <v>104.33333333333333</v>
      </c>
      <c r="N201" s="91">
        <f t="shared" si="28"/>
        <v>1776.7966666666666</v>
      </c>
      <c r="O201" s="91">
        <f t="shared" si="34"/>
        <v>993.41666666666663</v>
      </c>
      <c r="P201" s="91">
        <f t="shared" si="35"/>
        <v>783.38000000000011</v>
      </c>
      <c r="Q201" s="63">
        <f>VLOOKUP(E201,Steuerung!$A$17:$B$500,2,FALSE)</f>
        <v>0</v>
      </c>
      <c r="R201" s="63">
        <f>VLOOKUP(F201,Steuerung!$A$17:$B$500,2,FALSE)</f>
        <v>0</v>
      </c>
      <c r="S201" s="4">
        <f t="shared" si="30"/>
        <v>0</v>
      </c>
      <c r="T201" s="4">
        <f t="shared" si="31"/>
        <v>0</v>
      </c>
      <c r="U201" s="112" t="e">
        <f t="shared" si="36"/>
        <v>#DIV/0!</v>
      </c>
      <c r="V201" s="112" t="e">
        <f t="shared" si="37"/>
        <v>#DIV/0!</v>
      </c>
      <c r="W201" s="112" t="e">
        <f t="shared" si="29"/>
        <v>#DIV/0!</v>
      </c>
    </row>
    <row r="202" spans="1:23" x14ac:dyDescent="0.2">
      <c r="A202" s="7" t="s">
        <v>2466</v>
      </c>
      <c r="B202" s="92" t="s">
        <v>1643</v>
      </c>
      <c r="C202" s="92"/>
      <c r="D202" s="7" t="s">
        <v>902</v>
      </c>
      <c r="E202" s="7" t="s">
        <v>199</v>
      </c>
      <c r="F202" s="7" t="s">
        <v>199</v>
      </c>
      <c r="G202" s="73" t="s">
        <v>872</v>
      </c>
      <c r="H202" s="95">
        <v>6.82</v>
      </c>
      <c r="I202" s="7">
        <f>VLOOKUP(E202,Steuerung!$A$17:$E$500,5,FALSE)</f>
        <v>2</v>
      </c>
      <c r="J202" s="73">
        <f>VLOOKUP(E202,Steuerung!$A$17:$F$500,6,FALSE)</f>
        <v>58.333333333333329</v>
      </c>
      <c r="K202" s="7">
        <f>VLOOKUP(F202,Steuerung!$A$17:$G$500,7,FALSE)</f>
        <v>2</v>
      </c>
      <c r="L202" s="7">
        <f>VLOOKUP(F202,Steuerung!$A$17:$H$500,8,FALSE)</f>
        <v>46</v>
      </c>
      <c r="M202" s="73">
        <f t="shared" si="27"/>
        <v>104.33333333333333</v>
      </c>
      <c r="N202" s="91">
        <f t="shared" si="28"/>
        <v>711.55333333333328</v>
      </c>
      <c r="O202" s="91">
        <f t="shared" si="34"/>
        <v>397.83333333333331</v>
      </c>
      <c r="P202" s="91">
        <f t="shared" si="35"/>
        <v>313.72000000000003</v>
      </c>
      <c r="Q202" s="63">
        <f>VLOOKUP(E202,Steuerung!$A$17:$B$500,2,FALSE)</f>
        <v>0</v>
      </c>
      <c r="R202" s="63">
        <f>VLOOKUP(F202,Steuerung!$A$17:$B$500,2,FALSE)</f>
        <v>0</v>
      </c>
      <c r="S202" s="4">
        <f t="shared" si="30"/>
        <v>0</v>
      </c>
      <c r="T202" s="4">
        <f t="shared" si="31"/>
        <v>0</v>
      </c>
      <c r="U202" s="112" t="e">
        <f t="shared" si="36"/>
        <v>#DIV/0!</v>
      </c>
      <c r="V202" s="112" t="e">
        <f t="shared" si="37"/>
        <v>#DIV/0!</v>
      </c>
      <c r="W202" s="112" t="e">
        <f t="shared" si="29"/>
        <v>#DIV/0!</v>
      </c>
    </row>
    <row r="203" spans="1:23" x14ac:dyDescent="0.2">
      <c r="A203" s="7" t="s">
        <v>2467</v>
      </c>
      <c r="B203" s="92" t="s">
        <v>1643</v>
      </c>
      <c r="C203" s="92"/>
      <c r="D203" s="7" t="s">
        <v>902</v>
      </c>
      <c r="E203" s="7" t="s">
        <v>199</v>
      </c>
      <c r="F203" s="7" t="s">
        <v>199</v>
      </c>
      <c r="G203" s="73" t="s">
        <v>872</v>
      </c>
      <c r="H203" s="95">
        <v>17.03</v>
      </c>
      <c r="I203" s="7">
        <f>VLOOKUP(E203,Steuerung!$A$17:$E$500,5,FALSE)</f>
        <v>2</v>
      </c>
      <c r="J203" s="73">
        <f>VLOOKUP(E203,Steuerung!$A$17:$F$500,6,FALSE)</f>
        <v>58.333333333333329</v>
      </c>
      <c r="K203" s="7">
        <f>VLOOKUP(F203,Steuerung!$A$17:$G$500,7,FALSE)</f>
        <v>2</v>
      </c>
      <c r="L203" s="7">
        <f>VLOOKUP(F203,Steuerung!$A$17:$H$500,8,FALSE)</f>
        <v>46</v>
      </c>
      <c r="M203" s="73">
        <f t="shared" si="27"/>
        <v>104.33333333333333</v>
      </c>
      <c r="N203" s="91">
        <f t="shared" si="28"/>
        <v>1776.7966666666666</v>
      </c>
      <c r="O203" s="91">
        <f t="shared" si="34"/>
        <v>993.41666666666663</v>
      </c>
      <c r="P203" s="91">
        <f t="shared" si="35"/>
        <v>783.38000000000011</v>
      </c>
      <c r="Q203" s="63">
        <f>VLOOKUP(E203,Steuerung!$A$17:$B$500,2,FALSE)</f>
        <v>0</v>
      </c>
      <c r="R203" s="63">
        <f>VLOOKUP(F203,Steuerung!$A$17:$B$500,2,FALSE)</f>
        <v>0</v>
      </c>
      <c r="S203" s="4">
        <f t="shared" si="30"/>
        <v>0</v>
      </c>
      <c r="T203" s="4">
        <f t="shared" si="31"/>
        <v>0</v>
      </c>
      <c r="U203" s="112" t="e">
        <f t="shared" si="36"/>
        <v>#DIV/0!</v>
      </c>
      <c r="V203" s="112" t="e">
        <f t="shared" si="37"/>
        <v>#DIV/0!</v>
      </c>
      <c r="W203" s="112" t="e">
        <f t="shared" si="29"/>
        <v>#DIV/0!</v>
      </c>
    </row>
    <row r="204" spans="1:23" x14ac:dyDescent="0.2">
      <c r="A204" s="7" t="s">
        <v>2468</v>
      </c>
      <c r="B204" s="92" t="s">
        <v>793</v>
      </c>
      <c r="C204" s="92"/>
      <c r="D204" s="7" t="s">
        <v>875</v>
      </c>
      <c r="E204" s="7" t="s">
        <v>179</v>
      </c>
      <c r="F204" s="7" t="s">
        <v>179</v>
      </c>
      <c r="G204" s="73" t="s">
        <v>872</v>
      </c>
      <c r="H204" s="95">
        <v>50.29</v>
      </c>
      <c r="I204" s="7">
        <f>VLOOKUP(E204,Steuerung!$A$17:$E$500,5,FALSE)</f>
        <v>2</v>
      </c>
      <c r="J204" s="73">
        <f>VLOOKUP(E204,Steuerung!$A$17:$F$500,6,FALSE)</f>
        <v>58.333333333333329</v>
      </c>
      <c r="K204" s="7">
        <f>VLOOKUP(F204,Steuerung!$A$17:$G$500,7,FALSE)</f>
        <v>2</v>
      </c>
      <c r="L204" s="7">
        <f>VLOOKUP(F204,Steuerung!$A$17:$H$500,8,FALSE)</f>
        <v>46</v>
      </c>
      <c r="M204" s="73">
        <f t="shared" si="27"/>
        <v>104.33333333333333</v>
      </c>
      <c r="N204" s="91">
        <f t="shared" si="28"/>
        <v>5246.9233333333332</v>
      </c>
      <c r="O204" s="91">
        <f t="shared" si="34"/>
        <v>2933.583333333333</v>
      </c>
      <c r="P204" s="91">
        <f t="shared" si="35"/>
        <v>2313.34</v>
      </c>
      <c r="Q204" s="63">
        <f>VLOOKUP(E204,Steuerung!$A$17:$B$500,2,FALSE)</f>
        <v>0</v>
      </c>
      <c r="R204" s="63">
        <f>VLOOKUP(F204,Steuerung!$A$17:$B$500,2,FALSE)</f>
        <v>0</v>
      </c>
      <c r="S204" s="4">
        <f t="shared" si="30"/>
        <v>0</v>
      </c>
      <c r="T204" s="4">
        <f t="shared" si="31"/>
        <v>0</v>
      </c>
      <c r="U204" s="112" t="e">
        <f t="shared" si="36"/>
        <v>#DIV/0!</v>
      </c>
      <c r="V204" s="112" t="e">
        <f t="shared" si="37"/>
        <v>#DIV/0!</v>
      </c>
      <c r="W204" s="112" t="e">
        <f t="shared" si="29"/>
        <v>#DIV/0!</v>
      </c>
    </row>
    <row r="205" spans="1:23" x14ac:dyDescent="0.2">
      <c r="A205" s="7" t="s">
        <v>2469</v>
      </c>
      <c r="B205" s="92" t="s">
        <v>1643</v>
      </c>
      <c r="C205" s="92"/>
      <c r="D205" s="7" t="s">
        <v>902</v>
      </c>
      <c r="E205" s="7" t="s">
        <v>199</v>
      </c>
      <c r="F205" s="7" t="s">
        <v>199</v>
      </c>
      <c r="G205" s="73" t="s">
        <v>872</v>
      </c>
      <c r="H205" s="95">
        <v>7.76</v>
      </c>
      <c r="I205" s="7">
        <f>VLOOKUP(E205,Steuerung!$A$17:$E$500,5,FALSE)</f>
        <v>2</v>
      </c>
      <c r="J205" s="73">
        <f>VLOOKUP(E205,Steuerung!$A$17:$F$500,6,FALSE)</f>
        <v>58.333333333333329</v>
      </c>
      <c r="K205" s="7">
        <f>VLOOKUP(F205,Steuerung!$A$17:$G$500,7,FALSE)</f>
        <v>2</v>
      </c>
      <c r="L205" s="7">
        <f>VLOOKUP(F205,Steuerung!$A$17:$H$500,8,FALSE)</f>
        <v>46</v>
      </c>
      <c r="M205" s="73">
        <f t="shared" si="27"/>
        <v>104.33333333333333</v>
      </c>
      <c r="N205" s="91">
        <f t="shared" si="28"/>
        <v>809.62666666666655</v>
      </c>
      <c r="O205" s="91">
        <f t="shared" si="34"/>
        <v>452.66666666666663</v>
      </c>
      <c r="P205" s="91">
        <f t="shared" si="35"/>
        <v>356.96</v>
      </c>
      <c r="Q205" s="63">
        <f>VLOOKUP(E205,Steuerung!$A$17:$B$500,2,FALSE)</f>
        <v>0</v>
      </c>
      <c r="R205" s="63">
        <f>VLOOKUP(F205,Steuerung!$A$17:$B$500,2,FALSE)</f>
        <v>0</v>
      </c>
      <c r="S205" s="4">
        <f t="shared" si="30"/>
        <v>0</v>
      </c>
      <c r="T205" s="4">
        <f t="shared" si="31"/>
        <v>0</v>
      </c>
      <c r="U205" s="112" t="e">
        <f t="shared" si="36"/>
        <v>#DIV/0!</v>
      </c>
      <c r="V205" s="112" t="e">
        <f t="shared" si="37"/>
        <v>#DIV/0!</v>
      </c>
      <c r="W205" s="112" t="e">
        <f t="shared" si="29"/>
        <v>#DIV/0!</v>
      </c>
    </row>
    <row r="206" spans="1:23" x14ac:dyDescent="0.2">
      <c r="A206" s="7" t="s">
        <v>2470</v>
      </c>
      <c r="B206" s="92" t="s">
        <v>1643</v>
      </c>
      <c r="C206" s="92"/>
      <c r="D206" s="7" t="s">
        <v>902</v>
      </c>
      <c r="E206" s="7" t="s">
        <v>199</v>
      </c>
      <c r="F206" s="7" t="s">
        <v>199</v>
      </c>
      <c r="G206" s="73" t="s">
        <v>872</v>
      </c>
      <c r="H206" s="95">
        <v>15.9</v>
      </c>
      <c r="I206" s="7">
        <f>VLOOKUP(E206,Steuerung!$A$17:$E$500,5,FALSE)</f>
        <v>2</v>
      </c>
      <c r="J206" s="73">
        <f>VLOOKUP(E206,Steuerung!$A$17:$F$500,6,FALSE)</f>
        <v>58.333333333333329</v>
      </c>
      <c r="K206" s="7">
        <f>VLOOKUP(F206,Steuerung!$A$17:$G$500,7,FALSE)</f>
        <v>2</v>
      </c>
      <c r="L206" s="7">
        <f>VLOOKUP(F206,Steuerung!$A$17:$H$500,8,FALSE)</f>
        <v>46</v>
      </c>
      <c r="M206" s="73">
        <f t="shared" si="27"/>
        <v>104.33333333333333</v>
      </c>
      <c r="N206" s="91">
        <f t="shared" si="28"/>
        <v>1658.8999999999999</v>
      </c>
      <c r="O206" s="91">
        <f t="shared" si="34"/>
        <v>927.5</v>
      </c>
      <c r="P206" s="91">
        <f t="shared" si="35"/>
        <v>731.4</v>
      </c>
      <c r="Q206" s="63">
        <f>VLOOKUP(E206,Steuerung!$A$17:$B$500,2,FALSE)</f>
        <v>0</v>
      </c>
      <c r="R206" s="63">
        <f>VLOOKUP(F206,Steuerung!$A$17:$B$500,2,FALSE)</f>
        <v>0</v>
      </c>
      <c r="S206" s="4">
        <f t="shared" si="30"/>
        <v>0</v>
      </c>
      <c r="T206" s="4">
        <f t="shared" si="31"/>
        <v>0</v>
      </c>
      <c r="U206" s="112" t="e">
        <f t="shared" si="36"/>
        <v>#DIV/0!</v>
      </c>
      <c r="V206" s="112" t="e">
        <f t="shared" si="37"/>
        <v>#DIV/0!</v>
      </c>
      <c r="W206" s="112" t="e">
        <f t="shared" si="29"/>
        <v>#DIV/0!</v>
      </c>
    </row>
    <row r="207" spans="1:23" x14ac:dyDescent="0.2">
      <c r="A207" s="7" t="s">
        <v>2471</v>
      </c>
      <c r="B207" s="92" t="s">
        <v>1643</v>
      </c>
      <c r="C207" s="92"/>
      <c r="D207" s="7" t="s">
        <v>902</v>
      </c>
      <c r="E207" s="7" t="s">
        <v>199</v>
      </c>
      <c r="F207" s="7" t="s">
        <v>199</v>
      </c>
      <c r="G207" s="73" t="s">
        <v>872</v>
      </c>
      <c r="H207" s="95">
        <v>7.76</v>
      </c>
      <c r="I207" s="7">
        <f>VLOOKUP(E207,Steuerung!$A$17:$E$500,5,FALSE)</f>
        <v>2</v>
      </c>
      <c r="J207" s="73">
        <f>VLOOKUP(E207,Steuerung!$A$17:$F$500,6,FALSE)</f>
        <v>58.333333333333329</v>
      </c>
      <c r="K207" s="7">
        <f>VLOOKUP(F207,Steuerung!$A$17:$G$500,7,FALSE)</f>
        <v>2</v>
      </c>
      <c r="L207" s="7">
        <f>VLOOKUP(F207,Steuerung!$A$17:$H$500,8,FALSE)</f>
        <v>46</v>
      </c>
      <c r="M207" s="73">
        <f t="shared" si="27"/>
        <v>104.33333333333333</v>
      </c>
      <c r="N207" s="91">
        <f t="shared" si="28"/>
        <v>809.62666666666655</v>
      </c>
      <c r="O207" s="91">
        <f t="shared" si="34"/>
        <v>452.66666666666663</v>
      </c>
      <c r="P207" s="91">
        <f t="shared" si="35"/>
        <v>356.96</v>
      </c>
      <c r="Q207" s="63">
        <f>VLOOKUP(E207,Steuerung!$A$17:$B$500,2,FALSE)</f>
        <v>0</v>
      </c>
      <c r="R207" s="63">
        <f>VLOOKUP(F207,Steuerung!$A$17:$B$500,2,FALSE)</f>
        <v>0</v>
      </c>
      <c r="S207" s="4">
        <f t="shared" si="30"/>
        <v>0</v>
      </c>
      <c r="T207" s="4">
        <f t="shared" si="31"/>
        <v>0</v>
      </c>
      <c r="U207" s="112" t="e">
        <f t="shared" si="36"/>
        <v>#DIV/0!</v>
      </c>
      <c r="V207" s="112" t="e">
        <f t="shared" si="37"/>
        <v>#DIV/0!</v>
      </c>
      <c r="W207" s="112" t="e">
        <f t="shared" si="29"/>
        <v>#DIV/0!</v>
      </c>
    </row>
    <row r="208" spans="1:23" x14ac:dyDescent="0.2">
      <c r="A208" s="7" t="s">
        <v>2472</v>
      </c>
      <c r="B208" s="92" t="s">
        <v>1643</v>
      </c>
      <c r="C208" s="92"/>
      <c r="D208" s="7" t="s">
        <v>902</v>
      </c>
      <c r="E208" s="7" t="s">
        <v>199</v>
      </c>
      <c r="F208" s="7" t="s">
        <v>199</v>
      </c>
      <c r="G208" s="73" t="s">
        <v>872</v>
      </c>
      <c r="H208" s="95">
        <v>16.02</v>
      </c>
      <c r="I208" s="7">
        <f>VLOOKUP(E208,Steuerung!$A$17:$E$500,5,FALSE)</f>
        <v>2</v>
      </c>
      <c r="J208" s="73">
        <f>VLOOKUP(E208,Steuerung!$A$17:$F$500,6,FALSE)</f>
        <v>58.333333333333329</v>
      </c>
      <c r="K208" s="7">
        <f>VLOOKUP(F208,Steuerung!$A$17:$G$500,7,FALSE)</f>
        <v>2</v>
      </c>
      <c r="L208" s="7">
        <f>VLOOKUP(F208,Steuerung!$A$17:$H$500,8,FALSE)</f>
        <v>46</v>
      </c>
      <c r="M208" s="73">
        <f t="shared" si="27"/>
        <v>104.33333333333333</v>
      </c>
      <c r="N208" s="91">
        <f t="shared" si="28"/>
        <v>1671.4199999999998</v>
      </c>
      <c r="O208" s="91">
        <f t="shared" si="34"/>
        <v>934.49999999999989</v>
      </c>
      <c r="P208" s="91">
        <f t="shared" si="35"/>
        <v>736.92</v>
      </c>
      <c r="Q208" s="63">
        <f>VLOOKUP(E208,Steuerung!$A$17:$B$500,2,FALSE)</f>
        <v>0</v>
      </c>
      <c r="R208" s="63">
        <f>VLOOKUP(F208,Steuerung!$A$17:$B$500,2,FALSE)</f>
        <v>0</v>
      </c>
      <c r="S208" s="4">
        <f t="shared" si="30"/>
        <v>0</v>
      </c>
      <c r="T208" s="4">
        <f t="shared" si="31"/>
        <v>0</v>
      </c>
      <c r="U208" s="112" t="e">
        <f t="shared" si="36"/>
        <v>#DIV/0!</v>
      </c>
      <c r="V208" s="112" t="e">
        <f t="shared" si="37"/>
        <v>#DIV/0!</v>
      </c>
      <c r="W208" s="112" t="e">
        <f t="shared" si="29"/>
        <v>#DIV/0!</v>
      </c>
    </row>
    <row r="209" spans="1:28" x14ac:dyDescent="0.2">
      <c r="A209" s="7" t="s">
        <v>2473</v>
      </c>
      <c r="B209" s="92" t="s">
        <v>1643</v>
      </c>
      <c r="C209" s="92"/>
      <c r="D209" s="7" t="s">
        <v>902</v>
      </c>
      <c r="E209" s="7" t="s">
        <v>199</v>
      </c>
      <c r="F209" s="7" t="s">
        <v>199</v>
      </c>
      <c r="G209" s="73" t="s">
        <v>872</v>
      </c>
      <c r="H209" s="95">
        <v>7.76</v>
      </c>
      <c r="I209" s="7">
        <f>VLOOKUP(E209,Steuerung!$A$17:$E$500,5,FALSE)</f>
        <v>2</v>
      </c>
      <c r="J209" s="73">
        <f>VLOOKUP(E209,Steuerung!$A$17:$F$500,6,FALSE)</f>
        <v>58.333333333333329</v>
      </c>
      <c r="K209" s="7">
        <f>VLOOKUP(F209,Steuerung!$A$17:$G$500,7,FALSE)</f>
        <v>2</v>
      </c>
      <c r="L209" s="7">
        <f>VLOOKUP(F209,Steuerung!$A$17:$H$500,8,FALSE)</f>
        <v>46</v>
      </c>
      <c r="M209" s="73">
        <f t="shared" si="27"/>
        <v>104.33333333333333</v>
      </c>
      <c r="N209" s="91">
        <f t="shared" si="28"/>
        <v>809.62666666666655</v>
      </c>
      <c r="O209" s="91">
        <f t="shared" si="34"/>
        <v>452.66666666666663</v>
      </c>
      <c r="P209" s="91">
        <f t="shared" si="35"/>
        <v>356.96</v>
      </c>
      <c r="Q209" s="63">
        <f>VLOOKUP(E209,Steuerung!$A$17:$B$500,2,FALSE)</f>
        <v>0</v>
      </c>
      <c r="R209" s="63">
        <f>VLOOKUP(F209,Steuerung!$A$17:$B$500,2,FALSE)</f>
        <v>0</v>
      </c>
      <c r="S209" s="4">
        <f t="shared" si="30"/>
        <v>0</v>
      </c>
      <c r="T209" s="4">
        <f t="shared" si="31"/>
        <v>0</v>
      </c>
      <c r="U209" s="112" t="e">
        <f t="shared" si="36"/>
        <v>#DIV/0!</v>
      </c>
      <c r="V209" s="112" t="e">
        <f t="shared" si="37"/>
        <v>#DIV/0!</v>
      </c>
      <c r="W209" s="112" t="e">
        <f t="shared" si="29"/>
        <v>#DIV/0!</v>
      </c>
      <c r="X209" s="48"/>
      <c r="Y209" s="48"/>
      <c r="Z209" s="48"/>
      <c r="AA209" s="48"/>
      <c r="AB209" s="48"/>
    </row>
    <row r="210" spans="1:28" x14ac:dyDescent="0.2">
      <c r="A210" s="7" t="s">
        <v>2474</v>
      </c>
      <c r="B210" s="92" t="s">
        <v>1643</v>
      </c>
      <c r="C210" s="92"/>
      <c r="D210" s="7" t="s">
        <v>902</v>
      </c>
      <c r="E210" s="7" t="s">
        <v>199</v>
      </c>
      <c r="F210" s="7" t="s">
        <v>199</v>
      </c>
      <c r="G210" s="73" t="s">
        <v>872</v>
      </c>
      <c r="H210" s="95">
        <v>7.76</v>
      </c>
      <c r="I210" s="7">
        <f>VLOOKUP(E210,Steuerung!$A$17:$E$500,5,FALSE)</f>
        <v>2</v>
      </c>
      <c r="J210" s="73">
        <f>VLOOKUP(E210,Steuerung!$A$17:$F$500,6,FALSE)</f>
        <v>58.333333333333329</v>
      </c>
      <c r="K210" s="7">
        <f>VLOOKUP(F210,Steuerung!$A$17:$G$500,7,FALSE)</f>
        <v>2</v>
      </c>
      <c r="L210" s="7">
        <f>VLOOKUP(F210,Steuerung!$A$17:$H$500,8,FALSE)</f>
        <v>46</v>
      </c>
      <c r="M210" s="73">
        <f t="shared" si="27"/>
        <v>104.33333333333333</v>
      </c>
      <c r="N210" s="91">
        <f t="shared" si="28"/>
        <v>809.62666666666655</v>
      </c>
      <c r="O210" s="91">
        <f t="shared" si="34"/>
        <v>452.66666666666663</v>
      </c>
      <c r="P210" s="91">
        <f t="shared" si="35"/>
        <v>356.96</v>
      </c>
      <c r="Q210" s="63">
        <f>VLOOKUP(E210,Steuerung!$A$17:$B$500,2,FALSE)</f>
        <v>0</v>
      </c>
      <c r="R210" s="63">
        <f>VLOOKUP(F210,Steuerung!$A$17:$B$500,2,FALSE)</f>
        <v>0</v>
      </c>
      <c r="S210" s="4">
        <f t="shared" si="30"/>
        <v>0</v>
      </c>
      <c r="T210" s="4">
        <f t="shared" si="31"/>
        <v>0</v>
      </c>
      <c r="U210" s="112" t="e">
        <f t="shared" si="36"/>
        <v>#DIV/0!</v>
      </c>
      <c r="V210" s="112" t="e">
        <f t="shared" si="37"/>
        <v>#DIV/0!</v>
      </c>
      <c r="W210" s="112" t="e">
        <f t="shared" si="29"/>
        <v>#DIV/0!</v>
      </c>
      <c r="X210" s="48"/>
      <c r="Y210" s="48"/>
      <c r="Z210" s="48"/>
      <c r="AA210" s="48"/>
      <c r="AB210" s="48"/>
    </row>
    <row r="211" spans="1:28" x14ac:dyDescent="0.2">
      <c r="A211" s="7" t="s">
        <v>2475</v>
      </c>
      <c r="B211" s="92" t="s">
        <v>1643</v>
      </c>
      <c r="C211" s="92"/>
      <c r="D211" s="7" t="s">
        <v>902</v>
      </c>
      <c r="E211" s="7" t="s">
        <v>199</v>
      </c>
      <c r="F211" s="7" t="s">
        <v>199</v>
      </c>
      <c r="G211" s="73" t="s">
        <v>872</v>
      </c>
      <c r="H211" s="95">
        <v>7.76</v>
      </c>
      <c r="I211" s="7">
        <f>VLOOKUP(E211,Steuerung!$A$17:$E$500,5,FALSE)</f>
        <v>2</v>
      </c>
      <c r="J211" s="73">
        <f>VLOOKUP(E211,Steuerung!$A$17:$F$500,6,FALSE)</f>
        <v>58.333333333333329</v>
      </c>
      <c r="K211" s="7">
        <f>VLOOKUP(F211,Steuerung!$A$17:$G$500,7,FALSE)</f>
        <v>2</v>
      </c>
      <c r="L211" s="7">
        <f>VLOOKUP(F211,Steuerung!$A$17:$H$500,8,FALSE)</f>
        <v>46</v>
      </c>
      <c r="M211" s="73">
        <f t="shared" si="27"/>
        <v>104.33333333333333</v>
      </c>
      <c r="N211" s="91">
        <f t="shared" si="28"/>
        <v>809.62666666666655</v>
      </c>
      <c r="O211" s="91">
        <f t="shared" si="34"/>
        <v>452.66666666666663</v>
      </c>
      <c r="P211" s="91">
        <f t="shared" si="35"/>
        <v>356.96</v>
      </c>
      <c r="Q211" s="63">
        <f>VLOOKUP(E211,Steuerung!$A$17:$B$500,2,FALSE)</f>
        <v>0</v>
      </c>
      <c r="R211" s="63">
        <f>VLOOKUP(F211,Steuerung!$A$17:$B$500,2,FALSE)</f>
        <v>0</v>
      </c>
      <c r="S211" s="4">
        <f t="shared" si="30"/>
        <v>0</v>
      </c>
      <c r="T211" s="4">
        <f t="shared" si="31"/>
        <v>0</v>
      </c>
      <c r="U211" s="112" t="e">
        <f t="shared" si="36"/>
        <v>#DIV/0!</v>
      </c>
      <c r="V211" s="112" t="e">
        <f t="shared" si="37"/>
        <v>#DIV/0!</v>
      </c>
      <c r="W211" s="112" t="e">
        <f t="shared" si="29"/>
        <v>#DIV/0!</v>
      </c>
      <c r="X211" s="48"/>
      <c r="Y211" s="48"/>
      <c r="Z211" s="48"/>
      <c r="AA211" s="48"/>
      <c r="AB211" s="48"/>
    </row>
    <row r="212" spans="1:28" x14ac:dyDescent="0.2">
      <c r="A212" s="7" t="s">
        <v>2476</v>
      </c>
      <c r="B212" s="92" t="s">
        <v>1643</v>
      </c>
      <c r="C212" s="92"/>
      <c r="D212" s="7" t="s">
        <v>902</v>
      </c>
      <c r="E212" s="7" t="s">
        <v>199</v>
      </c>
      <c r="F212" s="7" t="s">
        <v>199</v>
      </c>
      <c r="G212" s="73" t="s">
        <v>872</v>
      </c>
      <c r="H212" s="95">
        <v>19.87</v>
      </c>
      <c r="I212" s="7">
        <f>VLOOKUP(E212,Steuerung!$A$17:$E$500,5,FALSE)</f>
        <v>2</v>
      </c>
      <c r="J212" s="73">
        <f>VLOOKUP(E212,Steuerung!$A$17:$F$500,6,FALSE)</f>
        <v>58.333333333333329</v>
      </c>
      <c r="K212" s="7">
        <f>VLOOKUP(F212,Steuerung!$A$17:$G$500,7,FALSE)</f>
        <v>2</v>
      </c>
      <c r="L212" s="7">
        <f>VLOOKUP(F212,Steuerung!$A$17:$H$500,8,FALSE)</f>
        <v>46</v>
      </c>
      <c r="M212" s="73">
        <f>J212+L212</f>
        <v>104.33333333333333</v>
      </c>
      <c r="N212" s="91">
        <f>H212*M212</f>
        <v>2073.1033333333335</v>
      </c>
      <c r="O212" s="91">
        <f>H212*J212</f>
        <v>1159.0833333333333</v>
      </c>
      <c r="P212" s="91">
        <f>H212*L212</f>
        <v>914.0200000000001</v>
      </c>
      <c r="Q212" s="63">
        <f>VLOOKUP(E212,Steuerung!$A$17:$B$500,2,FALSE)</f>
        <v>0</v>
      </c>
      <c r="R212" s="63">
        <f>VLOOKUP(F212,Steuerung!$A$17:$B$500,2,FALSE)</f>
        <v>0</v>
      </c>
      <c r="S212" s="4">
        <f t="shared" si="30"/>
        <v>0</v>
      </c>
      <c r="T212" s="4">
        <f t="shared" si="31"/>
        <v>0</v>
      </c>
      <c r="U212" s="112" t="e">
        <f t="shared" si="36"/>
        <v>#DIV/0!</v>
      </c>
      <c r="V212" s="112" t="e">
        <f t="shared" si="37"/>
        <v>#DIV/0!</v>
      </c>
      <c r="W212" s="112" t="e">
        <f>U212+V212</f>
        <v>#DIV/0!</v>
      </c>
      <c r="X212" s="48"/>
      <c r="Y212" s="48"/>
      <c r="Z212" s="48"/>
      <c r="AA212" s="48"/>
      <c r="AB212" s="48"/>
    </row>
    <row r="213" spans="1:28" x14ac:dyDescent="0.2">
      <c r="A213" s="7" t="s">
        <v>2477</v>
      </c>
      <c r="B213" s="92" t="s">
        <v>1643</v>
      </c>
      <c r="C213" s="92"/>
      <c r="D213" s="7" t="s">
        <v>902</v>
      </c>
      <c r="E213" s="7" t="s">
        <v>199</v>
      </c>
      <c r="F213" s="7" t="s">
        <v>199</v>
      </c>
      <c r="G213" s="73" t="s">
        <v>872</v>
      </c>
      <c r="H213" s="95">
        <v>7.76</v>
      </c>
      <c r="I213" s="7">
        <f>VLOOKUP(E213,Steuerung!$A$17:$E$500,5,FALSE)</f>
        <v>2</v>
      </c>
      <c r="J213" s="73">
        <f>VLOOKUP(E213,Steuerung!$A$17:$F$500,6,FALSE)</f>
        <v>58.333333333333329</v>
      </c>
      <c r="K213" s="7">
        <f>VLOOKUP(F213,Steuerung!$A$17:$G$500,7,FALSE)</f>
        <v>2</v>
      </c>
      <c r="L213" s="7">
        <f>VLOOKUP(F213,Steuerung!$A$17:$H$500,8,FALSE)</f>
        <v>46</v>
      </c>
      <c r="M213" s="73">
        <f>J213+L213</f>
        <v>104.33333333333333</v>
      </c>
      <c r="N213" s="91">
        <f>H213*M213</f>
        <v>809.62666666666655</v>
      </c>
      <c r="O213" s="91">
        <f>H213*J213</f>
        <v>452.66666666666663</v>
      </c>
      <c r="P213" s="91">
        <f>H213*L213</f>
        <v>356.96</v>
      </c>
      <c r="Q213" s="63">
        <f>VLOOKUP(E213,Steuerung!$A$17:$B$500,2,FALSE)</f>
        <v>0</v>
      </c>
      <c r="R213" s="63">
        <f>VLOOKUP(F213,Steuerung!$A$17:$B$500,2,FALSE)</f>
        <v>0</v>
      </c>
      <c r="S213" s="4">
        <f t="shared" si="30"/>
        <v>0</v>
      </c>
      <c r="T213" s="4">
        <f t="shared" si="31"/>
        <v>0</v>
      </c>
      <c r="U213" s="112" t="e">
        <f t="shared" si="36"/>
        <v>#DIV/0!</v>
      </c>
      <c r="V213" s="112" t="e">
        <f t="shared" si="37"/>
        <v>#DIV/0!</v>
      </c>
      <c r="W213" s="112" t="e">
        <f>U213+V213</f>
        <v>#DIV/0!</v>
      </c>
      <c r="X213" s="48"/>
      <c r="Y213" s="48"/>
      <c r="Z213" s="48"/>
      <c r="AA213" s="48"/>
      <c r="AB213" s="48"/>
    </row>
    <row r="214" spans="1:28" s="59" customFormat="1" x14ac:dyDescent="0.2">
      <c r="A214" s="7" t="s">
        <v>2478</v>
      </c>
      <c r="B214" s="92" t="s">
        <v>1643</v>
      </c>
      <c r="C214" s="92"/>
      <c r="D214" s="7" t="s">
        <v>902</v>
      </c>
      <c r="E214" s="7" t="s">
        <v>199</v>
      </c>
      <c r="F214" s="7" t="s">
        <v>199</v>
      </c>
      <c r="G214" s="73" t="s">
        <v>872</v>
      </c>
      <c r="H214" s="95">
        <v>7.76</v>
      </c>
      <c r="I214" s="7">
        <f>VLOOKUP(E214,Steuerung!$A$17:$E$500,5,FALSE)</f>
        <v>2</v>
      </c>
      <c r="J214" s="73">
        <f>VLOOKUP(E214,Steuerung!$A$17:$F$500,6,FALSE)</f>
        <v>58.333333333333329</v>
      </c>
      <c r="K214" s="7">
        <f>VLOOKUP(F214,Steuerung!$A$17:$G$500,7,FALSE)</f>
        <v>2</v>
      </c>
      <c r="L214" s="7">
        <f>VLOOKUP(F214,Steuerung!$A$17:$H$500,8,FALSE)</f>
        <v>46</v>
      </c>
      <c r="M214" s="73">
        <f>J214+L214</f>
        <v>104.33333333333333</v>
      </c>
      <c r="N214" s="91">
        <f>H214*M214</f>
        <v>809.62666666666655</v>
      </c>
      <c r="O214" s="91">
        <f>H214*J214</f>
        <v>452.66666666666663</v>
      </c>
      <c r="P214" s="91">
        <f>H214*L214</f>
        <v>356.96</v>
      </c>
      <c r="Q214" s="63">
        <f>VLOOKUP(E214,Steuerung!$A$17:$B$500,2,FALSE)</f>
        <v>0</v>
      </c>
      <c r="R214" s="63">
        <f>VLOOKUP(F214,Steuerung!$A$17:$B$500,2,FALSE)</f>
        <v>0</v>
      </c>
      <c r="S214" s="4">
        <f t="shared" si="30"/>
        <v>0</v>
      </c>
      <c r="T214" s="4">
        <f t="shared" si="31"/>
        <v>0</v>
      </c>
      <c r="U214" s="112" t="e">
        <f t="shared" si="36"/>
        <v>#DIV/0!</v>
      </c>
      <c r="V214" s="112" t="e">
        <f t="shared" si="37"/>
        <v>#DIV/0!</v>
      </c>
      <c r="W214" s="112" t="e">
        <f>U214+V214</f>
        <v>#DIV/0!</v>
      </c>
      <c r="X214" s="48"/>
      <c r="Y214" s="48"/>
      <c r="Z214" s="48"/>
      <c r="AA214" s="48"/>
      <c r="AB214" s="48"/>
    </row>
    <row r="215" spans="1:28" x14ac:dyDescent="0.2">
      <c r="A215" s="7" t="s">
        <v>2479</v>
      </c>
      <c r="B215" s="92" t="s">
        <v>1643</v>
      </c>
      <c r="C215" s="92"/>
      <c r="D215" s="7" t="s">
        <v>902</v>
      </c>
      <c r="E215" s="7" t="s">
        <v>199</v>
      </c>
      <c r="F215" s="7" t="s">
        <v>199</v>
      </c>
      <c r="G215" s="73" t="s">
        <v>872</v>
      </c>
      <c r="H215" s="95">
        <v>17.29</v>
      </c>
      <c r="I215" s="7">
        <f>VLOOKUP(E215,Steuerung!$A$17:$E$500,5,FALSE)</f>
        <v>2</v>
      </c>
      <c r="J215" s="73">
        <f>VLOOKUP(E215,Steuerung!$A$17:$F$500,6,FALSE)</f>
        <v>58.333333333333329</v>
      </c>
      <c r="K215" s="7">
        <f>VLOOKUP(F215,Steuerung!$A$17:$G$500,7,FALSE)</f>
        <v>2</v>
      </c>
      <c r="L215" s="7">
        <f>VLOOKUP(F215,Steuerung!$A$17:$H$500,8,FALSE)</f>
        <v>46</v>
      </c>
      <c r="M215" s="73">
        <f t="shared" ref="M215:M222" si="38">J215+L215</f>
        <v>104.33333333333333</v>
      </c>
      <c r="N215" s="91">
        <f t="shared" ref="N215:N222" si="39">H215*M215</f>
        <v>1803.9233333333332</v>
      </c>
      <c r="O215" s="91">
        <f t="shared" ref="O215:O222" si="40">H215*J215</f>
        <v>1008.5833333333333</v>
      </c>
      <c r="P215" s="91">
        <f t="shared" ref="P215:P222" si="41">H215*L215</f>
        <v>795.33999999999992</v>
      </c>
      <c r="Q215" s="63">
        <f>VLOOKUP(E215,Steuerung!$A$17:$B$500,2,FALSE)</f>
        <v>0</v>
      </c>
      <c r="R215" s="63">
        <f>VLOOKUP(F215,Steuerung!$A$17:$B$500,2,FALSE)</f>
        <v>0</v>
      </c>
      <c r="S215" s="4">
        <f t="shared" si="30"/>
        <v>0</v>
      </c>
      <c r="T215" s="4">
        <f t="shared" si="31"/>
        <v>0</v>
      </c>
      <c r="U215" s="112" t="e">
        <f t="shared" si="36"/>
        <v>#DIV/0!</v>
      </c>
      <c r="V215" s="112" t="e">
        <f t="shared" si="37"/>
        <v>#DIV/0!</v>
      </c>
      <c r="W215" s="112" t="e">
        <f t="shared" ref="W215:W222" si="42">U215+V215</f>
        <v>#DIV/0!</v>
      </c>
      <c r="X215" s="48"/>
      <c r="Y215" s="48"/>
      <c r="Z215" s="48"/>
      <c r="AA215" s="48"/>
      <c r="AB215" s="48"/>
    </row>
    <row r="216" spans="1:28" s="59" customFormat="1" x14ac:dyDescent="0.2">
      <c r="A216" s="7" t="s">
        <v>2480</v>
      </c>
      <c r="B216" s="92" t="s">
        <v>1643</v>
      </c>
      <c r="C216" s="92"/>
      <c r="D216" s="7" t="s">
        <v>902</v>
      </c>
      <c r="E216" s="7" t="s">
        <v>199</v>
      </c>
      <c r="F216" s="7" t="s">
        <v>199</v>
      </c>
      <c r="G216" s="73" t="s">
        <v>872</v>
      </c>
      <c r="H216" s="95">
        <v>7.76</v>
      </c>
      <c r="I216" s="7">
        <f>VLOOKUP(E216,Steuerung!$A$17:$E$500,5,FALSE)</f>
        <v>2</v>
      </c>
      <c r="J216" s="73">
        <f>VLOOKUP(E216,Steuerung!$A$17:$F$500,6,FALSE)</f>
        <v>58.333333333333329</v>
      </c>
      <c r="K216" s="7">
        <f>VLOOKUP(F216,Steuerung!$A$17:$G$500,7,FALSE)</f>
        <v>2</v>
      </c>
      <c r="L216" s="7">
        <f>VLOOKUP(F216,Steuerung!$A$17:$H$500,8,FALSE)</f>
        <v>46</v>
      </c>
      <c r="M216" s="73">
        <f t="shared" si="38"/>
        <v>104.33333333333333</v>
      </c>
      <c r="N216" s="91">
        <f t="shared" si="39"/>
        <v>809.62666666666655</v>
      </c>
      <c r="O216" s="91">
        <f t="shared" si="40"/>
        <v>452.66666666666663</v>
      </c>
      <c r="P216" s="91">
        <f t="shared" si="41"/>
        <v>356.96</v>
      </c>
      <c r="Q216" s="63">
        <f>VLOOKUP(E216,Steuerung!$A$17:$B$500,2,FALSE)</f>
        <v>0</v>
      </c>
      <c r="R216" s="63">
        <f>VLOOKUP(F216,Steuerung!$A$17:$B$500,2,FALSE)</f>
        <v>0</v>
      </c>
      <c r="S216" s="4">
        <f t="shared" si="30"/>
        <v>0</v>
      </c>
      <c r="T216" s="4">
        <f t="shared" si="31"/>
        <v>0</v>
      </c>
      <c r="U216" s="112" t="e">
        <f t="shared" si="36"/>
        <v>#DIV/0!</v>
      </c>
      <c r="V216" s="112" t="e">
        <f t="shared" si="37"/>
        <v>#DIV/0!</v>
      </c>
      <c r="W216" s="112" t="e">
        <f t="shared" si="42"/>
        <v>#DIV/0!</v>
      </c>
      <c r="X216" s="2"/>
      <c r="Y216" s="2"/>
      <c r="Z216" s="2"/>
      <c r="AA216" s="2"/>
      <c r="AB216" s="2"/>
    </row>
    <row r="217" spans="1:28" x14ac:dyDescent="0.2">
      <c r="A217" s="7" t="s">
        <v>2481</v>
      </c>
      <c r="B217" s="92" t="s">
        <v>1643</v>
      </c>
      <c r="C217" s="92"/>
      <c r="D217" s="7" t="s">
        <v>902</v>
      </c>
      <c r="E217" s="7" t="s">
        <v>199</v>
      </c>
      <c r="F217" s="7" t="s">
        <v>199</v>
      </c>
      <c r="G217" s="73" t="s">
        <v>872</v>
      </c>
      <c r="H217" s="95">
        <v>7.97</v>
      </c>
      <c r="I217" s="7">
        <f>VLOOKUP(E217,Steuerung!$A$17:$E$500,5,FALSE)</f>
        <v>2</v>
      </c>
      <c r="J217" s="73">
        <f>VLOOKUP(E217,Steuerung!$A$17:$F$500,6,FALSE)</f>
        <v>58.333333333333329</v>
      </c>
      <c r="K217" s="7">
        <f>VLOOKUP(F217,Steuerung!$A$17:$G$500,7,FALSE)</f>
        <v>2</v>
      </c>
      <c r="L217" s="7">
        <f>VLOOKUP(F217,Steuerung!$A$17:$H$500,8,FALSE)</f>
        <v>46</v>
      </c>
      <c r="M217" s="73">
        <f t="shared" si="38"/>
        <v>104.33333333333333</v>
      </c>
      <c r="N217" s="91">
        <f t="shared" si="39"/>
        <v>831.53666666666663</v>
      </c>
      <c r="O217" s="91">
        <f t="shared" si="40"/>
        <v>464.91666666666663</v>
      </c>
      <c r="P217" s="91">
        <f t="shared" si="41"/>
        <v>366.62</v>
      </c>
      <c r="Q217" s="63">
        <f>VLOOKUP(E217,Steuerung!$A$17:$B$500,2,FALSE)</f>
        <v>0</v>
      </c>
      <c r="R217" s="63">
        <f>VLOOKUP(F217,Steuerung!$A$17:$B$500,2,FALSE)</f>
        <v>0</v>
      </c>
      <c r="S217" s="4">
        <f t="shared" si="30"/>
        <v>0</v>
      </c>
      <c r="T217" s="4">
        <f t="shared" si="31"/>
        <v>0</v>
      </c>
      <c r="U217" s="112" t="e">
        <f t="shared" si="36"/>
        <v>#DIV/0!</v>
      </c>
      <c r="V217" s="112" t="e">
        <f t="shared" si="37"/>
        <v>#DIV/0!</v>
      </c>
      <c r="W217" s="112" t="e">
        <f t="shared" si="42"/>
        <v>#DIV/0!</v>
      </c>
      <c r="X217" s="48"/>
      <c r="Y217" s="48"/>
      <c r="Z217" s="48"/>
      <c r="AA217" s="48"/>
      <c r="AB217" s="48"/>
    </row>
    <row r="218" spans="1:28" x14ac:dyDescent="0.2">
      <c r="A218" s="7" t="s">
        <v>2482</v>
      </c>
      <c r="B218" s="92" t="s">
        <v>1643</v>
      </c>
      <c r="C218" s="92"/>
      <c r="D218" s="7" t="s">
        <v>902</v>
      </c>
      <c r="E218" s="7" t="s">
        <v>199</v>
      </c>
      <c r="F218" s="7" t="s">
        <v>199</v>
      </c>
      <c r="G218" s="73" t="s">
        <v>872</v>
      </c>
      <c r="H218" s="95">
        <v>17.28</v>
      </c>
      <c r="I218" s="7">
        <f>VLOOKUP(E218,Steuerung!$A$17:$E$500,5,FALSE)</f>
        <v>2</v>
      </c>
      <c r="J218" s="73">
        <f>VLOOKUP(E218,Steuerung!$A$17:$F$500,6,FALSE)</f>
        <v>58.333333333333329</v>
      </c>
      <c r="K218" s="7">
        <f>VLOOKUP(F218,Steuerung!$A$17:$G$500,7,FALSE)</f>
        <v>2</v>
      </c>
      <c r="L218" s="7">
        <f>VLOOKUP(F218,Steuerung!$A$17:$H$500,8,FALSE)</f>
        <v>46</v>
      </c>
      <c r="M218" s="73">
        <f t="shared" si="38"/>
        <v>104.33333333333333</v>
      </c>
      <c r="N218" s="91">
        <f t="shared" si="39"/>
        <v>1802.88</v>
      </c>
      <c r="O218" s="91">
        <f t="shared" si="40"/>
        <v>1008</v>
      </c>
      <c r="P218" s="91">
        <f t="shared" si="41"/>
        <v>794.88000000000011</v>
      </c>
      <c r="Q218" s="63">
        <f>VLOOKUP(E218,Steuerung!$A$17:$B$500,2,FALSE)</f>
        <v>0</v>
      </c>
      <c r="R218" s="63">
        <f>VLOOKUP(F218,Steuerung!$A$17:$B$500,2,FALSE)</f>
        <v>0</v>
      </c>
      <c r="S218" s="4">
        <f t="shared" si="30"/>
        <v>0</v>
      </c>
      <c r="T218" s="4">
        <f t="shared" si="31"/>
        <v>0</v>
      </c>
      <c r="U218" s="112" t="e">
        <f t="shared" si="36"/>
        <v>#DIV/0!</v>
      </c>
      <c r="V218" s="112" t="e">
        <f t="shared" si="37"/>
        <v>#DIV/0!</v>
      </c>
      <c r="W218" s="112" t="e">
        <f t="shared" si="42"/>
        <v>#DIV/0!</v>
      </c>
      <c r="X218" s="48"/>
      <c r="Y218" s="48"/>
      <c r="Z218" s="48"/>
      <c r="AA218" s="48"/>
      <c r="AB218" s="48"/>
    </row>
    <row r="219" spans="1:28" x14ac:dyDescent="0.2">
      <c r="A219" s="7" t="s">
        <v>2483</v>
      </c>
      <c r="B219" s="92" t="s">
        <v>1643</v>
      </c>
      <c r="C219" s="92"/>
      <c r="D219" s="7" t="s">
        <v>902</v>
      </c>
      <c r="E219" s="7" t="s">
        <v>199</v>
      </c>
      <c r="F219" s="7" t="s">
        <v>199</v>
      </c>
      <c r="G219" s="73" t="s">
        <v>872</v>
      </c>
      <c r="H219" s="95">
        <v>8.6199999999999992</v>
      </c>
      <c r="I219" s="7">
        <f>VLOOKUP(E219,Steuerung!$A$17:$E$500,5,FALSE)</f>
        <v>2</v>
      </c>
      <c r="J219" s="73">
        <f>VLOOKUP(E219,Steuerung!$A$17:$F$500,6,FALSE)</f>
        <v>58.333333333333329</v>
      </c>
      <c r="K219" s="7">
        <f>VLOOKUP(F219,Steuerung!$A$17:$G$500,7,FALSE)</f>
        <v>2</v>
      </c>
      <c r="L219" s="7">
        <f>VLOOKUP(F219,Steuerung!$A$17:$H$500,8,FALSE)</f>
        <v>46</v>
      </c>
      <c r="M219" s="73">
        <f t="shared" si="38"/>
        <v>104.33333333333333</v>
      </c>
      <c r="N219" s="91">
        <f t="shared" si="39"/>
        <v>899.35333333333324</v>
      </c>
      <c r="O219" s="91">
        <f t="shared" si="40"/>
        <v>502.83333333333326</v>
      </c>
      <c r="P219" s="91">
        <f t="shared" si="41"/>
        <v>396.52</v>
      </c>
      <c r="Q219" s="63">
        <f>VLOOKUP(E219,Steuerung!$A$17:$B$500,2,FALSE)</f>
        <v>0</v>
      </c>
      <c r="R219" s="63">
        <f>VLOOKUP(F219,Steuerung!$A$17:$B$500,2,FALSE)</f>
        <v>0</v>
      </c>
      <c r="S219" s="4">
        <f t="shared" si="30"/>
        <v>0</v>
      </c>
      <c r="T219" s="4">
        <f t="shared" si="31"/>
        <v>0</v>
      </c>
      <c r="U219" s="112" t="e">
        <f t="shared" si="36"/>
        <v>#DIV/0!</v>
      </c>
      <c r="V219" s="112" t="e">
        <f t="shared" si="37"/>
        <v>#DIV/0!</v>
      </c>
      <c r="W219" s="112" t="e">
        <f t="shared" si="42"/>
        <v>#DIV/0!</v>
      </c>
      <c r="X219" s="48"/>
      <c r="Y219" s="48"/>
      <c r="Z219" s="48"/>
      <c r="AA219" s="48"/>
      <c r="AB219" s="48"/>
    </row>
    <row r="220" spans="1:28" x14ac:dyDescent="0.2">
      <c r="A220" s="7" t="s">
        <v>2484</v>
      </c>
      <c r="B220" s="92" t="s">
        <v>1643</v>
      </c>
      <c r="C220" s="92"/>
      <c r="D220" s="7" t="s">
        <v>902</v>
      </c>
      <c r="E220" s="7" t="s">
        <v>199</v>
      </c>
      <c r="F220" s="7" t="s">
        <v>199</v>
      </c>
      <c r="G220" s="73" t="s">
        <v>872</v>
      </c>
      <c r="H220" s="95">
        <v>12</v>
      </c>
      <c r="I220" s="7">
        <f>VLOOKUP(E220,Steuerung!$A$17:$E$500,5,FALSE)</f>
        <v>2</v>
      </c>
      <c r="J220" s="73">
        <f>VLOOKUP(E220,Steuerung!$A$17:$F$500,6,FALSE)</f>
        <v>58.333333333333329</v>
      </c>
      <c r="K220" s="7">
        <f>VLOOKUP(F220,Steuerung!$A$17:$G$500,7,FALSE)</f>
        <v>2</v>
      </c>
      <c r="L220" s="7">
        <f>VLOOKUP(F220,Steuerung!$A$17:$H$500,8,FALSE)</f>
        <v>46</v>
      </c>
      <c r="M220" s="73">
        <f t="shared" si="38"/>
        <v>104.33333333333333</v>
      </c>
      <c r="N220" s="91">
        <f t="shared" si="39"/>
        <v>1252</v>
      </c>
      <c r="O220" s="91">
        <f t="shared" si="40"/>
        <v>700</v>
      </c>
      <c r="P220" s="91">
        <f t="shared" si="41"/>
        <v>552</v>
      </c>
      <c r="Q220" s="63">
        <f>VLOOKUP(E220,Steuerung!$A$17:$B$500,2,FALSE)</f>
        <v>0</v>
      </c>
      <c r="R220" s="63">
        <f>VLOOKUP(F220,Steuerung!$A$17:$B$500,2,FALSE)</f>
        <v>0</v>
      </c>
      <c r="S220" s="4">
        <f t="shared" si="30"/>
        <v>0</v>
      </c>
      <c r="T220" s="4">
        <f t="shared" si="31"/>
        <v>0</v>
      </c>
      <c r="U220" s="112" t="e">
        <f t="shared" si="36"/>
        <v>#DIV/0!</v>
      </c>
      <c r="V220" s="112" t="e">
        <f t="shared" si="37"/>
        <v>#DIV/0!</v>
      </c>
      <c r="W220" s="112" t="e">
        <f t="shared" si="42"/>
        <v>#DIV/0!</v>
      </c>
      <c r="X220" s="48"/>
      <c r="Y220" s="48"/>
      <c r="Z220" s="48"/>
      <c r="AA220" s="48"/>
      <c r="AB220" s="48"/>
    </row>
    <row r="221" spans="1:28" x14ac:dyDescent="0.2">
      <c r="A221" s="7" t="s">
        <v>2485</v>
      </c>
      <c r="B221" s="92" t="s">
        <v>793</v>
      </c>
      <c r="C221" s="92"/>
      <c r="D221" s="7" t="s">
        <v>875</v>
      </c>
      <c r="E221" s="7" t="s">
        <v>179</v>
      </c>
      <c r="F221" s="7" t="s">
        <v>179</v>
      </c>
      <c r="G221" s="73" t="s">
        <v>872</v>
      </c>
      <c r="H221" s="95">
        <v>87.23</v>
      </c>
      <c r="I221" s="7">
        <f>VLOOKUP(E221,Steuerung!$A$17:$E$500,5,FALSE)</f>
        <v>2</v>
      </c>
      <c r="J221" s="73">
        <f>VLOOKUP(E221,Steuerung!$A$17:$F$500,6,FALSE)</f>
        <v>58.333333333333329</v>
      </c>
      <c r="K221" s="7">
        <f>VLOOKUP(F221,Steuerung!$A$17:$G$500,7,FALSE)</f>
        <v>2</v>
      </c>
      <c r="L221" s="7">
        <f>VLOOKUP(F221,Steuerung!$A$17:$H$500,8,FALSE)</f>
        <v>46</v>
      </c>
      <c r="M221" s="73">
        <f t="shared" si="38"/>
        <v>104.33333333333333</v>
      </c>
      <c r="N221" s="91">
        <f t="shared" si="39"/>
        <v>9100.996666666666</v>
      </c>
      <c r="O221" s="91">
        <f t="shared" si="40"/>
        <v>5088.4166666666661</v>
      </c>
      <c r="P221" s="91">
        <f t="shared" si="41"/>
        <v>4012.5800000000004</v>
      </c>
      <c r="Q221" s="63">
        <f>VLOOKUP(E221,Steuerung!$A$17:$B$500,2,FALSE)</f>
        <v>0</v>
      </c>
      <c r="R221" s="63">
        <f>VLOOKUP(F221,Steuerung!$A$17:$B$500,2,FALSE)</f>
        <v>0</v>
      </c>
      <c r="S221" s="4">
        <f t="shared" ref="S221:S222" si="43">IFERROR(O221/Q221,0)</f>
        <v>0</v>
      </c>
      <c r="T221" s="4">
        <f t="shared" ref="T221:T222" si="44">IFERROR(P221/R221,0)</f>
        <v>0</v>
      </c>
      <c r="U221" s="112" t="e">
        <f t="shared" si="36"/>
        <v>#DIV/0!</v>
      </c>
      <c r="V221" s="112" t="e">
        <f t="shared" si="37"/>
        <v>#DIV/0!</v>
      </c>
      <c r="W221" s="112" t="e">
        <f t="shared" si="42"/>
        <v>#DIV/0!</v>
      </c>
      <c r="X221" s="48"/>
      <c r="Y221" s="48"/>
      <c r="Z221" s="48"/>
      <c r="AA221" s="48"/>
      <c r="AB221" s="48"/>
    </row>
    <row r="222" spans="1:28" x14ac:dyDescent="0.2">
      <c r="A222" s="7" t="s">
        <v>2486</v>
      </c>
      <c r="B222" s="92" t="s">
        <v>2487</v>
      </c>
      <c r="C222" s="92"/>
      <c r="D222" s="7" t="s">
        <v>902</v>
      </c>
      <c r="E222" s="7" t="s">
        <v>199</v>
      </c>
      <c r="F222" s="7" t="s">
        <v>199</v>
      </c>
      <c r="G222" s="73" t="s">
        <v>856</v>
      </c>
      <c r="H222" s="95">
        <v>150.68</v>
      </c>
      <c r="I222" s="7">
        <f>VLOOKUP(E222,Steuerung!$A$17:$E$500,5,FALSE)</f>
        <v>2</v>
      </c>
      <c r="J222" s="73">
        <f>VLOOKUP(E222,Steuerung!$A$17:$F$500,6,FALSE)</f>
        <v>58.333333333333329</v>
      </c>
      <c r="K222" s="7">
        <f>VLOOKUP(F222,Steuerung!$A$17:$G$500,7,FALSE)</f>
        <v>2</v>
      </c>
      <c r="L222" s="7">
        <f>VLOOKUP(F222,Steuerung!$A$17:$H$500,8,FALSE)</f>
        <v>46</v>
      </c>
      <c r="M222" s="73">
        <f t="shared" si="38"/>
        <v>104.33333333333333</v>
      </c>
      <c r="N222" s="91">
        <f t="shared" si="39"/>
        <v>15720.946666666667</v>
      </c>
      <c r="O222" s="91">
        <f t="shared" si="40"/>
        <v>8789.6666666666661</v>
      </c>
      <c r="P222" s="91">
        <f t="shared" si="41"/>
        <v>6931.2800000000007</v>
      </c>
      <c r="Q222" s="63">
        <f>VLOOKUP(E222,Steuerung!$A$17:$B$500,2,FALSE)</f>
        <v>0</v>
      </c>
      <c r="R222" s="63">
        <f>VLOOKUP(F222,Steuerung!$A$17:$B$500,2,FALSE)</f>
        <v>0</v>
      </c>
      <c r="S222" s="4">
        <f t="shared" si="43"/>
        <v>0</v>
      </c>
      <c r="T222" s="4">
        <f t="shared" si="44"/>
        <v>0</v>
      </c>
      <c r="U222" s="112" t="e">
        <f t="shared" si="36"/>
        <v>#DIV/0!</v>
      </c>
      <c r="V222" s="112" t="e">
        <f t="shared" si="37"/>
        <v>#DIV/0!</v>
      </c>
      <c r="W222" s="112" t="e">
        <f t="shared" si="42"/>
        <v>#DIV/0!</v>
      </c>
      <c r="X222" s="48"/>
      <c r="Y222" s="48"/>
      <c r="Z222" s="48"/>
      <c r="AA222" s="48"/>
      <c r="AB222" s="48"/>
    </row>
    <row r="223" spans="1:28" x14ac:dyDescent="0.2">
      <c r="A223" s="7"/>
      <c r="B223" s="7"/>
      <c r="C223" s="7"/>
      <c r="D223" s="7"/>
      <c r="E223" s="7"/>
      <c r="F223" s="7"/>
      <c r="G223" s="7"/>
      <c r="H223" s="95"/>
      <c r="I223" s="7"/>
      <c r="J223" s="73"/>
      <c r="K223" s="7"/>
      <c r="L223" s="7"/>
      <c r="M223" s="73"/>
      <c r="N223" s="91"/>
      <c r="O223" s="91"/>
      <c r="P223" s="91"/>
      <c r="Q223" s="63"/>
      <c r="R223" s="63"/>
      <c r="S223" s="63"/>
      <c r="T223" s="63"/>
      <c r="U223" s="112"/>
      <c r="V223" s="112"/>
      <c r="W223" s="112"/>
      <c r="X223" s="48"/>
      <c r="Y223" s="48"/>
      <c r="Z223" s="48"/>
      <c r="AA223" s="48"/>
      <c r="AB223" s="48"/>
    </row>
    <row r="224" spans="1:28" x14ac:dyDescent="0.2">
      <c r="A224" s="101"/>
      <c r="B224" s="101" t="s">
        <v>928</v>
      </c>
      <c r="C224" s="101"/>
      <c r="D224" s="101"/>
      <c r="E224" s="101"/>
      <c r="F224" s="101"/>
      <c r="G224" s="101"/>
      <c r="H224" s="440">
        <f>SUM(H13:H222)</f>
        <v>4401.6600000000044</v>
      </c>
      <c r="I224" s="7"/>
      <c r="J224" s="73"/>
      <c r="K224" s="7"/>
      <c r="L224" s="7"/>
      <c r="M224" s="73"/>
      <c r="N224" s="440">
        <f>SUM(N13:N222)</f>
        <v>450177.03833333327</v>
      </c>
      <c r="O224" s="440">
        <f>SUM(O13:O222)</f>
        <v>271689.49733333325</v>
      </c>
      <c r="P224" s="440">
        <f>SUM(P13:P222)</f>
        <v>178487.54099999994</v>
      </c>
      <c r="Q224" s="63"/>
      <c r="R224" s="63"/>
      <c r="S224" s="374">
        <f t="shared" ref="S224:T224" si="45">SUM(S13:S222)</f>
        <v>0</v>
      </c>
      <c r="T224" s="374">
        <f t="shared" si="45"/>
        <v>0</v>
      </c>
      <c r="U224" s="103" t="e">
        <f>SUM(U13:U222)</f>
        <v>#DIV/0!</v>
      </c>
      <c r="V224" s="103" t="e">
        <f>SUM(V13:V222)</f>
        <v>#DIV/0!</v>
      </c>
      <c r="W224" s="103" t="e">
        <f>SUM(W13:W222)</f>
        <v>#DIV/0!</v>
      </c>
      <c r="X224" s="48"/>
      <c r="Y224" s="48"/>
      <c r="Z224" s="48"/>
      <c r="AA224" s="48"/>
      <c r="AB224" s="48"/>
    </row>
    <row r="225" spans="1:7" x14ac:dyDescent="0.2">
      <c r="A225" s="7"/>
      <c r="B225" s="7"/>
      <c r="C225" s="7"/>
      <c r="D225" s="7"/>
      <c r="E225" s="7"/>
      <c r="F225" s="7"/>
      <c r="G225" s="7"/>
    </row>
    <row r="226" spans="1:7" x14ac:dyDescent="0.2">
      <c r="A226" s="7"/>
      <c r="B226" s="7"/>
      <c r="C226" s="7"/>
      <c r="D226" s="7"/>
      <c r="E226" s="7"/>
      <c r="F226" s="7"/>
      <c r="G226" s="7"/>
    </row>
    <row r="227" spans="1:7" x14ac:dyDescent="0.2">
      <c r="A227" s="7"/>
      <c r="B227" s="7"/>
      <c r="C227" s="7"/>
      <c r="D227" s="7"/>
      <c r="E227" s="7"/>
      <c r="F227" s="7"/>
      <c r="G227" s="7"/>
    </row>
    <row r="228" spans="1:7" x14ac:dyDescent="0.2">
      <c r="A228" s="7"/>
      <c r="B228" s="7"/>
      <c r="C228" s="7"/>
      <c r="D228" s="7"/>
      <c r="E228" s="7"/>
      <c r="F228" s="7"/>
      <c r="G228" s="7"/>
    </row>
    <row r="229" spans="1:7" x14ac:dyDescent="0.2">
      <c r="A229" s="7"/>
      <c r="B229" s="7"/>
      <c r="C229" s="92" t="s">
        <v>929</v>
      </c>
      <c r="D229" s="414"/>
      <c r="E229" s="32">
        <f>E231-E230</f>
        <v>176</v>
      </c>
      <c r="F229" s="7"/>
      <c r="G229" s="7"/>
    </row>
    <row r="230" spans="1:7" x14ac:dyDescent="0.2">
      <c r="A230" s="7"/>
      <c r="B230" s="7"/>
      <c r="C230" s="92" t="s">
        <v>930</v>
      </c>
      <c r="D230" s="414"/>
      <c r="E230" s="32">
        <f>COUNTIFS(M13:M222,0)</f>
        <v>25</v>
      </c>
      <c r="F230" s="7"/>
      <c r="G230" s="7"/>
    </row>
    <row r="231" spans="1:7" x14ac:dyDescent="0.2">
      <c r="A231" s="7"/>
      <c r="B231" s="7"/>
      <c r="C231" s="92" t="s">
        <v>931</v>
      </c>
      <c r="D231" s="414"/>
      <c r="E231" s="32">
        <f>COUNTA(M13:M222)</f>
        <v>201</v>
      </c>
      <c r="F231" s="7"/>
      <c r="G231" s="7"/>
    </row>
    <row r="232" spans="1:7" x14ac:dyDescent="0.2">
      <c r="A232" s="7"/>
      <c r="B232" s="7"/>
      <c r="C232" s="7"/>
      <c r="D232" s="7"/>
      <c r="E232" s="7"/>
      <c r="F232" s="7"/>
      <c r="G232" s="7"/>
    </row>
    <row r="233" spans="1:7" x14ac:dyDescent="0.2">
      <c r="A233" s="7"/>
      <c r="B233" s="7"/>
      <c r="C233" s="7"/>
      <c r="D233" s="7"/>
      <c r="E233" s="7"/>
      <c r="F233" s="7"/>
      <c r="G233" s="7"/>
    </row>
    <row r="234" spans="1:7" x14ac:dyDescent="0.2">
      <c r="A234" s="7"/>
      <c r="B234" s="7"/>
      <c r="C234" s="7"/>
      <c r="D234" s="7"/>
      <c r="E234" s="7"/>
      <c r="F234" s="7"/>
      <c r="G234" s="7"/>
    </row>
    <row r="235" spans="1:7" x14ac:dyDescent="0.2">
      <c r="A235" s="7"/>
      <c r="B235" s="7"/>
      <c r="C235" s="7"/>
      <c r="D235" s="7"/>
      <c r="E235" s="7"/>
      <c r="F235" s="7"/>
      <c r="G235" s="7"/>
    </row>
    <row r="236" spans="1:7" x14ac:dyDescent="0.2">
      <c r="A236" s="7"/>
      <c r="B236" s="7"/>
      <c r="C236" s="7"/>
      <c r="D236" s="7"/>
      <c r="E236" s="7"/>
      <c r="F236" s="7"/>
      <c r="G236" s="7"/>
    </row>
    <row r="237" spans="1:7" x14ac:dyDescent="0.2">
      <c r="A237" s="7"/>
      <c r="B237" s="7"/>
      <c r="C237" s="7"/>
      <c r="D237" s="7"/>
      <c r="E237" s="7"/>
      <c r="F237" s="7"/>
      <c r="G237" s="7"/>
    </row>
    <row r="238" spans="1:7" x14ac:dyDescent="0.2">
      <c r="A238" s="7"/>
      <c r="B238" s="7"/>
      <c r="C238" s="7"/>
      <c r="D238" s="7"/>
      <c r="E238" s="7"/>
      <c r="F238" s="7"/>
      <c r="G238" s="7"/>
    </row>
    <row r="239" spans="1:7" x14ac:dyDescent="0.2">
      <c r="A239" s="7"/>
      <c r="B239" s="7"/>
      <c r="C239" s="7"/>
      <c r="D239" s="7"/>
      <c r="E239" s="7"/>
      <c r="F239" s="7"/>
      <c r="G239" s="7"/>
    </row>
    <row r="240" spans="1:7" x14ac:dyDescent="0.2">
      <c r="A240" s="7"/>
      <c r="B240" s="7"/>
      <c r="C240" s="7"/>
      <c r="D240" s="7"/>
      <c r="E240" s="7"/>
      <c r="F240" s="7"/>
      <c r="G240" s="7"/>
    </row>
    <row r="241" spans="1:23" x14ac:dyDescent="0.2">
      <c r="A241" s="7"/>
      <c r="B241" s="7"/>
      <c r="C241" s="7"/>
      <c r="D241" s="7"/>
      <c r="E241" s="7"/>
      <c r="F241" s="7"/>
      <c r="G241" s="7"/>
      <c r="H241" s="95"/>
      <c r="I241" s="7"/>
      <c r="J241" s="73"/>
      <c r="K241" s="7"/>
      <c r="L241" s="7"/>
      <c r="M241" s="73"/>
      <c r="N241" s="91"/>
      <c r="O241" s="91"/>
      <c r="P241" s="91"/>
      <c r="Q241" s="63"/>
      <c r="R241" s="63"/>
      <c r="S241" s="63"/>
      <c r="T241" s="63"/>
      <c r="U241" s="112"/>
      <c r="V241" s="112"/>
      <c r="W241" s="112"/>
    </row>
    <row r="242" spans="1:23" s="59" customFormat="1" x14ac:dyDescent="0.2">
      <c r="A242" s="101"/>
      <c r="B242" s="101"/>
      <c r="C242" s="101"/>
      <c r="D242" s="101"/>
      <c r="E242" s="101"/>
      <c r="F242" s="101"/>
      <c r="G242" s="101"/>
      <c r="H242" s="440"/>
      <c r="I242" s="101"/>
      <c r="J242" s="412"/>
      <c r="K242" s="101"/>
      <c r="L242" s="101"/>
      <c r="M242" s="412"/>
      <c r="N242" s="440"/>
      <c r="O242" s="440"/>
      <c r="P242" s="440"/>
      <c r="Q242" s="108"/>
      <c r="R242" s="108"/>
      <c r="S242" s="108"/>
      <c r="T242" s="108"/>
      <c r="U242" s="103"/>
      <c r="V242" s="103"/>
      <c r="W242" s="103"/>
    </row>
    <row r="243" spans="1:23" x14ac:dyDescent="0.2">
      <c r="A243" s="7"/>
      <c r="B243" s="7"/>
      <c r="C243" s="7"/>
      <c r="D243" s="7"/>
      <c r="E243" s="7"/>
      <c r="F243" s="7"/>
      <c r="G243" s="7"/>
      <c r="H243" s="95"/>
      <c r="I243" s="7"/>
      <c r="J243" s="73"/>
      <c r="K243" s="7"/>
      <c r="L243" s="7"/>
      <c r="M243" s="73"/>
      <c r="N243" s="91"/>
      <c r="O243" s="91"/>
      <c r="P243" s="91"/>
      <c r="Q243" s="63"/>
      <c r="R243" s="63"/>
      <c r="S243" s="63"/>
      <c r="T243" s="63"/>
      <c r="U243" s="112"/>
      <c r="V243" s="112"/>
      <c r="W243" s="112"/>
    </row>
    <row r="244" spans="1:23" x14ac:dyDescent="0.2">
      <c r="A244" s="7"/>
      <c r="B244" s="7"/>
      <c r="C244" s="7"/>
      <c r="D244" s="7"/>
      <c r="E244" s="7"/>
      <c r="F244" s="7"/>
      <c r="G244" s="7"/>
      <c r="H244" s="95"/>
      <c r="I244" s="7"/>
      <c r="J244" s="73"/>
      <c r="K244" s="7"/>
      <c r="L244" s="7"/>
      <c r="M244" s="73"/>
      <c r="N244" s="91"/>
      <c r="O244" s="91"/>
      <c r="P244" s="91"/>
      <c r="Q244" s="63"/>
      <c r="R244" s="63"/>
      <c r="S244" s="63"/>
      <c r="T244" s="63"/>
      <c r="U244" s="112"/>
      <c r="V244" s="112"/>
      <c r="W244" s="112"/>
    </row>
    <row r="245" spans="1:23" x14ac:dyDescent="0.2">
      <c r="A245" s="7"/>
      <c r="B245" s="7"/>
      <c r="C245" s="7"/>
      <c r="D245" s="7"/>
      <c r="E245" s="7"/>
      <c r="F245" s="7"/>
      <c r="G245" s="7"/>
      <c r="H245" s="95"/>
      <c r="I245" s="7"/>
      <c r="J245" s="73"/>
      <c r="K245" s="7"/>
      <c r="L245" s="7"/>
      <c r="M245" s="73"/>
      <c r="N245" s="91"/>
      <c r="O245" s="91"/>
      <c r="P245" s="91"/>
      <c r="Q245" s="63"/>
      <c r="R245" s="63"/>
      <c r="S245" s="63"/>
      <c r="T245" s="63"/>
      <c r="U245" s="112"/>
      <c r="V245" s="112"/>
      <c r="W245" s="112"/>
    </row>
    <row r="246" spans="1:23" x14ac:dyDescent="0.2">
      <c r="A246" s="7"/>
      <c r="B246" s="7"/>
      <c r="C246" s="7"/>
      <c r="D246" s="7"/>
      <c r="E246" s="7"/>
      <c r="F246" s="7"/>
      <c r="G246" s="7"/>
      <c r="H246" s="95"/>
      <c r="I246" s="7"/>
      <c r="J246" s="73"/>
      <c r="K246" s="7"/>
      <c r="L246" s="7"/>
      <c r="M246" s="73"/>
      <c r="N246" s="91"/>
      <c r="O246" s="91"/>
      <c r="P246" s="91"/>
      <c r="Q246" s="63"/>
      <c r="R246" s="63"/>
      <c r="S246" s="63"/>
      <c r="T246" s="63"/>
      <c r="U246" s="112"/>
      <c r="V246" s="112"/>
      <c r="W246" s="112"/>
    </row>
    <row r="247" spans="1:23" x14ac:dyDescent="0.2">
      <c r="A247" s="7"/>
      <c r="B247" s="7"/>
      <c r="C247" s="7"/>
      <c r="D247" s="7"/>
      <c r="E247" s="7"/>
      <c r="F247" s="7"/>
      <c r="G247" s="7"/>
      <c r="H247" s="95"/>
      <c r="I247" s="7"/>
      <c r="J247" s="73"/>
      <c r="K247" s="7"/>
      <c r="L247" s="7"/>
      <c r="M247" s="73"/>
      <c r="N247" s="91"/>
      <c r="O247" s="91"/>
      <c r="P247" s="91"/>
      <c r="Q247" s="63"/>
      <c r="R247" s="63"/>
      <c r="S247" s="63"/>
      <c r="T247" s="63"/>
      <c r="U247" s="112"/>
      <c r="V247" s="112"/>
      <c r="W247" s="112"/>
    </row>
    <row r="248" spans="1:23" x14ac:dyDescent="0.2">
      <c r="A248" s="7"/>
      <c r="B248" s="7"/>
      <c r="C248" s="7"/>
      <c r="D248" s="7"/>
      <c r="E248" s="7"/>
      <c r="F248" s="7"/>
      <c r="G248" s="7"/>
      <c r="H248" s="95"/>
      <c r="I248" s="7"/>
      <c r="J248" s="73"/>
      <c r="K248" s="7"/>
      <c r="L248" s="7"/>
      <c r="M248" s="73"/>
      <c r="N248" s="91"/>
      <c r="O248" s="91"/>
      <c r="P248" s="91"/>
      <c r="Q248" s="63"/>
      <c r="R248" s="63"/>
      <c r="S248" s="63"/>
      <c r="T248" s="63"/>
      <c r="U248" s="112"/>
      <c r="V248" s="112"/>
      <c r="W248" s="112"/>
    </row>
    <row r="249" spans="1:23" x14ac:dyDescent="0.2">
      <c r="A249" s="7"/>
      <c r="B249" s="7"/>
      <c r="C249" s="7"/>
      <c r="D249" s="7"/>
      <c r="E249" s="7"/>
      <c r="F249" s="7"/>
      <c r="G249" s="7"/>
      <c r="H249" s="95"/>
      <c r="I249" s="7"/>
      <c r="J249" s="73"/>
      <c r="K249" s="7"/>
      <c r="L249" s="7"/>
      <c r="M249" s="73"/>
      <c r="N249" s="91"/>
      <c r="O249" s="91"/>
      <c r="P249" s="91"/>
      <c r="Q249" s="63"/>
      <c r="R249" s="63"/>
      <c r="S249" s="63"/>
      <c r="T249" s="63"/>
      <c r="U249" s="112"/>
      <c r="V249" s="112"/>
      <c r="W249" s="112"/>
    </row>
    <row r="250" spans="1:23" x14ac:dyDescent="0.2">
      <c r="A250" s="7"/>
      <c r="B250" s="7"/>
      <c r="C250" s="7"/>
      <c r="D250" s="7"/>
      <c r="E250" s="7"/>
      <c r="F250" s="7"/>
      <c r="G250" s="7"/>
      <c r="H250" s="95"/>
      <c r="I250" s="7"/>
      <c r="J250" s="73"/>
      <c r="K250" s="7"/>
      <c r="L250" s="7"/>
      <c r="M250" s="73"/>
      <c r="N250" s="91"/>
      <c r="O250" s="91"/>
      <c r="P250" s="91"/>
      <c r="Q250" s="63"/>
      <c r="R250" s="63"/>
      <c r="S250" s="63"/>
      <c r="T250" s="63"/>
      <c r="U250" s="112"/>
      <c r="V250" s="112"/>
      <c r="W250" s="112"/>
    </row>
    <row r="251" spans="1:23" x14ac:dyDescent="0.2">
      <c r="A251" s="7"/>
      <c r="B251" s="7"/>
      <c r="C251" s="7"/>
      <c r="D251" s="7"/>
      <c r="E251" s="7"/>
      <c r="F251" s="7"/>
      <c r="G251" s="7"/>
      <c r="H251" s="95"/>
      <c r="I251" s="7"/>
      <c r="J251" s="73"/>
      <c r="K251" s="7"/>
      <c r="L251" s="7"/>
      <c r="M251" s="73"/>
      <c r="N251" s="91"/>
      <c r="O251" s="91"/>
      <c r="P251" s="91"/>
      <c r="Q251" s="63"/>
      <c r="R251" s="63"/>
      <c r="S251" s="63"/>
      <c r="T251" s="63"/>
      <c r="U251" s="112"/>
      <c r="V251" s="112"/>
      <c r="W251" s="112"/>
    </row>
    <row r="252" spans="1:23" x14ac:dyDescent="0.2">
      <c r="A252" s="7"/>
      <c r="B252" s="7"/>
      <c r="C252" s="7"/>
      <c r="D252" s="7"/>
      <c r="E252" s="7"/>
      <c r="F252" s="7"/>
      <c r="G252" s="7"/>
      <c r="H252" s="95"/>
      <c r="I252" s="7"/>
      <c r="J252" s="73"/>
      <c r="K252" s="7"/>
      <c r="L252" s="7"/>
      <c r="M252" s="73"/>
      <c r="N252" s="91"/>
      <c r="O252" s="91"/>
      <c r="P252" s="91"/>
      <c r="Q252" s="63"/>
      <c r="R252" s="63"/>
      <c r="S252" s="63"/>
      <c r="T252" s="63"/>
      <c r="U252" s="112"/>
      <c r="V252" s="112"/>
      <c r="W252" s="112"/>
    </row>
    <row r="253" spans="1:23" x14ac:dyDescent="0.2">
      <c r="A253" s="7"/>
      <c r="B253" s="7"/>
      <c r="C253" s="7"/>
      <c r="D253" s="7"/>
      <c r="E253" s="7"/>
      <c r="F253" s="7"/>
      <c r="G253" s="7"/>
      <c r="H253" s="95"/>
      <c r="I253" s="7"/>
      <c r="J253" s="73"/>
      <c r="K253" s="7"/>
      <c r="L253" s="7"/>
      <c r="M253" s="73"/>
      <c r="N253" s="91"/>
      <c r="O253" s="91"/>
      <c r="P253" s="91"/>
      <c r="Q253" s="63"/>
      <c r="R253" s="63"/>
      <c r="S253" s="63"/>
      <c r="T253" s="63"/>
      <c r="U253" s="112"/>
      <c r="V253" s="112"/>
      <c r="W253" s="112"/>
    </row>
    <row r="254" spans="1:23" x14ac:dyDescent="0.2">
      <c r="A254" s="7"/>
      <c r="B254" s="7"/>
      <c r="C254" s="7"/>
      <c r="D254" s="7"/>
      <c r="E254" s="7"/>
      <c r="F254" s="7"/>
      <c r="G254" s="7"/>
      <c r="H254" s="95"/>
      <c r="I254" s="7"/>
      <c r="J254" s="73"/>
      <c r="K254" s="7"/>
      <c r="L254" s="7"/>
      <c r="M254" s="73"/>
      <c r="N254" s="91"/>
      <c r="O254" s="91"/>
      <c r="P254" s="91"/>
      <c r="Q254" s="63"/>
      <c r="R254" s="63"/>
      <c r="S254" s="63"/>
      <c r="T254" s="63"/>
      <c r="U254" s="112"/>
      <c r="V254" s="112"/>
      <c r="W254" s="112"/>
    </row>
    <row r="255" spans="1:23" x14ac:dyDescent="0.2">
      <c r="A255" s="7"/>
      <c r="B255" s="7"/>
      <c r="C255" s="7"/>
      <c r="D255" s="7"/>
      <c r="E255" s="7"/>
      <c r="F255" s="7"/>
      <c r="G255" s="7"/>
      <c r="H255" s="95"/>
      <c r="I255" s="7"/>
      <c r="J255" s="73"/>
      <c r="K255" s="7"/>
      <c r="L255" s="7"/>
      <c r="M255" s="73"/>
      <c r="N255" s="91"/>
      <c r="O255" s="91"/>
      <c r="P255" s="91"/>
      <c r="Q255" s="63"/>
      <c r="R255" s="63"/>
      <c r="S255" s="63"/>
      <c r="T255" s="63"/>
      <c r="U255" s="112"/>
      <c r="V255" s="112"/>
      <c r="W255" s="112"/>
    </row>
    <row r="256" spans="1:23" x14ac:dyDescent="0.2">
      <c r="A256" s="7"/>
      <c r="B256" s="7"/>
      <c r="C256" s="7"/>
      <c r="D256" s="7"/>
      <c r="E256" s="7"/>
      <c r="F256" s="7"/>
      <c r="G256" s="7"/>
      <c r="H256" s="95"/>
      <c r="I256" s="7"/>
      <c r="J256" s="73"/>
      <c r="K256" s="7"/>
      <c r="L256" s="7"/>
      <c r="M256" s="73"/>
      <c r="N256" s="91"/>
      <c r="O256" s="91"/>
      <c r="P256" s="91"/>
      <c r="Q256" s="63"/>
      <c r="R256" s="63"/>
      <c r="S256" s="63"/>
      <c r="T256" s="63"/>
      <c r="U256" s="112"/>
      <c r="V256" s="112"/>
      <c r="W256" s="112"/>
    </row>
    <row r="257" spans="1:7" x14ac:dyDescent="0.2">
      <c r="A257" s="7"/>
      <c r="B257" s="7"/>
      <c r="C257" s="7"/>
      <c r="D257" s="7"/>
      <c r="E257" s="7"/>
      <c r="F257" s="7"/>
      <c r="G257" s="7"/>
    </row>
    <row r="258" spans="1:7" x14ac:dyDescent="0.2">
      <c r="A258" s="7"/>
      <c r="B258" s="7"/>
      <c r="C258" s="7"/>
      <c r="D258" s="7"/>
      <c r="E258" s="7"/>
      <c r="F258" s="7"/>
      <c r="G258" s="7"/>
    </row>
    <row r="259" spans="1:7" x14ac:dyDescent="0.2">
      <c r="A259" s="7"/>
      <c r="B259" s="7"/>
      <c r="C259" s="7"/>
      <c r="D259" s="7"/>
      <c r="E259" s="7"/>
      <c r="F259" s="7"/>
      <c r="G259" s="7"/>
    </row>
    <row r="260" spans="1:7" x14ac:dyDescent="0.2">
      <c r="A260" s="7"/>
      <c r="B260" s="7"/>
      <c r="C260" s="7"/>
      <c r="D260" s="7"/>
      <c r="E260" s="7"/>
      <c r="F260" s="7"/>
      <c r="G260" s="7"/>
    </row>
    <row r="261" spans="1:7" x14ac:dyDescent="0.2">
      <c r="A261" s="7"/>
      <c r="B261" s="7"/>
      <c r="C261" s="7"/>
      <c r="D261" s="7"/>
      <c r="E261" s="7"/>
      <c r="F261" s="7"/>
      <c r="G261" s="7"/>
    </row>
    <row r="262" spans="1:7" x14ac:dyDescent="0.2">
      <c r="A262" s="7"/>
      <c r="B262" s="7"/>
      <c r="C262" s="7"/>
      <c r="D262" s="7"/>
      <c r="E262" s="7"/>
      <c r="F262" s="7"/>
      <c r="G262" s="7"/>
    </row>
    <row r="263" spans="1:7" x14ac:dyDescent="0.2">
      <c r="A263" s="7"/>
      <c r="B263" s="7"/>
      <c r="C263" s="7"/>
      <c r="D263" s="7"/>
      <c r="E263" s="7"/>
      <c r="F263" s="7"/>
      <c r="G263" s="7"/>
    </row>
    <row r="264" spans="1:7" x14ac:dyDescent="0.2">
      <c r="A264" s="7"/>
      <c r="B264" s="7"/>
      <c r="C264" s="7"/>
      <c r="D264" s="7"/>
      <c r="E264" s="7"/>
      <c r="F264" s="7"/>
      <c r="G264" s="7"/>
    </row>
    <row r="265" spans="1:7" x14ac:dyDescent="0.2">
      <c r="A265" s="7"/>
      <c r="B265" s="7"/>
      <c r="C265" s="7"/>
      <c r="D265" s="7"/>
      <c r="E265" s="7"/>
      <c r="F265" s="7"/>
      <c r="G265" s="7"/>
    </row>
    <row r="266" spans="1:7" x14ac:dyDescent="0.2">
      <c r="A266" s="7"/>
      <c r="B266" s="7"/>
      <c r="C266" s="7"/>
      <c r="D266" s="7"/>
      <c r="E266" s="7"/>
      <c r="F266" s="7"/>
      <c r="G266" s="7"/>
    </row>
    <row r="267" spans="1:7" x14ac:dyDescent="0.2">
      <c r="A267" s="7"/>
      <c r="B267" s="7"/>
      <c r="C267" s="7"/>
      <c r="D267" s="7"/>
      <c r="E267" s="7"/>
      <c r="F267" s="7"/>
      <c r="G267" s="7"/>
    </row>
    <row r="268" spans="1:7" x14ac:dyDescent="0.2">
      <c r="A268" s="7"/>
      <c r="B268" s="7"/>
      <c r="C268" s="7"/>
      <c r="D268" s="7"/>
      <c r="E268" s="7"/>
      <c r="F268" s="7"/>
      <c r="G268" s="7"/>
    </row>
    <row r="269" spans="1:7" x14ac:dyDescent="0.2">
      <c r="A269" s="7"/>
      <c r="B269" s="7"/>
      <c r="C269" s="7"/>
      <c r="D269" s="7"/>
      <c r="E269" s="7"/>
      <c r="F269" s="7"/>
      <c r="G269" s="7"/>
    </row>
    <row r="270" spans="1:7" x14ac:dyDescent="0.2">
      <c r="A270" s="7"/>
      <c r="B270" s="7"/>
      <c r="C270" s="7"/>
      <c r="D270" s="7"/>
      <c r="E270" s="7"/>
      <c r="F270" s="7"/>
      <c r="G270" s="7"/>
    </row>
    <row r="271" spans="1:7" x14ac:dyDescent="0.2">
      <c r="A271" s="7"/>
      <c r="B271" s="7"/>
      <c r="C271" s="7"/>
      <c r="D271" s="7"/>
      <c r="E271" s="7"/>
      <c r="F271" s="7"/>
      <c r="G271" s="7"/>
    </row>
    <row r="272" spans="1:7" x14ac:dyDescent="0.2">
      <c r="A272" s="7"/>
      <c r="B272" s="7"/>
      <c r="C272" s="7"/>
      <c r="D272" s="7"/>
      <c r="E272" s="7"/>
      <c r="F272" s="7"/>
      <c r="G272" s="7"/>
    </row>
    <row r="273" spans="1:7" x14ac:dyDescent="0.2">
      <c r="A273" s="7"/>
      <c r="B273" s="7"/>
      <c r="C273" s="7"/>
      <c r="D273" s="7"/>
      <c r="E273" s="7"/>
      <c r="F273" s="7"/>
      <c r="G273" s="7"/>
    </row>
    <row r="274" spans="1:7" x14ac:dyDescent="0.2">
      <c r="A274" s="7"/>
      <c r="B274" s="7"/>
      <c r="C274" s="7"/>
      <c r="D274" s="7"/>
      <c r="E274" s="7"/>
      <c r="F274" s="7"/>
      <c r="G274" s="7"/>
    </row>
    <row r="275" spans="1:7" x14ac:dyDescent="0.2">
      <c r="A275" s="7"/>
      <c r="B275" s="7"/>
      <c r="C275" s="7"/>
      <c r="D275" s="7"/>
      <c r="E275" s="7"/>
      <c r="F275" s="7"/>
      <c r="G275" s="7"/>
    </row>
    <row r="276" spans="1:7" x14ac:dyDescent="0.2">
      <c r="A276" s="7"/>
      <c r="B276" s="7"/>
      <c r="C276" s="7"/>
      <c r="D276" s="7"/>
      <c r="E276" s="7"/>
      <c r="F276" s="7"/>
      <c r="G276" s="7"/>
    </row>
    <row r="277" spans="1:7" x14ac:dyDescent="0.2">
      <c r="A277" s="7"/>
      <c r="B277" s="7"/>
      <c r="C277" s="7"/>
      <c r="D277" s="7"/>
      <c r="E277" s="7"/>
      <c r="F277" s="7"/>
      <c r="G277" s="7"/>
    </row>
    <row r="278" spans="1:7" x14ac:dyDescent="0.2">
      <c r="A278" s="7"/>
      <c r="B278" s="7"/>
      <c r="C278" s="7"/>
      <c r="D278" s="7"/>
      <c r="E278" s="7"/>
      <c r="F278" s="7"/>
      <c r="G278" s="7"/>
    </row>
    <row r="279" spans="1:7" x14ac:dyDescent="0.2">
      <c r="A279" s="7"/>
      <c r="B279" s="7"/>
      <c r="C279" s="7"/>
      <c r="D279" s="7"/>
      <c r="E279" s="7"/>
      <c r="F279" s="7"/>
      <c r="G279" s="7"/>
    </row>
    <row r="280" spans="1:7" x14ac:dyDescent="0.2">
      <c r="A280" s="7"/>
      <c r="B280" s="7"/>
      <c r="C280" s="7"/>
      <c r="D280" s="7"/>
      <c r="E280" s="7"/>
      <c r="F280" s="7"/>
      <c r="G280" s="7"/>
    </row>
    <row r="281" spans="1:7" x14ac:dyDescent="0.2">
      <c r="A281" s="7"/>
      <c r="B281" s="7"/>
      <c r="C281" s="7"/>
      <c r="D281" s="7"/>
      <c r="E281" s="7"/>
      <c r="F281" s="7"/>
      <c r="G281" s="7"/>
    </row>
    <row r="282" spans="1:7" x14ac:dyDescent="0.2">
      <c r="A282" s="7"/>
      <c r="B282" s="7"/>
      <c r="C282" s="7"/>
      <c r="D282" s="7"/>
      <c r="E282" s="7"/>
      <c r="F282" s="7"/>
      <c r="G282" s="7"/>
    </row>
    <row r="283" spans="1:7" x14ac:dyDescent="0.2">
      <c r="A283" s="7"/>
      <c r="B283" s="7"/>
      <c r="C283" s="7"/>
      <c r="D283" s="7"/>
      <c r="E283" s="7"/>
      <c r="F283" s="7"/>
      <c r="G283" s="7"/>
    </row>
    <row r="284" spans="1:7" x14ac:dyDescent="0.2">
      <c r="A284" s="7"/>
      <c r="B284" s="7"/>
      <c r="C284" s="7"/>
      <c r="D284" s="7"/>
      <c r="E284" s="7"/>
      <c r="F284" s="7"/>
      <c r="G284" s="7"/>
    </row>
    <row r="285" spans="1:7" x14ac:dyDescent="0.2">
      <c r="A285" s="7"/>
      <c r="B285" s="7"/>
      <c r="C285" s="7"/>
      <c r="D285" s="7"/>
      <c r="E285" s="7"/>
      <c r="F285" s="7"/>
      <c r="G285" s="7"/>
    </row>
    <row r="286" spans="1:7" x14ac:dyDescent="0.2">
      <c r="A286" s="7"/>
      <c r="B286" s="7"/>
      <c r="C286" s="7"/>
      <c r="D286" s="7"/>
      <c r="E286" s="7"/>
      <c r="F286" s="7"/>
      <c r="G286" s="7"/>
    </row>
    <row r="287" spans="1:7" x14ac:dyDescent="0.2">
      <c r="A287" s="7"/>
      <c r="B287" s="7"/>
      <c r="C287" s="7"/>
      <c r="D287" s="7"/>
      <c r="E287" s="7"/>
      <c r="F287" s="7"/>
      <c r="G287" s="7"/>
    </row>
    <row r="288" spans="1:7" x14ac:dyDescent="0.2">
      <c r="A288" s="7"/>
      <c r="B288" s="7"/>
      <c r="C288" s="7"/>
      <c r="D288" s="7"/>
      <c r="E288" s="7"/>
      <c r="F288" s="7"/>
      <c r="G288" s="7"/>
    </row>
    <row r="289" spans="1:7" x14ac:dyDescent="0.2">
      <c r="A289" s="7"/>
      <c r="B289" s="7"/>
      <c r="C289" s="7"/>
      <c r="D289" s="7"/>
      <c r="E289" s="7"/>
      <c r="F289" s="7"/>
      <c r="G289" s="7"/>
    </row>
    <row r="290" spans="1:7" x14ac:dyDescent="0.2">
      <c r="A290" s="7"/>
      <c r="B290" s="7"/>
      <c r="C290" s="7"/>
      <c r="D290" s="7"/>
      <c r="E290" s="7"/>
      <c r="F290" s="7"/>
      <c r="G290" s="7"/>
    </row>
    <row r="291" spans="1:7" x14ac:dyDescent="0.2">
      <c r="A291" s="7"/>
      <c r="B291" s="7"/>
      <c r="C291" s="7"/>
      <c r="D291" s="7"/>
      <c r="E291" s="7"/>
      <c r="F291" s="7"/>
      <c r="G291" s="7"/>
    </row>
    <row r="292" spans="1:7" x14ac:dyDescent="0.2">
      <c r="A292" s="7"/>
      <c r="B292" s="7"/>
      <c r="C292" s="7"/>
      <c r="D292" s="7"/>
      <c r="E292" s="7"/>
      <c r="F292" s="7"/>
      <c r="G292" s="7"/>
    </row>
    <row r="293" spans="1:7" x14ac:dyDescent="0.2">
      <c r="A293" s="7"/>
      <c r="B293" s="7"/>
      <c r="C293" s="7"/>
      <c r="D293" s="7"/>
      <c r="E293" s="7"/>
      <c r="F293" s="7"/>
      <c r="G293" s="7"/>
    </row>
    <row r="294" spans="1:7" x14ac:dyDescent="0.2">
      <c r="A294" s="7"/>
      <c r="B294" s="7"/>
      <c r="C294" s="7"/>
      <c r="D294" s="7"/>
      <c r="E294" s="7"/>
      <c r="F294" s="7"/>
      <c r="G294" s="7"/>
    </row>
    <row r="295" spans="1:7" x14ac:dyDescent="0.2">
      <c r="A295" s="7"/>
      <c r="B295" s="7"/>
      <c r="C295" s="7"/>
      <c r="D295" s="7"/>
      <c r="E295" s="7"/>
      <c r="F295" s="7"/>
      <c r="G295" s="7"/>
    </row>
    <row r="296" spans="1:7" x14ac:dyDescent="0.2">
      <c r="A296" s="7"/>
      <c r="B296" s="7"/>
      <c r="C296" s="7"/>
      <c r="D296" s="7"/>
      <c r="E296" s="7"/>
      <c r="F296" s="7"/>
      <c r="G296" s="7"/>
    </row>
    <row r="297" spans="1:7" x14ac:dyDescent="0.2">
      <c r="A297" s="7"/>
      <c r="B297" s="7"/>
      <c r="C297" s="7"/>
      <c r="D297" s="7"/>
      <c r="E297" s="7"/>
      <c r="F297" s="7"/>
      <c r="G297" s="7"/>
    </row>
    <row r="298" spans="1:7" x14ac:dyDescent="0.2">
      <c r="A298" s="7"/>
      <c r="B298" s="7"/>
      <c r="C298" s="7"/>
      <c r="D298" s="7"/>
      <c r="E298" s="7"/>
      <c r="F298" s="7"/>
      <c r="G298" s="7"/>
    </row>
    <row r="299" spans="1:7" x14ac:dyDescent="0.2">
      <c r="A299" s="7"/>
      <c r="B299" s="7"/>
      <c r="C299" s="7"/>
      <c r="D299" s="7"/>
      <c r="E299" s="7"/>
      <c r="F299" s="7"/>
      <c r="G299" s="7"/>
    </row>
    <row r="300" spans="1:7" x14ac:dyDescent="0.2">
      <c r="A300" s="7"/>
      <c r="B300" s="7"/>
      <c r="C300" s="7"/>
      <c r="D300" s="7"/>
      <c r="E300" s="7"/>
      <c r="F300" s="7"/>
      <c r="G300" s="7"/>
    </row>
    <row r="301" spans="1:7" x14ac:dyDescent="0.2">
      <c r="A301" s="7"/>
      <c r="B301" s="7"/>
      <c r="C301" s="7"/>
      <c r="D301" s="7"/>
      <c r="E301" s="7"/>
      <c r="F301" s="7"/>
      <c r="G301" s="7"/>
    </row>
    <row r="302" spans="1:7" x14ac:dyDescent="0.2">
      <c r="A302" s="7"/>
      <c r="B302" s="7"/>
      <c r="C302" s="7"/>
      <c r="D302" s="7"/>
      <c r="E302" s="7"/>
      <c r="F302" s="7"/>
      <c r="G302" s="7"/>
    </row>
    <row r="303" spans="1:7" x14ac:dyDescent="0.2">
      <c r="A303" s="7"/>
      <c r="B303" s="7"/>
      <c r="C303" s="7"/>
      <c r="D303" s="7"/>
      <c r="E303" s="7"/>
      <c r="F303" s="7"/>
      <c r="G303" s="7"/>
    </row>
    <row r="304" spans="1:7" x14ac:dyDescent="0.2">
      <c r="A304" s="7"/>
      <c r="B304" s="7"/>
      <c r="C304" s="7"/>
      <c r="D304" s="7"/>
      <c r="E304" s="7"/>
      <c r="F304" s="7"/>
      <c r="G304" s="7"/>
    </row>
    <row r="305" spans="1:7" x14ac:dyDescent="0.2">
      <c r="A305" s="7"/>
      <c r="B305" s="7"/>
      <c r="C305" s="7"/>
      <c r="D305" s="7"/>
      <c r="E305" s="7"/>
      <c r="F305" s="7"/>
      <c r="G305" s="7"/>
    </row>
    <row r="306" spans="1:7" x14ac:dyDescent="0.2">
      <c r="A306" s="7"/>
      <c r="B306" s="7"/>
      <c r="C306" s="7"/>
      <c r="D306" s="7"/>
      <c r="E306" s="7"/>
      <c r="F306" s="7"/>
      <c r="G306" s="7"/>
    </row>
    <row r="307" spans="1:7" x14ac:dyDescent="0.2">
      <c r="A307" s="7"/>
      <c r="B307" s="7"/>
      <c r="C307" s="7"/>
      <c r="D307" s="7"/>
      <c r="E307" s="7"/>
      <c r="F307" s="7"/>
      <c r="G307" s="7"/>
    </row>
    <row r="308" spans="1:7" x14ac:dyDescent="0.2">
      <c r="A308" s="7"/>
      <c r="B308" s="7"/>
      <c r="C308" s="7"/>
      <c r="D308" s="7"/>
      <c r="E308" s="7"/>
      <c r="F308" s="7"/>
      <c r="G308" s="7"/>
    </row>
    <row r="309" spans="1:7" x14ac:dyDescent="0.2">
      <c r="A309" s="7"/>
      <c r="B309" s="7"/>
      <c r="C309" s="7"/>
      <c r="D309" s="7"/>
      <c r="E309" s="7"/>
      <c r="F309" s="7"/>
      <c r="G309" s="7"/>
    </row>
    <row r="310" spans="1:7" x14ac:dyDescent="0.2">
      <c r="A310" s="7"/>
      <c r="B310" s="7"/>
      <c r="C310" s="7"/>
      <c r="D310" s="7"/>
      <c r="E310" s="7"/>
      <c r="F310" s="7"/>
      <c r="G310" s="7"/>
    </row>
    <row r="311" spans="1:7" x14ac:dyDescent="0.2">
      <c r="A311" s="7"/>
      <c r="B311" s="7"/>
      <c r="C311" s="7"/>
      <c r="D311" s="7"/>
      <c r="E311" s="7"/>
      <c r="F311" s="7"/>
      <c r="G311" s="7"/>
    </row>
    <row r="312" spans="1:7" x14ac:dyDescent="0.2">
      <c r="A312" s="7"/>
      <c r="B312" s="7"/>
      <c r="C312" s="7"/>
      <c r="D312" s="7"/>
      <c r="E312" s="7"/>
      <c r="F312" s="7"/>
      <c r="G312" s="7"/>
    </row>
    <row r="313" spans="1:7" x14ac:dyDescent="0.2">
      <c r="A313" s="7"/>
      <c r="B313" s="7"/>
      <c r="C313" s="7"/>
      <c r="D313" s="7"/>
      <c r="E313" s="7"/>
      <c r="F313" s="7"/>
      <c r="G313" s="7"/>
    </row>
    <row r="314" spans="1:7" x14ac:dyDescent="0.2">
      <c r="A314" s="7"/>
      <c r="B314" s="7"/>
      <c r="C314" s="7"/>
      <c r="D314" s="7"/>
      <c r="E314" s="7"/>
      <c r="F314" s="7"/>
      <c r="G314" s="7"/>
    </row>
    <row r="315" spans="1:7" x14ac:dyDescent="0.2">
      <c r="A315" s="7"/>
      <c r="B315" s="7"/>
      <c r="C315" s="7"/>
      <c r="D315" s="7"/>
      <c r="E315" s="7"/>
      <c r="F315" s="7"/>
      <c r="G315" s="7"/>
    </row>
    <row r="316" spans="1:7" x14ac:dyDescent="0.2">
      <c r="A316" s="7"/>
      <c r="B316" s="7"/>
      <c r="C316" s="7"/>
      <c r="D316" s="7"/>
      <c r="E316" s="7"/>
      <c r="F316" s="7"/>
      <c r="G316" s="7"/>
    </row>
    <row r="317" spans="1:7" x14ac:dyDescent="0.2">
      <c r="A317" s="7"/>
      <c r="B317" s="7"/>
      <c r="C317" s="7"/>
      <c r="D317" s="7"/>
      <c r="E317" s="7"/>
      <c r="F317" s="7"/>
      <c r="G317" s="7"/>
    </row>
    <row r="318" spans="1:7" x14ac:dyDescent="0.2">
      <c r="A318" s="7"/>
      <c r="B318" s="7"/>
      <c r="C318" s="7"/>
      <c r="D318" s="7"/>
      <c r="E318" s="7"/>
      <c r="F318" s="7"/>
      <c r="G318" s="7"/>
    </row>
    <row r="319" spans="1:7" x14ac:dyDescent="0.2">
      <c r="A319" s="7"/>
      <c r="B319" s="7"/>
      <c r="C319" s="7"/>
      <c r="D319" s="7"/>
      <c r="E319" s="7"/>
      <c r="F319" s="7"/>
      <c r="G319" s="7"/>
    </row>
    <row r="320" spans="1:7" x14ac:dyDescent="0.2">
      <c r="A320" s="7"/>
      <c r="B320" s="7"/>
      <c r="C320" s="7"/>
      <c r="D320" s="7"/>
      <c r="E320" s="7"/>
      <c r="F320" s="7"/>
      <c r="G320" s="7"/>
    </row>
    <row r="321" spans="1:7" x14ac:dyDescent="0.2">
      <c r="A321" s="7"/>
      <c r="B321" s="7"/>
      <c r="C321" s="7"/>
      <c r="D321" s="7"/>
      <c r="E321" s="7"/>
      <c r="F321" s="7"/>
      <c r="G321" s="7"/>
    </row>
    <row r="322" spans="1:7" x14ac:dyDescent="0.2">
      <c r="A322" s="7"/>
      <c r="B322" s="7"/>
      <c r="C322" s="7"/>
      <c r="D322" s="7"/>
      <c r="E322" s="7"/>
      <c r="F322" s="7"/>
      <c r="G322" s="7"/>
    </row>
    <row r="323" spans="1:7" x14ac:dyDescent="0.2">
      <c r="A323" s="7"/>
      <c r="B323" s="7"/>
      <c r="C323" s="7"/>
      <c r="D323" s="7"/>
      <c r="E323" s="7"/>
      <c r="F323" s="7"/>
      <c r="G323" s="7"/>
    </row>
    <row r="324" spans="1:7" x14ac:dyDescent="0.2">
      <c r="A324" s="7"/>
      <c r="B324" s="7"/>
      <c r="C324" s="7"/>
      <c r="D324" s="7"/>
      <c r="E324" s="7"/>
      <c r="F324" s="7"/>
      <c r="G324" s="7"/>
    </row>
    <row r="325" spans="1:7" x14ac:dyDescent="0.2">
      <c r="A325" s="7"/>
      <c r="B325" s="7"/>
      <c r="C325" s="7"/>
      <c r="D325" s="7"/>
      <c r="E325" s="7"/>
      <c r="F325" s="7"/>
      <c r="G325" s="7"/>
    </row>
    <row r="326" spans="1:7" x14ac:dyDescent="0.2">
      <c r="A326" s="7"/>
      <c r="B326" s="7"/>
      <c r="C326" s="7"/>
      <c r="D326" s="7"/>
      <c r="E326" s="7"/>
      <c r="F326" s="7"/>
      <c r="G326" s="7"/>
    </row>
    <row r="327" spans="1:7" x14ac:dyDescent="0.2">
      <c r="A327" s="7"/>
      <c r="B327" s="7"/>
      <c r="C327" s="7"/>
      <c r="D327" s="7"/>
      <c r="E327" s="7"/>
      <c r="F327" s="7"/>
      <c r="G327" s="7"/>
    </row>
    <row r="328" spans="1:7" x14ac:dyDescent="0.2">
      <c r="A328" s="7"/>
      <c r="B328" s="7"/>
      <c r="C328" s="7"/>
      <c r="D328" s="7"/>
      <c r="E328" s="7"/>
      <c r="F328" s="7"/>
      <c r="G328" s="7"/>
    </row>
    <row r="329" spans="1:7" x14ac:dyDescent="0.2">
      <c r="A329" s="7"/>
      <c r="B329" s="7"/>
      <c r="C329" s="7"/>
      <c r="D329" s="7"/>
      <c r="E329" s="7"/>
      <c r="F329" s="7"/>
      <c r="G329" s="7"/>
    </row>
    <row r="330" spans="1:7" x14ac:dyDescent="0.2">
      <c r="A330" s="7"/>
      <c r="B330" s="7"/>
      <c r="C330" s="7"/>
      <c r="D330" s="7"/>
      <c r="E330" s="7"/>
      <c r="F330" s="7"/>
      <c r="G330" s="7"/>
    </row>
    <row r="331" spans="1:7" x14ac:dyDescent="0.2">
      <c r="A331" s="7"/>
      <c r="B331" s="7"/>
      <c r="C331" s="7"/>
      <c r="D331" s="7"/>
      <c r="E331" s="7"/>
      <c r="F331" s="7"/>
      <c r="G331" s="7"/>
    </row>
    <row r="332" spans="1:7" x14ac:dyDescent="0.2">
      <c r="A332" s="7"/>
      <c r="B332" s="7"/>
      <c r="C332" s="7"/>
      <c r="D332" s="7"/>
      <c r="E332" s="7"/>
      <c r="F332" s="7"/>
      <c r="G332" s="7"/>
    </row>
    <row r="333" spans="1:7" x14ac:dyDescent="0.2">
      <c r="A333" s="7"/>
      <c r="B333" s="7"/>
      <c r="C333" s="7"/>
      <c r="D333" s="7"/>
      <c r="E333" s="7"/>
      <c r="F333" s="7"/>
      <c r="G333" s="7"/>
    </row>
    <row r="334" spans="1:7" x14ac:dyDescent="0.2">
      <c r="A334" s="7"/>
      <c r="B334" s="7"/>
      <c r="C334" s="7"/>
      <c r="D334" s="7"/>
      <c r="E334" s="7"/>
      <c r="F334" s="7"/>
      <c r="G334" s="7"/>
    </row>
    <row r="335" spans="1:7" x14ac:dyDescent="0.2">
      <c r="A335" s="7"/>
      <c r="B335" s="7"/>
      <c r="C335" s="7"/>
      <c r="D335" s="7"/>
      <c r="E335" s="7"/>
      <c r="F335" s="7"/>
      <c r="G335" s="7"/>
    </row>
    <row r="336" spans="1:7" x14ac:dyDescent="0.2">
      <c r="A336" s="7"/>
      <c r="B336" s="7"/>
      <c r="C336" s="7"/>
      <c r="D336" s="7"/>
      <c r="E336" s="7"/>
      <c r="F336" s="7"/>
      <c r="G336" s="7"/>
    </row>
    <row r="337" spans="1:7" x14ac:dyDescent="0.2">
      <c r="A337" s="7"/>
      <c r="B337" s="7"/>
      <c r="C337" s="7"/>
      <c r="D337" s="7"/>
      <c r="E337" s="7"/>
      <c r="F337" s="7"/>
      <c r="G337" s="7"/>
    </row>
    <row r="338" spans="1:7" x14ac:dyDescent="0.2">
      <c r="A338" s="7"/>
      <c r="B338" s="7"/>
      <c r="C338" s="7"/>
      <c r="D338" s="7"/>
      <c r="E338" s="7"/>
      <c r="F338" s="7"/>
      <c r="G338" s="7"/>
    </row>
    <row r="339" spans="1:7" x14ac:dyDescent="0.2">
      <c r="A339" s="7"/>
      <c r="B339" s="7"/>
      <c r="C339" s="7"/>
      <c r="D339" s="7"/>
      <c r="E339" s="7"/>
      <c r="F339" s="7"/>
      <c r="G339" s="7"/>
    </row>
    <row r="340" spans="1:7" x14ac:dyDescent="0.2">
      <c r="A340" s="7"/>
      <c r="B340" s="7"/>
      <c r="C340" s="7"/>
      <c r="D340" s="7"/>
      <c r="E340" s="7"/>
      <c r="F340" s="7"/>
      <c r="G340" s="7"/>
    </row>
    <row r="341" spans="1:7" x14ac:dyDescent="0.2">
      <c r="A341" s="7"/>
      <c r="B341" s="7"/>
      <c r="C341" s="7"/>
      <c r="D341" s="7"/>
      <c r="E341" s="7"/>
      <c r="F341" s="7"/>
      <c r="G341" s="7"/>
    </row>
    <row r="342" spans="1:7" x14ac:dyDescent="0.2">
      <c r="A342" s="7"/>
      <c r="B342" s="7"/>
      <c r="C342" s="7"/>
      <c r="D342" s="7"/>
      <c r="E342" s="7"/>
      <c r="F342" s="7"/>
      <c r="G342" s="7"/>
    </row>
    <row r="343" spans="1:7" x14ac:dyDescent="0.2">
      <c r="A343" s="7"/>
      <c r="B343" s="7"/>
      <c r="C343" s="7"/>
      <c r="D343" s="7"/>
      <c r="E343" s="7"/>
      <c r="F343" s="7"/>
      <c r="G343" s="7"/>
    </row>
    <row r="344" spans="1:7" x14ac:dyDescent="0.2">
      <c r="A344" s="7"/>
      <c r="B344" s="7"/>
      <c r="C344" s="7"/>
      <c r="D344" s="7"/>
      <c r="E344" s="7"/>
      <c r="F344" s="7"/>
      <c r="G344" s="7"/>
    </row>
    <row r="345" spans="1:7" x14ac:dyDescent="0.2">
      <c r="A345" s="7"/>
      <c r="B345" s="7"/>
      <c r="C345" s="7"/>
      <c r="D345" s="7"/>
      <c r="E345" s="7"/>
      <c r="F345" s="7"/>
      <c r="G345" s="7"/>
    </row>
    <row r="346" spans="1:7" x14ac:dyDescent="0.2">
      <c r="A346" s="7"/>
      <c r="B346" s="7"/>
      <c r="C346" s="7"/>
      <c r="D346" s="7"/>
      <c r="E346" s="7"/>
      <c r="F346" s="7"/>
      <c r="G346" s="7"/>
    </row>
    <row r="347" spans="1:7" x14ac:dyDescent="0.2">
      <c r="A347" s="7"/>
      <c r="B347" s="7"/>
      <c r="C347" s="7"/>
      <c r="D347" s="7"/>
      <c r="E347" s="7"/>
      <c r="F347" s="7"/>
      <c r="G347" s="7"/>
    </row>
    <row r="348" spans="1:7" x14ac:dyDescent="0.2">
      <c r="A348" s="7"/>
      <c r="B348" s="7"/>
      <c r="C348" s="7"/>
      <c r="D348" s="7"/>
      <c r="E348" s="7"/>
      <c r="F348" s="7"/>
      <c r="G348" s="7"/>
    </row>
    <row r="349" spans="1:7" x14ac:dyDescent="0.2">
      <c r="A349" s="7"/>
      <c r="B349" s="7"/>
      <c r="C349" s="7"/>
      <c r="D349" s="7"/>
      <c r="E349" s="7"/>
      <c r="F349" s="7"/>
      <c r="G349" s="7"/>
    </row>
    <row r="350" spans="1:7" x14ac:dyDescent="0.2">
      <c r="A350" s="7"/>
      <c r="B350" s="7"/>
      <c r="C350" s="7"/>
      <c r="D350" s="7"/>
      <c r="E350" s="7"/>
      <c r="F350" s="7"/>
      <c r="G350" s="7"/>
    </row>
    <row r="351" spans="1:7" x14ac:dyDescent="0.2">
      <c r="A351" s="7"/>
      <c r="B351" s="7"/>
      <c r="C351" s="7"/>
      <c r="D351" s="7"/>
      <c r="E351" s="7"/>
      <c r="F351" s="7"/>
      <c r="G351" s="7"/>
    </row>
    <row r="352" spans="1:7" x14ac:dyDescent="0.2">
      <c r="A352" s="7"/>
      <c r="B352" s="7"/>
      <c r="C352" s="7"/>
      <c r="D352" s="7"/>
      <c r="E352" s="7"/>
      <c r="F352" s="7"/>
      <c r="G352" s="7"/>
    </row>
    <row r="353" spans="1:7" x14ac:dyDescent="0.2">
      <c r="A353" s="7"/>
      <c r="B353" s="7"/>
      <c r="C353" s="7"/>
      <c r="D353" s="7"/>
      <c r="E353" s="7"/>
      <c r="F353" s="7"/>
      <c r="G353" s="7"/>
    </row>
    <row r="354" spans="1:7" x14ac:dyDescent="0.2">
      <c r="A354" s="7"/>
      <c r="B354" s="7"/>
      <c r="C354" s="7"/>
      <c r="D354" s="7"/>
      <c r="E354" s="7"/>
      <c r="F354" s="7"/>
      <c r="G354" s="7"/>
    </row>
    <row r="355" spans="1:7" x14ac:dyDescent="0.2">
      <c r="A355" s="7"/>
      <c r="B355" s="7"/>
      <c r="C355" s="7"/>
      <c r="D355" s="7"/>
      <c r="E355" s="7"/>
      <c r="F355" s="7"/>
      <c r="G355" s="7"/>
    </row>
    <row r="356" spans="1:7" x14ac:dyDescent="0.2">
      <c r="A356" s="7"/>
      <c r="B356" s="7"/>
      <c r="C356" s="7"/>
      <c r="D356" s="7"/>
      <c r="E356" s="7"/>
      <c r="F356" s="7"/>
      <c r="G356" s="7"/>
    </row>
    <row r="357" spans="1:7" x14ac:dyDescent="0.2">
      <c r="A357" s="7"/>
      <c r="B357" s="7"/>
      <c r="C357" s="7"/>
      <c r="D357" s="7"/>
      <c r="E357" s="7"/>
      <c r="F357" s="7"/>
      <c r="G357" s="7"/>
    </row>
    <row r="358" spans="1:7" x14ac:dyDescent="0.2">
      <c r="A358" s="7"/>
      <c r="B358" s="7"/>
      <c r="C358" s="7"/>
      <c r="D358" s="7"/>
      <c r="E358" s="7"/>
      <c r="F358" s="7"/>
      <c r="G358" s="7"/>
    </row>
    <row r="359" spans="1:7" x14ac:dyDescent="0.2">
      <c r="A359" s="7"/>
      <c r="B359" s="7"/>
      <c r="C359" s="7"/>
      <c r="D359" s="7"/>
      <c r="E359" s="7"/>
      <c r="F359" s="7"/>
      <c r="G359" s="7"/>
    </row>
    <row r="360" spans="1:7" x14ac:dyDescent="0.2">
      <c r="A360" s="7"/>
      <c r="B360" s="7"/>
      <c r="C360" s="7"/>
      <c r="D360" s="7"/>
      <c r="E360" s="7"/>
      <c r="F360" s="7"/>
      <c r="G360" s="7"/>
    </row>
    <row r="361" spans="1:7" x14ac:dyDescent="0.2">
      <c r="A361" s="7"/>
      <c r="B361" s="7"/>
      <c r="C361" s="7"/>
      <c r="D361" s="7"/>
      <c r="E361" s="7"/>
      <c r="F361" s="7"/>
      <c r="G361" s="7"/>
    </row>
    <row r="362" spans="1:7" x14ac:dyDescent="0.2">
      <c r="A362" s="7"/>
      <c r="B362" s="7"/>
      <c r="C362" s="7"/>
      <c r="D362" s="7"/>
      <c r="E362" s="7"/>
      <c r="F362" s="7"/>
      <c r="G362" s="7"/>
    </row>
    <row r="363" spans="1:7" x14ac:dyDescent="0.2">
      <c r="A363" s="7"/>
      <c r="B363" s="7"/>
      <c r="C363" s="7"/>
      <c r="D363" s="7"/>
      <c r="E363" s="7"/>
      <c r="F363" s="7"/>
      <c r="G363" s="7"/>
    </row>
    <row r="364" spans="1:7" x14ac:dyDescent="0.2">
      <c r="A364" s="7"/>
      <c r="B364" s="7"/>
      <c r="C364" s="7"/>
      <c r="D364" s="7"/>
      <c r="E364" s="7"/>
      <c r="F364" s="7"/>
      <c r="G364" s="7"/>
    </row>
    <row r="365" spans="1:7" x14ac:dyDescent="0.2">
      <c r="A365" s="7"/>
      <c r="B365" s="7"/>
      <c r="C365" s="7"/>
      <c r="D365" s="7"/>
      <c r="E365" s="7"/>
      <c r="F365" s="7"/>
      <c r="G365" s="7"/>
    </row>
    <row r="366" spans="1:7" x14ac:dyDescent="0.2">
      <c r="A366" s="7"/>
      <c r="B366" s="7"/>
      <c r="C366" s="7"/>
      <c r="D366" s="7"/>
      <c r="E366" s="7"/>
      <c r="F366" s="7"/>
      <c r="G366" s="7"/>
    </row>
    <row r="367" spans="1:7" x14ac:dyDescent="0.2">
      <c r="A367" s="7"/>
      <c r="B367" s="7"/>
      <c r="C367" s="7"/>
      <c r="D367" s="7"/>
      <c r="E367" s="7"/>
      <c r="F367" s="7"/>
      <c r="G367" s="7"/>
    </row>
    <row r="368" spans="1:7" x14ac:dyDescent="0.2">
      <c r="A368" s="7"/>
      <c r="B368" s="7"/>
      <c r="C368" s="7"/>
      <c r="D368" s="7"/>
      <c r="E368" s="7"/>
      <c r="F368" s="7"/>
      <c r="G368" s="7"/>
    </row>
    <row r="369" spans="1:7" x14ac:dyDescent="0.2">
      <c r="A369" s="7"/>
      <c r="B369" s="7"/>
      <c r="C369" s="7"/>
      <c r="D369" s="7"/>
      <c r="E369" s="7"/>
      <c r="F369" s="7"/>
      <c r="G369" s="7"/>
    </row>
    <row r="370" spans="1:7" x14ac:dyDescent="0.2">
      <c r="A370" s="7"/>
      <c r="B370" s="7"/>
      <c r="C370" s="7"/>
      <c r="D370" s="7"/>
      <c r="E370" s="7"/>
      <c r="F370" s="7"/>
      <c r="G370" s="7"/>
    </row>
    <row r="371" spans="1:7" x14ac:dyDescent="0.2">
      <c r="A371" s="7"/>
      <c r="B371" s="7"/>
      <c r="C371" s="7"/>
      <c r="D371" s="7"/>
      <c r="E371" s="7"/>
      <c r="F371" s="7"/>
      <c r="G371" s="7"/>
    </row>
    <row r="372" spans="1:7" x14ac:dyDescent="0.2">
      <c r="A372" s="7"/>
      <c r="B372" s="7"/>
      <c r="C372" s="7"/>
      <c r="D372" s="7"/>
      <c r="E372" s="7"/>
      <c r="F372" s="7"/>
      <c r="G372" s="7"/>
    </row>
    <row r="373" spans="1:7" x14ac:dyDescent="0.2">
      <c r="A373" s="7"/>
      <c r="B373" s="7"/>
      <c r="C373" s="7"/>
      <c r="D373" s="7"/>
      <c r="E373" s="7"/>
      <c r="F373" s="7"/>
      <c r="G373" s="7"/>
    </row>
    <row r="374" spans="1:7" x14ac:dyDescent="0.2">
      <c r="A374" s="7"/>
      <c r="B374" s="7"/>
      <c r="C374" s="7"/>
      <c r="D374" s="7"/>
      <c r="E374" s="7"/>
      <c r="F374" s="7"/>
      <c r="G374" s="7"/>
    </row>
    <row r="375" spans="1:7" x14ac:dyDescent="0.2">
      <c r="A375" s="7"/>
      <c r="B375" s="7"/>
      <c r="C375" s="7"/>
      <c r="D375" s="7"/>
      <c r="E375" s="7"/>
      <c r="F375" s="7"/>
      <c r="G375" s="7"/>
    </row>
    <row r="376" spans="1:7" x14ac:dyDescent="0.2">
      <c r="A376" s="7"/>
      <c r="B376" s="7"/>
      <c r="C376" s="7"/>
      <c r="D376" s="7"/>
      <c r="E376" s="7"/>
      <c r="F376" s="7"/>
      <c r="G376" s="7"/>
    </row>
    <row r="377" spans="1:7" x14ac:dyDescent="0.2">
      <c r="A377" s="7"/>
      <c r="B377" s="7"/>
      <c r="C377" s="7"/>
      <c r="D377" s="7"/>
      <c r="E377" s="7"/>
      <c r="F377" s="7"/>
      <c r="G377" s="7"/>
    </row>
    <row r="378" spans="1:7" x14ac:dyDescent="0.2">
      <c r="A378" s="7"/>
      <c r="B378" s="7"/>
      <c r="C378" s="7"/>
      <c r="D378" s="7"/>
      <c r="E378" s="7"/>
      <c r="F378" s="7"/>
      <c r="G378" s="7"/>
    </row>
    <row r="379" spans="1:7" x14ac:dyDescent="0.2">
      <c r="A379" s="7"/>
      <c r="B379" s="7"/>
      <c r="C379" s="7"/>
      <c r="D379" s="7"/>
      <c r="E379" s="7"/>
      <c r="F379" s="7"/>
      <c r="G379" s="7"/>
    </row>
    <row r="380" spans="1:7" x14ac:dyDescent="0.2">
      <c r="A380" s="7"/>
      <c r="B380" s="7"/>
      <c r="C380" s="7"/>
      <c r="D380" s="7"/>
      <c r="E380" s="7"/>
      <c r="F380" s="7"/>
      <c r="G380" s="7"/>
    </row>
    <row r="381" spans="1:7" x14ac:dyDescent="0.2">
      <c r="A381" s="7"/>
      <c r="B381" s="7"/>
      <c r="C381" s="7"/>
      <c r="D381" s="7"/>
      <c r="E381" s="7"/>
      <c r="F381" s="7"/>
      <c r="G381" s="7"/>
    </row>
    <row r="382" spans="1:7" x14ac:dyDescent="0.2">
      <c r="A382" s="7"/>
      <c r="B382" s="7"/>
      <c r="C382" s="7"/>
      <c r="D382" s="7"/>
      <c r="E382" s="7"/>
      <c r="F382" s="7"/>
      <c r="G382" s="7"/>
    </row>
    <row r="383" spans="1:7" x14ac:dyDescent="0.2">
      <c r="A383" s="7"/>
      <c r="B383" s="7"/>
      <c r="C383" s="7"/>
      <c r="D383" s="7"/>
      <c r="E383" s="7"/>
      <c r="F383" s="7"/>
      <c r="G383" s="7"/>
    </row>
    <row r="384" spans="1:7" x14ac:dyDescent="0.2">
      <c r="A384" s="7"/>
      <c r="B384" s="7"/>
      <c r="C384" s="7"/>
      <c r="D384" s="7"/>
      <c r="E384" s="7"/>
      <c r="F384" s="7"/>
      <c r="G384" s="7"/>
    </row>
    <row r="385" spans="1:7" x14ac:dyDescent="0.2">
      <c r="A385" s="7"/>
      <c r="B385" s="7"/>
      <c r="C385" s="7"/>
      <c r="D385" s="7"/>
      <c r="E385" s="7"/>
      <c r="F385" s="7"/>
      <c r="G385" s="7"/>
    </row>
    <row r="386" spans="1:7" x14ac:dyDescent="0.2">
      <c r="A386" s="7"/>
      <c r="B386" s="7"/>
      <c r="C386" s="7"/>
      <c r="D386" s="7"/>
      <c r="E386" s="7"/>
      <c r="F386" s="7"/>
      <c r="G386" s="7"/>
    </row>
    <row r="387" spans="1:7" x14ac:dyDescent="0.2">
      <c r="A387" s="7"/>
      <c r="B387" s="7"/>
      <c r="C387" s="7"/>
      <c r="D387" s="7"/>
      <c r="E387" s="7"/>
      <c r="F387" s="7"/>
      <c r="G387" s="7"/>
    </row>
    <row r="388" spans="1:7" x14ac:dyDescent="0.2">
      <c r="A388" s="7"/>
      <c r="B388" s="7"/>
      <c r="C388" s="7"/>
      <c r="D388" s="7"/>
      <c r="E388" s="7"/>
      <c r="F388" s="7"/>
      <c r="G388" s="7"/>
    </row>
    <row r="389" spans="1:7" x14ac:dyDescent="0.2">
      <c r="A389" s="7"/>
      <c r="B389" s="7"/>
      <c r="C389" s="7"/>
      <c r="D389" s="7"/>
      <c r="E389" s="7"/>
      <c r="F389" s="7"/>
      <c r="G389" s="7"/>
    </row>
    <row r="390" spans="1:7" x14ac:dyDescent="0.2">
      <c r="A390" s="7"/>
      <c r="B390" s="7"/>
      <c r="C390" s="7"/>
      <c r="D390" s="7"/>
      <c r="E390" s="7"/>
      <c r="F390" s="7"/>
      <c r="G390" s="7"/>
    </row>
    <row r="391" spans="1:7" x14ac:dyDescent="0.2">
      <c r="A391" s="7"/>
      <c r="B391" s="7"/>
      <c r="C391" s="7"/>
      <c r="D391" s="7"/>
      <c r="E391" s="7"/>
      <c r="F391" s="7"/>
      <c r="G391" s="7"/>
    </row>
    <row r="392" spans="1:7" x14ac:dyDescent="0.2">
      <c r="A392" s="7"/>
      <c r="B392" s="7"/>
      <c r="C392" s="7"/>
      <c r="D392" s="7"/>
      <c r="E392" s="7"/>
      <c r="F392" s="7"/>
      <c r="G392" s="7"/>
    </row>
    <row r="393" spans="1:7" x14ac:dyDescent="0.2">
      <c r="A393" s="7"/>
      <c r="B393" s="7"/>
      <c r="C393" s="7"/>
      <c r="D393" s="7"/>
      <c r="E393" s="7"/>
      <c r="F393" s="7"/>
      <c r="G393" s="7"/>
    </row>
    <row r="394" spans="1:7" x14ac:dyDescent="0.2">
      <c r="A394" s="7"/>
      <c r="B394" s="7"/>
      <c r="C394" s="7"/>
      <c r="D394" s="7"/>
      <c r="E394" s="7"/>
      <c r="F394" s="7"/>
      <c r="G394" s="7"/>
    </row>
    <row r="395" spans="1:7" x14ac:dyDescent="0.2">
      <c r="A395" s="7"/>
      <c r="B395" s="7"/>
      <c r="C395" s="7"/>
      <c r="D395" s="7"/>
      <c r="E395" s="7"/>
      <c r="F395" s="7"/>
      <c r="G395" s="7"/>
    </row>
    <row r="396" spans="1:7" x14ac:dyDescent="0.2">
      <c r="A396" s="7"/>
      <c r="B396" s="7"/>
      <c r="C396" s="7"/>
      <c r="D396" s="7"/>
      <c r="E396" s="7"/>
      <c r="F396" s="7"/>
      <c r="G396" s="7"/>
    </row>
    <row r="397" spans="1:7" x14ac:dyDescent="0.2">
      <c r="A397" s="7"/>
      <c r="B397" s="7"/>
      <c r="C397" s="7"/>
      <c r="D397" s="7"/>
      <c r="E397" s="7"/>
      <c r="F397" s="7"/>
      <c r="G397" s="7"/>
    </row>
    <row r="398" spans="1:7" x14ac:dyDescent="0.2">
      <c r="A398" s="7"/>
      <c r="B398" s="7"/>
      <c r="C398" s="7"/>
      <c r="D398" s="7"/>
      <c r="E398" s="7"/>
      <c r="F398" s="7"/>
      <c r="G398" s="7"/>
    </row>
    <row r="399" spans="1:7" x14ac:dyDescent="0.2">
      <c r="A399" s="7"/>
      <c r="B399" s="7"/>
      <c r="C399" s="7"/>
      <c r="D399" s="7"/>
      <c r="E399" s="7"/>
      <c r="F399" s="7"/>
      <c r="G399" s="7"/>
    </row>
    <row r="400" spans="1:7" x14ac:dyDescent="0.2">
      <c r="A400" s="7"/>
      <c r="B400" s="7"/>
      <c r="C400" s="7"/>
      <c r="D400" s="7"/>
      <c r="E400" s="7"/>
      <c r="F400" s="7"/>
      <c r="G400" s="7"/>
    </row>
    <row r="401" spans="1:7" x14ac:dyDescent="0.2">
      <c r="A401" s="7"/>
      <c r="B401" s="7"/>
      <c r="C401" s="7"/>
      <c r="D401" s="7"/>
      <c r="E401" s="7"/>
      <c r="F401" s="7"/>
      <c r="G401" s="7"/>
    </row>
    <row r="402" spans="1:7" x14ac:dyDescent="0.2">
      <c r="A402" s="7"/>
      <c r="B402" s="7"/>
      <c r="C402" s="7"/>
      <c r="D402" s="7"/>
      <c r="E402" s="7"/>
      <c r="F402" s="7"/>
      <c r="G402" s="7"/>
    </row>
    <row r="403" spans="1:7" x14ac:dyDescent="0.2">
      <c r="A403" s="7"/>
      <c r="B403" s="7"/>
      <c r="C403" s="7"/>
      <c r="D403" s="7"/>
      <c r="E403" s="7"/>
      <c r="F403" s="7"/>
      <c r="G403" s="7"/>
    </row>
    <row r="404" spans="1:7" x14ac:dyDescent="0.2">
      <c r="A404" s="7"/>
      <c r="B404" s="7"/>
      <c r="C404" s="7"/>
      <c r="D404" s="7"/>
      <c r="E404" s="7"/>
      <c r="F404" s="7"/>
      <c r="G404" s="7"/>
    </row>
    <row r="405" spans="1:7" x14ac:dyDescent="0.2">
      <c r="A405" s="7"/>
      <c r="B405" s="7"/>
      <c r="C405" s="7"/>
      <c r="D405" s="7"/>
      <c r="E405" s="7"/>
      <c r="F405" s="7"/>
      <c r="G405" s="7"/>
    </row>
    <row r="406" spans="1:7" x14ac:dyDescent="0.2">
      <c r="A406" s="7"/>
      <c r="B406" s="7"/>
      <c r="C406" s="7"/>
      <c r="D406" s="7"/>
      <c r="E406" s="7"/>
      <c r="F406" s="7"/>
      <c r="G406" s="7"/>
    </row>
    <row r="407" spans="1:7" x14ac:dyDescent="0.2">
      <c r="A407" s="7"/>
      <c r="B407" s="7"/>
      <c r="C407" s="7"/>
      <c r="D407" s="7"/>
      <c r="E407" s="7"/>
      <c r="F407" s="7"/>
      <c r="G407" s="7"/>
    </row>
    <row r="408" spans="1:7" x14ac:dyDescent="0.2">
      <c r="A408" s="7"/>
      <c r="B408" s="7"/>
      <c r="C408" s="7"/>
      <c r="D408" s="7"/>
      <c r="E408" s="7"/>
      <c r="F408" s="7"/>
      <c r="G408" s="7"/>
    </row>
    <row r="409" spans="1:7" x14ac:dyDescent="0.2">
      <c r="A409" s="7"/>
      <c r="B409" s="7"/>
      <c r="C409" s="7"/>
      <c r="D409" s="7"/>
      <c r="E409" s="7"/>
      <c r="F409" s="7"/>
      <c r="G409" s="7"/>
    </row>
    <row r="410" spans="1:7" x14ac:dyDescent="0.2">
      <c r="A410" s="7"/>
      <c r="B410" s="7"/>
      <c r="C410" s="7"/>
      <c r="D410" s="7"/>
      <c r="E410" s="7"/>
      <c r="F410" s="7"/>
      <c r="G410" s="7"/>
    </row>
    <row r="411" spans="1:7" x14ac:dyDescent="0.2">
      <c r="A411" s="7"/>
      <c r="B411" s="7"/>
      <c r="C411" s="7"/>
      <c r="D411" s="7"/>
      <c r="E411" s="7"/>
      <c r="F411" s="7"/>
      <c r="G411" s="7"/>
    </row>
    <row r="412" spans="1:7" x14ac:dyDescent="0.2">
      <c r="A412" s="7"/>
      <c r="B412" s="7"/>
      <c r="C412" s="7"/>
      <c r="D412" s="7"/>
      <c r="E412" s="7"/>
      <c r="F412" s="7"/>
      <c r="G412" s="7"/>
    </row>
    <row r="413" spans="1:7" x14ac:dyDescent="0.2">
      <c r="A413" s="7"/>
      <c r="B413" s="7"/>
      <c r="C413" s="7"/>
      <c r="D413" s="7"/>
      <c r="E413" s="7"/>
      <c r="F413" s="7"/>
      <c r="G413" s="7"/>
    </row>
    <row r="414" spans="1:7" x14ac:dyDescent="0.2">
      <c r="A414" s="7"/>
      <c r="B414" s="7"/>
      <c r="C414" s="7"/>
      <c r="D414" s="7"/>
      <c r="E414" s="7"/>
      <c r="F414" s="7"/>
      <c r="G414" s="7"/>
    </row>
    <row r="415" spans="1:7" x14ac:dyDescent="0.2">
      <c r="A415" s="7"/>
      <c r="B415" s="7"/>
      <c r="C415" s="7"/>
      <c r="D415" s="7"/>
      <c r="E415" s="7"/>
      <c r="F415" s="7"/>
      <c r="G415" s="7"/>
    </row>
    <row r="416" spans="1:7" x14ac:dyDescent="0.2">
      <c r="A416" s="7"/>
      <c r="B416" s="7"/>
      <c r="C416" s="7"/>
      <c r="D416" s="7"/>
      <c r="E416" s="7"/>
      <c r="F416" s="7"/>
      <c r="G416" s="7"/>
    </row>
    <row r="417" spans="1:7" x14ac:dyDescent="0.2">
      <c r="A417" s="7"/>
      <c r="B417" s="7"/>
      <c r="C417" s="7"/>
      <c r="D417" s="7"/>
      <c r="E417" s="7"/>
      <c r="F417" s="7"/>
      <c r="G417" s="7"/>
    </row>
    <row r="418" spans="1:7" x14ac:dyDescent="0.2">
      <c r="A418" s="7"/>
      <c r="B418" s="7"/>
      <c r="C418" s="7"/>
      <c r="D418" s="7"/>
      <c r="E418" s="7"/>
      <c r="F418" s="7"/>
      <c r="G418" s="7"/>
    </row>
    <row r="419" spans="1:7" x14ac:dyDescent="0.2">
      <c r="A419" s="7"/>
      <c r="B419" s="7"/>
      <c r="C419" s="7"/>
      <c r="D419" s="7"/>
      <c r="E419" s="7"/>
      <c r="F419" s="7"/>
      <c r="G419" s="7"/>
    </row>
    <row r="420" spans="1:7" x14ac:dyDescent="0.2">
      <c r="A420" s="7"/>
      <c r="B420" s="7"/>
      <c r="C420" s="7"/>
      <c r="D420" s="7"/>
      <c r="E420" s="7"/>
      <c r="F420" s="7"/>
      <c r="G420" s="7"/>
    </row>
    <row r="421" spans="1:7" x14ac:dyDescent="0.2">
      <c r="A421" s="7"/>
      <c r="B421" s="7"/>
      <c r="C421" s="7"/>
      <c r="D421" s="7"/>
      <c r="E421" s="7"/>
      <c r="F421" s="7"/>
      <c r="G421" s="7"/>
    </row>
    <row r="422" spans="1:7" x14ac:dyDescent="0.2">
      <c r="A422" s="7"/>
      <c r="B422" s="7"/>
      <c r="C422" s="7"/>
      <c r="D422" s="7"/>
      <c r="E422" s="7"/>
      <c r="F422" s="7"/>
      <c r="G422" s="7"/>
    </row>
    <row r="423" spans="1:7" x14ac:dyDescent="0.2">
      <c r="A423" s="7"/>
      <c r="B423" s="7"/>
      <c r="C423" s="7"/>
      <c r="D423" s="7"/>
      <c r="E423" s="7"/>
      <c r="F423" s="7"/>
      <c r="G423" s="7"/>
    </row>
    <row r="424" spans="1:7" x14ac:dyDescent="0.2">
      <c r="A424" s="7"/>
      <c r="B424" s="7"/>
      <c r="C424" s="7"/>
      <c r="D424" s="7"/>
      <c r="E424" s="7"/>
      <c r="F424" s="7"/>
      <c r="G424" s="7"/>
    </row>
    <row r="425" spans="1:7" x14ac:dyDescent="0.2">
      <c r="A425" s="7"/>
      <c r="B425" s="7"/>
      <c r="C425" s="7"/>
      <c r="D425" s="7"/>
      <c r="E425" s="7"/>
      <c r="F425" s="7"/>
      <c r="G425" s="7"/>
    </row>
    <row r="426" spans="1:7" x14ac:dyDescent="0.2">
      <c r="A426" s="7"/>
      <c r="B426" s="7"/>
      <c r="C426" s="7"/>
      <c r="D426" s="7"/>
      <c r="E426" s="7"/>
      <c r="F426" s="7"/>
      <c r="G426" s="7"/>
    </row>
    <row r="427" spans="1:7" x14ac:dyDescent="0.2">
      <c r="A427" s="7"/>
      <c r="B427" s="7"/>
      <c r="C427" s="7"/>
      <c r="D427" s="7"/>
      <c r="E427" s="7"/>
      <c r="F427" s="7"/>
      <c r="G427" s="7"/>
    </row>
    <row r="428" spans="1:7" x14ac:dyDescent="0.2">
      <c r="A428" s="7"/>
      <c r="B428" s="7"/>
      <c r="C428" s="7"/>
      <c r="D428" s="7"/>
      <c r="E428" s="7"/>
      <c r="F428" s="7"/>
      <c r="G428" s="7"/>
    </row>
    <row r="429" spans="1:7" x14ac:dyDescent="0.2">
      <c r="A429" s="7"/>
      <c r="B429" s="7"/>
      <c r="C429" s="7"/>
      <c r="D429" s="7"/>
      <c r="E429" s="7"/>
      <c r="F429" s="7"/>
      <c r="G429" s="7"/>
    </row>
    <row r="430" spans="1:7" x14ac:dyDescent="0.2">
      <c r="A430" s="7"/>
      <c r="B430" s="7"/>
      <c r="C430" s="7"/>
      <c r="D430" s="7"/>
      <c r="E430" s="7"/>
      <c r="F430" s="7"/>
      <c r="G430" s="7"/>
    </row>
    <row r="431" spans="1:7" x14ac:dyDescent="0.2">
      <c r="A431" s="7"/>
      <c r="B431" s="7"/>
      <c r="C431" s="7"/>
      <c r="D431" s="7"/>
      <c r="E431" s="7"/>
      <c r="F431" s="7"/>
      <c r="G431" s="7"/>
    </row>
    <row r="432" spans="1:7" x14ac:dyDescent="0.2">
      <c r="A432" s="7"/>
      <c r="B432" s="7"/>
      <c r="C432" s="7"/>
      <c r="D432" s="7"/>
      <c r="E432" s="7"/>
      <c r="F432" s="7"/>
      <c r="G432" s="7"/>
    </row>
    <row r="433" spans="1:7" x14ac:dyDescent="0.2">
      <c r="A433" s="7"/>
      <c r="B433" s="7"/>
      <c r="C433" s="7"/>
      <c r="D433" s="7"/>
      <c r="E433" s="7"/>
      <c r="F433" s="7"/>
      <c r="G433" s="7"/>
    </row>
    <row r="434" spans="1:7" x14ac:dyDescent="0.2">
      <c r="A434" s="7"/>
      <c r="B434" s="7"/>
      <c r="C434" s="7"/>
      <c r="D434" s="7"/>
      <c r="E434" s="7"/>
      <c r="F434" s="7"/>
      <c r="G434" s="7"/>
    </row>
    <row r="435" spans="1:7" x14ac:dyDescent="0.2">
      <c r="A435" s="7"/>
      <c r="B435" s="7"/>
      <c r="C435" s="7"/>
      <c r="D435" s="7"/>
      <c r="E435" s="7"/>
      <c r="F435" s="7"/>
      <c r="G435" s="7"/>
    </row>
    <row r="436" spans="1:7" x14ac:dyDescent="0.2">
      <c r="A436" s="7"/>
      <c r="B436" s="7"/>
      <c r="C436" s="7"/>
      <c r="D436" s="7"/>
      <c r="E436" s="7"/>
      <c r="F436" s="7"/>
      <c r="G436" s="7"/>
    </row>
    <row r="437" spans="1:7" x14ac:dyDescent="0.2">
      <c r="A437" s="7"/>
      <c r="B437" s="7"/>
      <c r="C437" s="7"/>
      <c r="D437" s="7"/>
      <c r="E437" s="7"/>
      <c r="F437" s="7"/>
      <c r="G437" s="7"/>
    </row>
    <row r="438" spans="1:7" x14ac:dyDescent="0.2">
      <c r="A438" s="7"/>
      <c r="B438" s="7"/>
      <c r="C438" s="7"/>
      <c r="D438" s="7"/>
      <c r="E438" s="7"/>
      <c r="F438" s="7"/>
      <c r="G438" s="7"/>
    </row>
    <row r="439" spans="1:7" x14ac:dyDescent="0.2">
      <c r="A439" s="7"/>
      <c r="B439" s="7"/>
      <c r="C439" s="7"/>
      <c r="D439" s="7"/>
      <c r="E439" s="7"/>
      <c r="F439" s="7"/>
      <c r="G439" s="7"/>
    </row>
    <row r="440" spans="1:7" x14ac:dyDescent="0.2">
      <c r="A440" s="7"/>
      <c r="B440" s="7"/>
      <c r="C440" s="7"/>
      <c r="D440" s="7"/>
      <c r="E440" s="7"/>
      <c r="F440" s="7"/>
      <c r="G440" s="7"/>
    </row>
    <row r="441" spans="1:7" x14ac:dyDescent="0.2">
      <c r="A441" s="7"/>
      <c r="B441" s="7"/>
      <c r="C441" s="7"/>
      <c r="D441" s="7"/>
      <c r="E441" s="7"/>
      <c r="F441" s="7"/>
      <c r="G441" s="7"/>
    </row>
    <row r="442" spans="1:7" x14ac:dyDescent="0.2">
      <c r="A442" s="7"/>
      <c r="B442" s="7"/>
      <c r="C442" s="7"/>
      <c r="D442" s="7"/>
      <c r="E442" s="7"/>
      <c r="F442" s="7"/>
      <c r="G442" s="7"/>
    </row>
    <row r="443" spans="1:7" x14ac:dyDescent="0.2">
      <c r="A443" s="7"/>
      <c r="B443" s="7"/>
      <c r="C443" s="7"/>
      <c r="D443" s="7"/>
      <c r="E443" s="7"/>
      <c r="F443" s="7"/>
      <c r="G443" s="7"/>
    </row>
    <row r="444" spans="1:7" x14ac:dyDescent="0.2">
      <c r="A444" s="7"/>
      <c r="B444" s="7"/>
      <c r="C444" s="7"/>
      <c r="D444" s="7"/>
      <c r="E444" s="7"/>
      <c r="F444" s="7"/>
      <c r="G444" s="7"/>
    </row>
    <row r="445" spans="1:7" x14ac:dyDescent="0.2">
      <c r="A445" s="7"/>
      <c r="B445" s="7"/>
      <c r="C445" s="7"/>
      <c r="D445" s="7"/>
      <c r="E445" s="7"/>
      <c r="F445" s="7"/>
      <c r="G445" s="7"/>
    </row>
    <row r="446" spans="1:7" x14ac:dyDescent="0.2">
      <c r="A446" s="7"/>
      <c r="B446" s="7"/>
      <c r="C446" s="7"/>
      <c r="D446" s="7"/>
      <c r="E446" s="7"/>
      <c r="F446" s="7"/>
      <c r="G446" s="7"/>
    </row>
    <row r="447" spans="1:7" x14ac:dyDescent="0.2">
      <c r="A447" s="7"/>
      <c r="B447" s="7"/>
      <c r="C447" s="7"/>
      <c r="D447" s="7"/>
      <c r="E447" s="7"/>
      <c r="F447" s="7"/>
      <c r="G447" s="7"/>
    </row>
    <row r="448" spans="1:7" x14ac:dyDescent="0.2">
      <c r="A448" s="7"/>
      <c r="B448" s="7"/>
      <c r="C448" s="7"/>
      <c r="D448" s="7"/>
      <c r="E448" s="7"/>
      <c r="F448" s="7"/>
      <c r="G448" s="7"/>
    </row>
    <row r="449" spans="1:7" x14ac:dyDescent="0.2">
      <c r="A449" s="7"/>
      <c r="B449" s="7"/>
      <c r="C449" s="7"/>
      <c r="D449" s="7"/>
      <c r="E449" s="7"/>
      <c r="F449" s="7"/>
      <c r="G449" s="7"/>
    </row>
    <row r="450" spans="1:7" x14ac:dyDescent="0.2">
      <c r="A450" s="7"/>
      <c r="B450" s="7"/>
      <c r="C450" s="7"/>
      <c r="D450" s="7"/>
      <c r="E450" s="7"/>
      <c r="F450" s="7"/>
      <c r="G450" s="7"/>
    </row>
    <row r="451" spans="1:7" x14ac:dyDescent="0.2">
      <c r="A451" s="7"/>
      <c r="B451" s="7"/>
      <c r="C451" s="7"/>
      <c r="D451" s="7"/>
      <c r="E451" s="7"/>
      <c r="F451" s="7"/>
      <c r="G451" s="7"/>
    </row>
    <row r="452" spans="1:7" x14ac:dyDescent="0.2">
      <c r="A452" s="7"/>
      <c r="B452" s="7"/>
      <c r="C452" s="7"/>
      <c r="D452" s="7"/>
      <c r="E452" s="7"/>
      <c r="F452" s="7"/>
      <c r="G452" s="7"/>
    </row>
    <row r="453" spans="1:7" x14ac:dyDescent="0.2">
      <c r="A453" s="7"/>
      <c r="B453" s="7"/>
      <c r="C453" s="7"/>
      <c r="D453" s="7"/>
      <c r="E453" s="7"/>
      <c r="F453" s="7"/>
      <c r="G453" s="7"/>
    </row>
    <row r="454" spans="1:7" x14ac:dyDescent="0.2">
      <c r="A454" s="7"/>
      <c r="B454" s="7"/>
      <c r="C454" s="7"/>
      <c r="D454" s="7"/>
      <c r="E454" s="7"/>
      <c r="F454" s="7"/>
      <c r="G454" s="7"/>
    </row>
    <row r="455" spans="1:7" x14ac:dyDescent="0.2">
      <c r="A455" s="7"/>
      <c r="B455" s="7"/>
      <c r="C455" s="7"/>
      <c r="D455" s="7"/>
      <c r="E455" s="7"/>
      <c r="F455" s="7"/>
      <c r="G455" s="7"/>
    </row>
    <row r="456" spans="1:7" x14ac:dyDescent="0.2">
      <c r="A456" s="7"/>
      <c r="B456" s="7"/>
      <c r="C456" s="7"/>
      <c r="D456" s="7"/>
      <c r="E456" s="7"/>
      <c r="F456" s="7"/>
      <c r="G456" s="7"/>
    </row>
    <row r="457" spans="1:7" x14ac:dyDescent="0.2">
      <c r="A457" s="7"/>
      <c r="B457" s="7"/>
      <c r="C457" s="7"/>
      <c r="D457" s="7"/>
      <c r="E457" s="7"/>
      <c r="F457" s="7"/>
      <c r="G457" s="7"/>
    </row>
    <row r="458" spans="1:7" x14ac:dyDescent="0.2">
      <c r="A458" s="7"/>
      <c r="B458" s="7"/>
      <c r="C458" s="7"/>
      <c r="D458" s="7"/>
      <c r="E458" s="7"/>
      <c r="F458" s="7"/>
      <c r="G458" s="7"/>
    </row>
    <row r="459" spans="1:7" x14ac:dyDescent="0.2">
      <c r="A459" s="7"/>
      <c r="B459" s="7"/>
      <c r="C459" s="7"/>
      <c r="D459" s="7"/>
      <c r="E459" s="7"/>
      <c r="F459" s="7"/>
      <c r="G459" s="7"/>
    </row>
    <row r="460" spans="1:7" x14ac:dyDescent="0.2">
      <c r="A460" s="7"/>
      <c r="B460" s="7"/>
      <c r="C460" s="7"/>
      <c r="D460" s="7"/>
      <c r="E460" s="7"/>
      <c r="F460" s="7"/>
      <c r="G460" s="7"/>
    </row>
    <row r="461" spans="1:7" x14ac:dyDescent="0.2">
      <c r="A461" s="7"/>
      <c r="B461" s="7"/>
      <c r="C461" s="7"/>
      <c r="D461" s="7"/>
      <c r="E461" s="7"/>
      <c r="F461" s="7"/>
      <c r="G461" s="7"/>
    </row>
    <row r="462" spans="1:7" x14ac:dyDescent="0.2">
      <c r="A462" s="7"/>
      <c r="B462" s="7"/>
      <c r="C462" s="7"/>
      <c r="D462" s="7"/>
      <c r="E462" s="7"/>
      <c r="F462" s="7"/>
      <c r="G462" s="7"/>
    </row>
    <row r="463" spans="1:7" x14ac:dyDescent="0.2">
      <c r="A463" s="7"/>
      <c r="B463" s="7"/>
      <c r="C463" s="7"/>
      <c r="D463" s="7"/>
      <c r="E463" s="7"/>
      <c r="F463" s="7"/>
      <c r="G463" s="7"/>
    </row>
    <row r="464" spans="1:7" x14ac:dyDescent="0.2">
      <c r="A464" s="7"/>
      <c r="B464" s="7"/>
      <c r="C464" s="7"/>
      <c r="D464" s="7"/>
      <c r="E464" s="7"/>
      <c r="F464" s="7"/>
      <c r="G464" s="7"/>
    </row>
    <row r="465" spans="1:7" x14ac:dyDescent="0.2">
      <c r="A465" s="7"/>
      <c r="B465" s="7"/>
      <c r="C465" s="7"/>
      <c r="D465" s="7"/>
      <c r="E465" s="7"/>
      <c r="F465" s="7"/>
      <c r="G465" s="7"/>
    </row>
    <row r="466" spans="1:7" x14ac:dyDescent="0.2">
      <c r="A466" s="7"/>
      <c r="B466" s="7"/>
      <c r="C466" s="7"/>
      <c r="D466" s="7"/>
      <c r="E466" s="7"/>
      <c r="F466" s="7"/>
      <c r="G466" s="7"/>
    </row>
    <row r="467" spans="1:7" x14ac:dyDescent="0.2">
      <c r="A467" s="7"/>
      <c r="B467" s="7"/>
      <c r="C467" s="7"/>
      <c r="D467" s="7"/>
      <c r="E467" s="7"/>
      <c r="F467" s="7"/>
      <c r="G467" s="7"/>
    </row>
    <row r="468" spans="1:7" x14ac:dyDescent="0.2">
      <c r="A468" s="7"/>
      <c r="B468" s="7"/>
      <c r="C468" s="7"/>
      <c r="D468" s="7"/>
      <c r="E468" s="7"/>
      <c r="F468" s="7"/>
      <c r="G468" s="7"/>
    </row>
    <row r="469" spans="1:7" x14ac:dyDescent="0.2">
      <c r="A469" s="7"/>
      <c r="B469" s="7"/>
      <c r="C469" s="7"/>
      <c r="D469" s="7"/>
      <c r="E469" s="7"/>
      <c r="F469" s="7"/>
      <c r="G469" s="7"/>
    </row>
    <row r="470" spans="1:7" x14ac:dyDescent="0.2">
      <c r="A470" s="7"/>
      <c r="B470" s="7"/>
      <c r="C470" s="7"/>
      <c r="D470" s="7"/>
      <c r="E470" s="7"/>
      <c r="F470" s="7"/>
      <c r="G470" s="7"/>
    </row>
    <row r="471" spans="1:7" x14ac:dyDescent="0.2">
      <c r="A471" s="7"/>
      <c r="B471" s="7"/>
      <c r="C471" s="7"/>
      <c r="D471" s="7"/>
      <c r="E471" s="7"/>
      <c r="F471" s="7"/>
      <c r="G471" s="7"/>
    </row>
    <row r="472" spans="1:7" x14ac:dyDescent="0.2">
      <c r="A472" s="7"/>
      <c r="B472" s="7"/>
      <c r="C472" s="7"/>
      <c r="D472" s="7"/>
      <c r="E472" s="7"/>
      <c r="F472" s="7"/>
      <c r="G472" s="7"/>
    </row>
    <row r="473" spans="1:7" x14ac:dyDescent="0.2">
      <c r="A473" s="7"/>
      <c r="B473" s="7"/>
      <c r="C473" s="7"/>
      <c r="D473" s="7"/>
      <c r="E473" s="7"/>
      <c r="F473" s="7"/>
      <c r="G473" s="7"/>
    </row>
    <row r="474" spans="1:7" x14ac:dyDescent="0.2">
      <c r="A474" s="7"/>
      <c r="B474" s="7"/>
      <c r="C474" s="7"/>
      <c r="D474" s="7"/>
      <c r="E474" s="7"/>
      <c r="F474" s="7"/>
      <c r="G474" s="7"/>
    </row>
    <row r="475" spans="1:7" x14ac:dyDescent="0.2">
      <c r="A475" s="7"/>
      <c r="B475" s="7"/>
      <c r="C475" s="7"/>
      <c r="D475" s="7"/>
      <c r="E475" s="7"/>
      <c r="F475" s="7"/>
      <c r="G475" s="7"/>
    </row>
    <row r="476" spans="1:7" x14ac:dyDescent="0.2">
      <c r="A476" s="7"/>
      <c r="B476" s="7"/>
      <c r="C476" s="7"/>
      <c r="D476" s="7"/>
      <c r="E476" s="7"/>
      <c r="F476" s="7"/>
      <c r="G476" s="7"/>
    </row>
    <row r="477" spans="1:7" x14ac:dyDescent="0.2">
      <c r="A477" s="7"/>
      <c r="B477" s="7"/>
      <c r="C477" s="7"/>
      <c r="D477" s="7"/>
      <c r="E477" s="7"/>
      <c r="F477" s="7"/>
      <c r="G477" s="7"/>
    </row>
    <row r="478" spans="1:7" x14ac:dyDescent="0.2">
      <c r="A478" s="7"/>
      <c r="B478" s="7"/>
      <c r="C478" s="7"/>
      <c r="D478" s="7"/>
      <c r="E478" s="7"/>
      <c r="F478" s="7"/>
      <c r="G478" s="7"/>
    </row>
    <row r="479" spans="1:7" x14ac:dyDescent="0.2">
      <c r="A479" s="7"/>
      <c r="B479" s="7"/>
      <c r="C479" s="7"/>
      <c r="D479" s="7"/>
      <c r="E479" s="7"/>
      <c r="F479" s="7"/>
      <c r="G479" s="7"/>
    </row>
    <row r="480" spans="1:7" x14ac:dyDescent="0.2">
      <c r="A480" s="7"/>
      <c r="B480" s="7"/>
      <c r="C480" s="7"/>
      <c r="D480" s="7"/>
      <c r="E480" s="7"/>
      <c r="F480" s="7"/>
      <c r="G480" s="7"/>
    </row>
    <row r="481" spans="1:7" x14ac:dyDescent="0.2">
      <c r="A481" s="7"/>
      <c r="B481" s="7"/>
      <c r="C481" s="7"/>
      <c r="D481" s="7"/>
      <c r="E481" s="7"/>
      <c r="F481" s="7"/>
      <c r="G481" s="7"/>
    </row>
    <row r="482" spans="1:7" x14ac:dyDescent="0.2">
      <c r="A482" s="7"/>
      <c r="B482" s="7"/>
      <c r="C482" s="7"/>
      <c r="D482" s="7"/>
      <c r="E482" s="7"/>
      <c r="F482" s="7"/>
      <c r="G482" s="7"/>
    </row>
    <row r="483" spans="1:7" x14ac:dyDescent="0.2">
      <c r="A483" s="7"/>
      <c r="B483" s="7"/>
      <c r="C483" s="7"/>
      <c r="D483" s="7"/>
      <c r="E483" s="7"/>
      <c r="F483" s="7"/>
      <c r="G483" s="7"/>
    </row>
    <row r="484" spans="1:7" x14ac:dyDescent="0.2">
      <c r="A484" s="7"/>
      <c r="B484" s="7"/>
      <c r="C484" s="7"/>
      <c r="D484" s="7"/>
      <c r="E484" s="7"/>
      <c r="F484" s="7"/>
      <c r="G484" s="7"/>
    </row>
    <row r="485" spans="1:7" x14ac:dyDescent="0.2">
      <c r="A485" s="7"/>
      <c r="B485" s="7"/>
      <c r="C485" s="7"/>
      <c r="D485" s="7"/>
      <c r="E485" s="7"/>
      <c r="F485" s="7"/>
      <c r="G485" s="7"/>
    </row>
    <row r="486" spans="1:7" x14ac:dyDescent="0.2">
      <c r="A486" s="7"/>
      <c r="B486" s="7"/>
      <c r="C486" s="7"/>
      <c r="D486" s="7"/>
      <c r="E486" s="7"/>
      <c r="F486" s="7"/>
      <c r="G486" s="7"/>
    </row>
    <row r="487" spans="1:7" x14ac:dyDescent="0.2">
      <c r="A487" s="7"/>
      <c r="B487" s="7"/>
      <c r="C487" s="7"/>
      <c r="D487" s="7"/>
      <c r="E487" s="7"/>
      <c r="F487" s="7"/>
      <c r="G487" s="7"/>
    </row>
    <row r="488" spans="1:7" x14ac:dyDescent="0.2">
      <c r="A488" s="7"/>
      <c r="B488" s="7"/>
      <c r="C488" s="7"/>
      <c r="D488" s="7"/>
      <c r="E488" s="7"/>
      <c r="F488" s="7"/>
      <c r="G488" s="7"/>
    </row>
    <row r="489" spans="1:7" x14ac:dyDescent="0.2">
      <c r="A489" s="7"/>
      <c r="B489" s="7"/>
      <c r="C489" s="7"/>
      <c r="D489" s="7"/>
      <c r="E489" s="7"/>
      <c r="F489" s="7"/>
      <c r="G489" s="7"/>
    </row>
    <row r="490" spans="1:7" x14ac:dyDescent="0.2">
      <c r="A490" s="7"/>
      <c r="B490" s="7"/>
      <c r="C490" s="7"/>
      <c r="D490" s="7"/>
      <c r="E490" s="7"/>
      <c r="F490" s="7"/>
      <c r="G490" s="7"/>
    </row>
    <row r="491" spans="1:7" x14ac:dyDescent="0.2">
      <c r="A491" s="7"/>
      <c r="B491" s="7"/>
      <c r="C491" s="7"/>
      <c r="D491" s="7"/>
      <c r="E491" s="7"/>
      <c r="F491" s="7"/>
      <c r="G491" s="7"/>
    </row>
    <row r="492" spans="1:7" x14ac:dyDescent="0.2">
      <c r="A492" s="7"/>
      <c r="B492" s="7"/>
      <c r="C492" s="7"/>
      <c r="D492" s="7"/>
      <c r="E492" s="7"/>
      <c r="F492" s="7"/>
      <c r="G492" s="7"/>
    </row>
    <row r="493" spans="1:7" x14ac:dyDescent="0.2">
      <c r="A493" s="7"/>
      <c r="B493" s="7"/>
      <c r="C493" s="7"/>
      <c r="D493" s="7"/>
      <c r="E493" s="7"/>
      <c r="F493" s="7"/>
      <c r="G493" s="7"/>
    </row>
    <row r="494" spans="1:7" x14ac:dyDescent="0.2">
      <c r="A494" s="7"/>
      <c r="B494" s="7"/>
      <c r="C494" s="7"/>
      <c r="D494" s="7"/>
      <c r="E494" s="7"/>
      <c r="F494" s="7"/>
      <c r="G494" s="7"/>
    </row>
    <row r="495" spans="1:7" x14ac:dyDescent="0.2">
      <c r="A495" s="7"/>
      <c r="B495" s="7"/>
      <c r="C495" s="7"/>
      <c r="D495" s="7"/>
      <c r="E495" s="7"/>
      <c r="F495" s="7"/>
      <c r="G495" s="7"/>
    </row>
    <row r="496" spans="1:7" x14ac:dyDescent="0.2">
      <c r="A496" s="7"/>
      <c r="B496" s="7"/>
      <c r="C496" s="7"/>
      <c r="D496" s="7"/>
      <c r="E496" s="7"/>
      <c r="F496" s="7"/>
      <c r="G496" s="7"/>
    </row>
    <row r="497" spans="1:7" x14ac:dyDescent="0.2">
      <c r="A497" s="7"/>
      <c r="B497" s="7"/>
      <c r="C497" s="7"/>
      <c r="D497" s="7"/>
      <c r="E497" s="7"/>
      <c r="F497" s="7"/>
      <c r="G497" s="7"/>
    </row>
    <row r="498" spans="1:7" x14ac:dyDescent="0.2">
      <c r="A498" s="7"/>
      <c r="B498" s="7"/>
      <c r="C498" s="7"/>
      <c r="D498" s="7"/>
      <c r="E498" s="7"/>
      <c r="F498" s="7"/>
      <c r="G498" s="7"/>
    </row>
    <row r="499" spans="1:7" x14ac:dyDescent="0.2">
      <c r="A499" s="7"/>
      <c r="B499" s="7"/>
      <c r="C499" s="7"/>
      <c r="D499" s="7"/>
      <c r="E499" s="7"/>
      <c r="F499" s="7"/>
      <c r="G499" s="7"/>
    </row>
    <row r="500" spans="1:7" x14ac:dyDescent="0.2">
      <c r="A500" s="7"/>
      <c r="B500" s="7"/>
      <c r="C500" s="7"/>
      <c r="D500" s="7"/>
      <c r="E500" s="7"/>
      <c r="F500" s="7"/>
      <c r="G500" s="7"/>
    </row>
    <row r="501" spans="1:7" x14ac:dyDescent="0.2">
      <c r="A501" s="7"/>
      <c r="B501" s="7"/>
      <c r="C501" s="7"/>
      <c r="D501" s="7"/>
      <c r="E501" s="7"/>
      <c r="F501" s="7"/>
      <c r="G501" s="7"/>
    </row>
    <row r="502" spans="1:7" x14ac:dyDescent="0.2">
      <c r="A502" s="7"/>
      <c r="B502" s="7"/>
      <c r="C502" s="7"/>
      <c r="D502" s="7"/>
      <c r="E502" s="7"/>
      <c r="F502" s="7"/>
      <c r="G502" s="7"/>
    </row>
    <row r="503" spans="1:7" x14ac:dyDescent="0.2">
      <c r="A503" s="7"/>
      <c r="B503" s="7"/>
      <c r="C503" s="7"/>
      <c r="D503" s="7"/>
      <c r="E503" s="7"/>
      <c r="F503" s="7"/>
      <c r="G503" s="7"/>
    </row>
    <row r="504" spans="1:7" x14ac:dyDescent="0.2">
      <c r="A504" s="7"/>
      <c r="B504" s="7"/>
      <c r="C504" s="7"/>
      <c r="D504" s="7"/>
      <c r="E504" s="7"/>
      <c r="F504" s="7"/>
      <c r="G504" s="7"/>
    </row>
    <row r="505" spans="1:7" x14ac:dyDescent="0.2">
      <c r="A505" s="7"/>
      <c r="B505" s="7"/>
      <c r="C505" s="7"/>
      <c r="D505" s="7"/>
      <c r="E505" s="7"/>
      <c r="F505" s="7"/>
      <c r="G505" s="7"/>
    </row>
    <row r="506" spans="1:7" x14ac:dyDescent="0.2">
      <c r="A506" s="7"/>
      <c r="B506" s="7"/>
      <c r="C506" s="7"/>
      <c r="D506" s="7"/>
      <c r="E506" s="7"/>
      <c r="F506" s="7"/>
      <c r="G506" s="7"/>
    </row>
    <row r="507" spans="1:7" x14ac:dyDescent="0.2">
      <c r="A507" s="7"/>
      <c r="B507" s="7"/>
      <c r="C507" s="7"/>
      <c r="D507" s="7"/>
      <c r="E507" s="7"/>
      <c r="F507" s="7"/>
      <c r="G507" s="7"/>
    </row>
    <row r="508" spans="1:7" x14ac:dyDescent="0.2">
      <c r="A508" s="7"/>
      <c r="B508" s="7"/>
      <c r="C508" s="7"/>
      <c r="D508" s="7"/>
      <c r="E508" s="7"/>
      <c r="F508" s="7"/>
      <c r="G508" s="7"/>
    </row>
    <row r="509" spans="1:7" x14ac:dyDescent="0.2">
      <c r="A509" s="7"/>
      <c r="B509" s="7"/>
      <c r="C509" s="7"/>
      <c r="D509" s="7"/>
      <c r="E509" s="7"/>
      <c r="F509" s="7"/>
      <c r="G509" s="7"/>
    </row>
    <row r="510" spans="1:7" x14ac:dyDescent="0.2">
      <c r="A510" s="7"/>
      <c r="B510" s="7"/>
      <c r="C510" s="7"/>
      <c r="D510" s="7"/>
      <c r="E510" s="7"/>
      <c r="F510" s="7"/>
      <c r="G510" s="7"/>
    </row>
    <row r="511" spans="1:7" x14ac:dyDescent="0.2">
      <c r="A511" s="7"/>
      <c r="B511" s="7"/>
      <c r="C511" s="7"/>
      <c r="D511" s="7"/>
      <c r="E511" s="7"/>
      <c r="F511" s="7"/>
      <c r="G511" s="7"/>
    </row>
    <row r="512" spans="1:7" x14ac:dyDescent="0.2">
      <c r="A512" s="7"/>
      <c r="B512" s="7"/>
      <c r="C512" s="7"/>
      <c r="D512" s="7"/>
      <c r="E512" s="7"/>
      <c r="F512" s="7"/>
      <c r="G512" s="7"/>
    </row>
    <row r="513" spans="1:7" x14ac:dyDescent="0.2">
      <c r="A513" s="7"/>
      <c r="B513" s="7"/>
      <c r="C513" s="7"/>
      <c r="D513" s="7"/>
      <c r="E513" s="7"/>
      <c r="F513" s="7"/>
      <c r="G513" s="7"/>
    </row>
    <row r="514" spans="1:7" x14ac:dyDescent="0.2">
      <c r="A514" s="7"/>
      <c r="B514" s="7"/>
      <c r="C514" s="7"/>
      <c r="D514" s="7"/>
      <c r="E514" s="7"/>
      <c r="F514" s="7"/>
      <c r="G514" s="7"/>
    </row>
    <row r="515" spans="1:7" x14ac:dyDescent="0.2">
      <c r="A515" s="7"/>
      <c r="B515" s="7"/>
      <c r="C515" s="7"/>
      <c r="D515" s="7"/>
      <c r="E515" s="7"/>
      <c r="F515" s="7"/>
      <c r="G515" s="7"/>
    </row>
    <row r="516" spans="1:7" x14ac:dyDescent="0.2">
      <c r="A516" s="7"/>
      <c r="B516" s="7"/>
      <c r="C516" s="7"/>
      <c r="D516" s="7"/>
      <c r="E516" s="7"/>
      <c r="F516" s="7"/>
      <c r="G516" s="7"/>
    </row>
    <row r="517" spans="1:7" x14ac:dyDescent="0.2">
      <c r="A517" s="7"/>
      <c r="B517" s="7"/>
      <c r="C517" s="7"/>
      <c r="D517" s="7"/>
      <c r="E517" s="7"/>
      <c r="F517" s="7"/>
      <c r="G517" s="7"/>
    </row>
    <row r="518" spans="1:7" x14ac:dyDescent="0.2">
      <c r="A518" s="7"/>
      <c r="B518" s="7"/>
      <c r="C518" s="7"/>
      <c r="D518" s="7"/>
      <c r="E518" s="7"/>
      <c r="F518" s="7"/>
      <c r="G518" s="7"/>
    </row>
    <row r="519" spans="1:7" x14ac:dyDescent="0.2">
      <c r="A519" s="7"/>
      <c r="B519" s="7"/>
      <c r="C519" s="7"/>
      <c r="D519" s="7"/>
      <c r="E519" s="7"/>
      <c r="F519" s="7"/>
      <c r="G519" s="7"/>
    </row>
    <row r="520" spans="1:7" x14ac:dyDescent="0.2">
      <c r="A520" s="7"/>
      <c r="B520" s="7"/>
      <c r="C520" s="7"/>
      <c r="D520" s="7"/>
      <c r="E520" s="7"/>
      <c r="F520" s="7"/>
      <c r="G520" s="7"/>
    </row>
    <row r="521" spans="1:7" x14ac:dyDescent="0.2">
      <c r="A521" s="7"/>
      <c r="B521" s="7"/>
      <c r="C521" s="7"/>
      <c r="D521" s="7"/>
      <c r="E521" s="7"/>
      <c r="F521" s="7"/>
      <c r="G521" s="7"/>
    </row>
    <row r="522" spans="1:7" x14ac:dyDescent="0.2">
      <c r="A522" s="7"/>
      <c r="B522" s="7"/>
      <c r="C522" s="7"/>
      <c r="D522" s="7"/>
      <c r="E522" s="7"/>
      <c r="F522" s="7"/>
      <c r="G522" s="7"/>
    </row>
    <row r="523" spans="1:7" x14ac:dyDescent="0.2">
      <c r="A523" s="7"/>
      <c r="B523" s="7"/>
      <c r="C523" s="7"/>
      <c r="D523" s="7"/>
      <c r="E523" s="7"/>
      <c r="F523" s="7"/>
      <c r="G523" s="7"/>
    </row>
    <row r="524" spans="1:7" x14ac:dyDescent="0.2">
      <c r="A524" s="7"/>
      <c r="B524" s="7"/>
      <c r="C524" s="7"/>
      <c r="D524" s="7"/>
      <c r="E524" s="7"/>
      <c r="F524" s="7"/>
      <c r="G524" s="7"/>
    </row>
    <row r="525" spans="1:7" x14ac:dyDescent="0.2">
      <c r="A525" s="7"/>
      <c r="B525" s="7"/>
      <c r="C525" s="7"/>
      <c r="D525" s="7"/>
      <c r="E525" s="7"/>
      <c r="F525" s="7"/>
      <c r="G525" s="7"/>
    </row>
    <row r="526" spans="1:7" x14ac:dyDescent="0.2">
      <c r="A526" s="7"/>
      <c r="B526" s="7"/>
      <c r="C526" s="7"/>
      <c r="D526" s="7"/>
      <c r="E526" s="7"/>
      <c r="F526" s="7"/>
      <c r="G526" s="7"/>
    </row>
    <row r="527" spans="1:7" x14ac:dyDescent="0.2">
      <c r="A527" s="7"/>
      <c r="B527" s="7"/>
      <c r="C527" s="7"/>
      <c r="D527" s="7"/>
      <c r="E527" s="7"/>
      <c r="F527" s="7"/>
      <c r="G527" s="7"/>
    </row>
    <row r="528" spans="1:7" x14ac:dyDescent="0.2">
      <c r="A528" s="7"/>
      <c r="B528" s="7"/>
      <c r="C528" s="7"/>
      <c r="D528" s="7"/>
      <c r="E528" s="7"/>
      <c r="F528" s="7"/>
      <c r="G528" s="7"/>
    </row>
    <row r="529" spans="1:7" x14ac:dyDescent="0.2">
      <c r="A529" s="7"/>
      <c r="B529" s="7"/>
      <c r="C529" s="7"/>
      <c r="D529" s="7"/>
      <c r="E529" s="7"/>
      <c r="F529" s="7"/>
      <c r="G529" s="7"/>
    </row>
    <row r="530" spans="1:7" x14ac:dyDescent="0.2">
      <c r="A530" s="7"/>
      <c r="B530" s="7"/>
      <c r="C530" s="7"/>
      <c r="D530" s="7"/>
      <c r="E530" s="7"/>
      <c r="F530" s="7"/>
      <c r="G530" s="7"/>
    </row>
    <row r="531" spans="1:7" x14ac:dyDescent="0.2">
      <c r="A531" s="7"/>
      <c r="B531" s="7"/>
      <c r="C531" s="7"/>
      <c r="D531" s="7"/>
      <c r="E531" s="7"/>
      <c r="F531" s="7"/>
      <c r="G531" s="7"/>
    </row>
    <row r="532" spans="1:7" x14ac:dyDescent="0.2">
      <c r="A532" s="7"/>
      <c r="B532" s="7"/>
      <c r="C532" s="7"/>
      <c r="D532" s="7"/>
      <c r="E532" s="7"/>
      <c r="F532" s="7"/>
      <c r="G532" s="7"/>
    </row>
    <row r="533" spans="1:7" x14ac:dyDescent="0.2">
      <c r="A533" s="7"/>
      <c r="B533" s="7"/>
      <c r="C533" s="7"/>
      <c r="D533" s="7"/>
      <c r="E533" s="7"/>
      <c r="F533" s="7"/>
      <c r="G533" s="7"/>
    </row>
    <row r="534" spans="1:7" x14ac:dyDescent="0.2">
      <c r="A534" s="7"/>
      <c r="B534" s="7"/>
      <c r="C534" s="7"/>
      <c r="D534" s="7"/>
      <c r="E534" s="7"/>
      <c r="F534" s="7"/>
      <c r="G534" s="7"/>
    </row>
    <row r="535" spans="1:7" x14ac:dyDescent="0.2">
      <c r="A535" s="7"/>
      <c r="B535" s="7"/>
      <c r="C535" s="7"/>
      <c r="D535" s="7"/>
      <c r="E535" s="7"/>
      <c r="F535" s="7"/>
      <c r="G535" s="7"/>
    </row>
    <row r="536" spans="1:7" x14ac:dyDescent="0.2">
      <c r="A536" s="7"/>
      <c r="B536" s="7"/>
      <c r="C536" s="7"/>
      <c r="D536" s="7"/>
      <c r="E536" s="7"/>
      <c r="F536" s="7"/>
      <c r="G536" s="7"/>
    </row>
    <row r="537" spans="1:7" x14ac:dyDescent="0.2">
      <c r="A537" s="7"/>
      <c r="B537" s="7"/>
      <c r="C537" s="7"/>
      <c r="D537" s="7"/>
      <c r="E537" s="7"/>
      <c r="F537" s="7"/>
      <c r="G537" s="7"/>
    </row>
    <row r="538" spans="1:7" x14ac:dyDescent="0.2">
      <c r="A538" s="7"/>
      <c r="B538" s="7"/>
      <c r="C538" s="7"/>
      <c r="D538" s="7"/>
      <c r="E538" s="7"/>
      <c r="F538" s="7"/>
      <c r="G538" s="7"/>
    </row>
    <row r="539" spans="1:7" x14ac:dyDescent="0.2">
      <c r="A539" s="7"/>
      <c r="B539" s="7"/>
      <c r="C539" s="7"/>
      <c r="D539" s="7"/>
      <c r="E539" s="7"/>
      <c r="F539" s="7"/>
      <c r="G539" s="7"/>
    </row>
    <row r="540" spans="1:7" x14ac:dyDescent="0.2">
      <c r="A540" s="7"/>
      <c r="B540" s="7"/>
      <c r="C540" s="7"/>
      <c r="D540" s="7"/>
      <c r="E540" s="7"/>
      <c r="F540" s="7"/>
      <c r="G540" s="7"/>
    </row>
    <row r="541" spans="1:7" x14ac:dyDescent="0.2">
      <c r="A541" s="7"/>
      <c r="B541" s="7"/>
      <c r="C541" s="7"/>
      <c r="D541" s="7"/>
      <c r="E541" s="7"/>
      <c r="F541" s="7"/>
      <c r="G541" s="7"/>
    </row>
    <row r="542" spans="1:7" x14ac:dyDescent="0.2">
      <c r="A542" s="7"/>
      <c r="B542" s="7"/>
      <c r="C542" s="7"/>
      <c r="D542" s="7"/>
      <c r="E542" s="7"/>
      <c r="F542" s="7"/>
      <c r="G542" s="7"/>
    </row>
    <row r="543" spans="1:7" x14ac:dyDescent="0.2">
      <c r="A543" s="7"/>
      <c r="B543" s="7"/>
      <c r="C543" s="7"/>
      <c r="D543" s="7"/>
      <c r="E543" s="7"/>
      <c r="F543" s="7"/>
      <c r="G543" s="7"/>
    </row>
    <row r="544" spans="1:7" x14ac:dyDescent="0.2">
      <c r="A544" s="7"/>
      <c r="B544" s="7"/>
      <c r="C544" s="7"/>
      <c r="D544" s="7"/>
      <c r="E544" s="7"/>
      <c r="F544" s="7"/>
      <c r="G544" s="7"/>
    </row>
    <row r="545" spans="1:7" x14ac:dyDescent="0.2">
      <c r="A545" s="7"/>
      <c r="B545" s="7"/>
      <c r="C545" s="7"/>
      <c r="D545" s="7"/>
      <c r="E545" s="7"/>
      <c r="F545" s="7"/>
      <c r="G545" s="7"/>
    </row>
    <row r="546" spans="1:7" x14ac:dyDescent="0.2">
      <c r="A546" s="7"/>
      <c r="B546" s="7"/>
      <c r="C546" s="7"/>
      <c r="D546" s="7"/>
      <c r="E546" s="7"/>
      <c r="F546" s="7"/>
      <c r="G546" s="7"/>
    </row>
    <row r="547" spans="1:7" x14ac:dyDescent="0.2">
      <c r="A547" s="7"/>
      <c r="B547" s="7"/>
      <c r="C547" s="7"/>
      <c r="D547" s="7"/>
      <c r="E547" s="7"/>
      <c r="F547" s="7"/>
      <c r="G547" s="7"/>
    </row>
    <row r="548" spans="1:7" x14ac:dyDescent="0.2">
      <c r="A548" s="7"/>
      <c r="B548" s="7"/>
      <c r="C548" s="7"/>
      <c r="D548" s="7"/>
      <c r="E548" s="7"/>
      <c r="F548" s="7"/>
      <c r="G548" s="7"/>
    </row>
    <row r="549" spans="1:7" x14ac:dyDescent="0.2">
      <c r="A549" s="7"/>
      <c r="B549" s="7"/>
      <c r="C549" s="7"/>
      <c r="D549" s="7"/>
      <c r="E549" s="7"/>
      <c r="F549" s="7"/>
      <c r="G549" s="7"/>
    </row>
    <row r="550" spans="1:7" x14ac:dyDescent="0.2">
      <c r="A550" s="7"/>
      <c r="B550" s="7"/>
      <c r="C550" s="7"/>
      <c r="D550" s="7"/>
      <c r="E550" s="7"/>
      <c r="F550" s="7"/>
      <c r="G550" s="7"/>
    </row>
    <row r="551" spans="1:7" x14ac:dyDescent="0.2">
      <c r="A551" s="7"/>
      <c r="B551" s="7"/>
      <c r="C551" s="7"/>
      <c r="D551" s="7"/>
      <c r="E551" s="7"/>
      <c r="F551" s="7"/>
      <c r="G551" s="7"/>
    </row>
    <row r="552" spans="1:7" x14ac:dyDescent="0.2">
      <c r="A552" s="7"/>
      <c r="B552" s="7"/>
      <c r="C552" s="7"/>
      <c r="D552" s="7"/>
      <c r="E552" s="7"/>
      <c r="F552" s="7"/>
      <c r="G552" s="7"/>
    </row>
    <row r="553" spans="1:7" x14ac:dyDescent="0.2">
      <c r="A553" s="7"/>
      <c r="B553" s="7"/>
      <c r="C553" s="7"/>
      <c r="D553" s="7"/>
      <c r="E553" s="7"/>
      <c r="F553" s="7"/>
      <c r="G553" s="7"/>
    </row>
    <row r="554" spans="1:7" x14ac:dyDescent="0.2">
      <c r="A554" s="7"/>
      <c r="B554" s="7"/>
      <c r="C554" s="7"/>
      <c r="D554" s="7"/>
      <c r="E554" s="7"/>
      <c r="F554" s="7"/>
      <c r="G554" s="7"/>
    </row>
    <row r="555" spans="1:7" x14ac:dyDescent="0.2">
      <c r="A555" s="7"/>
      <c r="B555" s="7"/>
      <c r="C555" s="7"/>
      <c r="D555" s="7"/>
      <c r="E555" s="7"/>
      <c r="F555" s="7"/>
      <c r="G555" s="7"/>
    </row>
    <row r="556" spans="1:7" x14ac:dyDescent="0.2">
      <c r="A556" s="7"/>
      <c r="B556" s="7"/>
      <c r="C556" s="7"/>
      <c r="D556" s="7"/>
      <c r="E556" s="7"/>
      <c r="F556" s="7"/>
      <c r="G556" s="7"/>
    </row>
    <row r="557" spans="1:7" x14ac:dyDescent="0.2">
      <c r="A557" s="7"/>
      <c r="B557" s="7"/>
      <c r="C557" s="7"/>
      <c r="D557" s="7"/>
      <c r="E557" s="7"/>
      <c r="F557" s="7"/>
      <c r="G557" s="7"/>
    </row>
    <row r="558" spans="1:7" x14ac:dyDescent="0.2">
      <c r="A558" s="7"/>
      <c r="B558" s="7"/>
      <c r="C558" s="7"/>
      <c r="D558" s="7"/>
      <c r="E558" s="7"/>
      <c r="F558" s="7"/>
      <c r="G558" s="7"/>
    </row>
    <row r="559" spans="1:7" x14ac:dyDescent="0.2">
      <c r="A559" s="7"/>
      <c r="B559" s="7"/>
      <c r="C559" s="7"/>
      <c r="D559" s="7"/>
      <c r="E559" s="7"/>
      <c r="F559" s="7"/>
      <c r="G559" s="7"/>
    </row>
    <row r="560" spans="1:7" x14ac:dyDescent="0.2">
      <c r="A560" s="7"/>
      <c r="B560" s="7"/>
      <c r="C560" s="7"/>
      <c r="D560" s="7"/>
      <c r="E560" s="7"/>
      <c r="F560" s="7"/>
      <c r="G560" s="7"/>
    </row>
    <row r="561" spans="1:7" x14ac:dyDescent="0.2">
      <c r="A561" s="7"/>
      <c r="B561" s="7"/>
      <c r="C561" s="7"/>
      <c r="D561" s="7"/>
      <c r="E561" s="7"/>
      <c r="F561" s="7"/>
      <c r="G561" s="7"/>
    </row>
    <row r="562" spans="1:7" x14ac:dyDescent="0.2">
      <c r="A562" s="7"/>
      <c r="B562" s="7"/>
      <c r="C562" s="7"/>
      <c r="D562" s="7"/>
      <c r="E562" s="7"/>
      <c r="F562" s="7"/>
      <c r="G562" s="7"/>
    </row>
    <row r="563" spans="1:7" x14ac:dyDescent="0.2">
      <c r="A563" s="7"/>
      <c r="B563" s="7"/>
      <c r="C563" s="7"/>
      <c r="D563" s="7"/>
      <c r="E563" s="7"/>
      <c r="F563" s="7"/>
      <c r="G563" s="7"/>
    </row>
    <row r="564" spans="1:7" x14ac:dyDescent="0.2">
      <c r="A564" s="7"/>
      <c r="B564" s="7"/>
      <c r="C564" s="7"/>
      <c r="D564" s="7"/>
      <c r="E564" s="7"/>
      <c r="F564" s="7"/>
      <c r="G564" s="7"/>
    </row>
    <row r="565" spans="1:7" x14ac:dyDescent="0.2">
      <c r="A565" s="7"/>
      <c r="B565" s="7"/>
      <c r="C565" s="7"/>
      <c r="D565" s="7"/>
      <c r="E565" s="7"/>
      <c r="F565" s="7"/>
      <c r="G565" s="7"/>
    </row>
    <row r="566" spans="1:7" x14ac:dyDescent="0.2">
      <c r="A566" s="7"/>
      <c r="B566" s="7"/>
      <c r="C566" s="7"/>
      <c r="D566" s="7"/>
      <c r="E566" s="7"/>
      <c r="F566" s="7"/>
      <c r="G566" s="7"/>
    </row>
    <row r="567" spans="1:7" x14ac:dyDescent="0.2">
      <c r="A567" s="7"/>
      <c r="B567" s="7"/>
      <c r="C567" s="7"/>
      <c r="D567" s="7"/>
      <c r="E567" s="7"/>
      <c r="F567" s="7"/>
      <c r="G567" s="7"/>
    </row>
    <row r="568" spans="1:7" x14ac:dyDescent="0.2">
      <c r="A568" s="7"/>
      <c r="B568" s="7"/>
      <c r="C568" s="7"/>
      <c r="D568" s="7"/>
      <c r="E568" s="7"/>
      <c r="F568" s="7"/>
      <c r="G568" s="7"/>
    </row>
    <row r="569" spans="1:7" x14ac:dyDescent="0.2">
      <c r="A569" s="7"/>
      <c r="B569" s="7"/>
      <c r="C569" s="7"/>
      <c r="D569" s="7"/>
      <c r="E569" s="7"/>
      <c r="F569" s="7"/>
      <c r="G569" s="7"/>
    </row>
    <row r="570" spans="1:7" x14ac:dyDescent="0.2">
      <c r="A570" s="7"/>
      <c r="B570" s="7"/>
      <c r="C570" s="7"/>
      <c r="D570" s="7"/>
      <c r="E570" s="7"/>
      <c r="F570" s="7"/>
      <c r="G570" s="7"/>
    </row>
    <row r="571" spans="1:7" x14ac:dyDescent="0.2">
      <c r="A571" s="7"/>
      <c r="B571" s="7"/>
      <c r="C571" s="7"/>
      <c r="D571" s="7"/>
      <c r="E571" s="7"/>
      <c r="F571" s="7"/>
      <c r="G571" s="7"/>
    </row>
    <row r="572" spans="1:7" x14ac:dyDescent="0.2">
      <c r="A572" s="7"/>
      <c r="B572" s="7"/>
      <c r="C572" s="7"/>
      <c r="D572" s="7"/>
      <c r="E572" s="7"/>
      <c r="F572" s="7"/>
      <c r="G572" s="7"/>
    </row>
    <row r="573" spans="1:7" x14ac:dyDescent="0.2">
      <c r="A573" s="7"/>
      <c r="B573" s="7"/>
      <c r="C573" s="7"/>
      <c r="D573" s="7"/>
      <c r="E573" s="7"/>
      <c r="F573" s="7"/>
      <c r="G573" s="7"/>
    </row>
    <row r="574" spans="1:7" x14ac:dyDescent="0.2">
      <c r="A574" s="7"/>
      <c r="B574" s="7"/>
      <c r="C574" s="7"/>
      <c r="D574" s="7"/>
      <c r="E574" s="7"/>
      <c r="F574" s="7"/>
      <c r="G574" s="7"/>
    </row>
    <row r="575" spans="1:7" x14ac:dyDescent="0.2">
      <c r="A575" s="7"/>
      <c r="B575" s="7"/>
      <c r="C575" s="7"/>
      <c r="D575" s="7"/>
      <c r="E575" s="7"/>
      <c r="F575" s="7"/>
      <c r="G575" s="7"/>
    </row>
    <row r="576" spans="1:7" x14ac:dyDescent="0.2">
      <c r="A576" s="7"/>
      <c r="B576" s="7"/>
      <c r="C576" s="7"/>
      <c r="D576" s="7"/>
      <c r="E576" s="7"/>
      <c r="F576" s="7"/>
      <c r="G576" s="7"/>
    </row>
    <row r="577" spans="1:7" x14ac:dyDescent="0.2">
      <c r="A577" s="7"/>
      <c r="B577" s="7"/>
      <c r="C577" s="7"/>
      <c r="D577" s="7"/>
      <c r="E577" s="7"/>
      <c r="F577" s="7"/>
      <c r="G577" s="7"/>
    </row>
    <row r="578" spans="1:7" x14ac:dyDescent="0.2">
      <c r="A578" s="7"/>
      <c r="B578" s="7"/>
      <c r="C578" s="7"/>
      <c r="D578" s="7"/>
      <c r="E578" s="7"/>
      <c r="F578" s="7"/>
      <c r="G578" s="7"/>
    </row>
    <row r="579" spans="1:7" x14ac:dyDescent="0.2">
      <c r="A579" s="7"/>
      <c r="B579" s="7"/>
      <c r="C579" s="7"/>
      <c r="D579" s="7"/>
      <c r="E579" s="7"/>
      <c r="F579" s="7"/>
      <c r="G579" s="7"/>
    </row>
    <row r="580" spans="1:7" x14ac:dyDescent="0.2">
      <c r="A580" s="7"/>
      <c r="B580" s="7"/>
      <c r="C580" s="7"/>
      <c r="D580" s="7"/>
      <c r="E580" s="7"/>
      <c r="F580" s="7"/>
      <c r="G580" s="7"/>
    </row>
    <row r="581" spans="1:7" x14ac:dyDescent="0.2">
      <c r="A581" s="7"/>
      <c r="B581" s="7"/>
      <c r="C581" s="7"/>
      <c r="D581" s="7"/>
      <c r="E581" s="7"/>
      <c r="F581" s="7"/>
      <c r="G581" s="7"/>
    </row>
    <row r="582" spans="1:7" x14ac:dyDescent="0.2">
      <c r="A582" s="7"/>
      <c r="B582" s="7"/>
      <c r="C582" s="7"/>
      <c r="D582" s="7"/>
      <c r="E582" s="7"/>
      <c r="F582" s="7"/>
      <c r="G582" s="7"/>
    </row>
    <row r="583" spans="1:7" x14ac:dyDescent="0.2">
      <c r="A583" s="7"/>
      <c r="B583" s="7"/>
      <c r="C583" s="7"/>
      <c r="D583" s="7"/>
      <c r="E583" s="7"/>
      <c r="F583" s="7"/>
      <c r="G583" s="7"/>
    </row>
    <row r="584" spans="1:7" x14ac:dyDescent="0.2">
      <c r="A584" s="7"/>
      <c r="B584" s="7"/>
      <c r="C584" s="7"/>
      <c r="D584" s="7"/>
      <c r="E584" s="7"/>
      <c r="F584" s="7"/>
      <c r="G584" s="7"/>
    </row>
    <row r="585" spans="1:7" x14ac:dyDescent="0.2">
      <c r="A585" s="7"/>
      <c r="B585" s="7"/>
      <c r="C585" s="7"/>
      <c r="D585" s="7"/>
      <c r="E585" s="7"/>
      <c r="F585" s="7"/>
      <c r="G585" s="7"/>
    </row>
    <row r="586" spans="1:7" x14ac:dyDescent="0.2">
      <c r="A586" s="7"/>
      <c r="B586" s="7"/>
      <c r="C586" s="7"/>
      <c r="D586" s="7"/>
      <c r="E586" s="7"/>
      <c r="F586" s="7"/>
      <c r="G586" s="7"/>
    </row>
    <row r="587" spans="1:7" x14ac:dyDescent="0.2">
      <c r="A587" s="7"/>
      <c r="B587" s="7"/>
      <c r="C587" s="7"/>
      <c r="D587" s="7"/>
      <c r="E587" s="7"/>
      <c r="F587" s="7"/>
      <c r="G587" s="7"/>
    </row>
    <row r="588" spans="1:7" x14ac:dyDescent="0.2">
      <c r="A588" s="7"/>
      <c r="B588" s="7"/>
      <c r="C588" s="7"/>
      <c r="D588" s="7"/>
      <c r="E588" s="7"/>
      <c r="F588" s="7"/>
      <c r="G588" s="7"/>
    </row>
    <row r="589" spans="1:7" x14ac:dyDescent="0.2">
      <c r="A589" s="7"/>
      <c r="B589" s="7"/>
      <c r="C589" s="7"/>
      <c r="D589" s="7"/>
      <c r="E589" s="7"/>
      <c r="F589" s="7"/>
      <c r="G589" s="7"/>
    </row>
    <row r="590" spans="1:7" x14ac:dyDescent="0.2">
      <c r="A590" s="7"/>
      <c r="B590" s="7"/>
      <c r="C590" s="7"/>
      <c r="D590" s="7"/>
      <c r="E590" s="7"/>
      <c r="F590" s="7"/>
      <c r="G590" s="7"/>
    </row>
    <row r="591" spans="1:7" x14ac:dyDescent="0.2">
      <c r="A591" s="7"/>
      <c r="B591" s="7"/>
      <c r="C591" s="7"/>
      <c r="D591" s="7"/>
      <c r="E591" s="7"/>
      <c r="F591" s="7"/>
      <c r="G591" s="7"/>
    </row>
    <row r="592" spans="1:7" x14ac:dyDescent="0.2">
      <c r="A592" s="7"/>
      <c r="B592" s="7"/>
      <c r="C592" s="7"/>
      <c r="D592" s="7"/>
      <c r="E592" s="7"/>
      <c r="F592" s="7"/>
      <c r="G592" s="7"/>
    </row>
    <row r="593" spans="1:23" x14ac:dyDescent="0.2">
      <c r="A593" s="7"/>
      <c r="B593" s="7"/>
      <c r="C593" s="7"/>
      <c r="D593" s="7"/>
      <c r="E593" s="7"/>
      <c r="F593" s="7"/>
      <c r="G593" s="7"/>
      <c r="H593" s="95"/>
      <c r="I593" s="7"/>
      <c r="J593" s="73"/>
      <c r="K593" s="7"/>
      <c r="L593" s="7"/>
      <c r="M593" s="73"/>
      <c r="N593" s="91"/>
      <c r="O593" s="91"/>
      <c r="P593" s="91"/>
      <c r="Q593" s="63"/>
      <c r="R593" s="63"/>
      <c r="S593" s="63"/>
      <c r="T593" s="63"/>
      <c r="U593" s="112"/>
      <c r="V593" s="112"/>
      <c r="W593" s="112"/>
    </row>
    <row r="594" spans="1:23" x14ac:dyDescent="0.2">
      <c r="A594" s="7"/>
      <c r="B594" s="7"/>
      <c r="C594" s="7"/>
      <c r="D594" s="7"/>
      <c r="E594" s="7"/>
      <c r="F594" s="7"/>
      <c r="G594" s="7"/>
      <c r="H594" s="95"/>
      <c r="I594" s="7"/>
      <c r="J594" s="73"/>
      <c r="K594" s="7"/>
      <c r="L594" s="7"/>
      <c r="M594" s="73"/>
      <c r="N594" s="91"/>
      <c r="O594" s="91"/>
      <c r="P594" s="91"/>
      <c r="Q594" s="63"/>
      <c r="R594" s="63"/>
      <c r="S594" s="63"/>
      <c r="T594" s="63"/>
      <c r="U594" s="112"/>
      <c r="V594" s="112"/>
      <c r="W594" s="112"/>
    </row>
    <row r="595" spans="1:23" x14ac:dyDescent="0.2">
      <c r="A595" s="7"/>
      <c r="B595" s="7"/>
      <c r="C595" s="7"/>
      <c r="D595" s="7"/>
      <c r="E595" s="7"/>
      <c r="F595" s="7"/>
      <c r="G595" s="7"/>
      <c r="H595" s="95"/>
      <c r="I595" s="7"/>
      <c r="J595" s="73"/>
      <c r="K595" s="7"/>
      <c r="L595" s="7"/>
      <c r="M595" s="73"/>
      <c r="N595" s="91"/>
      <c r="O595" s="91"/>
      <c r="P595" s="91"/>
      <c r="Q595" s="63"/>
      <c r="R595" s="63"/>
      <c r="S595" s="63"/>
      <c r="T595" s="63"/>
      <c r="U595" s="112"/>
      <c r="V595" s="112"/>
      <c r="W595" s="112"/>
    </row>
    <row r="596" spans="1:23" x14ac:dyDescent="0.2">
      <c r="A596" s="7"/>
      <c r="B596" s="7"/>
      <c r="C596" s="7"/>
      <c r="D596" s="7"/>
      <c r="E596" s="7"/>
      <c r="F596" s="7"/>
      <c r="G596" s="7"/>
      <c r="H596" s="95"/>
      <c r="I596" s="7"/>
      <c r="J596" s="73"/>
      <c r="K596" s="7"/>
      <c r="L596" s="7"/>
      <c r="M596" s="73"/>
      <c r="N596" s="91"/>
      <c r="O596" s="91"/>
      <c r="P596" s="91"/>
      <c r="Q596" s="63"/>
      <c r="R596" s="63"/>
      <c r="S596" s="63"/>
      <c r="T596" s="63"/>
      <c r="U596" s="112"/>
      <c r="V596" s="112"/>
      <c r="W596" s="112"/>
    </row>
    <row r="597" spans="1:23" x14ac:dyDescent="0.2">
      <c r="A597" s="7"/>
      <c r="B597" s="7"/>
      <c r="C597" s="7"/>
      <c r="D597" s="7"/>
      <c r="E597" s="7"/>
      <c r="F597" s="7"/>
      <c r="G597" s="7"/>
      <c r="H597" s="95"/>
      <c r="I597" s="7"/>
      <c r="J597" s="73"/>
      <c r="K597" s="7"/>
      <c r="L597" s="7"/>
      <c r="M597" s="73"/>
      <c r="N597" s="91"/>
      <c r="O597" s="91"/>
      <c r="P597" s="91"/>
      <c r="Q597" s="63"/>
      <c r="R597" s="63"/>
      <c r="S597" s="63"/>
      <c r="T597" s="63"/>
      <c r="U597" s="112"/>
      <c r="V597" s="112"/>
      <c r="W597" s="112"/>
    </row>
    <row r="598" spans="1:23" x14ac:dyDescent="0.2">
      <c r="A598" s="7"/>
      <c r="B598" s="7"/>
      <c r="C598" s="7"/>
      <c r="D598" s="7"/>
      <c r="E598" s="7"/>
      <c r="F598" s="7"/>
      <c r="G598" s="7"/>
      <c r="H598" s="95"/>
      <c r="I598" s="7"/>
      <c r="J598" s="73"/>
      <c r="K598" s="7"/>
      <c r="L598" s="7"/>
      <c r="M598" s="73"/>
      <c r="N598" s="91"/>
      <c r="O598" s="91"/>
      <c r="P598" s="91"/>
      <c r="Q598" s="63"/>
      <c r="R598" s="63"/>
      <c r="S598" s="63"/>
      <c r="T598" s="63"/>
      <c r="U598" s="112"/>
      <c r="V598" s="112"/>
      <c r="W598" s="112"/>
    </row>
    <row r="599" spans="1:23" x14ac:dyDescent="0.2">
      <c r="A599" s="7"/>
      <c r="B599" s="7"/>
      <c r="C599" s="7"/>
      <c r="D599" s="7"/>
      <c r="E599" s="7"/>
      <c r="F599" s="7"/>
      <c r="G599" s="7"/>
      <c r="H599" s="95"/>
      <c r="I599" s="7"/>
      <c r="J599" s="73"/>
      <c r="K599" s="7"/>
      <c r="L599" s="7"/>
      <c r="M599" s="73"/>
      <c r="N599" s="91"/>
      <c r="O599" s="91"/>
      <c r="P599" s="91"/>
      <c r="Q599" s="63"/>
      <c r="R599" s="63"/>
      <c r="S599" s="63"/>
      <c r="T599" s="63"/>
      <c r="U599" s="112"/>
      <c r="V599" s="112"/>
      <c r="W599" s="112"/>
    </row>
    <row r="600" spans="1:23" x14ac:dyDescent="0.2">
      <c r="A600" s="7"/>
      <c r="B600" s="7"/>
      <c r="C600" s="7"/>
      <c r="D600" s="7"/>
      <c r="E600" s="7"/>
      <c r="F600" s="7"/>
      <c r="G600" s="7"/>
      <c r="H600" s="95"/>
      <c r="I600" s="7"/>
      <c r="J600" s="73"/>
      <c r="K600" s="7"/>
      <c r="L600" s="7"/>
      <c r="M600" s="73"/>
      <c r="N600" s="91"/>
      <c r="O600" s="91"/>
      <c r="P600" s="91"/>
      <c r="Q600" s="63"/>
      <c r="R600" s="63"/>
      <c r="S600" s="63"/>
      <c r="T600" s="63"/>
      <c r="U600" s="112"/>
      <c r="V600" s="112"/>
      <c r="W600" s="112"/>
    </row>
    <row r="601" spans="1:23" x14ac:dyDescent="0.2">
      <c r="A601" s="7"/>
      <c r="B601" s="7"/>
      <c r="C601" s="7"/>
      <c r="D601" s="7"/>
      <c r="E601" s="7"/>
      <c r="F601" s="7"/>
      <c r="G601" s="7"/>
      <c r="H601" s="95"/>
      <c r="I601" s="7"/>
      <c r="J601" s="73"/>
      <c r="K601" s="7"/>
      <c r="L601" s="7"/>
      <c r="M601" s="73"/>
      <c r="N601" s="91"/>
      <c r="O601" s="91"/>
      <c r="P601" s="91"/>
      <c r="Q601" s="63"/>
      <c r="R601" s="63"/>
      <c r="S601" s="63"/>
      <c r="T601" s="63"/>
      <c r="U601" s="112"/>
      <c r="V601" s="112"/>
      <c r="W601" s="112"/>
    </row>
    <row r="602" spans="1:23" x14ac:dyDescent="0.2">
      <c r="A602" s="7"/>
      <c r="B602" s="7"/>
      <c r="C602" s="7"/>
      <c r="D602" s="7"/>
      <c r="E602" s="7"/>
      <c r="F602" s="7"/>
      <c r="G602" s="7"/>
      <c r="H602" s="95"/>
      <c r="I602" s="7"/>
      <c r="J602" s="73"/>
      <c r="K602" s="7"/>
      <c r="L602" s="7"/>
      <c r="M602" s="73"/>
      <c r="N602" s="91"/>
      <c r="O602" s="91"/>
      <c r="P602" s="91"/>
      <c r="Q602" s="63"/>
      <c r="R602" s="63"/>
      <c r="S602" s="63"/>
      <c r="T602" s="63"/>
      <c r="U602" s="112"/>
      <c r="V602" s="112"/>
      <c r="W602" s="112"/>
    </row>
    <row r="603" spans="1:23" x14ac:dyDescent="0.2">
      <c r="A603" s="7"/>
      <c r="B603" s="7"/>
      <c r="C603" s="7"/>
      <c r="D603" s="7"/>
      <c r="E603" s="7"/>
      <c r="F603" s="7"/>
      <c r="G603" s="7"/>
      <c r="H603" s="95"/>
      <c r="I603" s="7"/>
      <c r="J603" s="73"/>
      <c r="K603" s="7"/>
      <c r="L603" s="7"/>
      <c r="M603" s="73"/>
      <c r="N603" s="91"/>
      <c r="O603" s="91"/>
      <c r="P603" s="91"/>
      <c r="Q603" s="63"/>
      <c r="R603" s="63"/>
      <c r="S603" s="63"/>
      <c r="T603" s="63"/>
      <c r="U603" s="112"/>
      <c r="V603" s="112"/>
      <c r="W603" s="112"/>
    </row>
    <row r="604" spans="1:23" x14ac:dyDescent="0.2">
      <c r="A604" s="7"/>
      <c r="B604" s="7"/>
      <c r="C604" s="7"/>
      <c r="D604" s="7"/>
      <c r="E604" s="7"/>
      <c r="F604" s="7"/>
      <c r="G604" s="7"/>
      <c r="H604" s="95"/>
      <c r="I604" s="7"/>
      <c r="J604" s="73"/>
      <c r="K604" s="7"/>
      <c r="L604" s="7"/>
      <c r="M604" s="73"/>
      <c r="N604" s="91"/>
      <c r="O604" s="91"/>
      <c r="P604" s="91"/>
      <c r="Q604" s="63"/>
      <c r="R604" s="63"/>
      <c r="S604" s="63"/>
      <c r="T604" s="63"/>
      <c r="U604" s="112"/>
      <c r="V604" s="112"/>
      <c r="W604" s="112"/>
    </row>
    <row r="605" spans="1:23" x14ac:dyDescent="0.2">
      <c r="A605" s="7"/>
      <c r="B605" s="7"/>
      <c r="C605" s="7"/>
      <c r="D605" s="7"/>
      <c r="E605" s="7"/>
      <c r="F605" s="7"/>
      <c r="G605" s="7"/>
      <c r="H605" s="441"/>
      <c r="I605" s="7"/>
      <c r="J605" s="73"/>
      <c r="K605" s="7"/>
      <c r="L605" s="7"/>
      <c r="M605" s="73"/>
      <c r="N605" s="91"/>
      <c r="O605" s="91"/>
      <c r="P605" s="91"/>
      <c r="Q605" s="63"/>
      <c r="R605" s="63"/>
      <c r="S605" s="63"/>
      <c r="T605" s="63"/>
      <c r="U605" s="112"/>
      <c r="V605" s="112"/>
      <c r="W605" s="112"/>
    </row>
    <row r="606" spans="1:23" x14ac:dyDescent="0.2">
      <c r="A606" s="7"/>
      <c r="B606" s="7"/>
      <c r="C606" s="7"/>
      <c r="D606" s="7"/>
      <c r="E606" s="7"/>
      <c r="F606" s="7"/>
      <c r="G606" s="7"/>
      <c r="H606" s="95"/>
      <c r="I606" s="7"/>
      <c r="J606" s="73"/>
      <c r="K606" s="7"/>
      <c r="L606" s="7"/>
      <c r="M606" s="73"/>
      <c r="N606" s="91"/>
      <c r="O606" s="91"/>
      <c r="P606" s="91"/>
      <c r="Q606" s="63"/>
      <c r="R606" s="63"/>
      <c r="S606" s="63"/>
      <c r="T606" s="63"/>
      <c r="U606" s="112"/>
      <c r="V606" s="112"/>
      <c r="W606" s="112"/>
    </row>
    <row r="607" spans="1:23" x14ac:dyDescent="0.2">
      <c r="A607" s="7"/>
      <c r="B607" s="7"/>
      <c r="C607" s="7"/>
      <c r="D607" s="7"/>
      <c r="E607" s="7"/>
      <c r="F607" s="7"/>
      <c r="G607" s="7"/>
      <c r="H607" s="95"/>
      <c r="I607" s="7"/>
      <c r="J607" s="73"/>
      <c r="K607" s="7"/>
      <c r="L607" s="7"/>
      <c r="M607" s="73"/>
      <c r="N607" s="91"/>
      <c r="O607" s="91"/>
      <c r="P607" s="91"/>
      <c r="Q607" s="63"/>
      <c r="R607" s="63"/>
      <c r="S607" s="63"/>
      <c r="T607" s="63"/>
      <c r="U607" s="112"/>
      <c r="V607" s="112"/>
      <c r="W607" s="112"/>
    </row>
    <row r="608" spans="1:23" s="59" customFormat="1" x14ac:dyDescent="0.2">
      <c r="A608" s="101"/>
      <c r="B608" s="101"/>
      <c r="C608" s="101"/>
      <c r="D608" s="101"/>
      <c r="E608" s="101"/>
      <c r="F608" s="101"/>
      <c r="G608" s="101"/>
      <c r="H608" s="440"/>
      <c r="I608" s="7"/>
      <c r="J608" s="73"/>
      <c r="K608" s="7"/>
      <c r="L608" s="7"/>
      <c r="M608" s="73"/>
      <c r="N608" s="91"/>
      <c r="O608" s="91"/>
      <c r="P608" s="91"/>
      <c r="Q608" s="63"/>
      <c r="R608" s="63"/>
      <c r="S608" s="63"/>
      <c r="T608" s="63"/>
      <c r="U608" s="112"/>
      <c r="V608" s="112"/>
      <c r="W608" s="112"/>
    </row>
    <row r="609" spans="1:7" x14ac:dyDescent="0.2">
      <c r="A609" s="7"/>
      <c r="B609" s="7"/>
      <c r="C609" s="7"/>
      <c r="D609" s="7"/>
      <c r="E609" s="7"/>
      <c r="F609" s="7"/>
      <c r="G609" s="7"/>
    </row>
    <row r="610" spans="1:7" x14ac:dyDescent="0.2">
      <c r="A610" s="7"/>
      <c r="B610" s="7"/>
      <c r="C610" s="7"/>
      <c r="D610" s="7"/>
      <c r="E610" s="7"/>
      <c r="F610" s="7"/>
      <c r="G610" s="7"/>
    </row>
    <row r="611" spans="1:7" x14ac:dyDescent="0.2">
      <c r="A611" s="7"/>
      <c r="B611" s="7"/>
      <c r="C611" s="7"/>
      <c r="D611" s="7"/>
      <c r="E611" s="7"/>
      <c r="F611" s="7"/>
      <c r="G611" s="7"/>
    </row>
    <row r="612" spans="1:7" x14ac:dyDescent="0.2">
      <c r="A612" s="7"/>
      <c r="B612" s="7"/>
      <c r="C612" s="7"/>
      <c r="D612" s="7"/>
      <c r="E612" s="7"/>
      <c r="F612" s="7"/>
      <c r="G612" s="7"/>
    </row>
    <row r="613" spans="1:7" x14ac:dyDescent="0.2">
      <c r="A613" s="7"/>
      <c r="B613" s="7"/>
      <c r="C613" s="7"/>
      <c r="D613" s="7"/>
      <c r="E613" s="7"/>
      <c r="F613" s="7"/>
      <c r="G613" s="7"/>
    </row>
    <row r="614" spans="1:7" x14ac:dyDescent="0.2">
      <c r="A614" s="7"/>
      <c r="B614" s="7"/>
      <c r="C614" s="7"/>
      <c r="D614" s="7"/>
      <c r="E614" s="7"/>
      <c r="F614" s="7"/>
      <c r="G614" s="7"/>
    </row>
    <row r="615" spans="1:7" x14ac:dyDescent="0.2">
      <c r="A615" s="7"/>
      <c r="B615" s="7"/>
      <c r="C615" s="7"/>
      <c r="D615" s="7"/>
      <c r="E615" s="7"/>
      <c r="F615" s="7"/>
      <c r="G615" s="7"/>
    </row>
    <row r="616" spans="1:7" x14ac:dyDescent="0.2">
      <c r="A616" s="7"/>
      <c r="B616" s="7"/>
      <c r="C616" s="7"/>
      <c r="D616" s="7"/>
      <c r="E616" s="7"/>
      <c r="F616" s="7"/>
      <c r="G616" s="7"/>
    </row>
    <row r="617" spans="1:7" x14ac:dyDescent="0.2">
      <c r="A617" s="7"/>
      <c r="B617" s="7"/>
      <c r="C617" s="7"/>
      <c r="D617" s="7"/>
      <c r="E617" s="7"/>
      <c r="F617" s="7"/>
      <c r="G617" s="7"/>
    </row>
    <row r="618" spans="1:7" x14ac:dyDescent="0.2">
      <c r="A618" s="7"/>
      <c r="B618" s="7"/>
      <c r="C618" s="7"/>
      <c r="D618" s="7"/>
      <c r="E618" s="7"/>
      <c r="F618" s="7"/>
      <c r="G618" s="7"/>
    </row>
    <row r="619" spans="1:7" x14ac:dyDescent="0.2">
      <c r="A619" s="7"/>
      <c r="B619" s="7"/>
      <c r="C619" s="7"/>
      <c r="D619" s="7"/>
      <c r="E619" s="7"/>
      <c r="F619" s="7"/>
      <c r="G619" s="7"/>
    </row>
    <row r="620" spans="1:7" x14ac:dyDescent="0.2">
      <c r="A620" s="7"/>
      <c r="B620" s="7"/>
      <c r="C620" s="7"/>
      <c r="D620" s="7"/>
      <c r="E620" s="7"/>
      <c r="F620" s="7"/>
      <c r="G620" s="7"/>
    </row>
    <row r="621" spans="1:7" x14ac:dyDescent="0.2">
      <c r="A621" s="7"/>
      <c r="B621" s="7"/>
      <c r="C621" s="7"/>
      <c r="D621" s="7"/>
      <c r="E621" s="7"/>
      <c r="F621" s="7"/>
      <c r="G621" s="7"/>
    </row>
    <row r="622" spans="1:7" x14ac:dyDescent="0.2">
      <c r="A622" s="7"/>
      <c r="B622" s="7"/>
      <c r="C622" s="7"/>
      <c r="D622" s="7"/>
      <c r="E622" s="7"/>
      <c r="F622" s="7"/>
      <c r="G622" s="7"/>
    </row>
    <row r="623" spans="1:7" x14ac:dyDescent="0.2">
      <c r="A623" s="7"/>
      <c r="B623" s="7"/>
      <c r="C623" s="7"/>
      <c r="D623" s="7"/>
      <c r="E623" s="7"/>
      <c r="F623" s="7"/>
      <c r="G623" s="7"/>
    </row>
    <row r="624" spans="1:7" x14ac:dyDescent="0.2">
      <c r="A624" s="7"/>
      <c r="B624" s="7"/>
      <c r="C624" s="7"/>
      <c r="D624" s="7"/>
      <c r="E624" s="7"/>
      <c r="F624" s="7"/>
      <c r="G624" s="7"/>
    </row>
    <row r="625" spans="1:23" x14ac:dyDescent="0.2">
      <c r="A625" s="7"/>
      <c r="B625" s="7"/>
      <c r="C625" s="7"/>
      <c r="D625" s="7"/>
      <c r="E625" s="7"/>
      <c r="F625" s="7"/>
      <c r="G625" s="7"/>
      <c r="H625" s="95"/>
      <c r="I625" s="7"/>
      <c r="J625" s="73"/>
      <c r="K625" s="7"/>
      <c r="L625" s="7"/>
      <c r="M625" s="73"/>
      <c r="N625" s="91"/>
      <c r="O625" s="91"/>
      <c r="P625" s="91"/>
      <c r="Q625" s="63"/>
      <c r="R625" s="63"/>
      <c r="S625" s="63"/>
      <c r="T625" s="63"/>
      <c r="U625" s="112"/>
      <c r="V625" s="112"/>
      <c r="W625" s="112"/>
    </row>
    <row r="626" spans="1:23" x14ac:dyDescent="0.2">
      <c r="A626" s="7"/>
      <c r="B626" s="7"/>
      <c r="C626" s="7"/>
      <c r="D626" s="7"/>
      <c r="E626" s="7"/>
      <c r="F626" s="7"/>
      <c r="G626" s="7"/>
      <c r="H626" s="441"/>
      <c r="I626" s="7"/>
      <c r="J626" s="73"/>
      <c r="K626" s="7"/>
      <c r="L626" s="7"/>
      <c r="M626" s="73"/>
      <c r="N626" s="91"/>
      <c r="O626" s="91"/>
      <c r="P626" s="91"/>
      <c r="Q626" s="63"/>
      <c r="R626" s="63"/>
      <c r="S626" s="63"/>
      <c r="T626" s="63"/>
      <c r="U626" s="112"/>
      <c r="V626" s="112"/>
      <c r="W626" s="112"/>
    </row>
    <row r="627" spans="1:23" x14ac:dyDescent="0.2">
      <c r="A627" s="7"/>
      <c r="B627" s="7"/>
      <c r="C627" s="7"/>
      <c r="D627" s="7"/>
      <c r="E627" s="7"/>
      <c r="F627" s="7"/>
      <c r="G627" s="7"/>
      <c r="H627" s="441"/>
      <c r="I627" s="7"/>
      <c r="J627" s="73"/>
      <c r="K627" s="7"/>
      <c r="L627" s="7"/>
      <c r="M627" s="73"/>
      <c r="N627" s="91"/>
      <c r="O627" s="91"/>
      <c r="P627" s="91"/>
      <c r="Q627" s="63"/>
      <c r="R627" s="63"/>
      <c r="S627" s="63"/>
      <c r="T627" s="63"/>
      <c r="U627" s="112"/>
      <c r="V627" s="112"/>
      <c r="W627" s="112"/>
    </row>
    <row r="628" spans="1:23" x14ac:dyDescent="0.2">
      <c r="A628" s="7"/>
      <c r="B628" s="7"/>
      <c r="C628" s="7"/>
      <c r="D628" s="7"/>
      <c r="E628" s="7"/>
      <c r="F628" s="7"/>
      <c r="G628" s="7"/>
      <c r="H628" s="95"/>
      <c r="I628" s="7"/>
      <c r="J628" s="73"/>
      <c r="K628" s="7"/>
      <c r="L628" s="7"/>
      <c r="M628" s="73"/>
      <c r="N628" s="91"/>
      <c r="O628" s="91"/>
      <c r="P628" s="91"/>
      <c r="Q628" s="63"/>
      <c r="R628" s="63"/>
      <c r="S628" s="63"/>
      <c r="T628" s="63"/>
      <c r="U628" s="112"/>
      <c r="V628" s="112"/>
      <c r="W628" s="112"/>
    </row>
    <row r="629" spans="1:23" x14ac:dyDescent="0.2">
      <c r="A629" s="7"/>
      <c r="B629" s="7"/>
      <c r="C629" s="7"/>
      <c r="D629" s="7"/>
      <c r="E629" s="7"/>
      <c r="F629" s="7"/>
      <c r="G629" s="7"/>
      <c r="H629" s="95"/>
      <c r="I629" s="7"/>
      <c r="J629" s="73"/>
      <c r="K629" s="7"/>
      <c r="L629" s="7"/>
      <c r="M629" s="73"/>
      <c r="N629" s="91"/>
      <c r="O629" s="91"/>
      <c r="P629" s="91"/>
      <c r="Q629" s="63"/>
      <c r="R629" s="63"/>
      <c r="S629" s="63"/>
      <c r="T629" s="63"/>
      <c r="U629" s="112"/>
      <c r="V629" s="112"/>
      <c r="W629" s="112"/>
    </row>
    <row r="630" spans="1:23" x14ac:dyDescent="0.2">
      <c r="A630" s="7"/>
      <c r="B630" s="7"/>
      <c r="C630" s="7"/>
      <c r="D630" s="7"/>
      <c r="E630" s="7"/>
      <c r="F630" s="7"/>
      <c r="G630" s="7"/>
      <c r="H630" s="95"/>
      <c r="I630" s="7"/>
      <c r="J630" s="73"/>
      <c r="K630" s="7"/>
      <c r="L630" s="7"/>
      <c r="M630" s="73"/>
      <c r="N630" s="91"/>
      <c r="O630" s="91"/>
      <c r="P630" s="91"/>
      <c r="Q630" s="63"/>
      <c r="R630" s="63"/>
      <c r="S630" s="63"/>
      <c r="T630" s="63"/>
      <c r="U630" s="112"/>
      <c r="V630" s="112"/>
      <c r="W630" s="112"/>
    </row>
    <row r="631" spans="1:23" x14ac:dyDescent="0.2">
      <c r="A631" s="7"/>
      <c r="B631" s="7"/>
      <c r="C631" s="7"/>
      <c r="D631" s="7"/>
      <c r="E631" s="7"/>
      <c r="F631" s="7"/>
      <c r="G631" s="7"/>
      <c r="H631" s="95"/>
      <c r="I631" s="7"/>
      <c r="J631" s="73"/>
      <c r="K631" s="7"/>
      <c r="L631" s="7"/>
      <c r="M631" s="73"/>
      <c r="N631" s="91"/>
      <c r="O631" s="91"/>
      <c r="P631" s="91"/>
      <c r="Q631" s="63"/>
      <c r="R631" s="63"/>
      <c r="S631" s="63"/>
      <c r="T631" s="63"/>
      <c r="U631" s="112"/>
      <c r="V631" s="112"/>
      <c r="W631" s="112"/>
    </row>
    <row r="632" spans="1:23" s="59" customFormat="1" x14ac:dyDescent="0.2">
      <c r="A632" s="101"/>
      <c r="B632" s="101"/>
      <c r="C632" s="101"/>
      <c r="D632" s="101"/>
      <c r="E632" s="101"/>
      <c r="F632" s="101"/>
      <c r="G632" s="101"/>
      <c r="H632" s="440"/>
      <c r="I632" s="7"/>
      <c r="J632" s="73"/>
      <c r="K632" s="7"/>
      <c r="L632" s="7"/>
      <c r="M632" s="73"/>
      <c r="N632" s="91"/>
      <c r="O632" s="91"/>
      <c r="P632" s="91"/>
      <c r="Q632" s="63"/>
      <c r="R632" s="63"/>
      <c r="S632" s="63"/>
      <c r="T632" s="63"/>
      <c r="U632" s="112"/>
      <c r="V632" s="112"/>
      <c r="W632" s="112"/>
    </row>
    <row r="633" spans="1:23" s="59" customFormat="1" x14ac:dyDescent="0.2">
      <c r="A633" s="101"/>
      <c r="B633" s="101"/>
      <c r="C633" s="101"/>
      <c r="D633" s="101"/>
      <c r="E633" s="101"/>
      <c r="F633" s="101"/>
      <c r="G633" s="101"/>
      <c r="H633" s="440"/>
      <c r="I633" s="7"/>
      <c r="J633" s="73"/>
      <c r="K633" s="7"/>
      <c r="L633" s="7"/>
      <c r="M633" s="73"/>
      <c r="N633" s="91"/>
      <c r="O633" s="91"/>
      <c r="P633" s="91"/>
      <c r="Q633" s="63"/>
      <c r="R633" s="63"/>
      <c r="S633" s="63"/>
      <c r="T633" s="63"/>
      <c r="U633" s="112"/>
      <c r="V633" s="112"/>
      <c r="W633" s="112"/>
    </row>
    <row r="634" spans="1:23" s="78" customFormat="1" ht="12.75" x14ac:dyDescent="0.2">
      <c r="A634" s="159"/>
      <c r="B634" s="159"/>
      <c r="C634" s="159"/>
      <c r="D634" s="159"/>
      <c r="E634" s="159"/>
      <c r="F634" s="159"/>
      <c r="G634" s="159"/>
      <c r="H634" s="442"/>
      <c r="I634" s="7"/>
      <c r="J634" s="73"/>
      <c r="K634" s="7"/>
      <c r="L634" s="7"/>
      <c r="M634" s="73"/>
      <c r="N634" s="91"/>
      <c r="O634" s="91"/>
      <c r="P634" s="91"/>
      <c r="Q634" s="63"/>
      <c r="R634" s="63"/>
      <c r="S634" s="63"/>
      <c r="T634" s="63"/>
      <c r="U634" s="112"/>
      <c r="V634" s="112"/>
      <c r="W634" s="112"/>
    </row>
    <row r="635" spans="1:23" s="59" customFormat="1" x14ac:dyDescent="0.2">
      <c r="A635" s="101"/>
      <c r="B635" s="101"/>
      <c r="C635" s="101"/>
      <c r="D635" s="101"/>
      <c r="E635" s="101"/>
      <c r="F635" s="101"/>
      <c r="G635" s="101"/>
      <c r="H635" s="440"/>
      <c r="I635" s="7"/>
      <c r="J635" s="73"/>
      <c r="K635" s="7"/>
      <c r="L635" s="7"/>
      <c r="M635" s="73"/>
      <c r="N635" s="91"/>
      <c r="O635" s="91"/>
      <c r="P635" s="91"/>
      <c r="Q635" s="63"/>
      <c r="R635" s="63"/>
      <c r="S635" s="63"/>
      <c r="T635" s="63"/>
      <c r="U635" s="112"/>
      <c r="V635" s="112"/>
      <c r="W635" s="112"/>
    </row>
    <row r="636" spans="1:23" x14ac:dyDescent="0.2">
      <c r="A636" s="7"/>
      <c r="B636" s="7"/>
      <c r="C636" s="7"/>
      <c r="D636" s="7"/>
      <c r="E636" s="7"/>
      <c r="F636" s="7"/>
      <c r="G636" s="7"/>
      <c r="H636" s="95"/>
      <c r="I636" s="7"/>
      <c r="J636" s="73"/>
      <c r="K636" s="7"/>
      <c r="L636" s="7"/>
      <c r="M636" s="73"/>
      <c r="N636" s="91"/>
      <c r="O636" s="91"/>
      <c r="P636" s="91"/>
      <c r="Q636" s="63"/>
      <c r="R636" s="63"/>
      <c r="S636" s="63"/>
      <c r="T636" s="63"/>
      <c r="U636" s="112"/>
      <c r="V636" s="112"/>
      <c r="W636" s="112"/>
    </row>
    <row r="637" spans="1:23" x14ac:dyDescent="0.2">
      <c r="A637" s="7"/>
      <c r="B637" s="7"/>
      <c r="C637" s="7"/>
      <c r="D637" s="7"/>
      <c r="E637" s="7"/>
      <c r="F637" s="7"/>
      <c r="G637" s="7"/>
      <c r="H637" s="95"/>
      <c r="I637" s="7"/>
      <c r="J637" s="73"/>
      <c r="K637" s="7"/>
      <c r="L637" s="7"/>
      <c r="M637" s="73"/>
      <c r="N637" s="91"/>
      <c r="O637" s="91"/>
      <c r="P637" s="91"/>
      <c r="Q637" s="63"/>
      <c r="R637" s="63"/>
      <c r="S637" s="63"/>
      <c r="T637" s="63"/>
      <c r="U637" s="112"/>
      <c r="V637" s="112"/>
      <c r="W637" s="112"/>
    </row>
    <row r="638" spans="1:23" x14ac:dyDescent="0.2">
      <c r="A638" s="7"/>
      <c r="B638" s="7"/>
      <c r="C638" s="7"/>
      <c r="D638" s="7"/>
      <c r="E638" s="7"/>
      <c r="F638" s="7"/>
      <c r="G638" s="7"/>
      <c r="H638" s="95"/>
      <c r="I638" s="7"/>
      <c r="J638" s="73"/>
      <c r="K638" s="7"/>
      <c r="L638" s="7"/>
      <c r="M638" s="73"/>
      <c r="N638" s="91"/>
      <c r="O638" s="91"/>
      <c r="P638" s="91"/>
      <c r="Q638" s="63"/>
      <c r="R638" s="63"/>
      <c r="S638" s="63"/>
      <c r="T638" s="63"/>
      <c r="U638" s="112"/>
      <c r="V638" s="112"/>
      <c r="W638" s="112"/>
    </row>
    <row r="639" spans="1:23" x14ac:dyDescent="0.2">
      <c r="A639" s="7"/>
      <c r="B639" s="7"/>
      <c r="C639" s="7"/>
      <c r="D639" s="7"/>
      <c r="E639" s="7"/>
      <c r="F639" s="7"/>
      <c r="G639" s="7"/>
      <c r="H639" s="95"/>
      <c r="I639" s="7"/>
      <c r="J639" s="73"/>
      <c r="K639" s="7"/>
      <c r="L639" s="7"/>
      <c r="M639" s="73"/>
      <c r="N639" s="91"/>
      <c r="O639" s="91"/>
      <c r="P639" s="91"/>
      <c r="Q639" s="63"/>
      <c r="R639" s="63"/>
      <c r="S639" s="63"/>
      <c r="T639" s="63"/>
      <c r="U639" s="112"/>
      <c r="V639" s="112"/>
      <c r="W639" s="112"/>
    </row>
    <row r="640" spans="1:23" x14ac:dyDescent="0.2">
      <c r="A640" s="7"/>
      <c r="B640" s="7"/>
      <c r="C640" s="7"/>
      <c r="D640" s="7"/>
      <c r="E640" s="7"/>
      <c r="F640" s="7"/>
      <c r="G640" s="7"/>
      <c r="H640" s="95"/>
      <c r="I640" s="7"/>
      <c r="J640" s="73"/>
      <c r="K640" s="7"/>
      <c r="L640" s="7"/>
      <c r="M640" s="73"/>
      <c r="N640" s="91"/>
      <c r="O640" s="91"/>
      <c r="P640" s="91"/>
      <c r="Q640" s="63"/>
      <c r="R640" s="63"/>
      <c r="S640" s="63"/>
      <c r="T640" s="63"/>
      <c r="U640" s="112"/>
      <c r="V640" s="112"/>
      <c r="W640" s="112"/>
    </row>
    <row r="641" spans="1:7" x14ac:dyDescent="0.2">
      <c r="A641" s="7"/>
      <c r="B641" s="7"/>
      <c r="C641" s="7"/>
      <c r="D641" s="7"/>
      <c r="E641" s="7"/>
      <c r="F641" s="7"/>
      <c r="G641" s="7"/>
    </row>
    <row r="642" spans="1:7" x14ac:dyDescent="0.2">
      <c r="A642" s="7"/>
      <c r="B642" s="7"/>
      <c r="C642" s="7"/>
      <c r="D642" s="7"/>
      <c r="E642" s="7"/>
      <c r="F642" s="7"/>
      <c r="G642" s="7"/>
    </row>
    <row r="643" spans="1:7" x14ac:dyDescent="0.2">
      <c r="A643" s="7"/>
      <c r="B643" s="7"/>
      <c r="C643" s="7"/>
      <c r="D643" s="7"/>
      <c r="E643" s="7"/>
      <c r="F643" s="7"/>
      <c r="G643" s="7"/>
    </row>
    <row r="644" spans="1:7" x14ac:dyDescent="0.2">
      <c r="A644" s="7"/>
      <c r="B644" s="7"/>
      <c r="C644" s="7"/>
      <c r="D644" s="7"/>
      <c r="E644" s="7"/>
      <c r="F644" s="7"/>
      <c r="G644" s="7"/>
    </row>
    <row r="645" spans="1:7" x14ac:dyDescent="0.2">
      <c r="A645" s="7"/>
      <c r="B645" s="7"/>
      <c r="C645" s="7"/>
      <c r="D645" s="7"/>
      <c r="E645" s="7"/>
      <c r="F645" s="7"/>
      <c r="G645" s="7"/>
    </row>
    <row r="646" spans="1:7" x14ac:dyDescent="0.2">
      <c r="A646" s="7"/>
      <c r="B646" s="7"/>
      <c r="C646" s="7"/>
      <c r="D646" s="7"/>
      <c r="E646" s="7"/>
      <c r="F646" s="7"/>
      <c r="G646" s="7"/>
    </row>
    <row r="647" spans="1:7" x14ac:dyDescent="0.2">
      <c r="A647" s="7"/>
      <c r="B647" s="7"/>
      <c r="C647" s="7"/>
      <c r="D647" s="7"/>
      <c r="E647" s="7"/>
      <c r="F647" s="7"/>
      <c r="G647" s="7"/>
    </row>
    <row r="648" spans="1:7" x14ac:dyDescent="0.2">
      <c r="A648" s="7"/>
      <c r="B648" s="7"/>
      <c r="C648" s="7"/>
      <c r="D648" s="7"/>
      <c r="E648" s="7"/>
      <c r="F648" s="7"/>
      <c r="G648" s="7"/>
    </row>
    <row r="649" spans="1:7" x14ac:dyDescent="0.2">
      <c r="A649" s="7"/>
      <c r="B649" s="7"/>
      <c r="C649" s="7"/>
      <c r="D649" s="7"/>
      <c r="E649" s="7"/>
      <c r="F649" s="7"/>
      <c r="G649" s="7"/>
    </row>
    <row r="650" spans="1:7" x14ac:dyDescent="0.2">
      <c r="A650" s="7"/>
      <c r="B650" s="7"/>
      <c r="C650" s="7"/>
      <c r="D650" s="7"/>
      <c r="E650" s="7"/>
      <c r="F650" s="7"/>
      <c r="G650" s="7"/>
    </row>
    <row r="651" spans="1:7" x14ac:dyDescent="0.2">
      <c r="A651" s="7"/>
      <c r="B651" s="7"/>
      <c r="C651" s="7"/>
      <c r="D651" s="7"/>
      <c r="E651" s="7"/>
      <c r="F651" s="7"/>
      <c r="G651" s="7"/>
    </row>
    <row r="652" spans="1:7" x14ac:dyDescent="0.2">
      <c r="A652" s="7"/>
      <c r="B652" s="7"/>
      <c r="C652" s="7"/>
      <c r="D652" s="7"/>
      <c r="E652" s="7"/>
      <c r="F652" s="7"/>
      <c r="G652" s="7"/>
    </row>
    <row r="653" spans="1:7" x14ac:dyDescent="0.2">
      <c r="A653" s="7"/>
      <c r="B653" s="7"/>
      <c r="C653" s="7"/>
      <c r="D653" s="7"/>
      <c r="E653" s="7"/>
      <c r="F653" s="7"/>
      <c r="G653" s="7"/>
    </row>
    <row r="654" spans="1:7" x14ac:dyDescent="0.2">
      <c r="A654" s="7"/>
      <c r="B654" s="7"/>
      <c r="C654" s="7"/>
      <c r="D654" s="7"/>
      <c r="E654" s="7"/>
      <c r="F654" s="7"/>
      <c r="G654" s="7"/>
    </row>
    <row r="655" spans="1:7" x14ac:dyDescent="0.2">
      <c r="A655" s="7"/>
      <c r="B655" s="7"/>
      <c r="C655" s="7"/>
      <c r="D655" s="7"/>
      <c r="E655" s="7"/>
      <c r="F655" s="7"/>
      <c r="G655" s="7"/>
    </row>
    <row r="656" spans="1:7" x14ac:dyDescent="0.2">
      <c r="A656" s="7"/>
      <c r="B656" s="7"/>
      <c r="C656" s="7"/>
      <c r="D656" s="7"/>
      <c r="E656" s="7"/>
      <c r="F656" s="7"/>
      <c r="G656" s="7"/>
    </row>
    <row r="657" spans="1:7" x14ac:dyDescent="0.2">
      <c r="A657" s="7"/>
      <c r="B657" s="7"/>
      <c r="C657" s="7"/>
      <c r="D657" s="7"/>
      <c r="E657" s="7"/>
      <c r="F657" s="7"/>
      <c r="G657" s="7"/>
    </row>
    <row r="658" spans="1:7" x14ac:dyDescent="0.2">
      <c r="A658" s="7"/>
      <c r="B658" s="7"/>
      <c r="C658" s="7"/>
      <c r="D658" s="7"/>
      <c r="E658" s="7"/>
      <c r="F658" s="7"/>
      <c r="G658" s="7"/>
    </row>
    <row r="659" spans="1:7" x14ac:dyDescent="0.2">
      <c r="A659" s="7"/>
      <c r="B659" s="7"/>
      <c r="C659" s="7"/>
      <c r="D659" s="7"/>
      <c r="E659" s="7"/>
      <c r="F659" s="7"/>
      <c r="G659" s="7"/>
    </row>
    <row r="660" spans="1:7" x14ac:dyDescent="0.2">
      <c r="A660" s="7"/>
      <c r="B660" s="7"/>
      <c r="C660" s="7"/>
      <c r="D660" s="7"/>
      <c r="E660" s="7"/>
      <c r="F660" s="7"/>
      <c r="G660" s="7"/>
    </row>
    <row r="661" spans="1:7" x14ac:dyDescent="0.2">
      <c r="A661" s="7"/>
      <c r="B661" s="7"/>
      <c r="C661" s="7"/>
      <c r="D661" s="7"/>
      <c r="E661" s="7"/>
      <c r="F661" s="7"/>
      <c r="G661" s="7"/>
    </row>
    <row r="662" spans="1:7" x14ac:dyDescent="0.2">
      <c r="A662" s="7"/>
      <c r="B662" s="7"/>
      <c r="C662" s="7"/>
      <c r="D662" s="7"/>
      <c r="E662" s="7"/>
      <c r="F662" s="7"/>
      <c r="G662" s="7"/>
    </row>
    <row r="663" spans="1:7" x14ac:dyDescent="0.2">
      <c r="A663" s="7"/>
      <c r="B663" s="7"/>
      <c r="C663" s="7"/>
      <c r="D663" s="7"/>
      <c r="E663" s="7"/>
      <c r="F663" s="7"/>
      <c r="G663" s="7"/>
    </row>
    <row r="664" spans="1:7" x14ac:dyDescent="0.2">
      <c r="A664" s="7"/>
      <c r="B664" s="7"/>
      <c r="C664" s="7"/>
      <c r="D664" s="7"/>
      <c r="E664" s="7"/>
      <c r="F664" s="7"/>
      <c r="G664" s="7"/>
    </row>
    <row r="665" spans="1:7" x14ac:dyDescent="0.2">
      <c r="A665" s="7"/>
      <c r="B665" s="7"/>
      <c r="C665" s="7"/>
      <c r="D665" s="7"/>
      <c r="E665" s="7"/>
      <c r="F665" s="7"/>
      <c r="G665" s="7"/>
    </row>
    <row r="666" spans="1:7" x14ac:dyDescent="0.2">
      <c r="A666" s="7"/>
      <c r="B666" s="7"/>
      <c r="C666" s="7"/>
      <c r="D666" s="7"/>
      <c r="E666" s="7"/>
      <c r="F666" s="7"/>
      <c r="G666" s="7"/>
    </row>
    <row r="667" spans="1:7" x14ac:dyDescent="0.2">
      <c r="A667" s="7"/>
      <c r="B667" s="7"/>
      <c r="C667" s="7"/>
      <c r="D667" s="7"/>
      <c r="E667" s="7"/>
      <c r="F667" s="7"/>
      <c r="G667" s="7"/>
    </row>
    <row r="668" spans="1:7" x14ac:dyDescent="0.2">
      <c r="A668" s="7"/>
      <c r="B668" s="7"/>
      <c r="C668" s="7"/>
      <c r="D668" s="7"/>
      <c r="E668" s="7"/>
      <c r="F668" s="7"/>
      <c r="G668" s="7"/>
    </row>
    <row r="669" spans="1:7" x14ac:dyDescent="0.2">
      <c r="A669" s="7"/>
      <c r="B669" s="7"/>
      <c r="C669" s="7"/>
      <c r="D669" s="7"/>
      <c r="E669" s="7"/>
      <c r="F669" s="7"/>
      <c r="G669" s="7"/>
    </row>
    <row r="670" spans="1:7" x14ac:dyDescent="0.2">
      <c r="A670" s="7"/>
      <c r="B670" s="7"/>
      <c r="C670" s="7"/>
      <c r="D670" s="7"/>
      <c r="E670" s="7"/>
      <c r="F670" s="7"/>
      <c r="G670" s="7"/>
    </row>
    <row r="671" spans="1:7" x14ac:dyDescent="0.2">
      <c r="A671" s="7"/>
      <c r="B671" s="7"/>
      <c r="C671" s="7"/>
      <c r="D671" s="7"/>
      <c r="E671" s="7"/>
      <c r="F671" s="7"/>
      <c r="G671" s="7"/>
    </row>
    <row r="672" spans="1:7" x14ac:dyDescent="0.2">
      <c r="A672" s="7"/>
      <c r="B672" s="7"/>
      <c r="C672" s="7"/>
      <c r="D672" s="7"/>
      <c r="E672" s="7"/>
      <c r="F672" s="7"/>
      <c r="G672" s="7"/>
    </row>
    <row r="673" spans="1:7" x14ac:dyDescent="0.2">
      <c r="A673" s="7"/>
      <c r="B673" s="7"/>
      <c r="C673" s="7"/>
      <c r="D673" s="7"/>
      <c r="E673" s="7"/>
      <c r="F673" s="7"/>
      <c r="G673" s="7"/>
    </row>
    <row r="674" spans="1:7" x14ac:dyDescent="0.2">
      <c r="A674" s="7"/>
      <c r="B674" s="7"/>
      <c r="C674" s="7"/>
      <c r="D674" s="7"/>
      <c r="E674" s="7"/>
      <c r="F674" s="7"/>
      <c r="G674" s="7"/>
    </row>
    <row r="675" spans="1:7" x14ac:dyDescent="0.2">
      <c r="A675" s="7"/>
      <c r="B675" s="7"/>
      <c r="C675" s="7"/>
      <c r="D675" s="7"/>
      <c r="E675" s="7"/>
      <c r="F675" s="7"/>
      <c r="G675" s="7"/>
    </row>
    <row r="676" spans="1:7" x14ac:dyDescent="0.2">
      <c r="A676" s="7"/>
      <c r="B676" s="7"/>
      <c r="C676" s="7"/>
      <c r="D676" s="7"/>
      <c r="E676" s="7"/>
      <c r="F676" s="7"/>
      <c r="G676" s="7"/>
    </row>
    <row r="677" spans="1:7" x14ac:dyDescent="0.2">
      <c r="A677" s="7"/>
      <c r="B677" s="7"/>
      <c r="C677" s="7"/>
      <c r="D677" s="7"/>
      <c r="E677" s="7"/>
      <c r="F677" s="7"/>
      <c r="G677" s="7"/>
    </row>
    <row r="678" spans="1:7" x14ac:dyDescent="0.2">
      <c r="A678" s="7"/>
      <c r="B678" s="7"/>
      <c r="C678" s="7"/>
      <c r="D678" s="7"/>
      <c r="E678" s="7"/>
      <c r="F678" s="7"/>
      <c r="G678" s="7"/>
    </row>
    <row r="679" spans="1:7" x14ac:dyDescent="0.2">
      <c r="A679" s="7"/>
      <c r="B679" s="7"/>
      <c r="C679" s="7"/>
      <c r="D679" s="7"/>
      <c r="E679" s="7"/>
      <c r="F679" s="7"/>
      <c r="G679" s="7"/>
    </row>
    <row r="680" spans="1:7" x14ac:dyDescent="0.2">
      <c r="A680" s="7"/>
      <c r="B680" s="7"/>
      <c r="C680" s="7"/>
      <c r="D680" s="7"/>
      <c r="E680" s="7"/>
      <c r="F680" s="7"/>
      <c r="G680" s="7"/>
    </row>
    <row r="681" spans="1:7" x14ac:dyDescent="0.2">
      <c r="A681" s="7"/>
      <c r="B681" s="7"/>
      <c r="C681" s="7"/>
      <c r="D681" s="7"/>
      <c r="E681" s="7"/>
      <c r="F681" s="7"/>
      <c r="G681" s="7"/>
    </row>
    <row r="682" spans="1:7" x14ac:dyDescent="0.2">
      <c r="A682" s="7"/>
      <c r="B682" s="7"/>
      <c r="C682" s="7"/>
      <c r="D682" s="7"/>
      <c r="E682" s="7"/>
      <c r="F682" s="7"/>
      <c r="G682" s="7"/>
    </row>
    <row r="683" spans="1:7" x14ac:dyDescent="0.2">
      <c r="A683" s="7"/>
      <c r="B683" s="7"/>
      <c r="C683" s="7"/>
      <c r="D683" s="7"/>
      <c r="E683" s="7"/>
      <c r="F683" s="7"/>
      <c r="G683" s="7"/>
    </row>
    <row r="684" spans="1:7" x14ac:dyDescent="0.2">
      <c r="A684" s="7"/>
      <c r="B684" s="7"/>
      <c r="C684" s="7"/>
      <c r="D684" s="7"/>
      <c r="E684" s="7"/>
      <c r="F684" s="7"/>
      <c r="G684" s="7"/>
    </row>
    <row r="685" spans="1:7" x14ac:dyDescent="0.2">
      <c r="A685" s="7"/>
      <c r="B685" s="7"/>
      <c r="C685" s="7"/>
      <c r="D685" s="7"/>
      <c r="E685" s="7"/>
      <c r="F685" s="7"/>
      <c r="G685" s="7"/>
    </row>
    <row r="686" spans="1:7" x14ac:dyDescent="0.2">
      <c r="A686" s="7"/>
      <c r="B686" s="7"/>
      <c r="C686" s="7"/>
      <c r="D686" s="7"/>
      <c r="E686" s="7"/>
      <c r="F686" s="7"/>
      <c r="G686" s="7"/>
    </row>
    <row r="687" spans="1:7" x14ac:dyDescent="0.2">
      <c r="A687" s="7"/>
      <c r="B687" s="7"/>
      <c r="C687" s="7"/>
      <c r="D687" s="7"/>
      <c r="E687" s="7"/>
      <c r="F687" s="7"/>
      <c r="G687" s="7"/>
    </row>
    <row r="688" spans="1:7" x14ac:dyDescent="0.2">
      <c r="A688" s="7"/>
      <c r="B688" s="7"/>
      <c r="C688" s="7"/>
      <c r="D688" s="7"/>
      <c r="E688" s="7"/>
      <c r="F688" s="7"/>
      <c r="G688" s="7"/>
    </row>
    <row r="689" spans="1:7" x14ac:dyDescent="0.2">
      <c r="A689" s="7"/>
      <c r="B689" s="7"/>
      <c r="C689" s="7"/>
      <c r="D689" s="7"/>
      <c r="E689" s="7"/>
      <c r="F689" s="7"/>
      <c r="G689" s="7"/>
    </row>
    <row r="690" spans="1:7" x14ac:dyDescent="0.2">
      <c r="A690" s="7"/>
      <c r="B690" s="7"/>
      <c r="C690" s="7"/>
      <c r="D690" s="7"/>
      <c r="E690" s="7"/>
      <c r="F690" s="7"/>
      <c r="G690" s="7"/>
    </row>
    <row r="691" spans="1:7" x14ac:dyDescent="0.2">
      <c r="A691" s="7"/>
      <c r="B691" s="7"/>
      <c r="C691" s="7"/>
      <c r="D691" s="7"/>
      <c r="E691" s="7"/>
      <c r="F691" s="7"/>
      <c r="G691" s="7"/>
    </row>
    <row r="692" spans="1:7" x14ac:dyDescent="0.2">
      <c r="A692" s="7"/>
      <c r="B692" s="7"/>
      <c r="C692" s="7"/>
      <c r="D692" s="7"/>
      <c r="E692" s="7"/>
      <c r="F692" s="7"/>
      <c r="G692" s="7"/>
    </row>
    <row r="693" spans="1:7" x14ac:dyDescent="0.2">
      <c r="A693" s="7"/>
      <c r="B693" s="7"/>
      <c r="C693" s="7"/>
      <c r="D693" s="7"/>
      <c r="E693" s="7"/>
      <c r="F693" s="7"/>
      <c r="G693" s="7"/>
    </row>
    <row r="694" spans="1:7" x14ac:dyDescent="0.2">
      <c r="A694" s="7"/>
      <c r="B694" s="7"/>
      <c r="C694" s="7"/>
      <c r="D694" s="7"/>
      <c r="E694" s="7"/>
      <c r="F694" s="7"/>
      <c r="G694" s="7"/>
    </row>
    <row r="695" spans="1:7" x14ac:dyDescent="0.2">
      <c r="A695" s="7"/>
      <c r="B695" s="7"/>
      <c r="C695" s="7"/>
      <c r="D695" s="7"/>
      <c r="E695" s="7"/>
      <c r="F695" s="7"/>
      <c r="G695" s="7"/>
    </row>
    <row r="696" spans="1:7" x14ac:dyDescent="0.2">
      <c r="A696" s="7"/>
      <c r="B696" s="7"/>
      <c r="C696" s="7"/>
      <c r="D696" s="7"/>
      <c r="E696" s="7"/>
      <c r="F696" s="7"/>
      <c r="G696" s="7"/>
    </row>
    <row r="697" spans="1:7" x14ac:dyDescent="0.2">
      <c r="A697" s="7"/>
      <c r="B697" s="7"/>
      <c r="C697" s="7"/>
      <c r="D697" s="7"/>
      <c r="E697" s="7"/>
      <c r="F697" s="7"/>
      <c r="G697" s="7"/>
    </row>
    <row r="698" spans="1:7" x14ac:dyDescent="0.2">
      <c r="A698" s="7"/>
      <c r="B698" s="7"/>
      <c r="C698" s="7"/>
      <c r="D698" s="7"/>
      <c r="E698" s="7"/>
      <c r="F698" s="7"/>
      <c r="G698" s="7"/>
    </row>
    <row r="699" spans="1:7" x14ac:dyDescent="0.2">
      <c r="A699" s="7"/>
      <c r="B699" s="7"/>
      <c r="C699" s="7"/>
      <c r="D699" s="7"/>
      <c r="E699" s="7"/>
      <c r="F699" s="7"/>
      <c r="G699" s="7"/>
    </row>
    <row r="700" spans="1:7" x14ac:dyDescent="0.2">
      <c r="A700" s="7"/>
      <c r="B700" s="7"/>
      <c r="C700" s="7"/>
      <c r="D700" s="7"/>
      <c r="E700" s="7"/>
      <c r="F700" s="7"/>
      <c r="G700" s="7"/>
    </row>
    <row r="701" spans="1:7" x14ac:dyDescent="0.2">
      <c r="A701" s="7"/>
      <c r="B701" s="7"/>
      <c r="C701" s="7"/>
      <c r="D701" s="7"/>
      <c r="E701" s="7"/>
      <c r="F701" s="7"/>
      <c r="G701" s="7"/>
    </row>
    <row r="702" spans="1:7" x14ac:dyDescent="0.2">
      <c r="A702" s="7"/>
      <c r="B702" s="7"/>
      <c r="C702" s="7"/>
      <c r="D702" s="7"/>
      <c r="E702" s="7"/>
      <c r="F702" s="7"/>
      <c r="G702" s="7"/>
    </row>
    <row r="703" spans="1:7" x14ac:dyDescent="0.2">
      <c r="A703" s="7"/>
      <c r="B703" s="7"/>
      <c r="C703" s="7"/>
      <c r="D703" s="7"/>
      <c r="E703" s="7"/>
      <c r="F703" s="7"/>
      <c r="G703" s="7"/>
    </row>
    <row r="704" spans="1:7" x14ac:dyDescent="0.2">
      <c r="A704" s="7"/>
      <c r="B704" s="7"/>
      <c r="C704" s="7"/>
      <c r="D704" s="7"/>
      <c r="E704" s="7"/>
      <c r="F704" s="7"/>
      <c r="G704" s="7"/>
    </row>
    <row r="705" spans="1:7" x14ac:dyDescent="0.2">
      <c r="A705" s="7"/>
      <c r="B705" s="7"/>
      <c r="C705" s="7"/>
      <c r="D705" s="7"/>
      <c r="E705" s="7"/>
      <c r="F705" s="7"/>
      <c r="G705" s="7"/>
    </row>
    <row r="706" spans="1:7" x14ac:dyDescent="0.2">
      <c r="A706" s="7"/>
      <c r="B706" s="7"/>
      <c r="C706" s="7"/>
      <c r="D706" s="7"/>
      <c r="E706" s="7"/>
      <c r="F706" s="7"/>
      <c r="G706" s="7"/>
    </row>
    <row r="707" spans="1:7" x14ac:dyDescent="0.2">
      <c r="A707" s="7"/>
      <c r="B707" s="7"/>
      <c r="C707" s="7"/>
      <c r="D707" s="7"/>
      <c r="E707" s="7"/>
      <c r="F707" s="7"/>
      <c r="G707" s="7"/>
    </row>
    <row r="708" spans="1:7" x14ac:dyDescent="0.2">
      <c r="A708" s="7"/>
      <c r="B708" s="7"/>
      <c r="C708" s="7"/>
      <c r="D708" s="7"/>
      <c r="E708" s="7"/>
      <c r="F708" s="7"/>
      <c r="G708" s="7"/>
    </row>
    <row r="709" spans="1:7" x14ac:dyDescent="0.2">
      <c r="A709" s="7"/>
      <c r="B709" s="7"/>
      <c r="C709" s="7"/>
      <c r="D709" s="7"/>
      <c r="E709" s="7"/>
      <c r="F709" s="7"/>
      <c r="G709" s="7"/>
    </row>
    <row r="710" spans="1:7" x14ac:dyDescent="0.2">
      <c r="A710" s="7"/>
      <c r="B710" s="7"/>
      <c r="C710" s="7"/>
      <c r="D710" s="7"/>
      <c r="E710" s="7"/>
      <c r="F710" s="7"/>
      <c r="G710" s="7"/>
    </row>
    <row r="711" spans="1:7" x14ac:dyDescent="0.2">
      <c r="A711" s="7"/>
      <c r="B711" s="7"/>
      <c r="C711" s="7"/>
      <c r="D711" s="7"/>
      <c r="E711" s="7"/>
      <c r="F711" s="7"/>
      <c r="G711" s="7"/>
    </row>
    <row r="712" spans="1:7" x14ac:dyDescent="0.2">
      <c r="A712" s="7"/>
      <c r="B712" s="7"/>
      <c r="C712" s="7"/>
      <c r="D712" s="7"/>
      <c r="E712" s="7"/>
      <c r="F712" s="7"/>
      <c r="G712" s="7"/>
    </row>
    <row r="713" spans="1:7" x14ac:dyDescent="0.2">
      <c r="A713" s="7"/>
      <c r="B713" s="7"/>
      <c r="C713" s="7"/>
      <c r="D713" s="7"/>
      <c r="E713" s="7"/>
      <c r="F713" s="7"/>
      <c r="G713" s="7"/>
    </row>
    <row r="714" spans="1:7" x14ac:dyDescent="0.2">
      <c r="A714" s="7"/>
      <c r="B714" s="7"/>
      <c r="C714" s="7"/>
      <c r="D714" s="7"/>
      <c r="E714" s="7"/>
      <c r="F714" s="7"/>
      <c r="G714" s="7"/>
    </row>
    <row r="715" spans="1:7" x14ac:dyDescent="0.2">
      <c r="A715" s="7"/>
      <c r="B715" s="7"/>
      <c r="C715" s="7"/>
      <c r="D715" s="7"/>
      <c r="E715" s="7"/>
      <c r="F715" s="7"/>
      <c r="G715" s="7"/>
    </row>
    <row r="716" spans="1:7" x14ac:dyDescent="0.2">
      <c r="A716" s="7"/>
      <c r="B716" s="7"/>
      <c r="C716" s="7"/>
      <c r="D716" s="7"/>
      <c r="E716" s="7"/>
      <c r="F716" s="7"/>
      <c r="G716" s="7"/>
    </row>
    <row r="717" spans="1:7" x14ac:dyDescent="0.2">
      <c r="A717" s="7"/>
      <c r="B717" s="7"/>
      <c r="C717" s="7"/>
      <c r="D717" s="7"/>
      <c r="E717" s="7"/>
      <c r="F717" s="7"/>
      <c r="G717" s="7"/>
    </row>
    <row r="718" spans="1:7" x14ac:dyDescent="0.2">
      <c r="A718" s="7"/>
      <c r="B718" s="7"/>
      <c r="C718" s="7"/>
      <c r="D718" s="7"/>
      <c r="E718" s="7"/>
      <c r="F718" s="7"/>
      <c r="G718" s="7"/>
    </row>
    <row r="719" spans="1:7" x14ac:dyDescent="0.2">
      <c r="A719" s="7"/>
      <c r="B719" s="7"/>
      <c r="C719" s="7"/>
      <c r="D719" s="7"/>
      <c r="E719" s="7"/>
      <c r="F719" s="7"/>
      <c r="G719" s="7"/>
    </row>
    <row r="720" spans="1:7" x14ac:dyDescent="0.2">
      <c r="A720" s="7"/>
      <c r="B720" s="7"/>
      <c r="C720" s="7"/>
      <c r="D720" s="7"/>
      <c r="E720" s="7"/>
      <c r="F720" s="7"/>
      <c r="G720" s="7"/>
    </row>
    <row r="721" spans="1:7" x14ac:dyDescent="0.2">
      <c r="A721" s="7"/>
      <c r="B721" s="7"/>
      <c r="C721" s="7"/>
      <c r="D721" s="7"/>
      <c r="E721" s="7"/>
      <c r="F721" s="7"/>
      <c r="G721" s="7"/>
    </row>
    <row r="722" spans="1:7" x14ac:dyDescent="0.2">
      <c r="A722" s="7"/>
      <c r="B722" s="7"/>
      <c r="C722" s="7"/>
      <c r="D722" s="7"/>
      <c r="E722" s="7"/>
      <c r="F722" s="7"/>
      <c r="G722" s="7"/>
    </row>
    <row r="723" spans="1:7" x14ac:dyDescent="0.2">
      <c r="A723" s="7"/>
      <c r="B723" s="7"/>
      <c r="C723" s="7"/>
      <c r="D723" s="7"/>
      <c r="E723" s="7"/>
      <c r="F723" s="7"/>
      <c r="G723" s="7"/>
    </row>
    <row r="724" spans="1:7" x14ac:dyDescent="0.2">
      <c r="A724" s="7"/>
      <c r="B724" s="7"/>
      <c r="C724" s="7"/>
      <c r="D724" s="7"/>
      <c r="E724" s="7"/>
      <c r="F724" s="7"/>
      <c r="G724" s="7"/>
    </row>
    <row r="725" spans="1:7" x14ac:dyDescent="0.2">
      <c r="A725" s="7"/>
      <c r="B725" s="7"/>
      <c r="C725" s="7"/>
      <c r="D725" s="7"/>
      <c r="E725" s="7"/>
      <c r="F725" s="7"/>
      <c r="G725" s="7"/>
    </row>
    <row r="726" spans="1:7" x14ac:dyDescent="0.2">
      <c r="A726" s="7"/>
      <c r="B726" s="7"/>
      <c r="C726" s="7"/>
      <c r="D726" s="7"/>
      <c r="E726" s="7"/>
      <c r="F726" s="7"/>
      <c r="G726" s="7"/>
    </row>
    <row r="727" spans="1:7" x14ac:dyDescent="0.2">
      <c r="A727" s="7"/>
      <c r="B727" s="7"/>
      <c r="C727" s="7"/>
      <c r="D727" s="7"/>
      <c r="E727" s="7"/>
      <c r="F727" s="7"/>
      <c r="G727" s="7"/>
    </row>
    <row r="728" spans="1:7" x14ac:dyDescent="0.2">
      <c r="A728" s="7"/>
      <c r="B728" s="7"/>
      <c r="C728" s="7"/>
      <c r="D728" s="7"/>
      <c r="E728" s="7"/>
      <c r="F728" s="7"/>
      <c r="G728" s="7"/>
    </row>
    <row r="729" spans="1:7" x14ac:dyDescent="0.2">
      <c r="A729" s="7"/>
      <c r="B729" s="7"/>
      <c r="C729" s="7"/>
      <c r="D729" s="7"/>
      <c r="E729" s="7"/>
      <c r="F729" s="7"/>
      <c r="G729" s="7"/>
    </row>
    <row r="730" spans="1:7" x14ac:dyDescent="0.2">
      <c r="A730" s="7"/>
      <c r="B730" s="7"/>
      <c r="C730" s="7"/>
      <c r="D730" s="7"/>
      <c r="E730" s="7"/>
      <c r="F730" s="7"/>
      <c r="G730" s="7"/>
    </row>
    <row r="731" spans="1:7" x14ac:dyDescent="0.2">
      <c r="A731" s="7"/>
      <c r="B731" s="7"/>
      <c r="C731" s="7"/>
      <c r="D731" s="7"/>
      <c r="E731" s="7"/>
      <c r="F731" s="7"/>
      <c r="G731" s="7"/>
    </row>
    <row r="732" spans="1:7" x14ac:dyDescent="0.2">
      <c r="A732" s="7"/>
      <c r="B732" s="7"/>
      <c r="C732" s="7"/>
      <c r="D732" s="7"/>
      <c r="E732" s="7"/>
      <c r="F732" s="7"/>
      <c r="G732" s="7"/>
    </row>
    <row r="733" spans="1:7" x14ac:dyDescent="0.2">
      <c r="A733" s="7"/>
      <c r="B733" s="7"/>
      <c r="C733" s="7"/>
      <c r="D733" s="7"/>
      <c r="E733" s="7"/>
      <c r="F733" s="7"/>
      <c r="G733" s="7"/>
    </row>
    <row r="734" spans="1:7" x14ac:dyDescent="0.2">
      <c r="A734" s="7"/>
      <c r="B734" s="7"/>
      <c r="C734" s="7"/>
      <c r="D734" s="7"/>
      <c r="E734" s="7"/>
      <c r="F734" s="7"/>
      <c r="G734" s="7"/>
    </row>
    <row r="735" spans="1:7" x14ac:dyDescent="0.2">
      <c r="A735" s="7"/>
      <c r="B735" s="7"/>
      <c r="C735" s="7"/>
      <c r="D735" s="7"/>
      <c r="E735" s="7"/>
      <c r="F735" s="7"/>
      <c r="G735" s="7"/>
    </row>
    <row r="736" spans="1:7" x14ac:dyDescent="0.2">
      <c r="A736" s="7"/>
      <c r="B736" s="7"/>
      <c r="C736" s="7"/>
      <c r="D736" s="7"/>
      <c r="E736" s="7"/>
      <c r="F736" s="7"/>
      <c r="G736" s="7"/>
    </row>
    <row r="737" spans="1:7" x14ac:dyDescent="0.2">
      <c r="A737" s="7"/>
      <c r="B737" s="7"/>
      <c r="C737" s="7"/>
      <c r="D737" s="7"/>
      <c r="E737" s="7"/>
      <c r="F737" s="7"/>
      <c r="G737" s="7"/>
    </row>
    <row r="738" spans="1:7" x14ac:dyDescent="0.2">
      <c r="A738" s="7"/>
      <c r="B738" s="7"/>
      <c r="C738" s="7"/>
      <c r="D738" s="7"/>
      <c r="E738" s="7"/>
      <c r="F738" s="7"/>
      <c r="G738" s="7"/>
    </row>
    <row r="739" spans="1:7" x14ac:dyDescent="0.2">
      <c r="A739" s="7"/>
      <c r="B739" s="7"/>
      <c r="C739" s="7"/>
      <c r="D739" s="7"/>
      <c r="E739" s="7"/>
      <c r="F739" s="7"/>
      <c r="G739" s="7"/>
    </row>
    <row r="740" spans="1:7" x14ac:dyDescent="0.2">
      <c r="A740" s="7"/>
      <c r="B740" s="7"/>
      <c r="C740" s="7"/>
      <c r="D740" s="7"/>
      <c r="E740" s="7"/>
      <c r="F740" s="7"/>
      <c r="G740" s="7"/>
    </row>
    <row r="741" spans="1:7" x14ac:dyDescent="0.2">
      <c r="A741" s="7"/>
      <c r="B741" s="7"/>
      <c r="C741" s="7"/>
      <c r="D741" s="7"/>
      <c r="E741" s="7"/>
      <c r="F741" s="7"/>
      <c r="G741" s="7"/>
    </row>
    <row r="742" spans="1:7" x14ac:dyDescent="0.2">
      <c r="A742" s="7"/>
      <c r="B742" s="7"/>
      <c r="C742" s="7"/>
      <c r="D742" s="7"/>
      <c r="E742" s="7"/>
      <c r="F742" s="7"/>
      <c r="G742" s="7"/>
    </row>
    <row r="743" spans="1:7" x14ac:dyDescent="0.2">
      <c r="A743" s="7"/>
      <c r="B743" s="7"/>
      <c r="C743" s="7"/>
      <c r="D743" s="7"/>
      <c r="E743" s="7"/>
      <c r="F743" s="7"/>
      <c r="G743" s="7"/>
    </row>
    <row r="744" spans="1:7" x14ac:dyDescent="0.2">
      <c r="A744" s="7"/>
      <c r="B744" s="7"/>
      <c r="C744" s="7"/>
      <c r="D744" s="7"/>
      <c r="E744" s="7"/>
      <c r="F744" s="7"/>
      <c r="G744" s="7"/>
    </row>
    <row r="745" spans="1:7" x14ac:dyDescent="0.2">
      <c r="A745" s="7"/>
      <c r="B745" s="7"/>
      <c r="C745" s="7"/>
      <c r="D745" s="7"/>
      <c r="E745" s="7"/>
      <c r="F745" s="7"/>
      <c r="G745" s="7"/>
    </row>
    <row r="746" spans="1:7" x14ac:dyDescent="0.2">
      <c r="A746" s="7"/>
      <c r="B746" s="7"/>
      <c r="C746" s="7"/>
      <c r="D746" s="7"/>
      <c r="E746" s="7"/>
      <c r="F746" s="7"/>
      <c r="G746" s="7"/>
    </row>
    <row r="747" spans="1:7" x14ac:dyDescent="0.2">
      <c r="A747" s="7"/>
      <c r="B747" s="7"/>
      <c r="C747" s="7"/>
      <c r="D747" s="7"/>
      <c r="E747" s="7"/>
      <c r="F747" s="7"/>
      <c r="G747" s="7"/>
    </row>
    <row r="748" spans="1:7" x14ac:dyDescent="0.2">
      <c r="A748" s="7"/>
      <c r="B748" s="7"/>
      <c r="C748" s="7"/>
      <c r="D748" s="7"/>
      <c r="E748" s="7"/>
      <c r="F748" s="7"/>
      <c r="G748" s="7"/>
    </row>
    <row r="749" spans="1:7" x14ac:dyDescent="0.2">
      <c r="A749" s="7"/>
      <c r="B749" s="7"/>
      <c r="C749" s="7"/>
      <c r="D749" s="7"/>
      <c r="E749" s="7"/>
      <c r="F749" s="7"/>
      <c r="G749" s="7"/>
    </row>
    <row r="750" spans="1:7" x14ac:dyDescent="0.2">
      <c r="A750" s="7"/>
      <c r="B750" s="7"/>
      <c r="C750" s="7"/>
      <c r="D750" s="7"/>
      <c r="E750" s="7"/>
      <c r="F750" s="7"/>
      <c r="G750" s="7"/>
    </row>
    <row r="751" spans="1:7" x14ac:dyDescent="0.2">
      <c r="A751" s="7"/>
      <c r="B751" s="7"/>
      <c r="C751" s="7"/>
      <c r="D751" s="7"/>
      <c r="E751" s="7"/>
      <c r="F751" s="7"/>
      <c r="G751" s="7"/>
    </row>
    <row r="752" spans="1:7" x14ac:dyDescent="0.2">
      <c r="A752" s="7"/>
      <c r="B752" s="7"/>
      <c r="C752" s="7"/>
      <c r="D752" s="7"/>
      <c r="E752" s="7"/>
      <c r="F752" s="7"/>
      <c r="G752" s="7"/>
    </row>
    <row r="753" spans="1:7" x14ac:dyDescent="0.2">
      <c r="A753" s="7"/>
      <c r="B753" s="7"/>
      <c r="C753" s="7"/>
      <c r="D753" s="7"/>
      <c r="E753" s="7"/>
      <c r="F753" s="7"/>
      <c r="G753" s="7"/>
    </row>
    <row r="754" spans="1:7" x14ac:dyDescent="0.2">
      <c r="A754" s="7"/>
      <c r="B754" s="7"/>
      <c r="C754" s="7"/>
      <c r="D754" s="7"/>
      <c r="E754" s="7"/>
      <c r="F754" s="7"/>
      <c r="G754" s="7"/>
    </row>
    <row r="755" spans="1:7" x14ac:dyDescent="0.2">
      <c r="A755" s="7"/>
      <c r="B755" s="7"/>
      <c r="C755" s="7"/>
      <c r="D755" s="7"/>
      <c r="E755" s="7"/>
      <c r="F755" s="7"/>
      <c r="G755" s="7"/>
    </row>
    <row r="756" spans="1:7" x14ac:dyDescent="0.2">
      <c r="A756" s="7"/>
      <c r="B756" s="7"/>
      <c r="C756" s="7"/>
      <c r="D756" s="7"/>
      <c r="E756" s="7"/>
      <c r="F756" s="7"/>
      <c r="G756" s="7"/>
    </row>
    <row r="757" spans="1:7" x14ac:dyDescent="0.2">
      <c r="A757" s="7"/>
      <c r="B757" s="7"/>
      <c r="C757" s="7"/>
      <c r="D757" s="7"/>
      <c r="E757" s="7"/>
      <c r="F757" s="7"/>
      <c r="G757" s="7"/>
    </row>
    <row r="758" spans="1:7" x14ac:dyDescent="0.2">
      <c r="A758" s="7"/>
      <c r="B758" s="7"/>
      <c r="C758" s="7"/>
      <c r="D758" s="7"/>
      <c r="E758" s="7"/>
      <c r="F758" s="7"/>
      <c r="G758" s="7"/>
    </row>
    <row r="759" spans="1:7" x14ac:dyDescent="0.2">
      <c r="A759" s="7"/>
      <c r="B759" s="7"/>
      <c r="C759" s="7"/>
      <c r="D759" s="7"/>
      <c r="E759" s="7"/>
      <c r="F759" s="7"/>
      <c r="G759" s="7"/>
    </row>
    <row r="760" spans="1:7" x14ac:dyDescent="0.2">
      <c r="A760" s="7"/>
      <c r="B760" s="7"/>
      <c r="C760" s="7"/>
      <c r="D760" s="7"/>
      <c r="E760" s="7"/>
      <c r="F760" s="7"/>
      <c r="G760" s="7"/>
    </row>
    <row r="761" spans="1:7" x14ac:dyDescent="0.2">
      <c r="A761" s="7"/>
      <c r="B761" s="7"/>
      <c r="C761" s="7"/>
      <c r="D761" s="7"/>
      <c r="E761" s="7"/>
      <c r="F761" s="7"/>
      <c r="G761" s="7"/>
    </row>
    <row r="762" spans="1:7" x14ac:dyDescent="0.2">
      <c r="A762" s="7"/>
      <c r="B762" s="7"/>
      <c r="C762" s="7"/>
      <c r="D762" s="7"/>
      <c r="E762" s="7"/>
      <c r="F762" s="7"/>
      <c r="G762" s="7"/>
    </row>
    <row r="763" spans="1:7" x14ac:dyDescent="0.2">
      <c r="A763" s="7"/>
      <c r="B763" s="7"/>
      <c r="C763" s="7"/>
      <c r="D763" s="7"/>
      <c r="E763" s="7"/>
      <c r="F763" s="7"/>
      <c r="G763" s="7"/>
    </row>
    <row r="764" spans="1:7" x14ac:dyDescent="0.2">
      <c r="A764" s="7"/>
      <c r="B764" s="7"/>
      <c r="C764" s="7"/>
      <c r="D764" s="7"/>
      <c r="E764" s="7"/>
      <c r="F764" s="7"/>
      <c r="G764" s="7"/>
    </row>
    <row r="765" spans="1:7" x14ac:dyDescent="0.2">
      <c r="A765" s="7"/>
      <c r="B765" s="7"/>
      <c r="C765" s="7"/>
      <c r="D765" s="7"/>
      <c r="E765" s="7"/>
      <c r="F765" s="7"/>
      <c r="G765" s="7"/>
    </row>
    <row r="766" spans="1:7" x14ac:dyDescent="0.2">
      <c r="A766" s="7"/>
      <c r="B766" s="7"/>
      <c r="C766" s="7"/>
      <c r="D766" s="7"/>
      <c r="E766" s="7"/>
      <c r="F766" s="7"/>
      <c r="G766" s="7"/>
    </row>
    <row r="767" spans="1:7" x14ac:dyDescent="0.2">
      <c r="A767" s="7"/>
      <c r="B767" s="7"/>
      <c r="C767" s="7"/>
      <c r="D767" s="7"/>
      <c r="E767" s="7"/>
      <c r="F767" s="7"/>
      <c r="G767" s="7"/>
    </row>
    <row r="768" spans="1:7" x14ac:dyDescent="0.2">
      <c r="A768" s="7"/>
      <c r="B768" s="7"/>
      <c r="C768" s="7"/>
      <c r="D768" s="7"/>
      <c r="E768" s="7"/>
      <c r="F768" s="7"/>
      <c r="G768" s="7"/>
    </row>
    <row r="769" spans="1:7" x14ac:dyDescent="0.2">
      <c r="A769" s="7"/>
      <c r="B769" s="7"/>
      <c r="C769" s="7"/>
      <c r="D769" s="7"/>
      <c r="E769" s="7"/>
      <c r="F769" s="7"/>
      <c r="G769" s="7"/>
    </row>
    <row r="770" spans="1:7" x14ac:dyDescent="0.2">
      <c r="A770" s="7"/>
      <c r="B770" s="7"/>
      <c r="C770" s="7"/>
      <c r="D770" s="7"/>
      <c r="E770" s="7"/>
      <c r="F770" s="7"/>
      <c r="G770" s="7"/>
    </row>
    <row r="771" spans="1:7" x14ac:dyDescent="0.2">
      <c r="A771" s="7"/>
      <c r="B771" s="7"/>
      <c r="C771" s="7"/>
      <c r="D771" s="7"/>
      <c r="E771" s="7"/>
      <c r="F771" s="7"/>
      <c r="G771" s="7"/>
    </row>
    <row r="772" spans="1:7" x14ac:dyDescent="0.2">
      <c r="A772" s="7"/>
      <c r="B772" s="7"/>
      <c r="C772" s="7"/>
      <c r="D772" s="7"/>
      <c r="E772" s="7"/>
      <c r="F772" s="7"/>
      <c r="G772" s="7"/>
    </row>
    <row r="773" spans="1:7" x14ac:dyDescent="0.2">
      <c r="A773" s="7"/>
      <c r="B773" s="7"/>
      <c r="C773" s="7"/>
      <c r="D773" s="7"/>
      <c r="E773" s="7"/>
      <c r="F773" s="7"/>
      <c r="G773" s="7"/>
    </row>
    <row r="774" spans="1:7" x14ac:dyDescent="0.2">
      <c r="A774" s="7"/>
      <c r="B774" s="7"/>
      <c r="C774" s="7"/>
      <c r="D774" s="7"/>
      <c r="E774" s="7"/>
      <c r="F774" s="7"/>
      <c r="G774" s="7"/>
    </row>
    <row r="775" spans="1:7" x14ac:dyDescent="0.2">
      <c r="A775" s="7"/>
      <c r="B775" s="7"/>
      <c r="C775" s="7"/>
      <c r="D775" s="7"/>
      <c r="E775" s="7"/>
      <c r="F775" s="7"/>
      <c r="G775" s="7"/>
    </row>
    <row r="776" spans="1:7" x14ac:dyDescent="0.2">
      <c r="A776" s="7"/>
      <c r="B776" s="7"/>
      <c r="C776" s="7"/>
      <c r="D776" s="7"/>
      <c r="E776" s="7"/>
      <c r="F776" s="7"/>
      <c r="G776" s="7"/>
    </row>
    <row r="777" spans="1:7" x14ac:dyDescent="0.2">
      <c r="A777" s="7"/>
      <c r="B777" s="7"/>
      <c r="C777" s="7"/>
      <c r="D777" s="7"/>
      <c r="E777" s="7"/>
      <c r="F777" s="7"/>
      <c r="G777" s="7"/>
    </row>
    <row r="778" spans="1:7" x14ac:dyDescent="0.2">
      <c r="A778" s="7"/>
      <c r="B778" s="7"/>
      <c r="C778" s="7"/>
      <c r="D778" s="7"/>
      <c r="E778" s="7"/>
      <c r="F778" s="7"/>
      <c r="G778" s="7"/>
    </row>
    <row r="779" spans="1:7" x14ac:dyDescent="0.2">
      <c r="A779" s="7"/>
      <c r="B779" s="7"/>
      <c r="C779" s="7"/>
      <c r="D779" s="7"/>
      <c r="E779" s="7"/>
      <c r="F779" s="7"/>
      <c r="G779" s="7"/>
    </row>
    <row r="780" spans="1:7" x14ac:dyDescent="0.2">
      <c r="A780" s="7"/>
      <c r="B780" s="7"/>
      <c r="C780" s="7"/>
      <c r="D780" s="7"/>
      <c r="E780" s="7"/>
      <c r="F780" s="7"/>
      <c r="G780" s="7"/>
    </row>
    <row r="781" spans="1:7" x14ac:dyDescent="0.2">
      <c r="A781" s="7"/>
      <c r="B781" s="7"/>
      <c r="C781" s="7"/>
      <c r="D781" s="7"/>
      <c r="E781" s="7"/>
      <c r="F781" s="7"/>
      <c r="G781" s="7"/>
    </row>
    <row r="782" spans="1:7" x14ac:dyDescent="0.2">
      <c r="A782" s="7"/>
      <c r="B782" s="7"/>
      <c r="C782" s="7"/>
      <c r="D782" s="7"/>
      <c r="E782" s="7"/>
      <c r="F782" s="7"/>
      <c r="G782" s="7"/>
    </row>
    <row r="783" spans="1:7" x14ac:dyDescent="0.2">
      <c r="A783" s="7"/>
      <c r="B783" s="7"/>
      <c r="C783" s="7"/>
      <c r="D783" s="7"/>
      <c r="E783" s="7"/>
      <c r="F783" s="7"/>
      <c r="G783" s="7"/>
    </row>
    <row r="784" spans="1:7" x14ac:dyDescent="0.2">
      <c r="A784" s="7"/>
      <c r="B784" s="7"/>
      <c r="C784" s="7"/>
      <c r="D784" s="7"/>
      <c r="E784" s="7"/>
      <c r="F784" s="7"/>
      <c r="G784" s="7"/>
    </row>
    <row r="785" spans="1:7" x14ac:dyDescent="0.2">
      <c r="A785" s="7"/>
      <c r="B785" s="7"/>
      <c r="C785" s="7"/>
      <c r="D785" s="7"/>
      <c r="E785" s="7"/>
      <c r="F785" s="7"/>
      <c r="G785" s="7"/>
    </row>
    <row r="786" spans="1:7" x14ac:dyDescent="0.2">
      <c r="A786" s="7"/>
      <c r="B786" s="7"/>
      <c r="C786" s="7"/>
      <c r="D786" s="7"/>
      <c r="E786" s="7"/>
      <c r="F786" s="7"/>
      <c r="G786" s="7"/>
    </row>
    <row r="787" spans="1:7" x14ac:dyDescent="0.2">
      <c r="A787" s="7"/>
      <c r="B787" s="7"/>
      <c r="C787" s="7"/>
      <c r="D787" s="7"/>
      <c r="E787" s="7"/>
      <c r="F787" s="7"/>
      <c r="G787" s="7"/>
    </row>
    <row r="788" spans="1:7" x14ac:dyDescent="0.2">
      <c r="A788" s="7"/>
      <c r="B788" s="7"/>
      <c r="C788" s="7"/>
      <c r="D788" s="7"/>
      <c r="E788" s="7"/>
      <c r="F788" s="7"/>
      <c r="G788" s="7"/>
    </row>
    <row r="789" spans="1:7" x14ac:dyDescent="0.2">
      <c r="A789" s="7"/>
      <c r="B789" s="7"/>
      <c r="C789" s="7"/>
      <c r="D789" s="7"/>
      <c r="E789" s="7"/>
      <c r="F789" s="7"/>
      <c r="G789" s="7"/>
    </row>
    <row r="790" spans="1:7" x14ac:dyDescent="0.2">
      <c r="A790" s="7"/>
      <c r="B790" s="7"/>
      <c r="C790" s="7"/>
      <c r="D790" s="7"/>
      <c r="E790" s="7"/>
      <c r="F790" s="7"/>
      <c r="G790" s="7"/>
    </row>
    <row r="791" spans="1:7" x14ac:dyDescent="0.2">
      <c r="A791" s="7"/>
      <c r="B791" s="7"/>
      <c r="C791" s="7"/>
      <c r="D791" s="7"/>
      <c r="E791" s="7"/>
      <c r="F791" s="7"/>
      <c r="G791" s="7"/>
    </row>
    <row r="792" spans="1:7" x14ac:dyDescent="0.2">
      <c r="A792" s="7"/>
      <c r="B792" s="7"/>
      <c r="C792" s="7"/>
      <c r="D792" s="7"/>
      <c r="E792" s="7"/>
      <c r="F792" s="7"/>
      <c r="G792" s="7"/>
    </row>
    <row r="793" spans="1:7" x14ac:dyDescent="0.2">
      <c r="A793" s="7"/>
      <c r="B793" s="7"/>
      <c r="C793" s="7"/>
      <c r="D793" s="7"/>
      <c r="E793" s="7"/>
      <c r="F793" s="7"/>
      <c r="G793" s="7"/>
    </row>
    <row r="794" spans="1:7" x14ac:dyDescent="0.2">
      <c r="A794" s="7"/>
      <c r="B794" s="7"/>
      <c r="C794" s="7"/>
      <c r="D794" s="7"/>
      <c r="E794" s="7"/>
      <c r="F794" s="7"/>
      <c r="G794" s="7"/>
    </row>
    <row r="795" spans="1:7" x14ac:dyDescent="0.2">
      <c r="A795" s="7"/>
      <c r="B795" s="7"/>
      <c r="C795" s="7"/>
      <c r="D795" s="7"/>
      <c r="E795" s="7"/>
      <c r="F795" s="7"/>
      <c r="G795" s="7"/>
    </row>
    <row r="796" spans="1:7" x14ac:dyDescent="0.2">
      <c r="A796" s="7"/>
      <c r="B796" s="7"/>
      <c r="C796" s="7"/>
      <c r="D796" s="7"/>
      <c r="E796" s="7"/>
      <c r="F796" s="7"/>
      <c r="G796" s="7"/>
    </row>
    <row r="797" spans="1:7" x14ac:dyDescent="0.2">
      <c r="A797" s="7"/>
      <c r="B797" s="7"/>
      <c r="C797" s="7"/>
      <c r="D797" s="7"/>
      <c r="E797" s="7"/>
      <c r="F797" s="7"/>
      <c r="G797" s="7"/>
    </row>
    <row r="798" spans="1:7" x14ac:dyDescent="0.2">
      <c r="A798" s="7"/>
      <c r="B798" s="7"/>
      <c r="C798" s="7"/>
      <c r="D798" s="7"/>
      <c r="E798" s="7"/>
      <c r="F798" s="7"/>
      <c r="G798" s="7"/>
    </row>
    <row r="799" spans="1:7" x14ac:dyDescent="0.2">
      <c r="A799" s="7"/>
      <c r="B799" s="7"/>
      <c r="C799" s="7"/>
      <c r="D799" s="7"/>
      <c r="E799" s="7"/>
      <c r="F799" s="7"/>
      <c r="G799" s="7"/>
    </row>
    <row r="800" spans="1:7" x14ac:dyDescent="0.2">
      <c r="A800" s="7"/>
      <c r="B800" s="7"/>
      <c r="C800" s="7"/>
      <c r="D800" s="7"/>
      <c r="E800" s="7"/>
      <c r="F800" s="7"/>
      <c r="G800" s="7"/>
    </row>
    <row r="801" spans="1:7" x14ac:dyDescent="0.2">
      <c r="A801" s="7"/>
      <c r="B801" s="7"/>
      <c r="C801" s="7"/>
      <c r="D801" s="7"/>
      <c r="E801" s="7"/>
      <c r="F801" s="7"/>
      <c r="G801" s="7"/>
    </row>
    <row r="802" spans="1:7" x14ac:dyDescent="0.2">
      <c r="A802" s="7"/>
      <c r="B802" s="7"/>
      <c r="C802" s="7"/>
      <c r="D802" s="7"/>
      <c r="E802" s="7"/>
      <c r="F802" s="7"/>
      <c r="G802" s="7"/>
    </row>
    <row r="803" spans="1:7" x14ac:dyDescent="0.2">
      <c r="A803" s="7"/>
      <c r="B803" s="7"/>
      <c r="C803" s="7"/>
      <c r="D803" s="7"/>
      <c r="E803" s="7"/>
      <c r="F803" s="7"/>
      <c r="G803" s="7"/>
    </row>
    <row r="804" spans="1:7" x14ac:dyDescent="0.2">
      <c r="A804" s="7"/>
      <c r="B804" s="7"/>
      <c r="C804" s="7"/>
      <c r="D804" s="7"/>
      <c r="E804" s="7"/>
      <c r="F804" s="7"/>
      <c r="G804" s="7"/>
    </row>
    <row r="805" spans="1:7" x14ac:dyDescent="0.2">
      <c r="A805" s="7"/>
      <c r="B805" s="7"/>
      <c r="C805" s="7"/>
      <c r="D805" s="7"/>
      <c r="E805" s="7"/>
      <c r="F805" s="7"/>
      <c r="G805" s="7"/>
    </row>
    <row r="806" spans="1:7" x14ac:dyDescent="0.2">
      <c r="A806" s="7"/>
      <c r="B806" s="7"/>
      <c r="C806" s="7"/>
      <c r="D806" s="7"/>
      <c r="E806" s="7"/>
      <c r="F806" s="7"/>
      <c r="G806" s="7"/>
    </row>
    <row r="807" spans="1:7" x14ac:dyDescent="0.2">
      <c r="A807" s="7"/>
      <c r="B807" s="7"/>
      <c r="C807" s="7"/>
      <c r="D807" s="7"/>
      <c r="E807" s="7"/>
      <c r="F807" s="7"/>
      <c r="G807" s="7"/>
    </row>
    <row r="808" spans="1:7" x14ac:dyDescent="0.2">
      <c r="A808" s="7"/>
      <c r="B808" s="7"/>
      <c r="C808" s="7"/>
      <c r="D808" s="7"/>
      <c r="E808" s="7"/>
      <c r="F808" s="7"/>
      <c r="G808" s="7"/>
    </row>
    <row r="809" spans="1:7" x14ac:dyDescent="0.2">
      <c r="A809" s="7"/>
      <c r="B809" s="7"/>
      <c r="C809" s="7"/>
      <c r="D809" s="7"/>
      <c r="E809" s="7"/>
      <c r="F809" s="7"/>
      <c r="G809" s="7"/>
    </row>
    <row r="810" spans="1:7" x14ac:dyDescent="0.2">
      <c r="A810" s="7"/>
      <c r="B810" s="7"/>
      <c r="C810" s="7"/>
      <c r="D810" s="7"/>
      <c r="E810" s="7"/>
      <c r="F810" s="7"/>
      <c r="G810" s="7"/>
    </row>
    <row r="811" spans="1:7" x14ac:dyDescent="0.2">
      <c r="A811" s="7"/>
      <c r="B811" s="7"/>
      <c r="C811" s="7"/>
      <c r="D811" s="7"/>
      <c r="E811" s="7"/>
      <c r="F811" s="7"/>
      <c r="G811" s="7"/>
    </row>
    <row r="812" spans="1:7" x14ac:dyDescent="0.2">
      <c r="A812" s="7"/>
      <c r="B812" s="7"/>
      <c r="C812" s="7"/>
      <c r="D812" s="7"/>
      <c r="E812" s="7"/>
      <c r="F812" s="7"/>
      <c r="G812" s="7"/>
    </row>
    <row r="813" spans="1:7" x14ac:dyDescent="0.2">
      <c r="A813" s="7"/>
      <c r="B813" s="7"/>
      <c r="C813" s="7"/>
      <c r="D813" s="7"/>
      <c r="E813" s="7"/>
      <c r="F813" s="7"/>
      <c r="G813" s="7"/>
    </row>
    <row r="814" spans="1:7" x14ac:dyDescent="0.2">
      <c r="A814" s="7"/>
      <c r="B814" s="7"/>
      <c r="C814" s="7"/>
      <c r="D814" s="7"/>
      <c r="E814" s="7"/>
      <c r="F814" s="7"/>
      <c r="G814" s="7"/>
    </row>
    <row r="815" spans="1:7" x14ac:dyDescent="0.2">
      <c r="A815" s="7"/>
      <c r="B815" s="7"/>
      <c r="C815" s="7"/>
      <c r="D815" s="7"/>
      <c r="E815" s="7"/>
      <c r="F815" s="7"/>
      <c r="G815" s="7"/>
    </row>
    <row r="816" spans="1:7" x14ac:dyDescent="0.2">
      <c r="A816" s="7"/>
      <c r="B816" s="7"/>
      <c r="C816" s="7"/>
      <c r="D816" s="7"/>
      <c r="E816" s="7"/>
      <c r="F816" s="7"/>
      <c r="G816" s="7"/>
    </row>
    <row r="817" spans="1:7" x14ac:dyDescent="0.2">
      <c r="A817" s="7"/>
      <c r="B817" s="7"/>
      <c r="C817" s="7"/>
      <c r="D817" s="7"/>
      <c r="E817" s="7"/>
      <c r="F817" s="7"/>
      <c r="G817" s="7"/>
    </row>
    <row r="818" spans="1:7" x14ac:dyDescent="0.2">
      <c r="A818" s="7"/>
      <c r="B818" s="7"/>
      <c r="C818" s="7"/>
      <c r="D818" s="7"/>
      <c r="E818" s="7"/>
      <c r="F818" s="7"/>
      <c r="G818" s="7"/>
    </row>
    <row r="819" spans="1:7" x14ac:dyDescent="0.2">
      <c r="A819" s="7"/>
      <c r="B819" s="7"/>
      <c r="C819" s="7"/>
      <c r="D819" s="7"/>
      <c r="E819" s="7"/>
      <c r="F819" s="7"/>
      <c r="G819" s="7"/>
    </row>
    <row r="820" spans="1:7" x14ac:dyDescent="0.2">
      <c r="A820" s="7"/>
      <c r="B820" s="7"/>
      <c r="C820" s="7"/>
      <c r="D820" s="7"/>
      <c r="E820" s="7"/>
      <c r="F820" s="7"/>
      <c r="G820" s="7"/>
    </row>
    <row r="821" spans="1:7" x14ac:dyDescent="0.2">
      <c r="A821" s="7"/>
      <c r="B821" s="7"/>
      <c r="C821" s="7"/>
      <c r="D821" s="7"/>
      <c r="E821" s="7"/>
      <c r="F821" s="7"/>
      <c r="G821" s="7"/>
    </row>
    <row r="822" spans="1:7" x14ac:dyDescent="0.2">
      <c r="A822" s="7"/>
      <c r="B822" s="7"/>
      <c r="C822" s="7"/>
      <c r="D822" s="7"/>
      <c r="E822" s="7"/>
      <c r="F822" s="7"/>
      <c r="G822" s="7"/>
    </row>
    <row r="823" spans="1:7" x14ac:dyDescent="0.2">
      <c r="A823" s="7"/>
      <c r="B823" s="7"/>
      <c r="C823" s="7"/>
      <c r="D823" s="7"/>
      <c r="E823" s="7"/>
      <c r="F823" s="7"/>
      <c r="G823" s="7"/>
    </row>
    <row r="824" spans="1:7" x14ac:dyDescent="0.2">
      <c r="A824" s="7"/>
      <c r="B824" s="7"/>
      <c r="C824" s="7"/>
      <c r="D824" s="7"/>
      <c r="E824" s="7"/>
      <c r="F824" s="7"/>
      <c r="G824" s="7"/>
    </row>
    <row r="825" spans="1:7" x14ac:dyDescent="0.2">
      <c r="A825" s="7"/>
      <c r="B825" s="7"/>
      <c r="C825" s="7"/>
      <c r="D825" s="7"/>
      <c r="E825" s="7"/>
      <c r="F825" s="7"/>
      <c r="G825" s="7"/>
    </row>
    <row r="826" spans="1:7" x14ac:dyDescent="0.2">
      <c r="A826" s="7"/>
      <c r="B826" s="7"/>
      <c r="C826" s="7"/>
      <c r="D826" s="7"/>
      <c r="E826" s="7"/>
      <c r="F826" s="7"/>
      <c r="G826" s="7"/>
    </row>
    <row r="827" spans="1:7" x14ac:dyDescent="0.2">
      <c r="A827" s="7"/>
      <c r="B827" s="7"/>
      <c r="C827" s="7"/>
      <c r="D827" s="7"/>
      <c r="E827" s="7"/>
      <c r="F827" s="7"/>
      <c r="G827" s="7"/>
    </row>
    <row r="828" spans="1:7" x14ac:dyDescent="0.2">
      <c r="A828" s="7"/>
      <c r="B828" s="7"/>
      <c r="C828" s="7"/>
      <c r="D828" s="7"/>
      <c r="E828" s="7"/>
      <c r="F828" s="7"/>
      <c r="G828" s="7"/>
    </row>
    <row r="829" spans="1:7" x14ac:dyDescent="0.2">
      <c r="A829" s="7"/>
      <c r="B829" s="7"/>
      <c r="C829" s="7"/>
      <c r="D829" s="7"/>
      <c r="E829" s="7"/>
      <c r="F829" s="7"/>
      <c r="G829" s="7"/>
    </row>
    <row r="830" spans="1:7" x14ac:dyDescent="0.2">
      <c r="A830" s="7"/>
      <c r="B830" s="7"/>
      <c r="C830" s="7"/>
      <c r="D830" s="7"/>
      <c r="E830" s="7"/>
      <c r="F830" s="7"/>
      <c r="G830" s="7"/>
    </row>
    <row r="831" spans="1:7" x14ac:dyDescent="0.2">
      <c r="A831" s="7"/>
      <c r="B831" s="7"/>
      <c r="C831" s="7"/>
      <c r="D831" s="7"/>
      <c r="E831" s="7"/>
      <c r="F831" s="7"/>
      <c r="G831" s="7"/>
    </row>
    <row r="832" spans="1:7" x14ac:dyDescent="0.2">
      <c r="A832" s="7"/>
      <c r="B832" s="7"/>
      <c r="C832" s="7"/>
      <c r="D832" s="7"/>
      <c r="E832" s="7"/>
      <c r="F832" s="7"/>
      <c r="G832" s="7"/>
    </row>
    <row r="833" spans="1:7" x14ac:dyDescent="0.2">
      <c r="A833" s="7"/>
      <c r="B833" s="7"/>
      <c r="C833" s="7"/>
      <c r="D833" s="7"/>
      <c r="E833" s="7"/>
      <c r="F833" s="7"/>
      <c r="G833" s="7"/>
    </row>
    <row r="834" spans="1:7" x14ac:dyDescent="0.2">
      <c r="A834" s="7"/>
      <c r="B834" s="7"/>
      <c r="C834" s="7"/>
      <c r="D834" s="7"/>
      <c r="E834" s="7"/>
      <c r="F834" s="7"/>
      <c r="G834" s="7"/>
    </row>
    <row r="835" spans="1:7" x14ac:dyDescent="0.2">
      <c r="A835" s="7"/>
      <c r="B835" s="7"/>
      <c r="C835" s="7"/>
      <c r="D835" s="7"/>
      <c r="E835" s="7"/>
      <c r="F835" s="7"/>
      <c r="G835" s="7"/>
    </row>
    <row r="836" spans="1:7" x14ac:dyDescent="0.2">
      <c r="A836" s="7"/>
      <c r="B836" s="7"/>
      <c r="C836" s="7"/>
      <c r="D836" s="7"/>
      <c r="E836" s="7"/>
      <c r="F836" s="7"/>
      <c r="G836" s="7"/>
    </row>
    <row r="837" spans="1:7" x14ac:dyDescent="0.2">
      <c r="A837" s="7"/>
      <c r="B837" s="7"/>
      <c r="C837" s="7"/>
      <c r="D837" s="7"/>
      <c r="E837" s="7"/>
      <c r="F837" s="7"/>
      <c r="G837" s="7"/>
    </row>
    <row r="838" spans="1:7" x14ac:dyDescent="0.2">
      <c r="A838" s="7"/>
      <c r="B838" s="7"/>
      <c r="C838" s="7"/>
      <c r="D838" s="7"/>
      <c r="E838" s="7"/>
      <c r="F838" s="7"/>
      <c r="G838" s="7"/>
    </row>
    <row r="839" spans="1:7" x14ac:dyDescent="0.2">
      <c r="A839" s="7"/>
      <c r="B839" s="7"/>
      <c r="C839" s="7"/>
      <c r="D839" s="7"/>
      <c r="E839" s="7"/>
      <c r="F839" s="7"/>
      <c r="G839" s="7"/>
    </row>
    <row r="840" spans="1:7" x14ac:dyDescent="0.2">
      <c r="A840" s="7"/>
      <c r="B840" s="7"/>
      <c r="C840" s="7"/>
      <c r="D840" s="7"/>
      <c r="E840" s="7"/>
      <c r="F840" s="7"/>
      <c r="G840" s="7"/>
    </row>
    <row r="841" spans="1:7" x14ac:dyDescent="0.2">
      <c r="A841" s="7"/>
      <c r="B841" s="7"/>
      <c r="C841" s="7"/>
      <c r="D841" s="7"/>
      <c r="E841" s="7"/>
      <c r="F841" s="7"/>
      <c r="G841" s="7"/>
    </row>
    <row r="842" spans="1:7" x14ac:dyDescent="0.2">
      <c r="A842" s="7"/>
      <c r="B842" s="7"/>
      <c r="C842" s="7"/>
      <c r="D842" s="7"/>
      <c r="E842" s="7"/>
      <c r="F842" s="7"/>
      <c r="G842" s="7"/>
    </row>
    <row r="843" spans="1:7" x14ac:dyDescent="0.2">
      <c r="A843" s="7"/>
      <c r="B843" s="7"/>
      <c r="C843" s="7"/>
      <c r="D843" s="7"/>
      <c r="E843" s="7"/>
      <c r="F843" s="7"/>
      <c r="G843" s="7"/>
    </row>
    <row r="844" spans="1:7" x14ac:dyDescent="0.2">
      <c r="A844" s="7"/>
      <c r="B844" s="7"/>
      <c r="C844" s="7"/>
      <c r="D844" s="7"/>
      <c r="E844" s="7"/>
      <c r="F844" s="7"/>
      <c r="G844" s="7"/>
    </row>
    <row r="845" spans="1:7" x14ac:dyDescent="0.2">
      <c r="A845" s="7"/>
      <c r="B845" s="7"/>
      <c r="C845" s="7"/>
      <c r="D845" s="7"/>
      <c r="E845" s="7"/>
      <c r="F845" s="7"/>
      <c r="G845" s="7"/>
    </row>
    <row r="846" spans="1:7" x14ac:dyDescent="0.2">
      <c r="A846" s="7"/>
      <c r="B846" s="7"/>
      <c r="C846" s="7"/>
      <c r="D846" s="7"/>
      <c r="E846" s="7"/>
      <c r="F846" s="7"/>
      <c r="G846" s="7"/>
    </row>
    <row r="847" spans="1:7" x14ac:dyDescent="0.2">
      <c r="A847" s="7"/>
      <c r="B847" s="7"/>
      <c r="C847" s="7"/>
      <c r="D847" s="7"/>
      <c r="E847" s="7"/>
      <c r="F847" s="7"/>
      <c r="G847" s="7"/>
    </row>
    <row r="848" spans="1:7" x14ac:dyDescent="0.2">
      <c r="A848" s="7"/>
      <c r="B848" s="7"/>
      <c r="C848" s="7"/>
      <c r="D848" s="7"/>
      <c r="E848" s="7"/>
      <c r="F848" s="7"/>
      <c r="G848" s="7"/>
    </row>
    <row r="849" spans="1:7" x14ac:dyDescent="0.2">
      <c r="A849" s="7"/>
      <c r="B849" s="7"/>
      <c r="C849" s="7"/>
      <c r="D849" s="7"/>
      <c r="E849" s="7"/>
      <c r="F849" s="7"/>
      <c r="G849" s="7"/>
    </row>
    <row r="850" spans="1:7" x14ac:dyDescent="0.2">
      <c r="A850" s="7"/>
      <c r="B850" s="7"/>
      <c r="C850" s="7"/>
      <c r="D850" s="7"/>
      <c r="E850" s="7"/>
      <c r="F850" s="7"/>
      <c r="G850" s="7"/>
    </row>
    <row r="851" spans="1:7" x14ac:dyDescent="0.2">
      <c r="A851" s="7"/>
      <c r="B851" s="7"/>
      <c r="C851" s="7"/>
      <c r="D851" s="7"/>
      <c r="E851" s="7"/>
      <c r="F851" s="7"/>
      <c r="G851" s="7"/>
    </row>
    <row r="852" spans="1:7" x14ac:dyDescent="0.2">
      <c r="A852" s="7"/>
      <c r="B852" s="7"/>
      <c r="C852" s="7"/>
      <c r="D852" s="7"/>
      <c r="E852" s="7"/>
      <c r="F852" s="7"/>
      <c r="G852" s="7"/>
    </row>
    <row r="853" spans="1:7" x14ac:dyDescent="0.2">
      <c r="A853" s="7"/>
      <c r="B853" s="7"/>
      <c r="C853" s="7"/>
      <c r="D853" s="7"/>
      <c r="E853" s="7"/>
      <c r="F853" s="7"/>
      <c r="G853" s="7"/>
    </row>
    <row r="854" spans="1:7" x14ac:dyDescent="0.2">
      <c r="A854" s="7"/>
      <c r="B854" s="7"/>
      <c r="C854" s="7"/>
      <c r="D854" s="7"/>
      <c r="E854" s="7"/>
      <c r="F854" s="7"/>
      <c r="G854" s="7"/>
    </row>
    <row r="855" spans="1:7" x14ac:dyDescent="0.2">
      <c r="A855" s="7"/>
      <c r="B855" s="7"/>
      <c r="C855" s="7"/>
      <c r="D855" s="7"/>
      <c r="E855" s="7"/>
      <c r="F855" s="7"/>
      <c r="G855" s="7"/>
    </row>
    <row r="856" spans="1:7" x14ac:dyDescent="0.2">
      <c r="A856" s="7"/>
      <c r="B856" s="7"/>
      <c r="C856" s="7"/>
      <c r="D856" s="7"/>
      <c r="E856" s="7"/>
      <c r="F856" s="7"/>
      <c r="G856" s="7"/>
    </row>
    <row r="857" spans="1:7" x14ac:dyDescent="0.2">
      <c r="A857" s="7"/>
      <c r="B857" s="7"/>
      <c r="C857" s="7"/>
      <c r="D857" s="7"/>
      <c r="E857" s="7"/>
      <c r="F857" s="7"/>
      <c r="G857" s="7"/>
    </row>
    <row r="858" spans="1:7" x14ac:dyDescent="0.2">
      <c r="A858" s="7"/>
      <c r="B858" s="7"/>
      <c r="C858" s="7"/>
      <c r="D858" s="7"/>
      <c r="E858" s="7"/>
      <c r="F858" s="7"/>
      <c r="G858" s="7"/>
    </row>
    <row r="859" spans="1:7" x14ac:dyDescent="0.2">
      <c r="A859" s="7"/>
      <c r="B859" s="7"/>
      <c r="C859" s="7"/>
      <c r="D859" s="7"/>
      <c r="E859" s="7"/>
      <c r="F859" s="7"/>
      <c r="G859" s="7"/>
    </row>
    <row r="860" spans="1:7" x14ac:dyDescent="0.2">
      <c r="A860" s="7"/>
      <c r="B860" s="7"/>
      <c r="C860" s="7"/>
      <c r="D860" s="7"/>
      <c r="E860" s="7"/>
      <c r="F860" s="7"/>
      <c r="G860" s="7"/>
    </row>
    <row r="861" spans="1:7" x14ac:dyDescent="0.2">
      <c r="A861" s="7"/>
      <c r="B861" s="7"/>
      <c r="C861" s="7"/>
      <c r="D861" s="7"/>
      <c r="E861" s="7"/>
      <c r="F861" s="7"/>
      <c r="G861" s="7"/>
    </row>
    <row r="862" spans="1:7" x14ac:dyDescent="0.2">
      <c r="A862" s="7"/>
      <c r="B862" s="7"/>
      <c r="C862" s="7"/>
      <c r="D862" s="7"/>
      <c r="E862" s="7"/>
      <c r="F862" s="7"/>
      <c r="G862" s="7"/>
    </row>
    <row r="863" spans="1:7" x14ac:dyDescent="0.2">
      <c r="A863" s="7"/>
      <c r="B863" s="7"/>
      <c r="C863" s="7"/>
      <c r="D863" s="7"/>
      <c r="E863" s="7"/>
      <c r="F863" s="7"/>
      <c r="G863" s="7"/>
    </row>
    <row r="864" spans="1:7" x14ac:dyDescent="0.2">
      <c r="A864" s="7"/>
      <c r="B864" s="7"/>
      <c r="C864" s="7"/>
      <c r="D864" s="7"/>
      <c r="E864" s="7"/>
      <c r="F864" s="7"/>
      <c r="G864" s="7"/>
    </row>
    <row r="865" spans="1:7" x14ac:dyDescent="0.2">
      <c r="A865" s="7"/>
      <c r="B865" s="7"/>
      <c r="C865" s="7"/>
      <c r="D865" s="7"/>
      <c r="E865" s="7"/>
      <c r="F865" s="7"/>
      <c r="G865" s="7"/>
    </row>
    <row r="866" spans="1:7" x14ac:dyDescent="0.2">
      <c r="A866" s="7"/>
      <c r="B866" s="7"/>
      <c r="C866" s="7"/>
      <c r="D866" s="7"/>
      <c r="E866" s="7"/>
      <c r="F866" s="7"/>
      <c r="G866" s="7"/>
    </row>
    <row r="867" spans="1:7" x14ac:dyDescent="0.2">
      <c r="A867" s="7"/>
      <c r="B867" s="7"/>
      <c r="C867" s="7"/>
      <c r="D867" s="7"/>
      <c r="E867" s="7"/>
      <c r="F867" s="7"/>
      <c r="G867" s="7"/>
    </row>
    <row r="868" spans="1:7" x14ac:dyDescent="0.2">
      <c r="A868" s="7"/>
      <c r="B868" s="7"/>
      <c r="C868" s="7"/>
      <c r="D868" s="7"/>
      <c r="E868" s="7"/>
      <c r="F868" s="7"/>
      <c r="G868" s="7"/>
    </row>
    <row r="869" spans="1:7" x14ac:dyDescent="0.2">
      <c r="A869" s="7"/>
      <c r="B869" s="7"/>
      <c r="C869" s="7"/>
      <c r="D869" s="7"/>
      <c r="E869" s="7"/>
      <c r="F869" s="7"/>
      <c r="G869" s="7"/>
    </row>
    <row r="870" spans="1:7" x14ac:dyDescent="0.2">
      <c r="A870" s="7"/>
      <c r="B870" s="7"/>
      <c r="C870" s="7"/>
      <c r="D870" s="7"/>
      <c r="E870" s="7"/>
      <c r="F870" s="7"/>
      <c r="G870" s="7"/>
    </row>
    <row r="871" spans="1:7" x14ac:dyDescent="0.2">
      <c r="A871" s="7"/>
      <c r="B871" s="7"/>
      <c r="C871" s="7"/>
      <c r="D871" s="7"/>
      <c r="E871" s="7"/>
      <c r="F871" s="7"/>
      <c r="G871" s="7"/>
    </row>
    <row r="872" spans="1:7" x14ac:dyDescent="0.2">
      <c r="A872" s="7"/>
      <c r="B872" s="7"/>
      <c r="C872" s="7"/>
      <c r="D872" s="7"/>
      <c r="E872" s="7"/>
      <c r="F872" s="7"/>
      <c r="G872" s="7"/>
    </row>
    <row r="873" spans="1:7" x14ac:dyDescent="0.2">
      <c r="A873" s="7"/>
      <c r="B873" s="7"/>
      <c r="C873" s="7"/>
      <c r="D873" s="7"/>
      <c r="E873" s="7"/>
      <c r="F873" s="7"/>
      <c r="G873" s="7"/>
    </row>
    <row r="874" spans="1:7" x14ac:dyDescent="0.2">
      <c r="A874" s="7"/>
      <c r="B874" s="7"/>
      <c r="C874" s="7"/>
      <c r="D874" s="7"/>
      <c r="E874" s="7"/>
      <c r="F874" s="7"/>
      <c r="G874" s="7"/>
    </row>
    <row r="875" spans="1:7" x14ac:dyDescent="0.2">
      <c r="A875" s="7"/>
      <c r="B875" s="7"/>
      <c r="C875" s="7"/>
      <c r="D875" s="7"/>
      <c r="E875" s="7"/>
      <c r="F875" s="7"/>
      <c r="G875" s="7"/>
    </row>
    <row r="876" spans="1:7" x14ac:dyDescent="0.2">
      <c r="A876" s="7"/>
      <c r="B876" s="7"/>
      <c r="C876" s="7"/>
      <c r="D876" s="7"/>
      <c r="E876" s="7"/>
      <c r="F876" s="7"/>
      <c r="G876" s="7"/>
    </row>
    <row r="877" spans="1:7" x14ac:dyDescent="0.2">
      <c r="A877" s="7"/>
      <c r="B877" s="7"/>
      <c r="C877" s="7"/>
      <c r="D877" s="7"/>
      <c r="E877" s="7"/>
      <c r="F877" s="7"/>
      <c r="G877" s="7"/>
    </row>
    <row r="878" spans="1:7" x14ac:dyDescent="0.2">
      <c r="A878" s="7"/>
      <c r="B878" s="7"/>
      <c r="C878" s="7"/>
      <c r="D878" s="7"/>
      <c r="E878" s="7"/>
      <c r="F878" s="7"/>
      <c r="G878" s="7"/>
    </row>
    <row r="879" spans="1:7" x14ac:dyDescent="0.2">
      <c r="A879" s="7"/>
      <c r="B879" s="7"/>
      <c r="C879" s="7"/>
      <c r="D879" s="7"/>
      <c r="E879" s="7"/>
      <c r="F879" s="7"/>
      <c r="G879" s="7"/>
    </row>
    <row r="880" spans="1:7" x14ac:dyDescent="0.2">
      <c r="A880" s="7"/>
      <c r="B880" s="7"/>
      <c r="C880" s="7"/>
      <c r="D880" s="7"/>
      <c r="E880" s="7"/>
      <c r="F880" s="7"/>
      <c r="G880" s="7"/>
    </row>
    <row r="881" spans="1:7" x14ac:dyDescent="0.2">
      <c r="A881" s="7"/>
      <c r="B881" s="7"/>
      <c r="C881" s="7"/>
      <c r="D881" s="7"/>
      <c r="E881" s="7"/>
      <c r="F881" s="7"/>
      <c r="G881" s="7"/>
    </row>
    <row r="882" spans="1:7" x14ac:dyDescent="0.2">
      <c r="A882" s="7"/>
      <c r="B882" s="7"/>
      <c r="C882" s="7"/>
      <c r="D882" s="7"/>
      <c r="E882" s="7"/>
      <c r="F882" s="7"/>
      <c r="G882" s="7"/>
    </row>
    <row r="883" spans="1:7" x14ac:dyDescent="0.2">
      <c r="A883" s="7"/>
      <c r="B883" s="7"/>
      <c r="C883" s="7"/>
      <c r="D883" s="7"/>
      <c r="E883" s="7"/>
      <c r="F883" s="7"/>
      <c r="G883" s="7"/>
    </row>
    <row r="884" spans="1:7" x14ac:dyDescent="0.2">
      <c r="A884" s="7"/>
      <c r="B884" s="7"/>
      <c r="C884" s="7"/>
      <c r="D884" s="7"/>
      <c r="E884" s="7"/>
      <c r="F884" s="7"/>
      <c r="G884" s="7"/>
    </row>
    <row r="885" spans="1:7" x14ac:dyDescent="0.2">
      <c r="A885" s="7"/>
      <c r="B885" s="7"/>
      <c r="C885" s="7"/>
      <c r="D885" s="7"/>
      <c r="E885" s="7"/>
      <c r="F885" s="7"/>
      <c r="G885" s="7"/>
    </row>
    <row r="886" spans="1:7" x14ac:dyDescent="0.2">
      <c r="A886" s="7"/>
      <c r="B886" s="7"/>
      <c r="C886" s="7"/>
      <c r="D886" s="7"/>
      <c r="E886" s="7"/>
      <c r="F886" s="7"/>
      <c r="G886" s="7"/>
    </row>
    <row r="887" spans="1:7" x14ac:dyDescent="0.2">
      <c r="A887" s="7"/>
      <c r="B887" s="7"/>
      <c r="C887" s="7"/>
      <c r="D887" s="7"/>
      <c r="E887" s="7"/>
      <c r="F887" s="7"/>
      <c r="G887" s="7"/>
    </row>
    <row r="888" spans="1:7" x14ac:dyDescent="0.2">
      <c r="A888" s="7"/>
      <c r="B888" s="7"/>
      <c r="C888" s="7"/>
      <c r="D888" s="7"/>
      <c r="E888" s="7"/>
      <c r="F888" s="7"/>
      <c r="G888" s="7"/>
    </row>
    <row r="889" spans="1:7" x14ac:dyDescent="0.2">
      <c r="A889" s="7"/>
      <c r="B889" s="7"/>
      <c r="C889" s="7"/>
      <c r="D889" s="7"/>
      <c r="E889" s="7"/>
      <c r="F889" s="7"/>
      <c r="G889" s="7"/>
    </row>
    <row r="890" spans="1:7" x14ac:dyDescent="0.2">
      <c r="A890" s="7"/>
      <c r="B890" s="7"/>
      <c r="C890" s="7"/>
      <c r="D890" s="7"/>
      <c r="E890" s="7"/>
      <c r="F890" s="7"/>
      <c r="G890" s="7"/>
    </row>
    <row r="891" spans="1:7" x14ac:dyDescent="0.2">
      <c r="A891" s="7"/>
      <c r="B891" s="7"/>
      <c r="C891" s="7"/>
      <c r="D891" s="7"/>
      <c r="E891" s="7"/>
      <c r="F891" s="7"/>
      <c r="G891" s="7"/>
    </row>
    <row r="892" spans="1:7" x14ac:dyDescent="0.2">
      <c r="A892" s="7"/>
      <c r="B892" s="7"/>
      <c r="C892" s="7"/>
      <c r="D892" s="7"/>
      <c r="E892" s="7"/>
      <c r="F892" s="7"/>
      <c r="G892" s="7"/>
    </row>
    <row r="893" spans="1:7" x14ac:dyDescent="0.2">
      <c r="A893" s="7"/>
      <c r="B893" s="7"/>
      <c r="C893" s="7"/>
      <c r="D893" s="7"/>
      <c r="E893" s="7"/>
      <c r="F893" s="7"/>
      <c r="G893" s="7"/>
    </row>
    <row r="894" spans="1:7" x14ac:dyDescent="0.2">
      <c r="A894" s="7"/>
      <c r="B894" s="7"/>
      <c r="C894" s="7"/>
      <c r="D894" s="7"/>
      <c r="E894" s="7"/>
      <c r="F894" s="7"/>
      <c r="G894" s="7"/>
    </row>
    <row r="895" spans="1:7" x14ac:dyDescent="0.2">
      <c r="A895" s="7"/>
      <c r="B895" s="7"/>
      <c r="C895" s="7"/>
      <c r="D895" s="7"/>
      <c r="E895" s="7"/>
      <c r="F895" s="7"/>
      <c r="G895" s="7"/>
    </row>
    <row r="896" spans="1:7" x14ac:dyDescent="0.2">
      <c r="A896" s="7"/>
      <c r="B896" s="7"/>
      <c r="C896" s="7"/>
      <c r="D896" s="7"/>
      <c r="E896" s="7"/>
      <c r="F896" s="7"/>
      <c r="G896" s="7"/>
    </row>
    <row r="897" spans="1:7" x14ac:dyDescent="0.2">
      <c r="A897" s="7"/>
      <c r="B897" s="7"/>
      <c r="C897" s="7"/>
      <c r="D897" s="7"/>
      <c r="E897" s="7"/>
      <c r="F897" s="7"/>
      <c r="G897" s="7"/>
    </row>
    <row r="898" spans="1:7" x14ac:dyDescent="0.2">
      <c r="A898" s="7"/>
      <c r="B898" s="7"/>
      <c r="C898" s="7"/>
      <c r="D898" s="7"/>
      <c r="E898" s="7"/>
      <c r="F898" s="7"/>
      <c r="G898" s="7"/>
    </row>
    <row r="899" spans="1:7" x14ac:dyDescent="0.2">
      <c r="A899" s="7"/>
      <c r="B899" s="7"/>
      <c r="C899" s="7"/>
      <c r="D899" s="7"/>
      <c r="E899" s="7"/>
      <c r="F899" s="7"/>
      <c r="G899" s="7"/>
    </row>
    <row r="900" spans="1:7" x14ac:dyDescent="0.2">
      <c r="A900" s="7"/>
      <c r="B900" s="7"/>
      <c r="C900" s="7"/>
      <c r="D900" s="7"/>
      <c r="E900" s="7"/>
      <c r="F900" s="7"/>
      <c r="G900" s="7"/>
    </row>
    <row r="901" spans="1:7" x14ac:dyDescent="0.2">
      <c r="A901" s="7"/>
      <c r="B901" s="7"/>
      <c r="C901" s="7"/>
      <c r="D901" s="7"/>
      <c r="E901" s="7"/>
      <c r="F901" s="7"/>
      <c r="G901" s="7"/>
    </row>
    <row r="902" spans="1:7" x14ac:dyDescent="0.2">
      <c r="A902" s="7"/>
      <c r="B902" s="7"/>
      <c r="C902" s="7"/>
      <c r="D902" s="7"/>
      <c r="E902" s="7"/>
      <c r="F902" s="7"/>
      <c r="G902" s="7"/>
    </row>
    <row r="903" spans="1:7" x14ac:dyDescent="0.2">
      <c r="A903" s="7"/>
      <c r="B903" s="7"/>
      <c r="C903" s="7"/>
      <c r="D903" s="7"/>
      <c r="E903" s="7"/>
      <c r="F903" s="7"/>
      <c r="G903" s="7"/>
    </row>
    <row r="904" spans="1:7" x14ac:dyDescent="0.2">
      <c r="A904" s="7"/>
      <c r="B904" s="7"/>
      <c r="C904" s="7"/>
      <c r="D904" s="7"/>
      <c r="E904" s="7"/>
      <c r="F904" s="7"/>
      <c r="G904" s="7"/>
    </row>
    <row r="905" spans="1:7" x14ac:dyDescent="0.2">
      <c r="A905" s="7"/>
      <c r="B905" s="7"/>
      <c r="C905" s="7"/>
      <c r="D905" s="7"/>
      <c r="E905" s="7"/>
      <c r="F905" s="7"/>
      <c r="G905" s="7"/>
    </row>
    <row r="906" spans="1:7" x14ac:dyDescent="0.2">
      <c r="A906" s="7"/>
      <c r="B906" s="7"/>
      <c r="C906" s="7"/>
      <c r="D906" s="7"/>
      <c r="E906" s="7"/>
      <c r="F906" s="7"/>
      <c r="G906" s="7"/>
    </row>
    <row r="907" spans="1:7" x14ac:dyDescent="0.2">
      <c r="A907" s="7"/>
      <c r="B907" s="7"/>
      <c r="C907" s="7"/>
      <c r="D907" s="7"/>
      <c r="E907" s="7"/>
      <c r="F907" s="7"/>
      <c r="G907" s="7"/>
    </row>
    <row r="908" spans="1:7" x14ac:dyDescent="0.2">
      <c r="A908" s="7"/>
      <c r="B908" s="7"/>
      <c r="C908" s="7"/>
      <c r="D908" s="7"/>
      <c r="E908" s="7"/>
      <c r="F908" s="7"/>
      <c r="G908" s="7"/>
    </row>
    <row r="909" spans="1:7" x14ac:dyDescent="0.2">
      <c r="A909" s="7"/>
      <c r="B909" s="7"/>
      <c r="C909" s="7"/>
      <c r="D909" s="7"/>
      <c r="E909" s="7"/>
      <c r="F909" s="7"/>
      <c r="G909" s="7"/>
    </row>
    <row r="910" spans="1:7" x14ac:dyDescent="0.2">
      <c r="A910" s="7"/>
      <c r="B910" s="7"/>
      <c r="C910" s="7"/>
      <c r="D910" s="7"/>
      <c r="E910" s="7"/>
      <c r="F910" s="7"/>
      <c r="G910" s="7"/>
    </row>
    <row r="911" spans="1:7" x14ac:dyDescent="0.2">
      <c r="A911" s="7"/>
      <c r="B911" s="7"/>
      <c r="C911" s="7"/>
      <c r="D911" s="7"/>
      <c r="E911" s="7"/>
      <c r="F911" s="7"/>
      <c r="G911" s="7"/>
    </row>
    <row r="912" spans="1:7" x14ac:dyDescent="0.2">
      <c r="A912" s="7"/>
      <c r="B912" s="7"/>
      <c r="C912" s="7"/>
      <c r="D912" s="7"/>
      <c r="E912" s="7"/>
      <c r="F912" s="7"/>
      <c r="G912" s="7"/>
    </row>
    <row r="913" spans="1:7" x14ac:dyDescent="0.2">
      <c r="A913" s="7"/>
      <c r="B913" s="7"/>
      <c r="C913" s="7"/>
      <c r="D913" s="7"/>
      <c r="E913" s="7"/>
      <c r="F913" s="7"/>
      <c r="G913" s="7"/>
    </row>
    <row r="914" spans="1:7" x14ac:dyDescent="0.2">
      <c r="A914" s="7"/>
      <c r="B914" s="7"/>
      <c r="C914" s="7"/>
      <c r="D914" s="7"/>
      <c r="E914" s="7"/>
      <c r="F914" s="7"/>
      <c r="G914" s="7"/>
    </row>
    <row r="915" spans="1:7" x14ac:dyDescent="0.2">
      <c r="A915" s="7"/>
      <c r="B915" s="7"/>
      <c r="C915" s="7"/>
      <c r="D915" s="7"/>
      <c r="E915" s="7"/>
      <c r="F915" s="7"/>
      <c r="G915" s="7"/>
    </row>
    <row r="916" spans="1:7" x14ac:dyDescent="0.2">
      <c r="A916" s="7"/>
      <c r="B916" s="7"/>
      <c r="C916" s="7"/>
      <c r="D916" s="7"/>
      <c r="E916" s="7"/>
      <c r="F916" s="7"/>
      <c r="G916" s="7"/>
    </row>
    <row r="917" spans="1:7" x14ac:dyDescent="0.2">
      <c r="A917" s="7"/>
      <c r="B917" s="7"/>
      <c r="C917" s="7"/>
      <c r="D917" s="7"/>
      <c r="E917" s="7"/>
      <c r="F917" s="7"/>
      <c r="G917" s="7"/>
    </row>
    <row r="918" spans="1:7" x14ac:dyDescent="0.2">
      <c r="A918" s="7"/>
      <c r="B918" s="7"/>
      <c r="C918" s="7"/>
      <c r="D918" s="7"/>
      <c r="E918" s="7"/>
      <c r="F918" s="7"/>
      <c r="G918" s="7"/>
    </row>
    <row r="919" spans="1:7" x14ac:dyDescent="0.2">
      <c r="A919" s="7"/>
      <c r="B919" s="7"/>
      <c r="C919" s="7"/>
      <c r="D919" s="7"/>
      <c r="E919" s="7"/>
      <c r="F919" s="7"/>
      <c r="G919" s="7"/>
    </row>
    <row r="920" spans="1:7" x14ac:dyDescent="0.2">
      <c r="A920" s="7"/>
      <c r="B920" s="7"/>
      <c r="C920" s="7"/>
      <c r="D920" s="7"/>
      <c r="E920" s="7"/>
      <c r="F920" s="7"/>
      <c r="G920" s="7"/>
    </row>
    <row r="921" spans="1:7" x14ac:dyDescent="0.2">
      <c r="A921" s="7"/>
      <c r="B921" s="7"/>
      <c r="C921" s="7"/>
      <c r="D921" s="7"/>
      <c r="E921" s="7"/>
      <c r="F921" s="7"/>
      <c r="G921" s="7"/>
    </row>
    <row r="922" spans="1:7" x14ac:dyDescent="0.2">
      <c r="A922" s="7"/>
      <c r="B922" s="7"/>
      <c r="C922" s="7"/>
      <c r="D922" s="7"/>
      <c r="E922" s="7"/>
      <c r="F922" s="7"/>
      <c r="G922" s="7"/>
    </row>
    <row r="923" spans="1:7" x14ac:dyDescent="0.2">
      <c r="A923" s="7"/>
      <c r="B923" s="7"/>
      <c r="C923" s="7"/>
      <c r="D923" s="7"/>
      <c r="E923" s="7"/>
      <c r="F923" s="7"/>
      <c r="G923" s="7"/>
    </row>
    <row r="924" spans="1:7" x14ac:dyDescent="0.2">
      <c r="A924" s="7"/>
      <c r="B924" s="7"/>
      <c r="C924" s="7"/>
      <c r="D924" s="7"/>
      <c r="E924" s="7"/>
      <c r="F924" s="7"/>
      <c r="G924" s="7"/>
    </row>
    <row r="925" spans="1:7" x14ac:dyDescent="0.2">
      <c r="A925" s="7"/>
      <c r="B925" s="7"/>
      <c r="C925" s="7"/>
      <c r="D925" s="7"/>
      <c r="E925" s="7"/>
      <c r="F925" s="7"/>
      <c r="G925" s="7"/>
    </row>
    <row r="926" spans="1:7" x14ac:dyDescent="0.2">
      <c r="A926" s="7"/>
      <c r="B926" s="7"/>
      <c r="C926" s="7"/>
      <c r="D926" s="7"/>
      <c r="E926" s="7"/>
      <c r="F926" s="7"/>
      <c r="G926" s="7"/>
    </row>
    <row r="927" spans="1:7" x14ac:dyDescent="0.2">
      <c r="A927" s="7"/>
      <c r="B927" s="7"/>
      <c r="C927" s="7"/>
      <c r="D927" s="7"/>
      <c r="E927" s="7"/>
      <c r="F927" s="7"/>
      <c r="G927" s="7"/>
    </row>
    <row r="928" spans="1:7" x14ac:dyDescent="0.2">
      <c r="A928" s="7"/>
      <c r="B928" s="7"/>
      <c r="C928" s="7"/>
      <c r="D928" s="7"/>
      <c r="E928" s="7"/>
      <c r="F928" s="7"/>
      <c r="G928" s="7"/>
    </row>
    <row r="929" spans="1:7" x14ac:dyDescent="0.2">
      <c r="A929" s="7"/>
      <c r="B929" s="7"/>
      <c r="C929" s="7"/>
      <c r="D929" s="7"/>
      <c r="E929" s="7"/>
      <c r="F929" s="7"/>
      <c r="G929" s="7"/>
    </row>
    <row r="930" spans="1:7" x14ac:dyDescent="0.2">
      <c r="A930" s="7"/>
      <c r="B930" s="7"/>
      <c r="C930" s="7"/>
      <c r="D930" s="7"/>
      <c r="E930" s="7"/>
      <c r="F930" s="7"/>
      <c r="G930" s="7"/>
    </row>
    <row r="931" spans="1:7" x14ac:dyDescent="0.2">
      <c r="A931" s="7"/>
      <c r="B931" s="7"/>
      <c r="C931" s="7"/>
      <c r="D931" s="7"/>
      <c r="E931" s="7"/>
      <c r="F931" s="7"/>
      <c r="G931" s="7"/>
    </row>
    <row r="932" spans="1:7" x14ac:dyDescent="0.2">
      <c r="A932" s="7"/>
      <c r="B932" s="7"/>
      <c r="C932" s="7"/>
      <c r="D932" s="7"/>
      <c r="E932" s="7"/>
      <c r="F932" s="7"/>
      <c r="G932" s="7"/>
    </row>
    <row r="933" spans="1:7" x14ac:dyDescent="0.2">
      <c r="A933" s="7"/>
      <c r="B933" s="7"/>
      <c r="C933" s="7"/>
      <c r="D933" s="7"/>
      <c r="E933" s="7"/>
      <c r="F933" s="7"/>
      <c r="G933" s="7"/>
    </row>
    <row r="934" spans="1:7" x14ac:dyDescent="0.2">
      <c r="A934" s="7"/>
      <c r="B934" s="7"/>
      <c r="C934" s="7"/>
      <c r="D934" s="7"/>
      <c r="E934" s="7"/>
      <c r="F934" s="7"/>
      <c r="G934" s="7"/>
    </row>
    <row r="935" spans="1:7" x14ac:dyDescent="0.2">
      <c r="A935" s="7"/>
      <c r="B935" s="7"/>
      <c r="C935" s="7"/>
      <c r="D935" s="7"/>
      <c r="E935" s="7"/>
      <c r="F935" s="7"/>
      <c r="G935" s="7"/>
    </row>
    <row r="936" spans="1:7" x14ac:dyDescent="0.2">
      <c r="A936" s="7"/>
      <c r="B936" s="7"/>
      <c r="C936" s="7"/>
      <c r="D936" s="7"/>
      <c r="E936" s="7"/>
      <c r="F936" s="7"/>
      <c r="G936" s="7"/>
    </row>
    <row r="937" spans="1:7" x14ac:dyDescent="0.2">
      <c r="A937" s="7"/>
      <c r="B937" s="7"/>
      <c r="C937" s="7"/>
      <c r="D937" s="7"/>
      <c r="E937" s="7"/>
      <c r="F937" s="7"/>
      <c r="G937" s="7"/>
    </row>
    <row r="938" spans="1:7" x14ac:dyDescent="0.2">
      <c r="A938" s="7"/>
      <c r="B938" s="7"/>
      <c r="C938" s="7"/>
      <c r="D938" s="7"/>
      <c r="E938" s="7"/>
      <c r="F938" s="7"/>
      <c r="G938" s="7"/>
    </row>
    <row r="939" spans="1:7" x14ac:dyDescent="0.2">
      <c r="A939" s="7"/>
      <c r="B939" s="7"/>
      <c r="C939" s="7"/>
      <c r="D939" s="7"/>
      <c r="E939" s="7"/>
      <c r="F939" s="7"/>
      <c r="G939" s="7"/>
    </row>
    <row r="940" spans="1:7" x14ac:dyDescent="0.2">
      <c r="A940" s="7"/>
      <c r="B940" s="7"/>
      <c r="C940" s="7"/>
      <c r="D940" s="7"/>
      <c r="E940" s="7"/>
      <c r="F940" s="7"/>
      <c r="G940" s="7"/>
    </row>
    <row r="941" spans="1:7" x14ac:dyDescent="0.2">
      <c r="A941" s="7"/>
      <c r="B941" s="7"/>
      <c r="C941" s="7"/>
      <c r="D941" s="7"/>
      <c r="E941" s="7"/>
      <c r="F941" s="7"/>
      <c r="G941" s="7"/>
    </row>
    <row r="942" spans="1:7" x14ac:dyDescent="0.2">
      <c r="A942" s="7"/>
      <c r="B942" s="7"/>
      <c r="C942" s="7"/>
      <c r="D942" s="7"/>
      <c r="E942" s="7"/>
      <c r="F942" s="7"/>
      <c r="G942" s="7"/>
    </row>
    <row r="943" spans="1:7" x14ac:dyDescent="0.2">
      <c r="A943" s="7"/>
      <c r="B943" s="7"/>
      <c r="C943" s="7"/>
      <c r="D943" s="7"/>
      <c r="E943" s="7"/>
      <c r="F943" s="7"/>
      <c r="G943" s="7"/>
    </row>
    <row r="944" spans="1:7" x14ac:dyDescent="0.2">
      <c r="A944" s="7"/>
      <c r="B944" s="7"/>
      <c r="C944" s="7"/>
      <c r="D944" s="7"/>
      <c r="E944" s="7"/>
      <c r="F944" s="7"/>
      <c r="G944" s="7"/>
    </row>
    <row r="945" spans="1:7" x14ac:dyDescent="0.2">
      <c r="A945" s="7"/>
      <c r="B945" s="7"/>
      <c r="C945" s="7"/>
      <c r="D945" s="7"/>
      <c r="E945" s="7"/>
      <c r="F945" s="7"/>
      <c r="G945" s="7"/>
    </row>
    <row r="946" spans="1:7" x14ac:dyDescent="0.2">
      <c r="A946" s="7"/>
      <c r="B946" s="7"/>
      <c r="C946" s="7"/>
      <c r="D946" s="7"/>
      <c r="E946" s="7"/>
      <c r="F946" s="7"/>
      <c r="G946" s="7"/>
    </row>
    <row r="947" spans="1:7" x14ac:dyDescent="0.2">
      <c r="A947" s="7"/>
      <c r="B947" s="7"/>
      <c r="C947" s="7"/>
      <c r="D947" s="7"/>
      <c r="E947" s="7"/>
      <c r="F947" s="7"/>
      <c r="G947" s="7"/>
    </row>
    <row r="948" spans="1:7" x14ac:dyDescent="0.2">
      <c r="A948" s="7"/>
      <c r="B948" s="7"/>
      <c r="C948" s="7"/>
      <c r="D948" s="7"/>
      <c r="E948" s="7"/>
      <c r="F948" s="7"/>
      <c r="G948" s="7"/>
    </row>
    <row r="949" spans="1:7" x14ac:dyDescent="0.2">
      <c r="A949" s="7"/>
      <c r="B949" s="7"/>
      <c r="C949" s="7"/>
      <c r="D949" s="7"/>
      <c r="E949" s="7"/>
      <c r="F949" s="7"/>
      <c r="G949" s="7"/>
    </row>
    <row r="950" spans="1:7" x14ac:dyDescent="0.2">
      <c r="A950" s="7"/>
      <c r="B950" s="7"/>
      <c r="C950" s="7"/>
      <c r="D950" s="7"/>
      <c r="E950" s="7"/>
      <c r="F950" s="7"/>
      <c r="G950" s="7"/>
    </row>
    <row r="951" spans="1:7" x14ac:dyDescent="0.2">
      <c r="A951" s="7"/>
      <c r="B951" s="7"/>
      <c r="C951" s="7"/>
      <c r="D951" s="7"/>
      <c r="E951" s="7"/>
      <c r="F951" s="7"/>
      <c r="G951" s="7"/>
    </row>
    <row r="952" spans="1:7" x14ac:dyDescent="0.2">
      <c r="A952" s="7"/>
      <c r="B952" s="7"/>
      <c r="C952" s="7"/>
      <c r="D952" s="7"/>
      <c r="E952" s="7"/>
      <c r="F952" s="7"/>
      <c r="G952" s="7"/>
    </row>
    <row r="953" spans="1:7" x14ac:dyDescent="0.2">
      <c r="A953" s="7"/>
      <c r="B953" s="7"/>
      <c r="C953" s="7"/>
      <c r="D953" s="7"/>
      <c r="E953" s="7"/>
      <c r="F953" s="7"/>
      <c r="G953" s="7"/>
    </row>
    <row r="954" spans="1:7" x14ac:dyDescent="0.2">
      <c r="A954" s="7"/>
      <c r="B954" s="7"/>
      <c r="C954" s="7"/>
      <c r="D954" s="7"/>
      <c r="E954" s="7"/>
      <c r="F954" s="7"/>
      <c r="G954" s="7"/>
    </row>
    <row r="955" spans="1:7" x14ac:dyDescent="0.2">
      <c r="A955" s="7"/>
      <c r="B955" s="7"/>
      <c r="C955" s="7"/>
      <c r="D955" s="7"/>
      <c r="E955" s="7"/>
      <c r="F955" s="7"/>
      <c r="G955" s="7"/>
    </row>
    <row r="956" spans="1:7" x14ac:dyDescent="0.2">
      <c r="A956" s="7"/>
      <c r="B956" s="7"/>
      <c r="C956" s="7"/>
      <c r="D956" s="7"/>
      <c r="E956" s="7"/>
      <c r="F956" s="7"/>
      <c r="G956" s="7"/>
    </row>
    <row r="957" spans="1:7" x14ac:dyDescent="0.2">
      <c r="A957" s="7"/>
      <c r="B957" s="7"/>
      <c r="C957" s="7"/>
      <c r="D957" s="7"/>
      <c r="E957" s="7"/>
      <c r="F957" s="7"/>
      <c r="G957" s="7"/>
    </row>
    <row r="958" spans="1:7" x14ac:dyDescent="0.2">
      <c r="A958" s="7"/>
      <c r="B958" s="7"/>
      <c r="C958" s="7"/>
      <c r="D958" s="7"/>
      <c r="E958" s="7"/>
      <c r="F958" s="7"/>
      <c r="G958" s="7"/>
    </row>
    <row r="959" spans="1:7" x14ac:dyDescent="0.2">
      <c r="A959" s="7"/>
      <c r="B959" s="7"/>
      <c r="C959" s="7"/>
      <c r="D959" s="7"/>
      <c r="E959" s="7"/>
      <c r="F959" s="7"/>
      <c r="G959" s="7"/>
    </row>
    <row r="960" spans="1:7" x14ac:dyDescent="0.2">
      <c r="A960" s="7"/>
      <c r="B960" s="7"/>
      <c r="C960" s="7"/>
      <c r="D960" s="7"/>
      <c r="E960" s="7"/>
      <c r="F960" s="7"/>
      <c r="G960" s="7"/>
    </row>
    <row r="961" spans="1:7" x14ac:dyDescent="0.2">
      <c r="A961" s="7"/>
      <c r="B961" s="7"/>
      <c r="C961" s="7"/>
      <c r="D961" s="7"/>
      <c r="E961" s="7"/>
      <c r="F961" s="7"/>
      <c r="G961" s="7"/>
    </row>
    <row r="962" spans="1:7" x14ac:dyDescent="0.2">
      <c r="A962" s="7"/>
      <c r="B962" s="7"/>
      <c r="C962" s="7"/>
      <c r="D962" s="7"/>
      <c r="E962" s="7"/>
      <c r="F962" s="7"/>
      <c r="G962" s="7"/>
    </row>
    <row r="963" spans="1:7" x14ac:dyDescent="0.2">
      <c r="A963" s="7"/>
      <c r="B963" s="7"/>
      <c r="C963" s="7"/>
      <c r="D963" s="7"/>
      <c r="E963" s="7"/>
      <c r="F963" s="7"/>
      <c r="G963" s="7"/>
    </row>
    <row r="964" spans="1:7" x14ac:dyDescent="0.2">
      <c r="A964" s="7"/>
      <c r="B964" s="7"/>
      <c r="C964" s="7"/>
      <c r="D964" s="7"/>
      <c r="E964" s="7"/>
      <c r="F964" s="7"/>
      <c r="G964" s="7"/>
    </row>
    <row r="965" spans="1:7" x14ac:dyDescent="0.2">
      <c r="A965" s="7"/>
      <c r="B965" s="7"/>
      <c r="C965" s="7"/>
      <c r="D965" s="7"/>
      <c r="E965" s="7"/>
      <c r="F965" s="7"/>
      <c r="G965" s="7"/>
    </row>
    <row r="966" spans="1:7" x14ac:dyDescent="0.2">
      <c r="A966" s="7"/>
      <c r="B966" s="7"/>
      <c r="C966" s="7"/>
      <c r="D966" s="7"/>
      <c r="E966" s="7"/>
      <c r="F966" s="7"/>
      <c r="G966" s="7"/>
    </row>
    <row r="967" spans="1:7" x14ac:dyDescent="0.2">
      <c r="A967" s="7"/>
      <c r="B967" s="7"/>
      <c r="C967" s="7"/>
      <c r="D967" s="7"/>
      <c r="E967" s="7"/>
      <c r="F967" s="7"/>
      <c r="G967" s="7"/>
    </row>
    <row r="968" spans="1:7" x14ac:dyDescent="0.2">
      <c r="A968" s="7"/>
      <c r="B968" s="7"/>
      <c r="C968" s="7"/>
      <c r="D968" s="7"/>
      <c r="E968" s="7"/>
      <c r="F968" s="7"/>
      <c r="G968" s="7"/>
    </row>
    <row r="969" spans="1:7" x14ac:dyDescent="0.2">
      <c r="A969" s="7"/>
      <c r="B969" s="7"/>
      <c r="C969" s="7"/>
      <c r="D969" s="7"/>
      <c r="E969" s="7"/>
      <c r="F969" s="7"/>
      <c r="G969" s="7"/>
    </row>
    <row r="970" spans="1:7" x14ac:dyDescent="0.2">
      <c r="A970" s="7"/>
      <c r="B970" s="7"/>
      <c r="C970" s="7"/>
      <c r="D970" s="7"/>
      <c r="E970" s="7"/>
      <c r="F970" s="7"/>
      <c r="G970" s="7"/>
    </row>
    <row r="971" spans="1:7" x14ac:dyDescent="0.2">
      <c r="A971" s="7"/>
      <c r="B971" s="7"/>
      <c r="C971" s="7"/>
      <c r="D971" s="7"/>
      <c r="E971" s="7"/>
      <c r="F971" s="7"/>
      <c r="G971" s="7"/>
    </row>
    <row r="972" spans="1:7" x14ac:dyDescent="0.2">
      <c r="A972" s="7"/>
      <c r="B972" s="7"/>
      <c r="C972" s="7"/>
      <c r="D972" s="7"/>
      <c r="E972" s="7"/>
      <c r="F972" s="7"/>
      <c r="G972" s="7"/>
    </row>
    <row r="973" spans="1:7" x14ac:dyDescent="0.2">
      <c r="A973" s="7"/>
      <c r="B973" s="7"/>
      <c r="C973" s="7"/>
      <c r="D973" s="7"/>
      <c r="E973" s="7"/>
      <c r="F973" s="7"/>
      <c r="G973" s="7"/>
    </row>
    <row r="974" spans="1:7" x14ac:dyDescent="0.2">
      <c r="A974" s="7"/>
      <c r="B974" s="7"/>
      <c r="C974" s="7"/>
      <c r="D974" s="7"/>
      <c r="E974" s="7"/>
      <c r="F974" s="7"/>
      <c r="G974" s="7"/>
    </row>
    <row r="975" spans="1:7" x14ac:dyDescent="0.2">
      <c r="A975" s="7"/>
      <c r="B975" s="7"/>
      <c r="C975" s="7"/>
      <c r="D975" s="7"/>
      <c r="E975" s="7"/>
      <c r="F975" s="7"/>
      <c r="G975" s="7"/>
    </row>
    <row r="976" spans="1:7" x14ac:dyDescent="0.2">
      <c r="A976" s="7"/>
      <c r="B976" s="7"/>
      <c r="C976" s="7"/>
      <c r="D976" s="7"/>
      <c r="E976" s="7"/>
      <c r="F976" s="7"/>
      <c r="G976" s="7"/>
    </row>
    <row r="977" spans="1:7" x14ac:dyDescent="0.2">
      <c r="A977" s="7"/>
      <c r="B977" s="7"/>
      <c r="C977" s="7"/>
      <c r="D977" s="7"/>
      <c r="E977" s="7"/>
      <c r="F977" s="7"/>
      <c r="G977" s="7"/>
    </row>
    <row r="978" spans="1:7" x14ac:dyDescent="0.2">
      <c r="A978" s="7"/>
      <c r="B978" s="7"/>
      <c r="C978" s="7"/>
      <c r="D978" s="7"/>
      <c r="E978" s="7"/>
      <c r="F978" s="7"/>
      <c r="G978" s="7"/>
    </row>
    <row r="979" spans="1:7" x14ac:dyDescent="0.2">
      <c r="A979" s="7"/>
      <c r="B979" s="7"/>
      <c r="C979" s="7"/>
      <c r="D979" s="7"/>
      <c r="E979" s="7"/>
      <c r="F979" s="7"/>
      <c r="G979" s="7"/>
    </row>
    <row r="980" spans="1:7" x14ac:dyDescent="0.2">
      <c r="A980" s="7"/>
      <c r="B980" s="7"/>
      <c r="C980" s="7"/>
      <c r="D980" s="7"/>
      <c r="E980" s="7"/>
      <c r="F980" s="7"/>
      <c r="G980" s="7"/>
    </row>
    <row r="981" spans="1:7" x14ac:dyDescent="0.2">
      <c r="A981" s="7"/>
      <c r="B981" s="7"/>
      <c r="C981" s="7"/>
      <c r="D981" s="7"/>
      <c r="E981" s="7"/>
      <c r="F981" s="7"/>
      <c r="G981" s="7"/>
    </row>
    <row r="982" spans="1:7" x14ac:dyDescent="0.2">
      <c r="A982" s="7"/>
      <c r="B982" s="7"/>
      <c r="C982" s="7"/>
      <c r="D982" s="7"/>
      <c r="E982" s="7"/>
      <c r="F982" s="7"/>
      <c r="G982" s="7"/>
    </row>
    <row r="983" spans="1:7" x14ac:dyDescent="0.2">
      <c r="A983" s="7"/>
      <c r="B983" s="7"/>
      <c r="C983" s="7"/>
      <c r="D983" s="7"/>
      <c r="E983" s="7"/>
      <c r="F983" s="7"/>
      <c r="G983" s="7"/>
    </row>
    <row r="984" spans="1:7" x14ac:dyDescent="0.2">
      <c r="A984" s="7"/>
      <c r="B984" s="7"/>
      <c r="C984" s="7"/>
      <c r="D984" s="7"/>
      <c r="E984" s="7"/>
      <c r="F984" s="7"/>
      <c r="G984" s="7"/>
    </row>
    <row r="985" spans="1:7" x14ac:dyDescent="0.2">
      <c r="A985" s="7"/>
      <c r="B985" s="7"/>
      <c r="C985" s="7"/>
      <c r="D985" s="7"/>
      <c r="E985" s="7"/>
      <c r="F985" s="7"/>
      <c r="G985" s="7"/>
    </row>
    <row r="986" spans="1:7" x14ac:dyDescent="0.2">
      <c r="A986" s="7"/>
      <c r="B986" s="7"/>
      <c r="C986" s="7"/>
      <c r="D986" s="7"/>
      <c r="E986" s="7"/>
      <c r="F986" s="7"/>
      <c r="G986" s="7"/>
    </row>
    <row r="987" spans="1:7" x14ac:dyDescent="0.2">
      <c r="A987" s="7"/>
      <c r="B987" s="7"/>
      <c r="C987" s="7"/>
      <c r="D987" s="7"/>
      <c r="E987" s="7"/>
      <c r="F987" s="7"/>
      <c r="G987" s="7"/>
    </row>
    <row r="988" spans="1:7" x14ac:dyDescent="0.2">
      <c r="A988" s="7"/>
      <c r="B988" s="7"/>
      <c r="C988" s="7"/>
      <c r="D988" s="7"/>
      <c r="E988" s="7"/>
      <c r="F988" s="7"/>
      <c r="G988" s="7"/>
    </row>
    <row r="989" spans="1:7" x14ac:dyDescent="0.2">
      <c r="A989" s="7"/>
      <c r="B989" s="7"/>
      <c r="C989" s="7"/>
      <c r="D989" s="7"/>
      <c r="E989" s="7"/>
      <c r="F989" s="7"/>
      <c r="G989" s="7"/>
    </row>
    <row r="990" spans="1:7" x14ac:dyDescent="0.2">
      <c r="A990" s="7"/>
      <c r="B990" s="7"/>
      <c r="C990" s="7"/>
      <c r="D990" s="7"/>
      <c r="E990" s="7"/>
      <c r="F990" s="7"/>
      <c r="G990" s="7"/>
    </row>
    <row r="991" spans="1:7" x14ac:dyDescent="0.2">
      <c r="A991" s="7"/>
      <c r="B991" s="7"/>
      <c r="C991" s="7"/>
      <c r="D991" s="7"/>
      <c r="E991" s="7"/>
      <c r="F991" s="7"/>
      <c r="G991" s="7"/>
    </row>
    <row r="992" spans="1:7" x14ac:dyDescent="0.2">
      <c r="A992" s="7"/>
      <c r="B992" s="7"/>
      <c r="C992" s="7"/>
      <c r="D992" s="7"/>
      <c r="E992" s="7"/>
      <c r="F992" s="7"/>
      <c r="G992" s="7"/>
    </row>
    <row r="993" spans="1:7" x14ac:dyDescent="0.2">
      <c r="A993" s="7"/>
      <c r="B993" s="7"/>
      <c r="C993" s="7"/>
      <c r="D993" s="7"/>
      <c r="E993" s="7"/>
      <c r="F993" s="7"/>
      <c r="G993" s="7"/>
    </row>
    <row r="994" spans="1:7" x14ac:dyDescent="0.2">
      <c r="A994" s="7"/>
      <c r="B994" s="7"/>
      <c r="C994" s="7"/>
      <c r="D994" s="7"/>
      <c r="E994" s="7"/>
      <c r="F994" s="7"/>
      <c r="G994" s="7"/>
    </row>
    <row r="995" spans="1:7" x14ac:dyDescent="0.2">
      <c r="A995" s="7"/>
      <c r="B995" s="7"/>
      <c r="C995" s="7"/>
      <c r="D995" s="7"/>
      <c r="E995" s="7"/>
      <c r="F995" s="7"/>
      <c r="G995" s="7"/>
    </row>
    <row r="996" spans="1:7" x14ac:dyDescent="0.2">
      <c r="A996" s="7"/>
      <c r="B996" s="7"/>
      <c r="C996" s="7"/>
      <c r="D996" s="7"/>
      <c r="E996" s="7"/>
      <c r="F996" s="7"/>
      <c r="G996" s="7"/>
    </row>
    <row r="997" spans="1:7" x14ac:dyDescent="0.2">
      <c r="A997" s="7"/>
      <c r="B997" s="7"/>
      <c r="C997" s="7"/>
      <c r="D997" s="7"/>
      <c r="E997" s="7"/>
      <c r="F997" s="7"/>
      <c r="G997" s="7"/>
    </row>
    <row r="998" spans="1:7" x14ac:dyDescent="0.2">
      <c r="A998" s="7"/>
      <c r="B998" s="7"/>
      <c r="C998" s="7"/>
      <c r="D998" s="7"/>
      <c r="E998" s="7"/>
      <c r="F998" s="7"/>
      <c r="G998" s="7"/>
    </row>
    <row r="999" spans="1:7" x14ac:dyDescent="0.2">
      <c r="A999" s="7"/>
      <c r="B999" s="7"/>
      <c r="C999" s="7"/>
      <c r="D999" s="7"/>
      <c r="E999" s="7"/>
      <c r="F999" s="7"/>
      <c r="G999" s="7"/>
    </row>
    <row r="1000" spans="1:7" x14ac:dyDescent="0.2">
      <c r="A1000" s="7"/>
      <c r="B1000" s="7"/>
      <c r="C1000" s="7"/>
      <c r="D1000" s="7"/>
      <c r="E1000" s="7"/>
      <c r="F1000" s="7"/>
      <c r="G1000" s="7"/>
    </row>
    <row r="1001" spans="1:7" x14ac:dyDescent="0.2">
      <c r="A1001" s="7"/>
      <c r="B1001" s="7"/>
      <c r="C1001" s="7"/>
      <c r="D1001" s="7"/>
      <c r="E1001" s="7"/>
      <c r="F1001" s="7"/>
      <c r="G1001" s="7"/>
    </row>
    <row r="1002" spans="1:7" x14ac:dyDescent="0.2">
      <c r="A1002" s="7"/>
      <c r="B1002" s="7"/>
      <c r="C1002" s="7"/>
      <c r="D1002" s="7"/>
      <c r="E1002" s="7"/>
      <c r="F1002" s="7"/>
      <c r="G1002" s="7"/>
    </row>
    <row r="1003" spans="1:7" x14ac:dyDescent="0.2">
      <c r="A1003" s="7"/>
      <c r="B1003" s="7"/>
      <c r="C1003" s="7"/>
      <c r="D1003" s="7"/>
      <c r="E1003" s="7"/>
      <c r="F1003" s="7"/>
      <c r="G1003" s="7"/>
    </row>
    <row r="1004" spans="1:7" x14ac:dyDescent="0.2">
      <c r="A1004" s="7"/>
      <c r="B1004" s="7"/>
      <c r="C1004" s="7"/>
      <c r="D1004" s="7"/>
      <c r="E1004" s="7"/>
      <c r="F1004" s="7"/>
      <c r="G1004" s="7"/>
    </row>
    <row r="1005" spans="1:7" x14ac:dyDescent="0.2">
      <c r="A1005" s="7"/>
      <c r="B1005" s="7"/>
      <c r="C1005" s="7"/>
      <c r="D1005" s="7"/>
      <c r="E1005" s="7"/>
      <c r="F1005" s="7"/>
      <c r="G1005" s="7"/>
    </row>
    <row r="1006" spans="1:7" x14ac:dyDescent="0.2">
      <c r="A1006" s="7"/>
      <c r="B1006" s="7"/>
      <c r="C1006" s="7"/>
      <c r="D1006" s="7"/>
      <c r="E1006" s="7"/>
      <c r="F1006" s="7"/>
      <c r="G1006" s="7"/>
    </row>
    <row r="1007" spans="1:7" x14ac:dyDescent="0.2">
      <c r="A1007" s="7"/>
      <c r="B1007" s="7"/>
      <c r="C1007" s="7"/>
      <c r="D1007" s="7"/>
      <c r="E1007" s="7"/>
      <c r="F1007" s="7"/>
      <c r="G1007" s="7"/>
    </row>
    <row r="1008" spans="1:7" x14ac:dyDescent="0.2">
      <c r="A1008" s="7"/>
      <c r="B1008" s="7"/>
      <c r="C1008" s="7"/>
      <c r="D1008" s="7"/>
      <c r="E1008" s="7"/>
      <c r="F1008" s="7"/>
      <c r="G1008" s="7"/>
    </row>
    <row r="1009" spans="1:7" x14ac:dyDescent="0.2">
      <c r="A1009" s="7"/>
      <c r="B1009" s="7"/>
      <c r="C1009" s="7"/>
      <c r="D1009" s="7"/>
      <c r="E1009" s="7"/>
      <c r="F1009" s="7"/>
      <c r="G1009" s="7"/>
    </row>
    <row r="1010" spans="1:7" x14ac:dyDescent="0.2">
      <c r="A1010" s="7"/>
      <c r="B1010" s="7"/>
      <c r="C1010" s="7"/>
      <c r="D1010" s="7"/>
      <c r="E1010" s="7"/>
      <c r="F1010" s="7"/>
      <c r="G1010" s="7"/>
    </row>
    <row r="1011" spans="1:7" x14ac:dyDescent="0.2">
      <c r="A1011" s="7"/>
      <c r="B1011" s="7"/>
      <c r="C1011" s="7"/>
      <c r="D1011" s="7"/>
      <c r="E1011" s="7"/>
      <c r="F1011" s="7"/>
      <c r="G1011" s="7"/>
    </row>
    <row r="1012" spans="1:7" x14ac:dyDescent="0.2">
      <c r="A1012" s="7"/>
      <c r="B1012" s="7"/>
      <c r="C1012" s="7"/>
      <c r="D1012" s="7"/>
      <c r="E1012" s="7"/>
      <c r="F1012" s="7"/>
      <c r="G1012" s="7"/>
    </row>
    <row r="1013" spans="1:7" x14ac:dyDescent="0.2">
      <c r="A1013" s="7"/>
      <c r="B1013" s="7"/>
      <c r="C1013" s="7"/>
      <c r="D1013" s="7"/>
      <c r="E1013" s="7"/>
      <c r="F1013" s="7"/>
      <c r="G1013" s="7"/>
    </row>
    <row r="1014" spans="1:7" x14ac:dyDescent="0.2">
      <c r="A1014" s="7"/>
      <c r="B1014" s="7"/>
      <c r="C1014" s="7"/>
      <c r="D1014" s="7"/>
      <c r="E1014" s="7"/>
      <c r="F1014" s="7"/>
      <c r="G1014" s="7"/>
    </row>
    <row r="1015" spans="1:7" x14ac:dyDescent="0.2">
      <c r="A1015" s="7"/>
      <c r="B1015" s="7"/>
      <c r="C1015" s="7"/>
      <c r="D1015" s="7"/>
      <c r="E1015" s="7"/>
      <c r="F1015" s="7"/>
      <c r="G1015" s="7"/>
    </row>
    <row r="1016" spans="1:7" x14ac:dyDescent="0.2">
      <c r="A1016" s="7"/>
      <c r="B1016" s="7"/>
      <c r="C1016" s="7"/>
      <c r="D1016" s="7"/>
      <c r="E1016" s="7"/>
      <c r="F1016" s="7"/>
      <c r="G1016" s="7"/>
    </row>
    <row r="1017" spans="1:7" x14ac:dyDescent="0.2">
      <c r="A1017" s="7"/>
      <c r="B1017" s="7"/>
      <c r="C1017" s="7"/>
      <c r="D1017" s="7"/>
      <c r="E1017" s="7"/>
      <c r="F1017" s="7"/>
      <c r="G1017" s="7"/>
    </row>
    <row r="1018" spans="1:7" x14ac:dyDescent="0.2">
      <c r="A1018" s="7"/>
      <c r="B1018" s="7"/>
      <c r="C1018" s="7"/>
      <c r="D1018" s="7"/>
      <c r="E1018" s="7"/>
      <c r="F1018" s="7"/>
      <c r="G1018" s="7"/>
    </row>
    <row r="1019" spans="1:7" x14ac:dyDescent="0.2">
      <c r="A1019" s="7"/>
      <c r="B1019" s="7"/>
      <c r="C1019" s="7"/>
      <c r="D1019" s="7"/>
      <c r="E1019" s="7"/>
      <c r="F1019" s="7"/>
      <c r="G1019" s="7"/>
    </row>
    <row r="1020" spans="1:7" x14ac:dyDescent="0.2">
      <c r="A1020" s="7"/>
      <c r="B1020" s="7"/>
      <c r="C1020" s="7"/>
      <c r="D1020" s="7"/>
      <c r="E1020" s="7"/>
      <c r="F1020" s="7"/>
      <c r="G1020" s="7"/>
    </row>
    <row r="1021" spans="1:7" x14ac:dyDescent="0.2">
      <c r="A1021" s="7"/>
      <c r="B1021" s="7"/>
      <c r="C1021" s="7"/>
      <c r="D1021" s="7"/>
      <c r="E1021" s="7"/>
      <c r="F1021" s="7"/>
      <c r="G1021" s="7"/>
    </row>
    <row r="1022" spans="1:7" x14ac:dyDescent="0.2">
      <c r="A1022" s="7"/>
      <c r="B1022" s="7"/>
      <c r="C1022" s="7"/>
      <c r="D1022" s="7"/>
      <c r="E1022" s="7"/>
      <c r="F1022" s="7"/>
      <c r="G1022" s="7"/>
    </row>
    <row r="1023" spans="1:7" x14ac:dyDescent="0.2">
      <c r="A1023" s="7"/>
      <c r="B1023" s="7"/>
      <c r="C1023" s="7"/>
      <c r="D1023" s="7"/>
      <c r="E1023" s="7"/>
      <c r="F1023" s="7"/>
      <c r="G1023" s="7"/>
    </row>
    <row r="1024" spans="1:7" x14ac:dyDescent="0.2">
      <c r="A1024" s="7"/>
      <c r="B1024" s="7"/>
      <c r="C1024" s="7"/>
      <c r="D1024" s="7"/>
      <c r="E1024" s="7"/>
      <c r="F1024" s="7"/>
      <c r="G1024" s="7"/>
    </row>
    <row r="1025" spans="1:7" x14ac:dyDescent="0.2">
      <c r="A1025" s="7"/>
      <c r="B1025" s="7"/>
      <c r="C1025" s="7"/>
      <c r="D1025" s="7"/>
      <c r="E1025" s="7"/>
      <c r="F1025" s="7"/>
      <c r="G1025" s="7"/>
    </row>
    <row r="1026" spans="1:7" x14ac:dyDescent="0.2">
      <c r="A1026" s="7"/>
      <c r="B1026" s="7"/>
      <c r="C1026" s="7"/>
      <c r="D1026" s="7"/>
      <c r="E1026" s="7"/>
      <c r="F1026" s="7"/>
      <c r="G1026" s="7"/>
    </row>
    <row r="1027" spans="1:7" x14ac:dyDescent="0.2">
      <c r="A1027" s="7"/>
      <c r="B1027" s="7"/>
      <c r="C1027" s="7"/>
      <c r="D1027" s="7"/>
      <c r="E1027" s="7"/>
      <c r="F1027" s="7"/>
      <c r="G1027" s="7"/>
    </row>
    <row r="1028" spans="1:7" x14ac:dyDescent="0.2">
      <c r="A1028" s="7"/>
      <c r="B1028" s="7"/>
      <c r="C1028" s="7"/>
      <c r="D1028" s="7"/>
      <c r="E1028" s="7"/>
      <c r="F1028" s="7"/>
      <c r="G1028" s="7"/>
    </row>
    <row r="1029" spans="1:7" x14ac:dyDescent="0.2">
      <c r="A1029" s="7"/>
      <c r="B1029" s="7"/>
      <c r="C1029" s="7"/>
      <c r="D1029" s="7"/>
      <c r="E1029" s="7"/>
      <c r="F1029" s="7"/>
      <c r="G1029" s="7"/>
    </row>
    <row r="1030" spans="1:7" x14ac:dyDescent="0.2">
      <c r="A1030" s="7"/>
      <c r="B1030" s="7"/>
      <c r="C1030" s="7"/>
      <c r="D1030" s="7"/>
      <c r="E1030" s="7"/>
      <c r="F1030" s="7"/>
      <c r="G1030" s="7"/>
    </row>
    <row r="1031" spans="1:7" x14ac:dyDescent="0.2">
      <c r="A1031" s="7"/>
      <c r="B1031" s="7"/>
      <c r="C1031" s="7"/>
      <c r="D1031" s="7"/>
      <c r="E1031" s="7"/>
      <c r="F1031" s="7"/>
      <c r="G1031" s="7"/>
    </row>
    <row r="1032" spans="1:7" x14ac:dyDescent="0.2">
      <c r="A1032" s="7"/>
      <c r="B1032" s="7"/>
      <c r="C1032" s="7"/>
      <c r="D1032" s="7"/>
      <c r="E1032" s="7"/>
      <c r="F1032" s="7"/>
      <c r="G1032" s="7"/>
    </row>
    <row r="1033" spans="1:7" x14ac:dyDescent="0.2">
      <c r="A1033" s="7"/>
      <c r="B1033" s="7"/>
      <c r="C1033" s="7"/>
      <c r="D1033" s="7"/>
      <c r="E1033" s="7"/>
      <c r="F1033" s="7"/>
      <c r="G1033" s="7"/>
    </row>
    <row r="1034" spans="1:7" x14ac:dyDescent="0.2">
      <c r="A1034" s="7"/>
      <c r="B1034" s="7"/>
      <c r="C1034" s="7"/>
      <c r="D1034" s="7"/>
      <c r="E1034" s="7"/>
      <c r="F1034" s="7"/>
      <c r="G1034" s="7"/>
    </row>
    <row r="1035" spans="1:7" x14ac:dyDescent="0.2">
      <c r="A1035" s="7"/>
      <c r="B1035" s="7"/>
      <c r="C1035" s="7"/>
      <c r="D1035" s="7"/>
      <c r="E1035" s="7"/>
      <c r="F1035" s="7"/>
      <c r="G1035" s="7"/>
    </row>
    <row r="1036" spans="1:7" x14ac:dyDescent="0.2">
      <c r="A1036" s="7"/>
      <c r="B1036" s="7"/>
      <c r="C1036" s="7"/>
      <c r="D1036" s="7"/>
      <c r="E1036" s="7"/>
      <c r="F1036" s="7"/>
      <c r="G1036" s="7"/>
    </row>
    <row r="1037" spans="1:7" x14ac:dyDescent="0.2">
      <c r="A1037" s="7"/>
      <c r="B1037" s="7"/>
      <c r="C1037" s="7"/>
      <c r="D1037" s="7"/>
      <c r="E1037" s="7"/>
      <c r="F1037" s="7"/>
      <c r="G1037" s="7"/>
    </row>
    <row r="1038" spans="1:7" x14ac:dyDescent="0.2">
      <c r="A1038" s="7"/>
      <c r="B1038" s="7"/>
      <c r="C1038" s="7"/>
      <c r="D1038" s="7"/>
      <c r="E1038" s="7"/>
      <c r="F1038" s="7"/>
      <c r="G1038" s="7"/>
    </row>
    <row r="1039" spans="1:7" x14ac:dyDescent="0.2">
      <c r="A1039" s="7"/>
      <c r="B1039" s="7"/>
      <c r="C1039" s="7"/>
      <c r="D1039" s="7"/>
      <c r="E1039" s="7"/>
      <c r="F1039" s="7"/>
      <c r="G1039" s="7"/>
    </row>
    <row r="1040" spans="1:7" x14ac:dyDescent="0.2">
      <c r="A1040" s="7"/>
      <c r="B1040" s="7"/>
      <c r="C1040" s="7"/>
      <c r="D1040" s="7"/>
      <c r="E1040" s="7"/>
      <c r="F1040" s="7"/>
      <c r="G1040" s="7"/>
    </row>
    <row r="1041" spans="1:7" x14ac:dyDescent="0.2">
      <c r="A1041" s="7"/>
      <c r="B1041" s="7"/>
      <c r="C1041" s="7"/>
      <c r="D1041" s="7"/>
      <c r="E1041" s="7"/>
      <c r="F1041" s="7"/>
      <c r="G1041" s="7"/>
    </row>
    <row r="1042" spans="1:7" x14ac:dyDescent="0.2">
      <c r="A1042" s="7"/>
      <c r="B1042" s="7"/>
      <c r="C1042" s="7"/>
      <c r="D1042" s="7"/>
      <c r="E1042" s="7"/>
      <c r="F1042" s="7"/>
      <c r="G1042" s="7"/>
    </row>
    <row r="1043" spans="1:7" x14ac:dyDescent="0.2">
      <c r="A1043" s="7"/>
      <c r="B1043" s="7"/>
      <c r="C1043" s="7"/>
      <c r="D1043" s="7"/>
      <c r="E1043" s="7"/>
      <c r="F1043" s="7"/>
      <c r="G1043" s="7"/>
    </row>
    <row r="1044" spans="1:7" x14ac:dyDescent="0.2">
      <c r="A1044" s="7"/>
      <c r="B1044" s="7"/>
      <c r="C1044" s="7"/>
      <c r="D1044" s="7"/>
      <c r="E1044" s="7"/>
      <c r="F1044" s="7"/>
      <c r="G1044" s="7"/>
    </row>
    <row r="1045" spans="1:7" x14ac:dyDescent="0.2">
      <c r="A1045" s="7"/>
      <c r="B1045" s="7"/>
      <c r="C1045" s="7"/>
      <c r="D1045" s="7"/>
      <c r="E1045" s="7"/>
      <c r="F1045" s="7"/>
      <c r="G1045" s="7"/>
    </row>
    <row r="1046" spans="1:7" x14ac:dyDescent="0.2">
      <c r="A1046" s="7"/>
      <c r="B1046" s="7"/>
      <c r="C1046" s="7"/>
      <c r="D1046" s="7"/>
      <c r="E1046" s="7"/>
      <c r="F1046" s="7"/>
      <c r="G1046" s="7"/>
    </row>
    <row r="1047" spans="1:7" x14ac:dyDescent="0.2">
      <c r="A1047" s="7"/>
      <c r="B1047" s="7"/>
      <c r="C1047" s="7"/>
      <c r="D1047" s="7"/>
      <c r="E1047" s="7"/>
      <c r="F1047" s="7"/>
      <c r="G1047" s="7"/>
    </row>
    <row r="1048" spans="1:7" x14ac:dyDescent="0.2">
      <c r="A1048" s="7"/>
      <c r="B1048" s="7"/>
      <c r="C1048" s="7"/>
      <c r="D1048" s="7"/>
      <c r="E1048" s="7"/>
      <c r="F1048" s="7"/>
      <c r="G1048" s="7"/>
    </row>
    <row r="1049" spans="1:7" x14ac:dyDescent="0.2">
      <c r="A1049" s="7"/>
      <c r="B1049" s="7"/>
      <c r="C1049" s="7"/>
      <c r="D1049" s="7"/>
      <c r="E1049" s="7"/>
      <c r="F1049" s="7"/>
      <c r="G1049" s="7"/>
    </row>
    <row r="1050" spans="1:7" x14ac:dyDescent="0.2">
      <c r="A1050" s="7"/>
      <c r="B1050" s="7"/>
      <c r="C1050" s="7"/>
      <c r="D1050" s="7"/>
      <c r="E1050" s="7"/>
      <c r="F1050" s="7"/>
      <c r="G1050" s="7"/>
    </row>
    <row r="1051" spans="1:7" x14ac:dyDescent="0.2">
      <c r="A1051" s="7"/>
      <c r="B1051" s="7"/>
      <c r="C1051" s="7"/>
      <c r="D1051" s="7"/>
      <c r="E1051" s="7"/>
      <c r="F1051" s="7"/>
      <c r="G1051" s="7"/>
    </row>
    <row r="1052" spans="1:7" x14ac:dyDescent="0.2">
      <c r="A1052" s="7"/>
      <c r="B1052" s="7"/>
      <c r="C1052" s="7"/>
      <c r="D1052" s="7"/>
      <c r="E1052" s="7"/>
      <c r="F1052" s="7"/>
      <c r="G1052" s="7"/>
    </row>
    <row r="1053" spans="1:7" x14ac:dyDescent="0.2">
      <c r="A1053" s="7"/>
      <c r="B1053" s="7"/>
      <c r="C1053" s="7"/>
      <c r="D1053" s="7"/>
      <c r="E1053" s="7"/>
      <c r="F1053" s="7"/>
      <c r="G1053" s="7"/>
    </row>
    <row r="1054" spans="1:7" x14ac:dyDescent="0.2">
      <c r="A1054" s="7"/>
      <c r="B1054" s="7"/>
      <c r="C1054" s="7"/>
      <c r="D1054" s="7"/>
      <c r="E1054" s="7"/>
      <c r="F1054" s="7"/>
      <c r="G1054" s="7"/>
    </row>
    <row r="1055" spans="1:7" x14ac:dyDescent="0.2">
      <c r="A1055" s="7"/>
      <c r="B1055" s="7"/>
      <c r="C1055" s="7"/>
      <c r="D1055" s="7"/>
      <c r="E1055" s="7"/>
      <c r="F1055" s="7"/>
      <c r="G1055" s="7"/>
    </row>
    <row r="1056" spans="1:7" x14ac:dyDescent="0.2">
      <c r="A1056" s="7"/>
      <c r="B1056" s="7"/>
      <c r="C1056" s="7"/>
      <c r="D1056" s="7"/>
      <c r="E1056" s="7"/>
      <c r="F1056" s="7"/>
      <c r="G1056" s="7"/>
    </row>
    <row r="1057" spans="1:7" x14ac:dyDescent="0.2">
      <c r="A1057" s="7"/>
      <c r="B1057" s="7"/>
      <c r="C1057" s="7"/>
      <c r="D1057" s="7"/>
      <c r="E1057" s="7"/>
      <c r="F1057" s="7"/>
      <c r="G1057" s="7"/>
    </row>
    <row r="1058" spans="1:7" x14ac:dyDescent="0.2">
      <c r="A1058" s="7"/>
      <c r="B1058" s="7"/>
      <c r="C1058" s="7"/>
      <c r="D1058" s="7"/>
      <c r="E1058" s="7"/>
      <c r="F1058" s="7"/>
      <c r="G1058" s="7"/>
    </row>
    <row r="1059" spans="1:7" x14ac:dyDescent="0.2">
      <c r="A1059" s="7"/>
      <c r="B1059" s="7"/>
      <c r="C1059" s="7"/>
      <c r="D1059" s="7"/>
      <c r="E1059" s="7"/>
      <c r="F1059" s="7"/>
      <c r="G1059" s="7"/>
    </row>
    <row r="1060" spans="1:7" x14ac:dyDescent="0.2">
      <c r="A1060" s="7"/>
      <c r="B1060" s="7"/>
      <c r="C1060" s="7"/>
      <c r="D1060" s="7"/>
      <c r="E1060" s="7"/>
      <c r="F1060" s="7"/>
      <c r="G1060" s="7"/>
    </row>
    <row r="1061" spans="1:7" x14ac:dyDescent="0.2">
      <c r="A1061" s="7"/>
      <c r="B1061" s="7"/>
      <c r="C1061" s="7"/>
      <c r="D1061" s="7"/>
      <c r="E1061" s="7"/>
      <c r="F1061" s="7"/>
      <c r="G1061" s="7"/>
    </row>
    <row r="1062" spans="1:7" x14ac:dyDescent="0.2">
      <c r="A1062" s="7"/>
      <c r="B1062" s="7"/>
      <c r="C1062" s="7"/>
      <c r="D1062" s="7"/>
      <c r="E1062" s="7"/>
      <c r="F1062" s="7"/>
      <c r="G1062" s="7"/>
    </row>
    <row r="1063" spans="1:7" x14ac:dyDescent="0.2">
      <c r="A1063" s="7"/>
      <c r="B1063" s="7"/>
      <c r="C1063" s="7"/>
      <c r="D1063" s="7"/>
      <c r="E1063" s="7"/>
      <c r="F1063" s="7"/>
      <c r="G1063" s="7"/>
    </row>
    <row r="1064" spans="1:7" x14ac:dyDescent="0.2">
      <c r="A1064" s="7"/>
      <c r="B1064" s="7"/>
      <c r="C1064" s="7"/>
      <c r="D1064" s="7"/>
      <c r="E1064" s="7"/>
      <c r="F1064" s="7"/>
      <c r="G1064" s="7"/>
    </row>
    <row r="1065" spans="1:7" x14ac:dyDescent="0.2">
      <c r="A1065" s="7"/>
      <c r="B1065" s="7"/>
      <c r="C1065" s="7"/>
      <c r="D1065" s="7"/>
      <c r="E1065" s="7"/>
      <c r="F1065" s="7"/>
      <c r="G1065" s="7"/>
    </row>
    <row r="1066" spans="1:7" x14ac:dyDescent="0.2">
      <c r="A1066" s="7"/>
      <c r="B1066" s="7"/>
      <c r="C1066" s="7"/>
      <c r="D1066" s="7"/>
      <c r="E1066" s="7"/>
      <c r="F1066" s="7"/>
      <c r="G1066" s="7"/>
    </row>
    <row r="1067" spans="1:7" x14ac:dyDescent="0.2">
      <c r="A1067" s="7"/>
      <c r="B1067" s="7"/>
      <c r="C1067" s="7"/>
      <c r="D1067" s="7"/>
      <c r="E1067" s="7"/>
      <c r="F1067" s="7"/>
      <c r="G1067" s="7"/>
    </row>
    <row r="1068" spans="1:7" x14ac:dyDescent="0.2">
      <c r="A1068" s="7"/>
      <c r="B1068" s="7"/>
      <c r="C1068" s="7"/>
      <c r="D1068" s="7"/>
      <c r="E1068" s="7"/>
      <c r="F1068" s="7"/>
      <c r="G1068" s="7"/>
    </row>
    <row r="1069" spans="1:7" x14ac:dyDescent="0.2">
      <c r="A1069" s="7"/>
      <c r="B1069" s="7"/>
      <c r="C1069" s="7"/>
      <c r="D1069" s="7"/>
      <c r="E1069" s="7"/>
      <c r="F1069" s="7"/>
      <c r="G1069" s="7"/>
    </row>
    <row r="1070" spans="1:7" x14ac:dyDescent="0.2">
      <c r="A1070" s="7"/>
      <c r="B1070" s="7"/>
      <c r="C1070" s="7"/>
      <c r="D1070" s="7"/>
      <c r="E1070" s="7"/>
      <c r="F1070" s="7"/>
      <c r="G1070" s="7"/>
    </row>
    <row r="1071" spans="1:7" x14ac:dyDescent="0.2">
      <c r="A1071" s="7"/>
      <c r="B1071" s="7"/>
      <c r="C1071" s="7"/>
      <c r="D1071" s="7"/>
      <c r="E1071" s="7"/>
      <c r="F1071" s="7"/>
      <c r="G1071" s="7"/>
    </row>
    <row r="1072" spans="1:7" x14ac:dyDescent="0.2">
      <c r="A1072" s="7"/>
      <c r="B1072" s="7"/>
      <c r="C1072" s="7"/>
      <c r="D1072" s="7"/>
      <c r="E1072" s="7"/>
      <c r="F1072" s="7"/>
      <c r="G1072" s="7"/>
    </row>
    <row r="1073" spans="1:7" x14ac:dyDescent="0.2">
      <c r="A1073" s="7"/>
      <c r="B1073" s="7"/>
      <c r="C1073" s="7"/>
      <c r="D1073" s="7"/>
      <c r="E1073" s="7"/>
      <c r="F1073" s="7"/>
      <c r="G1073" s="7"/>
    </row>
    <row r="1074" spans="1:7" x14ac:dyDescent="0.2">
      <c r="A1074" s="7"/>
      <c r="B1074" s="7"/>
      <c r="C1074" s="7"/>
      <c r="D1074" s="7"/>
      <c r="E1074" s="7"/>
      <c r="F1074" s="7"/>
      <c r="G1074" s="7"/>
    </row>
    <row r="1075" spans="1:7" x14ac:dyDescent="0.2">
      <c r="A1075" s="7"/>
      <c r="B1075" s="7"/>
      <c r="C1075" s="7"/>
      <c r="D1075" s="7"/>
      <c r="E1075" s="7"/>
      <c r="F1075" s="7"/>
      <c r="G1075" s="7"/>
    </row>
    <row r="1076" spans="1:7" x14ac:dyDescent="0.2">
      <c r="A1076" s="7"/>
      <c r="B1076" s="7"/>
      <c r="C1076" s="7"/>
      <c r="D1076" s="7"/>
      <c r="E1076" s="7"/>
      <c r="F1076" s="7"/>
      <c r="G1076" s="7"/>
    </row>
    <row r="1077" spans="1:7" x14ac:dyDescent="0.2">
      <c r="A1077" s="7"/>
      <c r="B1077" s="7"/>
      <c r="C1077" s="7"/>
      <c r="D1077" s="7"/>
      <c r="E1077" s="7"/>
      <c r="F1077" s="7"/>
      <c r="G1077" s="7"/>
    </row>
    <row r="1078" spans="1:7" x14ac:dyDescent="0.2">
      <c r="A1078" s="7"/>
      <c r="B1078" s="7"/>
      <c r="C1078" s="7"/>
      <c r="D1078" s="7"/>
      <c r="E1078" s="7"/>
      <c r="F1078" s="7"/>
      <c r="G1078" s="7"/>
    </row>
    <row r="1079" spans="1:7" x14ac:dyDescent="0.2">
      <c r="A1079" s="7"/>
      <c r="B1079" s="7"/>
      <c r="C1079" s="7"/>
      <c r="D1079" s="7"/>
      <c r="E1079" s="7"/>
      <c r="F1079" s="7"/>
      <c r="G1079" s="7"/>
    </row>
    <row r="1080" spans="1:7" x14ac:dyDescent="0.2">
      <c r="A1080" s="7"/>
      <c r="B1080" s="7"/>
      <c r="C1080" s="7"/>
      <c r="D1080" s="7"/>
      <c r="E1080" s="7"/>
      <c r="F1080" s="7"/>
      <c r="G1080" s="7"/>
    </row>
    <row r="1081" spans="1:7" x14ac:dyDescent="0.2">
      <c r="A1081" s="7"/>
      <c r="B1081" s="7"/>
      <c r="C1081" s="7"/>
      <c r="D1081" s="7"/>
      <c r="E1081" s="7"/>
      <c r="F1081" s="7"/>
      <c r="G1081" s="7"/>
    </row>
    <row r="1082" spans="1:7" x14ac:dyDescent="0.2">
      <c r="A1082" s="7"/>
      <c r="B1082" s="7"/>
      <c r="C1082" s="7"/>
      <c r="D1082" s="7"/>
      <c r="E1082" s="7"/>
      <c r="F1082" s="7"/>
      <c r="G1082" s="7"/>
    </row>
    <row r="1083" spans="1:7" x14ac:dyDescent="0.2">
      <c r="A1083" s="7"/>
      <c r="B1083" s="7"/>
      <c r="C1083" s="7"/>
      <c r="D1083" s="7"/>
      <c r="E1083" s="7"/>
      <c r="F1083" s="7"/>
      <c r="G1083" s="7"/>
    </row>
    <row r="1084" spans="1:7" x14ac:dyDescent="0.2">
      <c r="A1084" s="7"/>
      <c r="B1084" s="7"/>
      <c r="C1084" s="7"/>
      <c r="D1084" s="7"/>
      <c r="E1084" s="7"/>
      <c r="F1084" s="7"/>
      <c r="G1084" s="7"/>
    </row>
    <row r="1085" spans="1:7" x14ac:dyDescent="0.2">
      <c r="A1085" s="7"/>
      <c r="B1085" s="7"/>
      <c r="C1085" s="7"/>
      <c r="D1085" s="7"/>
      <c r="E1085" s="7"/>
      <c r="F1085" s="7"/>
      <c r="G1085" s="7"/>
    </row>
    <row r="1086" spans="1:7" x14ac:dyDescent="0.2">
      <c r="A1086" s="7"/>
      <c r="B1086" s="7"/>
      <c r="C1086" s="7"/>
      <c r="D1086" s="7"/>
      <c r="E1086" s="7"/>
      <c r="F1086" s="7"/>
      <c r="G1086" s="7"/>
    </row>
    <row r="1087" spans="1:7" x14ac:dyDescent="0.2">
      <c r="A1087" s="7"/>
      <c r="B1087" s="7"/>
      <c r="C1087" s="7"/>
      <c r="D1087" s="7"/>
      <c r="E1087" s="7"/>
      <c r="F1087" s="7"/>
      <c r="G1087" s="7"/>
    </row>
    <row r="1088" spans="1:7" x14ac:dyDescent="0.2">
      <c r="A1088" s="7"/>
      <c r="B1088" s="7"/>
      <c r="C1088" s="7"/>
      <c r="D1088" s="7"/>
      <c r="E1088" s="7"/>
      <c r="F1088" s="7"/>
      <c r="G1088" s="7"/>
    </row>
    <row r="1089" spans="1:7" x14ac:dyDescent="0.2">
      <c r="A1089" s="7"/>
      <c r="B1089" s="7"/>
      <c r="C1089" s="7"/>
      <c r="D1089" s="7"/>
      <c r="E1089" s="7"/>
      <c r="F1089" s="7"/>
      <c r="G1089" s="7"/>
    </row>
    <row r="1090" spans="1:7" x14ac:dyDescent="0.2">
      <c r="A1090" s="7"/>
      <c r="B1090" s="7"/>
      <c r="C1090" s="7"/>
      <c r="D1090" s="7"/>
      <c r="E1090" s="7"/>
      <c r="F1090" s="7"/>
      <c r="G1090" s="7"/>
    </row>
    <row r="1091" spans="1:7" x14ac:dyDescent="0.2">
      <c r="A1091" s="7"/>
      <c r="B1091" s="7"/>
      <c r="C1091" s="7"/>
      <c r="D1091" s="7"/>
      <c r="E1091" s="7"/>
      <c r="F1091" s="7"/>
      <c r="G1091" s="7"/>
    </row>
    <row r="1092" spans="1:7" x14ac:dyDescent="0.2">
      <c r="A1092" s="7"/>
      <c r="B1092" s="7"/>
      <c r="C1092" s="7"/>
      <c r="D1092" s="7"/>
      <c r="E1092" s="7"/>
      <c r="F1092" s="7"/>
      <c r="G1092" s="7"/>
    </row>
    <row r="1093" spans="1:7" x14ac:dyDescent="0.2">
      <c r="A1093" s="7"/>
      <c r="B1093" s="7"/>
      <c r="C1093" s="7"/>
      <c r="D1093" s="7"/>
      <c r="E1093" s="7"/>
      <c r="F1093" s="7"/>
      <c r="G1093" s="7"/>
    </row>
    <row r="1094" spans="1:7" x14ac:dyDescent="0.2">
      <c r="A1094" s="7"/>
      <c r="B1094" s="7"/>
      <c r="C1094" s="7"/>
      <c r="D1094" s="7"/>
      <c r="E1094" s="7"/>
      <c r="F1094" s="7"/>
      <c r="G1094" s="7"/>
    </row>
    <row r="1095" spans="1:7" x14ac:dyDescent="0.2">
      <c r="A1095" s="7"/>
      <c r="B1095" s="7"/>
      <c r="C1095" s="7"/>
      <c r="D1095" s="7"/>
      <c r="E1095" s="7"/>
      <c r="F1095" s="7"/>
      <c r="G1095" s="7"/>
    </row>
    <row r="1096" spans="1:7" x14ac:dyDescent="0.2">
      <c r="A1096" s="7"/>
      <c r="B1096" s="7"/>
      <c r="C1096" s="7"/>
      <c r="D1096" s="7"/>
      <c r="E1096" s="7"/>
      <c r="F1096" s="7"/>
      <c r="G1096" s="7"/>
    </row>
    <row r="1097" spans="1:7" x14ac:dyDescent="0.2">
      <c r="A1097" s="7"/>
      <c r="B1097" s="7"/>
      <c r="C1097" s="7"/>
      <c r="D1097" s="7"/>
      <c r="E1097" s="7"/>
      <c r="F1097" s="7"/>
      <c r="G1097" s="7"/>
    </row>
    <row r="1098" spans="1:7" x14ac:dyDescent="0.2">
      <c r="A1098" s="7"/>
      <c r="B1098" s="7"/>
      <c r="C1098" s="7"/>
      <c r="D1098" s="7"/>
      <c r="E1098" s="7"/>
      <c r="F1098" s="7"/>
      <c r="G1098" s="7"/>
    </row>
    <row r="1099" spans="1:7" x14ac:dyDescent="0.2">
      <c r="A1099" s="7"/>
      <c r="B1099" s="7"/>
      <c r="C1099" s="7"/>
      <c r="D1099" s="7"/>
      <c r="E1099" s="7"/>
      <c r="F1099" s="7"/>
      <c r="G1099" s="7"/>
    </row>
    <row r="1100" spans="1:7" x14ac:dyDescent="0.2">
      <c r="A1100" s="7"/>
      <c r="B1100" s="7"/>
      <c r="C1100" s="7"/>
      <c r="D1100" s="7"/>
      <c r="E1100" s="7"/>
      <c r="F1100" s="7"/>
      <c r="G1100" s="7"/>
    </row>
    <row r="1101" spans="1:7" x14ac:dyDescent="0.2">
      <c r="A1101" s="7"/>
      <c r="B1101" s="7"/>
      <c r="C1101" s="7"/>
      <c r="D1101" s="7"/>
      <c r="E1101" s="7"/>
      <c r="F1101" s="7"/>
      <c r="G1101" s="7"/>
    </row>
    <row r="1102" spans="1:7" x14ac:dyDescent="0.2">
      <c r="A1102" s="7"/>
      <c r="B1102" s="7"/>
      <c r="C1102" s="7"/>
      <c r="D1102" s="7"/>
      <c r="E1102" s="7"/>
      <c r="F1102" s="7"/>
      <c r="G1102" s="7"/>
    </row>
    <row r="1103" spans="1:7" x14ac:dyDescent="0.2">
      <c r="A1103" s="7"/>
      <c r="B1103" s="7"/>
      <c r="C1103" s="7"/>
      <c r="D1103" s="7"/>
      <c r="E1103" s="7"/>
      <c r="F1103" s="7"/>
      <c r="G1103" s="7"/>
    </row>
    <row r="1104" spans="1:7" x14ac:dyDescent="0.2">
      <c r="A1104" s="7"/>
      <c r="B1104" s="7"/>
      <c r="C1104" s="7"/>
      <c r="D1104" s="7"/>
      <c r="E1104" s="7"/>
      <c r="F1104" s="7"/>
      <c r="G1104" s="7"/>
    </row>
    <row r="1105" spans="1:7" x14ac:dyDescent="0.2">
      <c r="A1105" s="7"/>
      <c r="B1105" s="7"/>
      <c r="C1105" s="7"/>
      <c r="D1105" s="7"/>
      <c r="E1105" s="7"/>
      <c r="F1105" s="7"/>
      <c r="G1105" s="7"/>
    </row>
    <row r="1106" spans="1:7" x14ac:dyDescent="0.2">
      <c r="A1106" s="7"/>
      <c r="B1106" s="7"/>
      <c r="C1106" s="7"/>
      <c r="D1106" s="7"/>
      <c r="E1106" s="7"/>
      <c r="F1106" s="7"/>
      <c r="G1106" s="7"/>
    </row>
    <row r="1107" spans="1:7" x14ac:dyDescent="0.2">
      <c r="A1107" s="7"/>
      <c r="B1107" s="7"/>
      <c r="C1107" s="7"/>
      <c r="D1107" s="7"/>
      <c r="E1107" s="7"/>
      <c r="F1107" s="7"/>
      <c r="G1107" s="7"/>
    </row>
    <row r="1108" spans="1:7" x14ac:dyDescent="0.2">
      <c r="A1108" s="7"/>
      <c r="B1108" s="7"/>
      <c r="C1108" s="7"/>
      <c r="D1108" s="7"/>
      <c r="E1108" s="7"/>
      <c r="F1108" s="7"/>
      <c r="G1108" s="7"/>
    </row>
    <row r="1109" spans="1:7" x14ac:dyDescent="0.2">
      <c r="A1109" s="7"/>
      <c r="B1109" s="7"/>
      <c r="C1109" s="7"/>
      <c r="D1109" s="7"/>
      <c r="E1109" s="7"/>
      <c r="F1109" s="7"/>
      <c r="G1109" s="7"/>
    </row>
    <row r="1110" spans="1:7" x14ac:dyDescent="0.2">
      <c r="A1110" s="7"/>
      <c r="B1110" s="7"/>
      <c r="C1110" s="7"/>
      <c r="D1110" s="7"/>
      <c r="E1110" s="7"/>
      <c r="F1110" s="7"/>
      <c r="G1110" s="7"/>
    </row>
    <row r="1111" spans="1:7" x14ac:dyDescent="0.2">
      <c r="A1111" s="7"/>
      <c r="B1111" s="7"/>
      <c r="C1111" s="7"/>
      <c r="D1111" s="7"/>
      <c r="E1111" s="7"/>
      <c r="F1111" s="7"/>
      <c r="G1111" s="7"/>
    </row>
    <row r="1112" spans="1:7" x14ac:dyDescent="0.2">
      <c r="A1112" s="7"/>
      <c r="B1112" s="7"/>
      <c r="C1112" s="7"/>
      <c r="D1112" s="7"/>
      <c r="E1112" s="7"/>
      <c r="F1112" s="7"/>
      <c r="G1112" s="7"/>
    </row>
    <row r="1113" spans="1:7" x14ac:dyDescent="0.2">
      <c r="A1113" s="7"/>
      <c r="B1113" s="7"/>
      <c r="C1113" s="7"/>
      <c r="D1113" s="7"/>
      <c r="E1113" s="7"/>
      <c r="F1113" s="7"/>
      <c r="G1113" s="7"/>
    </row>
    <row r="1114" spans="1:7" x14ac:dyDescent="0.2">
      <c r="A1114" s="7"/>
      <c r="B1114" s="7"/>
      <c r="C1114" s="7"/>
      <c r="D1114" s="7"/>
      <c r="E1114" s="7"/>
      <c r="F1114" s="7"/>
      <c r="G1114" s="7"/>
    </row>
    <row r="1115" spans="1:7" x14ac:dyDescent="0.2">
      <c r="A1115" s="7"/>
      <c r="B1115" s="7"/>
      <c r="C1115" s="7"/>
      <c r="D1115" s="7"/>
      <c r="E1115" s="7"/>
      <c r="F1115" s="7"/>
      <c r="G1115" s="7"/>
    </row>
    <row r="1116" spans="1:7" x14ac:dyDescent="0.2">
      <c r="A1116" s="7"/>
      <c r="B1116" s="7"/>
      <c r="C1116" s="7"/>
      <c r="D1116" s="7"/>
      <c r="E1116" s="7"/>
      <c r="F1116" s="7"/>
      <c r="G1116" s="7"/>
    </row>
    <row r="1117" spans="1:7" x14ac:dyDescent="0.2">
      <c r="A1117" s="7"/>
      <c r="B1117" s="7"/>
      <c r="C1117" s="7"/>
      <c r="D1117" s="7"/>
      <c r="E1117" s="7"/>
      <c r="F1117" s="7"/>
      <c r="G1117" s="7"/>
    </row>
    <row r="1118" spans="1:7" x14ac:dyDescent="0.2">
      <c r="A1118" s="7"/>
      <c r="B1118" s="7"/>
      <c r="C1118" s="7"/>
      <c r="D1118" s="7"/>
      <c r="E1118" s="7"/>
      <c r="F1118" s="7"/>
      <c r="G1118" s="7"/>
    </row>
    <row r="1119" spans="1:7" x14ac:dyDescent="0.2">
      <c r="A1119" s="7"/>
      <c r="B1119" s="7"/>
      <c r="C1119" s="7"/>
      <c r="D1119" s="7"/>
      <c r="E1119" s="7"/>
      <c r="F1119" s="7"/>
      <c r="G1119" s="7"/>
    </row>
    <row r="1120" spans="1:7" x14ac:dyDescent="0.2">
      <c r="A1120" s="7"/>
      <c r="B1120" s="7"/>
      <c r="C1120" s="7"/>
      <c r="D1120" s="7"/>
      <c r="E1120" s="7"/>
      <c r="F1120" s="7"/>
      <c r="G1120" s="7"/>
    </row>
    <row r="1121" spans="1:7" x14ac:dyDescent="0.2">
      <c r="A1121" s="7"/>
      <c r="B1121" s="7"/>
      <c r="C1121" s="7"/>
      <c r="D1121" s="7"/>
      <c r="E1121" s="7"/>
      <c r="F1121" s="7"/>
      <c r="G1121" s="7"/>
    </row>
    <row r="1122" spans="1:7" x14ac:dyDescent="0.2">
      <c r="A1122" s="7"/>
      <c r="B1122" s="7"/>
      <c r="C1122" s="7"/>
      <c r="D1122" s="7"/>
      <c r="E1122" s="7"/>
      <c r="F1122" s="7"/>
      <c r="G1122" s="7"/>
    </row>
    <row r="1123" spans="1:7" x14ac:dyDescent="0.2">
      <c r="A1123" s="7"/>
      <c r="B1123" s="7"/>
      <c r="C1123" s="7"/>
      <c r="D1123" s="7"/>
      <c r="E1123" s="7"/>
      <c r="F1123" s="7"/>
      <c r="G1123" s="7"/>
    </row>
    <row r="1124" spans="1:7" x14ac:dyDescent="0.2">
      <c r="A1124" s="7"/>
      <c r="B1124" s="7"/>
      <c r="C1124" s="7"/>
      <c r="D1124" s="7"/>
      <c r="E1124" s="7"/>
      <c r="F1124" s="7"/>
      <c r="G1124" s="7"/>
    </row>
    <row r="1125" spans="1:7" x14ac:dyDescent="0.2">
      <c r="A1125" s="7"/>
      <c r="B1125" s="7"/>
      <c r="C1125" s="7"/>
      <c r="D1125" s="7"/>
      <c r="E1125" s="7"/>
      <c r="F1125" s="7"/>
      <c r="G1125" s="7"/>
    </row>
    <row r="1126" spans="1:7" x14ac:dyDescent="0.2">
      <c r="A1126" s="7"/>
      <c r="B1126" s="7"/>
      <c r="C1126" s="7"/>
      <c r="D1126" s="7"/>
      <c r="E1126" s="7"/>
      <c r="F1126" s="7"/>
      <c r="G1126" s="7"/>
    </row>
    <row r="1127" spans="1:7" x14ac:dyDescent="0.2">
      <c r="A1127" s="7"/>
      <c r="B1127" s="7"/>
      <c r="C1127" s="7"/>
      <c r="D1127" s="7"/>
      <c r="E1127" s="7"/>
      <c r="F1127" s="7"/>
      <c r="G1127" s="7"/>
    </row>
    <row r="1128" spans="1:7" x14ac:dyDescent="0.2">
      <c r="A1128" s="7"/>
      <c r="B1128" s="7"/>
      <c r="C1128" s="7"/>
      <c r="D1128" s="7"/>
      <c r="E1128" s="7"/>
      <c r="F1128" s="7"/>
      <c r="G1128" s="7"/>
    </row>
    <row r="1129" spans="1:7" x14ac:dyDescent="0.2">
      <c r="A1129" s="7"/>
      <c r="B1129" s="7"/>
      <c r="C1129" s="7"/>
      <c r="D1129" s="7"/>
      <c r="E1129" s="7"/>
      <c r="F1129" s="7"/>
      <c r="G1129" s="7"/>
    </row>
    <row r="1130" spans="1:7" x14ac:dyDescent="0.2">
      <c r="A1130" s="7"/>
      <c r="B1130" s="7"/>
      <c r="C1130" s="7"/>
      <c r="D1130" s="7"/>
      <c r="E1130" s="7"/>
      <c r="F1130" s="7"/>
      <c r="G1130" s="7"/>
    </row>
    <row r="1131" spans="1:7" x14ac:dyDescent="0.2">
      <c r="A1131" s="7"/>
      <c r="B1131" s="7"/>
      <c r="C1131" s="7"/>
      <c r="D1131" s="7"/>
      <c r="E1131" s="7"/>
      <c r="F1131" s="7"/>
      <c r="G1131" s="7"/>
    </row>
    <row r="1132" spans="1:7" x14ac:dyDescent="0.2">
      <c r="A1132" s="7"/>
      <c r="B1132" s="7"/>
      <c r="C1132" s="7"/>
      <c r="D1132" s="7"/>
      <c r="E1132" s="7"/>
      <c r="F1132" s="7"/>
      <c r="G1132" s="7"/>
    </row>
    <row r="1133" spans="1:7" x14ac:dyDescent="0.2">
      <c r="A1133" s="7"/>
      <c r="B1133" s="7"/>
      <c r="C1133" s="7"/>
      <c r="D1133" s="7"/>
      <c r="E1133" s="7"/>
      <c r="F1133" s="7"/>
      <c r="G1133" s="7"/>
    </row>
    <row r="1134" spans="1:7" x14ac:dyDescent="0.2">
      <c r="A1134" s="7"/>
      <c r="B1134" s="7"/>
      <c r="C1134" s="7"/>
      <c r="D1134" s="7"/>
      <c r="E1134" s="7"/>
      <c r="F1134" s="7"/>
      <c r="G1134" s="7"/>
    </row>
    <row r="1135" spans="1:7" x14ac:dyDescent="0.2">
      <c r="A1135" s="7"/>
      <c r="B1135" s="7"/>
      <c r="C1135" s="7"/>
      <c r="D1135" s="7"/>
      <c r="E1135" s="7"/>
      <c r="F1135" s="7"/>
      <c r="G1135" s="7"/>
    </row>
    <row r="1136" spans="1:7" x14ac:dyDescent="0.2">
      <c r="A1136" s="7"/>
      <c r="B1136" s="7"/>
      <c r="C1136" s="7"/>
      <c r="D1136" s="7"/>
      <c r="E1136" s="7"/>
      <c r="F1136" s="7"/>
      <c r="G1136" s="7"/>
    </row>
    <row r="1137" spans="1:7" x14ac:dyDescent="0.2">
      <c r="A1137" s="7"/>
      <c r="B1137" s="7"/>
      <c r="C1137" s="7"/>
      <c r="D1137" s="7"/>
      <c r="E1137" s="7"/>
      <c r="F1137" s="7"/>
      <c r="G1137" s="7"/>
    </row>
    <row r="1138" spans="1:7" x14ac:dyDescent="0.2">
      <c r="A1138" s="7"/>
      <c r="B1138" s="7"/>
      <c r="C1138" s="7"/>
      <c r="D1138" s="7"/>
      <c r="E1138" s="7"/>
      <c r="F1138" s="7"/>
      <c r="G1138" s="7"/>
    </row>
    <row r="1139" spans="1:7" x14ac:dyDescent="0.2">
      <c r="A1139" s="7"/>
      <c r="B1139" s="7"/>
      <c r="C1139" s="7"/>
      <c r="D1139" s="7"/>
      <c r="E1139" s="7"/>
      <c r="F1139" s="7"/>
      <c r="G1139" s="7"/>
    </row>
    <row r="1140" spans="1:7" x14ac:dyDescent="0.2">
      <c r="A1140" s="7"/>
      <c r="B1140" s="7"/>
      <c r="C1140" s="7"/>
      <c r="D1140" s="7"/>
      <c r="E1140" s="7"/>
      <c r="F1140" s="7"/>
      <c r="G1140" s="7"/>
    </row>
    <row r="1141" spans="1:7" x14ac:dyDescent="0.2">
      <c r="A1141" s="7"/>
      <c r="B1141" s="7"/>
      <c r="C1141" s="7"/>
      <c r="D1141" s="7"/>
      <c r="E1141" s="7"/>
      <c r="F1141" s="7"/>
      <c r="G1141" s="7"/>
    </row>
    <row r="1142" spans="1:7" x14ac:dyDescent="0.2">
      <c r="A1142" s="7"/>
      <c r="B1142" s="7"/>
      <c r="C1142" s="7"/>
      <c r="D1142" s="7"/>
      <c r="E1142" s="7"/>
      <c r="F1142" s="7"/>
      <c r="G1142" s="7"/>
    </row>
    <row r="1143" spans="1:7" x14ac:dyDescent="0.2">
      <c r="A1143" s="7"/>
      <c r="B1143" s="7"/>
      <c r="C1143" s="7"/>
      <c r="D1143" s="7"/>
      <c r="E1143" s="7"/>
      <c r="F1143" s="7"/>
      <c r="G1143" s="7"/>
    </row>
    <row r="1144" spans="1:7" x14ac:dyDescent="0.2">
      <c r="A1144" s="7"/>
      <c r="B1144" s="7"/>
      <c r="C1144" s="7"/>
      <c r="D1144" s="7"/>
      <c r="E1144" s="7"/>
      <c r="F1144" s="7"/>
      <c r="G1144" s="7"/>
    </row>
    <row r="1145" spans="1:7" x14ac:dyDescent="0.2">
      <c r="A1145" s="7"/>
      <c r="B1145" s="7"/>
      <c r="C1145" s="7"/>
      <c r="D1145" s="7"/>
      <c r="E1145" s="7"/>
      <c r="F1145" s="7"/>
      <c r="G1145" s="7"/>
    </row>
    <row r="1146" spans="1:7" x14ac:dyDescent="0.2">
      <c r="A1146" s="7"/>
      <c r="B1146" s="7"/>
      <c r="C1146" s="7"/>
      <c r="D1146" s="7"/>
      <c r="E1146" s="7"/>
      <c r="F1146" s="7"/>
      <c r="G1146" s="7"/>
    </row>
    <row r="1147" spans="1:7" x14ac:dyDescent="0.2">
      <c r="A1147" s="7"/>
      <c r="B1147" s="7"/>
      <c r="C1147" s="7"/>
      <c r="D1147" s="7"/>
      <c r="E1147" s="7"/>
      <c r="F1147" s="7"/>
      <c r="G1147" s="7"/>
    </row>
    <row r="1148" spans="1:7" x14ac:dyDescent="0.2">
      <c r="A1148" s="7"/>
      <c r="B1148" s="7"/>
      <c r="C1148" s="7"/>
      <c r="D1148" s="7"/>
      <c r="E1148" s="7"/>
      <c r="F1148" s="7"/>
      <c r="G1148" s="7"/>
    </row>
    <row r="1149" spans="1:7" x14ac:dyDescent="0.2">
      <c r="A1149" s="7"/>
      <c r="B1149" s="7"/>
      <c r="C1149" s="7"/>
      <c r="D1149" s="7"/>
      <c r="E1149" s="7"/>
      <c r="F1149" s="7"/>
      <c r="G1149" s="7"/>
    </row>
    <row r="1150" spans="1:7" x14ac:dyDescent="0.2">
      <c r="A1150" s="7"/>
      <c r="B1150" s="7"/>
      <c r="C1150" s="7"/>
      <c r="D1150" s="7"/>
      <c r="E1150" s="7"/>
      <c r="F1150" s="7"/>
      <c r="G1150" s="7"/>
    </row>
    <row r="1151" spans="1:7" x14ac:dyDescent="0.2">
      <c r="A1151" s="7"/>
      <c r="B1151" s="7"/>
      <c r="C1151" s="7"/>
      <c r="D1151" s="7"/>
      <c r="E1151" s="7"/>
      <c r="F1151" s="7"/>
      <c r="G1151" s="7"/>
    </row>
    <row r="1152" spans="1:7" x14ac:dyDescent="0.2">
      <c r="A1152" s="7"/>
      <c r="B1152" s="7"/>
      <c r="C1152" s="7"/>
      <c r="D1152" s="7"/>
      <c r="E1152" s="7"/>
      <c r="F1152" s="7"/>
      <c r="G1152" s="7"/>
    </row>
    <row r="1153" spans="1:7" x14ac:dyDescent="0.2">
      <c r="A1153" s="7"/>
      <c r="B1153" s="7"/>
      <c r="C1153" s="7"/>
      <c r="D1153" s="7"/>
      <c r="E1153" s="7"/>
      <c r="F1153" s="7"/>
      <c r="G1153" s="7"/>
    </row>
    <row r="1154" spans="1:7" x14ac:dyDescent="0.2">
      <c r="A1154" s="7"/>
      <c r="B1154" s="7"/>
      <c r="C1154" s="7"/>
      <c r="D1154" s="7"/>
      <c r="E1154" s="7"/>
      <c r="F1154" s="7"/>
      <c r="G1154" s="7"/>
    </row>
    <row r="1155" spans="1:7" x14ac:dyDescent="0.2">
      <c r="A1155" s="7"/>
      <c r="B1155" s="7"/>
      <c r="C1155" s="7"/>
      <c r="D1155" s="7"/>
      <c r="E1155" s="7"/>
      <c r="F1155" s="7"/>
      <c r="G1155" s="7"/>
    </row>
    <row r="1156" spans="1:7" x14ac:dyDescent="0.2">
      <c r="A1156" s="7"/>
      <c r="B1156" s="7"/>
      <c r="C1156" s="7"/>
      <c r="D1156" s="7"/>
      <c r="E1156" s="7"/>
      <c r="F1156" s="7"/>
      <c r="G1156" s="7"/>
    </row>
    <row r="1157" spans="1:7" x14ac:dyDescent="0.2">
      <c r="A1157" s="7"/>
      <c r="B1157" s="7"/>
      <c r="C1157" s="7"/>
      <c r="D1157" s="7"/>
      <c r="E1157" s="7"/>
      <c r="F1157" s="7"/>
      <c r="G1157" s="7"/>
    </row>
    <row r="1158" spans="1:7" x14ac:dyDescent="0.2">
      <c r="A1158" s="7"/>
      <c r="B1158" s="7"/>
      <c r="C1158" s="7"/>
      <c r="D1158" s="7"/>
      <c r="E1158" s="7"/>
      <c r="F1158" s="7"/>
      <c r="G1158" s="7"/>
    </row>
    <row r="1159" spans="1:7" x14ac:dyDescent="0.2">
      <c r="A1159" s="7"/>
      <c r="B1159" s="7"/>
      <c r="C1159" s="7"/>
      <c r="D1159" s="7"/>
      <c r="E1159" s="7"/>
      <c r="F1159" s="7"/>
      <c r="G1159" s="7"/>
    </row>
    <row r="1160" spans="1:7" x14ac:dyDescent="0.2">
      <c r="A1160" s="7"/>
      <c r="B1160" s="7"/>
      <c r="C1160" s="7"/>
      <c r="D1160" s="7"/>
      <c r="E1160" s="7"/>
      <c r="F1160" s="7"/>
      <c r="G1160" s="7"/>
    </row>
    <row r="1161" spans="1:7" x14ac:dyDescent="0.2">
      <c r="A1161" s="7"/>
      <c r="B1161" s="7"/>
      <c r="C1161" s="7"/>
      <c r="D1161" s="7"/>
      <c r="E1161" s="7"/>
      <c r="F1161" s="7"/>
      <c r="G1161" s="7"/>
    </row>
    <row r="1162" spans="1:7" x14ac:dyDescent="0.2">
      <c r="A1162" s="7"/>
      <c r="B1162" s="7"/>
      <c r="C1162" s="7"/>
      <c r="D1162" s="7"/>
      <c r="E1162" s="7"/>
      <c r="F1162" s="7"/>
      <c r="G1162" s="7"/>
    </row>
    <row r="1163" spans="1:7" x14ac:dyDescent="0.2">
      <c r="A1163" s="7"/>
      <c r="B1163" s="7"/>
      <c r="C1163" s="7"/>
      <c r="D1163" s="7"/>
      <c r="E1163" s="7"/>
      <c r="F1163" s="7"/>
      <c r="G1163" s="7"/>
    </row>
    <row r="1164" spans="1:7" x14ac:dyDescent="0.2">
      <c r="A1164" s="7"/>
      <c r="B1164" s="7"/>
      <c r="C1164" s="7"/>
      <c r="D1164" s="7"/>
      <c r="E1164" s="7"/>
      <c r="F1164" s="7"/>
      <c r="G1164" s="7"/>
    </row>
    <row r="1165" spans="1:7" x14ac:dyDescent="0.2">
      <c r="A1165" s="7"/>
      <c r="B1165" s="7"/>
      <c r="C1165" s="7"/>
      <c r="D1165" s="7"/>
      <c r="E1165" s="7"/>
      <c r="F1165" s="7"/>
      <c r="G1165" s="7"/>
    </row>
    <row r="1166" spans="1:7" x14ac:dyDescent="0.2">
      <c r="A1166" s="7"/>
      <c r="B1166" s="7"/>
      <c r="C1166" s="7"/>
      <c r="D1166" s="7"/>
      <c r="E1166" s="7"/>
      <c r="F1166" s="7"/>
      <c r="G1166" s="7"/>
    </row>
    <row r="1167" spans="1:7" x14ac:dyDescent="0.2">
      <c r="A1167" s="7"/>
      <c r="B1167" s="7"/>
      <c r="C1167" s="7"/>
      <c r="D1167" s="7"/>
      <c r="E1167" s="7"/>
      <c r="F1167" s="7"/>
      <c r="G1167" s="7"/>
    </row>
    <row r="1168" spans="1:7" x14ac:dyDescent="0.2">
      <c r="A1168" s="7"/>
      <c r="B1168" s="7"/>
      <c r="C1168" s="7"/>
      <c r="D1168" s="7"/>
      <c r="E1168" s="7"/>
      <c r="F1168" s="7"/>
      <c r="G1168" s="7"/>
    </row>
    <row r="1169" spans="1:7" x14ac:dyDescent="0.2">
      <c r="A1169" s="7"/>
      <c r="B1169" s="7"/>
      <c r="C1169" s="7"/>
      <c r="D1169" s="7"/>
      <c r="E1169" s="7"/>
      <c r="F1169" s="7"/>
      <c r="G1169" s="7"/>
    </row>
    <row r="1170" spans="1:7" x14ac:dyDescent="0.2">
      <c r="A1170" s="7"/>
      <c r="B1170" s="7"/>
      <c r="C1170" s="7"/>
      <c r="D1170" s="7"/>
      <c r="E1170" s="7"/>
      <c r="F1170" s="7"/>
      <c r="G1170" s="7"/>
    </row>
    <row r="1171" spans="1:7" x14ac:dyDescent="0.2">
      <c r="A1171" s="7"/>
      <c r="B1171" s="7"/>
      <c r="C1171" s="7"/>
      <c r="D1171" s="7"/>
      <c r="E1171" s="7"/>
      <c r="F1171" s="7"/>
      <c r="G1171" s="7"/>
    </row>
    <row r="1172" spans="1:7" x14ac:dyDescent="0.2">
      <c r="A1172" s="7"/>
      <c r="B1172" s="7"/>
      <c r="C1172" s="7"/>
      <c r="D1172" s="7"/>
      <c r="E1172" s="7"/>
      <c r="F1172" s="7"/>
      <c r="G1172" s="7"/>
    </row>
    <row r="1173" spans="1:7" x14ac:dyDescent="0.2">
      <c r="A1173" s="7"/>
      <c r="B1173" s="7"/>
      <c r="C1173" s="7"/>
      <c r="D1173" s="7"/>
      <c r="E1173" s="7"/>
      <c r="F1173" s="7"/>
      <c r="G1173" s="7"/>
    </row>
    <row r="1174" spans="1:7" x14ac:dyDescent="0.2">
      <c r="A1174" s="7"/>
      <c r="B1174" s="7"/>
      <c r="C1174" s="7"/>
      <c r="D1174" s="7"/>
      <c r="E1174" s="7"/>
      <c r="F1174" s="7"/>
      <c r="G1174" s="7"/>
    </row>
    <row r="1175" spans="1:7" x14ac:dyDescent="0.2">
      <c r="A1175" s="7"/>
      <c r="B1175" s="7"/>
      <c r="C1175" s="7"/>
      <c r="D1175" s="7"/>
      <c r="E1175" s="7"/>
      <c r="F1175" s="7"/>
      <c r="G1175" s="7"/>
    </row>
    <row r="1176" spans="1:7" x14ac:dyDescent="0.2">
      <c r="A1176" s="7"/>
      <c r="B1176" s="7"/>
      <c r="C1176" s="7"/>
      <c r="D1176" s="7"/>
      <c r="E1176" s="7"/>
      <c r="F1176" s="7"/>
      <c r="G1176" s="7"/>
    </row>
    <row r="1177" spans="1:7" x14ac:dyDescent="0.2">
      <c r="A1177" s="7"/>
      <c r="B1177" s="7"/>
      <c r="C1177" s="7"/>
      <c r="D1177" s="7"/>
      <c r="E1177" s="7"/>
      <c r="F1177" s="7"/>
      <c r="G1177" s="7"/>
    </row>
    <row r="1178" spans="1:7" x14ac:dyDescent="0.2">
      <c r="A1178" s="7"/>
      <c r="B1178" s="7"/>
      <c r="C1178" s="7"/>
      <c r="D1178" s="7"/>
      <c r="E1178" s="7"/>
      <c r="F1178" s="7"/>
      <c r="G1178" s="7"/>
    </row>
    <row r="1179" spans="1:7" x14ac:dyDescent="0.2">
      <c r="A1179" s="7"/>
      <c r="B1179" s="7"/>
      <c r="C1179" s="7"/>
      <c r="D1179" s="7"/>
      <c r="E1179" s="7"/>
      <c r="F1179" s="7"/>
      <c r="G1179" s="7"/>
    </row>
    <row r="1180" spans="1:7" x14ac:dyDescent="0.2">
      <c r="A1180" s="7"/>
      <c r="B1180" s="7"/>
      <c r="C1180" s="7"/>
      <c r="D1180" s="7"/>
      <c r="E1180" s="7"/>
      <c r="F1180" s="7"/>
      <c r="G1180" s="7"/>
    </row>
    <row r="1181" spans="1:7" x14ac:dyDescent="0.2">
      <c r="A1181" s="7"/>
      <c r="B1181" s="7"/>
      <c r="C1181" s="7"/>
      <c r="D1181" s="7"/>
      <c r="E1181" s="7"/>
      <c r="F1181" s="7"/>
      <c r="G1181" s="7"/>
    </row>
    <row r="1182" spans="1:7" x14ac:dyDescent="0.2">
      <c r="A1182" s="7"/>
      <c r="B1182" s="7"/>
      <c r="C1182" s="7"/>
      <c r="D1182" s="7"/>
      <c r="E1182" s="7"/>
      <c r="F1182" s="7"/>
      <c r="G1182" s="7"/>
    </row>
    <row r="1183" spans="1:7" x14ac:dyDescent="0.2">
      <c r="A1183" s="7"/>
      <c r="B1183" s="7"/>
      <c r="C1183" s="7"/>
      <c r="D1183" s="7"/>
      <c r="E1183" s="7"/>
      <c r="F1183" s="7"/>
      <c r="G1183" s="7"/>
    </row>
    <row r="1184" spans="1:7" x14ac:dyDescent="0.2">
      <c r="A1184" s="7"/>
      <c r="B1184" s="7"/>
      <c r="C1184" s="7"/>
      <c r="D1184" s="7"/>
      <c r="E1184" s="7"/>
      <c r="F1184" s="7"/>
      <c r="G1184" s="7"/>
    </row>
    <row r="1185" spans="1:7" x14ac:dyDescent="0.2">
      <c r="A1185" s="7"/>
      <c r="B1185" s="7"/>
      <c r="C1185" s="7"/>
      <c r="D1185" s="7"/>
      <c r="E1185" s="7"/>
      <c r="F1185" s="7"/>
      <c r="G1185" s="7"/>
    </row>
    <row r="1186" spans="1:7" x14ac:dyDescent="0.2">
      <c r="A1186" s="7"/>
      <c r="B1186" s="7"/>
      <c r="C1186" s="7"/>
      <c r="D1186" s="7"/>
      <c r="E1186" s="7"/>
      <c r="F1186" s="7"/>
      <c r="G1186" s="7"/>
    </row>
    <row r="1187" spans="1:7" x14ac:dyDescent="0.2">
      <c r="A1187" s="7"/>
      <c r="B1187" s="7"/>
      <c r="C1187" s="7"/>
      <c r="D1187" s="7"/>
      <c r="E1187" s="7"/>
      <c r="F1187" s="7"/>
      <c r="G1187" s="7"/>
    </row>
    <row r="1188" spans="1:7" x14ac:dyDescent="0.2">
      <c r="A1188" s="7"/>
      <c r="B1188" s="7"/>
      <c r="C1188" s="7"/>
      <c r="D1188" s="7"/>
      <c r="E1188" s="7"/>
      <c r="F1188" s="7"/>
      <c r="G1188" s="7"/>
    </row>
    <row r="1189" spans="1:7" x14ac:dyDescent="0.2">
      <c r="A1189" s="7"/>
      <c r="B1189" s="7"/>
      <c r="C1189" s="7"/>
      <c r="D1189" s="7"/>
      <c r="E1189" s="7"/>
      <c r="F1189" s="7"/>
      <c r="G1189" s="7"/>
    </row>
    <row r="1190" spans="1:7" x14ac:dyDescent="0.2">
      <c r="A1190" s="7"/>
      <c r="B1190" s="7"/>
      <c r="C1190" s="7"/>
      <c r="D1190" s="7"/>
      <c r="E1190" s="7"/>
      <c r="F1190" s="7"/>
      <c r="G1190" s="7"/>
    </row>
    <row r="1191" spans="1:7" x14ac:dyDescent="0.2">
      <c r="A1191" s="7"/>
      <c r="B1191" s="7"/>
      <c r="C1191" s="7"/>
      <c r="D1191" s="7"/>
      <c r="E1191" s="7"/>
      <c r="F1191" s="7"/>
      <c r="G1191" s="7"/>
    </row>
    <row r="1192" spans="1:7" x14ac:dyDescent="0.2">
      <c r="A1192" s="7"/>
      <c r="B1192" s="7"/>
      <c r="C1192" s="7"/>
      <c r="D1192" s="7"/>
      <c r="E1192" s="7"/>
      <c r="F1192" s="7"/>
      <c r="G1192" s="7"/>
    </row>
    <row r="1193" spans="1:7" x14ac:dyDescent="0.2">
      <c r="A1193" s="7"/>
      <c r="B1193" s="7"/>
      <c r="C1193" s="7"/>
      <c r="D1193" s="7"/>
      <c r="E1193" s="7"/>
      <c r="F1193" s="7"/>
      <c r="G1193" s="7"/>
    </row>
    <row r="1194" spans="1:7" x14ac:dyDescent="0.2">
      <c r="A1194" s="7"/>
      <c r="B1194" s="7"/>
      <c r="C1194" s="7"/>
      <c r="D1194" s="7"/>
      <c r="E1194" s="7"/>
      <c r="F1194" s="7"/>
      <c r="G1194" s="7"/>
    </row>
    <row r="1195" spans="1:7" x14ac:dyDescent="0.2">
      <c r="A1195" s="7"/>
      <c r="B1195" s="7"/>
      <c r="C1195" s="7"/>
      <c r="D1195" s="7"/>
      <c r="E1195" s="7"/>
      <c r="F1195" s="7"/>
      <c r="G1195" s="7"/>
    </row>
    <row r="1196" spans="1:7" x14ac:dyDescent="0.2">
      <c r="A1196" s="7"/>
      <c r="B1196" s="7"/>
      <c r="C1196" s="7"/>
      <c r="D1196" s="7"/>
      <c r="E1196" s="7"/>
      <c r="F1196" s="7"/>
      <c r="G1196" s="7"/>
    </row>
    <row r="1197" spans="1:7" x14ac:dyDescent="0.2">
      <c r="A1197" s="7"/>
      <c r="B1197" s="7"/>
      <c r="C1197" s="7"/>
      <c r="D1197" s="7"/>
      <c r="E1197" s="7"/>
      <c r="F1197" s="7"/>
      <c r="G1197" s="7"/>
    </row>
    <row r="1198" spans="1:7" x14ac:dyDescent="0.2">
      <c r="A1198" s="7"/>
      <c r="B1198" s="7"/>
      <c r="C1198" s="7"/>
      <c r="D1198" s="7"/>
      <c r="E1198" s="7"/>
      <c r="F1198" s="7"/>
      <c r="G1198" s="7"/>
    </row>
    <row r="1199" spans="1:7" x14ac:dyDescent="0.2">
      <c r="A1199" s="7"/>
      <c r="B1199" s="7"/>
      <c r="C1199" s="7"/>
      <c r="D1199" s="7"/>
      <c r="E1199" s="7"/>
      <c r="F1199" s="7"/>
      <c r="G1199" s="7"/>
    </row>
    <row r="1200" spans="1:7" x14ac:dyDescent="0.2">
      <c r="A1200" s="7"/>
      <c r="B1200" s="7"/>
      <c r="C1200" s="7"/>
      <c r="D1200" s="7"/>
      <c r="E1200" s="7"/>
      <c r="F1200" s="7"/>
      <c r="G1200" s="7"/>
    </row>
    <row r="1201" spans="1:7" x14ac:dyDescent="0.2">
      <c r="A1201" s="7"/>
      <c r="B1201" s="7"/>
      <c r="C1201" s="7"/>
      <c r="D1201" s="7"/>
      <c r="E1201" s="7"/>
      <c r="F1201" s="7"/>
      <c r="G1201" s="7"/>
    </row>
    <row r="1202" spans="1:7" x14ac:dyDescent="0.2">
      <c r="A1202" s="7"/>
      <c r="B1202" s="7"/>
      <c r="C1202" s="7"/>
      <c r="D1202" s="7"/>
      <c r="E1202" s="7"/>
      <c r="F1202" s="7"/>
      <c r="G1202" s="7"/>
    </row>
    <row r="1203" spans="1:7" x14ac:dyDescent="0.2">
      <c r="A1203" s="7"/>
      <c r="B1203" s="7"/>
      <c r="C1203" s="7"/>
      <c r="D1203" s="7"/>
      <c r="E1203" s="7"/>
      <c r="F1203" s="7"/>
      <c r="G1203" s="7"/>
    </row>
    <row r="1204" spans="1:7" x14ac:dyDescent="0.2">
      <c r="A1204" s="7"/>
      <c r="B1204" s="7"/>
      <c r="C1204" s="7"/>
      <c r="D1204" s="7"/>
      <c r="E1204" s="7"/>
      <c r="F1204" s="7"/>
      <c r="G1204" s="7"/>
    </row>
    <row r="1205" spans="1:7" x14ac:dyDescent="0.2">
      <c r="A1205" s="7"/>
      <c r="B1205" s="7"/>
      <c r="C1205" s="7"/>
      <c r="D1205" s="7"/>
      <c r="E1205" s="7"/>
      <c r="F1205" s="7"/>
      <c r="G1205" s="7"/>
    </row>
    <row r="1206" spans="1:7" x14ac:dyDescent="0.2">
      <c r="A1206" s="7"/>
      <c r="B1206" s="7"/>
      <c r="C1206" s="7"/>
      <c r="D1206" s="7"/>
      <c r="E1206" s="7"/>
      <c r="F1206" s="7"/>
      <c r="G1206" s="7"/>
    </row>
    <row r="1207" spans="1:7" x14ac:dyDescent="0.2">
      <c r="A1207" s="7"/>
      <c r="B1207" s="7"/>
      <c r="C1207" s="7"/>
      <c r="D1207" s="7"/>
      <c r="E1207" s="7"/>
      <c r="F1207" s="7"/>
      <c r="G1207" s="7"/>
    </row>
    <row r="1208" spans="1:7" x14ac:dyDescent="0.2">
      <c r="A1208" s="7"/>
      <c r="B1208" s="7"/>
      <c r="C1208" s="7"/>
      <c r="D1208" s="7"/>
      <c r="E1208" s="7"/>
      <c r="F1208" s="7"/>
      <c r="G1208" s="7"/>
    </row>
    <row r="1209" spans="1:7" x14ac:dyDescent="0.2">
      <c r="A1209" s="7"/>
      <c r="B1209" s="7"/>
      <c r="C1209" s="7"/>
      <c r="D1209" s="7"/>
      <c r="E1209" s="7"/>
      <c r="F1209" s="7"/>
      <c r="G1209" s="7"/>
    </row>
    <row r="1210" spans="1:7" x14ac:dyDescent="0.2">
      <c r="A1210" s="7"/>
      <c r="B1210" s="7"/>
      <c r="C1210" s="7"/>
      <c r="D1210" s="7"/>
      <c r="E1210" s="7"/>
      <c r="F1210" s="7"/>
      <c r="G1210" s="7"/>
    </row>
    <row r="1211" spans="1:7" x14ac:dyDescent="0.2">
      <c r="A1211" s="7"/>
      <c r="B1211" s="7"/>
      <c r="C1211" s="7"/>
      <c r="D1211" s="7"/>
      <c r="E1211" s="7"/>
      <c r="F1211" s="7"/>
      <c r="G1211" s="7"/>
    </row>
    <row r="1212" spans="1:7" x14ac:dyDescent="0.2">
      <c r="A1212" s="7"/>
      <c r="B1212" s="7"/>
      <c r="C1212" s="7"/>
      <c r="D1212" s="7"/>
      <c r="E1212" s="7"/>
      <c r="F1212" s="7"/>
      <c r="G1212" s="7"/>
    </row>
    <row r="1213" spans="1:7" x14ac:dyDescent="0.2">
      <c r="A1213" s="7"/>
      <c r="B1213" s="7"/>
      <c r="C1213" s="7"/>
      <c r="D1213" s="7"/>
      <c r="E1213" s="7"/>
      <c r="F1213" s="7"/>
      <c r="G1213" s="7"/>
    </row>
    <row r="1214" spans="1:7" x14ac:dyDescent="0.2">
      <c r="A1214" s="7"/>
      <c r="B1214" s="7"/>
      <c r="C1214" s="7"/>
      <c r="D1214" s="7"/>
      <c r="E1214" s="7"/>
      <c r="F1214" s="7"/>
      <c r="G1214" s="7"/>
    </row>
    <row r="1215" spans="1:7" x14ac:dyDescent="0.2">
      <c r="A1215" s="7"/>
      <c r="B1215" s="7"/>
      <c r="C1215" s="7"/>
      <c r="D1215" s="7"/>
      <c r="E1215" s="7"/>
      <c r="F1215" s="7"/>
      <c r="G1215" s="7"/>
    </row>
    <row r="1216" spans="1:7" x14ac:dyDescent="0.2">
      <c r="A1216" s="7"/>
      <c r="B1216" s="7"/>
      <c r="C1216" s="7"/>
      <c r="D1216" s="7"/>
      <c r="E1216" s="7"/>
      <c r="F1216" s="7"/>
      <c r="G1216" s="7"/>
    </row>
    <row r="1217" spans="1:7" x14ac:dyDescent="0.2">
      <c r="A1217" s="7"/>
      <c r="B1217" s="7"/>
      <c r="C1217" s="7"/>
      <c r="D1217" s="7"/>
      <c r="E1217" s="7"/>
      <c r="F1217" s="7"/>
      <c r="G1217" s="7"/>
    </row>
    <row r="1218" spans="1:7" x14ac:dyDescent="0.2">
      <c r="A1218" s="7"/>
      <c r="B1218" s="7"/>
      <c r="C1218" s="7"/>
      <c r="D1218" s="7"/>
      <c r="E1218" s="7"/>
      <c r="F1218" s="7"/>
      <c r="G1218" s="7"/>
    </row>
    <row r="1219" spans="1:7" x14ac:dyDescent="0.2">
      <c r="A1219" s="7"/>
      <c r="B1219" s="7"/>
      <c r="C1219" s="7"/>
      <c r="D1219" s="7"/>
      <c r="E1219" s="7"/>
      <c r="F1219" s="7"/>
      <c r="G1219" s="7"/>
    </row>
    <row r="1220" spans="1:7" x14ac:dyDescent="0.2">
      <c r="A1220" s="7"/>
      <c r="B1220" s="7"/>
      <c r="C1220" s="7"/>
      <c r="D1220" s="7"/>
      <c r="E1220" s="7"/>
      <c r="F1220" s="7"/>
      <c r="G1220" s="7"/>
    </row>
    <row r="1221" spans="1:7" x14ac:dyDescent="0.2">
      <c r="A1221" s="7"/>
      <c r="B1221" s="7"/>
      <c r="C1221" s="7"/>
      <c r="D1221" s="7"/>
      <c r="E1221" s="7"/>
      <c r="F1221" s="7"/>
      <c r="G1221" s="7"/>
    </row>
    <row r="1222" spans="1:7" x14ac:dyDescent="0.2">
      <c r="A1222" s="7"/>
      <c r="B1222" s="7"/>
      <c r="C1222" s="7"/>
      <c r="D1222" s="7"/>
      <c r="E1222" s="7"/>
      <c r="F1222" s="7"/>
      <c r="G1222" s="7"/>
    </row>
    <row r="1223" spans="1:7" x14ac:dyDescent="0.2">
      <c r="A1223" s="7"/>
      <c r="B1223" s="7"/>
      <c r="C1223" s="7"/>
      <c r="D1223" s="7"/>
      <c r="E1223" s="7"/>
      <c r="F1223" s="7"/>
      <c r="G1223" s="7"/>
    </row>
    <row r="1224" spans="1:7" x14ac:dyDescent="0.2">
      <c r="A1224" s="7"/>
      <c r="B1224" s="7"/>
      <c r="C1224" s="7"/>
      <c r="D1224" s="7"/>
      <c r="E1224" s="7"/>
      <c r="F1224" s="7"/>
      <c r="G1224" s="7"/>
    </row>
    <row r="1225" spans="1:7" x14ac:dyDescent="0.2">
      <c r="A1225" s="7"/>
      <c r="B1225" s="7"/>
      <c r="C1225" s="7"/>
      <c r="D1225" s="7"/>
      <c r="E1225" s="7"/>
      <c r="F1225" s="7"/>
      <c r="G1225" s="7"/>
    </row>
    <row r="1226" spans="1:7" x14ac:dyDescent="0.2">
      <c r="A1226" s="7"/>
      <c r="B1226" s="7"/>
      <c r="C1226" s="7"/>
      <c r="D1226" s="7"/>
      <c r="E1226" s="7"/>
      <c r="F1226" s="7"/>
      <c r="G1226" s="7"/>
    </row>
    <row r="1227" spans="1:7" x14ac:dyDescent="0.2">
      <c r="A1227" s="7"/>
      <c r="B1227" s="7"/>
      <c r="C1227" s="7"/>
      <c r="D1227" s="7"/>
      <c r="E1227" s="7"/>
      <c r="F1227" s="7"/>
      <c r="G1227" s="7"/>
    </row>
    <row r="1228" spans="1:7" x14ac:dyDescent="0.2">
      <c r="A1228" s="7"/>
      <c r="B1228" s="7"/>
      <c r="C1228" s="7"/>
      <c r="D1228" s="7"/>
      <c r="E1228" s="7"/>
      <c r="F1228" s="7"/>
      <c r="G1228" s="7"/>
    </row>
    <row r="1229" spans="1:7" x14ac:dyDescent="0.2">
      <c r="A1229" s="7"/>
      <c r="B1229" s="7"/>
      <c r="C1229" s="7"/>
      <c r="D1229" s="7"/>
      <c r="E1229" s="7"/>
      <c r="F1229" s="7"/>
      <c r="G1229" s="7"/>
    </row>
    <row r="1230" spans="1:7" x14ac:dyDescent="0.2">
      <c r="A1230" s="7"/>
      <c r="B1230" s="7"/>
      <c r="C1230" s="7"/>
      <c r="D1230" s="7"/>
      <c r="E1230" s="7"/>
      <c r="F1230" s="7"/>
      <c r="G1230" s="7"/>
    </row>
    <row r="1231" spans="1:7" x14ac:dyDescent="0.2">
      <c r="A1231" s="7"/>
      <c r="B1231" s="7"/>
      <c r="C1231" s="7"/>
      <c r="D1231" s="7"/>
      <c r="E1231" s="7"/>
      <c r="F1231" s="7"/>
      <c r="G1231" s="7"/>
    </row>
    <row r="1232" spans="1:7" x14ac:dyDescent="0.2">
      <c r="A1232" s="7"/>
      <c r="B1232" s="7"/>
      <c r="C1232" s="7"/>
      <c r="D1232" s="7"/>
      <c r="E1232" s="7"/>
      <c r="F1232" s="7"/>
      <c r="G1232" s="7"/>
    </row>
    <row r="1233" spans="1:7" x14ac:dyDescent="0.2">
      <c r="A1233" s="7"/>
      <c r="B1233" s="7"/>
      <c r="C1233" s="7"/>
      <c r="D1233" s="7"/>
      <c r="E1233" s="7"/>
      <c r="F1233" s="7"/>
      <c r="G1233" s="7"/>
    </row>
    <row r="1234" spans="1:7" x14ac:dyDescent="0.2">
      <c r="A1234" s="7"/>
      <c r="B1234" s="7"/>
      <c r="C1234" s="7"/>
      <c r="D1234" s="7"/>
      <c r="E1234" s="7"/>
      <c r="F1234" s="7"/>
      <c r="G1234" s="7"/>
    </row>
    <row r="1235" spans="1:7" x14ac:dyDescent="0.2">
      <c r="A1235" s="7"/>
      <c r="B1235" s="7"/>
      <c r="C1235" s="7"/>
      <c r="D1235" s="7"/>
      <c r="E1235" s="7"/>
      <c r="F1235" s="7"/>
      <c r="G1235" s="7"/>
    </row>
    <row r="1236" spans="1:7" x14ac:dyDescent="0.2">
      <c r="A1236" s="7"/>
      <c r="B1236" s="7"/>
      <c r="C1236" s="7"/>
      <c r="D1236" s="7"/>
      <c r="E1236" s="7"/>
      <c r="F1236" s="7"/>
      <c r="G1236" s="7"/>
    </row>
    <row r="1237" spans="1:7" x14ac:dyDescent="0.2">
      <c r="A1237" s="7"/>
      <c r="B1237" s="7"/>
      <c r="C1237" s="7"/>
      <c r="D1237" s="7"/>
      <c r="E1237" s="7"/>
      <c r="F1237" s="7"/>
      <c r="G1237" s="7"/>
    </row>
    <row r="1238" spans="1:7" x14ac:dyDescent="0.2">
      <c r="A1238" s="7"/>
      <c r="B1238" s="7"/>
      <c r="C1238" s="7"/>
      <c r="D1238" s="7"/>
      <c r="E1238" s="7"/>
      <c r="F1238" s="7"/>
      <c r="G1238" s="7"/>
    </row>
    <row r="1239" spans="1:7" x14ac:dyDescent="0.2">
      <c r="A1239" s="7"/>
      <c r="B1239" s="7"/>
      <c r="C1239" s="7"/>
      <c r="D1239" s="7"/>
      <c r="E1239" s="7"/>
      <c r="F1239" s="7"/>
      <c r="G1239" s="7"/>
    </row>
    <row r="1240" spans="1:7" x14ac:dyDescent="0.2">
      <c r="A1240" s="7"/>
      <c r="B1240" s="7"/>
      <c r="C1240" s="7"/>
      <c r="D1240" s="7"/>
      <c r="E1240" s="7"/>
      <c r="F1240" s="7"/>
      <c r="G1240" s="7"/>
    </row>
    <row r="1241" spans="1:7" x14ac:dyDescent="0.2">
      <c r="A1241" s="7"/>
      <c r="B1241" s="7"/>
      <c r="C1241" s="7"/>
      <c r="D1241" s="7"/>
      <c r="E1241" s="7"/>
      <c r="F1241" s="7"/>
      <c r="G1241" s="7"/>
    </row>
    <row r="1242" spans="1:7" x14ac:dyDescent="0.2">
      <c r="A1242" s="7"/>
      <c r="B1242" s="7"/>
      <c r="C1242" s="7"/>
      <c r="D1242" s="7"/>
      <c r="E1242" s="7"/>
      <c r="F1242" s="7"/>
      <c r="G1242" s="7"/>
    </row>
    <row r="1243" spans="1:7" x14ac:dyDescent="0.2">
      <c r="A1243" s="7"/>
      <c r="B1243" s="7"/>
      <c r="C1243" s="7"/>
      <c r="D1243" s="7"/>
      <c r="E1243" s="7"/>
      <c r="F1243" s="7"/>
      <c r="G1243" s="7"/>
    </row>
    <row r="1244" spans="1:7" x14ac:dyDescent="0.2">
      <c r="A1244" s="7"/>
      <c r="B1244" s="7"/>
      <c r="C1244" s="7"/>
      <c r="D1244" s="7"/>
      <c r="E1244" s="7"/>
      <c r="F1244" s="7"/>
      <c r="G1244" s="7"/>
    </row>
    <row r="1245" spans="1:7" x14ac:dyDescent="0.2">
      <c r="A1245" s="7"/>
      <c r="B1245" s="7"/>
      <c r="C1245" s="7"/>
      <c r="D1245" s="7"/>
      <c r="E1245" s="7"/>
      <c r="F1245" s="7"/>
      <c r="G1245" s="7"/>
    </row>
    <row r="1246" spans="1:7" x14ac:dyDescent="0.2">
      <c r="A1246" s="7"/>
      <c r="B1246" s="7"/>
      <c r="C1246" s="7"/>
      <c r="D1246" s="7"/>
      <c r="E1246" s="7"/>
      <c r="F1246" s="7"/>
      <c r="G1246" s="7"/>
    </row>
    <row r="1247" spans="1:7" x14ac:dyDescent="0.2">
      <c r="A1247" s="7"/>
      <c r="B1247" s="7"/>
      <c r="C1247" s="7"/>
      <c r="D1247" s="7"/>
      <c r="E1247" s="7"/>
      <c r="F1247" s="7"/>
      <c r="G1247" s="7"/>
    </row>
    <row r="1248" spans="1:7" x14ac:dyDescent="0.2">
      <c r="A1248" s="7"/>
      <c r="B1248" s="7"/>
      <c r="C1248" s="7"/>
      <c r="D1248" s="7"/>
      <c r="E1248" s="7"/>
      <c r="F1248" s="7"/>
      <c r="G1248" s="7"/>
    </row>
    <row r="1249" spans="1:7" x14ac:dyDescent="0.2">
      <c r="A1249" s="7"/>
      <c r="B1249" s="7"/>
      <c r="C1249" s="7"/>
      <c r="D1249" s="7"/>
      <c r="E1249" s="7"/>
      <c r="F1249" s="7"/>
      <c r="G1249" s="7"/>
    </row>
    <row r="1250" spans="1:7" x14ac:dyDescent="0.2">
      <c r="A1250" s="7"/>
      <c r="B1250" s="7"/>
      <c r="C1250" s="7"/>
      <c r="D1250" s="7"/>
      <c r="E1250" s="7"/>
      <c r="F1250" s="7"/>
      <c r="G1250" s="7"/>
    </row>
    <row r="1251" spans="1:7" x14ac:dyDescent="0.2">
      <c r="A1251" s="7"/>
      <c r="B1251" s="7"/>
      <c r="C1251" s="7"/>
      <c r="D1251" s="7"/>
      <c r="E1251" s="7"/>
      <c r="F1251" s="7"/>
      <c r="G1251" s="7"/>
    </row>
    <row r="1252" spans="1:7" x14ac:dyDescent="0.2">
      <c r="A1252" s="7"/>
      <c r="B1252" s="7"/>
      <c r="C1252" s="7"/>
      <c r="D1252" s="7"/>
      <c r="E1252" s="7"/>
      <c r="F1252" s="7"/>
      <c r="G1252" s="7"/>
    </row>
    <row r="1253" spans="1:7" x14ac:dyDescent="0.2">
      <c r="A1253" s="7"/>
      <c r="B1253" s="7"/>
      <c r="C1253" s="7"/>
      <c r="D1253" s="7"/>
      <c r="E1253" s="7"/>
      <c r="F1253" s="7"/>
      <c r="G1253" s="7"/>
    </row>
    <row r="1254" spans="1:7" x14ac:dyDescent="0.2">
      <c r="A1254" s="7"/>
      <c r="B1254" s="7"/>
      <c r="C1254" s="7"/>
      <c r="D1254" s="7"/>
      <c r="E1254" s="7"/>
      <c r="F1254" s="7"/>
      <c r="G1254" s="7"/>
    </row>
    <row r="1255" spans="1:7" x14ac:dyDescent="0.2">
      <c r="A1255" s="7"/>
      <c r="B1255" s="7"/>
      <c r="C1255" s="7"/>
      <c r="D1255" s="7"/>
      <c r="E1255" s="7"/>
      <c r="F1255" s="7"/>
      <c r="G1255" s="7"/>
    </row>
    <row r="1256" spans="1:7" x14ac:dyDescent="0.2">
      <c r="A1256" s="7"/>
      <c r="B1256" s="7"/>
      <c r="C1256" s="7"/>
      <c r="D1256" s="7"/>
      <c r="E1256" s="7"/>
      <c r="F1256" s="7"/>
      <c r="G1256" s="7"/>
    </row>
    <row r="1257" spans="1:7" x14ac:dyDescent="0.2">
      <c r="A1257" s="7"/>
      <c r="B1257" s="7"/>
      <c r="C1257" s="7"/>
      <c r="D1257" s="7"/>
      <c r="E1257" s="7"/>
      <c r="F1257" s="7"/>
      <c r="G1257" s="7"/>
    </row>
    <row r="1258" spans="1:7" x14ac:dyDescent="0.2">
      <c r="A1258" s="7"/>
      <c r="B1258" s="7"/>
      <c r="C1258" s="7"/>
      <c r="D1258" s="7"/>
      <c r="E1258" s="7"/>
      <c r="F1258" s="7"/>
      <c r="G1258" s="7"/>
    </row>
    <row r="1259" spans="1:7" x14ac:dyDescent="0.2">
      <c r="A1259" s="7"/>
      <c r="B1259" s="7"/>
      <c r="C1259" s="7"/>
      <c r="D1259" s="7"/>
      <c r="E1259" s="7"/>
      <c r="F1259" s="7"/>
      <c r="G1259" s="7"/>
    </row>
    <row r="1260" spans="1:7" x14ac:dyDescent="0.2">
      <c r="A1260" s="7"/>
      <c r="B1260" s="7"/>
      <c r="C1260" s="7"/>
      <c r="D1260" s="7"/>
      <c r="E1260" s="7"/>
      <c r="F1260" s="7"/>
      <c r="G1260" s="7"/>
    </row>
    <row r="1261" spans="1:7" x14ac:dyDescent="0.2">
      <c r="A1261" s="7"/>
      <c r="B1261" s="7"/>
      <c r="C1261" s="7"/>
      <c r="D1261" s="7"/>
      <c r="E1261" s="7"/>
      <c r="F1261" s="7"/>
      <c r="G1261" s="7"/>
    </row>
    <row r="1262" spans="1:7" x14ac:dyDescent="0.2">
      <c r="A1262" s="7"/>
      <c r="B1262" s="7"/>
      <c r="C1262" s="7"/>
      <c r="D1262" s="7"/>
      <c r="E1262" s="7"/>
      <c r="F1262" s="7"/>
      <c r="G1262" s="7"/>
    </row>
    <row r="1263" spans="1:7" x14ac:dyDescent="0.2">
      <c r="A1263" s="7"/>
      <c r="B1263" s="7"/>
      <c r="C1263" s="7"/>
      <c r="D1263" s="7"/>
      <c r="E1263" s="7"/>
      <c r="F1263" s="7"/>
      <c r="G1263" s="7"/>
    </row>
    <row r="1264" spans="1:7" x14ac:dyDescent="0.2">
      <c r="A1264" s="7"/>
      <c r="B1264" s="7"/>
      <c r="C1264" s="7"/>
      <c r="D1264" s="7"/>
      <c r="E1264" s="7"/>
      <c r="F1264" s="7"/>
      <c r="G1264" s="7"/>
    </row>
    <row r="1265" spans="1:7" x14ac:dyDescent="0.2">
      <c r="A1265" s="7"/>
      <c r="B1265" s="7"/>
      <c r="C1265" s="7"/>
      <c r="D1265" s="7"/>
      <c r="E1265" s="7"/>
      <c r="F1265" s="7"/>
      <c r="G1265" s="7"/>
    </row>
    <row r="1266" spans="1:7" x14ac:dyDescent="0.2">
      <c r="A1266" s="7"/>
      <c r="B1266" s="7"/>
      <c r="C1266" s="7"/>
      <c r="D1266" s="7"/>
      <c r="E1266" s="7"/>
      <c r="F1266" s="7"/>
      <c r="G1266" s="7"/>
    </row>
    <row r="1267" spans="1:7" x14ac:dyDescent="0.2">
      <c r="A1267" s="7"/>
      <c r="B1267" s="7"/>
      <c r="C1267" s="7"/>
      <c r="D1267" s="7"/>
      <c r="E1267" s="7"/>
      <c r="F1267" s="7"/>
      <c r="G1267" s="7"/>
    </row>
    <row r="1268" spans="1:7" x14ac:dyDescent="0.2">
      <c r="A1268" s="7"/>
      <c r="B1268" s="7"/>
      <c r="C1268" s="7"/>
      <c r="D1268" s="7"/>
      <c r="E1268" s="7"/>
      <c r="F1268" s="7"/>
      <c r="G1268" s="7"/>
    </row>
    <row r="1269" spans="1:7" x14ac:dyDescent="0.2">
      <c r="A1269" s="7"/>
      <c r="B1269" s="7"/>
      <c r="C1269" s="7"/>
      <c r="D1269" s="7"/>
      <c r="E1269" s="7"/>
      <c r="F1269" s="7"/>
      <c r="G1269" s="7"/>
    </row>
    <row r="1270" spans="1:7" x14ac:dyDescent="0.2">
      <c r="A1270" s="7"/>
      <c r="B1270" s="7"/>
      <c r="C1270" s="7"/>
      <c r="D1270" s="7"/>
      <c r="E1270" s="7"/>
      <c r="F1270" s="7"/>
      <c r="G1270" s="7"/>
    </row>
    <row r="1271" spans="1:7" x14ac:dyDescent="0.2">
      <c r="A1271" s="7"/>
      <c r="B1271" s="7"/>
      <c r="C1271" s="7"/>
      <c r="D1271" s="7"/>
      <c r="E1271" s="7"/>
      <c r="F1271" s="7"/>
      <c r="G1271" s="7"/>
    </row>
    <row r="1272" spans="1:7" x14ac:dyDescent="0.2">
      <c r="A1272" s="7"/>
      <c r="B1272" s="7"/>
      <c r="C1272" s="7"/>
      <c r="D1272" s="7"/>
      <c r="E1272" s="7"/>
      <c r="F1272" s="7"/>
      <c r="G1272" s="7"/>
    </row>
    <row r="1273" spans="1:7" x14ac:dyDescent="0.2">
      <c r="A1273" s="7"/>
      <c r="B1273" s="7"/>
      <c r="C1273" s="7"/>
      <c r="D1273" s="7"/>
      <c r="E1273" s="7"/>
      <c r="F1273" s="7"/>
      <c r="G1273" s="7"/>
    </row>
    <row r="1274" spans="1:7" x14ac:dyDescent="0.2">
      <c r="A1274" s="7"/>
      <c r="B1274" s="7"/>
      <c r="C1274" s="7"/>
      <c r="D1274" s="7"/>
      <c r="E1274" s="7"/>
      <c r="F1274" s="7"/>
      <c r="G1274" s="7"/>
    </row>
    <row r="1275" spans="1:7" x14ac:dyDescent="0.2">
      <c r="A1275" s="7"/>
      <c r="B1275" s="7"/>
      <c r="C1275" s="7"/>
      <c r="D1275" s="7"/>
      <c r="E1275" s="7"/>
      <c r="F1275" s="7"/>
      <c r="G1275" s="7"/>
    </row>
    <row r="1276" spans="1:7" x14ac:dyDescent="0.2">
      <c r="A1276" s="7"/>
      <c r="B1276" s="7"/>
      <c r="C1276" s="7"/>
      <c r="D1276" s="7"/>
      <c r="E1276" s="7"/>
      <c r="F1276" s="7"/>
      <c r="G1276" s="7"/>
    </row>
    <row r="1277" spans="1:7" x14ac:dyDescent="0.2">
      <c r="A1277" s="7"/>
      <c r="B1277" s="7"/>
      <c r="C1277" s="7"/>
      <c r="D1277" s="7"/>
      <c r="E1277" s="7"/>
      <c r="F1277" s="7"/>
      <c r="G1277" s="7"/>
    </row>
    <row r="1278" spans="1:7" x14ac:dyDescent="0.2">
      <c r="A1278" s="7"/>
      <c r="B1278" s="7"/>
      <c r="C1278" s="7"/>
      <c r="D1278" s="7"/>
      <c r="E1278" s="7"/>
      <c r="F1278" s="7"/>
      <c r="G1278" s="7"/>
    </row>
    <row r="1279" spans="1:7" x14ac:dyDescent="0.2">
      <c r="A1279" s="7"/>
      <c r="B1279" s="7"/>
      <c r="C1279" s="7"/>
      <c r="D1279" s="7"/>
      <c r="E1279" s="7"/>
      <c r="F1279" s="7"/>
      <c r="G1279" s="7"/>
    </row>
    <row r="1280" spans="1:7" x14ac:dyDescent="0.2">
      <c r="A1280" s="7"/>
      <c r="B1280" s="7"/>
      <c r="C1280" s="7"/>
      <c r="D1280" s="7"/>
      <c r="E1280" s="7"/>
      <c r="F1280" s="7"/>
      <c r="G1280" s="7"/>
    </row>
    <row r="1281" spans="1:7" x14ac:dyDescent="0.2">
      <c r="A1281" s="7"/>
      <c r="B1281" s="7"/>
      <c r="C1281" s="7"/>
      <c r="D1281" s="7"/>
      <c r="E1281" s="7"/>
      <c r="F1281" s="7"/>
      <c r="G1281" s="7"/>
    </row>
    <row r="1282" spans="1:7" x14ac:dyDescent="0.2">
      <c r="A1282" s="7"/>
      <c r="B1282" s="7"/>
      <c r="C1282" s="7"/>
      <c r="D1282" s="7"/>
      <c r="E1282" s="7"/>
      <c r="F1282" s="7"/>
      <c r="G1282" s="7"/>
    </row>
    <row r="1283" spans="1:7" x14ac:dyDescent="0.2">
      <c r="A1283" s="7"/>
      <c r="B1283" s="7"/>
      <c r="C1283" s="7"/>
      <c r="D1283" s="7"/>
      <c r="E1283" s="7"/>
      <c r="F1283" s="7"/>
      <c r="G1283" s="7"/>
    </row>
    <row r="1284" spans="1:7" x14ac:dyDescent="0.2">
      <c r="A1284" s="7"/>
      <c r="B1284" s="7"/>
      <c r="C1284" s="7"/>
      <c r="D1284" s="7"/>
      <c r="E1284" s="7"/>
      <c r="F1284" s="7"/>
      <c r="G1284" s="7"/>
    </row>
    <row r="1285" spans="1:7" x14ac:dyDescent="0.2">
      <c r="A1285" s="7"/>
      <c r="B1285" s="7"/>
      <c r="C1285" s="7"/>
      <c r="D1285" s="7"/>
      <c r="E1285" s="7"/>
      <c r="F1285" s="7"/>
      <c r="G1285" s="7"/>
    </row>
    <row r="1286" spans="1:7" x14ac:dyDescent="0.2">
      <c r="A1286" s="7"/>
      <c r="B1286" s="7"/>
      <c r="C1286" s="7"/>
      <c r="D1286" s="7"/>
      <c r="E1286" s="7"/>
      <c r="F1286" s="7"/>
      <c r="G1286" s="7"/>
    </row>
    <row r="1287" spans="1:7" x14ac:dyDescent="0.2">
      <c r="A1287" s="7"/>
      <c r="B1287" s="7"/>
      <c r="C1287" s="7"/>
      <c r="D1287" s="7"/>
      <c r="E1287" s="7"/>
      <c r="F1287" s="7"/>
      <c r="G1287" s="7"/>
    </row>
    <row r="1288" spans="1:7" x14ac:dyDescent="0.2">
      <c r="A1288" s="7"/>
      <c r="B1288" s="7"/>
      <c r="C1288" s="7"/>
      <c r="D1288" s="7"/>
      <c r="E1288" s="7"/>
      <c r="F1288" s="7"/>
      <c r="G1288" s="7"/>
    </row>
    <row r="1289" spans="1:7" x14ac:dyDescent="0.2">
      <c r="A1289" s="7"/>
      <c r="B1289" s="7"/>
      <c r="C1289" s="7"/>
      <c r="D1289" s="7"/>
      <c r="E1289" s="7"/>
      <c r="F1289" s="7"/>
      <c r="G1289" s="7"/>
    </row>
    <row r="1290" spans="1:7" x14ac:dyDescent="0.2">
      <c r="A1290" s="7"/>
      <c r="B1290" s="7"/>
      <c r="C1290" s="7"/>
      <c r="D1290" s="7"/>
      <c r="E1290" s="7"/>
      <c r="F1290" s="7"/>
      <c r="G1290" s="7"/>
    </row>
    <row r="1291" spans="1:7" x14ac:dyDescent="0.2">
      <c r="A1291" s="7"/>
      <c r="B1291" s="7"/>
      <c r="C1291" s="7"/>
      <c r="D1291" s="7"/>
      <c r="E1291" s="7"/>
      <c r="F1291" s="7"/>
      <c r="G1291" s="7"/>
    </row>
    <row r="1292" spans="1:7" x14ac:dyDescent="0.2">
      <c r="A1292" s="7"/>
      <c r="B1292" s="7"/>
      <c r="C1292" s="7"/>
      <c r="D1292" s="7"/>
      <c r="E1292" s="7"/>
      <c r="F1292" s="7"/>
      <c r="G1292" s="7"/>
    </row>
    <row r="1293" spans="1:7" x14ac:dyDescent="0.2">
      <c r="A1293" s="7"/>
      <c r="B1293" s="7"/>
      <c r="C1293" s="7"/>
      <c r="D1293" s="7"/>
      <c r="E1293" s="7"/>
      <c r="F1293" s="7"/>
      <c r="G1293" s="7"/>
    </row>
    <row r="1294" spans="1:7" x14ac:dyDescent="0.2">
      <c r="A1294" s="7"/>
      <c r="B1294" s="7"/>
      <c r="C1294" s="7"/>
      <c r="D1294" s="7"/>
      <c r="E1294" s="7"/>
      <c r="F1294" s="7"/>
      <c r="G1294" s="7"/>
    </row>
    <row r="1295" spans="1:7" x14ac:dyDescent="0.2">
      <c r="A1295" s="7"/>
      <c r="B1295" s="7"/>
      <c r="C1295" s="7"/>
      <c r="D1295" s="7"/>
      <c r="E1295" s="7"/>
      <c r="F1295" s="7"/>
      <c r="G1295" s="7"/>
    </row>
    <row r="1296" spans="1:7" x14ac:dyDescent="0.2">
      <c r="A1296" s="7"/>
      <c r="B1296" s="7"/>
      <c r="C1296" s="7"/>
      <c r="D1296" s="7"/>
      <c r="E1296" s="7"/>
      <c r="F1296" s="7"/>
      <c r="G1296" s="7"/>
    </row>
    <row r="1297" spans="1:7" x14ac:dyDescent="0.2">
      <c r="A1297" s="7"/>
      <c r="B1297" s="7"/>
      <c r="C1297" s="7"/>
      <c r="D1297" s="7"/>
      <c r="E1297" s="7"/>
      <c r="F1297" s="7"/>
      <c r="G1297" s="7"/>
    </row>
    <row r="1298" spans="1:7" x14ac:dyDescent="0.2">
      <c r="A1298" s="7"/>
      <c r="B1298" s="7"/>
      <c r="C1298" s="7"/>
      <c r="D1298" s="7"/>
      <c r="E1298" s="7"/>
      <c r="F1298" s="7"/>
      <c r="G1298" s="7"/>
    </row>
    <row r="1299" spans="1:7" x14ac:dyDescent="0.2">
      <c r="A1299" s="7"/>
      <c r="B1299" s="7"/>
      <c r="C1299" s="7"/>
      <c r="D1299" s="7"/>
      <c r="E1299" s="7"/>
      <c r="F1299" s="7"/>
      <c r="G1299" s="7"/>
    </row>
    <row r="1300" spans="1:7" x14ac:dyDescent="0.2">
      <c r="A1300" s="7"/>
      <c r="B1300" s="7"/>
      <c r="C1300" s="7"/>
      <c r="D1300" s="7"/>
      <c r="E1300" s="7"/>
      <c r="F1300" s="7"/>
      <c r="G1300" s="7"/>
    </row>
    <row r="1301" spans="1:7" x14ac:dyDescent="0.2">
      <c r="A1301" s="7"/>
      <c r="B1301" s="7"/>
      <c r="C1301" s="7"/>
      <c r="D1301" s="7"/>
      <c r="E1301" s="7"/>
      <c r="F1301" s="7"/>
      <c r="G1301" s="7"/>
    </row>
    <row r="1302" spans="1:7" x14ac:dyDescent="0.2">
      <c r="A1302" s="7"/>
      <c r="B1302" s="7"/>
      <c r="C1302" s="7"/>
      <c r="D1302" s="7"/>
      <c r="E1302" s="7"/>
      <c r="F1302" s="7"/>
      <c r="G1302" s="7"/>
    </row>
    <row r="1303" spans="1:7" x14ac:dyDescent="0.2">
      <c r="A1303" s="7"/>
      <c r="B1303" s="7"/>
      <c r="C1303" s="7"/>
      <c r="D1303" s="7"/>
      <c r="E1303" s="7"/>
      <c r="F1303" s="7"/>
      <c r="G1303" s="7"/>
    </row>
  </sheetData>
  <sheetProtection algorithmName="SHA-512" hashValue="CuTys1WtqZI25vy5w2nldJRd7MUfCIohyUXc2f9plfjVBsLipT/K5UKo91t/steYpqCTbiCoUbfZSVgJ4QOxbA==" saltValue="WyREF4iH7Y5oDt+2EXRBFw==" spinCount="100000" sheet="1" objects="1" scenarios="1"/>
  <mergeCells count="7">
    <mergeCell ref="S4:T4"/>
    <mergeCell ref="I4:J4"/>
    <mergeCell ref="K4:L4"/>
    <mergeCell ref="Q3:R3"/>
    <mergeCell ref="E2:F2"/>
    <mergeCell ref="E3:F3"/>
    <mergeCell ref="I3:K3"/>
  </mergeCells>
  <phoneticPr fontId="9" type="noConversion"/>
  <printOptions gridLines="1"/>
  <pageMargins left="0.78740157499999996" right="0.78740157499999996" top="0.984251969" bottom="0.984251969" header="0.4921259845" footer="0.4921259845"/>
  <pageSetup paperSize="9" scale="60" orientation="landscape" r:id="rId1"/>
  <headerFooter alignWithMargins="0">
    <oddHeader>&amp;L&amp;F&amp;C&amp;A</oddHeader>
    <oddFooter>&amp;CSeite &amp;P von &amp;N Seiten&amp;Rcopyright by robert steinberger 1999</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26C25-D825-46D7-97D1-21BCB3749317}">
  <sheetPr codeName="Tabelle123"/>
  <dimension ref="A1:W27"/>
  <sheetViews>
    <sheetView showGridLines="0" workbookViewId="0">
      <selection activeCell="C25" sqref="C25:E27"/>
    </sheetView>
  </sheetViews>
  <sheetFormatPr baseColWidth="10" defaultColWidth="11.42578125" defaultRowHeight="12.75" x14ac:dyDescent="0.2"/>
  <sheetData>
    <row r="1" spans="1:23" x14ac:dyDescent="0.2">
      <c r="A1" s="620"/>
      <c r="B1" s="48"/>
      <c r="C1" s="48"/>
      <c r="D1" s="48"/>
      <c r="E1" s="48"/>
      <c r="F1" s="48"/>
      <c r="G1" s="48"/>
      <c r="H1" s="91"/>
      <c r="I1" s="7"/>
      <c r="J1" s="7"/>
      <c r="K1" s="7"/>
      <c r="L1" s="7"/>
      <c r="M1" s="7"/>
      <c r="N1" s="91"/>
      <c r="O1" s="91"/>
      <c r="P1" s="91"/>
      <c r="Q1" s="63"/>
      <c r="R1" s="63"/>
      <c r="S1" s="63"/>
      <c r="T1" s="63"/>
      <c r="U1" s="112"/>
      <c r="V1" s="112"/>
      <c r="W1" s="112"/>
    </row>
    <row r="2" spans="1:23" x14ac:dyDescent="0.2">
      <c r="A2" s="48"/>
      <c r="B2" s="621"/>
      <c r="C2" s="92"/>
      <c r="D2" s="48"/>
      <c r="E2" s="1303" t="s">
        <v>841</v>
      </c>
      <c r="F2" s="1304"/>
      <c r="G2" s="48"/>
      <c r="H2" s="91"/>
      <c r="I2" s="7"/>
      <c r="J2" s="7"/>
      <c r="K2" s="7"/>
      <c r="L2" s="7"/>
      <c r="M2" s="7"/>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3"/>
      <c r="K4" s="1307" t="s">
        <v>850</v>
      </c>
      <c r="L4" s="1313"/>
      <c r="M4" s="499"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2" t="s">
        <v>857</v>
      </c>
      <c r="K5" s="622" t="s">
        <v>856</v>
      </c>
      <c r="L5" s="622" t="s">
        <v>857</v>
      </c>
      <c r="M5" s="623" t="s">
        <v>857</v>
      </c>
      <c r="N5" s="91"/>
      <c r="O5" s="91"/>
      <c r="P5" s="91"/>
      <c r="Q5" s="618" t="s">
        <v>858</v>
      </c>
      <c r="R5" s="619" t="s">
        <v>858</v>
      </c>
      <c r="S5" s="439" t="s">
        <v>4</v>
      </c>
      <c r="T5" s="439" t="s">
        <v>854</v>
      </c>
      <c r="U5" s="627" t="s">
        <v>859</v>
      </c>
      <c r="V5" s="628" t="s">
        <v>860</v>
      </c>
      <c r="W5" s="628" t="s">
        <v>861</v>
      </c>
    </row>
    <row r="7" spans="1:23" x14ac:dyDescent="0.2">
      <c r="A7" s="100" t="s">
        <v>2488</v>
      </c>
      <c r="B7" s="48"/>
      <c r="C7" s="210" t="s">
        <v>2489</v>
      </c>
      <c r="D7" s="48"/>
      <c r="E7" s="48"/>
      <c r="F7" s="48"/>
      <c r="G7" s="48"/>
      <c r="H7" s="91"/>
      <c r="I7" s="48"/>
      <c r="J7" s="48"/>
      <c r="K7" s="48"/>
      <c r="L7" s="48"/>
      <c r="M7" s="48"/>
      <c r="N7" s="48"/>
      <c r="O7" s="48"/>
      <c r="P7" s="48"/>
      <c r="Q7" s="63"/>
      <c r="R7" s="63"/>
      <c r="S7" s="63"/>
      <c r="T7" s="63"/>
      <c r="U7" s="48"/>
      <c r="V7" s="48"/>
      <c r="W7" s="48"/>
    </row>
    <row r="8" spans="1:23" x14ac:dyDescent="0.2">
      <c r="A8" s="92" t="s">
        <v>2139</v>
      </c>
      <c r="B8" s="48" t="s">
        <v>864</v>
      </c>
      <c r="C8" s="48"/>
      <c r="D8" s="48"/>
      <c r="E8" s="48"/>
      <c r="F8" s="48"/>
      <c r="G8" s="48"/>
      <c r="H8" s="91"/>
      <c r="I8" s="48"/>
      <c r="J8" s="48"/>
      <c r="K8" s="48"/>
      <c r="L8" s="48"/>
      <c r="M8" s="48"/>
      <c r="N8" s="48"/>
      <c r="O8" s="48"/>
      <c r="P8" s="48"/>
      <c r="Q8" s="63"/>
      <c r="R8" s="63"/>
      <c r="S8" s="63"/>
      <c r="T8" s="63"/>
      <c r="U8" s="48"/>
      <c r="V8" s="48"/>
      <c r="W8" s="48"/>
    </row>
    <row r="9" spans="1:23" x14ac:dyDescent="0.2">
      <c r="A9" s="92"/>
      <c r="B9" s="48" t="s">
        <v>2140</v>
      </c>
      <c r="C9" s="48"/>
      <c r="D9" s="48" t="s">
        <v>875</v>
      </c>
      <c r="E9" s="48" t="s">
        <v>116</v>
      </c>
      <c r="F9" s="48" t="s">
        <v>116</v>
      </c>
      <c r="G9" s="48" t="s">
        <v>2141</v>
      </c>
      <c r="H9" s="91">
        <v>9.08</v>
      </c>
      <c r="I9" s="7">
        <f>VLOOKUP(E9,Steuerung!$A$17:$E$500,5,FALSE)</f>
        <v>0</v>
      </c>
      <c r="J9" s="7">
        <f>VLOOKUP(E9,Steuerung!$A$17:$F$500,6,FALSE)</f>
        <v>0</v>
      </c>
      <c r="K9" s="7">
        <f>VLOOKUP(F9,Steuerung!$A$17:$G$500,7,FALSE)</f>
        <v>0</v>
      </c>
      <c r="L9" s="7">
        <f>VLOOKUP(F9,Steuerung!$A$17:$H$500,8,FALSE)</f>
        <v>0</v>
      </c>
      <c r="M9" s="7">
        <f>J9+L9</f>
        <v>0</v>
      </c>
      <c r="N9" s="91">
        <f>H9*M9</f>
        <v>0</v>
      </c>
      <c r="O9" s="91">
        <f>H9*J9</f>
        <v>0</v>
      </c>
      <c r="P9" s="91">
        <f>H9*L9</f>
        <v>0</v>
      </c>
      <c r="Q9" s="63">
        <f>VLOOKUP(E9,Steuerung!$A$17:$B$500,2,FALSE)</f>
        <v>0</v>
      </c>
      <c r="R9" s="63">
        <f>VLOOKUP(F9,Steuerung!$A$17:$B$500,2,FALSE)</f>
        <v>0</v>
      </c>
      <c r="S9" s="4">
        <f>IFERROR(O9/Q9,0)</f>
        <v>0</v>
      </c>
      <c r="T9" s="4">
        <f>IFERROR(P9/R9,0)</f>
        <v>0</v>
      </c>
      <c r="U9" s="112">
        <f>IF(J9&gt;0,O9/Q9*SVS_UHR,0)</f>
        <v>0</v>
      </c>
      <c r="V9" s="112">
        <f>IF(L9&gt;0,P9/R9*SVS_UHR,0)</f>
        <v>0</v>
      </c>
      <c r="W9" s="112">
        <f>U9+V9</f>
        <v>0</v>
      </c>
    </row>
    <row r="10" spans="1:23" x14ac:dyDescent="0.2">
      <c r="A10" s="92"/>
      <c r="B10" s="48" t="s">
        <v>2490</v>
      </c>
      <c r="C10" s="48"/>
      <c r="D10" s="48" t="s">
        <v>875</v>
      </c>
      <c r="E10" s="48" t="s">
        <v>116</v>
      </c>
      <c r="F10" s="48" t="s">
        <v>116</v>
      </c>
      <c r="G10" s="48" t="s">
        <v>2141</v>
      </c>
      <c r="H10" s="91">
        <v>10.88</v>
      </c>
      <c r="I10" s="7">
        <f>VLOOKUP(E10,Steuerung!$A$17:$E$500,5,FALSE)</f>
        <v>0</v>
      </c>
      <c r="J10" s="7">
        <f>VLOOKUP(E10,Steuerung!$A$17:$F$500,6,FALSE)</f>
        <v>0</v>
      </c>
      <c r="K10" s="7">
        <f>VLOOKUP(F10,Steuerung!$A$17:$G$500,7,FALSE)</f>
        <v>0</v>
      </c>
      <c r="L10" s="7">
        <f>VLOOKUP(F10,Steuerung!$A$17:$H$500,8,FALSE)</f>
        <v>0</v>
      </c>
      <c r="M10" s="7">
        <f>J10+L10</f>
        <v>0</v>
      </c>
      <c r="N10" s="91">
        <f>H10*M10</f>
        <v>0</v>
      </c>
      <c r="O10" s="91">
        <f>H10*J10</f>
        <v>0</v>
      </c>
      <c r="P10" s="91">
        <f>H10*L10</f>
        <v>0</v>
      </c>
      <c r="Q10" s="63">
        <f>VLOOKUP(E10,Steuerung!$A$17:$B$500,2,FALSE)</f>
        <v>0</v>
      </c>
      <c r="R10" s="63">
        <f>VLOOKUP(F10,Steuerung!$A$17:$B$500,2,FALSE)</f>
        <v>0</v>
      </c>
      <c r="S10" s="4">
        <f>IFERROR(O10/Q10,0)</f>
        <v>0</v>
      </c>
      <c r="T10" s="4">
        <f>IFERROR(P10/R10,0)</f>
        <v>0</v>
      </c>
      <c r="U10" s="112">
        <f>IF(J10&gt;0,O10/Q10*SVS_UHR,0)</f>
        <v>0</v>
      </c>
      <c r="V10" s="112">
        <f>IF(L10&gt;0,P10/R10*SVS_UHR,0)</f>
        <v>0</v>
      </c>
      <c r="W10" s="112">
        <f>U10+V10</f>
        <v>0</v>
      </c>
    </row>
    <row r="11" spans="1:23" x14ac:dyDescent="0.2">
      <c r="A11" s="92" t="s">
        <v>2144</v>
      </c>
      <c r="B11" s="48"/>
      <c r="C11" s="48"/>
      <c r="D11" s="48"/>
      <c r="E11" s="48"/>
      <c r="F11" s="48"/>
      <c r="G11" s="48"/>
      <c r="H11" s="91"/>
      <c r="I11" s="48"/>
      <c r="J11" s="48"/>
      <c r="K11" s="48"/>
      <c r="L11" s="48"/>
      <c r="M11" s="48"/>
      <c r="N11" s="48"/>
      <c r="O11" s="48"/>
      <c r="P11" s="48"/>
      <c r="Q11" s="63"/>
      <c r="R11" s="63"/>
      <c r="S11" s="63"/>
      <c r="T11" s="63"/>
      <c r="U11" s="112"/>
      <c r="V11" s="112"/>
      <c r="W11" s="48"/>
    </row>
    <row r="12" spans="1:23" x14ac:dyDescent="0.2">
      <c r="A12" s="92"/>
      <c r="B12" s="48" t="s">
        <v>2491</v>
      </c>
      <c r="C12" s="48"/>
      <c r="D12" s="48" t="s">
        <v>875</v>
      </c>
      <c r="E12" s="48" t="s">
        <v>116</v>
      </c>
      <c r="F12" s="48" t="s">
        <v>116</v>
      </c>
      <c r="G12" s="48" t="s">
        <v>2141</v>
      </c>
      <c r="H12" s="91">
        <v>10.88</v>
      </c>
      <c r="I12" s="7">
        <f>VLOOKUP(E12,Steuerung!$A$17:$E$500,5,FALSE)</f>
        <v>0</v>
      </c>
      <c r="J12" s="7">
        <f>VLOOKUP(E12,Steuerung!$A$17:$F$500,6,FALSE)</f>
        <v>0</v>
      </c>
      <c r="K12" s="7">
        <f>VLOOKUP(F12,Steuerung!$A$17:$G$500,7,FALSE)</f>
        <v>0</v>
      </c>
      <c r="L12" s="7">
        <f>VLOOKUP(F12,Steuerung!$A$17:$H$500,8,FALSE)</f>
        <v>0</v>
      </c>
      <c r="M12" s="7">
        <f>J12+L12</f>
        <v>0</v>
      </c>
      <c r="N12" s="91">
        <f>H12*M12</f>
        <v>0</v>
      </c>
      <c r="O12" s="91">
        <f>H12*J12</f>
        <v>0</v>
      </c>
      <c r="P12" s="91">
        <f>H12*L12</f>
        <v>0</v>
      </c>
      <c r="Q12" s="63">
        <f>VLOOKUP(E12,Steuerung!$A$17:$B$500,2,FALSE)</f>
        <v>0</v>
      </c>
      <c r="R12" s="63">
        <f>VLOOKUP(F12,Steuerung!$A$17:$B$500,2,FALSE)</f>
        <v>0</v>
      </c>
      <c r="S12" s="4">
        <f>IFERROR(O12/Q12,0)</f>
        <v>0</v>
      </c>
      <c r="T12" s="4">
        <f>IFERROR(P12/R12,0)</f>
        <v>0</v>
      </c>
      <c r="U12" s="112">
        <f>IF(J12&gt;0,O12/Q12*SVS_UHR,0)</f>
        <v>0</v>
      </c>
      <c r="V12" s="112">
        <f>IF(L12&gt;0,P12/R12*SVS_UHR,0)</f>
        <v>0</v>
      </c>
      <c r="W12" s="112">
        <f>U12+V12</f>
        <v>0</v>
      </c>
    </row>
    <row r="13" spans="1:23" x14ac:dyDescent="0.2">
      <c r="A13" s="92" t="s">
        <v>2492</v>
      </c>
      <c r="B13" s="48"/>
      <c r="C13" s="48"/>
      <c r="D13" s="48"/>
      <c r="E13" s="48"/>
      <c r="F13" s="48"/>
      <c r="G13" s="48"/>
      <c r="H13" s="91"/>
      <c r="I13" s="48"/>
      <c r="J13" s="48"/>
      <c r="K13" s="48"/>
      <c r="L13" s="48"/>
      <c r="M13" s="48"/>
      <c r="N13" s="48"/>
      <c r="O13" s="48"/>
      <c r="P13" s="48"/>
      <c r="Q13" s="63"/>
      <c r="R13" s="63"/>
      <c r="S13" s="63"/>
      <c r="T13" s="63"/>
      <c r="U13" s="112"/>
      <c r="V13" s="112"/>
      <c r="W13" s="48"/>
    </row>
    <row r="14" spans="1:23" x14ac:dyDescent="0.2">
      <c r="A14" s="92" t="s">
        <v>2493</v>
      </c>
      <c r="B14" s="48" t="s">
        <v>1348</v>
      </c>
      <c r="C14" s="48"/>
      <c r="D14" s="48" t="s">
        <v>907</v>
      </c>
      <c r="E14" s="48" t="s">
        <v>129</v>
      </c>
      <c r="F14" s="48" t="s">
        <v>129</v>
      </c>
      <c r="G14" s="48" t="s">
        <v>1020</v>
      </c>
      <c r="H14" s="91">
        <v>11.05</v>
      </c>
      <c r="I14" s="7">
        <f>VLOOKUP(E14,Steuerung!$A$17:$E$500,5,FALSE)</f>
        <v>0</v>
      </c>
      <c r="J14" s="7">
        <f>VLOOKUP(E14,Steuerung!$A$17:$F$500,6,FALSE)</f>
        <v>0</v>
      </c>
      <c r="K14" s="7">
        <f>VLOOKUP(F14,Steuerung!$A$17:$G$500,7,FALSE)</f>
        <v>0</v>
      </c>
      <c r="L14" s="7">
        <f>VLOOKUP(F14,Steuerung!$A$17:$H$500,8,FALSE)</f>
        <v>0</v>
      </c>
      <c r="M14" s="7">
        <f>J14+L14</f>
        <v>0</v>
      </c>
      <c r="N14" s="91">
        <f>H14*M14</f>
        <v>0</v>
      </c>
      <c r="O14" s="91">
        <f>H14*J14</f>
        <v>0</v>
      </c>
      <c r="P14" s="91">
        <f>H14*L14</f>
        <v>0</v>
      </c>
      <c r="Q14" s="63">
        <f>VLOOKUP(E14,Steuerung!$A$17:$B$500,2,FALSE)</f>
        <v>0</v>
      </c>
      <c r="R14" s="63">
        <f>VLOOKUP(F14,Steuerung!$A$17:$B$500,2,FALSE)</f>
        <v>0</v>
      </c>
      <c r="S14" s="4">
        <f t="shared" ref="S14:S18" si="0">IFERROR(O14/Q14,0)</f>
        <v>0</v>
      </c>
      <c r="T14" s="4">
        <f t="shared" ref="T14:T18" si="1">IFERROR(P14/R14,0)</f>
        <v>0</v>
      </c>
      <c r="U14" s="112">
        <f>IF(J14&gt;0,O14/Q14*SVS_UHR,0)</f>
        <v>0</v>
      </c>
      <c r="V14" s="112">
        <f>IF(L14&gt;0,P14/R14*SVS_UHR,0)</f>
        <v>0</v>
      </c>
      <c r="W14" s="112">
        <f>U14+V14</f>
        <v>0</v>
      </c>
    </row>
    <row r="15" spans="1:23" x14ac:dyDescent="0.2">
      <c r="A15" s="92" t="s">
        <v>2494</v>
      </c>
      <c r="B15" s="48" t="s">
        <v>1227</v>
      </c>
      <c r="C15" s="48"/>
      <c r="D15" s="48" t="s">
        <v>902</v>
      </c>
      <c r="E15" s="48" t="s">
        <v>121</v>
      </c>
      <c r="F15" s="48" t="s">
        <v>121</v>
      </c>
      <c r="G15" s="48" t="s">
        <v>1020</v>
      </c>
      <c r="H15" s="91">
        <v>22.31</v>
      </c>
      <c r="I15" s="7">
        <f>VLOOKUP(E15,Steuerung!$A$17:$E$500,5,FALSE)</f>
        <v>0</v>
      </c>
      <c r="J15" s="7">
        <f>VLOOKUP(E15,Steuerung!$A$17:$F$500,6,FALSE)</f>
        <v>0</v>
      </c>
      <c r="K15" s="7">
        <f>VLOOKUP(F15,Steuerung!$A$17:$G$500,7,FALSE)</f>
        <v>0</v>
      </c>
      <c r="L15" s="7">
        <f>VLOOKUP(F15,Steuerung!$A$17:$H$500,8,FALSE)</f>
        <v>0</v>
      </c>
      <c r="M15" s="7">
        <f>J15+L15</f>
        <v>0</v>
      </c>
      <c r="N15" s="91">
        <f>H15*M15</f>
        <v>0</v>
      </c>
      <c r="O15" s="91">
        <f>H15*J15</f>
        <v>0</v>
      </c>
      <c r="P15" s="91">
        <f>H15*L15</f>
        <v>0</v>
      </c>
      <c r="Q15" s="63">
        <f>VLOOKUP(E15,Steuerung!$A$17:$B$500,2,FALSE)</f>
        <v>0</v>
      </c>
      <c r="R15" s="63">
        <f>VLOOKUP(F15,Steuerung!$A$17:$B$500,2,FALSE)</f>
        <v>0</v>
      </c>
      <c r="S15" s="4">
        <f t="shared" si="0"/>
        <v>0</v>
      </c>
      <c r="T15" s="4">
        <f t="shared" si="1"/>
        <v>0</v>
      </c>
      <c r="U15" s="112">
        <f>IF(J15&gt;0,O15/Q15*SVS_UHR,0)</f>
        <v>0</v>
      </c>
      <c r="V15" s="112">
        <f>IF(L15&gt;0,P15/R15*SVS_UHR,0)</f>
        <v>0</v>
      </c>
      <c r="W15" s="112">
        <f>U15+V15</f>
        <v>0</v>
      </c>
    </row>
    <row r="16" spans="1:23" x14ac:dyDescent="0.2">
      <c r="A16" s="92" t="s">
        <v>2495</v>
      </c>
      <c r="B16" s="48" t="s">
        <v>810</v>
      </c>
      <c r="C16" s="48"/>
      <c r="D16" s="48" t="s">
        <v>884</v>
      </c>
      <c r="E16" s="48" t="s">
        <v>138</v>
      </c>
      <c r="F16" s="48" t="s">
        <v>138</v>
      </c>
      <c r="G16" s="48" t="s">
        <v>1020</v>
      </c>
      <c r="H16" s="91">
        <v>4.3099999999999996</v>
      </c>
      <c r="I16" s="7">
        <f>VLOOKUP(E16,Steuerung!$A$17:$E$500,5,FALSE)</f>
        <v>0</v>
      </c>
      <c r="J16" s="7">
        <f>VLOOKUP(E16,Steuerung!$A$17:$F$500,6,FALSE)</f>
        <v>0</v>
      </c>
      <c r="K16" s="7">
        <f>VLOOKUP(F16,Steuerung!$A$17:$G$500,7,FALSE)</f>
        <v>0</v>
      </c>
      <c r="L16" s="7">
        <f>VLOOKUP(F16,Steuerung!$A$17:$H$500,8,FALSE)</f>
        <v>0</v>
      </c>
      <c r="M16" s="7">
        <f>J16+L16</f>
        <v>0</v>
      </c>
      <c r="N16" s="91">
        <f>H16*M16</f>
        <v>0</v>
      </c>
      <c r="O16" s="91">
        <f>H16*J16</f>
        <v>0</v>
      </c>
      <c r="P16" s="91">
        <f>H16*L16</f>
        <v>0</v>
      </c>
      <c r="Q16" s="63">
        <f>VLOOKUP(E16,Steuerung!$A$17:$B$500,2,FALSE)</f>
        <v>0</v>
      </c>
      <c r="R16" s="63">
        <f>VLOOKUP(F16,Steuerung!$A$17:$B$500,2,FALSE)</f>
        <v>0</v>
      </c>
      <c r="S16" s="4">
        <f t="shared" si="0"/>
        <v>0</v>
      </c>
      <c r="T16" s="4">
        <f t="shared" si="1"/>
        <v>0</v>
      </c>
      <c r="U16" s="112">
        <f>IF(J16&gt;0,O16/Q16*SVS_UHR,0)</f>
        <v>0</v>
      </c>
      <c r="V16" s="112">
        <f>IF(L16&gt;0,P16/R16*SVS_UHR,0)</f>
        <v>0</v>
      </c>
      <c r="W16" s="112">
        <f>U16+V16</f>
        <v>0</v>
      </c>
    </row>
    <row r="17" spans="1:23" x14ac:dyDescent="0.2">
      <c r="A17" s="92" t="s">
        <v>2496</v>
      </c>
      <c r="B17" s="48" t="s">
        <v>791</v>
      </c>
      <c r="C17" s="48"/>
      <c r="D17" s="48" t="s">
        <v>910</v>
      </c>
      <c r="E17" s="48" t="s">
        <v>122</v>
      </c>
      <c r="F17" s="48" t="s">
        <v>122</v>
      </c>
      <c r="G17" s="48" t="s">
        <v>1117</v>
      </c>
      <c r="H17" s="91">
        <v>5.09</v>
      </c>
      <c r="I17" s="7">
        <f>VLOOKUP(E17,Steuerung!$A$17:$E$500,5,FALSE)</f>
        <v>0</v>
      </c>
      <c r="J17" s="7">
        <f>VLOOKUP(E17,Steuerung!$A$17:$F$500,6,FALSE)</f>
        <v>0</v>
      </c>
      <c r="K17" s="7">
        <f>VLOOKUP(F17,Steuerung!$A$17:$G$500,7,FALSE)</f>
        <v>0</v>
      </c>
      <c r="L17" s="7">
        <f>VLOOKUP(F17,Steuerung!$A$17:$H$500,8,FALSE)</f>
        <v>0</v>
      </c>
      <c r="M17" s="7">
        <f>J17+L17</f>
        <v>0</v>
      </c>
      <c r="N17" s="91">
        <f>H17*M17</f>
        <v>0</v>
      </c>
      <c r="O17" s="91">
        <f>H17*J17</f>
        <v>0</v>
      </c>
      <c r="P17" s="91">
        <f>H17*L17</f>
        <v>0</v>
      </c>
      <c r="Q17" s="63">
        <f>VLOOKUP(E17,Steuerung!$A$17:$B$500,2,FALSE)</f>
        <v>0</v>
      </c>
      <c r="R17" s="63">
        <f>VLOOKUP(F17,Steuerung!$A$17:$B$500,2,FALSE)</f>
        <v>0</v>
      </c>
      <c r="S17" s="4">
        <f t="shared" si="0"/>
        <v>0</v>
      </c>
      <c r="T17" s="4">
        <f t="shared" si="1"/>
        <v>0</v>
      </c>
      <c r="U17" s="112">
        <f>IF(J17&gt;0,O17/Q17*SVS_UHR,0)</f>
        <v>0</v>
      </c>
      <c r="V17" s="112">
        <f>IF(L17&gt;0,P17/R17*SVS_UHR,0)</f>
        <v>0</v>
      </c>
      <c r="W17" s="112">
        <f>U17+V17</f>
        <v>0</v>
      </c>
    </row>
    <row r="18" spans="1:23" x14ac:dyDescent="0.2">
      <c r="A18" s="92" t="s">
        <v>2497</v>
      </c>
      <c r="B18" s="48" t="s">
        <v>793</v>
      </c>
      <c r="C18" s="48"/>
      <c r="D18" s="48" t="s">
        <v>875</v>
      </c>
      <c r="E18" s="48" t="s">
        <v>110</v>
      </c>
      <c r="F18" s="48" t="s">
        <v>110</v>
      </c>
      <c r="G18" s="48" t="s">
        <v>1334</v>
      </c>
      <c r="H18" s="91">
        <v>5.89</v>
      </c>
      <c r="I18" s="7">
        <f>VLOOKUP(E18,Steuerung!$A$17:$E$500,5,FALSE)</f>
        <v>0</v>
      </c>
      <c r="J18" s="7">
        <f>VLOOKUP(E18,Steuerung!$A$17:$F$500,6,FALSE)</f>
        <v>0</v>
      </c>
      <c r="K18" s="7">
        <f>VLOOKUP(F18,Steuerung!$A$17:$G$500,7,FALSE)</f>
        <v>0</v>
      </c>
      <c r="L18" s="7">
        <f>VLOOKUP(F18,Steuerung!$A$17:$H$500,8,FALSE)</f>
        <v>0</v>
      </c>
      <c r="M18" s="7">
        <f>J18+L18</f>
        <v>0</v>
      </c>
      <c r="N18" s="91">
        <f>H18*M18</f>
        <v>0</v>
      </c>
      <c r="O18" s="91">
        <f>H18*J18</f>
        <v>0</v>
      </c>
      <c r="P18" s="91">
        <f>H18*L18</f>
        <v>0</v>
      </c>
      <c r="Q18" s="63">
        <f>VLOOKUP(E18,Steuerung!$A$17:$B$500,2,FALSE)</f>
        <v>0</v>
      </c>
      <c r="R18" s="63">
        <f>VLOOKUP(F18,Steuerung!$A$17:$B$500,2,FALSE)</f>
        <v>0</v>
      </c>
      <c r="S18" s="4">
        <f t="shared" si="0"/>
        <v>0</v>
      </c>
      <c r="T18" s="4">
        <f t="shared" si="1"/>
        <v>0</v>
      </c>
      <c r="U18" s="112">
        <f>IF(J18&gt;0,O18/Q18*SVS_UHR,0)</f>
        <v>0</v>
      </c>
      <c r="V18" s="112">
        <f>IF(L18&gt;0,P18/R18*SVS_UHR,0)</f>
        <v>0</v>
      </c>
      <c r="W18" s="112">
        <f>U18+V18</f>
        <v>0</v>
      </c>
    </row>
    <row r="19" spans="1:23" x14ac:dyDescent="0.2">
      <c r="A19" s="92"/>
      <c r="B19" s="48"/>
      <c r="C19" s="48"/>
      <c r="D19" s="48"/>
      <c r="E19" s="48"/>
      <c r="F19" s="48"/>
      <c r="G19" s="48"/>
      <c r="H19" s="91"/>
      <c r="I19" s="7"/>
      <c r="J19" s="7"/>
      <c r="K19" s="7"/>
      <c r="L19" s="7"/>
      <c r="M19" s="7"/>
      <c r="N19" s="91"/>
      <c r="O19" s="91"/>
      <c r="P19" s="91"/>
      <c r="Q19" s="63"/>
      <c r="R19" s="63"/>
      <c r="S19" s="63"/>
      <c r="T19" s="63"/>
      <c r="U19" s="112"/>
      <c r="V19" s="112"/>
      <c r="W19" s="112"/>
    </row>
    <row r="20" spans="1:23" x14ac:dyDescent="0.2">
      <c r="A20" s="136" t="s">
        <v>2498</v>
      </c>
      <c r="B20" s="137"/>
      <c r="C20" s="137"/>
      <c r="D20" s="137"/>
      <c r="E20" s="137"/>
      <c r="F20" s="137"/>
      <c r="G20" s="137"/>
      <c r="H20" s="138">
        <f>SUM(H9:H18)</f>
        <v>79.490000000000009</v>
      </c>
      <c r="I20" s="141"/>
      <c r="J20" s="141"/>
      <c r="K20" s="141"/>
      <c r="L20" s="141"/>
      <c r="M20" s="141"/>
      <c r="N20" s="138">
        <f>SUM(N9:N18)</f>
        <v>0</v>
      </c>
      <c r="O20" s="138">
        <f>SUM(O9:O18)</f>
        <v>0</v>
      </c>
      <c r="P20" s="138">
        <f>SUM(P9:P18)</f>
        <v>0</v>
      </c>
      <c r="Q20" s="450"/>
      <c r="R20" s="450"/>
      <c r="S20" s="373">
        <f>SUM(S9:S19)</f>
        <v>0</v>
      </c>
      <c r="T20" s="373">
        <f>SUM(T9:T19)</f>
        <v>0</v>
      </c>
      <c r="U20" s="139">
        <f>SUM(U9:U18)</f>
        <v>0</v>
      </c>
      <c r="V20" s="139">
        <f>SUM(V9:V18)</f>
        <v>0</v>
      </c>
      <c r="W20" s="139">
        <f>SUM(W9:W18)</f>
        <v>0</v>
      </c>
    </row>
    <row r="25" spans="1:23" x14ac:dyDescent="0.2">
      <c r="C25" s="92" t="s">
        <v>929</v>
      </c>
      <c r="D25" s="414"/>
      <c r="E25" s="32">
        <f>E27-E26</f>
        <v>0</v>
      </c>
    </row>
    <row r="26" spans="1:23" x14ac:dyDescent="0.2">
      <c r="C26" s="92" t="s">
        <v>930</v>
      </c>
      <c r="D26" s="414"/>
      <c r="E26" s="32">
        <f>COUNTIFS(M9:M18,0)</f>
        <v>8</v>
      </c>
    </row>
    <row r="27" spans="1:23" x14ac:dyDescent="0.2">
      <c r="C27" s="92" t="s">
        <v>931</v>
      </c>
      <c r="D27" s="414"/>
      <c r="E27" s="32">
        <f>COUNTA(M9:M18)</f>
        <v>8</v>
      </c>
    </row>
  </sheetData>
  <sheetProtection algorithmName="SHA-512" hashValue="4VkzU7P2sGmciZR/fPx4lW7OZOEzI6dtuFq88L8XoneuAyG7uCIdGfqHul6igZ/NKa8ATbTFi4uqtQEaY+lExQ==" saltValue="+nAMLYnrsuIzvh1kVxc8Z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1FCCA-81B5-4B78-90CC-C8C26F711631}">
  <sheetPr codeName="Tabelle124"/>
  <dimension ref="A1:W29"/>
  <sheetViews>
    <sheetView showGridLines="0" workbookViewId="0">
      <selection activeCell="C27" sqref="C27:E29"/>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3"/>
      <c r="K4" s="1307" t="s">
        <v>850</v>
      </c>
      <c r="L4" s="1313"/>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2" t="s">
        <v>2499</v>
      </c>
      <c r="B7" s="48"/>
      <c r="C7" s="48"/>
      <c r="D7" s="48"/>
      <c r="E7" s="211" t="s">
        <v>2500</v>
      </c>
      <c r="F7" s="48"/>
      <c r="G7" s="48"/>
      <c r="H7" s="91"/>
      <c r="I7" s="7"/>
      <c r="J7" s="73"/>
      <c r="K7" s="7"/>
      <c r="L7" s="7"/>
      <c r="M7" s="73"/>
      <c r="N7" s="91"/>
      <c r="O7" s="91"/>
      <c r="P7" s="91"/>
      <c r="Q7" s="63"/>
      <c r="R7" s="63"/>
      <c r="S7" s="63"/>
      <c r="T7" s="63"/>
      <c r="U7" s="112"/>
      <c r="V7" s="112"/>
      <c r="W7" s="112"/>
    </row>
    <row r="8" spans="1:23" x14ac:dyDescent="0.2">
      <c r="A8" s="48" t="s">
        <v>865</v>
      </c>
      <c r="B8" s="48"/>
      <c r="C8" s="48"/>
      <c r="D8" s="48"/>
      <c r="E8" s="48"/>
      <c r="F8" s="48"/>
      <c r="G8" s="48"/>
      <c r="H8" s="91"/>
      <c r="I8" s="7"/>
      <c r="J8" s="73"/>
      <c r="K8" s="7"/>
      <c r="L8" s="7"/>
      <c r="M8" s="73"/>
      <c r="N8" s="91"/>
      <c r="O8" s="91"/>
      <c r="P8" s="91"/>
      <c r="Q8" s="63"/>
      <c r="R8" s="63"/>
      <c r="S8" s="63"/>
      <c r="T8" s="63"/>
      <c r="U8" s="112"/>
      <c r="V8" s="112"/>
      <c r="W8" s="112"/>
    </row>
    <row r="9" spans="1:23" x14ac:dyDescent="0.2">
      <c r="A9" s="48"/>
      <c r="B9" s="48" t="s">
        <v>2501</v>
      </c>
      <c r="C9" s="48"/>
      <c r="D9" s="48" t="s">
        <v>875</v>
      </c>
      <c r="E9" s="48" t="s">
        <v>110</v>
      </c>
      <c r="F9" s="48" t="s">
        <v>110</v>
      </c>
      <c r="G9" s="48" t="s">
        <v>919</v>
      </c>
      <c r="H9" s="91">
        <v>15.53</v>
      </c>
      <c r="I9" s="7">
        <f>VLOOKUP(E9,Steuerung!$A$17:$E$500,5,FALSE)</f>
        <v>0</v>
      </c>
      <c r="J9" s="73">
        <f>VLOOKUP(E9,Steuerung!$A$17:$F$500,6,FALSE)</f>
        <v>0</v>
      </c>
      <c r="K9" s="7">
        <f>VLOOKUP(F9,Steuerung!$A$17:$G$500,7,FALSE)</f>
        <v>0</v>
      </c>
      <c r="L9" s="7">
        <f>VLOOKUP(F9,Steuerung!$A$17:$H$500,8,FALSE)</f>
        <v>0</v>
      </c>
      <c r="M9" s="73">
        <f>J9+L9</f>
        <v>0</v>
      </c>
      <c r="N9" s="91">
        <f>H9*M9</f>
        <v>0</v>
      </c>
      <c r="O9" s="91">
        <f>H9*J9</f>
        <v>0</v>
      </c>
      <c r="P9" s="91">
        <f>H9*L9</f>
        <v>0</v>
      </c>
      <c r="Q9" s="63">
        <f>VLOOKUP(E9,Steuerung!$A$17:$B$500,2,FALSE)</f>
        <v>0</v>
      </c>
      <c r="R9" s="63">
        <f>VLOOKUP(F9,Steuerung!$A$17:$B$500,2,FALSE)</f>
        <v>0</v>
      </c>
      <c r="S9" s="4">
        <f t="shared" ref="S9:S12" si="0">IFERROR(O9/Q9,0)</f>
        <v>0</v>
      </c>
      <c r="T9" s="4">
        <f t="shared" ref="T9:T12" si="1">IFERROR(P9/R9,0)</f>
        <v>0</v>
      </c>
      <c r="U9" s="112">
        <f t="shared" ref="U9:U21" si="2">IF(J9&gt;0,O9/Q9*SVS_UHR,0)</f>
        <v>0</v>
      </c>
      <c r="V9" s="112">
        <f t="shared" ref="V9:V21" si="3">IF(L9&gt;0,P9/R9*SVS_UHR,0)</f>
        <v>0</v>
      </c>
      <c r="W9" s="112">
        <f>U9+V9</f>
        <v>0</v>
      </c>
    </row>
    <row r="10" spans="1:23" x14ac:dyDescent="0.2">
      <c r="A10" s="48" t="s">
        <v>2502</v>
      </c>
      <c r="B10" s="48" t="s">
        <v>793</v>
      </c>
      <c r="C10" s="48"/>
      <c r="D10" s="48" t="s">
        <v>875</v>
      </c>
      <c r="E10" s="48" t="s">
        <v>177</v>
      </c>
      <c r="F10" s="48" t="s">
        <v>177</v>
      </c>
      <c r="G10" s="48" t="s">
        <v>1334</v>
      </c>
      <c r="H10" s="91">
        <v>28.24</v>
      </c>
      <c r="I10" s="7">
        <f>VLOOKUP(E10,Steuerung!$A$17:$E$500,5,FALSE)</f>
        <v>1</v>
      </c>
      <c r="J10" s="73">
        <f>VLOOKUP(E10,Steuerung!$A$17:$F$500,6,FALSE)</f>
        <v>29.166666666666657</v>
      </c>
      <c r="K10" s="7">
        <f>VLOOKUP(F10,Steuerung!$A$17:$G$500,7,FALSE)</f>
        <v>1</v>
      </c>
      <c r="L10" s="7">
        <f>VLOOKUP(F10,Steuerung!$A$17:$H$500,8,FALSE)</f>
        <v>23</v>
      </c>
      <c r="M10" s="73">
        <f t="shared" ref="M10:M21" si="4">J10+L10</f>
        <v>52.166666666666657</v>
      </c>
      <c r="N10" s="91">
        <f t="shared" ref="N10:N21" si="5">H10*M10</f>
        <v>1473.1866666666663</v>
      </c>
      <c r="O10" s="91">
        <f t="shared" ref="O10:O21" si="6">H10*J10</f>
        <v>823.6666666666664</v>
      </c>
      <c r="P10" s="91">
        <f t="shared" ref="P10:P21" si="7">H10*L10</f>
        <v>649.52</v>
      </c>
      <c r="Q10" s="63">
        <f>VLOOKUP(E10,Steuerung!$A$17:$B$500,2,FALSE)</f>
        <v>0</v>
      </c>
      <c r="R10" s="63">
        <f>VLOOKUP(F10,Steuerung!$A$17:$B$500,2,FALSE)</f>
        <v>0</v>
      </c>
      <c r="S10" s="4">
        <f t="shared" si="0"/>
        <v>0</v>
      </c>
      <c r="T10" s="4">
        <f t="shared" si="1"/>
        <v>0</v>
      </c>
      <c r="U10" s="112" t="e">
        <f t="shared" si="2"/>
        <v>#DIV/0!</v>
      </c>
      <c r="V10" s="112" t="e">
        <f t="shared" si="3"/>
        <v>#DIV/0!</v>
      </c>
      <c r="W10" s="112" t="e">
        <f t="shared" ref="W10:W21" si="8">U10+V10</f>
        <v>#DIV/0!</v>
      </c>
    </row>
    <row r="11" spans="1:23" x14ac:dyDescent="0.2">
      <c r="A11" s="48" t="s">
        <v>2503</v>
      </c>
      <c r="B11" s="48" t="s">
        <v>1209</v>
      </c>
      <c r="C11" s="48"/>
      <c r="D11" s="48" t="s">
        <v>907</v>
      </c>
      <c r="E11" s="48" t="s">
        <v>250</v>
      </c>
      <c r="F11" s="48" t="s">
        <v>250</v>
      </c>
      <c r="G11" s="48" t="s">
        <v>1334</v>
      </c>
      <c r="H11" s="91">
        <v>13.07</v>
      </c>
      <c r="I11" s="7">
        <f>VLOOKUP(E11,Steuerung!$A$17:$E$500,5,FALSE)</f>
        <v>1</v>
      </c>
      <c r="J11" s="73">
        <f>VLOOKUP(E11,Steuerung!$A$17:$F$500,6,FALSE)</f>
        <v>29.166666666666657</v>
      </c>
      <c r="K11" s="7">
        <f>VLOOKUP(F11,Steuerung!$A$17:$G$500,7,FALSE)</f>
        <v>1</v>
      </c>
      <c r="L11" s="7">
        <f>VLOOKUP(F11,Steuerung!$A$17:$H$500,8,FALSE)</f>
        <v>23</v>
      </c>
      <c r="M11" s="73">
        <f t="shared" si="4"/>
        <v>52.166666666666657</v>
      </c>
      <c r="N11" s="91">
        <f t="shared" si="5"/>
        <v>681.81833333333327</v>
      </c>
      <c r="O11" s="91">
        <f t="shared" si="6"/>
        <v>381.2083333333332</v>
      </c>
      <c r="P11" s="91">
        <f t="shared" si="7"/>
        <v>300.61</v>
      </c>
      <c r="Q11" s="63">
        <f>VLOOKUP(E11,Steuerung!$A$17:$B$500,2,FALSE)</f>
        <v>0</v>
      </c>
      <c r="R11" s="63">
        <f>VLOOKUP(F11,Steuerung!$A$17:$B$500,2,FALSE)</f>
        <v>0</v>
      </c>
      <c r="S11" s="4">
        <f t="shared" si="0"/>
        <v>0</v>
      </c>
      <c r="T11" s="4">
        <f t="shared" si="1"/>
        <v>0</v>
      </c>
      <c r="U11" s="112" t="e">
        <f t="shared" si="2"/>
        <v>#DIV/0!</v>
      </c>
      <c r="V11" s="112" t="e">
        <f t="shared" si="3"/>
        <v>#DIV/0!</v>
      </c>
      <c r="W11" s="112" t="e">
        <f t="shared" si="8"/>
        <v>#DIV/0!</v>
      </c>
    </row>
    <row r="12" spans="1:23" x14ac:dyDescent="0.2">
      <c r="A12" s="48" t="s">
        <v>2504</v>
      </c>
      <c r="B12" s="48" t="s">
        <v>2505</v>
      </c>
      <c r="C12" s="48"/>
      <c r="D12" s="48" t="s">
        <v>907</v>
      </c>
      <c r="E12" s="48" t="s">
        <v>250</v>
      </c>
      <c r="F12" s="48" t="s">
        <v>250</v>
      </c>
      <c r="G12" s="48" t="s">
        <v>1334</v>
      </c>
      <c r="H12" s="91">
        <v>3.85</v>
      </c>
      <c r="I12" s="7">
        <f>VLOOKUP(E12,Steuerung!$A$17:$E$500,5,FALSE)</f>
        <v>1</v>
      </c>
      <c r="J12" s="73">
        <f>VLOOKUP(E12,Steuerung!$A$17:$F$500,6,FALSE)</f>
        <v>29.166666666666657</v>
      </c>
      <c r="K12" s="7">
        <f>VLOOKUP(F12,Steuerung!$A$17:$G$500,7,FALSE)</f>
        <v>1</v>
      </c>
      <c r="L12" s="7">
        <f>VLOOKUP(F12,Steuerung!$A$17:$H$500,8,FALSE)</f>
        <v>23</v>
      </c>
      <c r="M12" s="73">
        <f t="shared" si="4"/>
        <v>52.166666666666657</v>
      </c>
      <c r="N12" s="91">
        <f t="shared" si="5"/>
        <v>200.84166666666664</v>
      </c>
      <c r="O12" s="91">
        <f t="shared" si="6"/>
        <v>112.29166666666663</v>
      </c>
      <c r="P12" s="91">
        <f t="shared" si="7"/>
        <v>88.55</v>
      </c>
      <c r="Q12" s="63">
        <f>VLOOKUP(E12,Steuerung!$A$17:$B$500,2,FALSE)</f>
        <v>0</v>
      </c>
      <c r="R12" s="63">
        <f>VLOOKUP(F12,Steuerung!$A$17:$B$500,2,FALSE)</f>
        <v>0</v>
      </c>
      <c r="S12" s="4">
        <f t="shared" si="0"/>
        <v>0</v>
      </c>
      <c r="T12" s="4">
        <f t="shared" si="1"/>
        <v>0</v>
      </c>
      <c r="U12" s="112" t="e">
        <f t="shared" si="2"/>
        <v>#DIV/0!</v>
      </c>
      <c r="V12" s="112" t="e">
        <f t="shared" si="3"/>
        <v>#DIV/0!</v>
      </c>
      <c r="W12" s="112" t="e">
        <f t="shared" si="8"/>
        <v>#DIV/0!</v>
      </c>
    </row>
    <row r="13" spans="1:23" x14ac:dyDescent="0.2">
      <c r="A13" s="48" t="s">
        <v>2506</v>
      </c>
      <c r="B13" s="48" t="s">
        <v>2507</v>
      </c>
      <c r="C13" s="48"/>
      <c r="D13" s="48" t="s">
        <v>907</v>
      </c>
      <c r="E13" s="48" t="s">
        <v>250</v>
      </c>
      <c r="F13" s="48" t="s">
        <v>250</v>
      </c>
      <c r="G13" s="48" t="s">
        <v>1334</v>
      </c>
      <c r="H13" s="91">
        <v>13.12</v>
      </c>
      <c r="I13" s="7">
        <f>VLOOKUP(E13,Steuerung!$A$17:$E$500,5,FALSE)</f>
        <v>1</v>
      </c>
      <c r="J13" s="73">
        <f>VLOOKUP(E13,Steuerung!$A$17:$F$500,6,FALSE)</f>
        <v>29.166666666666657</v>
      </c>
      <c r="K13" s="7">
        <f>VLOOKUP(F13,Steuerung!$A$17:$G$500,7,FALSE)</f>
        <v>1</v>
      </c>
      <c r="L13" s="7">
        <f>VLOOKUP(F13,Steuerung!$A$17:$H$500,8,FALSE)</f>
        <v>23</v>
      </c>
      <c r="M13" s="73">
        <f t="shared" si="4"/>
        <v>52.166666666666657</v>
      </c>
      <c r="N13" s="91">
        <f t="shared" si="5"/>
        <v>684.42666666666651</v>
      </c>
      <c r="O13" s="91">
        <f t="shared" si="6"/>
        <v>382.66666666666652</v>
      </c>
      <c r="P13" s="91">
        <f t="shared" si="7"/>
        <v>301.76</v>
      </c>
      <c r="Q13" s="63">
        <f>VLOOKUP(E13,Steuerung!$A$17:$B$500,2,FALSE)</f>
        <v>0</v>
      </c>
      <c r="R13" s="63">
        <f>VLOOKUP(F13,Steuerung!$A$17:$B$500,2,FALSE)</f>
        <v>0</v>
      </c>
      <c r="S13" s="4">
        <f>IFERROR(O13/Q13,0)</f>
        <v>0</v>
      </c>
      <c r="T13" s="4">
        <f>IFERROR(P13/R13,0)</f>
        <v>0</v>
      </c>
      <c r="U13" s="112" t="e">
        <f t="shared" si="2"/>
        <v>#DIV/0!</v>
      </c>
      <c r="V13" s="112" t="e">
        <f t="shared" si="3"/>
        <v>#DIV/0!</v>
      </c>
      <c r="W13" s="112" t="e">
        <f t="shared" si="8"/>
        <v>#DIV/0!</v>
      </c>
    </row>
    <row r="14" spans="1:23" x14ac:dyDescent="0.2">
      <c r="A14" s="48" t="s">
        <v>2508</v>
      </c>
      <c r="B14" s="48" t="s">
        <v>2509</v>
      </c>
      <c r="C14" s="48"/>
      <c r="D14" s="48" t="s">
        <v>868</v>
      </c>
      <c r="E14" s="48" t="s">
        <v>235</v>
      </c>
      <c r="F14" s="48" t="s">
        <v>235</v>
      </c>
      <c r="G14" s="48" t="s">
        <v>1334</v>
      </c>
      <c r="H14" s="91">
        <v>18.649999999999999</v>
      </c>
      <c r="I14" s="7">
        <f>VLOOKUP(E14,Steuerung!$A$17:$E$500,5,FALSE)</f>
        <v>5</v>
      </c>
      <c r="J14" s="73">
        <f>VLOOKUP(E14,Steuerung!$A$17:$F$500,6,FALSE)</f>
        <v>137.33333333333334</v>
      </c>
      <c r="K14" s="7">
        <f>VLOOKUP(F14,Steuerung!$A$17:$G$500,7,FALSE)</f>
        <v>5</v>
      </c>
      <c r="L14" s="7">
        <f>VLOOKUP(F14,Steuerung!$A$17:$H$500,8,FALSE)</f>
        <v>113</v>
      </c>
      <c r="M14" s="73">
        <f t="shared" si="4"/>
        <v>250.33333333333334</v>
      </c>
      <c r="N14" s="91">
        <f t="shared" si="5"/>
        <v>4668.7166666666662</v>
      </c>
      <c r="O14" s="91">
        <f t="shared" si="6"/>
        <v>2561.2666666666664</v>
      </c>
      <c r="P14" s="91">
        <f t="shared" si="7"/>
        <v>2107.4499999999998</v>
      </c>
      <c r="Q14" s="63">
        <f>VLOOKUP(E14,Steuerung!$A$17:$B$500,2,FALSE)</f>
        <v>0</v>
      </c>
      <c r="R14" s="63">
        <f>VLOOKUP(F14,Steuerung!$A$17:$B$500,2,FALSE)</f>
        <v>0</v>
      </c>
      <c r="S14" s="4">
        <f t="shared" ref="S14:S21" si="9">IFERROR(O14/Q14,0)</f>
        <v>0</v>
      </c>
      <c r="T14" s="4">
        <f t="shared" ref="T14:T21" si="10">IFERROR(P14/R14,0)</f>
        <v>0</v>
      </c>
      <c r="U14" s="112" t="e">
        <f t="shared" si="2"/>
        <v>#DIV/0!</v>
      </c>
      <c r="V14" s="112" t="e">
        <f t="shared" si="3"/>
        <v>#DIV/0!</v>
      </c>
      <c r="W14" s="112" t="e">
        <f t="shared" si="8"/>
        <v>#DIV/0!</v>
      </c>
    </row>
    <row r="15" spans="1:23" x14ac:dyDescent="0.2">
      <c r="A15" s="48" t="s">
        <v>2510</v>
      </c>
      <c r="B15" s="48" t="s">
        <v>2511</v>
      </c>
      <c r="C15" s="48"/>
      <c r="D15" s="48" t="s">
        <v>868</v>
      </c>
      <c r="E15" s="48" t="s">
        <v>235</v>
      </c>
      <c r="F15" s="48" t="s">
        <v>235</v>
      </c>
      <c r="G15" s="48" t="s">
        <v>1334</v>
      </c>
      <c r="H15" s="91">
        <v>84.56</v>
      </c>
      <c r="I15" s="7">
        <f>VLOOKUP(E15,Steuerung!$A$17:$E$500,5,FALSE)</f>
        <v>5</v>
      </c>
      <c r="J15" s="73">
        <f>VLOOKUP(E15,Steuerung!$A$17:$F$500,6,FALSE)</f>
        <v>137.33333333333334</v>
      </c>
      <c r="K15" s="7">
        <f>VLOOKUP(F15,Steuerung!$A$17:$G$500,7,FALSE)</f>
        <v>5</v>
      </c>
      <c r="L15" s="7">
        <f>VLOOKUP(F15,Steuerung!$A$17:$H$500,8,FALSE)</f>
        <v>113</v>
      </c>
      <c r="M15" s="73">
        <f t="shared" si="4"/>
        <v>250.33333333333334</v>
      </c>
      <c r="N15" s="91">
        <f t="shared" si="5"/>
        <v>21168.186666666668</v>
      </c>
      <c r="O15" s="91">
        <f t="shared" si="6"/>
        <v>11612.906666666668</v>
      </c>
      <c r="P15" s="91">
        <f t="shared" si="7"/>
        <v>9555.2800000000007</v>
      </c>
      <c r="Q15" s="63">
        <f>VLOOKUP(E15,Steuerung!$A$17:$B$500,2,FALSE)</f>
        <v>0</v>
      </c>
      <c r="R15" s="63">
        <f>VLOOKUP(F15,Steuerung!$A$17:$B$500,2,FALSE)</f>
        <v>0</v>
      </c>
      <c r="S15" s="4">
        <f t="shared" si="9"/>
        <v>0</v>
      </c>
      <c r="T15" s="4">
        <f t="shared" si="10"/>
        <v>0</v>
      </c>
      <c r="U15" s="112" t="e">
        <f t="shared" si="2"/>
        <v>#DIV/0!</v>
      </c>
      <c r="V15" s="112" t="e">
        <f t="shared" si="3"/>
        <v>#DIV/0!</v>
      </c>
      <c r="W15" s="112" t="e">
        <f t="shared" si="8"/>
        <v>#DIV/0!</v>
      </c>
    </row>
    <row r="16" spans="1:23" x14ac:dyDescent="0.2">
      <c r="A16" s="48" t="s">
        <v>2512</v>
      </c>
      <c r="B16" s="48" t="s">
        <v>2513</v>
      </c>
      <c r="C16" s="48"/>
      <c r="D16" s="48" t="s">
        <v>868</v>
      </c>
      <c r="E16" s="48" t="s">
        <v>235</v>
      </c>
      <c r="F16" s="48" t="s">
        <v>235</v>
      </c>
      <c r="G16" s="48" t="s">
        <v>1334</v>
      </c>
      <c r="H16" s="91">
        <v>33.03</v>
      </c>
      <c r="I16" s="7">
        <f>VLOOKUP(E16,Steuerung!$A$17:$E$500,5,FALSE)</f>
        <v>5</v>
      </c>
      <c r="J16" s="73">
        <f>VLOOKUP(E16,Steuerung!$A$17:$F$500,6,FALSE)</f>
        <v>137.33333333333334</v>
      </c>
      <c r="K16" s="7">
        <f>VLOOKUP(F16,Steuerung!$A$17:$G$500,7,FALSE)</f>
        <v>5</v>
      </c>
      <c r="L16" s="7">
        <f>VLOOKUP(F16,Steuerung!$A$17:$H$500,8,FALSE)</f>
        <v>113</v>
      </c>
      <c r="M16" s="73">
        <f t="shared" si="4"/>
        <v>250.33333333333334</v>
      </c>
      <c r="N16" s="91">
        <f t="shared" si="5"/>
        <v>8268.51</v>
      </c>
      <c r="O16" s="91">
        <f t="shared" si="6"/>
        <v>4536.1200000000008</v>
      </c>
      <c r="P16" s="91">
        <f t="shared" si="7"/>
        <v>3732.3900000000003</v>
      </c>
      <c r="Q16" s="63">
        <f>VLOOKUP(E16,Steuerung!$A$17:$B$500,2,FALSE)</f>
        <v>0</v>
      </c>
      <c r="R16" s="63">
        <f>VLOOKUP(F16,Steuerung!$A$17:$B$500,2,FALSE)</f>
        <v>0</v>
      </c>
      <c r="S16" s="4">
        <f t="shared" si="9"/>
        <v>0</v>
      </c>
      <c r="T16" s="4">
        <f t="shared" si="10"/>
        <v>0</v>
      </c>
      <c r="U16" s="112" t="e">
        <f t="shared" si="2"/>
        <v>#DIV/0!</v>
      </c>
      <c r="V16" s="112" t="e">
        <f t="shared" si="3"/>
        <v>#DIV/0!</v>
      </c>
      <c r="W16" s="112" t="e">
        <f t="shared" si="8"/>
        <v>#DIV/0!</v>
      </c>
    </row>
    <row r="17" spans="1:23" x14ac:dyDescent="0.2">
      <c r="A17" s="48" t="s">
        <v>2514</v>
      </c>
      <c r="B17" s="48" t="s">
        <v>1389</v>
      </c>
      <c r="C17" s="48"/>
      <c r="D17" s="48" t="s">
        <v>884</v>
      </c>
      <c r="E17" s="48" t="s">
        <v>136</v>
      </c>
      <c r="F17" s="48" t="s">
        <v>136</v>
      </c>
      <c r="G17" s="48" t="s">
        <v>1334</v>
      </c>
      <c r="H17" s="91">
        <v>2.23</v>
      </c>
      <c r="I17" s="7">
        <f>VLOOKUP(E17,Steuerung!$A$17:$E$500,5,FALSE)</f>
        <v>0</v>
      </c>
      <c r="J17" s="73">
        <f>VLOOKUP(E17,Steuerung!$A$17:$F$500,6,FALSE)</f>
        <v>0</v>
      </c>
      <c r="K17" s="7">
        <f>VLOOKUP(F17,Steuerung!$A$17:$G$500,7,FALSE)</f>
        <v>0</v>
      </c>
      <c r="L17" s="7">
        <f>VLOOKUP(F17,Steuerung!$A$17:$H$500,8,FALSE)</f>
        <v>0</v>
      </c>
      <c r="M17" s="73">
        <f t="shared" si="4"/>
        <v>0</v>
      </c>
      <c r="N17" s="91">
        <f t="shared" si="5"/>
        <v>0</v>
      </c>
      <c r="O17" s="91">
        <f t="shared" si="6"/>
        <v>0</v>
      </c>
      <c r="P17" s="91">
        <f t="shared" si="7"/>
        <v>0</v>
      </c>
      <c r="Q17" s="63">
        <f>VLOOKUP(E17,Steuerung!$A$17:$B$500,2,FALSE)</f>
        <v>0</v>
      </c>
      <c r="R17" s="63">
        <f>VLOOKUP(F17,Steuerung!$A$17:$B$500,2,FALSE)</f>
        <v>0</v>
      </c>
      <c r="S17" s="4">
        <f t="shared" si="9"/>
        <v>0</v>
      </c>
      <c r="T17" s="4">
        <f t="shared" si="10"/>
        <v>0</v>
      </c>
      <c r="U17" s="112">
        <f t="shared" si="2"/>
        <v>0</v>
      </c>
      <c r="V17" s="112">
        <f t="shared" si="3"/>
        <v>0</v>
      </c>
      <c r="W17" s="112">
        <f t="shared" si="8"/>
        <v>0</v>
      </c>
    </row>
    <row r="18" spans="1:23" x14ac:dyDescent="0.2">
      <c r="A18" s="48" t="s">
        <v>2515</v>
      </c>
      <c r="B18" s="48" t="s">
        <v>2516</v>
      </c>
      <c r="C18" s="48"/>
      <c r="D18" s="48" t="s">
        <v>919</v>
      </c>
      <c r="E18" s="48" t="s">
        <v>276</v>
      </c>
      <c r="F18" s="48" t="s">
        <v>276</v>
      </c>
      <c r="G18" s="48" t="s">
        <v>1334</v>
      </c>
      <c r="H18" s="91">
        <v>6.81</v>
      </c>
      <c r="I18" s="7">
        <f>VLOOKUP(E18,Steuerung!$A$17:$E$500,5,FALSE)</f>
        <v>5</v>
      </c>
      <c r="J18" s="73">
        <f>VLOOKUP(E18,Steuerung!$A$17:$F$500,6,FALSE)</f>
        <v>137.33333333333334</v>
      </c>
      <c r="K18" s="7">
        <f>VLOOKUP(F18,Steuerung!$A$17:$G$500,7,FALSE)</f>
        <v>5</v>
      </c>
      <c r="L18" s="7">
        <f>VLOOKUP(F18,Steuerung!$A$17:$H$500,8,FALSE)</f>
        <v>113</v>
      </c>
      <c r="M18" s="73">
        <f t="shared" si="4"/>
        <v>250.33333333333334</v>
      </c>
      <c r="N18" s="91">
        <f t="shared" si="5"/>
        <v>1704.77</v>
      </c>
      <c r="O18" s="91">
        <f t="shared" si="6"/>
        <v>935.24</v>
      </c>
      <c r="P18" s="91">
        <f t="shared" si="7"/>
        <v>769.53</v>
      </c>
      <c r="Q18" s="63">
        <f>VLOOKUP(E18,Steuerung!$A$17:$B$500,2,FALSE)</f>
        <v>0</v>
      </c>
      <c r="R18" s="63">
        <f>VLOOKUP(F18,Steuerung!$A$17:$B$500,2,FALSE)</f>
        <v>0</v>
      </c>
      <c r="S18" s="4">
        <f t="shared" si="9"/>
        <v>0</v>
      </c>
      <c r="T18" s="4">
        <f t="shared" si="10"/>
        <v>0</v>
      </c>
      <c r="U18" s="112" t="e">
        <f t="shared" si="2"/>
        <v>#DIV/0!</v>
      </c>
      <c r="V18" s="112" t="e">
        <f t="shared" si="3"/>
        <v>#DIV/0!</v>
      </c>
      <c r="W18" s="112" t="e">
        <f t="shared" si="8"/>
        <v>#DIV/0!</v>
      </c>
    </row>
    <row r="19" spans="1:23" x14ac:dyDescent="0.2">
      <c r="A19" s="48" t="s">
        <v>2517</v>
      </c>
      <c r="B19" s="48" t="s">
        <v>798</v>
      </c>
      <c r="C19" s="48"/>
      <c r="D19" s="48" t="s">
        <v>910</v>
      </c>
      <c r="E19" s="48" t="s">
        <v>214</v>
      </c>
      <c r="F19" s="48" t="s">
        <v>214</v>
      </c>
      <c r="G19" s="48" t="s">
        <v>919</v>
      </c>
      <c r="H19" s="91">
        <v>4.09</v>
      </c>
      <c r="I19" s="7">
        <f>VLOOKUP(E19,Steuerung!$A$17:$E$500,5,FALSE)</f>
        <v>5</v>
      </c>
      <c r="J19" s="73">
        <f>VLOOKUP(E19,Steuerung!$A$17:$F$500,6,FALSE)</f>
        <v>137.33333333333334</v>
      </c>
      <c r="K19" s="7">
        <f>VLOOKUP(F19,Steuerung!$A$17:$G$500,7,FALSE)</f>
        <v>5</v>
      </c>
      <c r="L19" s="7">
        <f>VLOOKUP(F19,Steuerung!$A$17:$H$500,8,FALSE)</f>
        <v>113</v>
      </c>
      <c r="M19" s="73">
        <f t="shared" si="4"/>
        <v>250.33333333333334</v>
      </c>
      <c r="N19" s="91">
        <f t="shared" si="5"/>
        <v>1023.8633333333333</v>
      </c>
      <c r="O19" s="91">
        <f t="shared" si="6"/>
        <v>561.69333333333338</v>
      </c>
      <c r="P19" s="91">
        <f t="shared" si="7"/>
        <v>462.16999999999996</v>
      </c>
      <c r="Q19" s="63">
        <f>VLOOKUP(E19,Steuerung!$A$17:$B$500,2,FALSE)</f>
        <v>0</v>
      </c>
      <c r="R19" s="63">
        <f>VLOOKUP(F19,Steuerung!$A$17:$B$500,2,FALSE)</f>
        <v>0</v>
      </c>
      <c r="S19" s="4">
        <f t="shared" si="9"/>
        <v>0</v>
      </c>
      <c r="T19" s="4">
        <f t="shared" si="10"/>
        <v>0</v>
      </c>
      <c r="U19" s="112" t="e">
        <f t="shared" si="2"/>
        <v>#DIV/0!</v>
      </c>
      <c r="V19" s="112" t="e">
        <f t="shared" si="3"/>
        <v>#DIV/0!</v>
      </c>
      <c r="W19" s="112" t="e">
        <f t="shared" si="8"/>
        <v>#DIV/0!</v>
      </c>
    </row>
    <row r="20" spans="1:23" x14ac:dyDescent="0.2">
      <c r="A20" s="48" t="s">
        <v>2518</v>
      </c>
      <c r="B20" s="48" t="s">
        <v>792</v>
      </c>
      <c r="C20" s="48"/>
      <c r="D20" s="48" t="s">
        <v>910</v>
      </c>
      <c r="E20" s="48" t="s">
        <v>214</v>
      </c>
      <c r="F20" s="48" t="s">
        <v>214</v>
      </c>
      <c r="G20" s="48" t="s">
        <v>919</v>
      </c>
      <c r="H20" s="91">
        <v>5.67</v>
      </c>
      <c r="I20" s="7">
        <f>VLOOKUP(E20,Steuerung!$A$17:$E$500,5,FALSE)</f>
        <v>5</v>
      </c>
      <c r="J20" s="73">
        <f>VLOOKUP(E20,Steuerung!$A$17:$F$500,6,FALSE)</f>
        <v>137.33333333333334</v>
      </c>
      <c r="K20" s="7">
        <f>VLOOKUP(F20,Steuerung!$A$17:$G$500,7,FALSE)</f>
        <v>5</v>
      </c>
      <c r="L20" s="7">
        <f>VLOOKUP(F20,Steuerung!$A$17:$H$500,8,FALSE)</f>
        <v>113</v>
      </c>
      <c r="M20" s="73">
        <f t="shared" si="4"/>
        <v>250.33333333333334</v>
      </c>
      <c r="N20" s="91">
        <f t="shared" si="5"/>
        <v>1419.39</v>
      </c>
      <c r="O20" s="91">
        <f t="shared" si="6"/>
        <v>778.68000000000006</v>
      </c>
      <c r="P20" s="91">
        <f t="shared" si="7"/>
        <v>640.71</v>
      </c>
      <c r="Q20" s="63">
        <f>VLOOKUP(E20,Steuerung!$A$17:$B$500,2,FALSE)</f>
        <v>0</v>
      </c>
      <c r="R20" s="63">
        <f>VLOOKUP(F20,Steuerung!$A$17:$B$500,2,FALSE)</f>
        <v>0</v>
      </c>
      <c r="S20" s="4">
        <f t="shared" si="9"/>
        <v>0</v>
      </c>
      <c r="T20" s="4">
        <f t="shared" si="10"/>
        <v>0</v>
      </c>
      <c r="U20" s="112" t="e">
        <f t="shared" si="2"/>
        <v>#DIV/0!</v>
      </c>
      <c r="V20" s="112" t="e">
        <f t="shared" si="3"/>
        <v>#DIV/0!</v>
      </c>
      <c r="W20" s="112" t="e">
        <f t="shared" si="8"/>
        <v>#DIV/0!</v>
      </c>
    </row>
    <row r="21" spans="1:23" x14ac:dyDescent="0.2">
      <c r="A21" s="48" t="s">
        <v>2519</v>
      </c>
      <c r="B21" s="48" t="s">
        <v>1907</v>
      </c>
      <c r="C21" s="48"/>
      <c r="D21" s="48" t="s">
        <v>910</v>
      </c>
      <c r="E21" s="48" t="s">
        <v>214</v>
      </c>
      <c r="F21" s="48" t="s">
        <v>214</v>
      </c>
      <c r="G21" s="48" t="s">
        <v>919</v>
      </c>
      <c r="H21" s="91">
        <v>1.64</v>
      </c>
      <c r="I21" s="7">
        <f>VLOOKUP(E21,Steuerung!$A$17:$E$500,5,FALSE)</f>
        <v>5</v>
      </c>
      <c r="J21" s="73">
        <f>VLOOKUP(E21,Steuerung!$A$17:$F$500,6,FALSE)</f>
        <v>137.33333333333334</v>
      </c>
      <c r="K21" s="7">
        <f>VLOOKUP(F21,Steuerung!$A$17:$G$500,7,FALSE)</f>
        <v>5</v>
      </c>
      <c r="L21" s="7">
        <f>VLOOKUP(F21,Steuerung!$A$17:$H$500,8,FALSE)</f>
        <v>113</v>
      </c>
      <c r="M21" s="73">
        <f t="shared" si="4"/>
        <v>250.33333333333334</v>
      </c>
      <c r="N21" s="91">
        <f t="shared" si="5"/>
        <v>410.54666666666668</v>
      </c>
      <c r="O21" s="91">
        <f t="shared" si="6"/>
        <v>225.22666666666666</v>
      </c>
      <c r="P21" s="91">
        <f t="shared" si="7"/>
        <v>185.32</v>
      </c>
      <c r="Q21" s="63">
        <f>VLOOKUP(E21,Steuerung!$A$17:$B$500,2,FALSE)</f>
        <v>0</v>
      </c>
      <c r="R21" s="63">
        <f>VLOOKUP(F21,Steuerung!$A$17:$B$500,2,FALSE)</f>
        <v>0</v>
      </c>
      <c r="S21" s="4">
        <f t="shared" si="9"/>
        <v>0</v>
      </c>
      <c r="T21" s="4">
        <f t="shared" si="10"/>
        <v>0</v>
      </c>
      <c r="U21" s="112" t="e">
        <f t="shared" si="2"/>
        <v>#DIV/0!</v>
      </c>
      <c r="V21" s="112" t="e">
        <f t="shared" si="3"/>
        <v>#DIV/0!</v>
      </c>
      <c r="W21" s="112" t="e">
        <f t="shared" si="8"/>
        <v>#DIV/0!</v>
      </c>
    </row>
    <row r="22" spans="1:23" x14ac:dyDescent="0.2">
      <c r="A22" s="75"/>
      <c r="B22" s="74"/>
      <c r="C22" s="74"/>
      <c r="D22" s="76"/>
      <c r="E22" s="48"/>
      <c r="F22" s="48"/>
      <c r="G22" s="75"/>
      <c r="H22" s="77"/>
      <c r="I22" s="7"/>
      <c r="J22" s="73"/>
      <c r="K22" s="7"/>
      <c r="L22" s="7"/>
      <c r="M22" s="73"/>
      <c r="N22" s="91"/>
      <c r="O22" s="91"/>
      <c r="P22" s="91"/>
      <c r="Q22" s="63"/>
      <c r="R22" s="63"/>
      <c r="S22" s="63"/>
      <c r="T22" s="63"/>
      <c r="U22" s="112"/>
      <c r="V22" s="112"/>
      <c r="W22" s="112"/>
    </row>
    <row r="23" spans="1:23" x14ac:dyDescent="0.2">
      <c r="A23" s="136" t="s">
        <v>2520</v>
      </c>
      <c r="B23" s="137"/>
      <c r="C23" s="137"/>
      <c r="D23" s="137"/>
      <c r="E23" s="137"/>
      <c r="F23" s="137"/>
      <c r="G23" s="137"/>
      <c r="H23" s="138">
        <f>SUM(H9:H22)</f>
        <v>230.48999999999998</v>
      </c>
      <c r="I23" s="451"/>
      <c r="J23" s="452"/>
      <c r="K23" s="451"/>
      <c r="L23" s="451"/>
      <c r="M23" s="452"/>
      <c r="N23" s="138">
        <f>SUM(N9:N22)</f>
        <v>41704.256666666668</v>
      </c>
      <c r="O23" s="138">
        <f>SUM(O9:O22)</f>
        <v>22910.966666666667</v>
      </c>
      <c r="P23" s="138">
        <f>SUM(P9:P22)</f>
        <v>18793.289999999997</v>
      </c>
      <c r="Q23" s="453"/>
      <c r="R23" s="453"/>
      <c r="S23" s="454">
        <f>SUM(S9:S22)</f>
        <v>0</v>
      </c>
      <c r="T23" s="454">
        <f>SUM(T9:T22)</f>
        <v>0</v>
      </c>
      <c r="U23" s="139" t="e">
        <f>SUM(U9:U21)</f>
        <v>#DIV/0!</v>
      </c>
      <c r="V23" s="139" t="e">
        <f>SUM(V9:V21)</f>
        <v>#DIV/0!</v>
      </c>
      <c r="W23" s="139" t="e">
        <f>SUM(W9:W21)</f>
        <v>#DIV/0!</v>
      </c>
    </row>
    <row r="27" spans="1:23" x14ac:dyDescent="0.2">
      <c r="C27" s="92" t="s">
        <v>929</v>
      </c>
      <c r="D27" s="414"/>
      <c r="E27" s="32">
        <f>E29-E28</f>
        <v>11</v>
      </c>
    </row>
    <row r="28" spans="1:23" x14ac:dyDescent="0.2">
      <c r="C28" s="92" t="s">
        <v>930</v>
      </c>
      <c r="D28" s="414"/>
      <c r="E28" s="32">
        <f>COUNTIFS(M9:M21,0)</f>
        <v>2</v>
      </c>
    </row>
    <row r="29" spans="1:23" x14ac:dyDescent="0.2">
      <c r="C29" s="92" t="s">
        <v>931</v>
      </c>
      <c r="D29" s="414"/>
      <c r="E29" s="32">
        <f>COUNTA(M9:M21)</f>
        <v>13</v>
      </c>
    </row>
  </sheetData>
  <sheetProtection algorithmName="SHA-512" hashValue="uWAjPu3gdCBXJWs49TidgJsHUM0rIa9YyEJf2aHSYhzPt3ZpGs77UavtR3yhAAculbMUI0YGXk9vUty+zmJWgg==" saltValue="bsKx92BFX04r21FK/OafLQ=="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A0947-BC29-4110-AF46-F3C34C47C62B}">
  <sheetPr codeName="Tabelle125"/>
  <dimension ref="A1:W96"/>
  <sheetViews>
    <sheetView showGridLines="0" topLeftCell="B35" workbookViewId="0">
      <selection activeCell="C95" sqref="C95:D95"/>
    </sheetView>
  </sheetViews>
  <sheetFormatPr baseColWidth="10" defaultColWidth="11.42578125" defaultRowHeight="12.75" x14ac:dyDescent="0.2"/>
  <sheetData>
    <row r="1" spans="1:23" x14ac:dyDescent="0.2">
      <c r="A1" s="620"/>
      <c r="B1" s="48"/>
      <c r="C1" s="48"/>
      <c r="D1" s="48"/>
      <c r="E1" s="48"/>
      <c r="F1" s="48"/>
      <c r="G1" s="48"/>
      <c r="H1" s="91"/>
      <c r="I1" s="7"/>
      <c r="J1" s="7"/>
      <c r="K1" s="7"/>
      <c r="L1" s="7"/>
      <c r="M1" s="7"/>
      <c r="N1" s="91"/>
      <c r="O1" s="91"/>
      <c r="P1" s="91"/>
      <c r="Q1" s="63"/>
      <c r="R1" s="63"/>
      <c r="S1" s="63"/>
      <c r="T1" s="63"/>
      <c r="U1" s="112"/>
      <c r="V1" s="112"/>
      <c r="W1" s="112"/>
    </row>
    <row r="2" spans="1:23" x14ac:dyDescent="0.2">
      <c r="A2" s="48"/>
      <c r="B2" s="621"/>
      <c r="C2" s="92"/>
      <c r="D2" s="48"/>
      <c r="E2" s="1303" t="s">
        <v>841</v>
      </c>
      <c r="F2" s="1304"/>
      <c r="G2" s="48"/>
      <c r="H2" s="91"/>
      <c r="I2" s="7"/>
      <c r="J2" s="7"/>
      <c r="K2" s="7"/>
      <c r="L2" s="7"/>
      <c r="M2" s="7"/>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3"/>
      <c r="K4" s="1307" t="s">
        <v>850</v>
      </c>
      <c r="L4" s="1313"/>
      <c r="M4" s="499"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2" t="s">
        <v>857</v>
      </c>
      <c r="K5" s="622" t="s">
        <v>856</v>
      </c>
      <c r="L5" s="622" t="s">
        <v>857</v>
      </c>
      <c r="M5" s="623" t="s">
        <v>857</v>
      </c>
      <c r="N5" s="91"/>
      <c r="O5" s="91"/>
      <c r="P5" s="91"/>
      <c r="Q5" s="618" t="s">
        <v>858</v>
      </c>
      <c r="R5" s="619" t="s">
        <v>858</v>
      </c>
      <c r="S5" s="439" t="s">
        <v>4</v>
      </c>
      <c r="T5" s="439" t="s">
        <v>854</v>
      </c>
      <c r="U5" s="627" t="s">
        <v>859</v>
      </c>
      <c r="V5" s="628" t="s">
        <v>860</v>
      </c>
      <c r="W5" s="628" t="s">
        <v>861</v>
      </c>
    </row>
    <row r="7" spans="1:23" x14ac:dyDescent="0.2">
      <c r="A7" s="2" t="s">
        <v>2521</v>
      </c>
      <c r="B7" s="48"/>
      <c r="C7" s="48"/>
      <c r="D7" s="48"/>
      <c r="E7" s="211" t="s">
        <v>2500</v>
      </c>
      <c r="F7" s="48"/>
      <c r="G7" s="48"/>
      <c r="H7" s="91"/>
      <c r="I7" s="7"/>
      <c r="J7" s="7"/>
      <c r="K7" s="7"/>
      <c r="L7" s="7"/>
      <c r="M7" s="7"/>
      <c r="N7" s="91"/>
      <c r="O7" s="91"/>
      <c r="P7" s="91"/>
      <c r="Q7" s="63"/>
      <c r="R7" s="63"/>
      <c r="S7" s="63"/>
      <c r="T7" s="63"/>
      <c r="U7" s="112"/>
      <c r="V7" s="112"/>
      <c r="W7" s="112"/>
    </row>
    <row r="8" spans="1:23" x14ac:dyDescent="0.2">
      <c r="A8" s="48" t="s">
        <v>2137</v>
      </c>
      <c r="B8" s="48"/>
      <c r="C8" s="48"/>
      <c r="D8" s="48"/>
      <c r="E8" s="48"/>
      <c r="F8" s="48"/>
      <c r="G8" s="48"/>
      <c r="H8" s="91"/>
      <c r="I8" s="7"/>
      <c r="J8" s="7"/>
      <c r="K8" s="7"/>
      <c r="L8" s="7"/>
      <c r="M8" s="7"/>
      <c r="N8" s="91"/>
      <c r="O8" s="91"/>
      <c r="P8" s="91"/>
      <c r="Q8" s="63"/>
      <c r="R8" s="63"/>
      <c r="S8" s="63"/>
      <c r="T8" s="63"/>
      <c r="U8" s="112"/>
      <c r="V8" s="112"/>
      <c r="W8" s="112"/>
    </row>
    <row r="9" spans="1:23" x14ac:dyDescent="0.2">
      <c r="A9" s="48" t="s">
        <v>2522</v>
      </c>
      <c r="B9" s="48" t="s">
        <v>2523</v>
      </c>
      <c r="C9" s="48"/>
      <c r="D9" s="48" t="s">
        <v>875</v>
      </c>
      <c r="E9" s="48" t="s">
        <v>116</v>
      </c>
      <c r="F9" s="48" t="s">
        <v>116</v>
      </c>
      <c r="G9" s="48" t="s">
        <v>2141</v>
      </c>
      <c r="H9" s="91">
        <v>20.04</v>
      </c>
      <c r="I9" s="7">
        <f>VLOOKUP(E9,Steuerung!$A$17:$E$500,5,FALSE)</f>
        <v>0</v>
      </c>
      <c r="J9" s="7">
        <f>VLOOKUP(E9,Steuerung!$A$17:$F$500,6,FALSE)</f>
        <v>0</v>
      </c>
      <c r="K9" s="7">
        <f>VLOOKUP(F9,Steuerung!$A$17:$G$500,7,FALSE)</f>
        <v>0</v>
      </c>
      <c r="L9" s="7">
        <f>VLOOKUP(F9,Steuerung!$A$17:$H$500,8,FALSE)</f>
        <v>0</v>
      </c>
      <c r="M9" s="7">
        <f t="shared" ref="M9:M14" si="0">J9+L9</f>
        <v>0</v>
      </c>
      <c r="N9" s="91">
        <f t="shared" ref="N9:N14" si="1">H9*M9</f>
        <v>0</v>
      </c>
      <c r="O9" s="91">
        <f t="shared" ref="O9:O14" si="2">H9*J9</f>
        <v>0</v>
      </c>
      <c r="P9" s="91">
        <f t="shared" ref="P9:P14" si="3">H9*L9</f>
        <v>0</v>
      </c>
      <c r="Q9" s="63">
        <f>VLOOKUP(E9,Steuerung!$A$17:$B$500,2,FALSE)</f>
        <v>0</v>
      </c>
      <c r="R9" s="63">
        <f>VLOOKUP(F9,Steuerung!$A$17:$B$500,2,FALSE)</f>
        <v>0</v>
      </c>
      <c r="S9" s="4">
        <f t="shared" ref="S9:S12" si="4">IFERROR(O9/Q9,0)</f>
        <v>0</v>
      </c>
      <c r="T9" s="4">
        <f t="shared" ref="T9:T12" si="5">IFERROR(P9/R9,0)</f>
        <v>0</v>
      </c>
      <c r="U9" s="112">
        <f t="shared" ref="U9:U23" si="6">IF(J9&gt;0,O9/Q9*SVS_UHR,0)</f>
        <v>0</v>
      </c>
      <c r="V9" s="112">
        <f t="shared" ref="V9:V23" si="7">IF(L9&gt;0,P9/R9*SVS_UHR,0)</f>
        <v>0</v>
      </c>
      <c r="W9" s="112">
        <f t="shared" ref="W9:W14" si="8">U9+V9</f>
        <v>0</v>
      </c>
    </row>
    <row r="10" spans="1:23" x14ac:dyDescent="0.2">
      <c r="A10" s="48" t="s">
        <v>2524</v>
      </c>
      <c r="B10" s="48" t="s">
        <v>2525</v>
      </c>
      <c r="C10" s="48"/>
      <c r="D10" s="48" t="s">
        <v>875</v>
      </c>
      <c r="E10" s="48" t="s">
        <v>116</v>
      </c>
      <c r="F10" s="48" t="s">
        <v>116</v>
      </c>
      <c r="G10" s="48" t="s">
        <v>2526</v>
      </c>
      <c r="H10" s="91">
        <v>12.61</v>
      </c>
      <c r="I10" s="7">
        <f>VLOOKUP(E10,Steuerung!$A$17:$E$500,5,FALSE)</f>
        <v>0</v>
      </c>
      <c r="J10" s="7">
        <f>VLOOKUP(E10,Steuerung!$A$17:$F$500,6,FALSE)</f>
        <v>0</v>
      </c>
      <c r="K10" s="7">
        <f>VLOOKUP(F10,Steuerung!$A$17:$G$500,7,FALSE)</f>
        <v>0</v>
      </c>
      <c r="L10" s="7">
        <f>VLOOKUP(F10,Steuerung!$A$17:$H$500,8,FALSE)</f>
        <v>0</v>
      </c>
      <c r="M10" s="7">
        <f t="shared" si="0"/>
        <v>0</v>
      </c>
      <c r="N10" s="91">
        <f t="shared" si="1"/>
        <v>0</v>
      </c>
      <c r="O10" s="91">
        <f t="shared" si="2"/>
        <v>0</v>
      </c>
      <c r="P10" s="91">
        <f t="shared" si="3"/>
        <v>0</v>
      </c>
      <c r="Q10" s="63">
        <f>VLOOKUP(E10,Steuerung!$A$17:$B$500,2,FALSE)</f>
        <v>0</v>
      </c>
      <c r="R10" s="63">
        <f>VLOOKUP(F10,Steuerung!$A$17:$B$500,2,FALSE)</f>
        <v>0</v>
      </c>
      <c r="S10" s="4">
        <f t="shared" si="4"/>
        <v>0</v>
      </c>
      <c r="T10" s="4">
        <f t="shared" si="5"/>
        <v>0</v>
      </c>
      <c r="U10" s="112">
        <f t="shared" si="6"/>
        <v>0</v>
      </c>
      <c r="V10" s="112">
        <f t="shared" si="7"/>
        <v>0</v>
      </c>
      <c r="W10" s="112">
        <f t="shared" si="8"/>
        <v>0</v>
      </c>
    </row>
    <row r="11" spans="1:23" x14ac:dyDescent="0.2">
      <c r="A11" s="48" t="s">
        <v>2527</v>
      </c>
      <c r="B11" s="48" t="s">
        <v>143</v>
      </c>
      <c r="C11" s="48"/>
      <c r="D11" s="48" t="s">
        <v>1003</v>
      </c>
      <c r="E11" s="48" t="s">
        <v>113</v>
      </c>
      <c r="F11" s="48" t="s">
        <v>113</v>
      </c>
      <c r="G11" s="48" t="s">
        <v>1334</v>
      </c>
      <c r="H11" s="91">
        <v>3.82</v>
      </c>
      <c r="I11" s="7">
        <f>VLOOKUP(E11,Steuerung!$A$17:$E$500,5,FALSE)</f>
        <v>0</v>
      </c>
      <c r="J11" s="7">
        <f>VLOOKUP(E11,Steuerung!$A$17:$F$500,6,FALSE)</f>
        <v>0</v>
      </c>
      <c r="K11" s="7">
        <f>VLOOKUP(F11,Steuerung!$A$17:$G$500,7,FALSE)</f>
        <v>0</v>
      </c>
      <c r="L11" s="7">
        <f>VLOOKUP(F11,Steuerung!$A$17:$H$500,8,FALSE)</f>
        <v>0</v>
      </c>
      <c r="M11" s="7">
        <f t="shared" si="0"/>
        <v>0</v>
      </c>
      <c r="N11" s="91">
        <f t="shared" si="1"/>
        <v>0</v>
      </c>
      <c r="O11" s="91">
        <f t="shared" si="2"/>
        <v>0</v>
      </c>
      <c r="P11" s="91">
        <f t="shared" si="3"/>
        <v>0</v>
      </c>
      <c r="Q11" s="63">
        <f>VLOOKUP(E11,Steuerung!$A$17:$B$500,2,FALSE)</f>
        <v>0</v>
      </c>
      <c r="R11" s="63">
        <f>VLOOKUP(F11,Steuerung!$A$17:$B$500,2,FALSE)</f>
        <v>0</v>
      </c>
      <c r="S11" s="4">
        <f t="shared" si="4"/>
        <v>0</v>
      </c>
      <c r="T11" s="4">
        <f t="shared" si="5"/>
        <v>0</v>
      </c>
      <c r="U11" s="112">
        <f t="shared" si="6"/>
        <v>0</v>
      </c>
      <c r="V11" s="112">
        <f t="shared" si="7"/>
        <v>0</v>
      </c>
      <c r="W11" s="112">
        <f t="shared" si="8"/>
        <v>0</v>
      </c>
    </row>
    <row r="12" spans="1:23" x14ac:dyDescent="0.2">
      <c r="A12" s="48" t="s">
        <v>2528</v>
      </c>
      <c r="B12" s="48" t="s">
        <v>793</v>
      </c>
      <c r="C12" s="48"/>
      <c r="D12" s="48" t="s">
        <v>875</v>
      </c>
      <c r="E12" s="48" t="s">
        <v>110</v>
      </c>
      <c r="F12" s="48" t="s">
        <v>110</v>
      </c>
      <c r="G12" s="48" t="s">
        <v>1334</v>
      </c>
      <c r="H12" s="91">
        <v>79.16</v>
      </c>
      <c r="I12" s="7">
        <f>VLOOKUP(E12,Steuerung!$A$17:$E$500,5,FALSE)</f>
        <v>0</v>
      </c>
      <c r="J12" s="7">
        <f>VLOOKUP(E12,Steuerung!$A$17:$F$500,6,FALSE)</f>
        <v>0</v>
      </c>
      <c r="K12" s="7">
        <f>VLOOKUP(F12,Steuerung!$A$17:$G$500,7,FALSE)</f>
        <v>0</v>
      </c>
      <c r="L12" s="7">
        <f>VLOOKUP(F12,Steuerung!$A$17:$H$500,8,FALSE)</f>
        <v>0</v>
      </c>
      <c r="M12" s="7">
        <f t="shared" si="0"/>
        <v>0</v>
      </c>
      <c r="N12" s="91">
        <f t="shared" si="1"/>
        <v>0</v>
      </c>
      <c r="O12" s="91">
        <f t="shared" si="2"/>
        <v>0</v>
      </c>
      <c r="P12" s="91">
        <f t="shared" si="3"/>
        <v>0</v>
      </c>
      <c r="Q12" s="63">
        <f>VLOOKUP(E12,Steuerung!$A$17:$B$500,2,FALSE)</f>
        <v>0</v>
      </c>
      <c r="R12" s="63">
        <f>VLOOKUP(F12,Steuerung!$A$17:$B$500,2,FALSE)</f>
        <v>0</v>
      </c>
      <c r="S12" s="4">
        <f t="shared" si="4"/>
        <v>0</v>
      </c>
      <c r="T12" s="4">
        <f t="shared" si="5"/>
        <v>0</v>
      </c>
      <c r="U12" s="112">
        <f t="shared" si="6"/>
        <v>0</v>
      </c>
      <c r="V12" s="112">
        <f t="shared" si="7"/>
        <v>0</v>
      </c>
      <c r="W12" s="112">
        <f t="shared" si="8"/>
        <v>0</v>
      </c>
    </row>
    <row r="13" spans="1:23" x14ac:dyDescent="0.2">
      <c r="A13" s="48"/>
      <c r="B13" s="48" t="s">
        <v>2529</v>
      </c>
      <c r="C13" s="48"/>
      <c r="D13" s="48" t="s">
        <v>875</v>
      </c>
      <c r="E13" s="48" t="s">
        <v>110</v>
      </c>
      <c r="F13" s="48" t="s">
        <v>110</v>
      </c>
      <c r="G13" s="48" t="s">
        <v>2526</v>
      </c>
      <c r="H13" s="91">
        <v>37.56</v>
      </c>
      <c r="I13" s="7">
        <f>VLOOKUP(E13,Steuerung!$A$17:$E$500,5,FALSE)</f>
        <v>0</v>
      </c>
      <c r="J13" s="7">
        <f>VLOOKUP(E13,Steuerung!$A$17:$F$500,6,FALSE)</f>
        <v>0</v>
      </c>
      <c r="K13" s="7">
        <f>VLOOKUP(F13,Steuerung!$A$17:$G$500,7,FALSE)</f>
        <v>0</v>
      </c>
      <c r="L13" s="7">
        <f>VLOOKUP(F13,Steuerung!$A$17:$H$500,8,FALSE)</f>
        <v>0</v>
      </c>
      <c r="M13" s="7">
        <f t="shared" si="0"/>
        <v>0</v>
      </c>
      <c r="N13" s="91">
        <f t="shared" si="1"/>
        <v>0</v>
      </c>
      <c r="O13" s="91">
        <f t="shared" si="2"/>
        <v>0</v>
      </c>
      <c r="P13" s="91">
        <f t="shared" si="3"/>
        <v>0</v>
      </c>
      <c r="Q13" s="63">
        <f>VLOOKUP(E13,Steuerung!$A$17:$B$500,2,FALSE)</f>
        <v>0</v>
      </c>
      <c r="R13" s="63">
        <f>VLOOKUP(F13,Steuerung!$A$17:$B$500,2,FALSE)</f>
        <v>0</v>
      </c>
      <c r="S13" s="4">
        <f>IFERROR(O13/Q13,0)</f>
        <v>0</v>
      </c>
      <c r="T13" s="4">
        <f>IFERROR(P13/R13,0)</f>
        <v>0</v>
      </c>
      <c r="U13" s="112">
        <f t="shared" si="6"/>
        <v>0</v>
      </c>
      <c r="V13" s="112">
        <f t="shared" si="7"/>
        <v>0</v>
      </c>
      <c r="W13" s="112">
        <f t="shared" si="8"/>
        <v>0</v>
      </c>
    </row>
    <row r="14" spans="1:23" x14ac:dyDescent="0.2">
      <c r="A14" s="48" t="s">
        <v>2530</v>
      </c>
      <c r="B14" s="48" t="s">
        <v>2053</v>
      </c>
      <c r="C14" s="48"/>
      <c r="D14" s="48" t="s">
        <v>868</v>
      </c>
      <c r="E14" s="48" t="s">
        <v>124</v>
      </c>
      <c r="F14" s="48" t="s">
        <v>124</v>
      </c>
      <c r="G14" s="48" t="s">
        <v>1334</v>
      </c>
      <c r="H14" s="91">
        <v>15.78</v>
      </c>
      <c r="I14" s="7">
        <f>VLOOKUP(E14,Steuerung!$A$17:$E$500,5,FALSE)</f>
        <v>0</v>
      </c>
      <c r="J14" s="7">
        <f>VLOOKUP(E14,Steuerung!$A$17:$F$500,6,FALSE)</f>
        <v>0</v>
      </c>
      <c r="K14" s="7">
        <f>VLOOKUP(F14,Steuerung!$A$17:$G$500,7,FALSE)</f>
        <v>0</v>
      </c>
      <c r="L14" s="7">
        <f>VLOOKUP(F14,Steuerung!$A$17:$H$500,8,FALSE)</f>
        <v>0</v>
      </c>
      <c r="M14" s="7">
        <f t="shared" si="0"/>
        <v>0</v>
      </c>
      <c r="N14" s="91">
        <f t="shared" si="1"/>
        <v>0</v>
      </c>
      <c r="O14" s="91">
        <f t="shared" si="2"/>
        <v>0</v>
      </c>
      <c r="P14" s="91">
        <f t="shared" si="3"/>
        <v>0</v>
      </c>
      <c r="Q14" s="63">
        <f>VLOOKUP(E14,Steuerung!$A$17:$B$500,2,FALSE)</f>
        <v>0</v>
      </c>
      <c r="R14" s="63">
        <f>VLOOKUP(F14,Steuerung!$A$17:$B$500,2,FALSE)</f>
        <v>0</v>
      </c>
      <c r="S14" s="4">
        <f t="shared" ref="S14:S23" si="9">IFERROR(O14/Q14,0)</f>
        <v>0</v>
      </c>
      <c r="T14" s="4">
        <f t="shared" ref="T14:T23" si="10">IFERROR(P14/R14,0)</f>
        <v>0</v>
      </c>
      <c r="U14" s="112">
        <f t="shared" si="6"/>
        <v>0</v>
      </c>
      <c r="V14" s="112">
        <f t="shared" si="7"/>
        <v>0</v>
      </c>
      <c r="W14" s="112">
        <f t="shared" si="8"/>
        <v>0</v>
      </c>
    </row>
    <row r="15" spans="1:23" x14ac:dyDescent="0.2">
      <c r="A15" s="48" t="s">
        <v>2531</v>
      </c>
      <c r="B15" s="48" t="s">
        <v>1348</v>
      </c>
      <c r="C15" s="48"/>
      <c r="D15" s="48" t="s">
        <v>907</v>
      </c>
      <c r="E15" s="48" t="s">
        <v>127</v>
      </c>
      <c r="F15" s="48" t="s">
        <v>127</v>
      </c>
      <c r="G15" s="48" t="s">
        <v>1334</v>
      </c>
      <c r="H15" s="91">
        <v>15.66</v>
      </c>
      <c r="I15" s="7">
        <f>VLOOKUP(E15,Steuerung!$A$17:$E$500,5,FALSE)</f>
        <v>0</v>
      </c>
      <c r="J15" s="7">
        <f>VLOOKUP(E15,Steuerung!$A$17:$F$500,6,FALSE)</f>
        <v>0</v>
      </c>
      <c r="K15" s="7">
        <f>VLOOKUP(F15,Steuerung!$A$17:$G$500,7,FALSE)</f>
        <v>0</v>
      </c>
      <c r="L15" s="7">
        <f>VLOOKUP(F15,Steuerung!$A$17:$H$500,8,FALSE)</f>
        <v>0</v>
      </c>
      <c r="M15" s="7">
        <f>J15+L15</f>
        <v>0</v>
      </c>
      <c r="N15" s="91">
        <f>H15*M15</f>
        <v>0</v>
      </c>
      <c r="O15" s="91">
        <f>H15*J15</f>
        <v>0</v>
      </c>
      <c r="P15" s="91">
        <f>H15*L15</f>
        <v>0</v>
      </c>
      <c r="Q15" s="63">
        <f>VLOOKUP(E15,Steuerung!$A$17:$B$500,2,FALSE)</f>
        <v>0</v>
      </c>
      <c r="R15" s="63">
        <f>VLOOKUP(F15,Steuerung!$A$17:$B$500,2,FALSE)</f>
        <v>0</v>
      </c>
      <c r="S15" s="4">
        <f t="shared" si="9"/>
        <v>0</v>
      </c>
      <c r="T15" s="4">
        <f t="shared" si="10"/>
        <v>0</v>
      </c>
      <c r="U15" s="112">
        <f t="shared" si="6"/>
        <v>0</v>
      </c>
      <c r="V15" s="112">
        <f t="shared" si="7"/>
        <v>0</v>
      </c>
      <c r="W15" s="112">
        <f>U15+V15</f>
        <v>0</v>
      </c>
    </row>
    <row r="16" spans="1:23" x14ac:dyDescent="0.2">
      <c r="A16" s="48" t="s">
        <v>2532</v>
      </c>
      <c r="B16" s="48" t="s">
        <v>793</v>
      </c>
      <c r="C16" s="48"/>
      <c r="D16" s="48" t="s">
        <v>875</v>
      </c>
      <c r="E16" s="48" t="s">
        <v>110</v>
      </c>
      <c r="F16" s="48" t="s">
        <v>110</v>
      </c>
      <c r="G16" s="48" t="s">
        <v>1334</v>
      </c>
      <c r="H16" s="91">
        <v>24.25</v>
      </c>
      <c r="I16" s="7">
        <f>VLOOKUP(E16,Steuerung!$A$17:$E$500,5,FALSE)</f>
        <v>0</v>
      </c>
      <c r="J16" s="7">
        <f>VLOOKUP(E16,Steuerung!$A$17:$F$500,6,FALSE)</f>
        <v>0</v>
      </c>
      <c r="K16" s="7">
        <f>VLOOKUP(F16,Steuerung!$A$17:$G$500,7,FALSE)</f>
        <v>0</v>
      </c>
      <c r="L16" s="7">
        <f>VLOOKUP(F16,Steuerung!$A$17:$H$500,8,FALSE)</f>
        <v>0</v>
      </c>
      <c r="M16" s="7">
        <f>J16+L16</f>
        <v>0</v>
      </c>
      <c r="N16" s="91">
        <f>H16*M16</f>
        <v>0</v>
      </c>
      <c r="O16" s="91">
        <f>H16*J16</f>
        <v>0</v>
      </c>
      <c r="P16" s="91">
        <f>H16*L16</f>
        <v>0</v>
      </c>
      <c r="Q16" s="63">
        <f>VLOOKUP(E16,Steuerung!$A$17:$B$500,2,FALSE)</f>
        <v>0</v>
      </c>
      <c r="R16" s="63">
        <f>VLOOKUP(F16,Steuerung!$A$17:$B$500,2,FALSE)</f>
        <v>0</v>
      </c>
      <c r="S16" s="4">
        <f t="shared" si="9"/>
        <v>0</v>
      </c>
      <c r="T16" s="4">
        <f t="shared" si="10"/>
        <v>0</v>
      </c>
      <c r="U16" s="112">
        <f t="shared" si="6"/>
        <v>0</v>
      </c>
      <c r="V16" s="112">
        <f t="shared" si="7"/>
        <v>0</v>
      </c>
      <c r="W16" s="112">
        <f>U16+V16</f>
        <v>0</v>
      </c>
    </row>
    <row r="17" spans="1:23" x14ac:dyDescent="0.2">
      <c r="A17" s="48" t="s">
        <v>2533</v>
      </c>
      <c r="B17" s="48" t="s">
        <v>2534</v>
      </c>
      <c r="C17" s="48"/>
      <c r="D17" s="48" t="s">
        <v>884</v>
      </c>
      <c r="E17" s="48" t="s">
        <v>136</v>
      </c>
      <c r="F17" s="48" t="s">
        <v>136</v>
      </c>
      <c r="G17" s="48" t="s">
        <v>2526</v>
      </c>
      <c r="H17" s="91">
        <v>22.6</v>
      </c>
      <c r="I17" s="7">
        <f>VLOOKUP(E17,Steuerung!$A$17:$E$500,5,FALSE)</f>
        <v>0</v>
      </c>
      <c r="J17" s="7">
        <f>VLOOKUP(E17,Steuerung!$A$17:$F$500,6,FALSE)</f>
        <v>0</v>
      </c>
      <c r="K17" s="7">
        <f>VLOOKUP(F17,Steuerung!$A$17:$G$500,7,FALSE)</f>
        <v>0</v>
      </c>
      <c r="L17" s="7">
        <f>VLOOKUP(F17,Steuerung!$A$17:$H$500,8,FALSE)</f>
        <v>0</v>
      </c>
      <c r="M17" s="7">
        <f>J17+L17</f>
        <v>0</v>
      </c>
      <c r="N17" s="91">
        <f>H17*M17</f>
        <v>0</v>
      </c>
      <c r="O17" s="91">
        <f>H17*J17</f>
        <v>0</v>
      </c>
      <c r="P17" s="91">
        <f>H17*L17</f>
        <v>0</v>
      </c>
      <c r="Q17" s="63">
        <f>VLOOKUP(E17,Steuerung!$A$17:$B$500,2,FALSE)</f>
        <v>0</v>
      </c>
      <c r="R17" s="63">
        <f>VLOOKUP(F17,Steuerung!$A$17:$B$500,2,FALSE)</f>
        <v>0</v>
      </c>
      <c r="S17" s="4">
        <f t="shared" si="9"/>
        <v>0</v>
      </c>
      <c r="T17" s="4">
        <f t="shared" si="10"/>
        <v>0</v>
      </c>
      <c r="U17" s="112">
        <f t="shared" si="6"/>
        <v>0</v>
      </c>
      <c r="V17" s="112">
        <f t="shared" si="7"/>
        <v>0</v>
      </c>
      <c r="W17" s="112">
        <f>U17+V17</f>
        <v>0</v>
      </c>
    </row>
    <row r="18" spans="1:23" x14ac:dyDescent="0.2">
      <c r="A18" s="48" t="s">
        <v>2535</v>
      </c>
      <c r="B18" s="48" t="s">
        <v>2536</v>
      </c>
      <c r="C18" s="48"/>
      <c r="D18" s="48" t="s">
        <v>868</v>
      </c>
      <c r="E18" s="48" t="s">
        <v>124</v>
      </c>
      <c r="F18" s="48" t="s">
        <v>124</v>
      </c>
      <c r="G18" s="48" t="s">
        <v>1334</v>
      </c>
      <c r="H18" s="91">
        <v>2.04</v>
      </c>
      <c r="I18" s="7">
        <f>VLOOKUP(E18,Steuerung!$A$17:$E$500,5,FALSE)</f>
        <v>0</v>
      </c>
      <c r="J18" s="7">
        <f>VLOOKUP(E18,Steuerung!$A$17:$F$500,6,FALSE)</f>
        <v>0</v>
      </c>
      <c r="K18" s="7">
        <f>VLOOKUP(F18,Steuerung!$A$17:$G$500,7,FALSE)</f>
        <v>0</v>
      </c>
      <c r="L18" s="7">
        <f>VLOOKUP(F18,Steuerung!$A$17:$H$500,8,FALSE)</f>
        <v>0</v>
      </c>
      <c r="M18" s="7">
        <f>J18+L18</f>
        <v>0</v>
      </c>
      <c r="N18" s="91">
        <f>H18*M18</f>
        <v>0</v>
      </c>
      <c r="O18" s="91">
        <f>H18*J18</f>
        <v>0</v>
      </c>
      <c r="P18" s="91">
        <f>H18*L18</f>
        <v>0</v>
      </c>
      <c r="Q18" s="63">
        <f>VLOOKUP(E18,Steuerung!$A$17:$B$500,2,FALSE)</f>
        <v>0</v>
      </c>
      <c r="R18" s="63">
        <f>VLOOKUP(F18,Steuerung!$A$17:$B$500,2,FALSE)</f>
        <v>0</v>
      </c>
      <c r="S18" s="4">
        <f t="shared" si="9"/>
        <v>0</v>
      </c>
      <c r="T18" s="4">
        <f t="shared" si="10"/>
        <v>0</v>
      </c>
      <c r="U18" s="112">
        <f t="shared" si="6"/>
        <v>0</v>
      </c>
      <c r="V18" s="112">
        <f t="shared" si="7"/>
        <v>0</v>
      </c>
      <c r="W18" s="112">
        <f>U18+V18</f>
        <v>0</v>
      </c>
    </row>
    <row r="19" spans="1:23" x14ac:dyDescent="0.2">
      <c r="A19" s="48" t="s">
        <v>2537</v>
      </c>
      <c r="B19" s="48" t="s">
        <v>2536</v>
      </c>
      <c r="C19" s="48"/>
      <c r="D19" s="48" t="s">
        <v>868</v>
      </c>
      <c r="E19" s="48" t="s">
        <v>124</v>
      </c>
      <c r="F19" s="48" t="s">
        <v>124</v>
      </c>
      <c r="G19" s="48" t="s">
        <v>1334</v>
      </c>
      <c r="H19" s="91">
        <v>6.71</v>
      </c>
      <c r="I19" s="7">
        <f>VLOOKUP(E19,Steuerung!$A$17:$E$500,5,FALSE)</f>
        <v>0</v>
      </c>
      <c r="J19" s="7">
        <f>VLOOKUP(E19,Steuerung!$A$17:$F$500,6,FALSE)</f>
        <v>0</v>
      </c>
      <c r="K19" s="7">
        <f>VLOOKUP(F19,Steuerung!$A$17:$G$500,7,FALSE)</f>
        <v>0</v>
      </c>
      <c r="L19" s="7">
        <f>VLOOKUP(F19,Steuerung!$A$17:$H$500,8,FALSE)</f>
        <v>0</v>
      </c>
      <c r="M19" s="7">
        <f t="shared" ref="M19:M29" si="11">J19+L19</f>
        <v>0</v>
      </c>
      <c r="N19" s="91">
        <f t="shared" ref="N19:N29" si="12">H19*M19</f>
        <v>0</v>
      </c>
      <c r="O19" s="91">
        <f t="shared" ref="O19:O29" si="13">H19*J19</f>
        <v>0</v>
      </c>
      <c r="P19" s="91">
        <f t="shared" ref="P19:P29" si="14">H19*L19</f>
        <v>0</v>
      </c>
      <c r="Q19" s="63">
        <f>VLOOKUP(E19,Steuerung!$A$17:$B$500,2,FALSE)</f>
        <v>0</v>
      </c>
      <c r="R19" s="63">
        <f>VLOOKUP(F19,Steuerung!$A$17:$B$500,2,FALSE)</f>
        <v>0</v>
      </c>
      <c r="S19" s="4">
        <f t="shared" si="9"/>
        <v>0</v>
      </c>
      <c r="T19" s="4">
        <f t="shared" si="10"/>
        <v>0</v>
      </c>
      <c r="U19" s="112">
        <f t="shared" si="6"/>
        <v>0</v>
      </c>
      <c r="V19" s="112">
        <f t="shared" si="7"/>
        <v>0</v>
      </c>
      <c r="W19" s="112">
        <f t="shared" ref="W19:W29" si="15">U19+V19</f>
        <v>0</v>
      </c>
    </row>
    <row r="20" spans="1:23" x14ac:dyDescent="0.2">
      <c r="A20" s="48" t="s">
        <v>2538</v>
      </c>
      <c r="B20" s="48" t="s">
        <v>2536</v>
      </c>
      <c r="C20" s="48"/>
      <c r="D20" s="48" t="s">
        <v>868</v>
      </c>
      <c r="E20" s="48" t="s">
        <v>124</v>
      </c>
      <c r="F20" s="48" t="s">
        <v>124</v>
      </c>
      <c r="G20" s="48" t="s">
        <v>1334</v>
      </c>
      <c r="H20" s="91">
        <v>15.1</v>
      </c>
      <c r="I20" s="7">
        <f>VLOOKUP(E20,Steuerung!$A$17:$E$500,5,FALSE)</f>
        <v>0</v>
      </c>
      <c r="J20" s="7">
        <f>VLOOKUP(E20,Steuerung!$A$17:$F$500,6,FALSE)</f>
        <v>0</v>
      </c>
      <c r="K20" s="7">
        <f>VLOOKUP(F20,Steuerung!$A$17:$G$500,7,FALSE)</f>
        <v>0</v>
      </c>
      <c r="L20" s="7">
        <f>VLOOKUP(F20,Steuerung!$A$17:$H$500,8,FALSE)</f>
        <v>0</v>
      </c>
      <c r="M20" s="7">
        <f t="shared" si="11"/>
        <v>0</v>
      </c>
      <c r="N20" s="91">
        <f t="shared" si="12"/>
        <v>0</v>
      </c>
      <c r="O20" s="91">
        <f t="shared" si="13"/>
        <v>0</v>
      </c>
      <c r="P20" s="91">
        <f t="shared" si="14"/>
        <v>0</v>
      </c>
      <c r="Q20" s="63">
        <f>VLOOKUP(E20,Steuerung!$A$17:$B$500,2,FALSE)</f>
        <v>0</v>
      </c>
      <c r="R20" s="63">
        <f>VLOOKUP(F20,Steuerung!$A$17:$B$500,2,FALSE)</f>
        <v>0</v>
      </c>
      <c r="S20" s="4">
        <f t="shared" si="9"/>
        <v>0</v>
      </c>
      <c r="T20" s="4">
        <f t="shared" si="10"/>
        <v>0</v>
      </c>
      <c r="U20" s="112">
        <f t="shared" si="6"/>
        <v>0</v>
      </c>
      <c r="V20" s="112">
        <f t="shared" si="7"/>
        <v>0</v>
      </c>
      <c r="W20" s="112">
        <f t="shared" si="15"/>
        <v>0</v>
      </c>
    </row>
    <row r="21" spans="1:23" x14ac:dyDescent="0.2">
      <c r="A21" s="48" t="s">
        <v>2539</v>
      </c>
      <c r="B21" s="48" t="s">
        <v>1748</v>
      </c>
      <c r="C21" s="48"/>
      <c r="D21" s="48" t="s">
        <v>919</v>
      </c>
      <c r="E21" s="48" t="s">
        <v>130</v>
      </c>
      <c r="F21" s="48" t="s">
        <v>130</v>
      </c>
      <c r="G21" s="48" t="s">
        <v>1334</v>
      </c>
      <c r="H21" s="91">
        <v>20.2</v>
      </c>
      <c r="I21" s="7">
        <f>VLOOKUP(E21,Steuerung!$A$17:$E$500,5,FALSE)</f>
        <v>0</v>
      </c>
      <c r="J21" s="7">
        <f>VLOOKUP(E21,Steuerung!$A$17:$F$500,6,FALSE)</f>
        <v>0</v>
      </c>
      <c r="K21" s="7">
        <f>VLOOKUP(F21,Steuerung!$A$17:$G$500,7,FALSE)</f>
        <v>0</v>
      </c>
      <c r="L21" s="7">
        <f>VLOOKUP(F21,Steuerung!$A$17:$H$500,8,FALSE)</f>
        <v>0</v>
      </c>
      <c r="M21" s="7">
        <f t="shared" si="11"/>
        <v>0</v>
      </c>
      <c r="N21" s="91">
        <f t="shared" si="12"/>
        <v>0</v>
      </c>
      <c r="O21" s="91">
        <f t="shared" si="13"/>
        <v>0</v>
      </c>
      <c r="P21" s="91">
        <f t="shared" si="14"/>
        <v>0</v>
      </c>
      <c r="Q21" s="63">
        <f>VLOOKUP(E21,Steuerung!$A$17:$B$500,2,FALSE)</f>
        <v>0</v>
      </c>
      <c r="R21" s="63">
        <f>VLOOKUP(F21,Steuerung!$A$17:$B$500,2,FALSE)</f>
        <v>0</v>
      </c>
      <c r="S21" s="4">
        <f t="shared" si="9"/>
        <v>0</v>
      </c>
      <c r="T21" s="4">
        <f t="shared" si="10"/>
        <v>0</v>
      </c>
      <c r="U21" s="112">
        <f t="shared" si="6"/>
        <v>0</v>
      </c>
      <c r="V21" s="112">
        <f t="shared" si="7"/>
        <v>0</v>
      </c>
      <c r="W21" s="112">
        <f t="shared" si="15"/>
        <v>0</v>
      </c>
    </row>
    <row r="22" spans="1:23" x14ac:dyDescent="0.2">
      <c r="A22" s="48" t="s">
        <v>2540</v>
      </c>
      <c r="B22" s="48" t="s">
        <v>2541</v>
      </c>
      <c r="C22" s="48"/>
      <c r="D22" s="48" t="s">
        <v>919</v>
      </c>
      <c r="E22" s="48" t="s">
        <v>130</v>
      </c>
      <c r="F22" s="48" t="s">
        <v>130</v>
      </c>
      <c r="G22" s="48" t="s">
        <v>919</v>
      </c>
      <c r="H22" s="91">
        <v>24.54</v>
      </c>
      <c r="I22" s="7">
        <f>VLOOKUP(E22,Steuerung!$A$17:$E$500,5,FALSE)</f>
        <v>0</v>
      </c>
      <c r="J22" s="7">
        <f>VLOOKUP(E22,Steuerung!$A$17:$F$500,6,FALSE)</f>
        <v>0</v>
      </c>
      <c r="K22" s="7">
        <f>VLOOKUP(F22,Steuerung!$A$17:$G$500,7,FALSE)</f>
        <v>0</v>
      </c>
      <c r="L22" s="7">
        <f>VLOOKUP(F22,Steuerung!$A$17:$H$500,8,FALSE)</f>
        <v>0</v>
      </c>
      <c r="M22" s="7">
        <f t="shared" si="11"/>
        <v>0</v>
      </c>
      <c r="N22" s="91">
        <f t="shared" si="12"/>
        <v>0</v>
      </c>
      <c r="O22" s="91">
        <f t="shared" si="13"/>
        <v>0</v>
      </c>
      <c r="P22" s="91">
        <f t="shared" si="14"/>
        <v>0</v>
      </c>
      <c r="Q22" s="63">
        <f>VLOOKUP(E22,Steuerung!$A$17:$B$500,2,FALSE)</f>
        <v>0</v>
      </c>
      <c r="R22" s="63">
        <f>VLOOKUP(F22,Steuerung!$A$17:$B$500,2,FALSE)</f>
        <v>0</v>
      </c>
      <c r="S22" s="4">
        <f t="shared" si="9"/>
        <v>0</v>
      </c>
      <c r="T22" s="4">
        <f t="shared" si="10"/>
        <v>0</v>
      </c>
      <c r="U22" s="112">
        <f t="shared" si="6"/>
        <v>0</v>
      </c>
      <c r="V22" s="112">
        <f t="shared" si="7"/>
        <v>0</v>
      </c>
      <c r="W22" s="112">
        <f t="shared" si="15"/>
        <v>0</v>
      </c>
    </row>
    <row r="23" spans="1:23" x14ac:dyDescent="0.2">
      <c r="A23" s="48" t="s">
        <v>2542</v>
      </c>
      <c r="B23" s="48" t="s">
        <v>880</v>
      </c>
      <c r="C23" s="48"/>
      <c r="D23" s="48" t="s">
        <v>881</v>
      </c>
      <c r="E23" s="48" t="s">
        <v>133</v>
      </c>
      <c r="F23" s="48" t="s">
        <v>133</v>
      </c>
      <c r="G23" s="48" t="s">
        <v>1334</v>
      </c>
      <c r="H23" s="91">
        <v>24.54</v>
      </c>
      <c r="I23" s="7">
        <f>VLOOKUP(E23,Steuerung!$A$17:$E$500,5,FALSE)</f>
        <v>0</v>
      </c>
      <c r="J23" s="7">
        <f>VLOOKUP(E23,Steuerung!$A$17:$F$500,6,FALSE)</f>
        <v>0</v>
      </c>
      <c r="K23" s="7">
        <f>VLOOKUP(F23,Steuerung!$A$17:$G$500,7,FALSE)</f>
        <v>0</v>
      </c>
      <c r="L23" s="7">
        <f>VLOOKUP(F23,Steuerung!$A$17:$H$500,8,FALSE)</f>
        <v>0</v>
      </c>
      <c r="M23" s="7">
        <f t="shared" si="11"/>
        <v>0</v>
      </c>
      <c r="N23" s="91">
        <f t="shared" si="12"/>
        <v>0</v>
      </c>
      <c r="O23" s="91">
        <f t="shared" si="13"/>
        <v>0</v>
      </c>
      <c r="P23" s="91">
        <f t="shared" si="14"/>
        <v>0</v>
      </c>
      <c r="Q23" s="63">
        <f>VLOOKUP(E23,Steuerung!$A$17:$B$500,2,FALSE)</f>
        <v>0</v>
      </c>
      <c r="R23" s="63">
        <f>VLOOKUP(F23,Steuerung!$A$17:$B$500,2,FALSE)</f>
        <v>0</v>
      </c>
      <c r="S23" s="4">
        <f t="shared" si="9"/>
        <v>0</v>
      </c>
      <c r="T23" s="4">
        <f t="shared" si="10"/>
        <v>0</v>
      </c>
      <c r="U23" s="112">
        <f t="shared" si="6"/>
        <v>0</v>
      </c>
      <c r="V23" s="112">
        <f t="shared" si="7"/>
        <v>0</v>
      </c>
      <c r="W23" s="112">
        <f t="shared" si="15"/>
        <v>0</v>
      </c>
    </row>
    <row r="24" spans="1:23" x14ac:dyDescent="0.2">
      <c r="A24" s="48"/>
      <c r="B24" s="48"/>
      <c r="C24" s="48"/>
      <c r="D24" s="48"/>
      <c r="E24" s="48"/>
      <c r="F24" s="48"/>
      <c r="G24" s="48"/>
      <c r="H24" s="91"/>
      <c r="I24" s="7"/>
      <c r="J24" s="7"/>
      <c r="K24" s="7"/>
      <c r="L24" s="7"/>
      <c r="M24" s="7"/>
      <c r="N24" s="91"/>
      <c r="O24" s="91"/>
      <c r="P24" s="91"/>
      <c r="Q24" s="63"/>
      <c r="R24" s="63"/>
      <c r="S24" s="63"/>
      <c r="T24" s="63"/>
      <c r="U24" s="112"/>
      <c r="V24" s="112"/>
      <c r="W24" s="112"/>
    </row>
    <row r="25" spans="1:23" x14ac:dyDescent="0.2">
      <c r="A25" s="48" t="s">
        <v>2543</v>
      </c>
      <c r="B25" s="48" t="s">
        <v>880</v>
      </c>
      <c r="C25" s="48"/>
      <c r="D25" s="48" t="s">
        <v>881</v>
      </c>
      <c r="E25" s="48" t="s">
        <v>133</v>
      </c>
      <c r="F25" s="48" t="s">
        <v>133</v>
      </c>
      <c r="G25" s="48" t="s">
        <v>919</v>
      </c>
      <c r="H25" s="91">
        <v>46.23</v>
      </c>
      <c r="I25" s="7">
        <f>VLOOKUP(E25,Steuerung!$A$17:$E$500,5,FALSE)</f>
        <v>0</v>
      </c>
      <c r="J25" s="7">
        <f>VLOOKUP(E25,Steuerung!$A$17:$F$500,6,FALSE)</f>
        <v>0</v>
      </c>
      <c r="K25" s="7">
        <f>VLOOKUP(F25,Steuerung!$A$17:$G$500,7,FALSE)</f>
        <v>0</v>
      </c>
      <c r="L25" s="7">
        <f>VLOOKUP(F25,Steuerung!$A$17:$H$500,8,FALSE)</f>
        <v>0</v>
      </c>
      <c r="M25" s="7">
        <f t="shared" si="11"/>
        <v>0</v>
      </c>
      <c r="N25" s="91">
        <f t="shared" si="12"/>
        <v>0</v>
      </c>
      <c r="O25" s="91">
        <f t="shared" si="13"/>
        <v>0</v>
      </c>
      <c r="P25" s="91">
        <f t="shared" si="14"/>
        <v>0</v>
      </c>
      <c r="Q25" s="63">
        <f>VLOOKUP(E25,Steuerung!$A$17:$B$500,2,FALSE)</f>
        <v>0</v>
      </c>
      <c r="R25" s="63">
        <f>VLOOKUP(F25,Steuerung!$A$17:$B$500,2,FALSE)</f>
        <v>0</v>
      </c>
      <c r="S25" s="4">
        <f>IFERROR(O25/Q25,0)</f>
        <v>0</v>
      </c>
      <c r="T25" s="4">
        <f>IFERROR(P25/R25,0)</f>
        <v>0</v>
      </c>
      <c r="U25" s="112">
        <f>IF(J25&gt;0,O25/Q25*SVS_UHR,0)</f>
        <v>0</v>
      </c>
      <c r="V25" s="112">
        <f>IF(L25&gt;0,P25/R25*SVS_UHR,0)</f>
        <v>0</v>
      </c>
      <c r="W25" s="112">
        <f t="shared" si="15"/>
        <v>0</v>
      </c>
    </row>
    <row r="26" spans="1:23" x14ac:dyDescent="0.2">
      <c r="A26" s="48" t="s">
        <v>2543</v>
      </c>
      <c r="B26" s="48" t="s">
        <v>2544</v>
      </c>
      <c r="C26" s="48"/>
      <c r="D26" s="48"/>
      <c r="E26" s="48"/>
      <c r="F26" s="48"/>
      <c r="G26" s="48"/>
      <c r="H26" s="91"/>
      <c r="I26" s="7"/>
      <c r="J26" s="7"/>
      <c r="K26" s="7"/>
      <c r="L26" s="7"/>
      <c r="M26" s="7"/>
      <c r="N26" s="91"/>
      <c r="O26" s="91"/>
      <c r="P26" s="91"/>
      <c r="Q26" s="63"/>
      <c r="R26" s="63"/>
      <c r="S26" s="63"/>
      <c r="T26" s="63"/>
      <c r="U26" s="112"/>
      <c r="V26" s="112"/>
      <c r="W26" s="112"/>
    </row>
    <row r="27" spans="1:23" x14ac:dyDescent="0.2">
      <c r="A27" s="48"/>
      <c r="B27" s="48"/>
      <c r="C27" s="48"/>
      <c r="D27" s="48"/>
      <c r="E27" s="48"/>
      <c r="F27" s="48"/>
      <c r="G27" s="48"/>
      <c r="H27" s="91"/>
      <c r="I27" s="7"/>
      <c r="J27" s="7"/>
      <c r="K27" s="7"/>
      <c r="L27" s="7"/>
      <c r="M27" s="7"/>
      <c r="N27" s="91"/>
      <c r="O27" s="91"/>
      <c r="P27" s="91"/>
      <c r="Q27" s="63"/>
      <c r="R27" s="63"/>
      <c r="S27" s="63"/>
      <c r="T27" s="63"/>
      <c r="U27" s="112"/>
      <c r="V27" s="112"/>
      <c r="W27" s="112"/>
    </row>
    <row r="28" spans="1:23" x14ac:dyDescent="0.2">
      <c r="A28" s="48" t="s">
        <v>2545</v>
      </c>
      <c r="B28" s="48" t="s">
        <v>2546</v>
      </c>
      <c r="C28" s="48"/>
      <c r="D28" s="48" t="s">
        <v>868</v>
      </c>
      <c r="E28" s="48" t="s">
        <v>124</v>
      </c>
      <c r="F28" s="48" t="s">
        <v>124</v>
      </c>
      <c r="G28" s="48" t="s">
        <v>1334</v>
      </c>
      <c r="H28" s="91">
        <v>19.12</v>
      </c>
      <c r="I28" s="7">
        <f>VLOOKUP(E28,Steuerung!$A$17:$E$500,5,FALSE)</f>
        <v>0</v>
      </c>
      <c r="J28" s="7">
        <f>VLOOKUP(E28,Steuerung!$A$17:$F$500,6,FALSE)</f>
        <v>0</v>
      </c>
      <c r="K28" s="7">
        <f>VLOOKUP(F28,Steuerung!$A$17:$G$500,7,FALSE)</f>
        <v>0</v>
      </c>
      <c r="L28" s="7">
        <f>VLOOKUP(F28,Steuerung!$A$17:$H$500,8,FALSE)</f>
        <v>0</v>
      </c>
      <c r="M28" s="7">
        <f t="shared" si="11"/>
        <v>0</v>
      </c>
      <c r="N28" s="91">
        <f t="shared" si="12"/>
        <v>0</v>
      </c>
      <c r="O28" s="91">
        <f t="shared" si="13"/>
        <v>0</v>
      </c>
      <c r="P28" s="91">
        <f t="shared" si="14"/>
        <v>0</v>
      </c>
      <c r="Q28" s="63">
        <f>VLOOKUP(E28,Steuerung!$A$17:$B$500,2,FALSE)</f>
        <v>0</v>
      </c>
      <c r="R28" s="63">
        <f>VLOOKUP(F28,Steuerung!$A$17:$B$500,2,FALSE)</f>
        <v>0</v>
      </c>
      <c r="S28" s="4">
        <f t="shared" ref="S28:S38" si="16">IFERROR(O28/Q28,0)</f>
        <v>0</v>
      </c>
      <c r="T28" s="4">
        <f t="shared" ref="T28:T38" si="17">IFERROR(P28/R28,0)</f>
        <v>0</v>
      </c>
      <c r="U28" s="112">
        <f t="shared" ref="U28:U38" si="18">IF(J28&gt;0,O28/Q28*SVS_UHR,0)</f>
        <v>0</v>
      </c>
      <c r="V28" s="112">
        <f t="shared" ref="V28:V38" si="19">IF(L28&gt;0,P28/R28*SVS_UHR,0)</f>
        <v>0</v>
      </c>
      <c r="W28" s="112">
        <f t="shared" si="15"/>
        <v>0</v>
      </c>
    </row>
    <row r="29" spans="1:23" x14ac:dyDescent="0.2">
      <c r="A29" s="48" t="s">
        <v>2547</v>
      </c>
      <c r="B29" s="48" t="s">
        <v>2548</v>
      </c>
      <c r="C29" s="48"/>
      <c r="D29" s="48" t="s">
        <v>868</v>
      </c>
      <c r="E29" s="48" t="s">
        <v>124</v>
      </c>
      <c r="F29" s="48" t="s">
        <v>124</v>
      </c>
      <c r="G29" s="48" t="s">
        <v>919</v>
      </c>
      <c r="H29" s="91">
        <v>20.2</v>
      </c>
      <c r="I29" s="7">
        <f>VLOOKUP(E29,Steuerung!$A$17:$E$500,5,FALSE)</f>
        <v>0</v>
      </c>
      <c r="J29" s="7">
        <f>VLOOKUP(E29,Steuerung!$A$17:$F$500,6,FALSE)</f>
        <v>0</v>
      </c>
      <c r="K29" s="7">
        <f>VLOOKUP(F29,Steuerung!$A$17:$G$500,7,FALSE)</f>
        <v>0</v>
      </c>
      <c r="L29" s="7">
        <f>VLOOKUP(F29,Steuerung!$A$17:$H$500,8,FALSE)</f>
        <v>0</v>
      </c>
      <c r="M29" s="7">
        <f t="shared" si="11"/>
        <v>0</v>
      </c>
      <c r="N29" s="91">
        <f t="shared" si="12"/>
        <v>0</v>
      </c>
      <c r="O29" s="91">
        <f t="shared" si="13"/>
        <v>0</v>
      </c>
      <c r="P29" s="91">
        <f t="shared" si="14"/>
        <v>0</v>
      </c>
      <c r="Q29" s="63">
        <f>VLOOKUP(E29,Steuerung!$A$17:$B$500,2,FALSE)</f>
        <v>0</v>
      </c>
      <c r="R29" s="63">
        <f>VLOOKUP(F29,Steuerung!$A$17:$B$500,2,FALSE)</f>
        <v>0</v>
      </c>
      <c r="S29" s="4">
        <f t="shared" si="16"/>
        <v>0</v>
      </c>
      <c r="T29" s="4">
        <f t="shared" si="17"/>
        <v>0</v>
      </c>
      <c r="U29" s="112">
        <f t="shared" si="18"/>
        <v>0</v>
      </c>
      <c r="V29" s="112">
        <f t="shared" si="19"/>
        <v>0</v>
      </c>
      <c r="W29" s="112">
        <f t="shared" si="15"/>
        <v>0</v>
      </c>
    </row>
    <row r="30" spans="1:23" x14ac:dyDescent="0.2">
      <c r="A30" s="48" t="s">
        <v>2549</v>
      </c>
      <c r="B30" s="48" t="s">
        <v>2550</v>
      </c>
      <c r="C30" s="48"/>
      <c r="D30" s="48" t="s">
        <v>868</v>
      </c>
      <c r="E30" s="48" t="s">
        <v>124</v>
      </c>
      <c r="F30" s="48" t="s">
        <v>124</v>
      </c>
      <c r="G30" s="48" t="s">
        <v>1334</v>
      </c>
      <c r="H30" s="91">
        <v>25.66</v>
      </c>
      <c r="I30" s="7">
        <f>VLOOKUP(E30,Steuerung!$A$17:$E$500,5,FALSE)</f>
        <v>0</v>
      </c>
      <c r="J30" s="7">
        <f>VLOOKUP(E30,Steuerung!$A$17:$F$500,6,FALSE)</f>
        <v>0</v>
      </c>
      <c r="K30" s="7">
        <f>VLOOKUP(F30,Steuerung!$A$17:$G$500,7,FALSE)</f>
        <v>0</v>
      </c>
      <c r="L30" s="7">
        <f>VLOOKUP(F30,Steuerung!$A$17:$H$500,8,FALSE)</f>
        <v>0</v>
      </c>
      <c r="M30" s="7">
        <f>J30+L30</f>
        <v>0</v>
      </c>
      <c r="N30" s="91">
        <f>H30*M30</f>
        <v>0</v>
      </c>
      <c r="O30" s="91">
        <f>H30*J30</f>
        <v>0</v>
      </c>
      <c r="P30" s="91">
        <f>H30*L30</f>
        <v>0</v>
      </c>
      <c r="Q30" s="63">
        <f>VLOOKUP(E30,Steuerung!$A$17:$B$500,2,FALSE)</f>
        <v>0</v>
      </c>
      <c r="R30" s="63">
        <f>VLOOKUP(F30,Steuerung!$A$17:$B$500,2,FALSE)</f>
        <v>0</v>
      </c>
      <c r="S30" s="4">
        <f t="shared" si="16"/>
        <v>0</v>
      </c>
      <c r="T30" s="4">
        <f t="shared" si="17"/>
        <v>0</v>
      </c>
      <c r="U30" s="112">
        <f t="shared" si="18"/>
        <v>0</v>
      </c>
      <c r="V30" s="112">
        <f t="shared" si="19"/>
        <v>0</v>
      </c>
      <c r="W30" s="112">
        <f>U30+V30</f>
        <v>0</v>
      </c>
    </row>
    <row r="31" spans="1:23" x14ac:dyDescent="0.2">
      <c r="A31" s="48" t="s">
        <v>2551</v>
      </c>
      <c r="B31" s="48" t="s">
        <v>2552</v>
      </c>
      <c r="C31" s="48"/>
      <c r="D31" s="48" t="s">
        <v>868</v>
      </c>
      <c r="E31" s="48" t="s">
        <v>124</v>
      </c>
      <c r="F31" s="48" t="s">
        <v>124</v>
      </c>
      <c r="G31" s="48" t="s">
        <v>919</v>
      </c>
      <c r="H31" s="91">
        <v>30.38</v>
      </c>
      <c r="I31" s="7">
        <f>VLOOKUP(E31,Steuerung!$A$17:$E$500,5,FALSE)</f>
        <v>0</v>
      </c>
      <c r="J31" s="7">
        <f>VLOOKUP(E31,Steuerung!$A$17:$F$500,6,FALSE)</f>
        <v>0</v>
      </c>
      <c r="K31" s="7">
        <f>VLOOKUP(F31,Steuerung!$A$17:$G$500,7,FALSE)</f>
        <v>0</v>
      </c>
      <c r="L31" s="7">
        <f>VLOOKUP(F31,Steuerung!$A$17:$H$500,8,FALSE)</f>
        <v>0</v>
      </c>
      <c r="M31" s="7">
        <f t="shared" ref="M31:M51" si="20">J31+L31</f>
        <v>0</v>
      </c>
      <c r="N31" s="91">
        <f t="shared" ref="N31:N51" si="21">H31*M31</f>
        <v>0</v>
      </c>
      <c r="O31" s="91">
        <f t="shared" ref="O31:O51" si="22">H31*J31</f>
        <v>0</v>
      </c>
      <c r="P31" s="91">
        <f t="shared" ref="P31:P51" si="23">H31*L31</f>
        <v>0</v>
      </c>
      <c r="Q31" s="63">
        <f>VLOOKUP(E31,Steuerung!$A$17:$B$500,2,FALSE)</f>
        <v>0</v>
      </c>
      <c r="R31" s="63">
        <f>VLOOKUP(F31,Steuerung!$A$17:$B$500,2,FALSE)</f>
        <v>0</v>
      </c>
      <c r="S31" s="4">
        <f t="shared" si="16"/>
        <v>0</v>
      </c>
      <c r="T31" s="4">
        <f t="shared" si="17"/>
        <v>0</v>
      </c>
      <c r="U31" s="112">
        <f t="shared" si="18"/>
        <v>0</v>
      </c>
      <c r="V31" s="112">
        <f t="shared" si="19"/>
        <v>0</v>
      </c>
      <c r="W31" s="112">
        <f t="shared" ref="W31:W51" si="24">U31+V31</f>
        <v>0</v>
      </c>
    </row>
    <row r="32" spans="1:23" x14ac:dyDescent="0.2">
      <c r="A32" s="48" t="s">
        <v>2553</v>
      </c>
      <c r="B32" s="48" t="s">
        <v>2554</v>
      </c>
      <c r="C32" s="48"/>
      <c r="D32" s="48" t="s">
        <v>910</v>
      </c>
      <c r="E32" s="48" t="s">
        <v>122</v>
      </c>
      <c r="F32" s="48" t="s">
        <v>122</v>
      </c>
      <c r="G32" s="48" t="s">
        <v>919</v>
      </c>
      <c r="H32" s="91">
        <v>10.74</v>
      </c>
      <c r="I32" s="7">
        <f>VLOOKUP(E32,Steuerung!$A$17:$E$500,5,FALSE)</f>
        <v>0</v>
      </c>
      <c r="J32" s="7">
        <f>VLOOKUP(E32,Steuerung!$A$17:$F$500,6,FALSE)</f>
        <v>0</v>
      </c>
      <c r="K32" s="7">
        <f>VLOOKUP(F32,Steuerung!$A$17:$G$500,7,FALSE)</f>
        <v>0</v>
      </c>
      <c r="L32" s="7">
        <f>VLOOKUP(F32,Steuerung!$A$17:$H$500,8,FALSE)</f>
        <v>0</v>
      </c>
      <c r="M32" s="7">
        <f t="shared" si="20"/>
        <v>0</v>
      </c>
      <c r="N32" s="91">
        <f t="shared" si="21"/>
        <v>0</v>
      </c>
      <c r="O32" s="91">
        <f t="shared" si="22"/>
        <v>0</v>
      </c>
      <c r="P32" s="91">
        <f t="shared" si="23"/>
        <v>0</v>
      </c>
      <c r="Q32" s="63">
        <f>VLOOKUP(E32,Steuerung!$A$17:$B$500,2,FALSE)</f>
        <v>0</v>
      </c>
      <c r="R32" s="63">
        <f>VLOOKUP(F32,Steuerung!$A$17:$B$500,2,FALSE)</f>
        <v>0</v>
      </c>
      <c r="S32" s="4">
        <f t="shared" si="16"/>
        <v>0</v>
      </c>
      <c r="T32" s="4">
        <f t="shared" si="17"/>
        <v>0</v>
      </c>
      <c r="U32" s="112">
        <f t="shared" si="18"/>
        <v>0</v>
      </c>
      <c r="V32" s="112">
        <f t="shared" si="19"/>
        <v>0</v>
      </c>
      <c r="W32" s="112">
        <f t="shared" si="24"/>
        <v>0</v>
      </c>
    </row>
    <row r="33" spans="1:23" x14ac:dyDescent="0.2">
      <c r="A33" s="48" t="s">
        <v>2555</v>
      </c>
      <c r="B33" s="48" t="s">
        <v>904</v>
      </c>
      <c r="C33" s="48"/>
      <c r="D33" s="48" t="s">
        <v>884</v>
      </c>
      <c r="E33" s="48" t="s">
        <v>136</v>
      </c>
      <c r="F33" s="48" t="s">
        <v>136</v>
      </c>
      <c r="G33" s="48" t="s">
        <v>919</v>
      </c>
      <c r="H33" s="91">
        <v>9.39</v>
      </c>
      <c r="I33" s="7">
        <f>VLOOKUP(E33,Steuerung!$A$17:$E$500,5,FALSE)</f>
        <v>0</v>
      </c>
      <c r="J33" s="7">
        <f>VLOOKUP(E33,Steuerung!$A$17:$F$500,6,FALSE)</f>
        <v>0</v>
      </c>
      <c r="K33" s="7">
        <f>VLOOKUP(F33,Steuerung!$A$17:$G$500,7,FALSE)</f>
        <v>0</v>
      </c>
      <c r="L33" s="7">
        <f>VLOOKUP(F33,Steuerung!$A$17:$H$500,8,FALSE)</f>
        <v>0</v>
      </c>
      <c r="M33" s="7">
        <f t="shared" si="20"/>
        <v>0</v>
      </c>
      <c r="N33" s="91">
        <f t="shared" si="21"/>
        <v>0</v>
      </c>
      <c r="O33" s="91">
        <f t="shared" si="22"/>
        <v>0</v>
      </c>
      <c r="P33" s="91">
        <f t="shared" si="23"/>
        <v>0</v>
      </c>
      <c r="Q33" s="63">
        <f>VLOOKUP(E33,Steuerung!$A$17:$B$500,2,FALSE)</f>
        <v>0</v>
      </c>
      <c r="R33" s="63">
        <f>VLOOKUP(F33,Steuerung!$A$17:$B$500,2,FALSE)</f>
        <v>0</v>
      </c>
      <c r="S33" s="4">
        <f t="shared" si="16"/>
        <v>0</v>
      </c>
      <c r="T33" s="4">
        <f t="shared" si="17"/>
        <v>0</v>
      </c>
      <c r="U33" s="112">
        <f t="shared" si="18"/>
        <v>0</v>
      </c>
      <c r="V33" s="112">
        <f t="shared" si="19"/>
        <v>0</v>
      </c>
      <c r="W33" s="112">
        <f t="shared" si="24"/>
        <v>0</v>
      </c>
    </row>
    <row r="34" spans="1:23" x14ac:dyDescent="0.2">
      <c r="A34" s="48" t="s">
        <v>2556</v>
      </c>
      <c r="B34" s="48" t="s">
        <v>2557</v>
      </c>
      <c r="C34" s="48"/>
      <c r="D34" s="48" t="s">
        <v>907</v>
      </c>
      <c r="E34" s="48" t="s">
        <v>127</v>
      </c>
      <c r="F34" s="48" t="s">
        <v>127</v>
      </c>
      <c r="G34" s="48" t="s">
        <v>1334</v>
      </c>
      <c r="H34" s="91">
        <v>20.309999999999999</v>
      </c>
      <c r="I34" s="7">
        <f>VLOOKUP(E34,Steuerung!$A$17:$E$500,5,FALSE)</f>
        <v>0</v>
      </c>
      <c r="J34" s="7">
        <f>VLOOKUP(E34,Steuerung!$A$17:$F$500,6,FALSE)</f>
        <v>0</v>
      </c>
      <c r="K34" s="7">
        <f>VLOOKUP(F34,Steuerung!$A$17:$G$500,7,FALSE)</f>
        <v>0</v>
      </c>
      <c r="L34" s="7">
        <f>VLOOKUP(F34,Steuerung!$A$17:$H$500,8,FALSE)</f>
        <v>0</v>
      </c>
      <c r="M34" s="7">
        <f t="shared" si="20"/>
        <v>0</v>
      </c>
      <c r="N34" s="91">
        <f t="shared" si="21"/>
        <v>0</v>
      </c>
      <c r="O34" s="91">
        <f t="shared" si="22"/>
        <v>0</v>
      </c>
      <c r="P34" s="91">
        <f t="shared" si="23"/>
        <v>0</v>
      </c>
      <c r="Q34" s="63">
        <f>VLOOKUP(E34,Steuerung!$A$17:$B$500,2,FALSE)</f>
        <v>0</v>
      </c>
      <c r="R34" s="63">
        <f>VLOOKUP(F34,Steuerung!$A$17:$B$500,2,FALSE)</f>
        <v>0</v>
      </c>
      <c r="S34" s="4">
        <f t="shared" si="16"/>
        <v>0</v>
      </c>
      <c r="T34" s="4">
        <f t="shared" si="17"/>
        <v>0</v>
      </c>
      <c r="U34" s="112">
        <f t="shared" si="18"/>
        <v>0</v>
      </c>
      <c r="V34" s="112">
        <f t="shared" si="19"/>
        <v>0</v>
      </c>
      <c r="W34" s="112">
        <f t="shared" si="24"/>
        <v>0</v>
      </c>
    </row>
    <row r="35" spans="1:23" x14ac:dyDescent="0.2">
      <c r="A35" s="48" t="s">
        <v>2558</v>
      </c>
      <c r="B35" s="48" t="s">
        <v>791</v>
      </c>
      <c r="C35" s="48"/>
      <c r="D35" s="48" t="s">
        <v>910</v>
      </c>
      <c r="E35" s="48" t="s">
        <v>122</v>
      </c>
      <c r="F35" s="48" t="s">
        <v>122</v>
      </c>
      <c r="G35" s="48" t="s">
        <v>919</v>
      </c>
      <c r="H35" s="91">
        <v>16.86</v>
      </c>
      <c r="I35" s="7">
        <f>VLOOKUP(E35,Steuerung!$A$17:$E$500,5,FALSE)</f>
        <v>0</v>
      </c>
      <c r="J35" s="7">
        <f>VLOOKUP(E35,Steuerung!$A$17:$F$500,6,FALSE)</f>
        <v>0</v>
      </c>
      <c r="K35" s="7">
        <f>VLOOKUP(F35,Steuerung!$A$17:$G$500,7,FALSE)</f>
        <v>0</v>
      </c>
      <c r="L35" s="7">
        <f>VLOOKUP(F35,Steuerung!$A$17:$H$500,8,FALSE)</f>
        <v>0</v>
      </c>
      <c r="M35" s="7">
        <f t="shared" si="20"/>
        <v>0</v>
      </c>
      <c r="N35" s="91">
        <f t="shared" si="21"/>
        <v>0</v>
      </c>
      <c r="O35" s="91">
        <f t="shared" si="22"/>
        <v>0</v>
      </c>
      <c r="P35" s="91">
        <f t="shared" si="23"/>
        <v>0</v>
      </c>
      <c r="Q35" s="63">
        <f>VLOOKUP(E35,Steuerung!$A$17:$B$500,2,FALSE)</f>
        <v>0</v>
      </c>
      <c r="R35" s="63">
        <f>VLOOKUP(F35,Steuerung!$A$17:$B$500,2,FALSE)</f>
        <v>0</v>
      </c>
      <c r="S35" s="4">
        <f t="shared" si="16"/>
        <v>0</v>
      </c>
      <c r="T35" s="4">
        <f t="shared" si="17"/>
        <v>0</v>
      </c>
      <c r="U35" s="112">
        <f t="shared" si="18"/>
        <v>0</v>
      </c>
      <c r="V35" s="112">
        <f t="shared" si="19"/>
        <v>0</v>
      </c>
      <c r="W35" s="112">
        <f t="shared" si="24"/>
        <v>0</v>
      </c>
    </row>
    <row r="36" spans="1:23" x14ac:dyDescent="0.2">
      <c r="A36" s="48" t="s">
        <v>2559</v>
      </c>
      <c r="B36" s="48" t="s">
        <v>2560</v>
      </c>
      <c r="C36" s="48"/>
      <c r="D36" s="48" t="s">
        <v>868</v>
      </c>
      <c r="E36" s="48" t="s">
        <v>124</v>
      </c>
      <c r="F36" s="48" t="s">
        <v>124</v>
      </c>
      <c r="G36" s="48" t="s">
        <v>1334</v>
      </c>
      <c r="H36" s="91">
        <v>39.520000000000003</v>
      </c>
      <c r="I36" s="7">
        <f>VLOOKUP(E36,Steuerung!$A$17:$E$500,5,FALSE)</f>
        <v>0</v>
      </c>
      <c r="J36" s="7">
        <f>VLOOKUP(E36,Steuerung!$A$17:$F$500,6,FALSE)</f>
        <v>0</v>
      </c>
      <c r="K36" s="7">
        <f>VLOOKUP(F36,Steuerung!$A$17:$G$500,7,FALSE)</f>
        <v>0</v>
      </c>
      <c r="L36" s="7">
        <f>VLOOKUP(F36,Steuerung!$A$17:$H$500,8,FALSE)</f>
        <v>0</v>
      </c>
      <c r="M36" s="7">
        <f t="shared" si="20"/>
        <v>0</v>
      </c>
      <c r="N36" s="91">
        <f t="shared" si="21"/>
        <v>0</v>
      </c>
      <c r="O36" s="91">
        <f t="shared" si="22"/>
        <v>0</v>
      </c>
      <c r="P36" s="91">
        <f t="shared" si="23"/>
        <v>0</v>
      </c>
      <c r="Q36" s="63">
        <f>VLOOKUP(E36,Steuerung!$A$17:$B$500,2,FALSE)</f>
        <v>0</v>
      </c>
      <c r="R36" s="63">
        <f>VLOOKUP(F36,Steuerung!$A$17:$B$500,2,FALSE)</f>
        <v>0</v>
      </c>
      <c r="S36" s="4">
        <f t="shared" si="16"/>
        <v>0</v>
      </c>
      <c r="T36" s="4">
        <f t="shared" si="17"/>
        <v>0</v>
      </c>
      <c r="U36" s="112">
        <f t="shared" si="18"/>
        <v>0</v>
      </c>
      <c r="V36" s="112">
        <f t="shared" si="19"/>
        <v>0</v>
      </c>
      <c r="W36" s="112">
        <f t="shared" si="24"/>
        <v>0</v>
      </c>
    </row>
    <row r="37" spans="1:23" x14ac:dyDescent="0.2">
      <c r="A37" s="48" t="s">
        <v>2561</v>
      </c>
      <c r="B37" s="48" t="s">
        <v>2523</v>
      </c>
      <c r="C37" s="48"/>
      <c r="D37" s="48" t="s">
        <v>875</v>
      </c>
      <c r="E37" s="48" t="s">
        <v>116</v>
      </c>
      <c r="F37" s="48" t="s">
        <v>116</v>
      </c>
      <c r="G37" s="48" t="s">
        <v>2141</v>
      </c>
      <c r="H37" s="91">
        <v>7.95</v>
      </c>
      <c r="I37" s="7">
        <f>VLOOKUP(E37,Steuerung!$A$17:$E$500,5,FALSE)</f>
        <v>0</v>
      </c>
      <c r="J37" s="7">
        <f>VLOOKUP(E37,Steuerung!$A$17:$F$500,6,FALSE)</f>
        <v>0</v>
      </c>
      <c r="K37" s="7">
        <f>VLOOKUP(F37,Steuerung!$A$17:$G$500,7,FALSE)</f>
        <v>0</v>
      </c>
      <c r="L37" s="7">
        <f>VLOOKUP(F37,Steuerung!$A$17:$H$500,8,FALSE)</f>
        <v>0</v>
      </c>
      <c r="M37" s="7">
        <f t="shared" si="20"/>
        <v>0</v>
      </c>
      <c r="N37" s="91">
        <f t="shared" si="21"/>
        <v>0</v>
      </c>
      <c r="O37" s="91">
        <f t="shared" si="22"/>
        <v>0</v>
      </c>
      <c r="P37" s="91">
        <f t="shared" si="23"/>
        <v>0</v>
      </c>
      <c r="Q37" s="63">
        <f>VLOOKUP(E37,Steuerung!$A$17:$B$500,2,FALSE)</f>
        <v>0</v>
      </c>
      <c r="R37" s="63">
        <f>VLOOKUP(F37,Steuerung!$A$17:$B$500,2,FALSE)</f>
        <v>0</v>
      </c>
      <c r="S37" s="4">
        <f t="shared" si="16"/>
        <v>0</v>
      </c>
      <c r="T37" s="4">
        <f t="shared" si="17"/>
        <v>0</v>
      </c>
      <c r="U37" s="112">
        <f t="shared" si="18"/>
        <v>0</v>
      </c>
      <c r="V37" s="112">
        <f t="shared" si="19"/>
        <v>0</v>
      </c>
      <c r="W37" s="112">
        <f t="shared" si="24"/>
        <v>0</v>
      </c>
    </row>
    <row r="38" spans="1:23" x14ac:dyDescent="0.2">
      <c r="A38" s="48" t="s">
        <v>2562</v>
      </c>
      <c r="B38" s="48" t="s">
        <v>2563</v>
      </c>
      <c r="C38" s="48"/>
      <c r="D38" s="48" t="s">
        <v>868</v>
      </c>
      <c r="E38" s="48" t="s">
        <v>124</v>
      </c>
      <c r="F38" s="48" t="s">
        <v>124</v>
      </c>
      <c r="G38" s="48" t="s">
        <v>919</v>
      </c>
      <c r="H38" s="91">
        <v>22.31</v>
      </c>
      <c r="I38" s="7">
        <f>VLOOKUP(E38,Steuerung!$A$17:$E$500,5,FALSE)</f>
        <v>0</v>
      </c>
      <c r="J38" s="7">
        <f>VLOOKUP(E38,Steuerung!$A$17:$F$500,6,FALSE)</f>
        <v>0</v>
      </c>
      <c r="K38" s="7">
        <f>VLOOKUP(F38,Steuerung!$A$17:$G$500,7,FALSE)</f>
        <v>0</v>
      </c>
      <c r="L38" s="7">
        <f>VLOOKUP(F38,Steuerung!$A$17:$H$500,8,FALSE)</f>
        <v>0</v>
      </c>
      <c r="M38" s="7">
        <f t="shared" si="20"/>
        <v>0</v>
      </c>
      <c r="N38" s="91">
        <f t="shared" si="21"/>
        <v>0</v>
      </c>
      <c r="O38" s="91">
        <f t="shared" si="22"/>
        <v>0</v>
      </c>
      <c r="P38" s="91">
        <f t="shared" si="23"/>
        <v>0</v>
      </c>
      <c r="Q38" s="63">
        <f>VLOOKUP(E38,Steuerung!$A$17:$B$500,2,FALSE)</f>
        <v>0</v>
      </c>
      <c r="R38" s="63">
        <f>VLOOKUP(F38,Steuerung!$A$17:$B$500,2,FALSE)</f>
        <v>0</v>
      </c>
      <c r="S38" s="4">
        <f t="shared" si="16"/>
        <v>0</v>
      </c>
      <c r="T38" s="4">
        <f t="shared" si="17"/>
        <v>0</v>
      </c>
      <c r="U38" s="112">
        <f t="shared" si="18"/>
        <v>0</v>
      </c>
      <c r="V38" s="112">
        <f t="shared" si="19"/>
        <v>0</v>
      </c>
      <c r="W38" s="112">
        <f t="shared" si="24"/>
        <v>0</v>
      </c>
    </row>
    <row r="39" spans="1:23" x14ac:dyDescent="0.2">
      <c r="A39" s="48" t="s">
        <v>2139</v>
      </c>
      <c r="B39" s="48"/>
      <c r="C39" s="48"/>
      <c r="D39" s="48"/>
      <c r="E39" s="48"/>
      <c r="F39" s="48"/>
      <c r="G39" s="48"/>
      <c r="H39" s="91"/>
      <c r="I39" s="7"/>
      <c r="J39" s="7"/>
      <c r="K39" s="7"/>
      <c r="L39" s="7"/>
      <c r="M39" s="7"/>
      <c r="N39" s="91"/>
      <c r="O39" s="91"/>
      <c r="P39" s="91"/>
      <c r="Q39" s="63"/>
      <c r="R39" s="63"/>
      <c r="S39" s="63"/>
      <c r="T39" s="63"/>
      <c r="U39" s="112"/>
      <c r="V39" s="112"/>
      <c r="W39" s="112"/>
    </row>
    <row r="40" spans="1:23" x14ac:dyDescent="0.2">
      <c r="A40" s="48" t="s">
        <v>1537</v>
      </c>
      <c r="B40" s="48" t="s">
        <v>2168</v>
      </c>
      <c r="C40" s="48"/>
      <c r="D40" s="48" t="s">
        <v>875</v>
      </c>
      <c r="E40" s="48" t="s">
        <v>116</v>
      </c>
      <c r="F40" s="48" t="s">
        <v>116</v>
      </c>
      <c r="G40" s="48" t="s">
        <v>2141</v>
      </c>
      <c r="H40" s="91">
        <v>17.34</v>
      </c>
      <c r="I40" s="7">
        <f>VLOOKUP(E40,Steuerung!$A$17:$E$500,5,FALSE)</f>
        <v>0</v>
      </c>
      <c r="J40" s="7">
        <f>VLOOKUP(E40,Steuerung!$A$17:$F$500,6,FALSE)</f>
        <v>0</v>
      </c>
      <c r="K40" s="7">
        <f>VLOOKUP(F40,Steuerung!$A$17:$G$500,7,FALSE)</f>
        <v>0</v>
      </c>
      <c r="L40" s="7">
        <f>VLOOKUP(F40,Steuerung!$A$17:$H$500,8,FALSE)</f>
        <v>0</v>
      </c>
      <c r="M40" s="7">
        <f t="shared" si="20"/>
        <v>0</v>
      </c>
      <c r="N40" s="91">
        <f t="shared" si="21"/>
        <v>0</v>
      </c>
      <c r="O40" s="91">
        <f t="shared" si="22"/>
        <v>0</v>
      </c>
      <c r="P40" s="91">
        <f t="shared" si="23"/>
        <v>0</v>
      </c>
      <c r="Q40" s="63">
        <f>VLOOKUP(E40,Steuerung!$A$17:$B$500,2,FALSE)</f>
        <v>0</v>
      </c>
      <c r="R40" s="63">
        <f>VLOOKUP(F40,Steuerung!$A$17:$B$500,2,FALSE)</f>
        <v>0</v>
      </c>
      <c r="S40" s="4">
        <f t="shared" ref="S40:S60" si="25">IFERROR(O40/Q40,0)</f>
        <v>0</v>
      </c>
      <c r="T40" s="4">
        <f t="shared" ref="T40:T60" si="26">IFERROR(P40/R40,0)</f>
        <v>0</v>
      </c>
      <c r="U40" s="112">
        <f t="shared" ref="U40:U60" si="27">IF(J40&gt;0,O40/Q40*SVS_UHR,0)</f>
        <v>0</v>
      </c>
      <c r="V40" s="112">
        <f t="shared" ref="V40:V60" si="28">IF(L40&gt;0,P40/R40*SVS_UHR,0)</f>
        <v>0</v>
      </c>
      <c r="W40" s="112">
        <f t="shared" si="24"/>
        <v>0</v>
      </c>
    </row>
    <row r="41" spans="1:23" x14ac:dyDescent="0.2">
      <c r="A41" s="48" t="s">
        <v>1025</v>
      </c>
      <c r="B41" s="48" t="s">
        <v>793</v>
      </c>
      <c r="C41" s="48"/>
      <c r="D41" s="48" t="s">
        <v>875</v>
      </c>
      <c r="E41" s="48" t="s">
        <v>110</v>
      </c>
      <c r="F41" s="48" t="s">
        <v>110</v>
      </c>
      <c r="G41" s="48" t="s">
        <v>1334</v>
      </c>
      <c r="H41" s="91">
        <v>82.79</v>
      </c>
      <c r="I41" s="7">
        <f>VLOOKUP(E41,Steuerung!$A$17:$E$500,5,FALSE)</f>
        <v>0</v>
      </c>
      <c r="J41" s="7">
        <f>VLOOKUP(E41,Steuerung!$A$17:$F$500,6,FALSE)</f>
        <v>0</v>
      </c>
      <c r="K41" s="7">
        <f>VLOOKUP(F41,Steuerung!$A$17:$G$500,7,FALSE)</f>
        <v>0</v>
      </c>
      <c r="L41" s="7">
        <f>VLOOKUP(F41,Steuerung!$A$17:$H$500,8,FALSE)</f>
        <v>0</v>
      </c>
      <c r="M41" s="7">
        <f t="shared" si="20"/>
        <v>0</v>
      </c>
      <c r="N41" s="91">
        <f t="shared" si="21"/>
        <v>0</v>
      </c>
      <c r="O41" s="91">
        <f t="shared" si="22"/>
        <v>0</v>
      </c>
      <c r="P41" s="91">
        <f t="shared" si="23"/>
        <v>0</v>
      </c>
      <c r="Q41" s="63">
        <f>VLOOKUP(E41,Steuerung!$A$17:$B$500,2,FALSE)</f>
        <v>0</v>
      </c>
      <c r="R41" s="63">
        <f>VLOOKUP(F41,Steuerung!$A$17:$B$500,2,FALSE)</f>
        <v>0</v>
      </c>
      <c r="S41" s="4">
        <f t="shared" si="25"/>
        <v>0</v>
      </c>
      <c r="T41" s="4">
        <f t="shared" si="26"/>
        <v>0</v>
      </c>
      <c r="U41" s="112">
        <f t="shared" si="27"/>
        <v>0</v>
      </c>
      <c r="V41" s="112">
        <f t="shared" si="28"/>
        <v>0</v>
      </c>
      <c r="W41" s="112">
        <f t="shared" si="24"/>
        <v>0</v>
      </c>
    </row>
    <row r="42" spans="1:23" x14ac:dyDescent="0.2">
      <c r="A42" s="48" t="s">
        <v>1427</v>
      </c>
      <c r="B42" s="48" t="s">
        <v>2564</v>
      </c>
      <c r="C42" s="48"/>
      <c r="D42" s="48" t="s">
        <v>875</v>
      </c>
      <c r="E42" s="48" t="s">
        <v>110</v>
      </c>
      <c r="F42" s="48" t="s">
        <v>110</v>
      </c>
      <c r="G42" s="48" t="s">
        <v>2526</v>
      </c>
      <c r="H42" s="91">
        <v>61.95</v>
      </c>
      <c r="I42" s="7">
        <f>VLOOKUP(E42,Steuerung!$A$17:$E$500,5,FALSE)</f>
        <v>0</v>
      </c>
      <c r="J42" s="7">
        <f>VLOOKUP(E42,Steuerung!$A$17:$F$500,6,FALSE)</f>
        <v>0</v>
      </c>
      <c r="K42" s="7">
        <f>VLOOKUP(F42,Steuerung!$A$17:$G$500,7,FALSE)</f>
        <v>0</v>
      </c>
      <c r="L42" s="7">
        <f>VLOOKUP(F42,Steuerung!$A$17:$H$500,8,FALSE)</f>
        <v>0</v>
      </c>
      <c r="M42" s="7">
        <f t="shared" si="20"/>
        <v>0</v>
      </c>
      <c r="N42" s="91">
        <f t="shared" si="21"/>
        <v>0</v>
      </c>
      <c r="O42" s="91">
        <f t="shared" si="22"/>
        <v>0</v>
      </c>
      <c r="P42" s="91">
        <f t="shared" si="23"/>
        <v>0</v>
      </c>
      <c r="Q42" s="63">
        <f>VLOOKUP(E42,Steuerung!$A$17:$B$500,2,FALSE)</f>
        <v>0</v>
      </c>
      <c r="R42" s="63">
        <f>VLOOKUP(F42,Steuerung!$A$17:$B$500,2,FALSE)</f>
        <v>0</v>
      </c>
      <c r="S42" s="4">
        <f t="shared" si="25"/>
        <v>0</v>
      </c>
      <c r="T42" s="4">
        <f t="shared" si="26"/>
        <v>0</v>
      </c>
      <c r="U42" s="112">
        <f t="shared" si="27"/>
        <v>0</v>
      </c>
      <c r="V42" s="112">
        <f t="shared" si="28"/>
        <v>0</v>
      </c>
      <c r="W42" s="112">
        <f t="shared" si="24"/>
        <v>0</v>
      </c>
    </row>
    <row r="43" spans="1:23" x14ac:dyDescent="0.2">
      <c r="A43" s="48" t="s">
        <v>1428</v>
      </c>
      <c r="B43" s="48" t="s">
        <v>2565</v>
      </c>
      <c r="C43" s="48"/>
      <c r="D43" s="48" t="s">
        <v>868</v>
      </c>
      <c r="E43" s="48" t="s">
        <v>124</v>
      </c>
      <c r="F43" s="48" t="s">
        <v>124</v>
      </c>
      <c r="G43" s="48" t="s">
        <v>1334</v>
      </c>
      <c r="H43" s="91">
        <v>18.84</v>
      </c>
      <c r="I43" s="7">
        <f>VLOOKUP(E43,Steuerung!$A$17:$E$500,5,FALSE)</f>
        <v>0</v>
      </c>
      <c r="J43" s="7">
        <f>VLOOKUP(E43,Steuerung!$A$17:$F$500,6,FALSE)</f>
        <v>0</v>
      </c>
      <c r="K43" s="7">
        <f>VLOOKUP(F43,Steuerung!$A$17:$G$500,7,FALSE)</f>
        <v>0</v>
      </c>
      <c r="L43" s="7">
        <f>VLOOKUP(F43,Steuerung!$A$17:$H$500,8,FALSE)</f>
        <v>0</v>
      </c>
      <c r="M43" s="7">
        <f t="shared" si="20"/>
        <v>0</v>
      </c>
      <c r="N43" s="91">
        <f t="shared" si="21"/>
        <v>0</v>
      </c>
      <c r="O43" s="91">
        <f t="shared" si="22"/>
        <v>0</v>
      </c>
      <c r="P43" s="91">
        <f t="shared" si="23"/>
        <v>0</v>
      </c>
      <c r="Q43" s="63">
        <f>VLOOKUP(E43,Steuerung!$A$17:$B$500,2,FALSE)</f>
        <v>0</v>
      </c>
      <c r="R43" s="63">
        <f>VLOOKUP(F43,Steuerung!$A$17:$B$500,2,FALSE)</f>
        <v>0</v>
      </c>
      <c r="S43" s="4">
        <f t="shared" si="25"/>
        <v>0</v>
      </c>
      <c r="T43" s="4">
        <f t="shared" si="26"/>
        <v>0</v>
      </c>
      <c r="U43" s="112">
        <f t="shared" si="27"/>
        <v>0</v>
      </c>
      <c r="V43" s="112">
        <f t="shared" si="28"/>
        <v>0</v>
      </c>
      <c r="W43" s="112">
        <f t="shared" si="24"/>
        <v>0</v>
      </c>
    </row>
    <row r="44" spans="1:23" x14ac:dyDescent="0.2">
      <c r="A44" s="48" t="s">
        <v>1031</v>
      </c>
      <c r="B44" s="48" t="s">
        <v>2565</v>
      </c>
      <c r="C44" s="48"/>
      <c r="D44" s="48" t="s">
        <v>868</v>
      </c>
      <c r="E44" s="48" t="s">
        <v>124</v>
      </c>
      <c r="F44" s="48" t="s">
        <v>124</v>
      </c>
      <c r="G44" s="48" t="s">
        <v>1334</v>
      </c>
      <c r="H44" s="91">
        <v>20.23</v>
      </c>
      <c r="I44" s="7">
        <f>VLOOKUP(E44,Steuerung!$A$17:$E$500,5,FALSE)</f>
        <v>0</v>
      </c>
      <c r="J44" s="7">
        <f>VLOOKUP(E44,Steuerung!$A$17:$F$500,6,FALSE)</f>
        <v>0</v>
      </c>
      <c r="K44" s="7">
        <f>VLOOKUP(F44,Steuerung!$A$17:$G$500,7,FALSE)</f>
        <v>0</v>
      </c>
      <c r="L44" s="7">
        <f>VLOOKUP(F44,Steuerung!$A$17:$H$500,8,FALSE)</f>
        <v>0</v>
      </c>
      <c r="M44" s="7">
        <f t="shared" si="20"/>
        <v>0</v>
      </c>
      <c r="N44" s="91">
        <f t="shared" si="21"/>
        <v>0</v>
      </c>
      <c r="O44" s="91">
        <f t="shared" si="22"/>
        <v>0</v>
      </c>
      <c r="P44" s="91">
        <f t="shared" si="23"/>
        <v>0</v>
      </c>
      <c r="Q44" s="63">
        <f>VLOOKUP(E44,Steuerung!$A$17:$B$500,2,FALSE)</f>
        <v>0</v>
      </c>
      <c r="R44" s="63">
        <f>VLOOKUP(F44,Steuerung!$A$17:$B$500,2,FALSE)</f>
        <v>0</v>
      </c>
      <c r="S44" s="4">
        <f t="shared" si="25"/>
        <v>0</v>
      </c>
      <c r="T44" s="4">
        <f t="shared" si="26"/>
        <v>0</v>
      </c>
      <c r="U44" s="112">
        <f t="shared" si="27"/>
        <v>0</v>
      </c>
      <c r="V44" s="112">
        <f t="shared" si="28"/>
        <v>0</v>
      </c>
      <c r="W44" s="112">
        <f t="shared" si="24"/>
        <v>0</v>
      </c>
    </row>
    <row r="45" spans="1:23" x14ac:dyDescent="0.2">
      <c r="A45" s="48" t="s">
        <v>1035</v>
      </c>
      <c r="B45" s="48" t="s">
        <v>1348</v>
      </c>
      <c r="C45" s="48"/>
      <c r="D45" s="48" t="s">
        <v>907</v>
      </c>
      <c r="E45" s="48" t="s">
        <v>127</v>
      </c>
      <c r="F45" s="48" t="s">
        <v>127</v>
      </c>
      <c r="G45" s="48" t="s">
        <v>1334</v>
      </c>
      <c r="H45" s="91">
        <v>14.65</v>
      </c>
      <c r="I45" s="7">
        <f>VLOOKUP(E45,Steuerung!$A$17:$E$500,5,FALSE)</f>
        <v>0</v>
      </c>
      <c r="J45" s="7">
        <f>VLOOKUP(E45,Steuerung!$A$17:$F$500,6,FALSE)</f>
        <v>0</v>
      </c>
      <c r="K45" s="7">
        <f>VLOOKUP(F45,Steuerung!$A$17:$G$500,7,FALSE)</f>
        <v>0</v>
      </c>
      <c r="L45" s="7">
        <f>VLOOKUP(F45,Steuerung!$A$17:$H$500,8,FALSE)</f>
        <v>0</v>
      </c>
      <c r="M45" s="7">
        <f t="shared" si="20"/>
        <v>0</v>
      </c>
      <c r="N45" s="91">
        <f t="shared" si="21"/>
        <v>0</v>
      </c>
      <c r="O45" s="91">
        <f t="shared" si="22"/>
        <v>0</v>
      </c>
      <c r="P45" s="91">
        <f t="shared" si="23"/>
        <v>0</v>
      </c>
      <c r="Q45" s="63">
        <f>VLOOKUP(E45,Steuerung!$A$17:$B$500,2,FALSE)</f>
        <v>0</v>
      </c>
      <c r="R45" s="63">
        <f>VLOOKUP(F45,Steuerung!$A$17:$B$500,2,FALSE)</f>
        <v>0</v>
      </c>
      <c r="S45" s="4">
        <f t="shared" si="25"/>
        <v>0</v>
      </c>
      <c r="T45" s="4">
        <f t="shared" si="26"/>
        <v>0</v>
      </c>
      <c r="U45" s="112">
        <f t="shared" si="27"/>
        <v>0</v>
      </c>
      <c r="V45" s="112">
        <f t="shared" si="28"/>
        <v>0</v>
      </c>
      <c r="W45" s="112">
        <f t="shared" si="24"/>
        <v>0</v>
      </c>
    </row>
    <row r="46" spans="1:23" x14ac:dyDescent="0.2">
      <c r="A46" s="48" t="s">
        <v>1036</v>
      </c>
      <c r="B46" s="48" t="s">
        <v>2566</v>
      </c>
      <c r="C46" s="48"/>
      <c r="D46" s="48" t="s">
        <v>868</v>
      </c>
      <c r="E46" s="48" t="s">
        <v>124</v>
      </c>
      <c r="F46" s="48" t="s">
        <v>124</v>
      </c>
      <c r="G46" s="48" t="s">
        <v>1334</v>
      </c>
      <c r="H46" s="91">
        <v>53.73</v>
      </c>
      <c r="I46" s="7">
        <f>VLOOKUP(E46,Steuerung!$A$17:$E$500,5,FALSE)</f>
        <v>0</v>
      </c>
      <c r="J46" s="7">
        <f>VLOOKUP(E46,Steuerung!$A$17:$F$500,6,FALSE)</f>
        <v>0</v>
      </c>
      <c r="K46" s="7">
        <f>VLOOKUP(F46,Steuerung!$A$17:$G$500,7,FALSE)</f>
        <v>0</v>
      </c>
      <c r="L46" s="7">
        <f>VLOOKUP(F46,Steuerung!$A$17:$H$500,8,FALSE)</f>
        <v>0</v>
      </c>
      <c r="M46" s="7">
        <f t="shared" si="20"/>
        <v>0</v>
      </c>
      <c r="N46" s="91">
        <f t="shared" si="21"/>
        <v>0</v>
      </c>
      <c r="O46" s="91">
        <f t="shared" si="22"/>
        <v>0</v>
      </c>
      <c r="P46" s="91">
        <f t="shared" si="23"/>
        <v>0</v>
      </c>
      <c r="Q46" s="63">
        <f>VLOOKUP(E46,Steuerung!$A$17:$B$500,2,FALSE)</f>
        <v>0</v>
      </c>
      <c r="R46" s="63">
        <f>VLOOKUP(F46,Steuerung!$A$17:$B$500,2,FALSE)</f>
        <v>0</v>
      </c>
      <c r="S46" s="4">
        <f t="shared" si="25"/>
        <v>0</v>
      </c>
      <c r="T46" s="4">
        <f t="shared" si="26"/>
        <v>0</v>
      </c>
      <c r="U46" s="112">
        <f t="shared" si="27"/>
        <v>0</v>
      </c>
      <c r="V46" s="112">
        <f t="shared" si="28"/>
        <v>0</v>
      </c>
      <c r="W46" s="112">
        <f t="shared" si="24"/>
        <v>0</v>
      </c>
    </row>
    <row r="47" spans="1:23" x14ac:dyDescent="0.2">
      <c r="A47" s="48" t="s">
        <v>1038</v>
      </c>
      <c r="B47" s="48" t="s">
        <v>2546</v>
      </c>
      <c r="C47" s="48"/>
      <c r="D47" s="48" t="s">
        <v>868</v>
      </c>
      <c r="E47" s="48" t="s">
        <v>124</v>
      </c>
      <c r="F47" s="48" t="s">
        <v>124</v>
      </c>
      <c r="G47" s="48" t="s">
        <v>1334</v>
      </c>
      <c r="H47" s="91">
        <v>18.64</v>
      </c>
      <c r="I47" s="7">
        <f>VLOOKUP(E47,Steuerung!$A$17:$E$500,5,FALSE)</f>
        <v>0</v>
      </c>
      <c r="J47" s="7">
        <f>VLOOKUP(E47,Steuerung!$A$17:$F$500,6,FALSE)</f>
        <v>0</v>
      </c>
      <c r="K47" s="7">
        <f>VLOOKUP(F47,Steuerung!$A$17:$G$500,7,FALSE)</f>
        <v>0</v>
      </c>
      <c r="L47" s="7">
        <f>VLOOKUP(F47,Steuerung!$A$17:$H$500,8,FALSE)</f>
        <v>0</v>
      </c>
      <c r="M47" s="7">
        <f t="shared" si="20"/>
        <v>0</v>
      </c>
      <c r="N47" s="91">
        <f t="shared" si="21"/>
        <v>0</v>
      </c>
      <c r="O47" s="91">
        <f t="shared" si="22"/>
        <v>0</v>
      </c>
      <c r="P47" s="91">
        <f t="shared" si="23"/>
        <v>0</v>
      </c>
      <c r="Q47" s="63">
        <f>VLOOKUP(E47,Steuerung!$A$17:$B$500,2,FALSE)</f>
        <v>0</v>
      </c>
      <c r="R47" s="63">
        <f>VLOOKUP(F47,Steuerung!$A$17:$B$500,2,FALSE)</f>
        <v>0</v>
      </c>
      <c r="S47" s="4">
        <f t="shared" si="25"/>
        <v>0</v>
      </c>
      <c r="T47" s="4">
        <f t="shared" si="26"/>
        <v>0</v>
      </c>
      <c r="U47" s="112">
        <f t="shared" si="27"/>
        <v>0</v>
      </c>
      <c r="V47" s="112">
        <f t="shared" si="28"/>
        <v>0</v>
      </c>
      <c r="W47" s="112">
        <f t="shared" si="24"/>
        <v>0</v>
      </c>
    </row>
    <row r="48" spans="1:23" x14ac:dyDescent="0.2">
      <c r="A48" s="48" t="s">
        <v>2567</v>
      </c>
      <c r="B48" s="48" t="s">
        <v>1348</v>
      </c>
      <c r="C48" s="48"/>
      <c r="D48" s="48" t="s">
        <v>907</v>
      </c>
      <c r="E48" s="48" t="s">
        <v>127</v>
      </c>
      <c r="F48" s="48" t="s">
        <v>127</v>
      </c>
      <c r="G48" s="48" t="s">
        <v>1334</v>
      </c>
      <c r="H48" s="91">
        <v>25.17</v>
      </c>
      <c r="I48" s="7">
        <f>VLOOKUP(E48,Steuerung!$A$17:$E$500,5,FALSE)</f>
        <v>0</v>
      </c>
      <c r="J48" s="7">
        <f>VLOOKUP(E48,Steuerung!$A$17:$F$500,6,FALSE)</f>
        <v>0</v>
      </c>
      <c r="K48" s="7">
        <f>VLOOKUP(F48,Steuerung!$A$17:$G$500,7,FALSE)</f>
        <v>0</v>
      </c>
      <c r="L48" s="7">
        <f>VLOOKUP(F48,Steuerung!$A$17:$H$500,8,FALSE)</f>
        <v>0</v>
      </c>
      <c r="M48" s="7">
        <f t="shared" si="20"/>
        <v>0</v>
      </c>
      <c r="N48" s="91">
        <f t="shared" si="21"/>
        <v>0</v>
      </c>
      <c r="O48" s="91">
        <f t="shared" si="22"/>
        <v>0</v>
      </c>
      <c r="P48" s="91">
        <f t="shared" si="23"/>
        <v>0</v>
      </c>
      <c r="Q48" s="63">
        <f>VLOOKUP(E48,Steuerung!$A$17:$B$500,2,FALSE)</f>
        <v>0</v>
      </c>
      <c r="R48" s="63">
        <f>VLOOKUP(F48,Steuerung!$A$17:$B$500,2,FALSE)</f>
        <v>0</v>
      </c>
      <c r="S48" s="4">
        <f t="shared" si="25"/>
        <v>0</v>
      </c>
      <c r="T48" s="4">
        <f t="shared" si="26"/>
        <v>0</v>
      </c>
      <c r="U48" s="112">
        <f t="shared" si="27"/>
        <v>0</v>
      </c>
      <c r="V48" s="112">
        <f t="shared" si="28"/>
        <v>0</v>
      </c>
      <c r="W48" s="112">
        <f t="shared" si="24"/>
        <v>0</v>
      </c>
    </row>
    <row r="49" spans="1:23" x14ac:dyDescent="0.2">
      <c r="A49" s="48" t="s">
        <v>1434</v>
      </c>
      <c r="B49" s="48" t="s">
        <v>2053</v>
      </c>
      <c r="C49" s="48"/>
      <c r="D49" s="48" t="s">
        <v>868</v>
      </c>
      <c r="E49" s="48" t="s">
        <v>124</v>
      </c>
      <c r="F49" s="48" t="s">
        <v>124</v>
      </c>
      <c r="G49" s="48" t="s">
        <v>1334</v>
      </c>
      <c r="H49" s="91">
        <v>18.23</v>
      </c>
      <c r="I49" s="7">
        <f>VLOOKUP(E49,Steuerung!$A$17:$E$500,5,FALSE)</f>
        <v>0</v>
      </c>
      <c r="J49" s="7">
        <f>VLOOKUP(E49,Steuerung!$A$17:$F$500,6,FALSE)</f>
        <v>0</v>
      </c>
      <c r="K49" s="7">
        <f>VLOOKUP(F49,Steuerung!$A$17:$G$500,7,FALSE)</f>
        <v>0</v>
      </c>
      <c r="L49" s="7">
        <f>VLOOKUP(F49,Steuerung!$A$17:$H$500,8,FALSE)</f>
        <v>0</v>
      </c>
      <c r="M49" s="7">
        <f t="shared" si="20"/>
        <v>0</v>
      </c>
      <c r="N49" s="91">
        <f t="shared" si="21"/>
        <v>0</v>
      </c>
      <c r="O49" s="91">
        <f t="shared" si="22"/>
        <v>0</v>
      </c>
      <c r="P49" s="91">
        <f t="shared" si="23"/>
        <v>0</v>
      </c>
      <c r="Q49" s="63">
        <f>VLOOKUP(E49,Steuerung!$A$17:$B$500,2,FALSE)</f>
        <v>0</v>
      </c>
      <c r="R49" s="63">
        <f>VLOOKUP(F49,Steuerung!$A$17:$B$500,2,FALSE)</f>
        <v>0</v>
      </c>
      <c r="S49" s="4">
        <f t="shared" si="25"/>
        <v>0</v>
      </c>
      <c r="T49" s="4">
        <f t="shared" si="26"/>
        <v>0</v>
      </c>
      <c r="U49" s="112">
        <f t="shared" si="27"/>
        <v>0</v>
      </c>
      <c r="V49" s="112">
        <f t="shared" si="28"/>
        <v>0</v>
      </c>
      <c r="W49" s="112">
        <f t="shared" si="24"/>
        <v>0</v>
      </c>
    </row>
    <row r="50" spans="1:23" x14ac:dyDescent="0.2">
      <c r="A50" s="48" t="s">
        <v>1441</v>
      </c>
      <c r="B50" s="48" t="s">
        <v>2053</v>
      </c>
      <c r="C50" s="48"/>
      <c r="D50" s="48" t="s">
        <v>868</v>
      </c>
      <c r="E50" s="48" t="s">
        <v>124</v>
      </c>
      <c r="F50" s="48" t="s">
        <v>124</v>
      </c>
      <c r="G50" s="48" t="s">
        <v>1334</v>
      </c>
      <c r="H50" s="91">
        <v>16.510000000000002</v>
      </c>
      <c r="I50" s="7">
        <f>VLOOKUP(E50,Steuerung!$A$17:$E$500,5,FALSE)</f>
        <v>0</v>
      </c>
      <c r="J50" s="7">
        <f>VLOOKUP(E50,Steuerung!$A$17:$F$500,6,FALSE)</f>
        <v>0</v>
      </c>
      <c r="K50" s="7">
        <f>VLOOKUP(F50,Steuerung!$A$17:$G$500,7,FALSE)</f>
        <v>0</v>
      </c>
      <c r="L50" s="7">
        <f>VLOOKUP(F50,Steuerung!$A$17:$H$500,8,FALSE)</f>
        <v>0</v>
      </c>
      <c r="M50" s="7">
        <f t="shared" si="20"/>
        <v>0</v>
      </c>
      <c r="N50" s="91">
        <f t="shared" si="21"/>
        <v>0</v>
      </c>
      <c r="O50" s="91">
        <f t="shared" si="22"/>
        <v>0</v>
      </c>
      <c r="P50" s="91">
        <f t="shared" si="23"/>
        <v>0</v>
      </c>
      <c r="Q50" s="63">
        <f>VLOOKUP(E50,Steuerung!$A$17:$B$500,2,FALSE)</f>
        <v>0</v>
      </c>
      <c r="R50" s="63">
        <f>VLOOKUP(F50,Steuerung!$A$17:$B$500,2,FALSE)</f>
        <v>0</v>
      </c>
      <c r="S50" s="4">
        <f t="shared" si="25"/>
        <v>0</v>
      </c>
      <c r="T50" s="4">
        <f t="shared" si="26"/>
        <v>0</v>
      </c>
      <c r="U50" s="112">
        <f t="shared" si="27"/>
        <v>0</v>
      </c>
      <c r="V50" s="112">
        <f t="shared" si="28"/>
        <v>0</v>
      </c>
      <c r="W50" s="112">
        <f t="shared" si="24"/>
        <v>0</v>
      </c>
    </row>
    <row r="51" spans="1:23" x14ac:dyDescent="0.2">
      <c r="A51" s="48" t="s">
        <v>1439</v>
      </c>
      <c r="B51" s="48" t="s">
        <v>2053</v>
      </c>
      <c r="C51" s="48"/>
      <c r="D51" s="48" t="s">
        <v>868</v>
      </c>
      <c r="E51" s="48" t="s">
        <v>124</v>
      </c>
      <c r="F51" s="48" t="s">
        <v>124</v>
      </c>
      <c r="G51" s="48" t="s">
        <v>1334</v>
      </c>
      <c r="H51" s="91">
        <v>22.75</v>
      </c>
      <c r="I51" s="7">
        <f>VLOOKUP(E51,Steuerung!$A$17:$E$500,5,FALSE)</f>
        <v>0</v>
      </c>
      <c r="J51" s="7">
        <f>VLOOKUP(E51,Steuerung!$A$17:$F$500,6,FALSE)</f>
        <v>0</v>
      </c>
      <c r="K51" s="7">
        <f>VLOOKUP(F51,Steuerung!$A$17:$G$500,7,FALSE)</f>
        <v>0</v>
      </c>
      <c r="L51" s="7">
        <f>VLOOKUP(F51,Steuerung!$A$17:$H$500,8,FALSE)</f>
        <v>0</v>
      </c>
      <c r="M51" s="7">
        <f t="shared" si="20"/>
        <v>0</v>
      </c>
      <c r="N51" s="91">
        <f t="shared" si="21"/>
        <v>0</v>
      </c>
      <c r="O51" s="91">
        <f t="shared" si="22"/>
        <v>0</v>
      </c>
      <c r="P51" s="91">
        <f t="shared" si="23"/>
        <v>0</v>
      </c>
      <c r="Q51" s="63">
        <f>VLOOKUP(E51,Steuerung!$A$17:$B$500,2,FALSE)</f>
        <v>0</v>
      </c>
      <c r="R51" s="63">
        <f>VLOOKUP(F51,Steuerung!$A$17:$B$500,2,FALSE)</f>
        <v>0</v>
      </c>
      <c r="S51" s="4">
        <f t="shared" si="25"/>
        <v>0</v>
      </c>
      <c r="T51" s="4">
        <f t="shared" si="26"/>
        <v>0</v>
      </c>
      <c r="U51" s="112">
        <f t="shared" si="27"/>
        <v>0</v>
      </c>
      <c r="V51" s="112">
        <f t="shared" si="28"/>
        <v>0</v>
      </c>
      <c r="W51" s="112">
        <f t="shared" si="24"/>
        <v>0</v>
      </c>
    </row>
    <row r="52" spans="1:23" x14ac:dyDescent="0.2">
      <c r="A52" s="48" t="s">
        <v>2568</v>
      </c>
      <c r="B52" s="48" t="s">
        <v>2053</v>
      </c>
      <c r="C52" s="48"/>
      <c r="D52" s="48" t="s">
        <v>868</v>
      </c>
      <c r="E52" s="48" t="s">
        <v>124</v>
      </c>
      <c r="F52" s="48" t="s">
        <v>124</v>
      </c>
      <c r="G52" s="48" t="s">
        <v>1334</v>
      </c>
      <c r="H52" s="91">
        <v>19.78</v>
      </c>
      <c r="I52" s="7">
        <f>VLOOKUP(E52,Steuerung!$A$17:$E$500,5,FALSE)</f>
        <v>0</v>
      </c>
      <c r="J52" s="7">
        <f>VLOOKUP(E52,Steuerung!$A$17:$F$500,6,FALSE)</f>
        <v>0</v>
      </c>
      <c r="K52" s="7">
        <f>VLOOKUP(F52,Steuerung!$A$17:$G$500,7,FALSE)</f>
        <v>0</v>
      </c>
      <c r="L52" s="7">
        <f>VLOOKUP(F52,Steuerung!$A$17:$H$500,8,FALSE)</f>
        <v>0</v>
      </c>
      <c r="M52" s="7">
        <f>J52+L52</f>
        <v>0</v>
      </c>
      <c r="N52" s="91">
        <f>H52*M52</f>
        <v>0</v>
      </c>
      <c r="O52" s="91">
        <f>H52*J52</f>
        <v>0</v>
      </c>
      <c r="P52" s="91">
        <f>H52*L52</f>
        <v>0</v>
      </c>
      <c r="Q52" s="63">
        <f>VLOOKUP(E52,Steuerung!$A$17:$B$500,2,FALSE)</f>
        <v>0</v>
      </c>
      <c r="R52" s="63">
        <f>VLOOKUP(F52,Steuerung!$A$17:$B$500,2,FALSE)</f>
        <v>0</v>
      </c>
      <c r="S52" s="4">
        <f t="shared" si="25"/>
        <v>0</v>
      </c>
      <c r="T52" s="4">
        <f t="shared" si="26"/>
        <v>0</v>
      </c>
      <c r="U52" s="112">
        <f t="shared" si="27"/>
        <v>0</v>
      </c>
      <c r="V52" s="112">
        <f t="shared" si="28"/>
        <v>0</v>
      </c>
      <c r="W52" s="112">
        <f>U52+V52</f>
        <v>0</v>
      </c>
    </row>
    <row r="53" spans="1:23" x14ac:dyDescent="0.2">
      <c r="A53" s="48" t="s">
        <v>2569</v>
      </c>
      <c r="B53" s="48" t="s">
        <v>925</v>
      </c>
      <c r="C53" s="48"/>
      <c r="D53" s="48" t="s">
        <v>910</v>
      </c>
      <c r="E53" s="48" t="s">
        <v>122</v>
      </c>
      <c r="F53" s="48" t="s">
        <v>122</v>
      </c>
      <c r="G53" s="48" t="s">
        <v>919</v>
      </c>
      <c r="H53" s="91">
        <v>6.67</v>
      </c>
      <c r="I53" s="7">
        <f>VLOOKUP(E53,Steuerung!$A$17:$E$500,5,FALSE)</f>
        <v>0</v>
      </c>
      <c r="J53" s="7">
        <f>VLOOKUP(E53,Steuerung!$A$17:$F$500,6,FALSE)</f>
        <v>0</v>
      </c>
      <c r="K53" s="7">
        <f>VLOOKUP(F53,Steuerung!$A$17:$G$500,7,FALSE)</f>
        <v>0</v>
      </c>
      <c r="L53" s="7">
        <f>VLOOKUP(F53,Steuerung!$A$17:$H$500,8,FALSE)</f>
        <v>0</v>
      </c>
      <c r="M53" s="7">
        <f>J53+L53</f>
        <v>0</v>
      </c>
      <c r="N53" s="91">
        <f>H53*M53</f>
        <v>0</v>
      </c>
      <c r="O53" s="91">
        <f>H53*J53</f>
        <v>0</v>
      </c>
      <c r="P53" s="91">
        <f>H53*L53</f>
        <v>0</v>
      </c>
      <c r="Q53" s="63">
        <f>VLOOKUP(E53,Steuerung!$A$17:$B$500,2,FALSE)</f>
        <v>0</v>
      </c>
      <c r="R53" s="63">
        <f>VLOOKUP(F53,Steuerung!$A$17:$B$500,2,FALSE)</f>
        <v>0</v>
      </c>
      <c r="S53" s="4">
        <f t="shared" si="25"/>
        <v>0</v>
      </c>
      <c r="T53" s="4">
        <f t="shared" si="26"/>
        <v>0</v>
      </c>
      <c r="U53" s="112">
        <f t="shared" si="27"/>
        <v>0</v>
      </c>
      <c r="V53" s="112">
        <f t="shared" si="28"/>
        <v>0</v>
      </c>
      <c r="W53" s="112">
        <f>U53+V53</f>
        <v>0</v>
      </c>
    </row>
    <row r="54" spans="1:23" x14ac:dyDescent="0.2">
      <c r="A54" s="48" t="s">
        <v>2570</v>
      </c>
      <c r="B54" s="48" t="s">
        <v>798</v>
      </c>
      <c r="C54" s="48"/>
      <c r="D54" s="48" t="s">
        <v>910</v>
      </c>
      <c r="E54" s="48" t="s">
        <v>122</v>
      </c>
      <c r="F54" s="48" t="s">
        <v>122</v>
      </c>
      <c r="G54" s="48" t="s">
        <v>919</v>
      </c>
      <c r="H54" s="91">
        <v>10.4</v>
      </c>
      <c r="I54" s="7">
        <f>VLOOKUP(E54,Steuerung!$A$17:$E$500,5,FALSE)</f>
        <v>0</v>
      </c>
      <c r="J54" s="7">
        <f>VLOOKUP(E54,Steuerung!$A$17:$F$500,6,FALSE)</f>
        <v>0</v>
      </c>
      <c r="K54" s="7">
        <f>VLOOKUP(F54,Steuerung!$A$17:$G$500,7,FALSE)</f>
        <v>0</v>
      </c>
      <c r="L54" s="7">
        <f>VLOOKUP(F54,Steuerung!$A$17:$H$500,8,FALSE)</f>
        <v>0</v>
      </c>
      <c r="M54" s="7">
        <f t="shared" ref="M54:M83" si="29">J54+L54</f>
        <v>0</v>
      </c>
      <c r="N54" s="91">
        <f t="shared" ref="N54:N83" si="30">H54*M54</f>
        <v>0</v>
      </c>
      <c r="O54" s="91">
        <f t="shared" ref="O54:O83" si="31">H54*J54</f>
        <v>0</v>
      </c>
      <c r="P54" s="91">
        <f t="shared" ref="P54:P83" si="32">H54*L54</f>
        <v>0</v>
      </c>
      <c r="Q54" s="63">
        <f>VLOOKUP(E54,Steuerung!$A$17:$B$500,2,FALSE)</f>
        <v>0</v>
      </c>
      <c r="R54" s="63">
        <f>VLOOKUP(F54,Steuerung!$A$17:$B$500,2,FALSE)</f>
        <v>0</v>
      </c>
      <c r="S54" s="4">
        <f t="shared" si="25"/>
        <v>0</v>
      </c>
      <c r="T54" s="4">
        <f t="shared" si="26"/>
        <v>0</v>
      </c>
      <c r="U54" s="112">
        <f t="shared" si="27"/>
        <v>0</v>
      </c>
      <c r="V54" s="112">
        <f t="shared" si="28"/>
        <v>0</v>
      </c>
      <c r="W54" s="112">
        <f t="shared" ref="W54:W83" si="33">U54+V54</f>
        <v>0</v>
      </c>
    </row>
    <row r="55" spans="1:23" x14ac:dyDescent="0.2">
      <c r="A55" s="48" t="s">
        <v>2571</v>
      </c>
      <c r="B55" s="48" t="s">
        <v>2053</v>
      </c>
      <c r="C55" s="48"/>
      <c r="D55" s="48" t="s">
        <v>868</v>
      </c>
      <c r="E55" s="48" t="s">
        <v>124</v>
      </c>
      <c r="F55" s="48" t="s">
        <v>124</v>
      </c>
      <c r="G55" s="48" t="s">
        <v>1334</v>
      </c>
      <c r="H55" s="91">
        <v>19.78</v>
      </c>
      <c r="I55" s="7">
        <f>VLOOKUP(E55,Steuerung!$A$17:$E$500,5,FALSE)</f>
        <v>0</v>
      </c>
      <c r="J55" s="7">
        <f>VLOOKUP(E55,Steuerung!$A$17:$F$500,6,FALSE)</f>
        <v>0</v>
      </c>
      <c r="K55" s="7">
        <f>VLOOKUP(F55,Steuerung!$A$17:$G$500,7,FALSE)</f>
        <v>0</v>
      </c>
      <c r="L55" s="7">
        <f>VLOOKUP(F55,Steuerung!$A$17:$H$500,8,FALSE)</f>
        <v>0</v>
      </c>
      <c r="M55" s="7">
        <f t="shared" si="29"/>
        <v>0</v>
      </c>
      <c r="N55" s="91">
        <f t="shared" si="30"/>
        <v>0</v>
      </c>
      <c r="O55" s="91">
        <f t="shared" si="31"/>
        <v>0</v>
      </c>
      <c r="P55" s="91">
        <f t="shared" si="32"/>
        <v>0</v>
      </c>
      <c r="Q55" s="63">
        <f>VLOOKUP(E55,Steuerung!$A$17:$B$500,2,FALSE)</f>
        <v>0</v>
      </c>
      <c r="R55" s="63">
        <f>VLOOKUP(F55,Steuerung!$A$17:$B$500,2,FALSE)</f>
        <v>0</v>
      </c>
      <c r="S55" s="4">
        <f t="shared" si="25"/>
        <v>0</v>
      </c>
      <c r="T55" s="4">
        <f t="shared" si="26"/>
        <v>0</v>
      </c>
      <c r="U55" s="112">
        <f t="shared" si="27"/>
        <v>0</v>
      </c>
      <c r="V55" s="112">
        <f t="shared" si="28"/>
        <v>0</v>
      </c>
      <c r="W55" s="112">
        <f t="shared" si="33"/>
        <v>0</v>
      </c>
    </row>
    <row r="56" spans="1:23" x14ac:dyDescent="0.2">
      <c r="A56" s="48" t="s">
        <v>2572</v>
      </c>
      <c r="B56" s="48" t="s">
        <v>1350</v>
      </c>
      <c r="C56" s="48"/>
      <c r="D56" s="48" t="s">
        <v>910</v>
      </c>
      <c r="E56" s="48" t="s">
        <v>122</v>
      </c>
      <c r="F56" s="48" t="s">
        <v>122</v>
      </c>
      <c r="G56" s="48" t="s">
        <v>919</v>
      </c>
      <c r="H56" s="91">
        <v>7.24</v>
      </c>
      <c r="I56" s="7">
        <f>VLOOKUP(E56,Steuerung!$A$17:$E$500,5,FALSE)</f>
        <v>0</v>
      </c>
      <c r="J56" s="7">
        <f>VLOOKUP(E56,Steuerung!$A$17:$F$500,6,FALSE)</f>
        <v>0</v>
      </c>
      <c r="K56" s="7">
        <f>VLOOKUP(F56,Steuerung!$A$17:$G$500,7,FALSE)</f>
        <v>0</v>
      </c>
      <c r="L56" s="7">
        <f>VLOOKUP(F56,Steuerung!$A$17:$H$500,8,FALSE)</f>
        <v>0</v>
      </c>
      <c r="M56" s="7">
        <f t="shared" si="29"/>
        <v>0</v>
      </c>
      <c r="N56" s="91">
        <f t="shared" si="30"/>
        <v>0</v>
      </c>
      <c r="O56" s="91">
        <f t="shared" si="31"/>
        <v>0</v>
      </c>
      <c r="P56" s="91">
        <f t="shared" si="32"/>
        <v>0</v>
      </c>
      <c r="Q56" s="63">
        <f>VLOOKUP(E56,Steuerung!$A$17:$B$500,2,FALSE)</f>
        <v>0</v>
      </c>
      <c r="R56" s="63">
        <f>VLOOKUP(F56,Steuerung!$A$17:$B$500,2,FALSE)</f>
        <v>0</v>
      </c>
      <c r="S56" s="4">
        <f t="shared" si="25"/>
        <v>0</v>
      </c>
      <c r="T56" s="4">
        <f t="shared" si="26"/>
        <v>0</v>
      </c>
      <c r="U56" s="112">
        <f t="shared" si="27"/>
        <v>0</v>
      </c>
      <c r="V56" s="112">
        <f t="shared" si="28"/>
        <v>0</v>
      </c>
      <c r="W56" s="112">
        <f t="shared" si="33"/>
        <v>0</v>
      </c>
    </row>
    <row r="57" spans="1:23" x14ac:dyDescent="0.2">
      <c r="A57" s="48" t="s">
        <v>2573</v>
      </c>
      <c r="B57" s="48" t="s">
        <v>2574</v>
      </c>
      <c r="C57" s="48"/>
      <c r="D57" s="48" t="s">
        <v>868</v>
      </c>
      <c r="E57" s="48" t="s">
        <v>124</v>
      </c>
      <c r="F57" s="48" t="s">
        <v>124</v>
      </c>
      <c r="G57" s="48" t="s">
        <v>1334</v>
      </c>
      <c r="H57" s="91">
        <v>20.85</v>
      </c>
      <c r="I57" s="7">
        <f>VLOOKUP(E57,Steuerung!$A$17:$E$500,5,FALSE)</f>
        <v>0</v>
      </c>
      <c r="J57" s="7">
        <f>VLOOKUP(E57,Steuerung!$A$17:$F$500,6,FALSE)</f>
        <v>0</v>
      </c>
      <c r="K57" s="7">
        <f>VLOOKUP(F57,Steuerung!$A$17:$G$500,7,FALSE)</f>
        <v>0</v>
      </c>
      <c r="L57" s="7">
        <f>VLOOKUP(F57,Steuerung!$A$17:$H$500,8,FALSE)</f>
        <v>0</v>
      </c>
      <c r="M57" s="7">
        <f t="shared" si="29"/>
        <v>0</v>
      </c>
      <c r="N57" s="91">
        <f t="shared" si="30"/>
        <v>0</v>
      </c>
      <c r="O57" s="91">
        <f t="shared" si="31"/>
        <v>0</v>
      </c>
      <c r="P57" s="91">
        <f t="shared" si="32"/>
        <v>0</v>
      </c>
      <c r="Q57" s="63">
        <f>VLOOKUP(E57,Steuerung!$A$17:$B$500,2,FALSE)</f>
        <v>0</v>
      </c>
      <c r="R57" s="63">
        <f>VLOOKUP(F57,Steuerung!$A$17:$B$500,2,FALSE)</f>
        <v>0</v>
      </c>
      <c r="S57" s="4">
        <f t="shared" si="25"/>
        <v>0</v>
      </c>
      <c r="T57" s="4">
        <f t="shared" si="26"/>
        <v>0</v>
      </c>
      <c r="U57" s="112">
        <f t="shared" si="27"/>
        <v>0</v>
      </c>
      <c r="V57" s="112">
        <f t="shared" si="28"/>
        <v>0</v>
      </c>
      <c r="W57" s="112">
        <f t="shared" si="33"/>
        <v>0</v>
      </c>
    </row>
    <row r="58" spans="1:23" x14ac:dyDescent="0.2">
      <c r="A58" s="48" t="s">
        <v>2575</v>
      </c>
      <c r="B58" s="48" t="s">
        <v>792</v>
      </c>
      <c r="C58" s="48"/>
      <c r="D58" s="48" t="s">
        <v>910</v>
      </c>
      <c r="E58" s="48" t="s">
        <v>122</v>
      </c>
      <c r="F58" s="48" t="s">
        <v>122</v>
      </c>
      <c r="G58" s="48" t="s">
        <v>919</v>
      </c>
      <c r="H58" s="91">
        <v>2.37</v>
      </c>
      <c r="I58" s="7">
        <f>VLOOKUP(E58,Steuerung!$A$17:$E$500,5,FALSE)</f>
        <v>0</v>
      </c>
      <c r="J58" s="7">
        <f>VLOOKUP(E58,Steuerung!$A$17:$F$500,6,FALSE)</f>
        <v>0</v>
      </c>
      <c r="K58" s="7">
        <f>VLOOKUP(F58,Steuerung!$A$17:$G$500,7,FALSE)</f>
        <v>0</v>
      </c>
      <c r="L58" s="7">
        <f>VLOOKUP(F58,Steuerung!$A$17:$H$500,8,FALSE)</f>
        <v>0</v>
      </c>
      <c r="M58" s="7">
        <f t="shared" si="29"/>
        <v>0</v>
      </c>
      <c r="N58" s="91">
        <f t="shared" si="30"/>
        <v>0</v>
      </c>
      <c r="O58" s="91">
        <f t="shared" si="31"/>
        <v>0</v>
      </c>
      <c r="P58" s="91">
        <f t="shared" si="32"/>
        <v>0</v>
      </c>
      <c r="Q58" s="63">
        <f>VLOOKUP(E58,Steuerung!$A$17:$B$500,2,FALSE)</f>
        <v>0</v>
      </c>
      <c r="R58" s="63">
        <f>VLOOKUP(F58,Steuerung!$A$17:$B$500,2,FALSE)</f>
        <v>0</v>
      </c>
      <c r="S58" s="4">
        <f t="shared" si="25"/>
        <v>0</v>
      </c>
      <c r="T58" s="4">
        <f t="shared" si="26"/>
        <v>0</v>
      </c>
      <c r="U58" s="112">
        <f t="shared" si="27"/>
        <v>0</v>
      </c>
      <c r="V58" s="112">
        <f t="shared" si="28"/>
        <v>0</v>
      </c>
      <c r="W58" s="112">
        <f t="shared" si="33"/>
        <v>0</v>
      </c>
    </row>
    <row r="59" spans="1:23" x14ac:dyDescent="0.2">
      <c r="A59" s="48" t="s">
        <v>2576</v>
      </c>
      <c r="B59" s="48" t="s">
        <v>792</v>
      </c>
      <c r="C59" s="48"/>
      <c r="D59" s="48" t="s">
        <v>910</v>
      </c>
      <c r="E59" s="48" t="s">
        <v>122</v>
      </c>
      <c r="F59" s="48" t="s">
        <v>122</v>
      </c>
      <c r="G59" s="48" t="s">
        <v>919</v>
      </c>
      <c r="H59" s="91">
        <v>12.05</v>
      </c>
      <c r="I59" s="7">
        <f>VLOOKUP(E59,Steuerung!$A$17:$E$500,5,FALSE)</f>
        <v>0</v>
      </c>
      <c r="J59" s="7">
        <f>VLOOKUP(E59,Steuerung!$A$17:$F$500,6,FALSE)</f>
        <v>0</v>
      </c>
      <c r="K59" s="7">
        <f>VLOOKUP(F59,Steuerung!$A$17:$G$500,7,FALSE)</f>
        <v>0</v>
      </c>
      <c r="L59" s="7">
        <f>VLOOKUP(F59,Steuerung!$A$17:$H$500,8,FALSE)</f>
        <v>0</v>
      </c>
      <c r="M59" s="7">
        <f t="shared" si="29"/>
        <v>0</v>
      </c>
      <c r="N59" s="91">
        <f t="shared" si="30"/>
        <v>0</v>
      </c>
      <c r="O59" s="91">
        <f t="shared" si="31"/>
        <v>0</v>
      </c>
      <c r="P59" s="91">
        <f t="shared" si="32"/>
        <v>0</v>
      </c>
      <c r="Q59" s="63">
        <f>VLOOKUP(E59,Steuerung!$A$17:$B$500,2,FALSE)</f>
        <v>0</v>
      </c>
      <c r="R59" s="63">
        <f>VLOOKUP(F59,Steuerung!$A$17:$B$500,2,FALSE)</f>
        <v>0</v>
      </c>
      <c r="S59" s="4">
        <f t="shared" si="25"/>
        <v>0</v>
      </c>
      <c r="T59" s="4">
        <f t="shared" si="26"/>
        <v>0</v>
      </c>
      <c r="U59" s="112">
        <f t="shared" si="27"/>
        <v>0</v>
      </c>
      <c r="V59" s="112">
        <f t="shared" si="28"/>
        <v>0</v>
      </c>
      <c r="W59" s="112">
        <f t="shared" si="33"/>
        <v>0</v>
      </c>
    </row>
    <row r="60" spans="1:23" x14ac:dyDescent="0.2">
      <c r="A60" s="48" t="s">
        <v>2577</v>
      </c>
      <c r="B60" s="48" t="s">
        <v>2578</v>
      </c>
      <c r="C60" s="48"/>
      <c r="D60" s="48" t="s">
        <v>868</v>
      </c>
      <c r="E60" s="48" t="s">
        <v>124</v>
      </c>
      <c r="F60" s="48" t="s">
        <v>124</v>
      </c>
      <c r="G60" s="48" t="s">
        <v>919</v>
      </c>
      <c r="H60" s="91">
        <v>18.059999999999999</v>
      </c>
      <c r="I60" s="7">
        <f>VLOOKUP(E60,Steuerung!$A$17:$E$500,5,FALSE)</f>
        <v>0</v>
      </c>
      <c r="J60" s="7">
        <f>VLOOKUP(E60,Steuerung!$A$17:$F$500,6,FALSE)</f>
        <v>0</v>
      </c>
      <c r="K60" s="7">
        <f>VLOOKUP(F60,Steuerung!$A$17:$G$500,7,FALSE)</f>
        <v>0</v>
      </c>
      <c r="L60" s="7">
        <f>VLOOKUP(F60,Steuerung!$A$17:$H$500,8,FALSE)</f>
        <v>0</v>
      </c>
      <c r="M60" s="7">
        <f t="shared" si="29"/>
        <v>0</v>
      </c>
      <c r="N60" s="91">
        <f t="shared" si="30"/>
        <v>0</v>
      </c>
      <c r="O60" s="91">
        <f t="shared" si="31"/>
        <v>0</v>
      </c>
      <c r="P60" s="91">
        <f t="shared" si="32"/>
        <v>0</v>
      </c>
      <c r="Q60" s="63">
        <f>VLOOKUP(E60,Steuerung!$A$17:$B$500,2,FALSE)</f>
        <v>0</v>
      </c>
      <c r="R60" s="63">
        <f>VLOOKUP(F60,Steuerung!$A$17:$B$500,2,FALSE)</f>
        <v>0</v>
      </c>
      <c r="S60" s="4">
        <f t="shared" si="25"/>
        <v>0</v>
      </c>
      <c r="T60" s="4">
        <f t="shared" si="26"/>
        <v>0</v>
      </c>
      <c r="U60" s="112">
        <f t="shared" si="27"/>
        <v>0</v>
      </c>
      <c r="V60" s="112">
        <f t="shared" si="28"/>
        <v>0</v>
      </c>
      <c r="W60" s="112">
        <f t="shared" si="33"/>
        <v>0</v>
      </c>
    </row>
    <row r="61" spans="1:23" x14ac:dyDescent="0.2">
      <c r="A61" s="48"/>
      <c r="B61" s="48"/>
      <c r="C61" s="48"/>
      <c r="D61" s="48"/>
      <c r="E61" s="48"/>
      <c r="F61" s="48"/>
      <c r="G61" s="48"/>
      <c r="H61" s="91"/>
      <c r="I61" s="7"/>
      <c r="J61" s="7"/>
      <c r="K61" s="7"/>
      <c r="L61" s="7"/>
      <c r="M61" s="7"/>
      <c r="N61" s="91"/>
      <c r="O61" s="91"/>
      <c r="P61" s="91"/>
      <c r="Q61" s="63"/>
      <c r="R61" s="63"/>
      <c r="S61" s="63"/>
      <c r="T61" s="63"/>
      <c r="U61" s="112"/>
      <c r="V61" s="112"/>
      <c r="W61" s="112"/>
    </row>
    <row r="62" spans="1:23" x14ac:dyDescent="0.2">
      <c r="A62" s="48" t="s">
        <v>2144</v>
      </c>
      <c r="B62" s="48"/>
      <c r="C62" s="48"/>
      <c r="D62" s="48"/>
      <c r="E62" s="48"/>
      <c r="F62" s="48"/>
      <c r="G62" s="48"/>
      <c r="H62" s="91"/>
      <c r="I62" s="7"/>
      <c r="J62" s="7"/>
      <c r="K62" s="7"/>
      <c r="L62" s="7"/>
      <c r="M62" s="7"/>
      <c r="N62" s="91"/>
      <c r="O62" s="91"/>
      <c r="P62" s="91"/>
      <c r="Q62" s="63"/>
      <c r="R62" s="63"/>
      <c r="S62" s="63"/>
      <c r="T62" s="63"/>
      <c r="U62" s="112"/>
      <c r="V62" s="112"/>
      <c r="W62" s="112"/>
    </row>
    <row r="63" spans="1:23" x14ac:dyDescent="0.2">
      <c r="A63" s="48" t="s">
        <v>1570</v>
      </c>
      <c r="B63" s="48" t="s">
        <v>2523</v>
      </c>
      <c r="C63" s="48"/>
      <c r="D63" s="48" t="s">
        <v>875</v>
      </c>
      <c r="E63" s="48" t="s">
        <v>116</v>
      </c>
      <c r="F63" s="48" t="s">
        <v>116</v>
      </c>
      <c r="G63" s="48" t="s">
        <v>2141</v>
      </c>
      <c r="H63" s="91">
        <v>17.850000000000001</v>
      </c>
      <c r="I63" s="7">
        <f>VLOOKUP(E63,Steuerung!$A$17:$E$500,5,FALSE)</f>
        <v>0</v>
      </c>
      <c r="J63" s="7">
        <f>VLOOKUP(E63,Steuerung!$A$17:$F$500,6,FALSE)</f>
        <v>0</v>
      </c>
      <c r="K63" s="7">
        <f>VLOOKUP(F63,Steuerung!$A$17:$G$500,7,FALSE)</f>
        <v>0</v>
      </c>
      <c r="L63" s="7">
        <f>VLOOKUP(F63,Steuerung!$A$17:$H$500,8,FALSE)</f>
        <v>0</v>
      </c>
      <c r="M63" s="7">
        <f t="shared" si="29"/>
        <v>0</v>
      </c>
      <c r="N63" s="91">
        <f t="shared" si="30"/>
        <v>0</v>
      </c>
      <c r="O63" s="91">
        <f t="shared" si="31"/>
        <v>0</v>
      </c>
      <c r="P63" s="91">
        <f t="shared" si="32"/>
        <v>0</v>
      </c>
      <c r="Q63" s="63">
        <f>VLOOKUP(E63,Steuerung!$A$17:$B$500,2,FALSE)</f>
        <v>0</v>
      </c>
      <c r="R63" s="63">
        <f>VLOOKUP(F63,Steuerung!$A$17:$B$500,2,FALSE)</f>
        <v>0</v>
      </c>
      <c r="S63" s="4">
        <f t="shared" ref="S63:S83" si="34">IFERROR(O63/Q63,0)</f>
        <v>0</v>
      </c>
      <c r="T63" s="4">
        <f t="shared" ref="T63:T83" si="35">IFERROR(P63/R63,0)</f>
        <v>0</v>
      </c>
      <c r="U63" s="112">
        <f t="shared" ref="U63:U83" si="36">IF(J63&gt;0,O63/Q63*SVS_UHR,0)</f>
        <v>0</v>
      </c>
      <c r="V63" s="112">
        <f t="shared" ref="V63:V83" si="37">IF(L63&gt;0,P63/R63*SVS_UHR,0)</f>
        <v>0</v>
      </c>
      <c r="W63" s="112">
        <f t="shared" si="33"/>
        <v>0</v>
      </c>
    </row>
    <row r="64" spans="1:23" x14ac:dyDescent="0.2">
      <c r="A64" s="48" t="s">
        <v>1100</v>
      </c>
      <c r="B64" s="48" t="s">
        <v>793</v>
      </c>
      <c r="C64" s="48"/>
      <c r="D64" s="48" t="s">
        <v>875</v>
      </c>
      <c r="E64" s="48" t="s">
        <v>110</v>
      </c>
      <c r="F64" s="48" t="s">
        <v>110</v>
      </c>
      <c r="G64" s="48" t="s">
        <v>1334</v>
      </c>
      <c r="H64" s="91">
        <v>82.04</v>
      </c>
      <c r="I64" s="7">
        <f>VLOOKUP(E64,Steuerung!$A$17:$E$500,5,FALSE)</f>
        <v>0</v>
      </c>
      <c r="J64" s="7">
        <f>VLOOKUP(E64,Steuerung!$A$17:$F$500,6,FALSE)</f>
        <v>0</v>
      </c>
      <c r="K64" s="7">
        <f>VLOOKUP(F64,Steuerung!$A$17:$G$500,7,FALSE)</f>
        <v>0</v>
      </c>
      <c r="L64" s="7">
        <f>VLOOKUP(F64,Steuerung!$A$17:$H$500,8,FALSE)</f>
        <v>0</v>
      </c>
      <c r="M64" s="7">
        <f t="shared" si="29"/>
        <v>0</v>
      </c>
      <c r="N64" s="91">
        <f t="shared" si="30"/>
        <v>0</v>
      </c>
      <c r="O64" s="91">
        <f t="shared" si="31"/>
        <v>0</v>
      </c>
      <c r="P64" s="91">
        <f t="shared" si="32"/>
        <v>0</v>
      </c>
      <c r="Q64" s="63">
        <f>VLOOKUP(E64,Steuerung!$A$17:$B$500,2,FALSE)</f>
        <v>0</v>
      </c>
      <c r="R64" s="63">
        <f>VLOOKUP(F64,Steuerung!$A$17:$B$500,2,FALSE)</f>
        <v>0</v>
      </c>
      <c r="S64" s="4">
        <f t="shared" si="34"/>
        <v>0</v>
      </c>
      <c r="T64" s="4">
        <f t="shared" si="35"/>
        <v>0</v>
      </c>
      <c r="U64" s="112">
        <f t="shared" si="36"/>
        <v>0</v>
      </c>
      <c r="V64" s="112">
        <f t="shared" si="37"/>
        <v>0</v>
      </c>
      <c r="W64" s="112">
        <f t="shared" si="33"/>
        <v>0</v>
      </c>
    </row>
    <row r="65" spans="1:23" x14ac:dyDescent="0.2">
      <c r="A65" s="48" t="s">
        <v>2579</v>
      </c>
      <c r="B65" s="48" t="s">
        <v>793</v>
      </c>
      <c r="C65" s="48"/>
      <c r="D65" s="48" t="s">
        <v>875</v>
      </c>
      <c r="E65" s="48" t="s">
        <v>110</v>
      </c>
      <c r="F65" s="48" t="s">
        <v>110</v>
      </c>
      <c r="G65" s="48" t="s">
        <v>2526</v>
      </c>
      <c r="H65" s="91">
        <v>22.89</v>
      </c>
      <c r="I65" s="7">
        <f>VLOOKUP(E65,Steuerung!$A$17:$E$500,5,FALSE)</f>
        <v>0</v>
      </c>
      <c r="J65" s="7">
        <f>VLOOKUP(E65,Steuerung!$A$17:$F$500,6,FALSE)</f>
        <v>0</v>
      </c>
      <c r="K65" s="7">
        <f>VLOOKUP(F65,Steuerung!$A$17:$G$500,7,FALSE)</f>
        <v>0</v>
      </c>
      <c r="L65" s="7">
        <f>VLOOKUP(F65,Steuerung!$A$17:$H$500,8,FALSE)</f>
        <v>0</v>
      </c>
      <c r="M65" s="7">
        <f t="shared" si="29"/>
        <v>0</v>
      </c>
      <c r="N65" s="91">
        <f t="shared" si="30"/>
        <v>0</v>
      </c>
      <c r="O65" s="91">
        <f t="shared" si="31"/>
        <v>0</v>
      </c>
      <c r="P65" s="91">
        <f t="shared" si="32"/>
        <v>0</v>
      </c>
      <c r="Q65" s="63">
        <f>VLOOKUP(E65,Steuerung!$A$17:$B$500,2,FALSE)</f>
        <v>0</v>
      </c>
      <c r="R65" s="63">
        <f>VLOOKUP(F65,Steuerung!$A$17:$B$500,2,FALSE)</f>
        <v>0</v>
      </c>
      <c r="S65" s="4">
        <f t="shared" si="34"/>
        <v>0</v>
      </c>
      <c r="T65" s="4">
        <f t="shared" si="35"/>
        <v>0</v>
      </c>
      <c r="U65" s="112">
        <f t="shared" si="36"/>
        <v>0</v>
      </c>
      <c r="V65" s="112">
        <f t="shared" si="37"/>
        <v>0</v>
      </c>
      <c r="W65" s="112">
        <f t="shared" si="33"/>
        <v>0</v>
      </c>
    </row>
    <row r="66" spans="1:23" x14ac:dyDescent="0.2">
      <c r="A66" s="48" t="s">
        <v>1104</v>
      </c>
      <c r="B66" s="48" t="s">
        <v>2557</v>
      </c>
      <c r="C66" s="48"/>
      <c r="D66" s="48" t="s">
        <v>907</v>
      </c>
      <c r="E66" s="48" t="s">
        <v>127</v>
      </c>
      <c r="F66" s="48" t="s">
        <v>127</v>
      </c>
      <c r="G66" s="48" t="s">
        <v>2526</v>
      </c>
      <c r="H66" s="91">
        <v>22.89</v>
      </c>
      <c r="I66" s="7">
        <f>VLOOKUP(E66,Steuerung!$A$17:$E$500,5,FALSE)</f>
        <v>0</v>
      </c>
      <c r="J66" s="7">
        <f>VLOOKUP(E66,Steuerung!$A$17:$F$500,6,FALSE)</f>
        <v>0</v>
      </c>
      <c r="K66" s="7">
        <f>VLOOKUP(F66,Steuerung!$A$17:$G$500,7,FALSE)</f>
        <v>0</v>
      </c>
      <c r="L66" s="7">
        <f>VLOOKUP(F66,Steuerung!$A$17:$H$500,8,FALSE)</f>
        <v>0</v>
      </c>
      <c r="M66" s="7">
        <f t="shared" si="29"/>
        <v>0</v>
      </c>
      <c r="N66" s="91">
        <f t="shared" si="30"/>
        <v>0</v>
      </c>
      <c r="O66" s="91">
        <f t="shared" si="31"/>
        <v>0</v>
      </c>
      <c r="P66" s="91">
        <f t="shared" si="32"/>
        <v>0</v>
      </c>
      <c r="Q66" s="63">
        <f>VLOOKUP(E66,Steuerung!$A$17:$B$500,2,FALSE)</f>
        <v>0</v>
      </c>
      <c r="R66" s="63">
        <f>VLOOKUP(F66,Steuerung!$A$17:$B$500,2,FALSE)</f>
        <v>0</v>
      </c>
      <c r="S66" s="4">
        <f t="shared" si="34"/>
        <v>0</v>
      </c>
      <c r="T66" s="4">
        <f t="shared" si="35"/>
        <v>0</v>
      </c>
      <c r="U66" s="112">
        <f t="shared" si="36"/>
        <v>0</v>
      </c>
      <c r="V66" s="112">
        <f t="shared" si="37"/>
        <v>0</v>
      </c>
      <c r="W66" s="112">
        <f t="shared" si="33"/>
        <v>0</v>
      </c>
    </row>
    <row r="67" spans="1:23" x14ac:dyDescent="0.2">
      <c r="A67" s="48" t="s">
        <v>1449</v>
      </c>
      <c r="B67" s="48" t="s">
        <v>2557</v>
      </c>
      <c r="C67" s="48"/>
      <c r="D67" s="48" t="s">
        <v>907</v>
      </c>
      <c r="E67" s="48" t="s">
        <v>127</v>
      </c>
      <c r="F67" s="48" t="s">
        <v>127</v>
      </c>
      <c r="G67" s="48" t="s">
        <v>2526</v>
      </c>
      <c r="H67" s="91">
        <v>61.95</v>
      </c>
      <c r="I67" s="7">
        <f>VLOOKUP(E67,Steuerung!$A$17:$E$500,5,FALSE)</f>
        <v>0</v>
      </c>
      <c r="J67" s="7">
        <f>VLOOKUP(E67,Steuerung!$A$17:$F$500,6,FALSE)</f>
        <v>0</v>
      </c>
      <c r="K67" s="7">
        <f>VLOOKUP(F67,Steuerung!$A$17:$G$500,7,FALSE)</f>
        <v>0</v>
      </c>
      <c r="L67" s="7">
        <f>VLOOKUP(F67,Steuerung!$A$17:$H$500,8,FALSE)</f>
        <v>0</v>
      </c>
      <c r="M67" s="7">
        <f t="shared" si="29"/>
        <v>0</v>
      </c>
      <c r="N67" s="91">
        <f t="shared" si="30"/>
        <v>0</v>
      </c>
      <c r="O67" s="91">
        <f t="shared" si="31"/>
        <v>0</v>
      </c>
      <c r="P67" s="91">
        <f t="shared" si="32"/>
        <v>0</v>
      </c>
      <c r="Q67" s="63">
        <f>VLOOKUP(E67,Steuerung!$A$17:$B$500,2,FALSE)</f>
        <v>0</v>
      </c>
      <c r="R67" s="63">
        <f>VLOOKUP(F67,Steuerung!$A$17:$B$500,2,FALSE)</f>
        <v>0</v>
      </c>
      <c r="S67" s="4">
        <f t="shared" si="34"/>
        <v>0</v>
      </c>
      <c r="T67" s="4">
        <f t="shared" si="35"/>
        <v>0</v>
      </c>
      <c r="U67" s="112">
        <f t="shared" si="36"/>
        <v>0</v>
      </c>
      <c r="V67" s="112">
        <f t="shared" si="37"/>
        <v>0</v>
      </c>
      <c r="W67" s="112">
        <f t="shared" si="33"/>
        <v>0</v>
      </c>
    </row>
    <row r="68" spans="1:23" x14ac:dyDescent="0.2">
      <c r="A68" s="48" t="s">
        <v>1454</v>
      </c>
      <c r="B68" s="48" t="s">
        <v>2580</v>
      </c>
      <c r="C68" s="48"/>
      <c r="D68" s="48" t="s">
        <v>902</v>
      </c>
      <c r="E68" s="48" t="s">
        <v>119</v>
      </c>
      <c r="F68" s="48" t="s">
        <v>119</v>
      </c>
      <c r="G68" s="48" t="s">
        <v>1334</v>
      </c>
      <c r="H68" s="91">
        <v>56.58</v>
      </c>
      <c r="I68" s="7">
        <f>VLOOKUP(E68,Steuerung!$A$17:$E$500,5,FALSE)</f>
        <v>0</v>
      </c>
      <c r="J68" s="7">
        <f>VLOOKUP(E68,Steuerung!$A$17:$F$500,6,FALSE)</f>
        <v>0</v>
      </c>
      <c r="K68" s="7">
        <f>VLOOKUP(F68,Steuerung!$A$17:$G$500,7,FALSE)</f>
        <v>0</v>
      </c>
      <c r="L68" s="7">
        <f>VLOOKUP(F68,Steuerung!$A$17:$H$500,8,FALSE)</f>
        <v>0</v>
      </c>
      <c r="M68" s="7">
        <f t="shared" si="29"/>
        <v>0</v>
      </c>
      <c r="N68" s="91">
        <f t="shared" si="30"/>
        <v>0</v>
      </c>
      <c r="O68" s="91">
        <f t="shared" si="31"/>
        <v>0</v>
      </c>
      <c r="P68" s="91">
        <f t="shared" si="32"/>
        <v>0</v>
      </c>
      <c r="Q68" s="63">
        <f>VLOOKUP(E68,Steuerung!$A$17:$B$500,2,FALSE)</f>
        <v>0</v>
      </c>
      <c r="R68" s="63">
        <f>VLOOKUP(F68,Steuerung!$A$17:$B$500,2,FALSE)</f>
        <v>0</v>
      </c>
      <c r="S68" s="4">
        <f t="shared" si="34"/>
        <v>0</v>
      </c>
      <c r="T68" s="4">
        <f t="shared" si="35"/>
        <v>0</v>
      </c>
      <c r="U68" s="112">
        <f t="shared" si="36"/>
        <v>0</v>
      </c>
      <c r="V68" s="112">
        <f t="shared" si="37"/>
        <v>0</v>
      </c>
      <c r="W68" s="112">
        <f t="shared" si="33"/>
        <v>0</v>
      </c>
    </row>
    <row r="69" spans="1:23" x14ac:dyDescent="0.2">
      <c r="A69" s="48" t="s">
        <v>1111</v>
      </c>
      <c r="B69" s="48" t="s">
        <v>2565</v>
      </c>
      <c r="C69" s="48"/>
      <c r="D69" s="48" t="s">
        <v>868</v>
      </c>
      <c r="E69" s="48" t="s">
        <v>124</v>
      </c>
      <c r="F69" s="48" t="s">
        <v>124</v>
      </c>
      <c r="G69" s="48" t="s">
        <v>1334</v>
      </c>
      <c r="H69" s="91">
        <v>41.98</v>
      </c>
      <c r="I69" s="7">
        <f>VLOOKUP(E69,Steuerung!$A$17:$E$500,5,FALSE)</f>
        <v>0</v>
      </c>
      <c r="J69" s="7">
        <f>VLOOKUP(E69,Steuerung!$A$17:$F$500,6,FALSE)</f>
        <v>0</v>
      </c>
      <c r="K69" s="7">
        <f>VLOOKUP(F69,Steuerung!$A$17:$G$500,7,FALSE)</f>
        <v>0</v>
      </c>
      <c r="L69" s="7">
        <f>VLOOKUP(F69,Steuerung!$A$17:$H$500,8,FALSE)</f>
        <v>0</v>
      </c>
      <c r="M69" s="7">
        <f t="shared" si="29"/>
        <v>0</v>
      </c>
      <c r="N69" s="91">
        <f t="shared" si="30"/>
        <v>0</v>
      </c>
      <c r="O69" s="91">
        <f t="shared" si="31"/>
        <v>0</v>
      </c>
      <c r="P69" s="91">
        <f t="shared" si="32"/>
        <v>0</v>
      </c>
      <c r="Q69" s="63">
        <f>VLOOKUP(E69,Steuerung!$A$17:$B$500,2,FALSE)</f>
        <v>0</v>
      </c>
      <c r="R69" s="63">
        <f>VLOOKUP(F69,Steuerung!$A$17:$B$500,2,FALSE)</f>
        <v>0</v>
      </c>
      <c r="S69" s="4">
        <f t="shared" si="34"/>
        <v>0</v>
      </c>
      <c r="T69" s="4">
        <f t="shared" si="35"/>
        <v>0</v>
      </c>
      <c r="U69" s="112">
        <f t="shared" si="36"/>
        <v>0</v>
      </c>
      <c r="V69" s="112">
        <f t="shared" si="37"/>
        <v>0</v>
      </c>
      <c r="W69" s="112">
        <f t="shared" si="33"/>
        <v>0</v>
      </c>
    </row>
    <row r="70" spans="1:23" x14ac:dyDescent="0.2">
      <c r="A70" s="48" t="s">
        <v>1113</v>
      </c>
      <c r="B70" s="48" t="s">
        <v>2557</v>
      </c>
      <c r="C70" s="48"/>
      <c r="D70" s="48" t="s">
        <v>907</v>
      </c>
      <c r="E70" s="48" t="s">
        <v>129</v>
      </c>
      <c r="F70" s="48" t="s">
        <v>129</v>
      </c>
      <c r="G70" s="48" t="s">
        <v>1020</v>
      </c>
      <c r="H70" s="91">
        <v>21.32</v>
      </c>
      <c r="I70" s="7">
        <f>VLOOKUP(E70,Steuerung!$A$17:$E$500,5,FALSE)</f>
        <v>0</v>
      </c>
      <c r="J70" s="7">
        <f>VLOOKUP(E70,Steuerung!$A$17:$F$500,6,FALSE)</f>
        <v>0</v>
      </c>
      <c r="K70" s="7">
        <f>VLOOKUP(F70,Steuerung!$A$17:$G$500,7,FALSE)</f>
        <v>0</v>
      </c>
      <c r="L70" s="7">
        <f>VLOOKUP(F70,Steuerung!$A$17:$H$500,8,FALSE)</f>
        <v>0</v>
      </c>
      <c r="M70" s="7">
        <f t="shared" si="29"/>
        <v>0</v>
      </c>
      <c r="N70" s="91">
        <f t="shared" si="30"/>
        <v>0</v>
      </c>
      <c r="O70" s="91">
        <f t="shared" si="31"/>
        <v>0</v>
      </c>
      <c r="P70" s="91">
        <f t="shared" si="32"/>
        <v>0</v>
      </c>
      <c r="Q70" s="63">
        <f>VLOOKUP(E70,Steuerung!$A$17:$B$500,2,FALSE)</f>
        <v>0</v>
      </c>
      <c r="R70" s="63">
        <f>VLOOKUP(F70,Steuerung!$A$17:$B$500,2,FALSE)</f>
        <v>0</v>
      </c>
      <c r="S70" s="4">
        <f t="shared" si="34"/>
        <v>0</v>
      </c>
      <c r="T70" s="4">
        <f t="shared" si="35"/>
        <v>0</v>
      </c>
      <c r="U70" s="112">
        <f t="shared" si="36"/>
        <v>0</v>
      </c>
      <c r="V70" s="112">
        <f t="shared" si="37"/>
        <v>0</v>
      </c>
      <c r="W70" s="112">
        <f t="shared" si="33"/>
        <v>0</v>
      </c>
    </row>
    <row r="71" spans="1:23" x14ac:dyDescent="0.2">
      <c r="A71" s="48" t="s">
        <v>1457</v>
      </c>
      <c r="B71" s="48" t="s">
        <v>2557</v>
      </c>
      <c r="C71" s="48"/>
      <c r="D71" s="48" t="s">
        <v>907</v>
      </c>
      <c r="E71" s="48" t="s">
        <v>129</v>
      </c>
      <c r="F71" s="48" t="s">
        <v>129</v>
      </c>
      <c r="G71" s="48" t="s">
        <v>1020</v>
      </c>
      <c r="H71" s="91">
        <v>33.61</v>
      </c>
      <c r="I71" s="7">
        <f>VLOOKUP(E71,Steuerung!$A$17:$E$500,5,FALSE)</f>
        <v>0</v>
      </c>
      <c r="J71" s="7">
        <f>VLOOKUP(E71,Steuerung!$A$17:$F$500,6,FALSE)</f>
        <v>0</v>
      </c>
      <c r="K71" s="7">
        <f>VLOOKUP(F71,Steuerung!$A$17:$G$500,7,FALSE)</f>
        <v>0</v>
      </c>
      <c r="L71" s="7">
        <f>VLOOKUP(F71,Steuerung!$A$17:$H$500,8,FALSE)</f>
        <v>0</v>
      </c>
      <c r="M71" s="7">
        <f t="shared" si="29"/>
        <v>0</v>
      </c>
      <c r="N71" s="91">
        <f t="shared" si="30"/>
        <v>0</v>
      </c>
      <c r="O71" s="91">
        <f t="shared" si="31"/>
        <v>0</v>
      </c>
      <c r="P71" s="91">
        <f t="shared" si="32"/>
        <v>0</v>
      </c>
      <c r="Q71" s="63">
        <f>VLOOKUP(E71,Steuerung!$A$17:$B$500,2,FALSE)</f>
        <v>0</v>
      </c>
      <c r="R71" s="63">
        <f>VLOOKUP(F71,Steuerung!$A$17:$B$500,2,FALSE)</f>
        <v>0</v>
      </c>
      <c r="S71" s="4">
        <f t="shared" si="34"/>
        <v>0</v>
      </c>
      <c r="T71" s="4">
        <f t="shared" si="35"/>
        <v>0</v>
      </c>
      <c r="U71" s="112">
        <f t="shared" si="36"/>
        <v>0</v>
      </c>
      <c r="V71" s="112">
        <f t="shared" si="37"/>
        <v>0</v>
      </c>
      <c r="W71" s="112">
        <f t="shared" si="33"/>
        <v>0</v>
      </c>
    </row>
    <row r="72" spans="1:23" x14ac:dyDescent="0.2">
      <c r="A72" s="48" t="s">
        <v>1118</v>
      </c>
      <c r="B72" s="48" t="s">
        <v>2053</v>
      </c>
      <c r="C72" s="48"/>
      <c r="D72" s="48" t="s">
        <v>868</v>
      </c>
      <c r="E72" s="48" t="s">
        <v>124</v>
      </c>
      <c r="F72" s="48" t="s">
        <v>124</v>
      </c>
      <c r="G72" s="48" t="s">
        <v>1334</v>
      </c>
      <c r="H72" s="91">
        <v>18.23</v>
      </c>
      <c r="I72" s="7">
        <f>VLOOKUP(E72,Steuerung!$A$17:$E$500,5,FALSE)</f>
        <v>0</v>
      </c>
      <c r="J72" s="7">
        <f>VLOOKUP(E72,Steuerung!$A$17:$F$500,6,FALSE)</f>
        <v>0</v>
      </c>
      <c r="K72" s="7">
        <f>VLOOKUP(F72,Steuerung!$A$17:$G$500,7,FALSE)</f>
        <v>0</v>
      </c>
      <c r="L72" s="7">
        <f>VLOOKUP(F72,Steuerung!$A$17:$H$500,8,FALSE)</f>
        <v>0</v>
      </c>
      <c r="M72" s="7">
        <f t="shared" si="29"/>
        <v>0</v>
      </c>
      <c r="N72" s="91">
        <f t="shared" si="30"/>
        <v>0</v>
      </c>
      <c r="O72" s="91">
        <f t="shared" si="31"/>
        <v>0</v>
      </c>
      <c r="P72" s="91">
        <f t="shared" si="32"/>
        <v>0</v>
      </c>
      <c r="Q72" s="63">
        <f>VLOOKUP(E72,Steuerung!$A$17:$B$500,2,FALSE)</f>
        <v>0</v>
      </c>
      <c r="R72" s="63">
        <f>VLOOKUP(F72,Steuerung!$A$17:$B$500,2,FALSE)</f>
        <v>0</v>
      </c>
      <c r="S72" s="4">
        <f t="shared" si="34"/>
        <v>0</v>
      </c>
      <c r="T72" s="4">
        <f t="shared" si="35"/>
        <v>0</v>
      </c>
      <c r="U72" s="112">
        <f t="shared" si="36"/>
        <v>0</v>
      </c>
      <c r="V72" s="112">
        <f t="shared" si="37"/>
        <v>0</v>
      </c>
      <c r="W72" s="112">
        <f t="shared" si="33"/>
        <v>0</v>
      </c>
    </row>
    <row r="73" spans="1:23" x14ac:dyDescent="0.2">
      <c r="A73" s="48" t="s">
        <v>1119</v>
      </c>
      <c r="B73" s="48" t="s">
        <v>2053</v>
      </c>
      <c r="C73" s="48"/>
      <c r="D73" s="48" t="s">
        <v>868</v>
      </c>
      <c r="E73" s="48" t="s">
        <v>124</v>
      </c>
      <c r="F73" s="48" t="s">
        <v>124</v>
      </c>
      <c r="G73" s="48" t="s">
        <v>1334</v>
      </c>
      <c r="H73" s="91">
        <v>17.28</v>
      </c>
      <c r="I73" s="7">
        <f>VLOOKUP(E73,Steuerung!$A$17:$E$500,5,FALSE)</f>
        <v>0</v>
      </c>
      <c r="J73" s="7">
        <f>VLOOKUP(E73,Steuerung!$A$17:$F$500,6,FALSE)</f>
        <v>0</v>
      </c>
      <c r="K73" s="7">
        <f>VLOOKUP(F73,Steuerung!$A$17:$G$500,7,FALSE)</f>
        <v>0</v>
      </c>
      <c r="L73" s="7">
        <f>VLOOKUP(F73,Steuerung!$A$17:$H$500,8,FALSE)</f>
        <v>0</v>
      </c>
      <c r="M73" s="7">
        <f t="shared" si="29"/>
        <v>0</v>
      </c>
      <c r="N73" s="91">
        <f t="shared" si="30"/>
        <v>0</v>
      </c>
      <c r="O73" s="91">
        <f t="shared" si="31"/>
        <v>0</v>
      </c>
      <c r="P73" s="91">
        <f t="shared" si="32"/>
        <v>0</v>
      </c>
      <c r="Q73" s="63">
        <f>VLOOKUP(E73,Steuerung!$A$17:$B$500,2,FALSE)</f>
        <v>0</v>
      </c>
      <c r="R73" s="63">
        <f>VLOOKUP(F73,Steuerung!$A$17:$B$500,2,FALSE)</f>
        <v>0</v>
      </c>
      <c r="S73" s="4">
        <f t="shared" si="34"/>
        <v>0</v>
      </c>
      <c r="T73" s="4">
        <f t="shared" si="35"/>
        <v>0</v>
      </c>
      <c r="U73" s="112">
        <f t="shared" si="36"/>
        <v>0</v>
      </c>
      <c r="V73" s="112">
        <f t="shared" si="37"/>
        <v>0</v>
      </c>
      <c r="W73" s="112">
        <f t="shared" si="33"/>
        <v>0</v>
      </c>
    </row>
    <row r="74" spans="1:23" x14ac:dyDescent="0.2">
      <c r="A74" s="48" t="s">
        <v>1460</v>
      </c>
      <c r="B74" s="48" t="s">
        <v>2053</v>
      </c>
      <c r="C74" s="48"/>
      <c r="D74" s="48" t="s">
        <v>868</v>
      </c>
      <c r="E74" s="48" t="s">
        <v>124</v>
      </c>
      <c r="F74" s="48" t="s">
        <v>124</v>
      </c>
      <c r="G74" s="48" t="s">
        <v>1334</v>
      </c>
      <c r="H74" s="91">
        <v>20.14</v>
      </c>
      <c r="I74" s="7">
        <f>VLOOKUP(E74,Steuerung!$A$17:$E$500,5,FALSE)</f>
        <v>0</v>
      </c>
      <c r="J74" s="7">
        <f>VLOOKUP(E74,Steuerung!$A$17:$F$500,6,FALSE)</f>
        <v>0</v>
      </c>
      <c r="K74" s="7">
        <f>VLOOKUP(F74,Steuerung!$A$17:$G$500,7,FALSE)</f>
        <v>0</v>
      </c>
      <c r="L74" s="7">
        <f>VLOOKUP(F74,Steuerung!$A$17:$H$500,8,FALSE)</f>
        <v>0</v>
      </c>
      <c r="M74" s="7">
        <f t="shared" si="29"/>
        <v>0</v>
      </c>
      <c r="N74" s="91">
        <f t="shared" si="30"/>
        <v>0</v>
      </c>
      <c r="O74" s="91">
        <f t="shared" si="31"/>
        <v>0</v>
      </c>
      <c r="P74" s="91">
        <f t="shared" si="32"/>
        <v>0</v>
      </c>
      <c r="Q74" s="63">
        <f>VLOOKUP(E74,Steuerung!$A$17:$B$500,2,FALSE)</f>
        <v>0</v>
      </c>
      <c r="R74" s="63">
        <f>VLOOKUP(F74,Steuerung!$A$17:$B$500,2,FALSE)</f>
        <v>0</v>
      </c>
      <c r="S74" s="4">
        <f t="shared" si="34"/>
        <v>0</v>
      </c>
      <c r="T74" s="4">
        <f t="shared" si="35"/>
        <v>0</v>
      </c>
      <c r="U74" s="112">
        <f t="shared" si="36"/>
        <v>0</v>
      </c>
      <c r="V74" s="112">
        <f t="shared" si="37"/>
        <v>0</v>
      </c>
      <c r="W74" s="112">
        <f t="shared" si="33"/>
        <v>0</v>
      </c>
    </row>
    <row r="75" spans="1:23" x14ac:dyDescent="0.2">
      <c r="A75" s="48" t="s">
        <v>2581</v>
      </c>
      <c r="B75" s="48" t="s">
        <v>2053</v>
      </c>
      <c r="C75" s="48"/>
      <c r="D75" s="48" t="s">
        <v>868</v>
      </c>
      <c r="E75" s="48" t="s">
        <v>124</v>
      </c>
      <c r="F75" s="48" t="s">
        <v>124</v>
      </c>
      <c r="G75" s="48" t="s">
        <v>1334</v>
      </c>
      <c r="H75" s="91">
        <v>22.06</v>
      </c>
      <c r="I75" s="7">
        <f>VLOOKUP(E75,Steuerung!$A$17:$E$500,5,FALSE)</f>
        <v>0</v>
      </c>
      <c r="J75" s="7">
        <f>VLOOKUP(E75,Steuerung!$A$17:$F$500,6,FALSE)</f>
        <v>0</v>
      </c>
      <c r="K75" s="7">
        <f>VLOOKUP(F75,Steuerung!$A$17:$G$500,7,FALSE)</f>
        <v>0</v>
      </c>
      <c r="L75" s="7">
        <f>VLOOKUP(F75,Steuerung!$A$17:$H$500,8,FALSE)</f>
        <v>0</v>
      </c>
      <c r="M75" s="7">
        <f t="shared" si="29"/>
        <v>0</v>
      </c>
      <c r="N75" s="91">
        <f t="shared" si="30"/>
        <v>0</v>
      </c>
      <c r="O75" s="91">
        <f t="shared" si="31"/>
        <v>0</v>
      </c>
      <c r="P75" s="91">
        <f t="shared" si="32"/>
        <v>0</v>
      </c>
      <c r="Q75" s="63">
        <f>VLOOKUP(E75,Steuerung!$A$17:$B$500,2,FALSE)</f>
        <v>0</v>
      </c>
      <c r="R75" s="63">
        <f>VLOOKUP(F75,Steuerung!$A$17:$B$500,2,FALSE)</f>
        <v>0</v>
      </c>
      <c r="S75" s="4">
        <f t="shared" si="34"/>
        <v>0</v>
      </c>
      <c r="T75" s="4">
        <f t="shared" si="35"/>
        <v>0</v>
      </c>
      <c r="U75" s="112">
        <f t="shared" si="36"/>
        <v>0</v>
      </c>
      <c r="V75" s="112">
        <f t="shared" si="37"/>
        <v>0</v>
      </c>
      <c r="W75" s="112">
        <f t="shared" si="33"/>
        <v>0</v>
      </c>
    </row>
    <row r="76" spans="1:23" x14ac:dyDescent="0.2">
      <c r="A76" s="48" t="s">
        <v>1497</v>
      </c>
      <c r="B76" s="48" t="s">
        <v>2053</v>
      </c>
      <c r="C76" s="48"/>
      <c r="D76" s="48" t="s">
        <v>868</v>
      </c>
      <c r="E76" s="48" t="s">
        <v>124</v>
      </c>
      <c r="F76" s="48" t="s">
        <v>124</v>
      </c>
      <c r="G76" s="48" t="s">
        <v>1334</v>
      </c>
      <c r="H76" s="91">
        <v>17.690000000000001</v>
      </c>
      <c r="I76" s="7">
        <f>VLOOKUP(E76,Steuerung!$A$17:$E$500,5,FALSE)</f>
        <v>0</v>
      </c>
      <c r="J76" s="7">
        <f>VLOOKUP(E76,Steuerung!$A$17:$F$500,6,FALSE)</f>
        <v>0</v>
      </c>
      <c r="K76" s="7">
        <f>VLOOKUP(F76,Steuerung!$A$17:$G$500,7,FALSE)</f>
        <v>0</v>
      </c>
      <c r="L76" s="7">
        <f>VLOOKUP(F76,Steuerung!$A$17:$H$500,8,FALSE)</f>
        <v>0</v>
      </c>
      <c r="M76" s="7">
        <f t="shared" si="29"/>
        <v>0</v>
      </c>
      <c r="N76" s="91">
        <f t="shared" si="30"/>
        <v>0</v>
      </c>
      <c r="O76" s="91">
        <f t="shared" si="31"/>
        <v>0</v>
      </c>
      <c r="P76" s="91">
        <f t="shared" si="32"/>
        <v>0</v>
      </c>
      <c r="Q76" s="63">
        <f>VLOOKUP(E76,Steuerung!$A$17:$B$500,2,FALSE)</f>
        <v>0</v>
      </c>
      <c r="R76" s="63">
        <f>VLOOKUP(F76,Steuerung!$A$17:$B$500,2,FALSE)</f>
        <v>0</v>
      </c>
      <c r="S76" s="4">
        <f t="shared" si="34"/>
        <v>0</v>
      </c>
      <c r="T76" s="4">
        <f t="shared" si="35"/>
        <v>0</v>
      </c>
      <c r="U76" s="112">
        <f t="shared" si="36"/>
        <v>0</v>
      </c>
      <c r="V76" s="112">
        <f t="shared" si="37"/>
        <v>0</v>
      </c>
      <c r="W76" s="112">
        <f t="shared" si="33"/>
        <v>0</v>
      </c>
    </row>
    <row r="77" spans="1:23" x14ac:dyDescent="0.2">
      <c r="A77" s="48" t="s">
        <v>1498</v>
      </c>
      <c r="B77" s="48" t="s">
        <v>1481</v>
      </c>
      <c r="C77" s="48"/>
      <c r="D77" s="48" t="s">
        <v>910</v>
      </c>
      <c r="E77" s="48" t="s">
        <v>124</v>
      </c>
      <c r="F77" s="48" t="s">
        <v>122</v>
      </c>
      <c r="G77" s="48" t="s">
        <v>919</v>
      </c>
      <c r="H77" s="91">
        <v>7.34</v>
      </c>
      <c r="I77" s="7">
        <f>VLOOKUP(E77,Steuerung!$A$17:$E$500,5,FALSE)</f>
        <v>0</v>
      </c>
      <c r="J77" s="7">
        <f>VLOOKUP(E77,Steuerung!$A$17:$F$500,6,FALSE)</f>
        <v>0</v>
      </c>
      <c r="K77" s="7">
        <f>VLOOKUP(F77,Steuerung!$A$17:$G$500,7,FALSE)</f>
        <v>0</v>
      </c>
      <c r="L77" s="7">
        <f>VLOOKUP(F77,Steuerung!$A$17:$H$500,8,FALSE)</f>
        <v>0</v>
      </c>
      <c r="M77" s="7">
        <f t="shared" si="29"/>
        <v>0</v>
      </c>
      <c r="N77" s="91">
        <f t="shared" si="30"/>
        <v>0</v>
      </c>
      <c r="O77" s="91">
        <f t="shared" si="31"/>
        <v>0</v>
      </c>
      <c r="P77" s="91">
        <f t="shared" si="32"/>
        <v>0</v>
      </c>
      <c r="Q77" s="63">
        <f>VLOOKUP(E77,Steuerung!$A$17:$B$500,2,FALSE)</f>
        <v>0</v>
      </c>
      <c r="R77" s="63">
        <f>VLOOKUP(F77,Steuerung!$A$17:$B$500,2,FALSE)</f>
        <v>0</v>
      </c>
      <c r="S77" s="4">
        <f t="shared" si="34"/>
        <v>0</v>
      </c>
      <c r="T77" s="4">
        <f t="shared" si="35"/>
        <v>0</v>
      </c>
      <c r="U77" s="112">
        <f t="shared" si="36"/>
        <v>0</v>
      </c>
      <c r="V77" s="112">
        <f t="shared" si="37"/>
        <v>0</v>
      </c>
      <c r="W77" s="112">
        <f t="shared" si="33"/>
        <v>0</v>
      </c>
    </row>
    <row r="78" spans="1:23" x14ac:dyDescent="0.2">
      <c r="A78" s="48" t="s">
        <v>1500</v>
      </c>
      <c r="B78" s="48" t="s">
        <v>1890</v>
      </c>
      <c r="C78" s="48"/>
      <c r="D78" s="48" t="s">
        <v>910</v>
      </c>
      <c r="E78" s="48" t="s">
        <v>122</v>
      </c>
      <c r="F78" s="48" t="s">
        <v>122</v>
      </c>
      <c r="G78" s="48" t="s">
        <v>919</v>
      </c>
      <c r="H78" s="91">
        <v>5.58</v>
      </c>
      <c r="I78" s="7">
        <f>VLOOKUP(E78,Steuerung!$A$17:$E$500,5,FALSE)</f>
        <v>0</v>
      </c>
      <c r="J78" s="7">
        <f>VLOOKUP(E78,Steuerung!$A$17:$F$500,6,FALSE)</f>
        <v>0</v>
      </c>
      <c r="K78" s="7">
        <f>VLOOKUP(F78,Steuerung!$A$17:$G$500,7,FALSE)</f>
        <v>0</v>
      </c>
      <c r="L78" s="7">
        <f>VLOOKUP(F78,Steuerung!$A$17:$H$500,8,FALSE)</f>
        <v>0</v>
      </c>
      <c r="M78" s="7">
        <f t="shared" si="29"/>
        <v>0</v>
      </c>
      <c r="N78" s="91">
        <f t="shared" si="30"/>
        <v>0</v>
      </c>
      <c r="O78" s="91">
        <f t="shared" si="31"/>
        <v>0</v>
      </c>
      <c r="P78" s="91">
        <f t="shared" si="32"/>
        <v>0</v>
      </c>
      <c r="Q78" s="63">
        <f>VLOOKUP(E78,Steuerung!$A$17:$B$500,2,FALSE)</f>
        <v>0</v>
      </c>
      <c r="R78" s="63">
        <f>VLOOKUP(F78,Steuerung!$A$17:$B$500,2,FALSE)</f>
        <v>0</v>
      </c>
      <c r="S78" s="4">
        <f t="shared" si="34"/>
        <v>0</v>
      </c>
      <c r="T78" s="4">
        <f t="shared" si="35"/>
        <v>0</v>
      </c>
      <c r="U78" s="112">
        <f t="shared" si="36"/>
        <v>0</v>
      </c>
      <c r="V78" s="112">
        <f t="shared" si="37"/>
        <v>0</v>
      </c>
      <c r="W78" s="112">
        <f t="shared" si="33"/>
        <v>0</v>
      </c>
    </row>
    <row r="79" spans="1:23" x14ac:dyDescent="0.2">
      <c r="A79" s="48" t="s">
        <v>2582</v>
      </c>
      <c r="B79" s="48" t="s">
        <v>2053</v>
      </c>
      <c r="C79" s="48"/>
      <c r="D79" s="48" t="s">
        <v>868</v>
      </c>
      <c r="E79" s="48" t="s">
        <v>124</v>
      </c>
      <c r="F79" s="48" t="s">
        <v>124</v>
      </c>
      <c r="G79" s="48" t="s">
        <v>1334</v>
      </c>
      <c r="H79" s="91">
        <v>16.98</v>
      </c>
      <c r="I79" s="7">
        <f>VLOOKUP(E79,Steuerung!$A$17:$E$500,5,FALSE)</f>
        <v>0</v>
      </c>
      <c r="J79" s="7">
        <f>VLOOKUP(E79,Steuerung!$A$17:$F$500,6,FALSE)</f>
        <v>0</v>
      </c>
      <c r="K79" s="7">
        <f>VLOOKUP(F79,Steuerung!$A$17:$G$500,7,FALSE)</f>
        <v>0</v>
      </c>
      <c r="L79" s="7">
        <f>VLOOKUP(F79,Steuerung!$A$17:$H$500,8,FALSE)</f>
        <v>0</v>
      </c>
      <c r="M79" s="7">
        <f t="shared" si="29"/>
        <v>0</v>
      </c>
      <c r="N79" s="91">
        <f t="shared" si="30"/>
        <v>0</v>
      </c>
      <c r="O79" s="91">
        <f t="shared" si="31"/>
        <v>0</v>
      </c>
      <c r="P79" s="91">
        <f t="shared" si="32"/>
        <v>0</v>
      </c>
      <c r="Q79" s="63">
        <f>VLOOKUP(E79,Steuerung!$A$17:$B$500,2,FALSE)</f>
        <v>0</v>
      </c>
      <c r="R79" s="63">
        <f>VLOOKUP(F79,Steuerung!$A$17:$B$500,2,FALSE)</f>
        <v>0</v>
      </c>
      <c r="S79" s="4">
        <f t="shared" si="34"/>
        <v>0</v>
      </c>
      <c r="T79" s="4">
        <f t="shared" si="35"/>
        <v>0</v>
      </c>
      <c r="U79" s="112">
        <f t="shared" si="36"/>
        <v>0</v>
      </c>
      <c r="V79" s="112">
        <f t="shared" si="37"/>
        <v>0</v>
      </c>
      <c r="W79" s="112">
        <f t="shared" si="33"/>
        <v>0</v>
      </c>
    </row>
    <row r="80" spans="1:23" x14ac:dyDescent="0.2">
      <c r="A80" s="48" t="s">
        <v>2583</v>
      </c>
      <c r="B80" s="48" t="s">
        <v>798</v>
      </c>
      <c r="C80" s="48"/>
      <c r="D80" s="48" t="s">
        <v>910</v>
      </c>
      <c r="E80" s="48" t="s">
        <v>122</v>
      </c>
      <c r="F80" s="48" t="s">
        <v>122</v>
      </c>
      <c r="G80" s="48" t="s">
        <v>919</v>
      </c>
      <c r="H80" s="91">
        <v>9.4700000000000006</v>
      </c>
      <c r="I80" s="7">
        <f>VLOOKUP(E80,Steuerung!$A$17:$E$500,5,FALSE)</f>
        <v>0</v>
      </c>
      <c r="J80" s="7">
        <f>VLOOKUP(E80,Steuerung!$A$17:$F$500,6,FALSE)</f>
        <v>0</v>
      </c>
      <c r="K80" s="7">
        <f>VLOOKUP(F80,Steuerung!$A$17:$G$500,7,FALSE)</f>
        <v>0</v>
      </c>
      <c r="L80" s="7">
        <f>VLOOKUP(F80,Steuerung!$A$17:$H$500,8,FALSE)</f>
        <v>0</v>
      </c>
      <c r="M80" s="7">
        <f t="shared" si="29"/>
        <v>0</v>
      </c>
      <c r="N80" s="91">
        <f t="shared" si="30"/>
        <v>0</v>
      </c>
      <c r="O80" s="91">
        <f t="shared" si="31"/>
        <v>0</v>
      </c>
      <c r="P80" s="91">
        <f t="shared" si="32"/>
        <v>0</v>
      </c>
      <c r="Q80" s="63">
        <f>VLOOKUP(E80,Steuerung!$A$17:$B$500,2,FALSE)</f>
        <v>0</v>
      </c>
      <c r="R80" s="63">
        <f>VLOOKUP(F80,Steuerung!$A$17:$B$500,2,FALSE)</f>
        <v>0</v>
      </c>
      <c r="S80" s="4">
        <f t="shared" si="34"/>
        <v>0</v>
      </c>
      <c r="T80" s="4">
        <f t="shared" si="35"/>
        <v>0</v>
      </c>
      <c r="U80" s="112">
        <f t="shared" si="36"/>
        <v>0</v>
      </c>
      <c r="V80" s="112">
        <f t="shared" si="37"/>
        <v>0</v>
      </c>
      <c r="W80" s="112">
        <f t="shared" si="33"/>
        <v>0</v>
      </c>
    </row>
    <row r="81" spans="1:23" x14ac:dyDescent="0.2">
      <c r="A81" s="48" t="s">
        <v>2584</v>
      </c>
      <c r="B81" s="48" t="s">
        <v>2053</v>
      </c>
      <c r="C81" s="48"/>
      <c r="D81" s="48" t="s">
        <v>868</v>
      </c>
      <c r="E81" s="48" t="s">
        <v>124</v>
      </c>
      <c r="F81" s="48" t="s">
        <v>124</v>
      </c>
      <c r="G81" s="48" t="s">
        <v>1334</v>
      </c>
      <c r="H81" s="91">
        <v>25.29</v>
      </c>
      <c r="I81" s="7">
        <f>VLOOKUP(E81,Steuerung!$A$17:$E$500,5,FALSE)</f>
        <v>0</v>
      </c>
      <c r="J81" s="7">
        <f>VLOOKUP(E81,Steuerung!$A$17:$F$500,6,FALSE)</f>
        <v>0</v>
      </c>
      <c r="K81" s="7">
        <f>VLOOKUP(F81,Steuerung!$A$17:$G$500,7,FALSE)</f>
        <v>0</v>
      </c>
      <c r="L81" s="7">
        <f>VLOOKUP(F81,Steuerung!$A$17:$H$500,8,FALSE)</f>
        <v>0</v>
      </c>
      <c r="M81" s="7">
        <f t="shared" si="29"/>
        <v>0</v>
      </c>
      <c r="N81" s="91">
        <f t="shared" si="30"/>
        <v>0</v>
      </c>
      <c r="O81" s="91">
        <f t="shared" si="31"/>
        <v>0</v>
      </c>
      <c r="P81" s="91">
        <f t="shared" si="32"/>
        <v>0</v>
      </c>
      <c r="Q81" s="63">
        <f>VLOOKUP(E81,Steuerung!$A$17:$B$500,2,FALSE)</f>
        <v>0</v>
      </c>
      <c r="R81" s="63">
        <f>VLOOKUP(F81,Steuerung!$A$17:$B$500,2,FALSE)</f>
        <v>0</v>
      </c>
      <c r="S81" s="4">
        <f t="shared" si="34"/>
        <v>0</v>
      </c>
      <c r="T81" s="4">
        <f t="shared" si="35"/>
        <v>0</v>
      </c>
      <c r="U81" s="112">
        <f t="shared" si="36"/>
        <v>0</v>
      </c>
      <c r="V81" s="112">
        <f t="shared" si="37"/>
        <v>0</v>
      </c>
      <c r="W81" s="112">
        <f t="shared" si="33"/>
        <v>0</v>
      </c>
    </row>
    <row r="82" spans="1:23" x14ac:dyDescent="0.2">
      <c r="A82" s="48" t="s">
        <v>2585</v>
      </c>
      <c r="B82" s="48" t="s">
        <v>1481</v>
      </c>
      <c r="C82" s="48"/>
      <c r="D82" s="48" t="s">
        <v>910</v>
      </c>
      <c r="E82" s="48" t="s">
        <v>122</v>
      </c>
      <c r="F82" s="48" t="s">
        <v>122</v>
      </c>
      <c r="G82" s="48" t="s">
        <v>919</v>
      </c>
      <c r="H82" s="91">
        <v>7.7</v>
      </c>
      <c r="I82" s="7">
        <f>VLOOKUP(E82,Steuerung!$A$17:$E$500,5,FALSE)</f>
        <v>0</v>
      </c>
      <c r="J82" s="7">
        <f>VLOOKUP(E82,Steuerung!$A$17:$F$500,6,FALSE)</f>
        <v>0</v>
      </c>
      <c r="K82" s="7">
        <f>VLOOKUP(F82,Steuerung!$A$17:$G$500,7,FALSE)</f>
        <v>0</v>
      </c>
      <c r="L82" s="7">
        <f>VLOOKUP(F82,Steuerung!$A$17:$H$500,8,FALSE)</f>
        <v>0</v>
      </c>
      <c r="M82" s="7">
        <f t="shared" si="29"/>
        <v>0</v>
      </c>
      <c r="N82" s="91">
        <f t="shared" si="30"/>
        <v>0</v>
      </c>
      <c r="O82" s="91">
        <f t="shared" si="31"/>
        <v>0</v>
      </c>
      <c r="P82" s="91">
        <f t="shared" si="32"/>
        <v>0</v>
      </c>
      <c r="Q82" s="63">
        <f>VLOOKUP(E82,Steuerung!$A$17:$B$500,2,FALSE)</f>
        <v>0</v>
      </c>
      <c r="R82" s="63">
        <f>VLOOKUP(F82,Steuerung!$A$17:$B$500,2,FALSE)</f>
        <v>0</v>
      </c>
      <c r="S82" s="4">
        <f t="shared" si="34"/>
        <v>0</v>
      </c>
      <c r="T82" s="4">
        <f t="shared" si="35"/>
        <v>0</v>
      </c>
      <c r="U82" s="112">
        <f t="shared" si="36"/>
        <v>0</v>
      </c>
      <c r="V82" s="112">
        <f t="shared" si="37"/>
        <v>0</v>
      </c>
      <c r="W82" s="112">
        <f t="shared" si="33"/>
        <v>0</v>
      </c>
    </row>
    <row r="83" spans="1:23" x14ac:dyDescent="0.2">
      <c r="A83" s="48" t="s">
        <v>2586</v>
      </c>
      <c r="B83" s="48" t="s">
        <v>792</v>
      </c>
      <c r="C83" s="48"/>
      <c r="D83" s="48" t="s">
        <v>910</v>
      </c>
      <c r="E83" s="48" t="s">
        <v>122</v>
      </c>
      <c r="F83" s="48" t="s">
        <v>122</v>
      </c>
      <c r="G83" s="48" t="s">
        <v>919</v>
      </c>
      <c r="H83" s="91">
        <v>9.4700000000000006</v>
      </c>
      <c r="I83" s="7">
        <f>VLOOKUP(E83,Steuerung!$A$17:$E$500,5,FALSE)</f>
        <v>0</v>
      </c>
      <c r="J83" s="7">
        <f>VLOOKUP(E83,Steuerung!$A$17:$F$500,6,FALSE)</f>
        <v>0</v>
      </c>
      <c r="K83" s="7">
        <f>VLOOKUP(F83,Steuerung!$A$17:$G$500,7,FALSE)</f>
        <v>0</v>
      </c>
      <c r="L83" s="7">
        <f>VLOOKUP(F83,Steuerung!$A$17:$H$500,8,FALSE)</f>
        <v>0</v>
      </c>
      <c r="M83" s="7">
        <f t="shared" si="29"/>
        <v>0</v>
      </c>
      <c r="N83" s="91">
        <f t="shared" si="30"/>
        <v>0</v>
      </c>
      <c r="O83" s="91">
        <f t="shared" si="31"/>
        <v>0</v>
      </c>
      <c r="P83" s="91">
        <f t="shared" si="32"/>
        <v>0</v>
      </c>
      <c r="Q83" s="63">
        <f>VLOOKUP(E83,Steuerung!$A$17:$B$500,2,FALSE)</f>
        <v>0</v>
      </c>
      <c r="R83" s="63">
        <f>VLOOKUP(F83,Steuerung!$A$17:$B$500,2,FALSE)</f>
        <v>0</v>
      </c>
      <c r="S83" s="4">
        <f t="shared" si="34"/>
        <v>0</v>
      </c>
      <c r="T83" s="4">
        <f t="shared" si="35"/>
        <v>0</v>
      </c>
      <c r="U83" s="112">
        <f t="shared" si="36"/>
        <v>0</v>
      </c>
      <c r="V83" s="112">
        <f t="shared" si="37"/>
        <v>0</v>
      </c>
      <c r="W83" s="112">
        <f t="shared" si="33"/>
        <v>0</v>
      </c>
    </row>
    <row r="84" spans="1:23" x14ac:dyDescent="0.2">
      <c r="A84" s="48" t="s">
        <v>2151</v>
      </c>
      <c r="B84" s="48"/>
      <c r="C84" s="48"/>
      <c r="D84" s="48"/>
      <c r="E84" s="48"/>
      <c r="F84" s="48"/>
      <c r="G84" s="48"/>
      <c r="H84" s="91"/>
      <c r="I84" s="48"/>
      <c r="J84" s="48"/>
      <c r="K84" s="48"/>
      <c r="L84" s="48"/>
      <c r="M84" s="48"/>
      <c r="N84" s="48"/>
      <c r="O84" s="48"/>
      <c r="P84" s="48"/>
      <c r="Q84" s="63"/>
      <c r="R84" s="63"/>
      <c r="S84" s="63"/>
      <c r="T84" s="63"/>
      <c r="U84" s="112"/>
      <c r="V84" s="112"/>
      <c r="W84" s="48"/>
    </row>
    <row r="85" spans="1:23" x14ac:dyDescent="0.2">
      <c r="A85" s="48" t="s">
        <v>2587</v>
      </c>
      <c r="B85" s="48" t="s">
        <v>2280</v>
      </c>
      <c r="C85" s="48"/>
      <c r="D85" s="48" t="s">
        <v>875</v>
      </c>
      <c r="E85" s="48" t="s">
        <v>110</v>
      </c>
      <c r="F85" s="48" t="s">
        <v>110</v>
      </c>
      <c r="G85" s="48" t="s">
        <v>2141</v>
      </c>
      <c r="H85" s="91">
        <v>6.96</v>
      </c>
      <c r="I85" s="7">
        <f>VLOOKUP(E85,Steuerung!$A$17:$E$500,5,FALSE)</f>
        <v>0</v>
      </c>
      <c r="J85" s="7">
        <f>VLOOKUP(E85,Steuerung!$A$17:$F$500,6,FALSE)</f>
        <v>0</v>
      </c>
      <c r="K85" s="7">
        <f>VLOOKUP(F85,Steuerung!$A$17:$G$500,7,FALSE)</f>
        <v>0</v>
      </c>
      <c r="L85" s="7">
        <f>VLOOKUP(F85,Steuerung!$A$17:$H$500,8,FALSE)</f>
        <v>0</v>
      </c>
      <c r="M85" s="7">
        <f>J85+L85</f>
        <v>0</v>
      </c>
      <c r="N85" s="91">
        <f>H85*M85</f>
        <v>0</v>
      </c>
      <c r="O85" s="91">
        <f>H85*J85</f>
        <v>0</v>
      </c>
      <c r="P85" s="91">
        <f>H85*L85</f>
        <v>0</v>
      </c>
      <c r="Q85" s="63">
        <f>VLOOKUP(E85,Steuerung!$A$17:$B$500,2,FALSE)</f>
        <v>0</v>
      </c>
      <c r="R85" s="63">
        <f>VLOOKUP(F85,Steuerung!$A$17:$B$500,2,FALSE)</f>
        <v>0</v>
      </c>
      <c r="S85" s="4">
        <f t="shared" ref="S85:S89" si="38">IFERROR(O85/Q85,0)</f>
        <v>0</v>
      </c>
      <c r="T85" s="4">
        <f t="shared" ref="T85:T89" si="39">IFERROR(P85/R85,0)</f>
        <v>0</v>
      </c>
      <c r="U85" s="112">
        <f>IF(J85&gt;0,O85/Q85*SVS_UHR,0)</f>
        <v>0</v>
      </c>
      <c r="V85" s="112">
        <f>IF(L85&gt;0,P85/R85*SVS_UHR,0)</f>
        <v>0</v>
      </c>
      <c r="W85" s="112">
        <f>U85+V85</f>
        <v>0</v>
      </c>
    </row>
    <row r="86" spans="1:23" x14ac:dyDescent="0.2">
      <c r="A86" s="48" t="s">
        <v>2588</v>
      </c>
      <c r="B86" s="48" t="s">
        <v>1748</v>
      </c>
      <c r="C86" s="48"/>
      <c r="D86" s="48" t="s">
        <v>919</v>
      </c>
      <c r="E86" s="48" t="s">
        <v>130</v>
      </c>
      <c r="F86" s="48" t="s">
        <v>130</v>
      </c>
      <c r="G86" s="48" t="s">
        <v>1334</v>
      </c>
      <c r="H86" s="91">
        <v>13.04</v>
      </c>
      <c r="I86" s="7">
        <f>VLOOKUP(E86,Steuerung!$A$17:$E$500,5,FALSE)</f>
        <v>0</v>
      </c>
      <c r="J86" s="7">
        <f>VLOOKUP(E86,Steuerung!$A$17:$F$500,6,FALSE)</f>
        <v>0</v>
      </c>
      <c r="K86" s="7">
        <f>VLOOKUP(F86,Steuerung!$A$17:$G$500,7,FALSE)</f>
        <v>0</v>
      </c>
      <c r="L86" s="7">
        <f>VLOOKUP(F86,Steuerung!$A$17:$H$500,8,FALSE)</f>
        <v>0</v>
      </c>
      <c r="M86" s="7">
        <f>J86+L86</f>
        <v>0</v>
      </c>
      <c r="N86" s="91">
        <f>H86*M86</f>
        <v>0</v>
      </c>
      <c r="O86" s="91">
        <f>H86*J86</f>
        <v>0</v>
      </c>
      <c r="P86" s="91">
        <f>H86*L86</f>
        <v>0</v>
      </c>
      <c r="Q86" s="63">
        <f>VLOOKUP(E86,Steuerung!$A$17:$B$500,2,FALSE)</f>
        <v>0</v>
      </c>
      <c r="R86" s="63">
        <f>VLOOKUP(F86,Steuerung!$A$17:$B$500,2,FALSE)</f>
        <v>0</v>
      </c>
      <c r="S86" s="4">
        <f t="shared" si="38"/>
        <v>0</v>
      </c>
      <c r="T86" s="4">
        <f t="shared" si="39"/>
        <v>0</v>
      </c>
      <c r="U86" s="112">
        <f>IF(J86&gt;0,O86/Q86*SVS_UHR,0)</f>
        <v>0</v>
      </c>
      <c r="V86" s="112">
        <f>IF(L86&gt;0,P86/R86*SVS_UHR,0)</f>
        <v>0</v>
      </c>
      <c r="W86" s="112">
        <f>U86+V86</f>
        <v>0</v>
      </c>
    </row>
    <row r="87" spans="1:23" x14ac:dyDescent="0.2">
      <c r="A87" s="48" t="s">
        <v>1192</v>
      </c>
      <c r="B87" s="48" t="s">
        <v>793</v>
      </c>
      <c r="C87" s="48"/>
      <c r="D87" s="48" t="s">
        <v>875</v>
      </c>
      <c r="E87" s="48" t="s">
        <v>110</v>
      </c>
      <c r="F87" s="48" t="s">
        <v>110</v>
      </c>
      <c r="G87" s="48" t="s">
        <v>1334</v>
      </c>
      <c r="H87" s="91">
        <v>10.56</v>
      </c>
      <c r="I87" s="7">
        <f>VLOOKUP(E87,Steuerung!$A$17:$E$500,5,FALSE)</f>
        <v>0</v>
      </c>
      <c r="J87" s="7">
        <f>VLOOKUP(E87,Steuerung!$A$17:$F$500,6,FALSE)</f>
        <v>0</v>
      </c>
      <c r="K87" s="7">
        <f>VLOOKUP(F87,Steuerung!$A$17:$G$500,7,FALSE)</f>
        <v>0</v>
      </c>
      <c r="L87" s="7">
        <f>VLOOKUP(F87,Steuerung!$A$17:$H$500,8,FALSE)</f>
        <v>0</v>
      </c>
      <c r="M87" s="7">
        <f>J87+L87</f>
        <v>0</v>
      </c>
      <c r="N87" s="91">
        <f>H87*M87</f>
        <v>0</v>
      </c>
      <c r="O87" s="91">
        <f>H87*J87</f>
        <v>0</v>
      </c>
      <c r="P87" s="91">
        <f>H87*L87</f>
        <v>0</v>
      </c>
      <c r="Q87" s="63">
        <f>VLOOKUP(E87,Steuerung!$A$17:$B$500,2,FALSE)</f>
        <v>0</v>
      </c>
      <c r="R87" s="63">
        <f>VLOOKUP(F87,Steuerung!$A$17:$B$500,2,FALSE)</f>
        <v>0</v>
      </c>
      <c r="S87" s="4">
        <f t="shared" si="38"/>
        <v>0</v>
      </c>
      <c r="T87" s="4">
        <f t="shared" si="39"/>
        <v>0</v>
      </c>
      <c r="U87" s="112">
        <f>IF(J87&gt;0,O87/Q87*SVS_UHR,0)</f>
        <v>0</v>
      </c>
      <c r="V87" s="112">
        <f>IF(L87&gt;0,P87/R87*SVS_UHR,0)</f>
        <v>0</v>
      </c>
      <c r="W87" s="112">
        <f>U87+V87</f>
        <v>0</v>
      </c>
    </row>
    <row r="88" spans="1:23" x14ac:dyDescent="0.2">
      <c r="A88" s="48" t="s">
        <v>2589</v>
      </c>
      <c r="B88" s="48" t="s">
        <v>793</v>
      </c>
      <c r="C88" s="48"/>
      <c r="D88" s="48" t="s">
        <v>875</v>
      </c>
      <c r="E88" s="48" t="s">
        <v>110</v>
      </c>
      <c r="F88" s="48" t="s">
        <v>110</v>
      </c>
      <c r="G88" s="48" t="s">
        <v>1334</v>
      </c>
      <c r="H88" s="91">
        <v>5.94</v>
      </c>
      <c r="I88" s="7">
        <f>VLOOKUP(E88,Steuerung!$A$17:$E$500,5,FALSE)</f>
        <v>0</v>
      </c>
      <c r="J88" s="7">
        <f>VLOOKUP(E88,Steuerung!$A$17:$F$500,6,FALSE)</f>
        <v>0</v>
      </c>
      <c r="K88" s="7">
        <f>VLOOKUP(F88,Steuerung!$A$17:$G$500,7,FALSE)</f>
        <v>0</v>
      </c>
      <c r="L88" s="7">
        <f>VLOOKUP(F88,Steuerung!$A$17:$H$500,8,FALSE)</f>
        <v>0</v>
      </c>
      <c r="M88" s="7">
        <f>J88+L88</f>
        <v>0</v>
      </c>
      <c r="N88" s="91">
        <f>H88*M88</f>
        <v>0</v>
      </c>
      <c r="O88" s="91">
        <f>H88*J88</f>
        <v>0</v>
      </c>
      <c r="P88" s="91">
        <f>H88*L88</f>
        <v>0</v>
      </c>
      <c r="Q88" s="63">
        <f>VLOOKUP(E88,Steuerung!$A$17:$B$500,2,FALSE)</f>
        <v>0</v>
      </c>
      <c r="R88" s="63">
        <f>VLOOKUP(F88,Steuerung!$A$17:$B$500,2,FALSE)</f>
        <v>0</v>
      </c>
      <c r="S88" s="4">
        <f t="shared" si="38"/>
        <v>0</v>
      </c>
      <c r="T88" s="4">
        <f t="shared" si="39"/>
        <v>0</v>
      </c>
      <c r="U88" s="112">
        <f>IF(J88&gt;0,O88/Q88*SVS_UHR,0)</f>
        <v>0</v>
      </c>
      <c r="V88" s="112">
        <f>IF(L88&gt;0,P88/R88*SVS_UHR,0)</f>
        <v>0</v>
      </c>
      <c r="W88" s="112">
        <f>U88+V88</f>
        <v>0</v>
      </c>
    </row>
    <row r="89" spans="1:23" x14ac:dyDescent="0.2">
      <c r="A89" s="48" t="s">
        <v>2590</v>
      </c>
      <c r="B89" s="48" t="s">
        <v>1348</v>
      </c>
      <c r="C89" s="48"/>
      <c r="D89" s="48" t="s">
        <v>907</v>
      </c>
      <c r="E89" s="48" t="s">
        <v>127</v>
      </c>
      <c r="F89" s="48" t="s">
        <v>127</v>
      </c>
      <c r="G89" s="48" t="s">
        <v>1334</v>
      </c>
      <c r="H89" s="91">
        <v>19</v>
      </c>
      <c r="I89" s="7">
        <f>VLOOKUP(E89,Steuerung!$A$17:$E$500,5,FALSE)</f>
        <v>0</v>
      </c>
      <c r="J89" s="7">
        <f>VLOOKUP(E89,Steuerung!$A$17:$F$500,6,FALSE)</f>
        <v>0</v>
      </c>
      <c r="K89" s="7">
        <f>VLOOKUP(F89,Steuerung!$A$17:$G$500,7,FALSE)</f>
        <v>0</v>
      </c>
      <c r="L89" s="7">
        <f>VLOOKUP(F89,Steuerung!$A$17:$H$500,8,FALSE)</f>
        <v>0</v>
      </c>
      <c r="M89" s="7">
        <f>J89+L89</f>
        <v>0</v>
      </c>
      <c r="N89" s="91">
        <f>H89*M89</f>
        <v>0</v>
      </c>
      <c r="O89" s="91">
        <f>H89*J89</f>
        <v>0</v>
      </c>
      <c r="P89" s="91">
        <f>H89*L89</f>
        <v>0</v>
      </c>
      <c r="Q89" s="63">
        <f>VLOOKUP(E89,Steuerung!$A$17:$B$500,2,FALSE)</f>
        <v>0</v>
      </c>
      <c r="R89" s="63">
        <f>VLOOKUP(F89,Steuerung!$A$17:$B$500,2,FALSE)</f>
        <v>0</v>
      </c>
      <c r="S89" s="4">
        <f t="shared" si="38"/>
        <v>0</v>
      </c>
      <c r="T89" s="4">
        <f t="shared" si="39"/>
        <v>0</v>
      </c>
      <c r="U89" s="112">
        <f>IF(J89&gt;0,O89/Q89*SVS_UHR,0)</f>
        <v>0</v>
      </c>
      <c r="V89" s="112">
        <f>IF(L89&gt;0,P89/R89*SVS_UHR,0)</f>
        <v>0</v>
      </c>
      <c r="W89" s="112">
        <f>U89+V89</f>
        <v>0</v>
      </c>
    </row>
    <row r="90" spans="1:23" x14ac:dyDescent="0.2">
      <c r="A90" s="48"/>
      <c r="B90" s="48"/>
      <c r="C90" s="48"/>
      <c r="D90" s="48"/>
      <c r="E90" s="48"/>
      <c r="F90" s="48"/>
      <c r="G90" s="48"/>
      <c r="H90" s="91"/>
      <c r="I90" s="7"/>
      <c r="J90" s="7"/>
      <c r="K90" s="7"/>
      <c r="L90" s="7"/>
      <c r="M90" s="7"/>
      <c r="N90" s="91"/>
      <c r="O90" s="91"/>
      <c r="P90" s="91"/>
      <c r="Q90" s="63"/>
      <c r="R90" s="63"/>
      <c r="S90" s="63"/>
      <c r="T90" s="63"/>
      <c r="U90" s="112"/>
      <c r="V90" s="112"/>
      <c r="W90" s="112"/>
    </row>
    <row r="91" spans="1:23" x14ac:dyDescent="0.2">
      <c r="A91" s="136" t="s">
        <v>2591</v>
      </c>
      <c r="B91" s="137"/>
      <c r="C91" s="137"/>
      <c r="D91" s="137"/>
      <c r="E91" s="137"/>
      <c r="F91" s="137"/>
      <c r="G91" s="137"/>
      <c r="H91" s="138">
        <f>SUM(H9:H89)</f>
        <v>1675.1499999999994</v>
      </c>
      <c r="I91" s="451"/>
      <c r="J91" s="451"/>
      <c r="K91" s="451"/>
      <c r="L91" s="451"/>
      <c r="M91" s="451"/>
      <c r="N91" s="138">
        <f>SUM(N9:N89)</f>
        <v>0</v>
      </c>
      <c r="O91" s="138">
        <f>SUM(O9:O89)</f>
        <v>0</v>
      </c>
      <c r="P91" s="138">
        <f>SUM(P9:P89)</f>
        <v>0</v>
      </c>
      <c r="Q91" s="453"/>
      <c r="R91" s="453"/>
      <c r="S91" s="373">
        <f t="shared" ref="S91:T91" si="40">SUM(S9:S89)</f>
        <v>0</v>
      </c>
      <c r="T91" s="373">
        <f t="shared" si="40"/>
        <v>0</v>
      </c>
      <c r="U91" s="139">
        <f>SUM(U9:U89)</f>
        <v>0</v>
      </c>
      <c r="V91" s="139">
        <f>SUM(V9:V89)</f>
        <v>0</v>
      </c>
      <c r="W91" s="139">
        <f>SUM(W9:W89)</f>
        <v>0</v>
      </c>
    </row>
    <row r="94" spans="1:23" x14ac:dyDescent="0.2">
      <c r="C94" s="92" t="s">
        <v>929</v>
      </c>
      <c r="D94" s="414"/>
      <c r="E94" s="32">
        <f>E96-E95</f>
        <v>0</v>
      </c>
    </row>
    <row r="95" spans="1:23" x14ac:dyDescent="0.2">
      <c r="C95" s="92" t="s">
        <v>930</v>
      </c>
      <c r="D95" s="414"/>
      <c r="E95" s="32">
        <f>COUNTIFS(M9:M89,0)</f>
        <v>74</v>
      </c>
    </row>
    <row r="96" spans="1:23" x14ac:dyDescent="0.2">
      <c r="C96" s="92" t="s">
        <v>931</v>
      </c>
      <c r="D96" s="414"/>
      <c r="E96" s="32">
        <f>COUNTA(M9:M89)</f>
        <v>74</v>
      </c>
    </row>
  </sheetData>
  <sheetProtection algorithmName="SHA-512" hashValue="Wzp0kzDg4LhwrnSbZEzg3KRo8u+MOtP9WGDZYZzdxA6PvSIv7hVX/L7EV3i7m9oxxF1Zh2gPGRgw2ajv4zbxtA==" saltValue="4RGwGwOVDzPAM2xxgzBea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09F95-E591-46B5-AF01-00D2A1A7C7EF}">
  <sheetPr codeName="Tabelle126"/>
  <dimension ref="A1:X103"/>
  <sheetViews>
    <sheetView showGridLines="0" topLeftCell="A42" workbookViewId="0">
      <selection activeCell="C101" sqref="C101:E103"/>
    </sheetView>
  </sheetViews>
  <sheetFormatPr baseColWidth="10" defaultColWidth="11.42578125" defaultRowHeight="12.75" x14ac:dyDescent="0.2"/>
  <cols>
    <col min="10" max="10" width="11.42578125" style="411"/>
    <col min="13" max="13" width="11.42578125" style="411"/>
  </cols>
  <sheetData>
    <row r="1" spans="1:24" x14ac:dyDescent="0.2">
      <c r="A1" s="620"/>
      <c r="B1" s="48"/>
      <c r="C1" s="48"/>
      <c r="D1" s="48"/>
      <c r="E1" s="48"/>
      <c r="F1" s="48"/>
      <c r="G1" s="48"/>
      <c r="H1" s="91"/>
      <c r="I1" s="7"/>
      <c r="J1" s="73"/>
      <c r="K1" s="7"/>
      <c r="L1" s="7"/>
      <c r="M1" s="73"/>
      <c r="N1" s="91"/>
      <c r="O1" s="91"/>
      <c r="P1" s="91"/>
      <c r="Q1" s="63"/>
      <c r="R1" s="63"/>
      <c r="S1" s="63"/>
      <c r="T1" s="63"/>
      <c r="U1" s="112"/>
      <c r="V1" s="112"/>
      <c r="W1" s="112"/>
    </row>
    <row r="2" spans="1:24"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4"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4" x14ac:dyDescent="0.2">
      <c r="A4" s="623" t="s">
        <v>846</v>
      </c>
      <c r="B4" s="623" t="s">
        <v>847</v>
      </c>
      <c r="C4" s="623" t="s">
        <v>848</v>
      </c>
      <c r="D4" s="620" t="s">
        <v>849</v>
      </c>
      <c r="E4" s="623" t="s">
        <v>4</v>
      </c>
      <c r="F4" s="623" t="s">
        <v>850</v>
      </c>
      <c r="G4" s="620" t="s">
        <v>851</v>
      </c>
      <c r="H4" s="624" t="s">
        <v>852</v>
      </c>
      <c r="I4" s="1307" t="s">
        <v>4</v>
      </c>
      <c r="J4" s="1313"/>
      <c r="K4" s="1307" t="s">
        <v>850</v>
      </c>
      <c r="L4" s="1313"/>
      <c r="M4" s="500" t="s">
        <v>47</v>
      </c>
      <c r="N4" s="615" t="s">
        <v>853</v>
      </c>
      <c r="O4" s="615" t="s">
        <v>4</v>
      </c>
      <c r="P4" s="616" t="s">
        <v>854</v>
      </c>
      <c r="Q4" s="501" t="s">
        <v>4</v>
      </c>
      <c r="R4" s="617" t="s">
        <v>854</v>
      </c>
      <c r="S4" s="1301" t="s">
        <v>855</v>
      </c>
      <c r="T4" s="1302"/>
      <c r="U4" s="112"/>
      <c r="V4" s="112"/>
      <c r="W4" s="112"/>
    </row>
    <row r="5" spans="1:24"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4" x14ac:dyDescent="0.2">
      <c r="A7" s="2" t="s">
        <v>2592</v>
      </c>
      <c r="B7" s="48"/>
      <c r="C7" s="107" t="s">
        <v>2500</v>
      </c>
      <c r="D7" s="48"/>
      <c r="E7" s="48"/>
      <c r="F7" s="48"/>
      <c r="G7" s="48"/>
      <c r="H7" s="91"/>
      <c r="I7" s="7"/>
      <c r="J7" s="73"/>
      <c r="K7" s="7"/>
      <c r="L7" s="7"/>
      <c r="M7" s="73"/>
      <c r="N7" s="91"/>
      <c r="O7" s="91"/>
      <c r="P7" s="91"/>
      <c r="Q7" s="63"/>
      <c r="R7" s="63"/>
      <c r="S7" s="63"/>
      <c r="T7" s="63"/>
      <c r="U7" s="112"/>
      <c r="V7" s="112"/>
      <c r="W7" s="112"/>
      <c r="X7" s="107"/>
    </row>
    <row r="8" spans="1:24" x14ac:dyDescent="0.2">
      <c r="A8" s="48" t="s">
        <v>2137</v>
      </c>
      <c r="B8" s="48"/>
      <c r="C8" s="48"/>
      <c r="D8" s="48"/>
      <c r="E8" s="48"/>
      <c r="F8" s="48"/>
      <c r="G8" s="48"/>
      <c r="H8" s="91"/>
      <c r="I8" s="7"/>
      <c r="J8" s="73"/>
      <c r="K8" s="7"/>
      <c r="L8" s="7"/>
      <c r="M8" s="73"/>
      <c r="N8" s="91"/>
      <c r="O8" s="91"/>
      <c r="P8" s="91"/>
      <c r="Q8" s="63"/>
      <c r="R8" s="63"/>
      <c r="S8" s="63"/>
      <c r="T8" s="63"/>
      <c r="U8" s="112"/>
      <c r="V8" s="112"/>
      <c r="W8" s="112"/>
      <c r="X8" s="107"/>
    </row>
    <row r="9" spans="1:24" x14ac:dyDescent="0.2">
      <c r="A9" s="48" t="s">
        <v>2593</v>
      </c>
      <c r="B9" s="48" t="s">
        <v>143</v>
      </c>
      <c r="C9" s="48"/>
      <c r="D9" s="48" t="s">
        <v>1003</v>
      </c>
      <c r="E9" s="48" t="s">
        <v>151</v>
      </c>
      <c r="F9" s="48" t="s">
        <v>151</v>
      </c>
      <c r="G9" s="48" t="s">
        <v>2594</v>
      </c>
      <c r="H9" s="91">
        <v>2.39</v>
      </c>
      <c r="I9" s="7">
        <f>VLOOKUP(E9,Steuerung!$A$17:$E$500,5,FALSE)</f>
        <v>5</v>
      </c>
      <c r="J9" s="73">
        <f>VLOOKUP(E9,Steuerung!$A$17:$F$500,6,FALSE)</f>
        <v>137.33333333333334</v>
      </c>
      <c r="K9" s="7">
        <f>VLOOKUP(F9,Steuerung!$A$17:$G$500,7,FALSE)</f>
        <v>5</v>
      </c>
      <c r="L9" s="7">
        <f>VLOOKUP(F9,Steuerung!$A$17:$H$500,8,FALSE)</f>
        <v>113</v>
      </c>
      <c r="M9" s="73">
        <f>J9+L9</f>
        <v>250.33333333333334</v>
      </c>
      <c r="N9" s="91">
        <f>H9*M9</f>
        <v>598.29666666666674</v>
      </c>
      <c r="O9" s="91">
        <f>H9*J9</f>
        <v>328.22666666666669</v>
      </c>
      <c r="P9" s="91">
        <f>H9*L9</f>
        <v>270.07</v>
      </c>
      <c r="Q9" s="63">
        <f>VLOOKUP(E9,Steuerung!$A$17:$B$500,2,FALSE)</f>
        <v>0</v>
      </c>
      <c r="R9" s="63">
        <f>VLOOKUP(F9,Steuerung!$A$17:$B$500,2,FALSE)</f>
        <v>0</v>
      </c>
      <c r="S9" s="4">
        <f t="shared" ref="S9:S12" si="0">IFERROR(O9/Q9,0)</f>
        <v>0</v>
      </c>
      <c r="T9" s="4">
        <f t="shared" ref="T9:T12" si="1">IFERROR(P9/R9,0)</f>
        <v>0</v>
      </c>
      <c r="U9" s="112" t="e">
        <f t="shared" ref="U9:U27" si="2">IF(J9&gt;0,O9/Q9*SVS_UHR,0)</f>
        <v>#DIV/0!</v>
      </c>
      <c r="V9" s="112" t="e">
        <f t="shared" ref="V9:V27" si="3">IF(L9&gt;0,P9/R9*SVS_UHR,0)</f>
        <v>#DIV/0!</v>
      </c>
      <c r="W9" s="112" t="e">
        <f>U9+V9</f>
        <v>#DIV/0!</v>
      </c>
      <c r="X9" s="107"/>
    </row>
    <row r="10" spans="1:24" x14ac:dyDescent="0.2">
      <c r="A10" s="48">
        <v>-1001</v>
      </c>
      <c r="B10" s="48" t="s">
        <v>2595</v>
      </c>
      <c r="C10" s="48"/>
      <c r="D10" s="48" t="s">
        <v>875</v>
      </c>
      <c r="E10" s="48" t="s">
        <v>159</v>
      </c>
      <c r="F10" s="48" t="s">
        <v>159</v>
      </c>
      <c r="G10" s="48" t="s">
        <v>2141</v>
      </c>
      <c r="H10" s="91">
        <v>25.03</v>
      </c>
      <c r="I10" s="7">
        <f>VLOOKUP(E10,Steuerung!$A$17:$E$500,5,FALSE)</f>
        <v>2</v>
      </c>
      <c r="J10" s="73">
        <f>VLOOKUP(E10,Steuerung!$A$17:$F$500,6,FALSE)</f>
        <v>58.333333333333329</v>
      </c>
      <c r="K10" s="7">
        <f>VLOOKUP(F10,Steuerung!$A$17:$G$500,7,FALSE)</f>
        <v>2</v>
      </c>
      <c r="L10" s="7">
        <f>VLOOKUP(F10,Steuerung!$A$17:$H$500,8,FALSE)</f>
        <v>46</v>
      </c>
      <c r="M10" s="73">
        <f t="shared" ref="M10:M58" si="4">J10+L10</f>
        <v>104.33333333333333</v>
      </c>
      <c r="N10" s="91">
        <f t="shared" ref="N10:N58" si="5">H10*M10</f>
        <v>2611.4633333333331</v>
      </c>
      <c r="O10" s="91">
        <f t="shared" ref="O10:O58" si="6">H10*J10</f>
        <v>1460.0833333333333</v>
      </c>
      <c r="P10" s="91">
        <f t="shared" ref="P10:P58" si="7">H10*L10</f>
        <v>1151.3800000000001</v>
      </c>
      <c r="Q10" s="63">
        <f>VLOOKUP(E10,Steuerung!$A$17:$B$500,2,FALSE)</f>
        <v>0</v>
      </c>
      <c r="R10" s="63">
        <f>VLOOKUP(F10,Steuerung!$A$17:$B$500,2,FALSE)</f>
        <v>0</v>
      </c>
      <c r="S10" s="4">
        <f t="shared" si="0"/>
        <v>0</v>
      </c>
      <c r="T10" s="4">
        <f t="shared" si="1"/>
        <v>0</v>
      </c>
      <c r="U10" s="112" t="e">
        <f t="shared" si="2"/>
        <v>#DIV/0!</v>
      </c>
      <c r="V10" s="112" t="e">
        <f t="shared" si="3"/>
        <v>#DIV/0!</v>
      </c>
      <c r="W10" s="112" t="e">
        <f t="shared" ref="W10:W73" si="8">U10+V10</f>
        <v>#DIV/0!</v>
      </c>
      <c r="X10" s="107"/>
    </row>
    <row r="11" spans="1:24" x14ac:dyDescent="0.2">
      <c r="A11" s="48">
        <v>-1001</v>
      </c>
      <c r="B11" s="48" t="s">
        <v>2595</v>
      </c>
      <c r="C11" s="48"/>
      <c r="D11" s="48" t="s">
        <v>875</v>
      </c>
      <c r="E11" s="48" t="s">
        <v>159</v>
      </c>
      <c r="F11" s="48" t="s">
        <v>159</v>
      </c>
      <c r="G11" s="48" t="s">
        <v>2141</v>
      </c>
      <c r="H11" s="91">
        <v>19.84</v>
      </c>
      <c r="I11" s="7">
        <f>VLOOKUP(E11,Steuerung!$A$17:$E$500,5,FALSE)</f>
        <v>2</v>
      </c>
      <c r="J11" s="73">
        <f>VLOOKUP(E11,Steuerung!$A$17:$F$500,6,FALSE)</f>
        <v>58.333333333333329</v>
      </c>
      <c r="K11" s="7">
        <f>VLOOKUP(F11,Steuerung!$A$17:$G$500,7,FALSE)</f>
        <v>2</v>
      </c>
      <c r="L11" s="7">
        <f>VLOOKUP(F11,Steuerung!$A$17:$H$500,8,FALSE)</f>
        <v>46</v>
      </c>
      <c r="M11" s="73">
        <f t="shared" si="4"/>
        <v>104.33333333333333</v>
      </c>
      <c r="N11" s="91">
        <f t="shared" si="5"/>
        <v>2069.9733333333334</v>
      </c>
      <c r="O11" s="91">
        <f t="shared" si="6"/>
        <v>1157.3333333333333</v>
      </c>
      <c r="P11" s="91">
        <f t="shared" si="7"/>
        <v>912.64</v>
      </c>
      <c r="Q11" s="63">
        <f>VLOOKUP(E11,Steuerung!$A$17:$B$500,2,FALSE)</f>
        <v>0</v>
      </c>
      <c r="R11" s="63">
        <f>VLOOKUP(F11,Steuerung!$A$17:$B$500,2,FALSE)</f>
        <v>0</v>
      </c>
      <c r="S11" s="4">
        <f t="shared" si="0"/>
        <v>0</v>
      </c>
      <c r="T11" s="4">
        <f t="shared" si="1"/>
        <v>0</v>
      </c>
      <c r="U11" s="112" t="e">
        <f t="shared" si="2"/>
        <v>#DIV/0!</v>
      </c>
      <c r="V11" s="112" t="e">
        <f t="shared" si="3"/>
        <v>#DIV/0!</v>
      </c>
      <c r="W11" s="112" t="e">
        <f t="shared" si="8"/>
        <v>#DIV/0!</v>
      </c>
      <c r="X11" s="107"/>
    </row>
    <row r="12" spans="1:24" x14ac:dyDescent="0.2">
      <c r="A12" s="48" t="s">
        <v>1327</v>
      </c>
      <c r="B12" s="48" t="s">
        <v>2596</v>
      </c>
      <c r="C12" s="48"/>
      <c r="D12" s="48" t="s">
        <v>875</v>
      </c>
      <c r="E12" s="48" t="s">
        <v>179</v>
      </c>
      <c r="F12" s="48" t="s">
        <v>179</v>
      </c>
      <c r="G12" s="48" t="s">
        <v>1117</v>
      </c>
      <c r="H12" s="91">
        <v>78.150000000000006</v>
      </c>
      <c r="I12" s="7">
        <f>VLOOKUP(E12,Steuerung!$A$17:$E$500,5,FALSE)</f>
        <v>2</v>
      </c>
      <c r="J12" s="73">
        <f>VLOOKUP(E12,Steuerung!$A$17:$F$500,6,FALSE)</f>
        <v>58.333333333333329</v>
      </c>
      <c r="K12" s="7">
        <f>VLOOKUP(F12,Steuerung!$A$17:$G$500,7,FALSE)</f>
        <v>2</v>
      </c>
      <c r="L12" s="7">
        <f>VLOOKUP(F12,Steuerung!$A$17:$H$500,8,FALSE)</f>
        <v>46</v>
      </c>
      <c r="M12" s="73">
        <f t="shared" si="4"/>
        <v>104.33333333333333</v>
      </c>
      <c r="N12" s="91">
        <f t="shared" si="5"/>
        <v>8153.6500000000005</v>
      </c>
      <c r="O12" s="91">
        <f t="shared" si="6"/>
        <v>4558.75</v>
      </c>
      <c r="P12" s="91">
        <f t="shared" si="7"/>
        <v>3594.9</v>
      </c>
      <c r="Q12" s="63">
        <f>VLOOKUP(E12,Steuerung!$A$17:$B$500,2,FALSE)</f>
        <v>0</v>
      </c>
      <c r="R12" s="63">
        <f>VLOOKUP(F12,Steuerung!$A$17:$B$500,2,FALSE)</f>
        <v>0</v>
      </c>
      <c r="S12" s="4">
        <f t="shared" si="0"/>
        <v>0</v>
      </c>
      <c r="T12" s="4">
        <f t="shared" si="1"/>
        <v>0</v>
      </c>
      <c r="U12" s="112" t="e">
        <f t="shared" si="2"/>
        <v>#DIV/0!</v>
      </c>
      <c r="V12" s="112" t="e">
        <f t="shared" si="3"/>
        <v>#DIV/0!</v>
      </c>
      <c r="W12" s="112" t="e">
        <f t="shared" si="8"/>
        <v>#DIV/0!</v>
      </c>
      <c r="X12" s="107"/>
    </row>
    <row r="13" spans="1:24" x14ac:dyDescent="0.2">
      <c r="A13" s="96" t="s">
        <v>1340</v>
      </c>
      <c r="B13" s="48" t="s">
        <v>904</v>
      </c>
      <c r="C13" s="48"/>
      <c r="D13" s="48" t="s">
        <v>884</v>
      </c>
      <c r="E13" s="48" t="s">
        <v>309</v>
      </c>
      <c r="F13" s="48" t="s">
        <v>309</v>
      </c>
      <c r="G13" s="48" t="s">
        <v>919</v>
      </c>
      <c r="H13" s="91">
        <v>10.4</v>
      </c>
      <c r="I13" s="7" t="str">
        <f>VLOOKUP(E13,Steuerung!$A$17:$E$500,5,FALSE)</f>
        <v>m</v>
      </c>
      <c r="J13" s="73">
        <f>VLOOKUP(E13,Steuerung!$A$17:$F$500,6,FALSE)</f>
        <v>6.7</v>
      </c>
      <c r="K13" s="7" t="str">
        <f>VLOOKUP(F13,Steuerung!$A$17:$G$500,7,FALSE)</f>
        <v>m</v>
      </c>
      <c r="L13" s="7">
        <f>VLOOKUP(F13,Steuerung!$A$17:$H$500,8,FALSE)</f>
        <v>5.3</v>
      </c>
      <c r="M13" s="73">
        <f t="shared" si="4"/>
        <v>12</v>
      </c>
      <c r="N13" s="91">
        <f t="shared" si="5"/>
        <v>124.80000000000001</v>
      </c>
      <c r="O13" s="91">
        <f t="shared" si="6"/>
        <v>69.680000000000007</v>
      </c>
      <c r="P13" s="91">
        <f t="shared" si="7"/>
        <v>55.12</v>
      </c>
      <c r="Q13" s="63">
        <f>VLOOKUP(E13,Steuerung!$A$17:$B$500,2,FALSE)</f>
        <v>0</v>
      </c>
      <c r="R13" s="63">
        <f>VLOOKUP(F13,Steuerung!$A$17:$B$500,2,FALSE)</f>
        <v>0</v>
      </c>
      <c r="S13" s="4">
        <f>IFERROR(O13/Q13,0)</f>
        <v>0</v>
      </c>
      <c r="T13" s="4">
        <f>IFERROR(P13/R13,0)</f>
        <v>0</v>
      </c>
      <c r="U13" s="112" t="e">
        <f t="shared" si="2"/>
        <v>#DIV/0!</v>
      </c>
      <c r="V13" s="112" t="e">
        <f t="shared" si="3"/>
        <v>#DIV/0!</v>
      </c>
      <c r="W13" s="112" t="e">
        <f t="shared" si="8"/>
        <v>#DIV/0!</v>
      </c>
      <c r="X13" s="107"/>
    </row>
    <row r="14" spans="1:24" x14ac:dyDescent="0.2">
      <c r="A14" s="48" t="s">
        <v>2597</v>
      </c>
      <c r="B14" s="48" t="s">
        <v>2598</v>
      </c>
      <c r="C14" s="48"/>
      <c r="D14" s="48" t="s">
        <v>868</v>
      </c>
      <c r="E14" s="48" t="s">
        <v>124</v>
      </c>
      <c r="F14" s="48" t="s">
        <v>124</v>
      </c>
      <c r="G14" s="48" t="s">
        <v>2594</v>
      </c>
      <c r="H14" s="91">
        <v>7.53</v>
      </c>
      <c r="I14" s="7">
        <f>VLOOKUP(E14,Steuerung!$A$17:$E$500,5,FALSE)</f>
        <v>0</v>
      </c>
      <c r="J14" s="73">
        <f>VLOOKUP(E14,Steuerung!$A$17:$F$500,6,FALSE)</f>
        <v>0</v>
      </c>
      <c r="K14" s="7">
        <f>VLOOKUP(F14,Steuerung!$A$17:$G$500,7,FALSE)</f>
        <v>0</v>
      </c>
      <c r="L14" s="7">
        <f>VLOOKUP(F14,Steuerung!$A$17:$H$500,8,FALSE)</f>
        <v>0</v>
      </c>
      <c r="M14" s="73">
        <f t="shared" si="4"/>
        <v>0</v>
      </c>
      <c r="N14" s="91">
        <f t="shared" si="5"/>
        <v>0</v>
      </c>
      <c r="O14" s="91">
        <f t="shared" si="6"/>
        <v>0</v>
      </c>
      <c r="P14" s="91">
        <f t="shared" si="7"/>
        <v>0</v>
      </c>
      <c r="Q14" s="63">
        <f>VLOOKUP(E14,Steuerung!$A$17:$B$500,2,FALSE)</f>
        <v>0</v>
      </c>
      <c r="R14" s="63">
        <f>VLOOKUP(F14,Steuerung!$A$17:$B$500,2,FALSE)</f>
        <v>0</v>
      </c>
      <c r="S14" s="4">
        <f t="shared" ref="S14:S27" si="9">IFERROR(O14/Q14,0)</f>
        <v>0</v>
      </c>
      <c r="T14" s="4">
        <f t="shared" ref="T14:T27" si="10">IFERROR(P14/R14,0)</f>
        <v>0</v>
      </c>
      <c r="U14" s="112">
        <f t="shared" si="2"/>
        <v>0</v>
      </c>
      <c r="V14" s="112">
        <f t="shared" si="3"/>
        <v>0</v>
      </c>
      <c r="W14" s="112">
        <f t="shared" si="8"/>
        <v>0</v>
      </c>
      <c r="X14" s="107"/>
    </row>
    <row r="15" spans="1:24" x14ac:dyDescent="0.2">
      <c r="A15" s="48" t="s">
        <v>2597</v>
      </c>
      <c r="B15" s="48" t="s">
        <v>2599</v>
      </c>
      <c r="C15" s="48"/>
      <c r="D15" s="48" t="s">
        <v>868</v>
      </c>
      <c r="E15" s="48" t="s">
        <v>220</v>
      </c>
      <c r="F15" s="48" t="s">
        <v>220</v>
      </c>
      <c r="G15" s="48" t="s">
        <v>2594</v>
      </c>
      <c r="H15" s="91">
        <v>6.63</v>
      </c>
      <c r="I15" s="7" t="str">
        <f>VLOOKUP(E15,Steuerung!$A$17:$E$500,5,FALSE)</f>
        <v>j</v>
      </c>
      <c r="J15" s="73">
        <f>VLOOKUP(E15,Steuerung!$A$17:$F$500,6,FALSE)</f>
        <v>1</v>
      </c>
      <c r="K15" s="7" t="str">
        <f>VLOOKUP(F15,Steuerung!$A$17:$G$500,7,FALSE)</f>
        <v>j</v>
      </c>
      <c r="L15" s="7">
        <f>VLOOKUP(F15,Steuerung!$A$17:$H$500,8,FALSE)</f>
        <v>0</v>
      </c>
      <c r="M15" s="73">
        <f t="shared" si="4"/>
        <v>1</v>
      </c>
      <c r="N15" s="91">
        <f t="shared" si="5"/>
        <v>6.63</v>
      </c>
      <c r="O15" s="91">
        <f t="shared" si="6"/>
        <v>6.63</v>
      </c>
      <c r="P15" s="91">
        <f t="shared" si="7"/>
        <v>0</v>
      </c>
      <c r="Q15" s="63">
        <f>VLOOKUP(E15,Steuerung!$A$17:$B$500,2,FALSE)</f>
        <v>0</v>
      </c>
      <c r="R15" s="63">
        <f>VLOOKUP(F15,Steuerung!$A$17:$B$500,2,FALSE)</f>
        <v>0</v>
      </c>
      <c r="S15" s="4">
        <f t="shared" si="9"/>
        <v>0</v>
      </c>
      <c r="T15" s="4">
        <f t="shared" si="10"/>
        <v>0</v>
      </c>
      <c r="U15" s="112" t="e">
        <f t="shared" si="2"/>
        <v>#DIV/0!</v>
      </c>
      <c r="V15" s="112">
        <f t="shared" si="3"/>
        <v>0</v>
      </c>
      <c r="W15" s="112" t="e">
        <f t="shared" si="8"/>
        <v>#DIV/0!</v>
      </c>
      <c r="X15" s="107"/>
    </row>
    <row r="16" spans="1:24" x14ac:dyDescent="0.2">
      <c r="A16" s="48" t="s">
        <v>2600</v>
      </c>
      <c r="B16" s="48" t="s">
        <v>2564</v>
      </c>
      <c r="C16" s="48"/>
      <c r="D16" s="48" t="s">
        <v>875</v>
      </c>
      <c r="E16" s="48" t="s">
        <v>179</v>
      </c>
      <c r="F16" s="48" t="s">
        <v>179</v>
      </c>
      <c r="G16" s="48" t="s">
        <v>2141</v>
      </c>
      <c r="H16" s="91">
        <v>60.89</v>
      </c>
      <c r="I16" s="7">
        <f>VLOOKUP(E16,Steuerung!$A$17:$E$500,5,FALSE)</f>
        <v>2</v>
      </c>
      <c r="J16" s="73">
        <f>VLOOKUP(E16,Steuerung!$A$17:$F$500,6,FALSE)</f>
        <v>58.333333333333329</v>
      </c>
      <c r="K16" s="7">
        <f>VLOOKUP(F16,Steuerung!$A$17:$G$500,7,FALSE)</f>
        <v>2</v>
      </c>
      <c r="L16" s="7">
        <f>VLOOKUP(F16,Steuerung!$A$17:$H$500,8,FALSE)</f>
        <v>46</v>
      </c>
      <c r="M16" s="73">
        <f t="shared" si="4"/>
        <v>104.33333333333333</v>
      </c>
      <c r="N16" s="91">
        <f t="shared" si="5"/>
        <v>6352.8566666666666</v>
      </c>
      <c r="O16" s="91">
        <f t="shared" si="6"/>
        <v>3551.9166666666665</v>
      </c>
      <c r="P16" s="91">
        <f t="shared" si="7"/>
        <v>2800.94</v>
      </c>
      <c r="Q16" s="63">
        <f>VLOOKUP(E16,Steuerung!$A$17:$B$500,2,FALSE)</f>
        <v>0</v>
      </c>
      <c r="R16" s="63">
        <f>VLOOKUP(F16,Steuerung!$A$17:$B$500,2,FALSE)</f>
        <v>0</v>
      </c>
      <c r="S16" s="4">
        <f t="shared" si="9"/>
        <v>0</v>
      </c>
      <c r="T16" s="4">
        <f t="shared" si="10"/>
        <v>0</v>
      </c>
      <c r="U16" s="112" t="e">
        <f t="shared" si="2"/>
        <v>#DIV/0!</v>
      </c>
      <c r="V16" s="112" t="e">
        <f t="shared" si="3"/>
        <v>#DIV/0!</v>
      </c>
      <c r="W16" s="112" t="e">
        <f t="shared" si="8"/>
        <v>#DIV/0!</v>
      </c>
      <c r="X16" s="107"/>
    </row>
    <row r="17" spans="1:24" x14ac:dyDescent="0.2">
      <c r="A17" s="48" t="s">
        <v>2601</v>
      </c>
      <c r="B17" s="48" t="s">
        <v>2602</v>
      </c>
      <c r="C17" s="48"/>
      <c r="D17" s="48" t="s">
        <v>919</v>
      </c>
      <c r="E17" s="48" t="s">
        <v>272</v>
      </c>
      <c r="F17" s="48" t="s">
        <v>272</v>
      </c>
      <c r="G17" s="48" t="s">
        <v>919</v>
      </c>
      <c r="H17" s="91">
        <v>23.36</v>
      </c>
      <c r="I17" s="7">
        <f>VLOOKUP(E17,Steuerung!$A$17:$E$500,5,FALSE)</f>
        <v>2</v>
      </c>
      <c r="J17" s="73">
        <f>VLOOKUP(E17,Steuerung!$A$17:$F$500,6,FALSE)</f>
        <v>58.333333333333329</v>
      </c>
      <c r="K17" s="7">
        <f>VLOOKUP(F17,Steuerung!$A$17:$G$500,7,FALSE)</f>
        <v>2</v>
      </c>
      <c r="L17" s="7">
        <f>VLOOKUP(F17,Steuerung!$A$17:$H$500,8,FALSE)</f>
        <v>46</v>
      </c>
      <c r="M17" s="73">
        <f t="shared" si="4"/>
        <v>104.33333333333333</v>
      </c>
      <c r="N17" s="91">
        <f t="shared" si="5"/>
        <v>2437.2266666666665</v>
      </c>
      <c r="O17" s="91">
        <f t="shared" si="6"/>
        <v>1362.6666666666665</v>
      </c>
      <c r="P17" s="91">
        <f t="shared" si="7"/>
        <v>1074.56</v>
      </c>
      <c r="Q17" s="63">
        <f>VLOOKUP(E17,Steuerung!$A$17:$B$500,2,FALSE)</f>
        <v>0</v>
      </c>
      <c r="R17" s="63">
        <f>VLOOKUP(F17,Steuerung!$A$17:$B$500,2,FALSE)</f>
        <v>0</v>
      </c>
      <c r="S17" s="4">
        <f t="shared" si="9"/>
        <v>0</v>
      </c>
      <c r="T17" s="4">
        <f t="shared" si="10"/>
        <v>0</v>
      </c>
      <c r="U17" s="112" t="e">
        <f t="shared" si="2"/>
        <v>#DIV/0!</v>
      </c>
      <c r="V17" s="112" t="e">
        <f t="shared" si="3"/>
        <v>#DIV/0!</v>
      </c>
      <c r="W17" s="112" t="e">
        <f t="shared" si="8"/>
        <v>#DIV/0!</v>
      </c>
      <c r="X17" s="107"/>
    </row>
    <row r="18" spans="1:24" x14ac:dyDescent="0.2">
      <c r="A18" s="48" t="s">
        <v>2603</v>
      </c>
      <c r="B18" s="48" t="s">
        <v>2053</v>
      </c>
      <c r="C18" s="48"/>
      <c r="D18" s="48" t="s">
        <v>868</v>
      </c>
      <c r="E18" s="48" t="s">
        <v>231</v>
      </c>
      <c r="F18" s="48" t="s">
        <v>231</v>
      </c>
      <c r="G18" s="48" t="s">
        <v>1117</v>
      </c>
      <c r="H18" s="91">
        <v>24.43</v>
      </c>
      <c r="I18" s="7">
        <f>VLOOKUP(E18,Steuerung!$A$17:$E$500,5,FALSE)</f>
        <v>2</v>
      </c>
      <c r="J18" s="73">
        <f>VLOOKUP(E18,Steuerung!$A$17:$F$500,6,FALSE)</f>
        <v>58.333333333333329</v>
      </c>
      <c r="K18" s="7">
        <f>VLOOKUP(F18,Steuerung!$A$17:$G$500,7,FALSE)</f>
        <v>2</v>
      </c>
      <c r="L18" s="7">
        <f>VLOOKUP(F18,Steuerung!$A$17:$H$500,8,FALSE)</f>
        <v>46</v>
      </c>
      <c r="M18" s="73">
        <f t="shared" si="4"/>
        <v>104.33333333333333</v>
      </c>
      <c r="N18" s="91">
        <f t="shared" si="5"/>
        <v>2548.8633333333332</v>
      </c>
      <c r="O18" s="91">
        <f t="shared" si="6"/>
        <v>1425.0833333333333</v>
      </c>
      <c r="P18" s="91">
        <f t="shared" si="7"/>
        <v>1123.78</v>
      </c>
      <c r="Q18" s="63">
        <f>VLOOKUP(E18,Steuerung!$A$17:$B$500,2,FALSE)</f>
        <v>0</v>
      </c>
      <c r="R18" s="63">
        <f>VLOOKUP(F18,Steuerung!$A$17:$B$500,2,FALSE)</f>
        <v>0</v>
      </c>
      <c r="S18" s="4">
        <f t="shared" si="9"/>
        <v>0</v>
      </c>
      <c r="T18" s="4">
        <f t="shared" si="10"/>
        <v>0</v>
      </c>
      <c r="U18" s="112" t="e">
        <f t="shared" si="2"/>
        <v>#DIV/0!</v>
      </c>
      <c r="V18" s="112" t="e">
        <f t="shared" si="3"/>
        <v>#DIV/0!</v>
      </c>
      <c r="W18" s="112" t="e">
        <f t="shared" si="8"/>
        <v>#DIV/0!</v>
      </c>
      <c r="X18" s="107"/>
    </row>
    <row r="19" spans="1:24" x14ac:dyDescent="0.2">
      <c r="A19" s="48" t="s">
        <v>2604</v>
      </c>
      <c r="B19" s="48" t="s">
        <v>2053</v>
      </c>
      <c r="C19" s="48"/>
      <c r="D19" s="48" t="s">
        <v>868</v>
      </c>
      <c r="E19" s="48" t="s">
        <v>235</v>
      </c>
      <c r="F19" s="48" t="s">
        <v>235</v>
      </c>
      <c r="G19" s="48" t="s">
        <v>1117</v>
      </c>
      <c r="H19" s="91">
        <v>23.36</v>
      </c>
      <c r="I19" s="7">
        <f>VLOOKUP(E19,Steuerung!$A$17:$E$500,5,FALSE)</f>
        <v>5</v>
      </c>
      <c r="J19" s="73">
        <f>VLOOKUP(E19,Steuerung!$A$17:$F$500,6,FALSE)</f>
        <v>137.33333333333334</v>
      </c>
      <c r="K19" s="7">
        <f>VLOOKUP(F19,Steuerung!$A$17:$G$500,7,FALSE)</f>
        <v>5</v>
      </c>
      <c r="L19" s="7">
        <f>VLOOKUP(F19,Steuerung!$A$17:$H$500,8,FALSE)</f>
        <v>113</v>
      </c>
      <c r="M19" s="73">
        <f t="shared" si="4"/>
        <v>250.33333333333334</v>
      </c>
      <c r="N19" s="91">
        <f t="shared" si="5"/>
        <v>5847.7866666666669</v>
      </c>
      <c r="O19" s="91">
        <f t="shared" si="6"/>
        <v>3208.106666666667</v>
      </c>
      <c r="P19" s="91">
        <f t="shared" si="7"/>
        <v>2639.68</v>
      </c>
      <c r="Q19" s="63">
        <f>VLOOKUP(E19,Steuerung!$A$17:$B$500,2,FALSE)</f>
        <v>0</v>
      </c>
      <c r="R19" s="63">
        <f>VLOOKUP(F19,Steuerung!$A$17:$B$500,2,FALSE)</f>
        <v>0</v>
      </c>
      <c r="S19" s="4">
        <f t="shared" si="9"/>
        <v>0</v>
      </c>
      <c r="T19" s="4">
        <f t="shared" si="10"/>
        <v>0</v>
      </c>
      <c r="U19" s="112" t="e">
        <f t="shared" si="2"/>
        <v>#DIV/0!</v>
      </c>
      <c r="V19" s="112" t="e">
        <f t="shared" si="3"/>
        <v>#DIV/0!</v>
      </c>
      <c r="W19" s="112" t="e">
        <f t="shared" si="8"/>
        <v>#DIV/0!</v>
      </c>
      <c r="X19" s="107"/>
    </row>
    <row r="20" spans="1:24" x14ac:dyDescent="0.2">
      <c r="A20" s="48" t="s">
        <v>2605</v>
      </c>
      <c r="B20" s="48" t="s">
        <v>1348</v>
      </c>
      <c r="C20" s="48"/>
      <c r="D20" s="48" t="s">
        <v>907</v>
      </c>
      <c r="E20" s="48" t="s">
        <v>250</v>
      </c>
      <c r="F20" s="48" t="s">
        <v>250</v>
      </c>
      <c r="G20" s="48" t="s">
        <v>1117</v>
      </c>
      <c r="H20" s="91">
        <v>23.47</v>
      </c>
      <c r="I20" s="7">
        <f>VLOOKUP(E20,Steuerung!$A$17:$E$500,5,FALSE)</f>
        <v>1</v>
      </c>
      <c r="J20" s="73">
        <f>VLOOKUP(E20,Steuerung!$A$17:$F$500,6,FALSE)</f>
        <v>29.166666666666657</v>
      </c>
      <c r="K20" s="7">
        <f>VLOOKUP(F20,Steuerung!$A$17:$G$500,7,FALSE)</f>
        <v>1</v>
      </c>
      <c r="L20" s="7">
        <f>VLOOKUP(F20,Steuerung!$A$17:$H$500,8,FALSE)</f>
        <v>23</v>
      </c>
      <c r="M20" s="73">
        <f t="shared" si="4"/>
        <v>52.166666666666657</v>
      </c>
      <c r="N20" s="91">
        <f t="shared" si="5"/>
        <v>1224.3516666666665</v>
      </c>
      <c r="O20" s="91">
        <f t="shared" si="6"/>
        <v>684.5416666666664</v>
      </c>
      <c r="P20" s="91">
        <f t="shared" si="7"/>
        <v>539.80999999999995</v>
      </c>
      <c r="Q20" s="63">
        <f>VLOOKUP(E20,Steuerung!$A$17:$B$500,2,FALSE)</f>
        <v>0</v>
      </c>
      <c r="R20" s="63">
        <f>VLOOKUP(F20,Steuerung!$A$17:$B$500,2,FALSE)</f>
        <v>0</v>
      </c>
      <c r="S20" s="4">
        <f t="shared" si="9"/>
        <v>0</v>
      </c>
      <c r="T20" s="4">
        <f t="shared" si="10"/>
        <v>0</v>
      </c>
      <c r="U20" s="112" t="e">
        <f t="shared" si="2"/>
        <v>#DIV/0!</v>
      </c>
      <c r="V20" s="112" t="e">
        <f t="shared" si="3"/>
        <v>#DIV/0!</v>
      </c>
      <c r="W20" s="112" t="e">
        <f t="shared" si="8"/>
        <v>#DIV/0!</v>
      </c>
      <c r="X20" s="107"/>
    </row>
    <row r="21" spans="1:24" x14ac:dyDescent="0.2">
      <c r="A21" s="48" t="s">
        <v>2606</v>
      </c>
      <c r="B21" s="48" t="s">
        <v>2607</v>
      </c>
      <c r="C21" s="48"/>
      <c r="D21" s="48" t="s">
        <v>868</v>
      </c>
      <c r="E21" s="48" t="s">
        <v>231</v>
      </c>
      <c r="F21" s="48" t="s">
        <v>231</v>
      </c>
      <c r="G21" s="48" t="s">
        <v>1117</v>
      </c>
      <c r="H21" s="91">
        <v>11.49</v>
      </c>
      <c r="I21" s="7">
        <f>VLOOKUP(E21,Steuerung!$A$17:$E$500,5,FALSE)</f>
        <v>2</v>
      </c>
      <c r="J21" s="73">
        <f>VLOOKUP(E21,Steuerung!$A$17:$F$500,6,FALSE)</f>
        <v>58.333333333333329</v>
      </c>
      <c r="K21" s="7">
        <f>VLOOKUP(F21,Steuerung!$A$17:$G$500,7,FALSE)</f>
        <v>2</v>
      </c>
      <c r="L21" s="7">
        <f>VLOOKUP(F21,Steuerung!$A$17:$H$500,8,FALSE)</f>
        <v>46</v>
      </c>
      <c r="M21" s="73">
        <f t="shared" si="4"/>
        <v>104.33333333333333</v>
      </c>
      <c r="N21" s="91">
        <f t="shared" si="5"/>
        <v>1198.79</v>
      </c>
      <c r="O21" s="91">
        <f t="shared" si="6"/>
        <v>670.25</v>
      </c>
      <c r="P21" s="91">
        <f t="shared" si="7"/>
        <v>528.54</v>
      </c>
      <c r="Q21" s="63">
        <f>VLOOKUP(E21,Steuerung!$A$17:$B$500,2,FALSE)</f>
        <v>0</v>
      </c>
      <c r="R21" s="63">
        <f>VLOOKUP(F21,Steuerung!$A$17:$B$500,2,FALSE)</f>
        <v>0</v>
      </c>
      <c r="S21" s="4">
        <f t="shared" si="9"/>
        <v>0</v>
      </c>
      <c r="T21" s="4">
        <f t="shared" si="10"/>
        <v>0</v>
      </c>
      <c r="U21" s="112" t="e">
        <f t="shared" si="2"/>
        <v>#DIV/0!</v>
      </c>
      <c r="V21" s="112" t="e">
        <f t="shared" si="3"/>
        <v>#DIV/0!</v>
      </c>
      <c r="W21" s="112" t="e">
        <f t="shared" si="8"/>
        <v>#DIV/0!</v>
      </c>
      <c r="X21" s="107"/>
    </row>
    <row r="22" spans="1:24" x14ac:dyDescent="0.2">
      <c r="A22" s="48" t="s">
        <v>2608</v>
      </c>
      <c r="B22" s="48" t="s">
        <v>2609</v>
      </c>
      <c r="C22" s="48"/>
      <c r="D22" s="48" t="s">
        <v>868</v>
      </c>
      <c r="E22" s="48" t="s">
        <v>231</v>
      </c>
      <c r="F22" s="48" t="s">
        <v>231</v>
      </c>
      <c r="G22" s="48" t="s">
        <v>1117</v>
      </c>
      <c r="H22" s="91">
        <v>11.12</v>
      </c>
      <c r="I22" s="7">
        <f>VLOOKUP(E22,Steuerung!$A$17:$E$500,5,FALSE)</f>
        <v>2</v>
      </c>
      <c r="J22" s="73">
        <f>VLOOKUP(E22,Steuerung!$A$17:$F$500,6,FALSE)</f>
        <v>58.333333333333329</v>
      </c>
      <c r="K22" s="7">
        <f>VLOOKUP(F22,Steuerung!$A$17:$G$500,7,FALSE)</f>
        <v>2</v>
      </c>
      <c r="L22" s="7">
        <f>VLOOKUP(F22,Steuerung!$A$17:$H$500,8,FALSE)</f>
        <v>46</v>
      </c>
      <c r="M22" s="73">
        <f t="shared" si="4"/>
        <v>104.33333333333333</v>
      </c>
      <c r="N22" s="91">
        <f t="shared" si="5"/>
        <v>1160.1866666666665</v>
      </c>
      <c r="O22" s="91">
        <f t="shared" si="6"/>
        <v>648.66666666666652</v>
      </c>
      <c r="P22" s="91">
        <f t="shared" si="7"/>
        <v>511.52</v>
      </c>
      <c r="Q22" s="63">
        <f>VLOOKUP(E22,Steuerung!$A$17:$B$500,2,FALSE)</f>
        <v>0</v>
      </c>
      <c r="R22" s="63">
        <f>VLOOKUP(F22,Steuerung!$A$17:$B$500,2,FALSE)</f>
        <v>0</v>
      </c>
      <c r="S22" s="4">
        <f t="shared" si="9"/>
        <v>0</v>
      </c>
      <c r="T22" s="4">
        <f t="shared" si="10"/>
        <v>0</v>
      </c>
      <c r="U22" s="112" t="e">
        <f t="shared" si="2"/>
        <v>#DIV/0!</v>
      </c>
      <c r="V22" s="112" t="e">
        <f t="shared" si="3"/>
        <v>#DIV/0!</v>
      </c>
      <c r="W22" s="112" t="e">
        <f t="shared" si="8"/>
        <v>#DIV/0!</v>
      </c>
      <c r="X22" s="107"/>
    </row>
    <row r="23" spans="1:24" x14ac:dyDescent="0.2">
      <c r="A23" s="48" t="s">
        <v>2610</v>
      </c>
      <c r="B23" s="48" t="s">
        <v>880</v>
      </c>
      <c r="C23" s="48"/>
      <c r="D23" s="48" t="s">
        <v>881</v>
      </c>
      <c r="E23" s="48" t="s">
        <v>292</v>
      </c>
      <c r="F23" s="48" t="s">
        <v>292</v>
      </c>
      <c r="G23" s="48" t="s">
        <v>919</v>
      </c>
      <c r="H23" s="91">
        <v>23.29</v>
      </c>
      <c r="I23" s="7">
        <f>VLOOKUP(E23,Steuerung!$A$17:$E$500,5,FALSE)</f>
        <v>2</v>
      </c>
      <c r="J23" s="73">
        <f>VLOOKUP(E23,Steuerung!$A$17:$F$500,6,FALSE)</f>
        <v>58.333333333333329</v>
      </c>
      <c r="K23" s="7">
        <f>VLOOKUP(F23,Steuerung!$A$17:$G$500,7,FALSE)</f>
        <v>2</v>
      </c>
      <c r="L23" s="7">
        <f>VLOOKUP(F23,Steuerung!$A$17:$H$500,8,FALSE)</f>
        <v>46</v>
      </c>
      <c r="M23" s="73">
        <f t="shared" si="4"/>
        <v>104.33333333333333</v>
      </c>
      <c r="N23" s="91">
        <f t="shared" si="5"/>
        <v>2429.9233333333332</v>
      </c>
      <c r="O23" s="91">
        <f t="shared" si="6"/>
        <v>1358.5833333333333</v>
      </c>
      <c r="P23" s="91">
        <f t="shared" si="7"/>
        <v>1071.3399999999999</v>
      </c>
      <c r="Q23" s="63">
        <f>VLOOKUP(E23,Steuerung!$A$17:$B$500,2,FALSE)</f>
        <v>0</v>
      </c>
      <c r="R23" s="63">
        <f>VLOOKUP(F23,Steuerung!$A$17:$B$500,2,FALSE)</f>
        <v>0</v>
      </c>
      <c r="S23" s="4">
        <f t="shared" si="9"/>
        <v>0</v>
      </c>
      <c r="T23" s="4">
        <f t="shared" si="10"/>
        <v>0</v>
      </c>
      <c r="U23" s="112" t="e">
        <f t="shared" si="2"/>
        <v>#DIV/0!</v>
      </c>
      <c r="V23" s="112" t="e">
        <f t="shared" si="3"/>
        <v>#DIV/0!</v>
      </c>
      <c r="W23" s="112" t="e">
        <f t="shared" si="8"/>
        <v>#DIV/0!</v>
      </c>
      <c r="X23" s="107"/>
    </row>
    <row r="24" spans="1:24" x14ac:dyDescent="0.2">
      <c r="A24" s="48" t="s">
        <v>2611</v>
      </c>
      <c r="B24" s="48" t="s">
        <v>2612</v>
      </c>
      <c r="C24" s="48"/>
      <c r="D24" s="48" t="s">
        <v>868</v>
      </c>
      <c r="E24" s="48" t="s">
        <v>231</v>
      </c>
      <c r="F24" s="48" t="s">
        <v>231</v>
      </c>
      <c r="G24" s="48" t="s">
        <v>1117</v>
      </c>
      <c r="H24" s="91">
        <v>23.18</v>
      </c>
      <c r="I24" s="7">
        <f>VLOOKUP(E24,Steuerung!$A$17:$E$500,5,FALSE)</f>
        <v>2</v>
      </c>
      <c r="J24" s="73">
        <f>VLOOKUP(E24,Steuerung!$A$17:$F$500,6,FALSE)</f>
        <v>58.333333333333329</v>
      </c>
      <c r="K24" s="7">
        <f>VLOOKUP(F24,Steuerung!$A$17:$G$500,7,FALSE)</f>
        <v>2</v>
      </c>
      <c r="L24" s="7">
        <f>VLOOKUP(F24,Steuerung!$A$17:$H$500,8,FALSE)</f>
        <v>46</v>
      </c>
      <c r="M24" s="73">
        <f t="shared" si="4"/>
        <v>104.33333333333333</v>
      </c>
      <c r="N24" s="91">
        <f t="shared" si="5"/>
        <v>2418.4466666666667</v>
      </c>
      <c r="O24" s="91">
        <f t="shared" si="6"/>
        <v>1352.1666666666665</v>
      </c>
      <c r="P24" s="91">
        <f t="shared" si="7"/>
        <v>1066.28</v>
      </c>
      <c r="Q24" s="63">
        <f>VLOOKUP(E24,Steuerung!$A$17:$B$500,2,FALSE)</f>
        <v>0</v>
      </c>
      <c r="R24" s="63">
        <f>VLOOKUP(F24,Steuerung!$A$17:$B$500,2,FALSE)</f>
        <v>0</v>
      </c>
      <c r="S24" s="4">
        <f t="shared" si="9"/>
        <v>0</v>
      </c>
      <c r="T24" s="4">
        <f t="shared" si="10"/>
        <v>0</v>
      </c>
      <c r="U24" s="112" t="e">
        <f t="shared" si="2"/>
        <v>#DIV/0!</v>
      </c>
      <c r="V24" s="112" t="e">
        <f t="shared" si="3"/>
        <v>#DIV/0!</v>
      </c>
      <c r="W24" s="112" t="e">
        <f t="shared" si="8"/>
        <v>#DIV/0!</v>
      </c>
      <c r="X24" s="107"/>
    </row>
    <row r="25" spans="1:24" x14ac:dyDescent="0.2">
      <c r="A25" s="48" t="s">
        <v>2613</v>
      </c>
      <c r="B25" s="48" t="s">
        <v>880</v>
      </c>
      <c r="C25" s="48"/>
      <c r="D25" s="48" t="s">
        <v>881</v>
      </c>
      <c r="E25" s="48" t="s">
        <v>292</v>
      </c>
      <c r="F25" s="48" t="s">
        <v>292</v>
      </c>
      <c r="G25" s="48" t="s">
        <v>919</v>
      </c>
      <c r="H25" s="91">
        <v>23.29</v>
      </c>
      <c r="I25" s="7">
        <f>VLOOKUP(E25,Steuerung!$A$17:$E$500,5,FALSE)</f>
        <v>2</v>
      </c>
      <c r="J25" s="73">
        <f>VLOOKUP(E25,Steuerung!$A$17:$F$500,6,FALSE)</f>
        <v>58.333333333333329</v>
      </c>
      <c r="K25" s="7">
        <f>VLOOKUP(F25,Steuerung!$A$17:$G$500,7,FALSE)</f>
        <v>2</v>
      </c>
      <c r="L25" s="7">
        <f>VLOOKUP(F25,Steuerung!$A$17:$H$500,8,FALSE)</f>
        <v>46</v>
      </c>
      <c r="M25" s="73">
        <f t="shared" si="4"/>
        <v>104.33333333333333</v>
      </c>
      <c r="N25" s="91">
        <f t="shared" si="5"/>
        <v>2429.9233333333332</v>
      </c>
      <c r="O25" s="91">
        <f t="shared" si="6"/>
        <v>1358.5833333333333</v>
      </c>
      <c r="P25" s="91">
        <f t="shared" si="7"/>
        <v>1071.3399999999999</v>
      </c>
      <c r="Q25" s="63">
        <f>VLOOKUP(E25,Steuerung!$A$17:$B$500,2,FALSE)</f>
        <v>0</v>
      </c>
      <c r="R25" s="63">
        <f>VLOOKUP(F25,Steuerung!$A$17:$B$500,2,FALSE)</f>
        <v>0</v>
      </c>
      <c r="S25" s="4">
        <f t="shared" si="9"/>
        <v>0</v>
      </c>
      <c r="T25" s="4">
        <f t="shared" si="10"/>
        <v>0</v>
      </c>
      <c r="U25" s="112" t="e">
        <f t="shared" si="2"/>
        <v>#DIV/0!</v>
      </c>
      <c r="V25" s="112" t="e">
        <f t="shared" si="3"/>
        <v>#DIV/0!</v>
      </c>
      <c r="W25" s="112" t="e">
        <f t="shared" si="8"/>
        <v>#DIV/0!</v>
      </c>
      <c r="X25" s="107"/>
    </row>
    <row r="26" spans="1:24" x14ac:dyDescent="0.2">
      <c r="A26" s="48" t="s">
        <v>2614</v>
      </c>
      <c r="B26" s="48" t="s">
        <v>2615</v>
      </c>
      <c r="C26" s="48"/>
      <c r="D26" s="48" t="s">
        <v>868</v>
      </c>
      <c r="E26" s="48" t="s">
        <v>231</v>
      </c>
      <c r="F26" s="48" t="s">
        <v>231</v>
      </c>
      <c r="G26" s="48" t="s">
        <v>1117</v>
      </c>
      <c r="H26" s="91">
        <v>13.03</v>
      </c>
      <c r="I26" s="7">
        <f>VLOOKUP(E26,Steuerung!$A$17:$E$500,5,FALSE)</f>
        <v>2</v>
      </c>
      <c r="J26" s="73">
        <f>VLOOKUP(E26,Steuerung!$A$17:$F$500,6,FALSE)</f>
        <v>58.333333333333329</v>
      </c>
      <c r="K26" s="7">
        <f>VLOOKUP(F26,Steuerung!$A$17:$G$500,7,FALSE)</f>
        <v>2</v>
      </c>
      <c r="L26" s="7">
        <f>VLOOKUP(F26,Steuerung!$A$17:$H$500,8,FALSE)</f>
        <v>46</v>
      </c>
      <c r="M26" s="73">
        <f t="shared" si="4"/>
        <v>104.33333333333333</v>
      </c>
      <c r="N26" s="91">
        <f t="shared" si="5"/>
        <v>1359.4633333333331</v>
      </c>
      <c r="O26" s="91">
        <f t="shared" si="6"/>
        <v>760.08333333333326</v>
      </c>
      <c r="P26" s="91">
        <f t="shared" si="7"/>
        <v>599.38</v>
      </c>
      <c r="Q26" s="63">
        <f>VLOOKUP(E26,Steuerung!$A$17:$B$500,2,FALSE)</f>
        <v>0</v>
      </c>
      <c r="R26" s="63">
        <f>VLOOKUP(F26,Steuerung!$A$17:$B$500,2,FALSE)</f>
        <v>0</v>
      </c>
      <c r="S26" s="4">
        <f t="shared" si="9"/>
        <v>0</v>
      </c>
      <c r="T26" s="4">
        <f t="shared" si="10"/>
        <v>0</v>
      </c>
      <c r="U26" s="112" t="e">
        <f t="shared" si="2"/>
        <v>#DIV/0!</v>
      </c>
      <c r="V26" s="112" t="e">
        <f t="shared" si="3"/>
        <v>#DIV/0!</v>
      </c>
      <c r="W26" s="112" t="e">
        <f t="shared" si="8"/>
        <v>#DIV/0!</v>
      </c>
      <c r="X26" s="107"/>
    </row>
    <row r="27" spans="1:24" x14ac:dyDescent="0.2">
      <c r="A27" s="48" t="s">
        <v>2616</v>
      </c>
      <c r="B27" s="48" t="s">
        <v>2615</v>
      </c>
      <c r="C27" s="48"/>
      <c r="D27" s="48" t="s">
        <v>868</v>
      </c>
      <c r="E27" s="48" t="s">
        <v>231</v>
      </c>
      <c r="F27" s="48" t="s">
        <v>231</v>
      </c>
      <c r="G27" s="48" t="s">
        <v>1117</v>
      </c>
      <c r="H27" s="91">
        <v>13.07</v>
      </c>
      <c r="I27" s="7">
        <f>VLOOKUP(E27,Steuerung!$A$17:$E$500,5,FALSE)</f>
        <v>2</v>
      </c>
      <c r="J27" s="73">
        <f>VLOOKUP(E27,Steuerung!$A$17:$F$500,6,FALSE)</f>
        <v>58.333333333333329</v>
      </c>
      <c r="K27" s="7">
        <f>VLOOKUP(F27,Steuerung!$A$17:$G$500,7,FALSE)</f>
        <v>2</v>
      </c>
      <c r="L27" s="7">
        <f>VLOOKUP(F27,Steuerung!$A$17:$H$500,8,FALSE)</f>
        <v>46</v>
      </c>
      <c r="M27" s="73">
        <f t="shared" si="4"/>
        <v>104.33333333333333</v>
      </c>
      <c r="N27" s="91">
        <f t="shared" si="5"/>
        <v>1363.6366666666665</v>
      </c>
      <c r="O27" s="91">
        <f t="shared" si="6"/>
        <v>762.41666666666663</v>
      </c>
      <c r="P27" s="91">
        <f t="shared" si="7"/>
        <v>601.22</v>
      </c>
      <c r="Q27" s="63">
        <f>VLOOKUP(E27,Steuerung!$A$17:$B$500,2,FALSE)</f>
        <v>0</v>
      </c>
      <c r="R27" s="63">
        <f>VLOOKUP(F27,Steuerung!$A$17:$B$500,2,FALSE)</f>
        <v>0</v>
      </c>
      <c r="S27" s="4">
        <f t="shared" si="9"/>
        <v>0</v>
      </c>
      <c r="T27" s="4">
        <f t="shared" si="10"/>
        <v>0</v>
      </c>
      <c r="U27" s="112" t="e">
        <f t="shared" si="2"/>
        <v>#DIV/0!</v>
      </c>
      <c r="V27" s="112" t="e">
        <f t="shared" si="3"/>
        <v>#DIV/0!</v>
      </c>
      <c r="W27" s="112" t="e">
        <f t="shared" si="8"/>
        <v>#DIV/0!</v>
      </c>
      <c r="X27" s="107"/>
    </row>
    <row r="28" spans="1:24" x14ac:dyDescent="0.2">
      <c r="A28" s="48" t="s">
        <v>2617</v>
      </c>
      <c r="B28" s="48"/>
      <c r="C28" s="48"/>
      <c r="D28" s="48"/>
      <c r="E28" s="48"/>
      <c r="F28" s="48"/>
      <c r="G28" s="48"/>
      <c r="H28" s="91"/>
      <c r="I28" s="7"/>
      <c r="J28" s="73"/>
      <c r="K28" s="7"/>
      <c r="L28" s="7"/>
      <c r="M28" s="73"/>
      <c r="N28" s="91"/>
      <c r="O28" s="91"/>
      <c r="P28" s="91"/>
      <c r="Q28" s="63"/>
      <c r="R28" s="63"/>
      <c r="S28" s="63"/>
      <c r="T28" s="63"/>
      <c r="U28" s="112"/>
      <c r="V28" s="112"/>
      <c r="W28" s="112"/>
      <c r="X28" s="107"/>
    </row>
    <row r="29" spans="1:24" x14ac:dyDescent="0.2">
      <c r="A29" s="48" t="s">
        <v>2618</v>
      </c>
      <c r="B29" s="48" t="s">
        <v>2619</v>
      </c>
      <c r="C29" s="48"/>
      <c r="D29" s="48" t="s">
        <v>868</v>
      </c>
      <c r="E29" s="48" t="s">
        <v>231</v>
      </c>
      <c r="F29" s="48" t="s">
        <v>231</v>
      </c>
      <c r="G29" s="48" t="s">
        <v>1117</v>
      </c>
      <c r="H29" s="91">
        <v>36.630000000000003</v>
      </c>
      <c r="I29" s="7">
        <f>VLOOKUP(E29,Steuerung!$A$17:$E$500,5,FALSE)</f>
        <v>2</v>
      </c>
      <c r="J29" s="73">
        <f>VLOOKUP(E29,Steuerung!$A$17:$F$500,6,FALSE)</f>
        <v>58.333333333333329</v>
      </c>
      <c r="K29" s="7">
        <f>VLOOKUP(F29,Steuerung!$A$17:$G$500,7,FALSE)</f>
        <v>2</v>
      </c>
      <c r="L29" s="7">
        <f>VLOOKUP(F29,Steuerung!$A$17:$H$500,8,FALSE)</f>
        <v>46</v>
      </c>
      <c r="M29" s="73">
        <f t="shared" si="4"/>
        <v>104.33333333333333</v>
      </c>
      <c r="N29" s="91">
        <f t="shared" si="5"/>
        <v>3821.73</v>
      </c>
      <c r="O29" s="91">
        <f t="shared" si="6"/>
        <v>2136.75</v>
      </c>
      <c r="P29" s="91">
        <f t="shared" si="7"/>
        <v>1684.98</v>
      </c>
      <c r="Q29" s="63">
        <f>VLOOKUP(E29,Steuerung!$A$17:$B$500,2,FALSE)</f>
        <v>0</v>
      </c>
      <c r="R29" s="63">
        <f>VLOOKUP(F29,Steuerung!$A$17:$B$500,2,FALSE)</f>
        <v>0</v>
      </c>
      <c r="S29" s="4">
        <f t="shared" ref="S29:S38" si="11">IFERROR(O29/Q29,0)</f>
        <v>0</v>
      </c>
      <c r="T29" s="4">
        <f t="shared" ref="T29:T38" si="12">IFERROR(P29/R29,0)</f>
        <v>0</v>
      </c>
      <c r="U29" s="112" t="e">
        <f t="shared" ref="U29:U38" si="13">IF(J29&gt;0,O29/Q29*SVS_UHR,0)</f>
        <v>#DIV/0!</v>
      </c>
      <c r="V29" s="112" t="e">
        <f t="shared" ref="V29:V38" si="14">IF(L29&gt;0,P29/R29*SVS_UHR,0)</f>
        <v>#DIV/0!</v>
      </c>
      <c r="W29" s="112" t="e">
        <f t="shared" si="8"/>
        <v>#DIV/0!</v>
      </c>
      <c r="X29" s="107"/>
    </row>
    <row r="30" spans="1:24" x14ac:dyDescent="0.2">
      <c r="A30" s="48" t="s">
        <v>2620</v>
      </c>
      <c r="B30" s="48" t="s">
        <v>2621</v>
      </c>
      <c r="C30" s="48"/>
      <c r="D30" s="48" t="s">
        <v>868</v>
      </c>
      <c r="E30" s="48" t="s">
        <v>231</v>
      </c>
      <c r="F30" s="48" t="s">
        <v>231</v>
      </c>
      <c r="G30" s="48" t="s">
        <v>1117</v>
      </c>
      <c r="H30" s="91">
        <v>24.95</v>
      </c>
      <c r="I30" s="7">
        <f>VLOOKUP(E30,Steuerung!$A$17:$E$500,5,FALSE)</f>
        <v>2</v>
      </c>
      <c r="J30" s="73">
        <f>VLOOKUP(E30,Steuerung!$A$17:$F$500,6,FALSE)</f>
        <v>58.333333333333329</v>
      </c>
      <c r="K30" s="7">
        <f>VLOOKUP(F30,Steuerung!$A$17:$G$500,7,FALSE)</f>
        <v>2</v>
      </c>
      <c r="L30" s="7">
        <f>VLOOKUP(F30,Steuerung!$A$17:$H$500,8,FALSE)</f>
        <v>46</v>
      </c>
      <c r="M30" s="73">
        <f t="shared" si="4"/>
        <v>104.33333333333333</v>
      </c>
      <c r="N30" s="91">
        <f t="shared" si="5"/>
        <v>2603.1166666666663</v>
      </c>
      <c r="O30" s="91">
        <f t="shared" si="6"/>
        <v>1455.4166666666665</v>
      </c>
      <c r="P30" s="91">
        <f t="shared" si="7"/>
        <v>1147.7</v>
      </c>
      <c r="Q30" s="63">
        <f>VLOOKUP(E30,Steuerung!$A$17:$B$500,2,FALSE)</f>
        <v>0</v>
      </c>
      <c r="R30" s="63">
        <f>VLOOKUP(F30,Steuerung!$A$17:$B$500,2,FALSE)</f>
        <v>0</v>
      </c>
      <c r="S30" s="4">
        <f t="shared" si="11"/>
        <v>0</v>
      </c>
      <c r="T30" s="4">
        <f t="shared" si="12"/>
        <v>0</v>
      </c>
      <c r="U30" s="112" t="e">
        <f t="shared" si="13"/>
        <v>#DIV/0!</v>
      </c>
      <c r="V30" s="112" t="e">
        <f t="shared" si="14"/>
        <v>#DIV/0!</v>
      </c>
      <c r="W30" s="112" t="e">
        <f t="shared" si="8"/>
        <v>#DIV/0!</v>
      </c>
      <c r="X30" s="107"/>
    </row>
    <row r="31" spans="1:24" x14ac:dyDescent="0.2">
      <c r="A31" s="48" t="s">
        <v>2622</v>
      </c>
      <c r="B31" s="48" t="s">
        <v>798</v>
      </c>
      <c r="C31" s="48"/>
      <c r="D31" s="48" t="s">
        <v>910</v>
      </c>
      <c r="E31" s="48" t="s">
        <v>214</v>
      </c>
      <c r="F31" s="48" t="s">
        <v>214</v>
      </c>
      <c r="G31" s="48" t="s">
        <v>919</v>
      </c>
      <c r="H31" s="91">
        <v>5.76</v>
      </c>
      <c r="I31" s="7">
        <f>VLOOKUP(E31,Steuerung!$A$17:$E$500,5,FALSE)</f>
        <v>5</v>
      </c>
      <c r="J31" s="73">
        <f>VLOOKUP(E31,Steuerung!$A$17:$F$500,6,FALSE)</f>
        <v>137.33333333333334</v>
      </c>
      <c r="K31" s="7">
        <f>VLOOKUP(F31,Steuerung!$A$17:$G$500,7,FALSE)</f>
        <v>5</v>
      </c>
      <c r="L31" s="7">
        <f>VLOOKUP(F31,Steuerung!$A$17:$H$500,8,FALSE)</f>
        <v>113</v>
      </c>
      <c r="M31" s="73">
        <f t="shared" si="4"/>
        <v>250.33333333333334</v>
      </c>
      <c r="N31" s="91">
        <f t="shared" si="5"/>
        <v>1441.92</v>
      </c>
      <c r="O31" s="91">
        <f t="shared" si="6"/>
        <v>791.04000000000008</v>
      </c>
      <c r="P31" s="91">
        <f t="shared" si="7"/>
        <v>650.88</v>
      </c>
      <c r="Q31" s="63">
        <f>VLOOKUP(E31,Steuerung!$A$17:$B$500,2,FALSE)</f>
        <v>0</v>
      </c>
      <c r="R31" s="63">
        <f>VLOOKUP(F31,Steuerung!$A$17:$B$500,2,FALSE)</f>
        <v>0</v>
      </c>
      <c r="S31" s="4">
        <f t="shared" si="11"/>
        <v>0</v>
      </c>
      <c r="T31" s="4">
        <f t="shared" si="12"/>
        <v>0</v>
      </c>
      <c r="U31" s="112" t="e">
        <f t="shared" si="13"/>
        <v>#DIV/0!</v>
      </c>
      <c r="V31" s="112" t="e">
        <f t="shared" si="14"/>
        <v>#DIV/0!</v>
      </c>
      <c r="W31" s="112" t="e">
        <f t="shared" si="8"/>
        <v>#DIV/0!</v>
      </c>
      <c r="X31" s="107"/>
    </row>
    <row r="32" spans="1:24" x14ac:dyDescent="0.2">
      <c r="A32" s="48" t="s">
        <v>2623</v>
      </c>
      <c r="B32" s="48" t="s">
        <v>2426</v>
      </c>
      <c r="C32" s="48"/>
      <c r="D32" s="48" t="s">
        <v>910</v>
      </c>
      <c r="E32" s="48" t="s">
        <v>212</v>
      </c>
      <c r="F32" s="48" t="s">
        <v>212</v>
      </c>
      <c r="G32" s="48" t="s">
        <v>919</v>
      </c>
      <c r="H32" s="91">
        <v>9.83</v>
      </c>
      <c r="I32" s="7">
        <f>VLOOKUP(E32,Steuerung!$A$17:$E$500,5,FALSE)</f>
        <v>2</v>
      </c>
      <c r="J32" s="73">
        <f>VLOOKUP(E32,Steuerung!$A$17:$F$500,6,FALSE)</f>
        <v>58.333333333333329</v>
      </c>
      <c r="K32" s="7">
        <f>VLOOKUP(F32,Steuerung!$A$17:$G$500,7,FALSE)</f>
        <v>2</v>
      </c>
      <c r="L32" s="7">
        <f>VLOOKUP(F32,Steuerung!$A$17:$H$500,8,FALSE)</f>
        <v>46</v>
      </c>
      <c r="M32" s="73">
        <f t="shared" si="4"/>
        <v>104.33333333333333</v>
      </c>
      <c r="N32" s="91">
        <f t="shared" si="5"/>
        <v>1025.5966666666666</v>
      </c>
      <c r="O32" s="91">
        <f t="shared" si="6"/>
        <v>573.41666666666663</v>
      </c>
      <c r="P32" s="91">
        <f t="shared" si="7"/>
        <v>452.18</v>
      </c>
      <c r="Q32" s="63">
        <f>VLOOKUP(E32,Steuerung!$A$17:$B$500,2,FALSE)</f>
        <v>0</v>
      </c>
      <c r="R32" s="63">
        <f>VLOOKUP(F32,Steuerung!$A$17:$B$500,2,FALSE)</f>
        <v>0</v>
      </c>
      <c r="S32" s="4">
        <f t="shared" si="11"/>
        <v>0</v>
      </c>
      <c r="T32" s="4">
        <f t="shared" si="12"/>
        <v>0</v>
      </c>
      <c r="U32" s="112" t="e">
        <f t="shared" si="13"/>
        <v>#DIV/0!</v>
      </c>
      <c r="V32" s="112" t="e">
        <f t="shared" si="14"/>
        <v>#DIV/0!</v>
      </c>
      <c r="W32" s="112" t="e">
        <f t="shared" si="8"/>
        <v>#DIV/0!</v>
      </c>
      <c r="X32" s="107"/>
    </row>
    <row r="33" spans="1:24" x14ac:dyDescent="0.2">
      <c r="A33" s="48" t="s">
        <v>2623</v>
      </c>
      <c r="B33" s="48" t="s">
        <v>1907</v>
      </c>
      <c r="C33" s="48"/>
      <c r="D33" s="48" t="s">
        <v>910</v>
      </c>
      <c r="E33" s="48" t="s">
        <v>214</v>
      </c>
      <c r="F33" s="48" t="s">
        <v>214</v>
      </c>
      <c r="G33" s="48" t="s">
        <v>919</v>
      </c>
      <c r="H33" s="91">
        <v>2</v>
      </c>
      <c r="I33" s="7">
        <f>VLOOKUP(E33,Steuerung!$A$17:$E$500,5,FALSE)</f>
        <v>5</v>
      </c>
      <c r="J33" s="73">
        <f>VLOOKUP(E33,Steuerung!$A$17:$F$500,6,FALSE)</f>
        <v>137.33333333333334</v>
      </c>
      <c r="K33" s="7">
        <f>VLOOKUP(F33,Steuerung!$A$17:$G$500,7,FALSE)</f>
        <v>5</v>
      </c>
      <c r="L33" s="7">
        <f>VLOOKUP(F33,Steuerung!$A$17:$H$500,8,FALSE)</f>
        <v>113</v>
      </c>
      <c r="M33" s="73">
        <f t="shared" si="4"/>
        <v>250.33333333333334</v>
      </c>
      <c r="N33" s="91">
        <f t="shared" si="5"/>
        <v>500.66666666666669</v>
      </c>
      <c r="O33" s="91">
        <f t="shared" si="6"/>
        <v>274.66666666666669</v>
      </c>
      <c r="P33" s="91">
        <f t="shared" si="7"/>
        <v>226</v>
      </c>
      <c r="Q33" s="63">
        <f>VLOOKUP(E33,Steuerung!$A$17:$B$500,2,FALSE)</f>
        <v>0</v>
      </c>
      <c r="R33" s="63">
        <f>VLOOKUP(F33,Steuerung!$A$17:$B$500,2,FALSE)</f>
        <v>0</v>
      </c>
      <c r="S33" s="4">
        <f t="shared" si="11"/>
        <v>0</v>
      </c>
      <c r="T33" s="4">
        <f t="shared" si="12"/>
        <v>0</v>
      </c>
      <c r="U33" s="112" t="e">
        <f t="shared" si="13"/>
        <v>#DIV/0!</v>
      </c>
      <c r="V33" s="112" t="e">
        <f t="shared" si="14"/>
        <v>#DIV/0!</v>
      </c>
      <c r="W33" s="112" t="e">
        <f t="shared" si="8"/>
        <v>#DIV/0!</v>
      </c>
      <c r="X33" s="107"/>
    </row>
    <row r="34" spans="1:24" x14ac:dyDescent="0.2">
      <c r="A34" s="48" t="s">
        <v>2624</v>
      </c>
      <c r="B34" s="48" t="s">
        <v>2625</v>
      </c>
      <c r="C34" s="48"/>
      <c r="D34" s="48" t="s">
        <v>868</v>
      </c>
      <c r="E34" s="48" t="s">
        <v>229</v>
      </c>
      <c r="F34" s="48" t="s">
        <v>229</v>
      </c>
      <c r="G34" s="48" t="s">
        <v>1117</v>
      </c>
      <c r="H34" s="91">
        <v>6.05</v>
      </c>
      <c r="I34" s="7">
        <f>VLOOKUP(E34,Steuerung!$A$17:$E$500,5,FALSE)</f>
        <v>1</v>
      </c>
      <c r="J34" s="73">
        <f>VLOOKUP(E34,Steuerung!$A$17:$F$500,6,FALSE)</f>
        <v>29.166666666666657</v>
      </c>
      <c r="K34" s="7">
        <f>VLOOKUP(F34,Steuerung!$A$17:$G$500,7,FALSE)</f>
        <v>1</v>
      </c>
      <c r="L34" s="7">
        <f>VLOOKUP(F34,Steuerung!$A$17:$H$500,8,FALSE)</f>
        <v>23</v>
      </c>
      <c r="M34" s="73">
        <f t="shared" si="4"/>
        <v>52.166666666666657</v>
      </c>
      <c r="N34" s="91">
        <f t="shared" si="5"/>
        <v>315.60833333333329</v>
      </c>
      <c r="O34" s="91">
        <f t="shared" si="6"/>
        <v>176.45833333333326</v>
      </c>
      <c r="P34" s="91">
        <f t="shared" si="7"/>
        <v>139.15</v>
      </c>
      <c r="Q34" s="63">
        <f>VLOOKUP(E34,Steuerung!$A$17:$B$500,2,FALSE)</f>
        <v>0</v>
      </c>
      <c r="R34" s="63">
        <f>VLOOKUP(F34,Steuerung!$A$17:$B$500,2,FALSE)</f>
        <v>0</v>
      </c>
      <c r="S34" s="4">
        <f t="shared" si="11"/>
        <v>0</v>
      </c>
      <c r="T34" s="4">
        <f t="shared" si="12"/>
        <v>0</v>
      </c>
      <c r="U34" s="112" t="e">
        <f t="shared" si="13"/>
        <v>#DIV/0!</v>
      </c>
      <c r="V34" s="112" t="e">
        <f t="shared" si="14"/>
        <v>#DIV/0!</v>
      </c>
      <c r="W34" s="112" t="e">
        <f t="shared" si="8"/>
        <v>#DIV/0!</v>
      </c>
      <c r="X34" s="107"/>
    </row>
    <row r="35" spans="1:24" x14ac:dyDescent="0.2">
      <c r="A35" s="48" t="s">
        <v>2626</v>
      </c>
      <c r="B35" s="48" t="s">
        <v>904</v>
      </c>
      <c r="C35" s="48"/>
      <c r="D35" s="48" t="s">
        <v>884</v>
      </c>
      <c r="E35" s="48" t="s">
        <v>311</v>
      </c>
      <c r="F35" s="48" t="s">
        <v>311</v>
      </c>
      <c r="G35" s="48" t="s">
        <v>1117</v>
      </c>
      <c r="H35" s="91">
        <v>13.99</v>
      </c>
      <c r="I35" s="7">
        <f>VLOOKUP(E35,Steuerung!$A$17:$E$500,5,FALSE)</f>
        <v>1</v>
      </c>
      <c r="J35" s="73">
        <f>VLOOKUP(E35,Steuerung!$A$17:$F$500,6,FALSE)</f>
        <v>29.166666666666657</v>
      </c>
      <c r="K35" s="7">
        <f>VLOOKUP(F35,Steuerung!$A$17:$G$500,7,FALSE)</f>
        <v>1</v>
      </c>
      <c r="L35" s="7">
        <f>VLOOKUP(F35,Steuerung!$A$17:$H$500,8,FALSE)</f>
        <v>23</v>
      </c>
      <c r="M35" s="73">
        <f t="shared" si="4"/>
        <v>52.166666666666657</v>
      </c>
      <c r="N35" s="91">
        <f t="shared" si="5"/>
        <v>729.8116666666665</v>
      </c>
      <c r="O35" s="91">
        <f t="shared" si="6"/>
        <v>408.04166666666652</v>
      </c>
      <c r="P35" s="91">
        <f t="shared" si="7"/>
        <v>321.77</v>
      </c>
      <c r="Q35" s="63">
        <f>VLOOKUP(E35,Steuerung!$A$17:$B$500,2,FALSE)</f>
        <v>0</v>
      </c>
      <c r="R35" s="63">
        <f>VLOOKUP(F35,Steuerung!$A$17:$B$500,2,FALSE)</f>
        <v>0</v>
      </c>
      <c r="S35" s="4">
        <f t="shared" si="11"/>
        <v>0</v>
      </c>
      <c r="T35" s="4">
        <f t="shared" si="12"/>
        <v>0</v>
      </c>
      <c r="U35" s="112" t="e">
        <f t="shared" si="13"/>
        <v>#DIV/0!</v>
      </c>
      <c r="V35" s="112" t="e">
        <f t="shared" si="14"/>
        <v>#DIV/0!</v>
      </c>
      <c r="W35" s="112" t="e">
        <f t="shared" si="8"/>
        <v>#DIV/0!</v>
      </c>
      <c r="X35" s="107"/>
    </row>
    <row r="36" spans="1:24" x14ac:dyDescent="0.2">
      <c r="A36" s="48" t="s">
        <v>2627</v>
      </c>
      <c r="B36" s="48" t="s">
        <v>792</v>
      </c>
      <c r="C36" s="48"/>
      <c r="D36" s="48" t="s">
        <v>910</v>
      </c>
      <c r="E36" s="48" t="s">
        <v>214</v>
      </c>
      <c r="F36" s="48" t="s">
        <v>214</v>
      </c>
      <c r="G36" s="48" t="s">
        <v>919</v>
      </c>
      <c r="H36" s="91">
        <v>5.76</v>
      </c>
      <c r="I36" s="7">
        <f>VLOOKUP(E36,Steuerung!$A$17:$E$500,5,FALSE)</f>
        <v>5</v>
      </c>
      <c r="J36" s="73">
        <f>VLOOKUP(E36,Steuerung!$A$17:$F$500,6,FALSE)</f>
        <v>137.33333333333334</v>
      </c>
      <c r="K36" s="7">
        <f>VLOOKUP(F36,Steuerung!$A$17:$G$500,7,FALSE)</f>
        <v>5</v>
      </c>
      <c r="L36" s="7">
        <f>VLOOKUP(F36,Steuerung!$A$17:$H$500,8,FALSE)</f>
        <v>113</v>
      </c>
      <c r="M36" s="73">
        <f t="shared" si="4"/>
        <v>250.33333333333334</v>
      </c>
      <c r="N36" s="91">
        <f t="shared" si="5"/>
        <v>1441.92</v>
      </c>
      <c r="O36" s="91">
        <f t="shared" si="6"/>
        <v>791.04000000000008</v>
      </c>
      <c r="P36" s="91">
        <f t="shared" si="7"/>
        <v>650.88</v>
      </c>
      <c r="Q36" s="63">
        <f>VLOOKUP(E36,Steuerung!$A$17:$B$500,2,FALSE)</f>
        <v>0</v>
      </c>
      <c r="R36" s="63">
        <f>VLOOKUP(F36,Steuerung!$A$17:$B$500,2,FALSE)</f>
        <v>0</v>
      </c>
      <c r="S36" s="4">
        <f t="shared" si="11"/>
        <v>0</v>
      </c>
      <c r="T36" s="4">
        <f t="shared" si="12"/>
        <v>0</v>
      </c>
      <c r="U36" s="112" t="e">
        <f t="shared" si="13"/>
        <v>#DIV/0!</v>
      </c>
      <c r="V36" s="112" t="e">
        <f t="shared" si="14"/>
        <v>#DIV/0!</v>
      </c>
      <c r="W36" s="112" t="e">
        <f t="shared" si="8"/>
        <v>#DIV/0!</v>
      </c>
      <c r="X36" s="107"/>
    </row>
    <row r="37" spans="1:24" x14ac:dyDescent="0.2">
      <c r="A37" s="48" t="s">
        <v>2628</v>
      </c>
      <c r="B37" s="48" t="s">
        <v>2426</v>
      </c>
      <c r="C37" s="48"/>
      <c r="D37" s="48" t="s">
        <v>910</v>
      </c>
      <c r="E37" s="48" t="s">
        <v>212</v>
      </c>
      <c r="F37" s="48" t="s">
        <v>212</v>
      </c>
      <c r="G37" s="48" t="s">
        <v>919</v>
      </c>
      <c r="H37" s="91">
        <v>9.83</v>
      </c>
      <c r="I37" s="7">
        <f>VLOOKUP(E37,Steuerung!$A$17:$E$500,5,FALSE)</f>
        <v>2</v>
      </c>
      <c r="J37" s="73">
        <f>VLOOKUP(E37,Steuerung!$A$17:$F$500,6,FALSE)</f>
        <v>58.333333333333329</v>
      </c>
      <c r="K37" s="7">
        <f>VLOOKUP(F37,Steuerung!$A$17:$G$500,7,FALSE)</f>
        <v>2</v>
      </c>
      <c r="L37" s="7">
        <f>VLOOKUP(F37,Steuerung!$A$17:$H$500,8,FALSE)</f>
        <v>46</v>
      </c>
      <c r="M37" s="73">
        <f t="shared" si="4"/>
        <v>104.33333333333333</v>
      </c>
      <c r="N37" s="91">
        <f t="shared" si="5"/>
        <v>1025.5966666666666</v>
      </c>
      <c r="O37" s="91">
        <f t="shared" si="6"/>
        <v>573.41666666666663</v>
      </c>
      <c r="P37" s="91">
        <f t="shared" si="7"/>
        <v>452.18</v>
      </c>
      <c r="Q37" s="63">
        <f>VLOOKUP(E37,Steuerung!$A$17:$B$500,2,FALSE)</f>
        <v>0</v>
      </c>
      <c r="R37" s="63">
        <f>VLOOKUP(F37,Steuerung!$A$17:$B$500,2,FALSE)</f>
        <v>0</v>
      </c>
      <c r="S37" s="4">
        <f t="shared" si="11"/>
        <v>0</v>
      </c>
      <c r="T37" s="4">
        <f t="shared" si="12"/>
        <v>0</v>
      </c>
      <c r="U37" s="112" t="e">
        <f t="shared" si="13"/>
        <v>#DIV/0!</v>
      </c>
      <c r="V37" s="112" t="e">
        <f t="shared" si="14"/>
        <v>#DIV/0!</v>
      </c>
      <c r="W37" s="112" t="e">
        <f t="shared" si="8"/>
        <v>#DIV/0!</v>
      </c>
      <c r="X37" s="107"/>
    </row>
    <row r="38" spans="1:24" x14ac:dyDescent="0.2">
      <c r="A38" s="48" t="s">
        <v>2628</v>
      </c>
      <c r="B38" s="48" t="s">
        <v>1907</v>
      </c>
      <c r="C38" s="48"/>
      <c r="D38" s="48" t="s">
        <v>910</v>
      </c>
      <c r="E38" s="48" t="s">
        <v>214</v>
      </c>
      <c r="F38" s="48" t="s">
        <v>214</v>
      </c>
      <c r="G38" s="48" t="s">
        <v>919</v>
      </c>
      <c r="H38" s="91">
        <v>2</v>
      </c>
      <c r="I38" s="7">
        <f>VLOOKUP(E38,Steuerung!$A$17:$E$500,5,FALSE)</f>
        <v>5</v>
      </c>
      <c r="J38" s="73">
        <f>VLOOKUP(E38,Steuerung!$A$17:$F$500,6,FALSE)</f>
        <v>137.33333333333334</v>
      </c>
      <c r="K38" s="7">
        <f>VLOOKUP(F38,Steuerung!$A$17:$G$500,7,FALSE)</f>
        <v>5</v>
      </c>
      <c r="L38" s="7">
        <f>VLOOKUP(F38,Steuerung!$A$17:$H$500,8,FALSE)</f>
        <v>113</v>
      </c>
      <c r="M38" s="73">
        <f t="shared" si="4"/>
        <v>250.33333333333334</v>
      </c>
      <c r="N38" s="91">
        <f t="shared" si="5"/>
        <v>500.66666666666669</v>
      </c>
      <c r="O38" s="91">
        <f t="shared" si="6"/>
        <v>274.66666666666669</v>
      </c>
      <c r="P38" s="91">
        <f t="shared" si="7"/>
        <v>226</v>
      </c>
      <c r="Q38" s="63">
        <f>VLOOKUP(E38,Steuerung!$A$17:$B$500,2,FALSE)</f>
        <v>0</v>
      </c>
      <c r="R38" s="63">
        <f>VLOOKUP(F38,Steuerung!$A$17:$B$500,2,FALSE)</f>
        <v>0</v>
      </c>
      <c r="S38" s="4">
        <f t="shared" si="11"/>
        <v>0</v>
      </c>
      <c r="T38" s="4">
        <f t="shared" si="12"/>
        <v>0</v>
      </c>
      <c r="U38" s="112" t="e">
        <f t="shared" si="13"/>
        <v>#DIV/0!</v>
      </c>
      <c r="V38" s="112" t="e">
        <f t="shared" si="14"/>
        <v>#DIV/0!</v>
      </c>
      <c r="W38" s="112" t="e">
        <f t="shared" si="8"/>
        <v>#DIV/0!</v>
      </c>
      <c r="X38" s="107"/>
    </row>
    <row r="39" spans="1:24" x14ac:dyDescent="0.2">
      <c r="A39" s="48"/>
      <c r="B39" s="48"/>
      <c r="C39" s="48"/>
      <c r="D39" s="48"/>
      <c r="E39" s="48"/>
      <c r="F39" s="48"/>
      <c r="G39" s="48"/>
      <c r="H39" s="91"/>
      <c r="I39" s="7"/>
      <c r="J39" s="73"/>
      <c r="K39" s="7"/>
      <c r="L39" s="7"/>
      <c r="M39" s="73"/>
      <c r="N39" s="91"/>
      <c r="O39" s="91"/>
      <c r="P39" s="91"/>
      <c r="Q39" s="63"/>
      <c r="R39" s="63"/>
      <c r="S39" s="63"/>
      <c r="T39" s="63"/>
      <c r="U39" s="112"/>
      <c r="V39" s="112"/>
      <c r="W39" s="112"/>
      <c r="X39" s="107"/>
    </row>
    <row r="40" spans="1:24" x14ac:dyDescent="0.2">
      <c r="A40" s="48"/>
      <c r="B40" s="48"/>
      <c r="C40" s="48"/>
      <c r="D40" s="48"/>
      <c r="E40" s="48"/>
      <c r="F40" s="48"/>
      <c r="G40" s="48"/>
      <c r="H40" s="91"/>
      <c r="I40" s="7"/>
      <c r="J40" s="73"/>
      <c r="K40" s="7"/>
      <c r="L40" s="7"/>
      <c r="M40" s="73"/>
      <c r="N40" s="91"/>
      <c r="O40" s="91"/>
      <c r="P40" s="91"/>
      <c r="Q40" s="63"/>
      <c r="R40" s="63"/>
      <c r="S40" s="63"/>
      <c r="T40" s="63"/>
      <c r="U40" s="112"/>
      <c r="V40" s="112"/>
      <c r="W40" s="112"/>
      <c r="X40" s="107"/>
    </row>
    <row r="41" spans="1:24" x14ac:dyDescent="0.2">
      <c r="A41" s="48" t="s">
        <v>2139</v>
      </c>
      <c r="B41" s="48"/>
      <c r="C41" s="48"/>
      <c r="D41" s="48"/>
      <c r="E41" s="48"/>
      <c r="F41" s="48"/>
      <c r="G41" s="48"/>
      <c r="H41" s="91"/>
      <c r="I41" s="7"/>
      <c r="J41" s="73"/>
      <c r="K41" s="7"/>
      <c r="L41" s="7"/>
      <c r="M41" s="73"/>
      <c r="N41" s="91"/>
      <c r="O41" s="91"/>
      <c r="P41" s="91"/>
      <c r="Q41" s="63"/>
      <c r="R41" s="63"/>
      <c r="S41" s="63"/>
      <c r="T41" s="63"/>
      <c r="U41" s="112"/>
      <c r="V41" s="112"/>
      <c r="W41" s="112"/>
      <c r="X41" s="107"/>
    </row>
    <row r="42" spans="1:24" x14ac:dyDescent="0.2">
      <c r="A42" s="48" t="s">
        <v>877</v>
      </c>
      <c r="B42" s="48" t="s">
        <v>1784</v>
      </c>
      <c r="C42" s="48"/>
      <c r="D42" s="48" t="s">
        <v>875</v>
      </c>
      <c r="E42" s="48" t="s">
        <v>159</v>
      </c>
      <c r="F42" s="48" t="s">
        <v>159</v>
      </c>
      <c r="G42" s="48" t="s">
        <v>2141</v>
      </c>
      <c r="H42" s="91">
        <v>27.25</v>
      </c>
      <c r="I42" s="7">
        <f>VLOOKUP(E42,Steuerung!$A$17:$E$500,5,FALSE)</f>
        <v>2</v>
      </c>
      <c r="J42" s="73">
        <f>VLOOKUP(E42,Steuerung!$A$17:$F$500,6,FALSE)</f>
        <v>58.333333333333329</v>
      </c>
      <c r="K42" s="7">
        <f>VLOOKUP(F42,Steuerung!$A$17:$G$500,7,FALSE)</f>
        <v>2</v>
      </c>
      <c r="L42" s="7">
        <f>VLOOKUP(F42,Steuerung!$A$17:$H$500,8,FALSE)</f>
        <v>46</v>
      </c>
      <c r="M42" s="73">
        <f t="shared" si="4"/>
        <v>104.33333333333333</v>
      </c>
      <c r="N42" s="91">
        <f t="shared" si="5"/>
        <v>2843.083333333333</v>
      </c>
      <c r="O42" s="91">
        <f t="shared" si="6"/>
        <v>1589.5833333333333</v>
      </c>
      <c r="P42" s="91">
        <f t="shared" si="7"/>
        <v>1253.5</v>
      </c>
      <c r="Q42" s="63">
        <f>VLOOKUP(E42,Steuerung!$A$17:$B$500,2,FALSE)</f>
        <v>0</v>
      </c>
      <c r="R42" s="63">
        <f>VLOOKUP(F42,Steuerung!$A$17:$B$500,2,FALSE)</f>
        <v>0</v>
      </c>
      <c r="S42" s="4">
        <f t="shared" ref="S42:S67" si="15">IFERROR(O42/Q42,0)</f>
        <v>0</v>
      </c>
      <c r="T42" s="4">
        <f t="shared" ref="T42:T67" si="16">IFERROR(P42/R42,0)</f>
        <v>0</v>
      </c>
      <c r="U42" s="112" t="e">
        <f t="shared" ref="U42:U67" si="17">IF(J42&gt;0,O42/Q42*SVS_UHR,0)</f>
        <v>#DIV/0!</v>
      </c>
      <c r="V42" s="112" t="e">
        <f t="shared" ref="V42:V67" si="18">IF(L42&gt;0,P42/R42*SVS_UHR,0)</f>
        <v>#DIV/0!</v>
      </c>
      <c r="W42" s="112" t="e">
        <f t="shared" si="8"/>
        <v>#DIV/0!</v>
      </c>
      <c r="X42" s="107"/>
    </row>
    <row r="43" spans="1:24" x14ac:dyDescent="0.2">
      <c r="A43" s="48" t="s">
        <v>877</v>
      </c>
      <c r="B43" s="48" t="s">
        <v>2501</v>
      </c>
      <c r="C43" s="48"/>
      <c r="D43" s="48" t="s">
        <v>875</v>
      </c>
      <c r="E43" s="48" t="s">
        <v>179</v>
      </c>
      <c r="F43" s="48" t="s">
        <v>179</v>
      </c>
      <c r="G43" s="48" t="s">
        <v>2141</v>
      </c>
      <c r="H43" s="91">
        <v>21.7</v>
      </c>
      <c r="I43" s="7">
        <f>VLOOKUP(E43,Steuerung!$A$17:$E$500,5,FALSE)</f>
        <v>2</v>
      </c>
      <c r="J43" s="73">
        <f>VLOOKUP(E43,Steuerung!$A$17:$F$500,6,FALSE)</f>
        <v>58.333333333333329</v>
      </c>
      <c r="K43" s="7">
        <f>VLOOKUP(F43,Steuerung!$A$17:$G$500,7,FALSE)</f>
        <v>2</v>
      </c>
      <c r="L43" s="7">
        <f>VLOOKUP(F43,Steuerung!$A$17:$H$500,8,FALSE)</f>
        <v>46</v>
      </c>
      <c r="M43" s="73">
        <f t="shared" si="4"/>
        <v>104.33333333333333</v>
      </c>
      <c r="N43" s="91">
        <f t="shared" si="5"/>
        <v>2264.0333333333333</v>
      </c>
      <c r="O43" s="91">
        <f t="shared" si="6"/>
        <v>1265.8333333333333</v>
      </c>
      <c r="P43" s="91">
        <f t="shared" si="7"/>
        <v>998.19999999999993</v>
      </c>
      <c r="Q43" s="63">
        <f>VLOOKUP(E43,Steuerung!$A$17:$B$500,2,FALSE)</f>
        <v>0</v>
      </c>
      <c r="R43" s="63">
        <f>VLOOKUP(F43,Steuerung!$A$17:$B$500,2,FALSE)</f>
        <v>0</v>
      </c>
      <c r="S43" s="4">
        <f t="shared" si="15"/>
        <v>0</v>
      </c>
      <c r="T43" s="4">
        <f t="shared" si="16"/>
        <v>0</v>
      </c>
      <c r="U43" s="112" t="e">
        <f t="shared" si="17"/>
        <v>#DIV/0!</v>
      </c>
      <c r="V43" s="112" t="e">
        <f t="shared" si="18"/>
        <v>#DIV/0!</v>
      </c>
      <c r="W43" s="112" t="e">
        <f t="shared" si="8"/>
        <v>#DIV/0!</v>
      </c>
      <c r="X43" s="107"/>
    </row>
    <row r="44" spans="1:24" x14ac:dyDescent="0.2">
      <c r="A44" s="48" t="s">
        <v>1009</v>
      </c>
      <c r="B44" s="48" t="s">
        <v>2629</v>
      </c>
      <c r="C44" s="48"/>
      <c r="D44" s="48" t="s">
        <v>875</v>
      </c>
      <c r="E44" s="48" t="s">
        <v>159</v>
      </c>
      <c r="F44" s="48" t="s">
        <v>159</v>
      </c>
      <c r="G44" s="48" t="s">
        <v>2630</v>
      </c>
      <c r="H44" s="91">
        <v>18.04</v>
      </c>
      <c r="I44" s="7">
        <f>VLOOKUP(E44,Steuerung!$A$17:$E$500,5,FALSE)</f>
        <v>2</v>
      </c>
      <c r="J44" s="73">
        <f>VLOOKUP(E44,Steuerung!$A$17:$F$500,6,FALSE)</f>
        <v>58.333333333333329</v>
      </c>
      <c r="K44" s="7">
        <f>VLOOKUP(F44,Steuerung!$A$17:$G$500,7,FALSE)</f>
        <v>2</v>
      </c>
      <c r="L44" s="7">
        <f>VLOOKUP(F44,Steuerung!$A$17:$H$500,8,FALSE)</f>
        <v>46</v>
      </c>
      <c r="M44" s="73">
        <f t="shared" si="4"/>
        <v>104.33333333333333</v>
      </c>
      <c r="N44" s="91">
        <f t="shared" si="5"/>
        <v>1882.1733333333332</v>
      </c>
      <c r="O44" s="91">
        <f t="shared" si="6"/>
        <v>1052.3333333333333</v>
      </c>
      <c r="P44" s="91">
        <f t="shared" si="7"/>
        <v>829.83999999999992</v>
      </c>
      <c r="Q44" s="63">
        <f>VLOOKUP(E44,Steuerung!$A$17:$B$500,2,FALSE)</f>
        <v>0</v>
      </c>
      <c r="R44" s="63">
        <f>VLOOKUP(F44,Steuerung!$A$17:$B$500,2,FALSE)</f>
        <v>0</v>
      </c>
      <c r="S44" s="4">
        <f t="shared" si="15"/>
        <v>0</v>
      </c>
      <c r="T44" s="4">
        <f t="shared" si="16"/>
        <v>0</v>
      </c>
      <c r="U44" s="112" t="e">
        <f t="shared" si="17"/>
        <v>#DIV/0!</v>
      </c>
      <c r="V44" s="112" t="e">
        <f t="shared" si="18"/>
        <v>#DIV/0!</v>
      </c>
      <c r="W44" s="112" t="e">
        <f t="shared" si="8"/>
        <v>#DIV/0!</v>
      </c>
      <c r="X44" s="107"/>
    </row>
    <row r="45" spans="1:24" x14ac:dyDescent="0.2">
      <c r="A45" s="48" t="s">
        <v>1023</v>
      </c>
      <c r="B45" s="48" t="s">
        <v>2631</v>
      </c>
      <c r="C45" s="48"/>
      <c r="D45" s="48" t="s">
        <v>875</v>
      </c>
      <c r="E45" s="48" t="s">
        <v>179</v>
      </c>
      <c r="F45" s="48" t="s">
        <v>179</v>
      </c>
      <c r="G45" s="48" t="s">
        <v>1117</v>
      </c>
      <c r="H45" s="91">
        <v>78.150000000000006</v>
      </c>
      <c r="I45" s="7">
        <f>VLOOKUP(E45,Steuerung!$A$17:$E$500,5,FALSE)</f>
        <v>2</v>
      </c>
      <c r="J45" s="73">
        <f>VLOOKUP(E45,Steuerung!$A$17:$F$500,6,FALSE)</f>
        <v>58.333333333333329</v>
      </c>
      <c r="K45" s="7">
        <f>VLOOKUP(F45,Steuerung!$A$17:$G$500,7,FALSE)</f>
        <v>2</v>
      </c>
      <c r="L45" s="7">
        <f>VLOOKUP(F45,Steuerung!$A$17:$H$500,8,FALSE)</f>
        <v>46</v>
      </c>
      <c r="M45" s="73">
        <f t="shared" si="4"/>
        <v>104.33333333333333</v>
      </c>
      <c r="N45" s="91">
        <f t="shared" si="5"/>
        <v>8153.6500000000005</v>
      </c>
      <c r="O45" s="91">
        <f t="shared" si="6"/>
        <v>4558.75</v>
      </c>
      <c r="P45" s="91">
        <f t="shared" si="7"/>
        <v>3594.9</v>
      </c>
      <c r="Q45" s="63">
        <f>VLOOKUP(E45,Steuerung!$A$17:$B$500,2,FALSE)</f>
        <v>0</v>
      </c>
      <c r="R45" s="63">
        <f>VLOOKUP(F45,Steuerung!$A$17:$B$500,2,FALSE)</f>
        <v>0</v>
      </c>
      <c r="S45" s="4">
        <f t="shared" si="15"/>
        <v>0</v>
      </c>
      <c r="T45" s="4">
        <f t="shared" si="16"/>
        <v>0</v>
      </c>
      <c r="U45" s="112" t="e">
        <f t="shared" si="17"/>
        <v>#DIV/0!</v>
      </c>
      <c r="V45" s="112" t="e">
        <f t="shared" si="18"/>
        <v>#DIV/0!</v>
      </c>
      <c r="W45" s="112" t="e">
        <f t="shared" si="8"/>
        <v>#DIV/0!</v>
      </c>
      <c r="X45" s="107"/>
    </row>
    <row r="46" spans="1:24" x14ac:dyDescent="0.2">
      <c r="A46" s="48" t="s">
        <v>2123</v>
      </c>
      <c r="B46" s="48" t="s">
        <v>2632</v>
      </c>
      <c r="C46" s="48"/>
      <c r="D46" s="48" t="s">
        <v>875</v>
      </c>
      <c r="E46" s="48" t="s">
        <v>179</v>
      </c>
      <c r="F46" s="48" t="s">
        <v>179</v>
      </c>
      <c r="G46" s="48" t="s">
        <v>2141</v>
      </c>
      <c r="H46" s="91">
        <v>24.52</v>
      </c>
      <c r="I46" s="7">
        <f>VLOOKUP(E46,Steuerung!$A$17:$E$500,5,FALSE)</f>
        <v>2</v>
      </c>
      <c r="J46" s="73">
        <f>VLOOKUP(E46,Steuerung!$A$17:$F$500,6,FALSE)</f>
        <v>58.333333333333329</v>
      </c>
      <c r="K46" s="7">
        <f>VLOOKUP(F46,Steuerung!$A$17:$G$500,7,FALSE)</f>
        <v>2</v>
      </c>
      <c r="L46" s="7">
        <f>VLOOKUP(F46,Steuerung!$A$17:$H$500,8,FALSE)</f>
        <v>46</v>
      </c>
      <c r="M46" s="73">
        <f t="shared" si="4"/>
        <v>104.33333333333333</v>
      </c>
      <c r="N46" s="91">
        <f t="shared" si="5"/>
        <v>2558.2533333333331</v>
      </c>
      <c r="O46" s="91">
        <f t="shared" si="6"/>
        <v>1430.3333333333333</v>
      </c>
      <c r="P46" s="91">
        <f t="shared" si="7"/>
        <v>1127.92</v>
      </c>
      <c r="Q46" s="63">
        <f>VLOOKUP(E46,Steuerung!$A$17:$B$500,2,FALSE)</f>
        <v>0</v>
      </c>
      <c r="R46" s="63">
        <f>VLOOKUP(F46,Steuerung!$A$17:$B$500,2,FALSE)</f>
        <v>0</v>
      </c>
      <c r="S46" s="4">
        <f t="shared" si="15"/>
        <v>0</v>
      </c>
      <c r="T46" s="4">
        <f t="shared" si="16"/>
        <v>0</v>
      </c>
      <c r="U46" s="112" t="e">
        <f t="shared" si="17"/>
        <v>#DIV/0!</v>
      </c>
      <c r="V46" s="112" t="e">
        <f t="shared" si="18"/>
        <v>#DIV/0!</v>
      </c>
      <c r="W46" s="112" t="e">
        <f t="shared" si="8"/>
        <v>#DIV/0!</v>
      </c>
      <c r="X46" s="107"/>
    </row>
    <row r="47" spans="1:24" x14ac:dyDescent="0.2">
      <c r="A47" s="48" t="s">
        <v>2633</v>
      </c>
      <c r="B47" s="48" t="s">
        <v>2634</v>
      </c>
      <c r="C47" s="48"/>
      <c r="D47" s="48" t="s">
        <v>902</v>
      </c>
      <c r="E47" s="48" t="s">
        <v>197</v>
      </c>
      <c r="F47" s="48" t="s">
        <v>197</v>
      </c>
      <c r="G47" s="48" t="s">
        <v>2141</v>
      </c>
      <c r="H47" s="91">
        <v>45</v>
      </c>
      <c r="I47" s="7">
        <f>VLOOKUP(E47,Steuerung!$A$17:$E$500,5,FALSE)</f>
        <v>1</v>
      </c>
      <c r="J47" s="73">
        <f>VLOOKUP(E47,Steuerung!$A$17:$F$500,6,FALSE)</f>
        <v>29.166666666666657</v>
      </c>
      <c r="K47" s="7">
        <f>VLOOKUP(F47,Steuerung!$A$17:$G$500,7,FALSE)</f>
        <v>1</v>
      </c>
      <c r="L47" s="7">
        <f>VLOOKUP(F47,Steuerung!$A$17:$H$500,8,FALSE)</f>
        <v>23</v>
      </c>
      <c r="M47" s="73">
        <f t="shared" si="4"/>
        <v>52.166666666666657</v>
      </c>
      <c r="N47" s="91">
        <f t="shared" si="5"/>
        <v>2347.4999999999995</v>
      </c>
      <c r="O47" s="91">
        <f t="shared" si="6"/>
        <v>1312.4999999999995</v>
      </c>
      <c r="P47" s="91">
        <f t="shared" si="7"/>
        <v>1035</v>
      </c>
      <c r="Q47" s="63">
        <f>VLOOKUP(E47,Steuerung!$A$17:$B$500,2,FALSE)</f>
        <v>0</v>
      </c>
      <c r="R47" s="63">
        <f>VLOOKUP(F47,Steuerung!$A$17:$B$500,2,FALSE)</f>
        <v>0</v>
      </c>
      <c r="S47" s="4">
        <f t="shared" si="15"/>
        <v>0</v>
      </c>
      <c r="T47" s="4">
        <f t="shared" si="16"/>
        <v>0</v>
      </c>
      <c r="U47" s="112" t="e">
        <f t="shared" si="17"/>
        <v>#DIV/0!</v>
      </c>
      <c r="V47" s="112" t="e">
        <f t="shared" si="18"/>
        <v>#DIV/0!</v>
      </c>
      <c r="W47" s="112" t="e">
        <f t="shared" si="8"/>
        <v>#DIV/0!</v>
      </c>
      <c r="X47" s="107"/>
    </row>
    <row r="48" spans="1:24" x14ac:dyDescent="0.2">
      <c r="A48" s="48" t="s">
        <v>885</v>
      </c>
      <c r="B48" s="48" t="s">
        <v>2635</v>
      </c>
      <c r="C48" s="48"/>
      <c r="D48" s="48" t="s">
        <v>907</v>
      </c>
      <c r="E48" s="48" t="s">
        <v>252</v>
      </c>
      <c r="F48" s="48" t="s">
        <v>252</v>
      </c>
      <c r="G48" s="48" t="s">
        <v>1117</v>
      </c>
      <c r="H48" s="91">
        <v>9.02</v>
      </c>
      <c r="I48" s="7">
        <f>VLOOKUP(E48,Steuerung!$A$17:$E$500,5,FALSE)</f>
        <v>2</v>
      </c>
      <c r="J48" s="73">
        <f>VLOOKUP(E48,Steuerung!$A$17:$F$500,6,FALSE)</f>
        <v>58.333333333333329</v>
      </c>
      <c r="K48" s="7">
        <f>VLOOKUP(F48,Steuerung!$A$17:$G$500,7,FALSE)</f>
        <v>2</v>
      </c>
      <c r="L48" s="7">
        <f>VLOOKUP(F48,Steuerung!$A$17:$H$500,8,FALSE)</f>
        <v>46</v>
      </c>
      <c r="M48" s="73">
        <f t="shared" si="4"/>
        <v>104.33333333333333</v>
      </c>
      <c r="N48" s="91">
        <f t="shared" si="5"/>
        <v>941.08666666666659</v>
      </c>
      <c r="O48" s="91">
        <f t="shared" si="6"/>
        <v>526.16666666666663</v>
      </c>
      <c r="P48" s="91">
        <f t="shared" si="7"/>
        <v>414.91999999999996</v>
      </c>
      <c r="Q48" s="63">
        <f>VLOOKUP(E48,Steuerung!$A$17:$B$500,2,FALSE)</f>
        <v>0</v>
      </c>
      <c r="R48" s="63">
        <f>VLOOKUP(F48,Steuerung!$A$17:$B$500,2,FALSE)</f>
        <v>0</v>
      </c>
      <c r="S48" s="4">
        <f t="shared" si="15"/>
        <v>0</v>
      </c>
      <c r="T48" s="4">
        <f t="shared" si="16"/>
        <v>0</v>
      </c>
      <c r="U48" s="112" t="e">
        <f t="shared" si="17"/>
        <v>#DIV/0!</v>
      </c>
      <c r="V48" s="112" t="e">
        <f t="shared" si="18"/>
        <v>#DIV/0!</v>
      </c>
      <c r="W48" s="112" t="e">
        <f t="shared" si="8"/>
        <v>#DIV/0!</v>
      </c>
      <c r="X48" s="107"/>
    </row>
    <row r="49" spans="1:24" x14ac:dyDescent="0.2">
      <c r="A49" s="48" t="s">
        <v>2125</v>
      </c>
      <c r="B49" s="48" t="s">
        <v>2636</v>
      </c>
      <c r="C49" s="48"/>
      <c r="D49" s="48" t="s">
        <v>868</v>
      </c>
      <c r="E49" s="48" t="s">
        <v>231</v>
      </c>
      <c r="F49" s="48" t="s">
        <v>231</v>
      </c>
      <c r="G49" s="48" t="s">
        <v>1117</v>
      </c>
      <c r="H49" s="91">
        <v>11.56</v>
      </c>
      <c r="I49" s="7">
        <f>VLOOKUP(E49,Steuerung!$A$17:$E$500,5,FALSE)</f>
        <v>2</v>
      </c>
      <c r="J49" s="73">
        <f>VLOOKUP(E49,Steuerung!$A$17:$F$500,6,FALSE)</f>
        <v>58.333333333333329</v>
      </c>
      <c r="K49" s="7">
        <f>VLOOKUP(F49,Steuerung!$A$17:$G$500,7,FALSE)</f>
        <v>2</v>
      </c>
      <c r="L49" s="7">
        <f>VLOOKUP(F49,Steuerung!$A$17:$H$500,8,FALSE)</f>
        <v>46</v>
      </c>
      <c r="M49" s="73">
        <f t="shared" si="4"/>
        <v>104.33333333333333</v>
      </c>
      <c r="N49" s="91">
        <f t="shared" si="5"/>
        <v>1206.0933333333332</v>
      </c>
      <c r="O49" s="91">
        <f t="shared" si="6"/>
        <v>674.33333333333326</v>
      </c>
      <c r="P49" s="91">
        <f t="shared" si="7"/>
        <v>531.76</v>
      </c>
      <c r="Q49" s="63">
        <f>VLOOKUP(E49,Steuerung!$A$17:$B$500,2,FALSE)</f>
        <v>0</v>
      </c>
      <c r="R49" s="63">
        <f>VLOOKUP(F49,Steuerung!$A$17:$B$500,2,FALSE)</f>
        <v>0</v>
      </c>
      <c r="S49" s="4">
        <f t="shared" si="15"/>
        <v>0</v>
      </c>
      <c r="T49" s="4">
        <f t="shared" si="16"/>
        <v>0</v>
      </c>
      <c r="U49" s="112" t="e">
        <f t="shared" si="17"/>
        <v>#DIV/0!</v>
      </c>
      <c r="V49" s="112" t="e">
        <f t="shared" si="18"/>
        <v>#DIV/0!</v>
      </c>
      <c r="W49" s="112" t="e">
        <f t="shared" si="8"/>
        <v>#DIV/0!</v>
      </c>
      <c r="X49" s="107"/>
    </row>
    <row r="50" spans="1:24" x14ac:dyDescent="0.2">
      <c r="A50" s="48" t="s">
        <v>893</v>
      </c>
      <c r="B50" s="48" t="s">
        <v>2636</v>
      </c>
      <c r="C50" s="48"/>
      <c r="D50" s="48" t="s">
        <v>868</v>
      </c>
      <c r="E50" s="48" t="s">
        <v>231</v>
      </c>
      <c r="F50" s="48" t="s">
        <v>231</v>
      </c>
      <c r="G50" s="48" t="s">
        <v>1117</v>
      </c>
      <c r="H50" s="91">
        <v>8.01</v>
      </c>
      <c r="I50" s="7">
        <f>VLOOKUP(E50,Steuerung!$A$17:$E$500,5,FALSE)</f>
        <v>2</v>
      </c>
      <c r="J50" s="73">
        <f>VLOOKUP(E50,Steuerung!$A$17:$F$500,6,FALSE)</f>
        <v>58.333333333333329</v>
      </c>
      <c r="K50" s="7">
        <f>VLOOKUP(F50,Steuerung!$A$17:$G$500,7,FALSE)</f>
        <v>2</v>
      </c>
      <c r="L50" s="7">
        <f>VLOOKUP(F50,Steuerung!$A$17:$H$500,8,FALSE)</f>
        <v>46</v>
      </c>
      <c r="M50" s="73">
        <f t="shared" si="4"/>
        <v>104.33333333333333</v>
      </c>
      <c r="N50" s="91">
        <f t="shared" si="5"/>
        <v>835.70999999999992</v>
      </c>
      <c r="O50" s="91">
        <f t="shared" si="6"/>
        <v>467.24999999999994</v>
      </c>
      <c r="P50" s="91">
        <f t="shared" si="7"/>
        <v>368.46</v>
      </c>
      <c r="Q50" s="63">
        <f>VLOOKUP(E50,Steuerung!$A$17:$B$500,2,FALSE)</f>
        <v>0</v>
      </c>
      <c r="R50" s="63">
        <f>VLOOKUP(F50,Steuerung!$A$17:$B$500,2,FALSE)</f>
        <v>0</v>
      </c>
      <c r="S50" s="4">
        <f t="shared" si="15"/>
        <v>0</v>
      </c>
      <c r="T50" s="4">
        <f t="shared" si="16"/>
        <v>0</v>
      </c>
      <c r="U50" s="112" t="e">
        <f t="shared" si="17"/>
        <v>#DIV/0!</v>
      </c>
      <c r="V50" s="112" t="e">
        <f t="shared" si="18"/>
        <v>#DIV/0!</v>
      </c>
      <c r="W50" s="112" t="e">
        <f t="shared" si="8"/>
        <v>#DIV/0!</v>
      </c>
      <c r="X50" s="107"/>
    </row>
    <row r="51" spans="1:24" x14ac:dyDescent="0.2">
      <c r="A51" s="48" t="s">
        <v>1352</v>
      </c>
      <c r="B51" s="48" t="s">
        <v>2636</v>
      </c>
      <c r="C51" s="48"/>
      <c r="D51" s="48" t="s">
        <v>868</v>
      </c>
      <c r="E51" s="48" t="s">
        <v>231</v>
      </c>
      <c r="F51" s="48" t="s">
        <v>231</v>
      </c>
      <c r="G51" s="48" t="s">
        <v>1117</v>
      </c>
      <c r="H51" s="91">
        <v>9.1300000000000008</v>
      </c>
      <c r="I51" s="7">
        <f>VLOOKUP(E51,Steuerung!$A$17:$E$500,5,FALSE)</f>
        <v>2</v>
      </c>
      <c r="J51" s="73">
        <f>VLOOKUP(E51,Steuerung!$A$17:$F$500,6,FALSE)</f>
        <v>58.333333333333329</v>
      </c>
      <c r="K51" s="7">
        <f>VLOOKUP(F51,Steuerung!$A$17:$G$500,7,FALSE)</f>
        <v>2</v>
      </c>
      <c r="L51" s="7">
        <f>VLOOKUP(F51,Steuerung!$A$17:$H$500,8,FALSE)</f>
        <v>46</v>
      </c>
      <c r="M51" s="73">
        <f t="shared" si="4"/>
        <v>104.33333333333333</v>
      </c>
      <c r="N51" s="91">
        <f t="shared" si="5"/>
        <v>952.56333333333339</v>
      </c>
      <c r="O51" s="91">
        <f t="shared" si="6"/>
        <v>532.58333333333337</v>
      </c>
      <c r="P51" s="91">
        <f t="shared" si="7"/>
        <v>419.98</v>
      </c>
      <c r="Q51" s="63">
        <f>VLOOKUP(E51,Steuerung!$A$17:$B$500,2,FALSE)</f>
        <v>0</v>
      </c>
      <c r="R51" s="63">
        <f>VLOOKUP(F51,Steuerung!$A$17:$B$500,2,FALSE)</f>
        <v>0</v>
      </c>
      <c r="S51" s="4">
        <f t="shared" si="15"/>
        <v>0</v>
      </c>
      <c r="T51" s="4">
        <f t="shared" si="16"/>
        <v>0</v>
      </c>
      <c r="U51" s="112" t="e">
        <f t="shared" si="17"/>
        <v>#DIV/0!</v>
      </c>
      <c r="V51" s="112" t="e">
        <f t="shared" si="18"/>
        <v>#DIV/0!</v>
      </c>
      <c r="W51" s="112" t="e">
        <f t="shared" si="8"/>
        <v>#DIV/0!</v>
      </c>
      <c r="X51" s="107"/>
    </row>
    <row r="52" spans="1:24" x14ac:dyDescent="0.2">
      <c r="A52" s="48" t="s">
        <v>2637</v>
      </c>
      <c r="B52" s="48" t="s">
        <v>2053</v>
      </c>
      <c r="C52" s="48"/>
      <c r="D52" s="48" t="s">
        <v>868</v>
      </c>
      <c r="E52" s="48" t="s">
        <v>231</v>
      </c>
      <c r="F52" s="48" t="s">
        <v>231</v>
      </c>
      <c r="G52" s="48" t="s">
        <v>1117</v>
      </c>
      <c r="H52" s="91">
        <v>15.53</v>
      </c>
      <c r="I52" s="7">
        <f>VLOOKUP(E52,Steuerung!$A$17:$E$500,5,FALSE)</f>
        <v>2</v>
      </c>
      <c r="J52" s="73">
        <f>VLOOKUP(E52,Steuerung!$A$17:$F$500,6,FALSE)</f>
        <v>58.333333333333329</v>
      </c>
      <c r="K52" s="7">
        <f>VLOOKUP(F52,Steuerung!$A$17:$G$500,7,FALSE)</f>
        <v>2</v>
      </c>
      <c r="L52" s="7">
        <f>VLOOKUP(F52,Steuerung!$A$17:$H$500,8,FALSE)</f>
        <v>46</v>
      </c>
      <c r="M52" s="73">
        <f t="shared" si="4"/>
        <v>104.33333333333333</v>
      </c>
      <c r="N52" s="91">
        <f t="shared" si="5"/>
        <v>1620.2966666666666</v>
      </c>
      <c r="O52" s="91">
        <f t="shared" si="6"/>
        <v>905.91666666666652</v>
      </c>
      <c r="P52" s="91">
        <f t="shared" si="7"/>
        <v>714.38</v>
      </c>
      <c r="Q52" s="63">
        <f>VLOOKUP(E52,Steuerung!$A$17:$B$500,2,FALSE)</f>
        <v>0</v>
      </c>
      <c r="R52" s="63">
        <f>VLOOKUP(F52,Steuerung!$A$17:$B$500,2,FALSE)</f>
        <v>0</v>
      </c>
      <c r="S52" s="4">
        <f t="shared" si="15"/>
        <v>0</v>
      </c>
      <c r="T52" s="4">
        <f t="shared" si="16"/>
        <v>0</v>
      </c>
      <c r="U52" s="112" t="e">
        <f t="shared" si="17"/>
        <v>#DIV/0!</v>
      </c>
      <c r="V52" s="112" t="e">
        <f t="shared" si="18"/>
        <v>#DIV/0!</v>
      </c>
      <c r="W52" s="112" t="e">
        <f t="shared" si="8"/>
        <v>#DIV/0!</v>
      </c>
      <c r="X52" s="107"/>
    </row>
    <row r="53" spans="1:24" x14ac:dyDescent="0.2">
      <c r="A53" s="48" t="s">
        <v>1354</v>
      </c>
      <c r="B53" s="48" t="s">
        <v>2638</v>
      </c>
      <c r="C53" s="48"/>
      <c r="D53" s="48" t="s">
        <v>868</v>
      </c>
      <c r="E53" s="48" t="s">
        <v>124</v>
      </c>
      <c r="F53" s="48" t="s">
        <v>124</v>
      </c>
      <c r="G53" s="48" t="s">
        <v>1117</v>
      </c>
      <c r="H53" s="91">
        <v>10.52</v>
      </c>
      <c r="I53" s="7">
        <f>VLOOKUP(E53,Steuerung!$A$17:$E$500,5,FALSE)</f>
        <v>0</v>
      </c>
      <c r="J53" s="73">
        <f>VLOOKUP(E53,Steuerung!$A$17:$F$500,6,FALSE)</f>
        <v>0</v>
      </c>
      <c r="K53" s="7">
        <f>VLOOKUP(F53,Steuerung!$A$17:$G$500,7,FALSE)</f>
        <v>0</v>
      </c>
      <c r="L53" s="7">
        <f>VLOOKUP(F53,Steuerung!$A$17:$H$500,8,FALSE)</f>
        <v>0</v>
      </c>
      <c r="M53" s="73">
        <f t="shared" si="4"/>
        <v>0</v>
      </c>
      <c r="N53" s="91">
        <f t="shared" si="5"/>
        <v>0</v>
      </c>
      <c r="O53" s="91">
        <f t="shared" si="6"/>
        <v>0</v>
      </c>
      <c r="P53" s="91">
        <f t="shared" si="7"/>
        <v>0</v>
      </c>
      <c r="Q53" s="63">
        <f>VLOOKUP(E53,Steuerung!$A$17:$B$500,2,FALSE)</f>
        <v>0</v>
      </c>
      <c r="R53" s="63">
        <f>VLOOKUP(F53,Steuerung!$A$17:$B$500,2,FALSE)</f>
        <v>0</v>
      </c>
      <c r="S53" s="4">
        <f t="shared" si="15"/>
        <v>0</v>
      </c>
      <c r="T53" s="4">
        <f t="shared" si="16"/>
        <v>0</v>
      </c>
      <c r="U53" s="112">
        <f t="shared" si="17"/>
        <v>0</v>
      </c>
      <c r="V53" s="112">
        <f t="shared" si="18"/>
        <v>0</v>
      </c>
      <c r="W53" s="112">
        <f t="shared" si="8"/>
        <v>0</v>
      </c>
      <c r="X53" s="107"/>
    </row>
    <row r="54" spans="1:24" x14ac:dyDescent="0.2">
      <c r="A54" s="134" t="s">
        <v>1355</v>
      </c>
      <c r="B54" s="134" t="s">
        <v>1348</v>
      </c>
      <c r="C54" s="134"/>
      <c r="D54" s="134" t="s">
        <v>907</v>
      </c>
      <c r="E54" s="134" t="s">
        <v>250</v>
      </c>
      <c r="F54" s="134" t="s">
        <v>250</v>
      </c>
      <c r="G54" s="134" t="s">
        <v>1117</v>
      </c>
      <c r="H54" s="142">
        <v>24.43</v>
      </c>
      <c r="I54" s="143">
        <f>VLOOKUP(E54,Steuerung!$A$17:$E$500,5,FALSE)</f>
        <v>1</v>
      </c>
      <c r="J54" s="417">
        <f>VLOOKUP(E54,Steuerung!$A$17:$F$500,6,FALSE)</f>
        <v>29.166666666666657</v>
      </c>
      <c r="K54" s="143">
        <f>VLOOKUP(F54,Steuerung!$A$17:$G$500,7,FALSE)</f>
        <v>1</v>
      </c>
      <c r="L54" s="143">
        <f>VLOOKUP(F54,Steuerung!$A$17:$H$500,8,FALSE)</f>
        <v>23</v>
      </c>
      <c r="M54" s="417">
        <f t="shared" si="4"/>
        <v>52.166666666666657</v>
      </c>
      <c r="N54" s="142">
        <f t="shared" si="5"/>
        <v>1274.4316666666664</v>
      </c>
      <c r="O54" s="142">
        <f t="shared" si="6"/>
        <v>712.5416666666664</v>
      </c>
      <c r="P54" s="142">
        <f t="shared" si="7"/>
        <v>561.89</v>
      </c>
      <c r="Q54" s="144">
        <f>VLOOKUP(E54,Steuerung!$A$17:$B$500,2,FALSE)</f>
        <v>0</v>
      </c>
      <c r="R54" s="144">
        <f>VLOOKUP(F54,Steuerung!$A$17:$B$500,2,FALSE)</f>
        <v>0</v>
      </c>
      <c r="S54" s="4">
        <f t="shared" si="15"/>
        <v>0</v>
      </c>
      <c r="T54" s="4">
        <f t="shared" si="16"/>
        <v>0</v>
      </c>
      <c r="U54" s="145" t="e">
        <f t="shared" si="17"/>
        <v>#DIV/0!</v>
      </c>
      <c r="V54" s="145" t="e">
        <f t="shared" si="18"/>
        <v>#DIV/0!</v>
      </c>
      <c r="W54" s="145" t="e">
        <f t="shared" si="8"/>
        <v>#DIV/0!</v>
      </c>
      <c r="X54" s="107"/>
    </row>
    <row r="55" spans="1:24" x14ac:dyDescent="0.2">
      <c r="A55" s="48" t="s">
        <v>1358</v>
      </c>
      <c r="B55" s="48" t="s">
        <v>2053</v>
      </c>
      <c r="C55" s="48"/>
      <c r="D55" s="48" t="s">
        <v>868</v>
      </c>
      <c r="E55" s="48" t="s">
        <v>231</v>
      </c>
      <c r="F55" s="48" t="s">
        <v>231</v>
      </c>
      <c r="G55" s="48" t="s">
        <v>1117</v>
      </c>
      <c r="H55" s="91">
        <v>7.91</v>
      </c>
      <c r="I55" s="7">
        <f>VLOOKUP(E55,Steuerung!$A$17:$E$500,5,FALSE)</f>
        <v>2</v>
      </c>
      <c r="J55" s="73">
        <f>VLOOKUP(E55,Steuerung!$A$17:$F$500,6,FALSE)</f>
        <v>58.333333333333329</v>
      </c>
      <c r="K55" s="7">
        <f>VLOOKUP(F55,Steuerung!$A$17:$G$500,7,FALSE)</f>
        <v>2</v>
      </c>
      <c r="L55" s="7">
        <f>VLOOKUP(F55,Steuerung!$A$17:$H$500,8,FALSE)</f>
        <v>46</v>
      </c>
      <c r="M55" s="73">
        <f t="shared" si="4"/>
        <v>104.33333333333333</v>
      </c>
      <c r="N55" s="91">
        <f t="shared" si="5"/>
        <v>825.27666666666664</v>
      </c>
      <c r="O55" s="91">
        <f t="shared" si="6"/>
        <v>461.41666666666663</v>
      </c>
      <c r="P55" s="91">
        <f t="shared" si="7"/>
        <v>363.86</v>
      </c>
      <c r="Q55" s="63">
        <f>VLOOKUP(E55,Steuerung!$A$17:$B$500,2,FALSE)</f>
        <v>0</v>
      </c>
      <c r="R55" s="63">
        <f>VLOOKUP(F55,Steuerung!$A$17:$B$500,2,FALSE)</f>
        <v>0</v>
      </c>
      <c r="S55" s="4">
        <f t="shared" si="15"/>
        <v>0</v>
      </c>
      <c r="T55" s="4">
        <f t="shared" si="16"/>
        <v>0</v>
      </c>
      <c r="U55" s="112" t="e">
        <f t="shared" si="17"/>
        <v>#DIV/0!</v>
      </c>
      <c r="V55" s="112" t="e">
        <f t="shared" si="18"/>
        <v>#DIV/0!</v>
      </c>
      <c r="W55" s="112" t="e">
        <f t="shared" si="8"/>
        <v>#DIV/0!</v>
      </c>
      <c r="X55" s="107"/>
    </row>
    <row r="56" spans="1:24" x14ac:dyDescent="0.2">
      <c r="A56" s="48" t="s">
        <v>1356</v>
      </c>
      <c r="B56" s="48" t="s">
        <v>2053</v>
      </c>
      <c r="C56" s="48"/>
      <c r="D56" s="48" t="s">
        <v>868</v>
      </c>
      <c r="E56" s="48" t="s">
        <v>231</v>
      </c>
      <c r="F56" s="48" t="s">
        <v>231</v>
      </c>
      <c r="G56" s="48" t="s">
        <v>1117</v>
      </c>
      <c r="H56" s="91">
        <v>16.39</v>
      </c>
      <c r="I56" s="7">
        <f>VLOOKUP(E56,Steuerung!$A$17:$E$500,5,FALSE)</f>
        <v>2</v>
      </c>
      <c r="J56" s="73">
        <f>VLOOKUP(E56,Steuerung!$A$17:$F$500,6,FALSE)</f>
        <v>58.333333333333329</v>
      </c>
      <c r="K56" s="7">
        <f>VLOOKUP(F56,Steuerung!$A$17:$G$500,7,FALSE)</f>
        <v>2</v>
      </c>
      <c r="L56" s="7">
        <f>VLOOKUP(F56,Steuerung!$A$17:$H$500,8,FALSE)</f>
        <v>46</v>
      </c>
      <c r="M56" s="73">
        <f t="shared" si="4"/>
        <v>104.33333333333333</v>
      </c>
      <c r="N56" s="91">
        <f t="shared" si="5"/>
        <v>1710.0233333333333</v>
      </c>
      <c r="O56" s="91">
        <f t="shared" si="6"/>
        <v>956.08333333333326</v>
      </c>
      <c r="P56" s="91">
        <f t="shared" si="7"/>
        <v>753.94</v>
      </c>
      <c r="Q56" s="63">
        <f>VLOOKUP(E56,Steuerung!$A$17:$B$500,2,FALSE)</f>
        <v>0</v>
      </c>
      <c r="R56" s="63">
        <f>VLOOKUP(F56,Steuerung!$A$17:$B$500,2,FALSE)</f>
        <v>0</v>
      </c>
      <c r="S56" s="4">
        <f t="shared" si="15"/>
        <v>0</v>
      </c>
      <c r="T56" s="4">
        <f t="shared" si="16"/>
        <v>0</v>
      </c>
      <c r="U56" s="112" t="e">
        <f t="shared" si="17"/>
        <v>#DIV/0!</v>
      </c>
      <c r="V56" s="112" t="e">
        <f t="shared" si="18"/>
        <v>#DIV/0!</v>
      </c>
      <c r="W56" s="112" t="e">
        <f t="shared" si="8"/>
        <v>#DIV/0!</v>
      </c>
      <c r="X56" s="107"/>
    </row>
    <row r="57" spans="1:24" x14ac:dyDescent="0.2">
      <c r="A57" s="134" t="s">
        <v>2177</v>
      </c>
      <c r="B57" s="134" t="s">
        <v>1348</v>
      </c>
      <c r="C57" s="134"/>
      <c r="D57" s="134" t="s">
        <v>907</v>
      </c>
      <c r="E57" s="134" t="s">
        <v>250</v>
      </c>
      <c r="F57" s="134" t="s">
        <v>250</v>
      </c>
      <c r="G57" s="134" t="s">
        <v>1117</v>
      </c>
      <c r="H57" s="142">
        <v>24.43</v>
      </c>
      <c r="I57" s="143">
        <f>VLOOKUP(E57,Steuerung!$A$17:$E$500,5,FALSE)</f>
        <v>1</v>
      </c>
      <c r="J57" s="417">
        <f>VLOOKUP(E57,Steuerung!$A$17:$F$500,6,FALSE)</f>
        <v>29.166666666666657</v>
      </c>
      <c r="K57" s="143">
        <f>VLOOKUP(F57,Steuerung!$A$17:$G$500,7,FALSE)</f>
        <v>1</v>
      </c>
      <c r="L57" s="143">
        <f>VLOOKUP(F57,Steuerung!$A$17:$H$500,8,FALSE)</f>
        <v>23</v>
      </c>
      <c r="M57" s="417">
        <f t="shared" si="4"/>
        <v>52.166666666666657</v>
      </c>
      <c r="N57" s="142">
        <f t="shared" si="5"/>
        <v>1274.4316666666664</v>
      </c>
      <c r="O57" s="142">
        <f t="shared" si="6"/>
        <v>712.5416666666664</v>
      </c>
      <c r="P57" s="142">
        <f t="shared" si="7"/>
        <v>561.89</v>
      </c>
      <c r="Q57" s="144">
        <f>VLOOKUP(E57,Steuerung!$A$17:$B$500,2,FALSE)</f>
        <v>0</v>
      </c>
      <c r="R57" s="144">
        <f>VLOOKUP(F57,Steuerung!$A$17:$B$500,2,FALSE)</f>
        <v>0</v>
      </c>
      <c r="S57" s="4">
        <f t="shared" si="15"/>
        <v>0</v>
      </c>
      <c r="T57" s="4">
        <f t="shared" si="16"/>
        <v>0</v>
      </c>
      <c r="U57" s="145" t="e">
        <f t="shared" si="17"/>
        <v>#DIV/0!</v>
      </c>
      <c r="V57" s="145" t="e">
        <f t="shared" si="18"/>
        <v>#DIV/0!</v>
      </c>
      <c r="W57" s="145" t="e">
        <f t="shared" si="8"/>
        <v>#DIV/0!</v>
      </c>
      <c r="X57" s="107"/>
    </row>
    <row r="58" spans="1:24" x14ac:dyDescent="0.2">
      <c r="A58" s="48" t="s">
        <v>2639</v>
      </c>
      <c r="B58" s="48" t="s">
        <v>2053</v>
      </c>
      <c r="C58" s="48"/>
      <c r="D58" s="48" t="s">
        <v>868</v>
      </c>
      <c r="E58" s="48" t="s">
        <v>231</v>
      </c>
      <c r="F58" s="48" t="s">
        <v>231</v>
      </c>
      <c r="G58" s="48" t="s">
        <v>1117</v>
      </c>
      <c r="H58" s="91">
        <v>24.43</v>
      </c>
      <c r="I58" s="7">
        <f>VLOOKUP(E58,Steuerung!$A$17:$E$500,5,FALSE)</f>
        <v>2</v>
      </c>
      <c r="J58" s="73">
        <f>VLOOKUP(E58,Steuerung!$A$17:$F$500,6,FALSE)</f>
        <v>58.333333333333329</v>
      </c>
      <c r="K58" s="7">
        <f>VLOOKUP(F58,Steuerung!$A$17:$G$500,7,FALSE)</f>
        <v>2</v>
      </c>
      <c r="L58" s="7">
        <f>VLOOKUP(F58,Steuerung!$A$17:$H$500,8,FALSE)</f>
        <v>46</v>
      </c>
      <c r="M58" s="73">
        <f t="shared" si="4"/>
        <v>104.33333333333333</v>
      </c>
      <c r="N58" s="91">
        <f t="shared" si="5"/>
        <v>2548.8633333333332</v>
      </c>
      <c r="O58" s="91">
        <f t="shared" si="6"/>
        <v>1425.0833333333333</v>
      </c>
      <c r="P58" s="91">
        <f t="shared" si="7"/>
        <v>1123.78</v>
      </c>
      <c r="Q58" s="63">
        <f>VLOOKUP(E58,Steuerung!$A$17:$B$500,2,FALSE)</f>
        <v>0</v>
      </c>
      <c r="R58" s="63">
        <f>VLOOKUP(F58,Steuerung!$A$17:$B$500,2,FALSE)</f>
        <v>0</v>
      </c>
      <c r="S58" s="4">
        <f t="shared" si="15"/>
        <v>0</v>
      </c>
      <c r="T58" s="4">
        <f t="shared" si="16"/>
        <v>0</v>
      </c>
      <c r="U58" s="112" t="e">
        <f t="shared" si="17"/>
        <v>#DIV/0!</v>
      </c>
      <c r="V58" s="112" t="e">
        <f t="shared" si="18"/>
        <v>#DIV/0!</v>
      </c>
      <c r="W58" s="112" t="e">
        <f t="shared" si="8"/>
        <v>#DIV/0!</v>
      </c>
      <c r="X58" s="107"/>
    </row>
    <row r="59" spans="1:24" x14ac:dyDescent="0.2">
      <c r="A59" s="134" t="s">
        <v>2640</v>
      </c>
      <c r="B59" s="134" t="s">
        <v>1348</v>
      </c>
      <c r="C59" s="134"/>
      <c r="D59" s="134" t="s">
        <v>907</v>
      </c>
      <c r="E59" s="134" t="s">
        <v>250</v>
      </c>
      <c r="F59" s="134" t="s">
        <v>250</v>
      </c>
      <c r="G59" s="134" t="s">
        <v>1117</v>
      </c>
      <c r="H59" s="142">
        <v>24.43</v>
      </c>
      <c r="I59" s="143">
        <f>VLOOKUP(E59,Steuerung!$A$17:$E$500,5,FALSE)</f>
        <v>1</v>
      </c>
      <c r="J59" s="417">
        <f>VLOOKUP(E59,Steuerung!$A$17:$F$500,6,FALSE)</f>
        <v>29.166666666666657</v>
      </c>
      <c r="K59" s="143">
        <f>VLOOKUP(F59,Steuerung!$A$17:$G$500,7,FALSE)</f>
        <v>1</v>
      </c>
      <c r="L59" s="143">
        <f>VLOOKUP(F59,Steuerung!$A$17:$H$500,8,FALSE)</f>
        <v>23</v>
      </c>
      <c r="M59" s="417">
        <f>J59+L59</f>
        <v>52.166666666666657</v>
      </c>
      <c r="N59" s="142">
        <f>H59*M59</f>
        <v>1274.4316666666664</v>
      </c>
      <c r="O59" s="142">
        <f>H59*J59</f>
        <v>712.5416666666664</v>
      </c>
      <c r="P59" s="142">
        <f>H59*L59</f>
        <v>561.89</v>
      </c>
      <c r="Q59" s="144">
        <f>VLOOKUP(E59,Steuerung!$A$17:$B$500,2,FALSE)</f>
        <v>0</v>
      </c>
      <c r="R59" s="144">
        <f>VLOOKUP(F59,Steuerung!$A$17:$B$500,2,FALSE)</f>
        <v>0</v>
      </c>
      <c r="S59" s="4">
        <f t="shared" si="15"/>
        <v>0</v>
      </c>
      <c r="T59" s="4">
        <f t="shared" si="16"/>
        <v>0</v>
      </c>
      <c r="U59" s="145" t="e">
        <f t="shared" si="17"/>
        <v>#DIV/0!</v>
      </c>
      <c r="V59" s="145" t="e">
        <f t="shared" si="18"/>
        <v>#DIV/0!</v>
      </c>
      <c r="W59" s="145" t="e">
        <f t="shared" si="8"/>
        <v>#DIV/0!</v>
      </c>
      <c r="X59" s="107"/>
    </row>
    <row r="60" spans="1:24" x14ac:dyDescent="0.2">
      <c r="A60" s="48" t="s">
        <v>2641</v>
      </c>
      <c r="B60" s="48" t="s">
        <v>2642</v>
      </c>
      <c r="C60" s="48"/>
      <c r="D60" s="48" t="s">
        <v>919</v>
      </c>
      <c r="E60" s="48" t="s">
        <v>130</v>
      </c>
      <c r="F60" s="48" t="s">
        <v>130</v>
      </c>
      <c r="G60" s="48" t="s">
        <v>1117</v>
      </c>
      <c r="H60" s="91">
        <v>24.43</v>
      </c>
      <c r="I60" s="7">
        <f>VLOOKUP(E60,Steuerung!$A$17:$E$500,5,FALSE)</f>
        <v>0</v>
      </c>
      <c r="J60" s="73">
        <f>VLOOKUP(E60,Steuerung!$A$17:$F$500,6,FALSE)</f>
        <v>0</v>
      </c>
      <c r="K60" s="7">
        <f>VLOOKUP(F60,Steuerung!$A$17:$G$500,7,FALSE)</f>
        <v>0</v>
      </c>
      <c r="L60" s="7">
        <f>VLOOKUP(F60,Steuerung!$A$17:$H$500,8,FALSE)</f>
        <v>0</v>
      </c>
      <c r="M60" s="73">
        <f>J60+L60</f>
        <v>0</v>
      </c>
      <c r="N60" s="91">
        <f>H60*M60</f>
        <v>0</v>
      </c>
      <c r="O60" s="91">
        <f>H60*J60</f>
        <v>0</v>
      </c>
      <c r="P60" s="91">
        <f>H60*L60</f>
        <v>0</v>
      </c>
      <c r="Q60" s="63">
        <f>VLOOKUP(E60,Steuerung!$A$17:$B$500,2,FALSE)</f>
        <v>0</v>
      </c>
      <c r="R60" s="63">
        <f>VLOOKUP(F60,Steuerung!$A$17:$B$500,2,FALSE)</f>
        <v>0</v>
      </c>
      <c r="S60" s="4">
        <f t="shared" si="15"/>
        <v>0</v>
      </c>
      <c r="T60" s="4">
        <f t="shared" si="16"/>
        <v>0</v>
      </c>
      <c r="U60" s="112">
        <f t="shared" si="17"/>
        <v>0</v>
      </c>
      <c r="V60" s="112">
        <f t="shared" si="18"/>
        <v>0</v>
      </c>
      <c r="W60" s="112">
        <f t="shared" si="8"/>
        <v>0</v>
      </c>
      <c r="X60" s="107"/>
    </row>
    <row r="61" spans="1:24" x14ac:dyDescent="0.2">
      <c r="A61" s="134" t="s">
        <v>2643</v>
      </c>
      <c r="B61" s="134" t="s">
        <v>2053</v>
      </c>
      <c r="C61" s="134"/>
      <c r="D61" s="134" t="s">
        <v>868</v>
      </c>
      <c r="E61" s="134" t="s">
        <v>231</v>
      </c>
      <c r="F61" s="134" t="s">
        <v>231</v>
      </c>
      <c r="G61" s="134" t="s">
        <v>1117</v>
      </c>
      <c r="H61" s="142">
        <v>49.62</v>
      </c>
      <c r="I61" s="143">
        <f>VLOOKUP(E61,Steuerung!$A$17:$E$500,5,FALSE)</f>
        <v>2</v>
      </c>
      <c r="J61" s="417">
        <f>VLOOKUP(E61,Steuerung!$A$17:$F$500,6,FALSE)</f>
        <v>58.333333333333329</v>
      </c>
      <c r="K61" s="143">
        <f>VLOOKUP(F61,Steuerung!$A$17:$G$500,7,FALSE)</f>
        <v>2</v>
      </c>
      <c r="L61" s="143">
        <f>VLOOKUP(F61,Steuerung!$A$17:$H$500,8,FALSE)</f>
        <v>46</v>
      </c>
      <c r="M61" s="417">
        <f>J61+L61</f>
        <v>104.33333333333333</v>
      </c>
      <c r="N61" s="142">
        <f>H61*M61</f>
        <v>5177.0199999999995</v>
      </c>
      <c r="O61" s="142">
        <f>H61*J61</f>
        <v>2894.4999999999995</v>
      </c>
      <c r="P61" s="142">
        <f>H61*L61</f>
        <v>2282.52</v>
      </c>
      <c r="Q61" s="144">
        <f>VLOOKUP(E61,Steuerung!$A$17:$B$500,2,FALSE)</f>
        <v>0</v>
      </c>
      <c r="R61" s="144">
        <f>VLOOKUP(F61,Steuerung!$A$17:$B$500,2,FALSE)</f>
        <v>0</v>
      </c>
      <c r="S61" s="4">
        <f t="shared" si="15"/>
        <v>0</v>
      </c>
      <c r="T61" s="4">
        <f t="shared" si="16"/>
        <v>0</v>
      </c>
      <c r="U61" s="145" t="e">
        <f t="shared" si="17"/>
        <v>#DIV/0!</v>
      </c>
      <c r="V61" s="145" t="e">
        <f t="shared" si="18"/>
        <v>#DIV/0!</v>
      </c>
      <c r="W61" s="145" t="e">
        <f t="shared" si="8"/>
        <v>#DIV/0!</v>
      </c>
      <c r="X61" s="107"/>
    </row>
    <row r="62" spans="1:24" x14ac:dyDescent="0.2">
      <c r="A62" s="48" t="s">
        <v>2644</v>
      </c>
      <c r="B62" s="48" t="s">
        <v>2645</v>
      </c>
      <c r="C62" s="48"/>
      <c r="D62" s="48" t="s">
        <v>868</v>
      </c>
      <c r="E62" s="48" t="s">
        <v>235</v>
      </c>
      <c r="F62" s="48" t="s">
        <v>235</v>
      </c>
      <c r="G62" s="48" t="s">
        <v>1117</v>
      </c>
      <c r="H62" s="91">
        <v>28.79</v>
      </c>
      <c r="I62" s="7">
        <f>VLOOKUP(E62,Steuerung!$A$17:$E$500,5,FALSE)</f>
        <v>5</v>
      </c>
      <c r="J62" s="73">
        <f>VLOOKUP(E62,Steuerung!$A$17:$F$500,6,FALSE)</f>
        <v>137.33333333333334</v>
      </c>
      <c r="K62" s="7">
        <f>VLOOKUP(F62,Steuerung!$A$17:$G$500,7,FALSE)</f>
        <v>5</v>
      </c>
      <c r="L62" s="7">
        <f>VLOOKUP(F62,Steuerung!$A$17:$H$500,8,FALSE)</f>
        <v>113</v>
      </c>
      <c r="M62" s="73">
        <f t="shared" ref="M62:M92" si="19">J62+L62</f>
        <v>250.33333333333334</v>
      </c>
      <c r="N62" s="91">
        <f t="shared" ref="N62:N92" si="20">H62*M62</f>
        <v>7207.0966666666664</v>
      </c>
      <c r="O62" s="91">
        <f t="shared" ref="O62:O92" si="21">H62*J62</f>
        <v>3953.8266666666668</v>
      </c>
      <c r="P62" s="91">
        <f t="shared" ref="P62:P92" si="22">H62*L62</f>
        <v>3253.27</v>
      </c>
      <c r="Q62" s="63">
        <f>VLOOKUP(E62,Steuerung!$A$17:$B$500,2,FALSE)</f>
        <v>0</v>
      </c>
      <c r="R62" s="63">
        <f>VLOOKUP(F62,Steuerung!$A$17:$B$500,2,FALSE)</f>
        <v>0</v>
      </c>
      <c r="S62" s="4">
        <f t="shared" si="15"/>
        <v>0</v>
      </c>
      <c r="T62" s="4">
        <f t="shared" si="16"/>
        <v>0</v>
      </c>
      <c r="U62" s="112" t="e">
        <f t="shared" si="17"/>
        <v>#DIV/0!</v>
      </c>
      <c r="V62" s="112" t="e">
        <f t="shared" si="18"/>
        <v>#DIV/0!</v>
      </c>
      <c r="W62" s="112" t="e">
        <f t="shared" si="8"/>
        <v>#DIV/0!</v>
      </c>
      <c r="X62" s="107"/>
    </row>
    <row r="63" spans="1:24" x14ac:dyDescent="0.2">
      <c r="A63" s="48" t="s">
        <v>2646</v>
      </c>
      <c r="B63" s="48" t="s">
        <v>925</v>
      </c>
      <c r="C63" s="48"/>
      <c r="D63" s="48" t="s">
        <v>910</v>
      </c>
      <c r="E63" s="48" t="s">
        <v>214</v>
      </c>
      <c r="F63" s="48" t="s">
        <v>214</v>
      </c>
      <c r="G63" s="48" t="s">
        <v>919</v>
      </c>
      <c r="H63" s="91">
        <v>5.76</v>
      </c>
      <c r="I63" s="7">
        <f>VLOOKUP(E63,Steuerung!$A$17:$E$500,5,FALSE)</f>
        <v>5</v>
      </c>
      <c r="J63" s="73">
        <f>VLOOKUP(E63,Steuerung!$A$17:$F$500,6,FALSE)</f>
        <v>137.33333333333334</v>
      </c>
      <c r="K63" s="7">
        <f>VLOOKUP(F63,Steuerung!$A$17:$G$500,7,FALSE)</f>
        <v>5</v>
      </c>
      <c r="L63" s="7">
        <f>VLOOKUP(F63,Steuerung!$A$17:$H$500,8,FALSE)</f>
        <v>113</v>
      </c>
      <c r="M63" s="73">
        <f t="shared" si="19"/>
        <v>250.33333333333334</v>
      </c>
      <c r="N63" s="91">
        <f t="shared" si="20"/>
        <v>1441.92</v>
      </c>
      <c r="O63" s="91">
        <f t="shared" si="21"/>
        <v>791.04000000000008</v>
      </c>
      <c r="P63" s="91">
        <f t="shared" si="22"/>
        <v>650.88</v>
      </c>
      <c r="Q63" s="63">
        <f>VLOOKUP(E63,Steuerung!$A$17:$B$500,2,FALSE)</f>
        <v>0</v>
      </c>
      <c r="R63" s="63">
        <f>VLOOKUP(F63,Steuerung!$A$17:$B$500,2,FALSE)</f>
        <v>0</v>
      </c>
      <c r="S63" s="4">
        <f t="shared" si="15"/>
        <v>0</v>
      </c>
      <c r="T63" s="4">
        <f t="shared" si="16"/>
        <v>0</v>
      </c>
      <c r="U63" s="112" t="e">
        <f t="shared" si="17"/>
        <v>#DIV/0!</v>
      </c>
      <c r="V63" s="112" t="e">
        <f t="shared" si="18"/>
        <v>#DIV/0!</v>
      </c>
      <c r="W63" s="112" t="e">
        <f t="shared" si="8"/>
        <v>#DIV/0!</v>
      </c>
      <c r="X63" s="107"/>
    </row>
    <row r="64" spans="1:24" x14ac:dyDescent="0.2">
      <c r="A64" s="48" t="s">
        <v>2647</v>
      </c>
      <c r="B64" s="48" t="s">
        <v>2053</v>
      </c>
      <c r="C64" s="48"/>
      <c r="D64" s="48" t="s">
        <v>868</v>
      </c>
      <c r="E64" s="48" t="s">
        <v>231</v>
      </c>
      <c r="F64" s="48" t="s">
        <v>231</v>
      </c>
      <c r="G64" s="48" t="s">
        <v>1117</v>
      </c>
      <c r="H64" s="91">
        <v>24.43</v>
      </c>
      <c r="I64" s="7">
        <f>VLOOKUP(E64,Steuerung!$A$17:$E$500,5,FALSE)</f>
        <v>2</v>
      </c>
      <c r="J64" s="73">
        <f>VLOOKUP(E64,Steuerung!$A$17:$F$500,6,FALSE)</f>
        <v>58.333333333333329</v>
      </c>
      <c r="K64" s="7">
        <f>VLOOKUP(F64,Steuerung!$A$17:$G$500,7,FALSE)</f>
        <v>2</v>
      </c>
      <c r="L64" s="7">
        <f>VLOOKUP(F64,Steuerung!$A$17:$H$500,8,FALSE)</f>
        <v>46</v>
      </c>
      <c r="M64" s="73">
        <f t="shared" si="19"/>
        <v>104.33333333333333</v>
      </c>
      <c r="N64" s="91">
        <f t="shared" si="20"/>
        <v>2548.8633333333332</v>
      </c>
      <c r="O64" s="91">
        <f t="shared" si="21"/>
        <v>1425.0833333333333</v>
      </c>
      <c r="P64" s="91">
        <f t="shared" si="22"/>
        <v>1123.78</v>
      </c>
      <c r="Q64" s="63">
        <f>VLOOKUP(E64,Steuerung!$A$17:$B$500,2,FALSE)</f>
        <v>0</v>
      </c>
      <c r="R64" s="63">
        <f>VLOOKUP(F64,Steuerung!$A$17:$B$500,2,FALSE)</f>
        <v>0</v>
      </c>
      <c r="S64" s="4">
        <f t="shared" si="15"/>
        <v>0</v>
      </c>
      <c r="T64" s="4">
        <f t="shared" si="16"/>
        <v>0</v>
      </c>
      <c r="U64" s="112" t="e">
        <f t="shared" si="17"/>
        <v>#DIV/0!</v>
      </c>
      <c r="V64" s="112" t="e">
        <f t="shared" si="18"/>
        <v>#DIV/0!</v>
      </c>
      <c r="W64" s="112" t="e">
        <f t="shared" si="8"/>
        <v>#DIV/0!</v>
      </c>
      <c r="X64" s="107"/>
    </row>
    <row r="65" spans="1:24" x14ac:dyDescent="0.2">
      <c r="A65" s="48" t="s">
        <v>2648</v>
      </c>
      <c r="B65" s="48" t="s">
        <v>2649</v>
      </c>
      <c r="C65" s="48"/>
      <c r="D65" s="48" t="s">
        <v>907</v>
      </c>
      <c r="E65" s="48" t="s">
        <v>256</v>
      </c>
      <c r="F65" s="48" t="s">
        <v>256</v>
      </c>
      <c r="G65" s="48" t="s">
        <v>1117</v>
      </c>
      <c r="H65" s="91">
        <v>24.68</v>
      </c>
      <c r="I65" s="7">
        <f>VLOOKUP(E65,Steuerung!$A$17:$E$500,5,FALSE)</f>
        <v>5</v>
      </c>
      <c r="J65" s="73">
        <f>VLOOKUP(E65,Steuerung!$A$17:$F$500,6,FALSE)</f>
        <v>137.33333333333334</v>
      </c>
      <c r="K65" s="7">
        <f>VLOOKUP(F65,Steuerung!$A$17:$G$500,7,FALSE)</f>
        <v>5</v>
      </c>
      <c r="L65" s="7">
        <f>VLOOKUP(F65,Steuerung!$A$17:$H$500,8,FALSE)</f>
        <v>113</v>
      </c>
      <c r="M65" s="73">
        <f t="shared" si="19"/>
        <v>250.33333333333334</v>
      </c>
      <c r="N65" s="91">
        <f t="shared" si="20"/>
        <v>6178.2266666666665</v>
      </c>
      <c r="O65" s="91">
        <f t="shared" si="21"/>
        <v>3389.3866666666668</v>
      </c>
      <c r="P65" s="91">
        <f t="shared" si="22"/>
        <v>2788.84</v>
      </c>
      <c r="Q65" s="63">
        <f>VLOOKUP(E65,Steuerung!$A$17:$B$500,2,FALSE)</f>
        <v>0</v>
      </c>
      <c r="R65" s="63">
        <f>VLOOKUP(F65,Steuerung!$A$17:$B$500,2,FALSE)</f>
        <v>0</v>
      </c>
      <c r="S65" s="4">
        <f t="shared" si="15"/>
        <v>0</v>
      </c>
      <c r="T65" s="4">
        <f t="shared" si="16"/>
        <v>0</v>
      </c>
      <c r="U65" s="112" t="e">
        <f t="shared" si="17"/>
        <v>#DIV/0!</v>
      </c>
      <c r="V65" s="112" t="e">
        <f t="shared" si="18"/>
        <v>#DIV/0!</v>
      </c>
      <c r="W65" s="112" t="e">
        <f t="shared" si="8"/>
        <v>#DIV/0!</v>
      </c>
      <c r="X65" s="107"/>
    </row>
    <row r="66" spans="1:24" x14ac:dyDescent="0.2">
      <c r="A66" s="48" t="s">
        <v>2650</v>
      </c>
      <c r="B66" s="48" t="s">
        <v>2053</v>
      </c>
      <c r="C66" s="48"/>
      <c r="D66" s="48" t="s">
        <v>868</v>
      </c>
      <c r="E66" s="48" t="s">
        <v>231</v>
      </c>
      <c r="F66" s="48" t="s">
        <v>231</v>
      </c>
      <c r="G66" s="48" t="s">
        <v>1117</v>
      </c>
      <c r="H66" s="91">
        <v>39.409999999999997</v>
      </c>
      <c r="I66" s="7">
        <f>VLOOKUP(E66,Steuerung!$A$17:$E$500,5,FALSE)</f>
        <v>2</v>
      </c>
      <c r="J66" s="73">
        <f>VLOOKUP(E66,Steuerung!$A$17:$F$500,6,FALSE)</f>
        <v>58.333333333333329</v>
      </c>
      <c r="K66" s="7">
        <f>VLOOKUP(F66,Steuerung!$A$17:$G$500,7,FALSE)</f>
        <v>2</v>
      </c>
      <c r="L66" s="7">
        <f>VLOOKUP(F66,Steuerung!$A$17:$H$500,8,FALSE)</f>
        <v>46</v>
      </c>
      <c r="M66" s="73">
        <f t="shared" si="19"/>
        <v>104.33333333333333</v>
      </c>
      <c r="N66" s="91">
        <f t="shared" si="20"/>
        <v>4111.7766666666657</v>
      </c>
      <c r="O66" s="91">
        <f t="shared" si="21"/>
        <v>2298.9166666666661</v>
      </c>
      <c r="P66" s="91">
        <f t="shared" si="22"/>
        <v>1812.86</v>
      </c>
      <c r="Q66" s="63">
        <f>VLOOKUP(E66,Steuerung!$A$17:$B$500,2,FALSE)</f>
        <v>0</v>
      </c>
      <c r="R66" s="63">
        <f>VLOOKUP(F66,Steuerung!$A$17:$B$500,2,FALSE)</f>
        <v>0</v>
      </c>
      <c r="S66" s="4">
        <f t="shared" si="15"/>
        <v>0</v>
      </c>
      <c r="T66" s="4">
        <f t="shared" si="16"/>
        <v>0</v>
      </c>
      <c r="U66" s="112" t="e">
        <f t="shared" si="17"/>
        <v>#DIV/0!</v>
      </c>
      <c r="V66" s="112" t="e">
        <f t="shared" si="18"/>
        <v>#DIV/0!</v>
      </c>
      <c r="W66" s="112" t="e">
        <f t="shared" si="8"/>
        <v>#DIV/0!</v>
      </c>
      <c r="X66" s="107"/>
    </row>
    <row r="67" spans="1:24" x14ac:dyDescent="0.2">
      <c r="A67" s="48" t="s">
        <v>2651</v>
      </c>
      <c r="B67" s="48" t="s">
        <v>1350</v>
      </c>
      <c r="C67" s="48"/>
      <c r="D67" s="48" t="s">
        <v>910</v>
      </c>
      <c r="E67" s="48" t="s">
        <v>214</v>
      </c>
      <c r="F67" s="48" t="s">
        <v>214</v>
      </c>
      <c r="G67" s="48" t="s">
        <v>919</v>
      </c>
      <c r="H67" s="91">
        <v>5.76</v>
      </c>
      <c r="I67" s="7">
        <f>VLOOKUP(E67,Steuerung!$A$17:$E$500,5,FALSE)</f>
        <v>5</v>
      </c>
      <c r="J67" s="73">
        <f>VLOOKUP(E67,Steuerung!$A$17:$F$500,6,FALSE)</f>
        <v>137.33333333333334</v>
      </c>
      <c r="K67" s="7">
        <f>VLOOKUP(F67,Steuerung!$A$17:$G$500,7,FALSE)</f>
        <v>5</v>
      </c>
      <c r="L67" s="7">
        <f>VLOOKUP(F67,Steuerung!$A$17:$H$500,8,FALSE)</f>
        <v>113</v>
      </c>
      <c r="M67" s="73">
        <f t="shared" si="19"/>
        <v>250.33333333333334</v>
      </c>
      <c r="N67" s="91">
        <f t="shared" si="20"/>
        <v>1441.92</v>
      </c>
      <c r="O67" s="91">
        <f t="shared" si="21"/>
        <v>791.04000000000008</v>
      </c>
      <c r="P67" s="91">
        <f t="shared" si="22"/>
        <v>650.88</v>
      </c>
      <c r="Q67" s="63">
        <f>VLOOKUP(E67,Steuerung!$A$17:$B$500,2,FALSE)</f>
        <v>0</v>
      </c>
      <c r="R67" s="63">
        <f>VLOOKUP(F67,Steuerung!$A$17:$B$500,2,FALSE)</f>
        <v>0</v>
      </c>
      <c r="S67" s="4">
        <f t="shared" si="15"/>
        <v>0</v>
      </c>
      <c r="T67" s="4">
        <f t="shared" si="16"/>
        <v>0</v>
      </c>
      <c r="U67" s="112" t="e">
        <f t="shared" si="17"/>
        <v>#DIV/0!</v>
      </c>
      <c r="V67" s="112" t="e">
        <f t="shared" si="18"/>
        <v>#DIV/0!</v>
      </c>
      <c r="W67" s="112" t="e">
        <f t="shared" si="8"/>
        <v>#DIV/0!</v>
      </c>
      <c r="X67" s="107"/>
    </row>
    <row r="68" spans="1:24" x14ac:dyDescent="0.2">
      <c r="A68" s="48"/>
      <c r="B68" s="48"/>
      <c r="C68" s="48"/>
      <c r="D68" s="48"/>
      <c r="E68" s="48"/>
      <c r="F68" s="48"/>
      <c r="G68" s="48"/>
      <c r="H68" s="91"/>
      <c r="I68" s="7"/>
      <c r="J68" s="73"/>
      <c r="K68" s="7"/>
      <c r="L68" s="7"/>
      <c r="M68" s="73"/>
      <c r="N68" s="91"/>
      <c r="O68" s="91"/>
      <c r="P68" s="91"/>
      <c r="Q68" s="63"/>
      <c r="R68" s="63"/>
      <c r="S68" s="63"/>
      <c r="T68" s="63"/>
      <c r="U68" s="112"/>
      <c r="V68" s="112"/>
      <c r="W68" s="112"/>
      <c r="X68" s="107"/>
    </row>
    <row r="69" spans="1:24" x14ac:dyDescent="0.2">
      <c r="A69" s="48" t="s">
        <v>2144</v>
      </c>
      <c r="B69" s="48"/>
      <c r="C69" s="48"/>
      <c r="D69" s="48"/>
      <c r="E69" s="48"/>
      <c r="F69" s="48"/>
      <c r="G69" s="48"/>
      <c r="H69" s="91"/>
      <c r="I69" s="7"/>
      <c r="J69" s="73"/>
      <c r="K69" s="7"/>
      <c r="L69" s="7"/>
      <c r="M69" s="73"/>
      <c r="N69" s="91"/>
      <c r="O69" s="91"/>
      <c r="P69" s="91"/>
      <c r="Q69" s="63"/>
      <c r="R69" s="63"/>
      <c r="S69" s="63"/>
      <c r="T69" s="63"/>
      <c r="U69" s="112"/>
      <c r="V69" s="112"/>
      <c r="W69" s="112"/>
      <c r="X69" s="107"/>
    </row>
    <row r="70" spans="1:24" x14ac:dyDescent="0.2">
      <c r="A70" s="48" t="s">
        <v>896</v>
      </c>
      <c r="B70" s="48" t="s">
        <v>2168</v>
      </c>
      <c r="C70" s="48"/>
      <c r="D70" s="48" t="s">
        <v>875</v>
      </c>
      <c r="E70" s="48" t="s">
        <v>159</v>
      </c>
      <c r="F70" s="48" t="s">
        <v>159</v>
      </c>
      <c r="G70" s="48" t="s">
        <v>2141</v>
      </c>
      <c r="H70" s="91">
        <v>48.95</v>
      </c>
      <c r="I70" s="7">
        <f>VLOOKUP(E70,Steuerung!$A$17:$E$500,5,FALSE)</f>
        <v>2</v>
      </c>
      <c r="J70" s="73">
        <f>VLOOKUP(E70,Steuerung!$A$17:$F$500,6,FALSE)</f>
        <v>58.333333333333329</v>
      </c>
      <c r="K70" s="7">
        <f>VLOOKUP(F70,Steuerung!$A$17:$G$500,7,FALSE)</f>
        <v>2</v>
      </c>
      <c r="L70" s="7">
        <f>VLOOKUP(F70,Steuerung!$A$17:$H$500,8,FALSE)</f>
        <v>46</v>
      </c>
      <c r="M70" s="73">
        <f t="shared" si="19"/>
        <v>104.33333333333333</v>
      </c>
      <c r="N70" s="91">
        <f t="shared" si="20"/>
        <v>5107.1166666666668</v>
      </c>
      <c r="O70" s="91">
        <f t="shared" si="21"/>
        <v>2855.4166666666665</v>
      </c>
      <c r="P70" s="91">
        <f t="shared" si="22"/>
        <v>2251.7000000000003</v>
      </c>
      <c r="Q70" s="63">
        <f>VLOOKUP(E70,Steuerung!$A$17:$B$500,2,FALSE)</f>
        <v>0</v>
      </c>
      <c r="R70" s="63">
        <f>VLOOKUP(F70,Steuerung!$A$17:$B$500,2,FALSE)</f>
        <v>0</v>
      </c>
      <c r="S70" s="4">
        <f t="shared" ref="S70:S94" si="23">IFERROR(O70/Q70,0)</f>
        <v>0</v>
      </c>
      <c r="T70" s="4">
        <f t="shared" ref="T70:T94" si="24">IFERROR(P70/R70,0)</f>
        <v>0</v>
      </c>
      <c r="U70" s="112" t="e">
        <f t="shared" ref="U70:U94" si="25">IF(J70&gt;0,O70/Q70*SVS_UHR,0)</f>
        <v>#DIV/0!</v>
      </c>
      <c r="V70" s="112" t="e">
        <f t="shared" ref="V70:V94" si="26">IF(L70&gt;0,P70/R70*SVS_UHR,0)</f>
        <v>#DIV/0!</v>
      </c>
      <c r="W70" s="112" t="e">
        <f t="shared" si="8"/>
        <v>#DIV/0!</v>
      </c>
      <c r="X70" s="107"/>
    </row>
    <row r="71" spans="1:24" x14ac:dyDescent="0.2">
      <c r="A71" s="48" t="s">
        <v>1083</v>
      </c>
      <c r="B71" s="48" t="s">
        <v>2652</v>
      </c>
      <c r="C71" s="48"/>
      <c r="D71" s="48" t="s">
        <v>875</v>
      </c>
      <c r="E71" s="48" t="s">
        <v>159</v>
      </c>
      <c r="F71" s="48" t="s">
        <v>159</v>
      </c>
      <c r="G71" s="48" t="s">
        <v>2630</v>
      </c>
      <c r="H71" s="91">
        <v>18.04</v>
      </c>
      <c r="I71" s="7">
        <f>VLOOKUP(E71,Steuerung!$A$17:$E$500,5,FALSE)</f>
        <v>2</v>
      </c>
      <c r="J71" s="73">
        <f>VLOOKUP(E71,Steuerung!$A$17:$F$500,6,FALSE)</f>
        <v>58.333333333333329</v>
      </c>
      <c r="K71" s="7">
        <f>VLOOKUP(F71,Steuerung!$A$17:$G$500,7,FALSE)</f>
        <v>2</v>
      </c>
      <c r="L71" s="7">
        <f>VLOOKUP(F71,Steuerung!$A$17:$H$500,8,FALSE)</f>
        <v>46</v>
      </c>
      <c r="M71" s="73">
        <f t="shared" si="19"/>
        <v>104.33333333333333</v>
      </c>
      <c r="N71" s="91">
        <f t="shared" si="20"/>
        <v>1882.1733333333332</v>
      </c>
      <c r="O71" s="91">
        <f t="shared" si="21"/>
        <v>1052.3333333333333</v>
      </c>
      <c r="P71" s="91">
        <f t="shared" si="22"/>
        <v>829.83999999999992</v>
      </c>
      <c r="Q71" s="63">
        <f>VLOOKUP(E71,Steuerung!$A$17:$B$500,2,FALSE)</f>
        <v>0</v>
      </c>
      <c r="R71" s="63">
        <f>VLOOKUP(F71,Steuerung!$A$17:$B$500,2,FALSE)</f>
        <v>0</v>
      </c>
      <c r="S71" s="4">
        <f t="shared" si="23"/>
        <v>0</v>
      </c>
      <c r="T71" s="4">
        <f t="shared" si="24"/>
        <v>0</v>
      </c>
      <c r="U71" s="112" t="e">
        <f t="shared" si="25"/>
        <v>#DIV/0!</v>
      </c>
      <c r="V71" s="112" t="e">
        <f t="shared" si="26"/>
        <v>#DIV/0!</v>
      </c>
      <c r="W71" s="112" t="e">
        <f t="shared" si="8"/>
        <v>#DIV/0!</v>
      </c>
      <c r="X71" s="107"/>
    </row>
    <row r="72" spans="1:24" x14ac:dyDescent="0.2">
      <c r="A72" s="48" t="s">
        <v>899</v>
      </c>
      <c r="B72" s="48" t="s">
        <v>2653</v>
      </c>
      <c r="C72" s="48"/>
      <c r="D72" s="48" t="s">
        <v>875</v>
      </c>
      <c r="E72" s="48" t="s">
        <v>179</v>
      </c>
      <c r="F72" s="48" t="s">
        <v>179</v>
      </c>
      <c r="G72" s="48" t="s">
        <v>1117</v>
      </c>
      <c r="H72" s="91">
        <v>73.78</v>
      </c>
      <c r="I72" s="7">
        <f>VLOOKUP(E72,Steuerung!$A$17:$E$500,5,FALSE)</f>
        <v>2</v>
      </c>
      <c r="J72" s="73">
        <f>VLOOKUP(E72,Steuerung!$A$17:$F$500,6,FALSE)</f>
        <v>58.333333333333329</v>
      </c>
      <c r="K72" s="7">
        <f>VLOOKUP(F72,Steuerung!$A$17:$G$500,7,FALSE)</f>
        <v>2</v>
      </c>
      <c r="L72" s="7">
        <f>VLOOKUP(F72,Steuerung!$A$17:$H$500,8,FALSE)</f>
        <v>46</v>
      </c>
      <c r="M72" s="73">
        <f t="shared" si="19"/>
        <v>104.33333333333333</v>
      </c>
      <c r="N72" s="91">
        <f t="shared" si="20"/>
        <v>7697.7133333333331</v>
      </c>
      <c r="O72" s="91">
        <f t="shared" si="21"/>
        <v>4303.833333333333</v>
      </c>
      <c r="P72" s="91">
        <f t="shared" si="22"/>
        <v>3393.88</v>
      </c>
      <c r="Q72" s="63">
        <f>VLOOKUP(E72,Steuerung!$A$17:$B$500,2,FALSE)</f>
        <v>0</v>
      </c>
      <c r="R72" s="63">
        <f>VLOOKUP(F72,Steuerung!$A$17:$B$500,2,FALSE)</f>
        <v>0</v>
      </c>
      <c r="S72" s="4">
        <f t="shared" si="23"/>
        <v>0</v>
      </c>
      <c r="T72" s="4">
        <f t="shared" si="24"/>
        <v>0</v>
      </c>
      <c r="U72" s="112" t="e">
        <f t="shared" si="25"/>
        <v>#DIV/0!</v>
      </c>
      <c r="V72" s="112" t="e">
        <f t="shared" si="26"/>
        <v>#DIV/0!</v>
      </c>
      <c r="W72" s="112" t="e">
        <f t="shared" si="8"/>
        <v>#DIV/0!</v>
      </c>
      <c r="X72" s="107"/>
    </row>
    <row r="73" spans="1:24" x14ac:dyDescent="0.2">
      <c r="A73" s="48" t="s">
        <v>903</v>
      </c>
      <c r="B73" s="48" t="s">
        <v>2654</v>
      </c>
      <c r="C73" s="48"/>
      <c r="D73" s="48" t="s">
        <v>902</v>
      </c>
      <c r="E73" s="48" t="s">
        <v>203</v>
      </c>
      <c r="F73" s="48" t="s">
        <v>203</v>
      </c>
      <c r="G73" s="48" t="s">
        <v>2630</v>
      </c>
      <c r="H73" s="91">
        <v>17.86</v>
      </c>
      <c r="I73" s="7">
        <f>VLOOKUP(E73,Steuerung!$A$17:$E$500,5,FALSE)</f>
        <v>5</v>
      </c>
      <c r="J73" s="73">
        <f>VLOOKUP(E73,Steuerung!$A$17:$F$500,6,FALSE)</f>
        <v>137.33333333333334</v>
      </c>
      <c r="K73" s="7">
        <f>VLOOKUP(F73,Steuerung!$A$17:$G$500,7,FALSE)</f>
        <v>5</v>
      </c>
      <c r="L73" s="7">
        <f>VLOOKUP(F73,Steuerung!$A$17:$H$500,8,FALSE)</f>
        <v>113</v>
      </c>
      <c r="M73" s="73">
        <f t="shared" si="19"/>
        <v>250.33333333333334</v>
      </c>
      <c r="N73" s="91">
        <f t="shared" si="20"/>
        <v>4470.9533333333329</v>
      </c>
      <c r="O73" s="91">
        <f t="shared" si="21"/>
        <v>2452.7733333333335</v>
      </c>
      <c r="P73" s="91">
        <f t="shared" si="22"/>
        <v>2018.1799999999998</v>
      </c>
      <c r="Q73" s="63">
        <f>VLOOKUP(E73,Steuerung!$A$17:$B$500,2,FALSE)</f>
        <v>0</v>
      </c>
      <c r="R73" s="63">
        <f>VLOOKUP(F73,Steuerung!$A$17:$B$500,2,FALSE)</f>
        <v>0</v>
      </c>
      <c r="S73" s="4">
        <f t="shared" si="23"/>
        <v>0</v>
      </c>
      <c r="T73" s="4">
        <f t="shared" si="24"/>
        <v>0</v>
      </c>
      <c r="U73" s="112" t="e">
        <f t="shared" si="25"/>
        <v>#DIV/0!</v>
      </c>
      <c r="V73" s="112" t="e">
        <f t="shared" si="26"/>
        <v>#DIV/0!</v>
      </c>
      <c r="W73" s="112" t="e">
        <f t="shared" si="8"/>
        <v>#DIV/0!</v>
      </c>
      <c r="X73" s="107"/>
    </row>
    <row r="74" spans="1:24" x14ac:dyDescent="0.2">
      <c r="A74" s="48" t="s">
        <v>2655</v>
      </c>
      <c r="B74" s="48" t="s">
        <v>1348</v>
      </c>
      <c r="C74" s="48"/>
      <c r="D74" s="48" t="s">
        <v>907</v>
      </c>
      <c r="E74" s="48" t="s">
        <v>250</v>
      </c>
      <c r="F74" s="48" t="s">
        <v>250</v>
      </c>
      <c r="G74" s="48" t="s">
        <v>2630</v>
      </c>
      <c r="H74" s="91">
        <v>19.5</v>
      </c>
      <c r="I74" s="7">
        <f>VLOOKUP(E74,Steuerung!$A$17:$E$500,5,FALSE)</f>
        <v>1</v>
      </c>
      <c r="J74" s="73">
        <f>VLOOKUP(E74,Steuerung!$A$17:$F$500,6,FALSE)</f>
        <v>29.166666666666657</v>
      </c>
      <c r="K74" s="7">
        <f>VLOOKUP(F74,Steuerung!$A$17:$G$500,7,FALSE)</f>
        <v>1</v>
      </c>
      <c r="L74" s="7">
        <f>VLOOKUP(F74,Steuerung!$A$17:$H$500,8,FALSE)</f>
        <v>23</v>
      </c>
      <c r="M74" s="73">
        <f t="shared" si="19"/>
        <v>52.166666666666657</v>
      </c>
      <c r="N74" s="91">
        <f t="shared" si="20"/>
        <v>1017.2499999999998</v>
      </c>
      <c r="O74" s="91">
        <f t="shared" si="21"/>
        <v>568.74999999999977</v>
      </c>
      <c r="P74" s="91">
        <f t="shared" si="22"/>
        <v>448.5</v>
      </c>
      <c r="Q74" s="63">
        <f>VLOOKUP(E74,Steuerung!$A$17:$B$500,2,FALSE)</f>
        <v>0</v>
      </c>
      <c r="R74" s="63">
        <f>VLOOKUP(F74,Steuerung!$A$17:$B$500,2,FALSE)</f>
        <v>0</v>
      </c>
      <c r="S74" s="4">
        <f t="shared" si="23"/>
        <v>0</v>
      </c>
      <c r="T74" s="4">
        <f t="shared" si="24"/>
        <v>0</v>
      </c>
      <c r="U74" s="112" t="e">
        <f t="shared" si="25"/>
        <v>#DIV/0!</v>
      </c>
      <c r="V74" s="112" t="e">
        <f t="shared" si="26"/>
        <v>#DIV/0!</v>
      </c>
      <c r="W74" s="112" t="e">
        <f>U74+V74</f>
        <v>#DIV/0!</v>
      </c>
      <c r="X74" s="107"/>
    </row>
    <row r="75" spans="1:24" x14ac:dyDescent="0.2">
      <c r="A75" s="48" t="s">
        <v>2656</v>
      </c>
      <c r="B75" s="48" t="s">
        <v>2657</v>
      </c>
      <c r="C75" s="48"/>
      <c r="D75" s="48" t="s">
        <v>875</v>
      </c>
      <c r="E75" s="48" t="s">
        <v>179</v>
      </c>
      <c r="F75" s="48" t="s">
        <v>179</v>
      </c>
      <c r="G75" s="48" t="s">
        <v>1117</v>
      </c>
      <c r="H75" s="91">
        <v>24.52</v>
      </c>
      <c r="I75" s="7">
        <f>VLOOKUP(E75,Steuerung!$A$17:$E$500,5,FALSE)</f>
        <v>2</v>
      </c>
      <c r="J75" s="73">
        <f>VLOOKUP(E75,Steuerung!$A$17:$F$500,6,FALSE)</f>
        <v>58.333333333333329</v>
      </c>
      <c r="K75" s="7">
        <f>VLOOKUP(F75,Steuerung!$A$17:$G$500,7,FALSE)</f>
        <v>2</v>
      </c>
      <c r="L75" s="7">
        <f>VLOOKUP(F75,Steuerung!$A$17:$H$500,8,FALSE)</f>
        <v>46</v>
      </c>
      <c r="M75" s="73">
        <f t="shared" si="19"/>
        <v>104.33333333333333</v>
      </c>
      <c r="N75" s="91">
        <f t="shared" si="20"/>
        <v>2558.2533333333331</v>
      </c>
      <c r="O75" s="91">
        <f t="shared" si="21"/>
        <v>1430.3333333333333</v>
      </c>
      <c r="P75" s="91">
        <f t="shared" si="22"/>
        <v>1127.92</v>
      </c>
      <c r="Q75" s="63">
        <f>VLOOKUP(E75,Steuerung!$A$17:$B$500,2,FALSE)</f>
        <v>0</v>
      </c>
      <c r="R75" s="63">
        <f>VLOOKUP(F75,Steuerung!$A$17:$B$500,2,FALSE)</f>
        <v>0</v>
      </c>
      <c r="S75" s="4">
        <f t="shared" si="23"/>
        <v>0</v>
      </c>
      <c r="T75" s="4">
        <f t="shared" si="24"/>
        <v>0</v>
      </c>
      <c r="U75" s="112" t="e">
        <f t="shared" si="25"/>
        <v>#DIV/0!</v>
      </c>
      <c r="V75" s="112" t="e">
        <f t="shared" si="26"/>
        <v>#DIV/0!</v>
      </c>
      <c r="W75" s="112" t="e">
        <f t="shared" ref="W75:W92" si="27">U75+V75</f>
        <v>#DIV/0!</v>
      </c>
      <c r="X75" s="107"/>
    </row>
    <row r="76" spans="1:24" x14ac:dyDescent="0.2">
      <c r="A76" s="48" t="s">
        <v>911</v>
      </c>
      <c r="B76" s="48" t="s">
        <v>1348</v>
      </c>
      <c r="C76" s="48"/>
      <c r="D76" s="48" t="s">
        <v>902</v>
      </c>
      <c r="E76" s="48" t="s">
        <v>199</v>
      </c>
      <c r="F76" s="48" t="s">
        <v>199</v>
      </c>
      <c r="G76" s="48" t="s">
        <v>1117</v>
      </c>
      <c r="H76" s="91">
        <v>34.97</v>
      </c>
      <c r="I76" s="7">
        <f>VLOOKUP(E76,Steuerung!$A$17:$E$500,5,FALSE)</f>
        <v>2</v>
      </c>
      <c r="J76" s="73">
        <f>VLOOKUP(E76,Steuerung!$A$17:$F$500,6,FALSE)</f>
        <v>58.333333333333329</v>
      </c>
      <c r="K76" s="7">
        <f>VLOOKUP(F76,Steuerung!$A$17:$G$500,7,FALSE)</f>
        <v>2</v>
      </c>
      <c r="L76" s="7">
        <f>VLOOKUP(F76,Steuerung!$A$17:$H$500,8,FALSE)</f>
        <v>46</v>
      </c>
      <c r="M76" s="73">
        <f t="shared" si="19"/>
        <v>104.33333333333333</v>
      </c>
      <c r="N76" s="91">
        <f t="shared" si="20"/>
        <v>3648.5366666666664</v>
      </c>
      <c r="O76" s="91">
        <f t="shared" si="21"/>
        <v>2039.9166666666665</v>
      </c>
      <c r="P76" s="91">
        <f t="shared" si="22"/>
        <v>1608.62</v>
      </c>
      <c r="Q76" s="63">
        <f>VLOOKUP(E76,Steuerung!$A$17:$B$500,2,FALSE)</f>
        <v>0</v>
      </c>
      <c r="R76" s="63">
        <f>VLOOKUP(F76,Steuerung!$A$17:$B$500,2,FALSE)</f>
        <v>0</v>
      </c>
      <c r="S76" s="4">
        <f t="shared" si="23"/>
        <v>0</v>
      </c>
      <c r="T76" s="4">
        <f t="shared" si="24"/>
        <v>0</v>
      </c>
      <c r="U76" s="112" t="e">
        <f t="shared" si="25"/>
        <v>#DIV/0!</v>
      </c>
      <c r="V76" s="112" t="e">
        <f t="shared" si="26"/>
        <v>#DIV/0!</v>
      </c>
      <c r="W76" s="112" t="e">
        <f t="shared" si="27"/>
        <v>#DIV/0!</v>
      </c>
      <c r="X76" s="107"/>
    </row>
    <row r="77" spans="1:24" x14ac:dyDescent="0.2">
      <c r="A77" s="48" t="s">
        <v>1372</v>
      </c>
      <c r="B77" s="48" t="s">
        <v>1748</v>
      </c>
      <c r="C77" s="48"/>
      <c r="D77" s="48" t="s">
        <v>919</v>
      </c>
      <c r="E77" s="48" t="s">
        <v>276</v>
      </c>
      <c r="F77" s="48" t="s">
        <v>276</v>
      </c>
      <c r="G77" s="48" t="s">
        <v>1117</v>
      </c>
      <c r="H77" s="91">
        <v>25.36</v>
      </c>
      <c r="I77" s="7">
        <f>VLOOKUP(E77,Steuerung!$A$17:$E$500,5,FALSE)</f>
        <v>5</v>
      </c>
      <c r="J77" s="73">
        <f>VLOOKUP(E77,Steuerung!$A$17:$F$500,6,FALSE)</f>
        <v>137.33333333333334</v>
      </c>
      <c r="K77" s="7">
        <f>VLOOKUP(F77,Steuerung!$A$17:$G$500,7,FALSE)</f>
        <v>5</v>
      </c>
      <c r="L77" s="7">
        <f>VLOOKUP(F77,Steuerung!$A$17:$H$500,8,FALSE)</f>
        <v>113</v>
      </c>
      <c r="M77" s="73">
        <f>J77+L77</f>
        <v>250.33333333333334</v>
      </c>
      <c r="N77" s="91">
        <f>H77*M77</f>
        <v>6348.4533333333338</v>
      </c>
      <c r="O77" s="91">
        <f>H77*J77</f>
        <v>3482.7733333333335</v>
      </c>
      <c r="P77" s="91">
        <f>H77*L77</f>
        <v>2865.68</v>
      </c>
      <c r="Q77" s="63">
        <f>VLOOKUP(E77,Steuerung!$A$17:$B$500,2,FALSE)</f>
        <v>0</v>
      </c>
      <c r="R77" s="63">
        <f>VLOOKUP(F77,Steuerung!$A$17:$B$500,2,FALSE)</f>
        <v>0</v>
      </c>
      <c r="S77" s="4">
        <f t="shared" si="23"/>
        <v>0</v>
      </c>
      <c r="T77" s="4">
        <f t="shared" si="24"/>
        <v>0</v>
      </c>
      <c r="U77" s="112" t="e">
        <f t="shared" si="25"/>
        <v>#DIV/0!</v>
      </c>
      <c r="V77" s="112" t="e">
        <f t="shared" si="26"/>
        <v>#DIV/0!</v>
      </c>
      <c r="W77" s="112" t="e">
        <f>U77+V77</f>
        <v>#DIV/0!</v>
      </c>
      <c r="X77" s="107"/>
    </row>
    <row r="78" spans="1:24" x14ac:dyDescent="0.2">
      <c r="A78" s="48" t="s">
        <v>2658</v>
      </c>
      <c r="B78" s="48" t="s">
        <v>793</v>
      </c>
      <c r="C78" s="48"/>
      <c r="D78" s="48" t="s">
        <v>875</v>
      </c>
      <c r="E78" s="48" t="s">
        <v>177</v>
      </c>
      <c r="F78" s="48" t="s">
        <v>177</v>
      </c>
      <c r="G78" s="48" t="s">
        <v>1117</v>
      </c>
      <c r="H78" s="91">
        <v>5.72</v>
      </c>
      <c r="I78" s="7">
        <f>VLOOKUP(E78,Steuerung!$A$17:$E$500,5,FALSE)</f>
        <v>1</v>
      </c>
      <c r="J78" s="73">
        <f>VLOOKUP(E78,Steuerung!$A$17:$F$500,6,FALSE)</f>
        <v>29.166666666666657</v>
      </c>
      <c r="K78" s="7">
        <f>VLOOKUP(F78,Steuerung!$A$17:$G$500,7,FALSE)</f>
        <v>1</v>
      </c>
      <c r="L78" s="7">
        <f>VLOOKUP(F78,Steuerung!$A$17:$H$500,8,FALSE)</f>
        <v>23</v>
      </c>
      <c r="M78" s="73">
        <f>J78+L78</f>
        <v>52.166666666666657</v>
      </c>
      <c r="N78" s="91">
        <f>H78*M78</f>
        <v>298.39333333333326</v>
      </c>
      <c r="O78" s="91">
        <f>H78*J78</f>
        <v>166.83333333333329</v>
      </c>
      <c r="P78" s="91">
        <f>H78*L78</f>
        <v>131.56</v>
      </c>
      <c r="Q78" s="63">
        <f>VLOOKUP(E78,Steuerung!$A$17:$B$500,2,FALSE)</f>
        <v>0</v>
      </c>
      <c r="R78" s="63">
        <f>VLOOKUP(F78,Steuerung!$A$17:$B$500,2,FALSE)</f>
        <v>0</v>
      </c>
      <c r="S78" s="4">
        <f t="shared" si="23"/>
        <v>0</v>
      </c>
      <c r="T78" s="4">
        <f t="shared" si="24"/>
        <v>0</v>
      </c>
      <c r="U78" s="112" t="e">
        <f t="shared" si="25"/>
        <v>#DIV/0!</v>
      </c>
      <c r="V78" s="112" t="e">
        <f t="shared" si="26"/>
        <v>#DIV/0!</v>
      </c>
      <c r="W78" s="112" t="e">
        <f>U78+V78</f>
        <v>#DIV/0!</v>
      </c>
      <c r="X78" s="107"/>
    </row>
    <row r="79" spans="1:24" x14ac:dyDescent="0.2">
      <c r="A79" s="48" t="s">
        <v>922</v>
      </c>
      <c r="B79" s="48" t="s">
        <v>1348</v>
      </c>
      <c r="C79" s="48"/>
      <c r="D79" s="48" t="s">
        <v>907</v>
      </c>
      <c r="E79" s="48" t="s">
        <v>252</v>
      </c>
      <c r="F79" s="48" t="s">
        <v>252</v>
      </c>
      <c r="G79" s="48" t="s">
        <v>1117</v>
      </c>
      <c r="H79" s="91">
        <v>24.42</v>
      </c>
      <c r="I79" s="7">
        <f>VLOOKUP(E79,Steuerung!$A$17:$E$500,5,FALSE)</f>
        <v>2</v>
      </c>
      <c r="J79" s="73">
        <f>VLOOKUP(E79,Steuerung!$A$17:$F$500,6,FALSE)</f>
        <v>58.333333333333329</v>
      </c>
      <c r="K79" s="7">
        <f>VLOOKUP(F79,Steuerung!$A$17:$G$500,7,FALSE)</f>
        <v>2</v>
      </c>
      <c r="L79" s="7">
        <f>VLOOKUP(F79,Steuerung!$A$17:$H$500,8,FALSE)</f>
        <v>46</v>
      </c>
      <c r="M79" s="73">
        <f t="shared" si="19"/>
        <v>104.33333333333333</v>
      </c>
      <c r="N79" s="91">
        <f t="shared" si="20"/>
        <v>2547.8200000000002</v>
      </c>
      <c r="O79" s="91">
        <f t="shared" si="21"/>
        <v>1424.5</v>
      </c>
      <c r="P79" s="91">
        <f t="shared" si="22"/>
        <v>1123.3200000000002</v>
      </c>
      <c r="Q79" s="63">
        <f>VLOOKUP(E79,Steuerung!$A$17:$B$500,2,FALSE)</f>
        <v>0</v>
      </c>
      <c r="R79" s="63">
        <f>VLOOKUP(F79,Steuerung!$A$17:$B$500,2,FALSE)</f>
        <v>0</v>
      </c>
      <c r="S79" s="4">
        <f t="shared" si="23"/>
        <v>0</v>
      </c>
      <c r="T79" s="4">
        <f t="shared" si="24"/>
        <v>0</v>
      </c>
      <c r="U79" s="112" t="e">
        <f t="shared" si="25"/>
        <v>#DIV/0!</v>
      </c>
      <c r="V79" s="112" t="e">
        <f t="shared" si="26"/>
        <v>#DIV/0!</v>
      </c>
      <c r="W79" s="112" t="e">
        <f t="shared" si="27"/>
        <v>#DIV/0!</v>
      </c>
      <c r="X79" s="107"/>
    </row>
    <row r="80" spans="1:24" x14ac:dyDescent="0.2">
      <c r="A80" s="48" t="s">
        <v>2181</v>
      </c>
      <c r="B80" s="48" t="s">
        <v>2659</v>
      </c>
      <c r="C80" s="48"/>
      <c r="D80" s="48" t="s">
        <v>907</v>
      </c>
      <c r="E80" s="48" t="s">
        <v>252</v>
      </c>
      <c r="F80" s="48" t="s">
        <v>252</v>
      </c>
      <c r="G80" s="48" t="s">
        <v>1117</v>
      </c>
      <c r="H80" s="91">
        <v>24.13</v>
      </c>
      <c r="I80" s="7">
        <f>VLOOKUP(E80,Steuerung!$A$17:$E$500,5,FALSE)</f>
        <v>2</v>
      </c>
      <c r="J80" s="73">
        <f>VLOOKUP(E80,Steuerung!$A$17:$F$500,6,FALSE)</f>
        <v>58.333333333333329</v>
      </c>
      <c r="K80" s="7">
        <f>VLOOKUP(F80,Steuerung!$A$17:$G$500,7,FALSE)</f>
        <v>2</v>
      </c>
      <c r="L80" s="7">
        <f>VLOOKUP(F80,Steuerung!$A$17:$H$500,8,FALSE)</f>
        <v>46</v>
      </c>
      <c r="M80" s="73">
        <f t="shared" si="19"/>
        <v>104.33333333333333</v>
      </c>
      <c r="N80" s="91">
        <f t="shared" si="20"/>
        <v>2517.563333333333</v>
      </c>
      <c r="O80" s="91">
        <f t="shared" si="21"/>
        <v>1407.5833333333333</v>
      </c>
      <c r="P80" s="91">
        <f t="shared" si="22"/>
        <v>1109.98</v>
      </c>
      <c r="Q80" s="63">
        <f>VLOOKUP(E80,Steuerung!$A$17:$B$500,2,FALSE)</f>
        <v>0</v>
      </c>
      <c r="R80" s="63">
        <f>VLOOKUP(F80,Steuerung!$A$17:$B$500,2,FALSE)</f>
        <v>0</v>
      </c>
      <c r="S80" s="4">
        <f t="shared" si="23"/>
        <v>0</v>
      </c>
      <c r="T80" s="4">
        <f t="shared" si="24"/>
        <v>0</v>
      </c>
      <c r="U80" s="112" t="e">
        <f t="shared" si="25"/>
        <v>#DIV/0!</v>
      </c>
      <c r="V80" s="112" t="e">
        <f t="shared" si="26"/>
        <v>#DIV/0!</v>
      </c>
      <c r="W80" s="112" t="e">
        <f t="shared" si="27"/>
        <v>#DIV/0!</v>
      </c>
      <c r="X80" s="107"/>
    </row>
    <row r="81" spans="1:24" x14ac:dyDescent="0.2">
      <c r="A81" s="48" t="s">
        <v>2145</v>
      </c>
      <c r="B81" s="48" t="s">
        <v>1748</v>
      </c>
      <c r="C81" s="48"/>
      <c r="D81" s="48" t="s">
        <v>919</v>
      </c>
      <c r="E81" s="48" t="s">
        <v>272</v>
      </c>
      <c r="F81" s="48" t="s">
        <v>272</v>
      </c>
      <c r="G81" s="48" t="s">
        <v>1117</v>
      </c>
      <c r="H81" s="91">
        <v>24.42</v>
      </c>
      <c r="I81" s="7">
        <f>VLOOKUP(E81,Steuerung!$A$17:$E$500,5,FALSE)</f>
        <v>2</v>
      </c>
      <c r="J81" s="73">
        <f>VLOOKUP(E81,Steuerung!$A$17:$F$500,6,FALSE)</f>
        <v>58.333333333333329</v>
      </c>
      <c r="K81" s="7">
        <f>VLOOKUP(F81,Steuerung!$A$17:$G$500,7,FALSE)</f>
        <v>2</v>
      </c>
      <c r="L81" s="7">
        <f>VLOOKUP(F81,Steuerung!$A$17:$H$500,8,FALSE)</f>
        <v>46</v>
      </c>
      <c r="M81" s="73">
        <f t="shared" si="19"/>
        <v>104.33333333333333</v>
      </c>
      <c r="N81" s="91">
        <f t="shared" si="20"/>
        <v>2547.8200000000002</v>
      </c>
      <c r="O81" s="91">
        <f t="shared" si="21"/>
        <v>1424.5</v>
      </c>
      <c r="P81" s="91">
        <f t="shared" si="22"/>
        <v>1123.3200000000002</v>
      </c>
      <c r="Q81" s="63">
        <f>VLOOKUP(E81,Steuerung!$A$17:$B$500,2,FALSE)</f>
        <v>0</v>
      </c>
      <c r="R81" s="63">
        <f>VLOOKUP(F81,Steuerung!$A$17:$B$500,2,FALSE)</f>
        <v>0</v>
      </c>
      <c r="S81" s="4">
        <f t="shared" si="23"/>
        <v>0</v>
      </c>
      <c r="T81" s="4">
        <f t="shared" si="24"/>
        <v>0</v>
      </c>
      <c r="U81" s="112" t="e">
        <f t="shared" si="25"/>
        <v>#DIV/0!</v>
      </c>
      <c r="V81" s="112" t="e">
        <f t="shared" si="26"/>
        <v>#DIV/0!</v>
      </c>
      <c r="W81" s="112" t="e">
        <f t="shared" si="27"/>
        <v>#DIV/0!</v>
      </c>
      <c r="X81" s="107"/>
    </row>
    <row r="82" spans="1:24" x14ac:dyDescent="0.2">
      <c r="A82" s="48" t="s">
        <v>2660</v>
      </c>
      <c r="B82" s="48" t="s">
        <v>1348</v>
      </c>
      <c r="C82" s="48"/>
      <c r="D82" s="48" t="s">
        <v>907</v>
      </c>
      <c r="E82" s="48" t="s">
        <v>252</v>
      </c>
      <c r="F82" s="48" t="s">
        <v>252</v>
      </c>
      <c r="G82" s="48" t="s">
        <v>1117</v>
      </c>
      <c r="H82" s="91">
        <v>24.13</v>
      </c>
      <c r="I82" s="7">
        <f>VLOOKUP(E82,Steuerung!$A$17:$E$500,5,FALSE)</f>
        <v>2</v>
      </c>
      <c r="J82" s="73">
        <f>VLOOKUP(E82,Steuerung!$A$17:$F$500,6,FALSE)</f>
        <v>58.333333333333329</v>
      </c>
      <c r="K82" s="7">
        <f>VLOOKUP(F82,Steuerung!$A$17:$G$500,7,FALSE)</f>
        <v>2</v>
      </c>
      <c r="L82" s="7">
        <f>VLOOKUP(F82,Steuerung!$A$17:$H$500,8,FALSE)</f>
        <v>46</v>
      </c>
      <c r="M82" s="73">
        <f t="shared" si="19"/>
        <v>104.33333333333333</v>
      </c>
      <c r="N82" s="91">
        <f t="shared" si="20"/>
        <v>2517.563333333333</v>
      </c>
      <c r="O82" s="91">
        <f t="shared" si="21"/>
        <v>1407.5833333333333</v>
      </c>
      <c r="P82" s="91">
        <f t="shared" si="22"/>
        <v>1109.98</v>
      </c>
      <c r="Q82" s="63">
        <f>VLOOKUP(E82,Steuerung!$A$17:$B$500,2,FALSE)</f>
        <v>0</v>
      </c>
      <c r="R82" s="63">
        <f>VLOOKUP(F82,Steuerung!$A$17:$B$500,2,FALSE)</f>
        <v>0</v>
      </c>
      <c r="S82" s="4">
        <f t="shared" si="23"/>
        <v>0</v>
      </c>
      <c r="T82" s="4">
        <f t="shared" si="24"/>
        <v>0</v>
      </c>
      <c r="U82" s="112" t="e">
        <f t="shared" si="25"/>
        <v>#DIV/0!</v>
      </c>
      <c r="V82" s="112" t="e">
        <f t="shared" si="26"/>
        <v>#DIV/0!</v>
      </c>
      <c r="W82" s="112" t="e">
        <f t="shared" si="27"/>
        <v>#DIV/0!</v>
      </c>
      <c r="X82" s="107"/>
    </row>
    <row r="83" spans="1:24" x14ac:dyDescent="0.2">
      <c r="A83" s="48" t="s">
        <v>2661</v>
      </c>
      <c r="B83" s="48" t="s">
        <v>2645</v>
      </c>
      <c r="C83" s="48"/>
      <c r="D83" s="48" t="s">
        <v>868</v>
      </c>
      <c r="E83" s="48" t="s">
        <v>231</v>
      </c>
      <c r="F83" s="48" t="s">
        <v>231</v>
      </c>
      <c r="G83" s="48" t="s">
        <v>1117</v>
      </c>
      <c r="H83" s="91">
        <v>24.42</v>
      </c>
      <c r="I83" s="7">
        <f>VLOOKUP(E83,Steuerung!$A$17:$E$500,5,FALSE)</f>
        <v>2</v>
      </c>
      <c r="J83" s="73">
        <f>VLOOKUP(E83,Steuerung!$A$17:$F$500,6,FALSE)</f>
        <v>58.333333333333329</v>
      </c>
      <c r="K83" s="7">
        <f>VLOOKUP(F83,Steuerung!$A$17:$G$500,7,FALSE)</f>
        <v>2</v>
      </c>
      <c r="L83" s="7">
        <f>VLOOKUP(F83,Steuerung!$A$17:$H$500,8,FALSE)</f>
        <v>46</v>
      </c>
      <c r="M83" s="73">
        <f t="shared" si="19"/>
        <v>104.33333333333333</v>
      </c>
      <c r="N83" s="91">
        <f t="shared" si="20"/>
        <v>2547.8200000000002</v>
      </c>
      <c r="O83" s="91">
        <f t="shared" si="21"/>
        <v>1424.5</v>
      </c>
      <c r="P83" s="91">
        <f t="shared" si="22"/>
        <v>1123.3200000000002</v>
      </c>
      <c r="Q83" s="63">
        <f>VLOOKUP(E83,Steuerung!$A$17:$B$500,2,FALSE)</f>
        <v>0</v>
      </c>
      <c r="R83" s="63">
        <f>VLOOKUP(F83,Steuerung!$A$17:$B$500,2,FALSE)</f>
        <v>0</v>
      </c>
      <c r="S83" s="4">
        <f t="shared" si="23"/>
        <v>0</v>
      </c>
      <c r="T83" s="4">
        <f t="shared" si="24"/>
        <v>0</v>
      </c>
      <c r="U83" s="112" t="e">
        <f t="shared" si="25"/>
        <v>#DIV/0!</v>
      </c>
      <c r="V83" s="112" t="e">
        <f t="shared" si="26"/>
        <v>#DIV/0!</v>
      </c>
      <c r="W83" s="112" t="e">
        <f t="shared" si="27"/>
        <v>#DIV/0!</v>
      </c>
      <c r="X83" s="107"/>
    </row>
    <row r="84" spans="1:24" x14ac:dyDescent="0.2">
      <c r="A84" s="48" t="s">
        <v>2662</v>
      </c>
      <c r="B84" s="48" t="s">
        <v>2645</v>
      </c>
      <c r="C84" s="48"/>
      <c r="D84" s="48" t="s">
        <v>868</v>
      </c>
      <c r="E84" s="48" t="s">
        <v>231</v>
      </c>
      <c r="F84" s="48" t="s">
        <v>231</v>
      </c>
      <c r="G84" s="48" t="s">
        <v>1117</v>
      </c>
      <c r="H84" s="91">
        <v>24.13</v>
      </c>
      <c r="I84" s="7">
        <f>VLOOKUP(E84,Steuerung!$A$17:$E$500,5,FALSE)</f>
        <v>2</v>
      </c>
      <c r="J84" s="73">
        <f>VLOOKUP(E84,Steuerung!$A$17:$F$500,6,FALSE)</f>
        <v>58.333333333333329</v>
      </c>
      <c r="K84" s="7">
        <f>VLOOKUP(F84,Steuerung!$A$17:$G$500,7,FALSE)</f>
        <v>2</v>
      </c>
      <c r="L84" s="7">
        <f>VLOOKUP(F84,Steuerung!$A$17:$H$500,8,FALSE)</f>
        <v>46</v>
      </c>
      <c r="M84" s="73">
        <f t="shared" si="19"/>
        <v>104.33333333333333</v>
      </c>
      <c r="N84" s="91">
        <f t="shared" si="20"/>
        <v>2517.563333333333</v>
      </c>
      <c r="O84" s="91">
        <f t="shared" si="21"/>
        <v>1407.5833333333333</v>
      </c>
      <c r="P84" s="91">
        <f t="shared" si="22"/>
        <v>1109.98</v>
      </c>
      <c r="Q84" s="63">
        <f>VLOOKUP(E84,Steuerung!$A$17:$B$500,2,FALSE)</f>
        <v>0</v>
      </c>
      <c r="R84" s="63">
        <f>VLOOKUP(F84,Steuerung!$A$17:$B$500,2,FALSE)</f>
        <v>0</v>
      </c>
      <c r="S84" s="4">
        <f t="shared" si="23"/>
        <v>0</v>
      </c>
      <c r="T84" s="4">
        <f t="shared" si="24"/>
        <v>0</v>
      </c>
      <c r="U84" s="112" t="e">
        <f t="shared" si="25"/>
        <v>#DIV/0!</v>
      </c>
      <c r="V84" s="112" t="e">
        <f t="shared" si="26"/>
        <v>#DIV/0!</v>
      </c>
      <c r="W84" s="112" t="e">
        <f t="shared" si="27"/>
        <v>#DIV/0!</v>
      </c>
      <c r="X84" s="107"/>
    </row>
    <row r="85" spans="1:24" x14ac:dyDescent="0.2">
      <c r="A85" s="48" t="s">
        <v>2663</v>
      </c>
      <c r="B85" s="48" t="s">
        <v>2645</v>
      </c>
      <c r="C85" s="48"/>
      <c r="D85" s="48" t="s">
        <v>868</v>
      </c>
      <c r="E85" s="48" t="s">
        <v>231</v>
      </c>
      <c r="F85" s="48" t="s">
        <v>231</v>
      </c>
      <c r="G85" s="48" t="s">
        <v>1117</v>
      </c>
      <c r="H85" s="91">
        <v>24.42</v>
      </c>
      <c r="I85" s="7">
        <f>VLOOKUP(E85,Steuerung!$A$17:$E$500,5,FALSE)</f>
        <v>2</v>
      </c>
      <c r="J85" s="73">
        <f>VLOOKUP(E85,Steuerung!$A$17:$F$500,6,FALSE)</f>
        <v>58.333333333333329</v>
      </c>
      <c r="K85" s="7">
        <f>VLOOKUP(F85,Steuerung!$A$17:$G$500,7,FALSE)</f>
        <v>2</v>
      </c>
      <c r="L85" s="7">
        <f>VLOOKUP(F85,Steuerung!$A$17:$H$500,8,FALSE)</f>
        <v>46</v>
      </c>
      <c r="M85" s="73">
        <f t="shared" si="19"/>
        <v>104.33333333333333</v>
      </c>
      <c r="N85" s="91">
        <f t="shared" si="20"/>
        <v>2547.8200000000002</v>
      </c>
      <c r="O85" s="91">
        <f t="shared" si="21"/>
        <v>1424.5</v>
      </c>
      <c r="P85" s="91">
        <f t="shared" si="22"/>
        <v>1123.3200000000002</v>
      </c>
      <c r="Q85" s="63">
        <f>VLOOKUP(E85,Steuerung!$A$17:$B$500,2,FALSE)</f>
        <v>0</v>
      </c>
      <c r="R85" s="63">
        <f>VLOOKUP(F85,Steuerung!$A$17:$B$500,2,FALSE)</f>
        <v>0</v>
      </c>
      <c r="S85" s="4">
        <f t="shared" si="23"/>
        <v>0</v>
      </c>
      <c r="T85" s="4">
        <f t="shared" si="24"/>
        <v>0</v>
      </c>
      <c r="U85" s="112" t="e">
        <f t="shared" si="25"/>
        <v>#DIV/0!</v>
      </c>
      <c r="V85" s="112" t="e">
        <f t="shared" si="26"/>
        <v>#DIV/0!</v>
      </c>
      <c r="W85" s="112" t="e">
        <f t="shared" si="27"/>
        <v>#DIV/0!</v>
      </c>
      <c r="X85" s="107"/>
    </row>
    <row r="86" spans="1:24" x14ac:dyDescent="0.2">
      <c r="A86" s="48" t="s">
        <v>2664</v>
      </c>
      <c r="B86" s="48" t="s">
        <v>2645</v>
      </c>
      <c r="C86" s="48"/>
      <c r="D86" s="48" t="s">
        <v>868</v>
      </c>
      <c r="E86" s="48" t="s">
        <v>231</v>
      </c>
      <c r="F86" s="48" t="s">
        <v>231</v>
      </c>
      <c r="G86" s="48" t="s">
        <v>1117</v>
      </c>
      <c r="H86" s="91">
        <v>28.47</v>
      </c>
      <c r="I86" s="7">
        <f>VLOOKUP(E86,Steuerung!$A$17:$E$500,5,FALSE)</f>
        <v>2</v>
      </c>
      <c r="J86" s="73">
        <f>VLOOKUP(E86,Steuerung!$A$17:$F$500,6,FALSE)</f>
        <v>58.333333333333329</v>
      </c>
      <c r="K86" s="7">
        <f>VLOOKUP(F86,Steuerung!$A$17:$G$500,7,FALSE)</f>
        <v>2</v>
      </c>
      <c r="L86" s="7">
        <f>VLOOKUP(F86,Steuerung!$A$17:$H$500,8,FALSE)</f>
        <v>46</v>
      </c>
      <c r="M86" s="73">
        <f t="shared" si="19"/>
        <v>104.33333333333333</v>
      </c>
      <c r="N86" s="91">
        <f t="shared" si="20"/>
        <v>2970.37</v>
      </c>
      <c r="O86" s="91">
        <f t="shared" si="21"/>
        <v>1660.7499999999998</v>
      </c>
      <c r="P86" s="91">
        <f t="shared" si="22"/>
        <v>1309.6199999999999</v>
      </c>
      <c r="Q86" s="63">
        <f>VLOOKUP(E86,Steuerung!$A$17:$B$500,2,FALSE)</f>
        <v>0</v>
      </c>
      <c r="R86" s="63">
        <f>VLOOKUP(F86,Steuerung!$A$17:$B$500,2,FALSE)</f>
        <v>0</v>
      </c>
      <c r="S86" s="4">
        <f t="shared" si="23"/>
        <v>0</v>
      </c>
      <c r="T86" s="4">
        <f t="shared" si="24"/>
        <v>0</v>
      </c>
      <c r="U86" s="112" t="e">
        <f t="shared" si="25"/>
        <v>#DIV/0!</v>
      </c>
      <c r="V86" s="112" t="e">
        <f t="shared" si="26"/>
        <v>#DIV/0!</v>
      </c>
      <c r="W86" s="112" t="e">
        <f t="shared" si="27"/>
        <v>#DIV/0!</v>
      </c>
      <c r="X86" s="107"/>
    </row>
    <row r="87" spans="1:24" x14ac:dyDescent="0.2">
      <c r="A87" s="48" t="s">
        <v>2665</v>
      </c>
      <c r="B87" s="48" t="s">
        <v>2645</v>
      </c>
      <c r="C87" s="48"/>
      <c r="D87" s="48" t="s">
        <v>868</v>
      </c>
      <c r="E87" s="48" t="s">
        <v>231</v>
      </c>
      <c r="F87" s="48" t="s">
        <v>231</v>
      </c>
      <c r="G87" s="48" t="s">
        <v>1117</v>
      </c>
      <c r="H87" s="91">
        <v>24.42</v>
      </c>
      <c r="I87" s="7">
        <f>VLOOKUP(E87,Steuerung!$A$17:$E$500,5,FALSE)</f>
        <v>2</v>
      </c>
      <c r="J87" s="73">
        <f>VLOOKUP(E87,Steuerung!$A$17:$F$500,6,FALSE)</f>
        <v>58.333333333333329</v>
      </c>
      <c r="K87" s="7">
        <f>VLOOKUP(F87,Steuerung!$A$17:$G$500,7,FALSE)</f>
        <v>2</v>
      </c>
      <c r="L87" s="7">
        <f>VLOOKUP(F87,Steuerung!$A$17:$H$500,8,FALSE)</f>
        <v>46</v>
      </c>
      <c r="M87" s="73">
        <f t="shared" si="19"/>
        <v>104.33333333333333</v>
      </c>
      <c r="N87" s="91">
        <f t="shared" si="20"/>
        <v>2547.8200000000002</v>
      </c>
      <c r="O87" s="91">
        <f t="shared" si="21"/>
        <v>1424.5</v>
      </c>
      <c r="P87" s="91">
        <f t="shared" si="22"/>
        <v>1123.3200000000002</v>
      </c>
      <c r="Q87" s="63">
        <f>VLOOKUP(E87,Steuerung!$A$17:$B$500,2,FALSE)</f>
        <v>0</v>
      </c>
      <c r="R87" s="63">
        <f>VLOOKUP(F87,Steuerung!$A$17:$B$500,2,FALSE)</f>
        <v>0</v>
      </c>
      <c r="S87" s="4">
        <f t="shared" si="23"/>
        <v>0</v>
      </c>
      <c r="T87" s="4">
        <f t="shared" si="24"/>
        <v>0</v>
      </c>
      <c r="U87" s="112" t="e">
        <f t="shared" si="25"/>
        <v>#DIV/0!</v>
      </c>
      <c r="V87" s="112" t="e">
        <f t="shared" si="26"/>
        <v>#DIV/0!</v>
      </c>
      <c r="W87" s="112" t="e">
        <f t="shared" si="27"/>
        <v>#DIV/0!</v>
      </c>
      <c r="X87" s="107"/>
    </row>
    <row r="88" spans="1:24" x14ac:dyDescent="0.2">
      <c r="A88" s="48" t="s">
        <v>2666</v>
      </c>
      <c r="B88" s="48" t="s">
        <v>1481</v>
      </c>
      <c r="C88" s="48"/>
      <c r="D88" s="48" t="s">
        <v>910</v>
      </c>
      <c r="E88" s="48" t="s">
        <v>214</v>
      </c>
      <c r="F88" s="48" t="s">
        <v>214</v>
      </c>
      <c r="G88" s="48" t="s">
        <v>919</v>
      </c>
      <c r="H88" s="91">
        <v>2.79</v>
      </c>
      <c r="I88" s="7">
        <f>VLOOKUP(E88,Steuerung!$A$17:$E$500,5,FALSE)</f>
        <v>5</v>
      </c>
      <c r="J88" s="73">
        <f>VLOOKUP(E88,Steuerung!$A$17:$F$500,6,FALSE)</f>
        <v>137.33333333333334</v>
      </c>
      <c r="K88" s="7">
        <f>VLOOKUP(F88,Steuerung!$A$17:$G$500,7,FALSE)</f>
        <v>5</v>
      </c>
      <c r="L88" s="7">
        <f>VLOOKUP(F88,Steuerung!$A$17:$H$500,8,FALSE)</f>
        <v>113</v>
      </c>
      <c r="M88" s="73">
        <f t="shared" si="19"/>
        <v>250.33333333333334</v>
      </c>
      <c r="N88" s="91">
        <f t="shared" si="20"/>
        <v>698.43000000000006</v>
      </c>
      <c r="O88" s="91">
        <f t="shared" si="21"/>
        <v>383.16</v>
      </c>
      <c r="P88" s="91">
        <f t="shared" si="22"/>
        <v>315.27</v>
      </c>
      <c r="Q88" s="63">
        <f>VLOOKUP(E88,Steuerung!$A$17:$B$500,2,FALSE)</f>
        <v>0</v>
      </c>
      <c r="R88" s="63">
        <f>VLOOKUP(F88,Steuerung!$A$17:$B$500,2,FALSE)</f>
        <v>0</v>
      </c>
      <c r="S88" s="4">
        <f t="shared" si="23"/>
        <v>0</v>
      </c>
      <c r="T88" s="4">
        <f t="shared" si="24"/>
        <v>0</v>
      </c>
      <c r="U88" s="112" t="e">
        <f t="shared" si="25"/>
        <v>#DIV/0!</v>
      </c>
      <c r="V88" s="112" t="e">
        <f t="shared" si="26"/>
        <v>#DIV/0!</v>
      </c>
      <c r="W88" s="112" t="e">
        <f t="shared" si="27"/>
        <v>#DIV/0!</v>
      </c>
      <c r="X88" s="107"/>
    </row>
    <row r="89" spans="1:24" x14ac:dyDescent="0.2">
      <c r="A89" s="48" t="s">
        <v>2667</v>
      </c>
      <c r="B89" s="48" t="s">
        <v>2645</v>
      </c>
      <c r="C89" s="48"/>
      <c r="D89" s="48" t="s">
        <v>868</v>
      </c>
      <c r="E89" s="48" t="s">
        <v>231</v>
      </c>
      <c r="F89" s="48" t="s">
        <v>231</v>
      </c>
      <c r="G89" s="48" t="s">
        <v>1117</v>
      </c>
      <c r="H89" s="91">
        <v>24.42</v>
      </c>
      <c r="I89" s="7">
        <f>VLOOKUP(E89,Steuerung!$A$17:$E$500,5,FALSE)</f>
        <v>2</v>
      </c>
      <c r="J89" s="73">
        <f>VLOOKUP(E89,Steuerung!$A$17:$F$500,6,FALSE)</f>
        <v>58.333333333333329</v>
      </c>
      <c r="K89" s="7">
        <f>VLOOKUP(F89,Steuerung!$A$17:$G$500,7,FALSE)</f>
        <v>2</v>
      </c>
      <c r="L89" s="7">
        <f>VLOOKUP(F89,Steuerung!$A$17:$H$500,8,FALSE)</f>
        <v>46</v>
      </c>
      <c r="M89" s="73">
        <f t="shared" si="19"/>
        <v>104.33333333333333</v>
      </c>
      <c r="N89" s="91">
        <f t="shared" si="20"/>
        <v>2547.8200000000002</v>
      </c>
      <c r="O89" s="91">
        <f t="shared" si="21"/>
        <v>1424.5</v>
      </c>
      <c r="P89" s="91">
        <f t="shared" si="22"/>
        <v>1123.3200000000002</v>
      </c>
      <c r="Q89" s="63">
        <f>VLOOKUP(E89,Steuerung!$A$17:$B$500,2,FALSE)</f>
        <v>0</v>
      </c>
      <c r="R89" s="63">
        <f>VLOOKUP(F89,Steuerung!$A$17:$B$500,2,FALSE)</f>
        <v>0</v>
      </c>
      <c r="S89" s="4">
        <f t="shared" si="23"/>
        <v>0</v>
      </c>
      <c r="T89" s="4">
        <f t="shared" si="24"/>
        <v>0</v>
      </c>
      <c r="U89" s="112" t="e">
        <f t="shared" si="25"/>
        <v>#DIV/0!</v>
      </c>
      <c r="V89" s="112" t="e">
        <f t="shared" si="26"/>
        <v>#DIV/0!</v>
      </c>
      <c r="W89" s="112" t="e">
        <f t="shared" si="27"/>
        <v>#DIV/0!</v>
      </c>
      <c r="X89" s="122"/>
    </row>
    <row r="90" spans="1:24" x14ac:dyDescent="0.2">
      <c r="A90" s="48" t="s">
        <v>2668</v>
      </c>
      <c r="B90" s="48" t="s">
        <v>1481</v>
      </c>
      <c r="C90" s="48"/>
      <c r="D90" s="48" t="s">
        <v>910</v>
      </c>
      <c r="E90" s="48" t="s">
        <v>214</v>
      </c>
      <c r="F90" s="48" t="s">
        <v>214</v>
      </c>
      <c r="G90" s="48" t="s">
        <v>919</v>
      </c>
      <c r="H90" s="91">
        <v>2.79</v>
      </c>
      <c r="I90" s="7">
        <f>VLOOKUP(E90,Steuerung!$A$17:$E$500,5,FALSE)</f>
        <v>5</v>
      </c>
      <c r="J90" s="73">
        <f>VLOOKUP(E90,Steuerung!$A$17:$F$500,6,FALSE)</f>
        <v>137.33333333333334</v>
      </c>
      <c r="K90" s="7">
        <f>VLOOKUP(F90,Steuerung!$A$17:$G$500,7,FALSE)</f>
        <v>5</v>
      </c>
      <c r="L90" s="7">
        <f>VLOOKUP(F90,Steuerung!$A$17:$H$500,8,FALSE)</f>
        <v>113</v>
      </c>
      <c r="M90" s="73">
        <f t="shared" si="19"/>
        <v>250.33333333333334</v>
      </c>
      <c r="N90" s="91">
        <f t="shared" si="20"/>
        <v>698.43000000000006</v>
      </c>
      <c r="O90" s="91">
        <f t="shared" si="21"/>
        <v>383.16</v>
      </c>
      <c r="P90" s="91">
        <f t="shared" si="22"/>
        <v>315.27</v>
      </c>
      <c r="Q90" s="63">
        <f>VLOOKUP(E90,Steuerung!$A$17:$B$500,2,FALSE)</f>
        <v>0</v>
      </c>
      <c r="R90" s="63">
        <f>VLOOKUP(F90,Steuerung!$A$17:$B$500,2,FALSE)</f>
        <v>0</v>
      </c>
      <c r="S90" s="4">
        <f t="shared" si="23"/>
        <v>0</v>
      </c>
      <c r="T90" s="4">
        <f t="shared" si="24"/>
        <v>0</v>
      </c>
      <c r="U90" s="112" t="e">
        <f t="shared" si="25"/>
        <v>#DIV/0!</v>
      </c>
      <c r="V90" s="112" t="e">
        <f t="shared" si="26"/>
        <v>#DIV/0!</v>
      </c>
      <c r="W90" s="112" t="e">
        <f t="shared" si="27"/>
        <v>#DIV/0!</v>
      </c>
      <c r="X90" s="107"/>
    </row>
    <row r="91" spans="1:24" x14ac:dyDescent="0.2">
      <c r="A91" s="48" t="s">
        <v>2669</v>
      </c>
      <c r="B91" s="48" t="s">
        <v>2645</v>
      </c>
      <c r="C91" s="48"/>
      <c r="D91" s="48" t="s">
        <v>868</v>
      </c>
      <c r="E91" s="48" t="s">
        <v>231</v>
      </c>
      <c r="F91" s="48" t="s">
        <v>231</v>
      </c>
      <c r="G91" s="48" t="s">
        <v>1117</v>
      </c>
      <c r="H91" s="91">
        <v>12.01</v>
      </c>
      <c r="I91" s="7">
        <f>VLOOKUP(E91,Steuerung!$A$17:$E$500,5,FALSE)</f>
        <v>2</v>
      </c>
      <c r="J91" s="73">
        <f>VLOOKUP(E91,Steuerung!$A$17:$F$500,6,FALSE)</f>
        <v>58.333333333333329</v>
      </c>
      <c r="K91" s="7">
        <f>VLOOKUP(F91,Steuerung!$A$17:$G$500,7,FALSE)</f>
        <v>2</v>
      </c>
      <c r="L91" s="7">
        <f>VLOOKUP(F91,Steuerung!$A$17:$H$500,8,FALSE)</f>
        <v>46</v>
      </c>
      <c r="M91" s="73">
        <f t="shared" si="19"/>
        <v>104.33333333333333</v>
      </c>
      <c r="N91" s="91">
        <f t="shared" si="20"/>
        <v>1253.0433333333333</v>
      </c>
      <c r="O91" s="91">
        <f t="shared" si="21"/>
        <v>700.58333333333326</v>
      </c>
      <c r="P91" s="91">
        <f t="shared" si="22"/>
        <v>552.46</v>
      </c>
      <c r="Q91" s="63">
        <f>VLOOKUP(E91,Steuerung!$A$17:$B$500,2,FALSE)</f>
        <v>0</v>
      </c>
      <c r="R91" s="63">
        <f>VLOOKUP(F91,Steuerung!$A$17:$B$500,2,FALSE)</f>
        <v>0</v>
      </c>
      <c r="S91" s="4">
        <f t="shared" si="23"/>
        <v>0</v>
      </c>
      <c r="T91" s="4">
        <f t="shared" si="24"/>
        <v>0</v>
      </c>
      <c r="U91" s="112" t="e">
        <f t="shared" si="25"/>
        <v>#DIV/0!</v>
      </c>
      <c r="V91" s="112" t="e">
        <f t="shared" si="26"/>
        <v>#DIV/0!</v>
      </c>
      <c r="W91" s="112" t="e">
        <f t="shared" si="27"/>
        <v>#DIV/0!</v>
      </c>
      <c r="X91" s="107"/>
    </row>
    <row r="92" spans="1:24" x14ac:dyDescent="0.2">
      <c r="A92" s="48" t="s">
        <v>2670</v>
      </c>
      <c r="B92" s="48" t="s">
        <v>2645</v>
      </c>
      <c r="C92" s="48"/>
      <c r="D92" s="48" t="s">
        <v>868</v>
      </c>
      <c r="E92" s="48" t="s">
        <v>231</v>
      </c>
      <c r="F92" s="48" t="s">
        <v>231</v>
      </c>
      <c r="G92" s="48" t="s">
        <v>1117</v>
      </c>
      <c r="H92" s="91">
        <v>41.18</v>
      </c>
      <c r="I92" s="7">
        <f>VLOOKUP(E92,Steuerung!$A$17:$E$500,5,FALSE)</f>
        <v>2</v>
      </c>
      <c r="J92" s="73">
        <f>VLOOKUP(E92,Steuerung!$A$17:$F$500,6,FALSE)</f>
        <v>58.333333333333329</v>
      </c>
      <c r="K92" s="7">
        <f>VLOOKUP(F92,Steuerung!$A$17:$G$500,7,FALSE)</f>
        <v>2</v>
      </c>
      <c r="L92" s="7">
        <f>VLOOKUP(F92,Steuerung!$A$17:$H$500,8,FALSE)</f>
        <v>46</v>
      </c>
      <c r="M92" s="73">
        <f t="shared" si="19"/>
        <v>104.33333333333333</v>
      </c>
      <c r="N92" s="91">
        <f t="shared" si="20"/>
        <v>4296.4466666666667</v>
      </c>
      <c r="O92" s="91">
        <f t="shared" si="21"/>
        <v>2402.1666666666665</v>
      </c>
      <c r="P92" s="91">
        <f t="shared" si="22"/>
        <v>1894.28</v>
      </c>
      <c r="Q92" s="63">
        <f>VLOOKUP(E92,Steuerung!$A$17:$B$500,2,FALSE)</f>
        <v>0</v>
      </c>
      <c r="R92" s="63">
        <f>VLOOKUP(F92,Steuerung!$A$17:$B$500,2,FALSE)</f>
        <v>0</v>
      </c>
      <c r="S92" s="4">
        <f t="shared" si="23"/>
        <v>0</v>
      </c>
      <c r="T92" s="4">
        <f t="shared" si="24"/>
        <v>0</v>
      </c>
      <c r="U92" s="112" t="e">
        <f t="shared" si="25"/>
        <v>#DIV/0!</v>
      </c>
      <c r="V92" s="112" t="e">
        <f t="shared" si="26"/>
        <v>#DIV/0!</v>
      </c>
      <c r="W92" s="112" t="e">
        <f t="shared" si="27"/>
        <v>#DIV/0!</v>
      </c>
      <c r="X92" s="107"/>
    </row>
    <row r="93" spans="1:24" x14ac:dyDescent="0.2">
      <c r="A93" s="48" t="s">
        <v>2671</v>
      </c>
      <c r="B93" s="48" t="s">
        <v>1336</v>
      </c>
      <c r="C93" s="48"/>
      <c r="D93" s="48" t="s">
        <v>902</v>
      </c>
      <c r="E93" s="48" t="s">
        <v>199</v>
      </c>
      <c r="F93" s="48" t="s">
        <v>199</v>
      </c>
      <c r="G93" s="48" t="s">
        <v>1334</v>
      </c>
      <c r="H93" s="91">
        <v>9.61</v>
      </c>
      <c r="I93" s="7">
        <f>VLOOKUP(E93,Steuerung!$A$17:$E$500,5,FALSE)</f>
        <v>2</v>
      </c>
      <c r="J93" s="73">
        <f>VLOOKUP(E93,Steuerung!$A$17:$F$500,6,FALSE)</f>
        <v>58.333333333333329</v>
      </c>
      <c r="K93" s="7">
        <f>VLOOKUP(F93,Steuerung!$A$17:$G$500,7,FALSE)</f>
        <v>2</v>
      </c>
      <c r="L93" s="7">
        <f>VLOOKUP(F93,Steuerung!$A$17:$H$500,8,FALSE)</f>
        <v>46</v>
      </c>
      <c r="M93" s="73">
        <f>J93+L93</f>
        <v>104.33333333333333</v>
      </c>
      <c r="N93" s="91">
        <f>H93*M93</f>
        <v>1002.6433333333332</v>
      </c>
      <c r="O93" s="91">
        <f>H93*J93</f>
        <v>560.58333333333326</v>
      </c>
      <c r="P93" s="91">
        <f>H93*L93</f>
        <v>442.05999999999995</v>
      </c>
      <c r="Q93" s="63">
        <f>VLOOKUP(E93,Steuerung!$A$17:$B$500,2,FALSE)</f>
        <v>0</v>
      </c>
      <c r="R93" s="63">
        <f>VLOOKUP(F93,Steuerung!$A$17:$B$500,2,FALSE)</f>
        <v>0</v>
      </c>
      <c r="S93" s="4">
        <f t="shared" si="23"/>
        <v>0</v>
      </c>
      <c r="T93" s="4">
        <f t="shared" si="24"/>
        <v>0</v>
      </c>
      <c r="U93" s="112" t="e">
        <f t="shared" si="25"/>
        <v>#DIV/0!</v>
      </c>
      <c r="V93" s="112" t="e">
        <f t="shared" si="26"/>
        <v>#DIV/0!</v>
      </c>
      <c r="W93" s="112" t="e">
        <f>U93+V93</f>
        <v>#DIV/0!</v>
      </c>
      <c r="X93" s="107"/>
    </row>
    <row r="94" spans="1:24" x14ac:dyDescent="0.2">
      <c r="A94" s="48" t="s">
        <v>2672</v>
      </c>
      <c r="B94" s="48" t="s">
        <v>2645</v>
      </c>
      <c r="C94" s="48"/>
      <c r="D94" s="48" t="s">
        <v>868</v>
      </c>
      <c r="E94" s="48" t="s">
        <v>231</v>
      </c>
      <c r="F94" s="48" t="s">
        <v>231</v>
      </c>
      <c r="G94" s="48" t="s">
        <v>1117</v>
      </c>
      <c r="H94" s="91">
        <v>12.01</v>
      </c>
      <c r="I94" s="7">
        <f>VLOOKUP(E94,Steuerung!$A$17:$E$500,5,FALSE)</f>
        <v>2</v>
      </c>
      <c r="J94" s="73">
        <f>VLOOKUP(E94,Steuerung!$A$17:$F$500,6,FALSE)</f>
        <v>58.333333333333329</v>
      </c>
      <c r="K94" s="7">
        <f>VLOOKUP(F94,Steuerung!$A$17:$G$500,7,FALSE)</f>
        <v>2</v>
      </c>
      <c r="L94" s="7">
        <f>VLOOKUP(F94,Steuerung!$A$17:$H$500,8,FALSE)</f>
        <v>46</v>
      </c>
      <c r="M94" s="73">
        <f>J94+L94</f>
        <v>104.33333333333333</v>
      </c>
      <c r="N94" s="91">
        <f>H94*M94</f>
        <v>1253.0433333333333</v>
      </c>
      <c r="O94" s="91">
        <f>H94*J94</f>
        <v>700.58333333333326</v>
      </c>
      <c r="P94" s="91">
        <f>H94*L94</f>
        <v>552.46</v>
      </c>
      <c r="Q94" s="63">
        <f>VLOOKUP(E94,Steuerung!$A$17:$B$500,2,FALSE)</f>
        <v>0</v>
      </c>
      <c r="R94" s="63">
        <f>VLOOKUP(F94,Steuerung!$A$17:$B$500,2,FALSE)</f>
        <v>0</v>
      </c>
      <c r="S94" s="4">
        <f t="shared" si="23"/>
        <v>0</v>
      </c>
      <c r="T94" s="4">
        <f t="shared" si="24"/>
        <v>0</v>
      </c>
      <c r="U94" s="112" t="e">
        <f t="shared" si="25"/>
        <v>#DIV/0!</v>
      </c>
      <c r="V94" s="112" t="e">
        <f t="shared" si="26"/>
        <v>#DIV/0!</v>
      </c>
      <c r="W94" s="112" t="e">
        <f>U94+V94</f>
        <v>#DIV/0!</v>
      </c>
      <c r="X94" s="107"/>
    </row>
    <row r="95" spans="1:24" x14ac:dyDescent="0.2">
      <c r="A95" s="48"/>
      <c r="B95" s="48"/>
      <c r="C95" s="48"/>
      <c r="D95" s="48"/>
      <c r="E95" s="48"/>
      <c r="F95" s="48"/>
      <c r="G95" s="48"/>
      <c r="H95" s="91"/>
      <c r="I95" s="7"/>
      <c r="J95" s="73"/>
      <c r="K95" s="7"/>
      <c r="L95" s="7"/>
      <c r="M95" s="73"/>
      <c r="N95" s="91"/>
      <c r="O95" s="91"/>
      <c r="P95" s="91"/>
      <c r="Q95" s="63"/>
      <c r="R95" s="63"/>
      <c r="S95" s="63"/>
      <c r="T95" s="63"/>
      <c r="U95" s="112"/>
      <c r="V95" s="112"/>
      <c r="W95" s="112"/>
      <c r="X95" s="107"/>
    </row>
    <row r="96" spans="1:24" x14ac:dyDescent="0.2">
      <c r="A96" s="48" t="s">
        <v>1150</v>
      </c>
      <c r="B96" s="48" t="s">
        <v>2673</v>
      </c>
      <c r="C96" s="48"/>
      <c r="D96" s="48" t="s">
        <v>875</v>
      </c>
      <c r="E96" s="48" t="s">
        <v>159</v>
      </c>
      <c r="F96" s="48" t="s">
        <v>159</v>
      </c>
      <c r="G96" s="48" t="s">
        <v>2630</v>
      </c>
      <c r="H96" s="91">
        <v>18.04</v>
      </c>
      <c r="I96" s="7">
        <f>VLOOKUP(E96,Steuerung!$A$17:$E$500,5,FALSE)</f>
        <v>2</v>
      </c>
      <c r="J96" s="73">
        <f>VLOOKUP(E96,Steuerung!$A$17:$F$500,6,FALSE)</f>
        <v>58.333333333333329</v>
      </c>
      <c r="K96" s="7">
        <f>VLOOKUP(F96,Steuerung!$A$17:$G$500,7,FALSE)</f>
        <v>2</v>
      </c>
      <c r="L96" s="7">
        <f>VLOOKUP(F96,Steuerung!$A$17:$H$500,8,FALSE)</f>
        <v>46</v>
      </c>
      <c r="M96" s="73">
        <f>J96+L96</f>
        <v>104.33333333333333</v>
      </c>
      <c r="N96" s="91">
        <f>H96*M96</f>
        <v>1882.1733333333332</v>
      </c>
      <c r="O96" s="91">
        <f>H96*J96</f>
        <v>1052.3333333333333</v>
      </c>
      <c r="P96" s="91">
        <f>H96*L96</f>
        <v>829.83999999999992</v>
      </c>
      <c r="Q96" s="63">
        <f>VLOOKUP(E96,Steuerung!$A$17:$B$500,2,FALSE)</f>
        <v>0</v>
      </c>
      <c r="R96" s="63">
        <f>VLOOKUP(F96,Steuerung!$A$17:$B$500,2,FALSE)</f>
        <v>0</v>
      </c>
      <c r="S96" s="4">
        <f>IFERROR(O96/Q96,0)</f>
        <v>0</v>
      </c>
      <c r="T96" s="4">
        <f>IFERROR(P96/R96,0)</f>
        <v>0</v>
      </c>
      <c r="U96" s="112" t="e">
        <f>IF(J96&gt;0,O96/Q96*SVS_UHR,0)</f>
        <v>#DIV/0!</v>
      </c>
      <c r="V96" s="112" t="e">
        <f>IF(L96&gt;0,P96/R96*SVS_UHR,0)</f>
        <v>#DIV/0!</v>
      </c>
      <c r="W96" s="112" t="e">
        <f>U96+V96</f>
        <v>#DIV/0!</v>
      </c>
      <c r="X96" s="107"/>
    </row>
    <row r="97" spans="1:24" x14ac:dyDescent="0.2">
      <c r="A97" s="48"/>
      <c r="B97" s="48"/>
      <c r="C97" s="48"/>
      <c r="D97" s="48"/>
      <c r="E97" s="48"/>
      <c r="F97" s="48"/>
      <c r="G97" s="48"/>
      <c r="H97" s="91"/>
      <c r="I97" s="7"/>
      <c r="J97" s="73"/>
      <c r="K97" s="7"/>
      <c r="L97" s="7"/>
      <c r="M97" s="73"/>
      <c r="N97" s="91"/>
      <c r="O97" s="91"/>
      <c r="P97" s="91"/>
      <c r="Q97" s="63"/>
      <c r="R97" s="63"/>
      <c r="S97" s="63"/>
      <c r="T97" s="63"/>
      <c r="U97" s="112"/>
      <c r="V97" s="112"/>
      <c r="W97" s="112"/>
      <c r="X97" s="107"/>
    </row>
    <row r="98" spans="1:24" x14ac:dyDescent="0.2">
      <c r="A98" s="136" t="s">
        <v>2674</v>
      </c>
      <c r="B98" s="137"/>
      <c r="C98" s="137"/>
      <c r="D98" s="137"/>
      <c r="E98" s="137"/>
      <c r="F98" s="137"/>
      <c r="G98" s="137"/>
      <c r="H98" s="138">
        <f>SUM(H9:H96)</f>
        <v>1758.5900000000001</v>
      </c>
      <c r="I98" s="451"/>
      <c r="J98" s="452"/>
      <c r="K98" s="451"/>
      <c r="L98" s="451"/>
      <c r="M98" s="452"/>
      <c r="N98" s="138">
        <f>SUM(N9:N96)</f>
        <v>190284.66</v>
      </c>
      <c r="O98" s="138">
        <f>SUM(O9:O96)</f>
        <v>105984.29999999997</v>
      </c>
      <c r="P98" s="138">
        <f>SUM(P9:P96)</f>
        <v>84300.360000000015</v>
      </c>
      <c r="Q98" s="453"/>
      <c r="R98" s="453"/>
      <c r="S98" s="373">
        <f t="shared" ref="S98:T98" si="28">SUM(S9:S96)</f>
        <v>0</v>
      </c>
      <c r="T98" s="373">
        <f t="shared" si="28"/>
        <v>0</v>
      </c>
      <c r="U98" s="139" t="e">
        <f>SUM(U9:U96)</f>
        <v>#DIV/0!</v>
      </c>
      <c r="V98" s="139" t="e">
        <f>SUM(V9:V96)</f>
        <v>#DIV/0!</v>
      </c>
      <c r="W98" s="139" t="e">
        <f>SUM(W9:W96)</f>
        <v>#DIV/0!</v>
      </c>
      <c r="X98" s="146"/>
    </row>
    <row r="101" spans="1:24" x14ac:dyDescent="0.2">
      <c r="C101" s="92" t="s">
        <v>929</v>
      </c>
      <c r="D101" s="414"/>
      <c r="E101" s="32">
        <f>E103-E102</f>
        <v>78</v>
      </c>
    </row>
    <row r="102" spans="1:24" x14ac:dyDescent="0.2">
      <c r="C102" s="92" t="s">
        <v>930</v>
      </c>
      <c r="D102" s="414"/>
      <c r="E102" s="32">
        <f>COUNTIFS(M9:M96,0)</f>
        <v>3</v>
      </c>
    </row>
    <row r="103" spans="1:24" x14ac:dyDescent="0.2">
      <c r="C103" s="92" t="s">
        <v>931</v>
      </c>
      <c r="D103" s="414"/>
      <c r="E103" s="32">
        <f>COUNTA(M9:M96)</f>
        <v>81</v>
      </c>
    </row>
  </sheetData>
  <sheetProtection algorithmName="SHA-512" hashValue="n5HH79FI+5hIAhZ08jiop/T8931zi8qutDVH6UQ0qJYqVscHsYKMItAkbISKa9PxRiHRFAQ+/Sjxx3X/LP73gw==" saltValue="mOXEhyRFeATqTRLfomItXA=="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pageSetup paperSize="9"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2678D-8AC4-4888-AC80-166548AAC00E}">
  <sheetPr codeName="Tabelle127"/>
  <dimension ref="A1:X384"/>
  <sheetViews>
    <sheetView showGridLines="0" topLeftCell="A325" workbookViewId="0">
      <selection activeCell="C382" sqref="C382:E384"/>
    </sheetView>
  </sheetViews>
  <sheetFormatPr baseColWidth="10" defaultColWidth="11.42578125" defaultRowHeight="12.75" x14ac:dyDescent="0.2"/>
  <cols>
    <col min="10" max="10" width="11.42578125" style="411"/>
    <col min="13" max="13" width="11.42578125" style="411"/>
  </cols>
  <sheetData>
    <row r="1" spans="1:24" x14ac:dyDescent="0.2">
      <c r="A1" s="620"/>
      <c r="B1" s="48"/>
      <c r="C1" s="48"/>
      <c r="D1" s="48"/>
      <c r="E1" s="48"/>
      <c r="F1" s="48"/>
      <c r="G1" s="48"/>
      <c r="H1" s="91"/>
      <c r="I1" s="7"/>
      <c r="J1" s="73"/>
      <c r="K1" s="7"/>
      <c r="L1" s="7"/>
      <c r="M1" s="73"/>
      <c r="N1" s="91"/>
      <c r="O1" s="91"/>
      <c r="P1" s="91"/>
      <c r="Q1" s="63"/>
      <c r="R1" s="63"/>
      <c r="S1" s="63"/>
      <c r="T1" s="63"/>
      <c r="U1" s="112"/>
      <c r="V1" s="112"/>
      <c r="W1" s="112"/>
      <c r="X1" s="48"/>
    </row>
    <row r="2" spans="1:24"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c r="X2" s="48"/>
    </row>
    <row r="3" spans="1:24"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c r="X3" s="48"/>
    </row>
    <row r="4" spans="1:24"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c r="X4" s="48"/>
    </row>
    <row r="5" spans="1:24"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c r="X5" s="48"/>
    </row>
    <row r="6" spans="1:24" x14ac:dyDescent="0.2">
      <c r="A6" s="48"/>
      <c r="B6" s="48"/>
      <c r="C6" s="48"/>
      <c r="D6" s="48"/>
      <c r="E6" s="48"/>
      <c r="F6" s="48"/>
      <c r="G6" s="48"/>
      <c r="H6" s="91"/>
      <c r="I6" s="7"/>
      <c r="J6" s="73"/>
      <c r="K6" s="7"/>
      <c r="L6" s="7"/>
      <c r="M6" s="73"/>
      <c r="N6" s="91"/>
      <c r="O6" s="91"/>
      <c r="P6" s="91"/>
      <c r="Q6" s="63"/>
      <c r="R6" s="63"/>
      <c r="S6" s="63"/>
      <c r="T6" s="63"/>
      <c r="U6" s="112"/>
      <c r="V6" s="112"/>
      <c r="W6" s="112"/>
      <c r="X6" s="48"/>
    </row>
    <row r="7" spans="1:24" ht="15.75" x14ac:dyDescent="0.25">
      <c r="A7" s="57" t="s">
        <v>18</v>
      </c>
      <c r="B7" s="48"/>
      <c r="C7" s="48"/>
      <c r="D7" s="48"/>
      <c r="E7" s="48"/>
      <c r="F7" s="48"/>
      <c r="G7" s="48"/>
      <c r="H7" s="91"/>
      <c r="I7" s="7"/>
      <c r="J7" s="73"/>
      <c r="K7" s="7"/>
      <c r="L7" s="7"/>
      <c r="M7" s="73"/>
      <c r="N7" s="91"/>
      <c r="O7" s="91"/>
      <c r="P7" s="91"/>
      <c r="Q7" s="63"/>
      <c r="R7" s="63"/>
      <c r="S7" s="63"/>
      <c r="T7" s="63"/>
      <c r="U7" s="112"/>
      <c r="V7" s="112"/>
      <c r="W7" s="112"/>
      <c r="X7" s="48"/>
    </row>
    <row r="8" spans="1:24" x14ac:dyDescent="0.2">
      <c r="A8" s="48"/>
      <c r="B8" s="48"/>
      <c r="C8" s="48"/>
      <c r="D8" s="48"/>
      <c r="E8" s="48"/>
      <c r="F8" s="48"/>
      <c r="G8" s="48"/>
      <c r="H8" s="91"/>
      <c r="I8" s="7"/>
      <c r="J8" s="73"/>
      <c r="K8" s="7"/>
      <c r="L8" s="7"/>
      <c r="M8" s="73"/>
      <c r="N8" s="91"/>
      <c r="O8" s="91"/>
      <c r="P8" s="91"/>
      <c r="Q8" s="63"/>
      <c r="R8" s="63"/>
      <c r="S8" s="63"/>
      <c r="T8" s="63"/>
      <c r="U8" s="112"/>
      <c r="V8" s="112"/>
      <c r="W8" s="112"/>
      <c r="X8" s="48"/>
    </row>
    <row r="9" spans="1:24" x14ac:dyDescent="0.2">
      <c r="A9" s="48" t="s">
        <v>2675</v>
      </c>
      <c r="B9" s="48"/>
      <c r="C9" s="48"/>
      <c r="D9" s="48"/>
      <c r="E9" s="48"/>
      <c r="F9" s="48"/>
      <c r="G9" s="48"/>
      <c r="H9" s="91"/>
      <c r="I9" s="7"/>
      <c r="J9" s="73"/>
      <c r="K9" s="7"/>
      <c r="L9" s="7"/>
      <c r="M9" s="73"/>
      <c r="N9" s="91"/>
      <c r="O9" s="91"/>
      <c r="P9" s="91"/>
      <c r="Q9" s="63"/>
      <c r="R9" s="63"/>
      <c r="S9" s="63"/>
      <c r="T9" s="63"/>
      <c r="U9" s="112"/>
      <c r="V9" s="112"/>
      <c r="W9" s="112"/>
      <c r="X9" s="48"/>
    </row>
    <row r="10" spans="1:24" x14ac:dyDescent="0.2">
      <c r="A10" s="48" t="s">
        <v>1327</v>
      </c>
      <c r="B10" s="48" t="s">
        <v>2676</v>
      </c>
      <c r="C10" s="48"/>
      <c r="D10" s="48" t="s">
        <v>875</v>
      </c>
      <c r="E10" s="48" t="s">
        <v>161</v>
      </c>
      <c r="F10" s="48" t="s">
        <v>161</v>
      </c>
      <c r="G10" s="48" t="s">
        <v>1337</v>
      </c>
      <c r="H10" s="91">
        <v>99.85</v>
      </c>
      <c r="I10" s="7">
        <f>VLOOKUP(E10,Steuerung!$A$17:$E$500,5,FALSE)</f>
        <v>3</v>
      </c>
      <c r="J10" s="73">
        <f>VLOOKUP(E10,Steuerung!$A$17:$F$500,6,FALSE)</f>
        <v>82.4</v>
      </c>
      <c r="K10" s="7">
        <f>VLOOKUP(F10,Steuerung!$A$17:$G$500,7,FALSE)</f>
        <v>3</v>
      </c>
      <c r="L10" s="7">
        <f>VLOOKUP(F10,Steuerung!$A$17:$H$500,8,FALSE)</f>
        <v>67.800000000000011</v>
      </c>
      <c r="M10" s="73">
        <f>J10+L10</f>
        <v>150.20000000000002</v>
      </c>
      <c r="N10" s="91">
        <f>H10*M10</f>
        <v>14997.470000000001</v>
      </c>
      <c r="O10" s="91">
        <f>H10*J10</f>
        <v>8227.64</v>
      </c>
      <c r="P10" s="91">
        <f>H10*L10</f>
        <v>6769.8300000000008</v>
      </c>
      <c r="Q10" s="63">
        <f>VLOOKUP(E10,Steuerung!$A$17:$B$500,2,FALSE)</f>
        <v>0</v>
      </c>
      <c r="R10" s="63">
        <f>VLOOKUP(F10,Steuerung!$A$17:$B$500,2,FALSE)</f>
        <v>0</v>
      </c>
      <c r="S10" s="4">
        <f t="shared" ref="S10:S12" si="0">IFERROR(O10/Q10,0)</f>
        <v>0</v>
      </c>
      <c r="T10" s="4">
        <f t="shared" ref="T10:T12" si="1">IFERROR(P10/R10,0)</f>
        <v>0</v>
      </c>
      <c r="U10" s="112" t="e">
        <f t="shared" ref="U10:U41" si="2">IF(J10&gt;0,O10/Q10*SVS_UHR,0)</f>
        <v>#DIV/0!</v>
      </c>
      <c r="V10" s="112" t="e">
        <f t="shared" ref="V10:V41" si="3">IF(L10&gt;0,P10/R10*SVS_UHR,0)</f>
        <v>#DIV/0!</v>
      </c>
      <c r="W10" s="112" t="e">
        <f>U10+V10</f>
        <v>#DIV/0!</v>
      </c>
      <c r="X10" s="48"/>
    </row>
    <row r="11" spans="1:24" x14ac:dyDescent="0.2">
      <c r="A11" s="48" t="s">
        <v>2600</v>
      </c>
      <c r="B11" s="48" t="s">
        <v>793</v>
      </c>
      <c r="C11" s="48"/>
      <c r="D11" s="48" t="s">
        <v>875</v>
      </c>
      <c r="E11" s="48" t="s">
        <v>179</v>
      </c>
      <c r="F11" s="48" t="s">
        <v>179</v>
      </c>
      <c r="G11" s="48" t="s">
        <v>1337</v>
      </c>
      <c r="H11" s="91">
        <v>20.8</v>
      </c>
      <c r="I11" s="7">
        <f>VLOOKUP(E11,Steuerung!$A$17:$E$500,5,FALSE)</f>
        <v>2</v>
      </c>
      <c r="J11" s="73">
        <f>VLOOKUP(E11,Steuerung!$A$17:$F$500,6,FALSE)</f>
        <v>58.333333333333329</v>
      </c>
      <c r="K11" s="7">
        <f>VLOOKUP(F11,Steuerung!$A$17:$G$500,7,FALSE)</f>
        <v>2</v>
      </c>
      <c r="L11" s="7">
        <f>VLOOKUP(F11,Steuerung!$A$17:$H$500,8,FALSE)</f>
        <v>46</v>
      </c>
      <c r="M11" s="73">
        <f t="shared" ref="M11:M74" si="4">J11+L11</f>
        <v>104.33333333333333</v>
      </c>
      <c r="N11" s="91">
        <f t="shared" ref="N11:N74" si="5">H11*M11</f>
        <v>2170.1333333333332</v>
      </c>
      <c r="O11" s="91">
        <f t="shared" ref="O11:O74" si="6">H11*J11</f>
        <v>1213.3333333333333</v>
      </c>
      <c r="P11" s="91">
        <f t="shared" ref="P11:P74" si="7">H11*L11</f>
        <v>956.80000000000007</v>
      </c>
      <c r="Q11" s="63">
        <f>VLOOKUP(E11,Steuerung!$A$17:$B$500,2,FALSE)</f>
        <v>0</v>
      </c>
      <c r="R11" s="63">
        <f>VLOOKUP(F11,Steuerung!$A$17:$B$500,2,FALSE)</f>
        <v>0</v>
      </c>
      <c r="S11" s="4">
        <f t="shared" si="0"/>
        <v>0</v>
      </c>
      <c r="T11" s="4">
        <f t="shared" si="1"/>
        <v>0</v>
      </c>
      <c r="U11" s="112" t="e">
        <f t="shared" si="2"/>
        <v>#DIV/0!</v>
      </c>
      <c r="V11" s="112" t="e">
        <f t="shared" si="3"/>
        <v>#DIV/0!</v>
      </c>
      <c r="W11" s="112" t="e">
        <f t="shared" ref="W11:W77" si="8">U11+V11</f>
        <v>#DIV/0!</v>
      </c>
      <c r="X11" s="48"/>
    </row>
    <row r="12" spans="1:24" x14ac:dyDescent="0.2">
      <c r="A12" s="48" t="s">
        <v>2677</v>
      </c>
      <c r="B12" s="48" t="s">
        <v>2053</v>
      </c>
      <c r="C12" s="48"/>
      <c r="D12" s="48" t="s">
        <v>868</v>
      </c>
      <c r="E12" s="48" t="s">
        <v>124</v>
      </c>
      <c r="F12" s="48" t="s">
        <v>124</v>
      </c>
      <c r="G12" s="48" t="s">
        <v>919</v>
      </c>
      <c r="H12" s="91">
        <v>96.62</v>
      </c>
      <c r="I12" s="7">
        <f>VLOOKUP(E12,Steuerung!$A$17:$E$500,5,FALSE)</f>
        <v>0</v>
      </c>
      <c r="J12" s="73">
        <f>VLOOKUP(E12,Steuerung!$A$17:$F$500,6,FALSE)</f>
        <v>0</v>
      </c>
      <c r="K12" s="7">
        <f>VLOOKUP(F12,Steuerung!$A$17:$G$500,7,FALSE)</f>
        <v>0</v>
      </c>
      <c r="L12" s="7">
        <f>VLOOKUP(F12,Steuerung!$A$17:$H$500,8,FALSE)</f>
        <v>0</v>
      </c>
      <c r="M12" s="73">
        <f t="shared" si="4"/>
        <v>0</v>
      </c>
      <c r="N12" s="91">
        <f t="shared" si="5"/>
        <v>0</v>
      </c>
      <c r="O12" s="91">
        <f t="shared" si="6"/>
        <v>0</v>
      </c>
      <c r="P12" s="91">
        <f t="shared" si="7"/>
        <v>0</v>
      </c>
      <c r="Q12" s="63">
        <f>VLOOKUP(E12,Steuerung!$A$17:$B$500,2,FALSE)</f>
        <v>0</v>
      </c>
      <c r="R12" s="63">
        <f>VLOOKUP(F12,Steuerung!$A$17:$B$500,2,FALSE)</f>
        <v>0</v>
      </c>
      <c r="S12" s="4">
        <f t="shared" si="0"/>
        <v>0</v>
      </c>
      <c r="T12" s="4">
        <f t="shared" si="1"/>
        <v>0</v>
      </c>
      <c r="U12" s="112">
        <f t="shared" si="2"/>
        <v>0</v>
      </c>
      <c r="V12" s="112">
        <f t="shared" si="3"/>
        <v>0</v>
      </c>
      <c r="W12" s="112">
        <f t="shared" si="8"/>
        <v>0</v>
      </c>
      <c r="X12" s="48"/>
    </row>
    <row r="13" spans="1:24" x14ac:dyDescent="0.2">
      <c r="A13" s="48" t="s">
        <v>2164</v>
      </c>
      <c r="B13" s="48" t="s">
        <v>2678</v>
      </c>
      <c r="C13" s="48"/>
      <c r="D13" s="48" t="s">
        <v>907</v>
      </c>
      <c r="E13" s="48" t="s">
        <v>252</v>
      </c>
      <c r="F13" s="48" t="s">
        <v>252</v>
      </c>
      <c r="G13" s="48" t="s">
        <v>1334</v>
      </c>
      <c r="H13" s="91">
        <v>36.049999999999997</v>
      </c>
      <c r="I13" s="7">
        <f>VLOOKUP(E13,Steuerung!$A$17:$E$500,5,FALSE)</f>
        <v>2</v>
      </c>
      <c r="J13" s="73">
        <f>VLOOKUP(E13,Steuerung!$A$17:$F$500,6,FALSE)</f>
        <v>58.333333333333329</v>
      </c>
      <c r="K13" s="7">
        <f>VLOOKUP(F13,Steuerung!$A$17:$G$500,7,FALSE)</f>
        <v>2</v>
      </c>
      <c r="L13" s="7">
        <f>VLOOKUP(F13,Steuerung!$A$17:$H$500,8,FALSE)</f>
        <v>46</v>
      </c>
      <c r="M13" s="73">
        <f t="shared" si="4"/>
        <v>104.33333333333333</v>
      </c>
      <c r="N13" s="91">
        <f t="shared" si="5"/>
        <v>3761.2166666666662</v>
      </c>
      <c r="O13" s="91">
        <f t="shared" si="6"/>
        <v>2102.9166666666665</v>
      </c>
      <c r="P13" s="91">
        <f t="shared" si="7"/>
        <v>1658.3</v>
      </c>
      <c r="Q13" s="63">
        <f>VLOOKUP(E13,Steuerung!$A$17:$B$500,2,FALSE)</f>
        <v>0</v>
      </c>
      <c r="R13" s="63">
        <f>VLOOKUP(F13,Steuerung!$A$17:$B$500,2,FALSE)</f>
        <v>0</v>
      </c>
      <c r="S13" s="4">
        <f>IFERROR(O13/Q13,0)</f>
        <v>0</v>
      </c>
      <c r="T13" s="4">
        <f>IFERROR(P13/R13,0)</f>
        <v>0</v>
      </c>
      <c r="U13" s="112" t="e">
        <f t="shared" si="2"/>
        <v>#DIV/0!</v>
      </c>
      <c r="V13" s="112" t="e">
        <f t="shared" si="3"/>
        <v>#DIV/0!</v>
      </c>
      <c r="W13" s="112" t="e">
        <f t="shared" si="8"/>
        <v>#DIV/0!</v>
      </c>
      <c r="X13" s="48"/>
    </row>
    <row r="14" spans="1:24" x14ac:dyDescent="0.2">
      <c r="A14" s="48" t="s">
        <v>2164</v>
      </c>
      <c r="B14" s="48" t="s">
        <v>2679</v>
      </c>
      <c r="C14" s="48"/>
      <c r="D14" s="48" t="s">
        <v>868</v>
      </c>
      <c r="E14" s="48" t="s">
        <v>741</v>
      </c>
      <c r="F14" s="48" t="s">
        <v>741</v>
      </c>
      <c r="G14" s="48" t="s">
        <v>1020</v>
      </c>
      <c r="H14" s="91">
        <v>21.5</v>
      </c>
      <c r="I14" s="7">
        <f>VLOOKUP(E14,Steuerung!$A$17:$E$500,5,FALSE)</f>
        <v>2</v>
      </c>
      <c r="J14" s="73">
        <f>VLOOKUP(E14,Steuerung!$A$17:$F$500,6,FALSE)</f>
        <v>58.333333333333329</v>
      </c>
      <c r="K14" s="7">
        <f>VLOOKUP(F14,Steuerung!$A$17:$G$500,7,FALSE)</f>
        <v>2</v>
      </c>
      <c r="L14" s="7">
        <f>VLOOKUP(F14,Steuerung!$A$17:$H$500,8,FALSE)</f>
        <v>46</v>
      </c>
      <c r="M14" s="73">
        <f t="shared" si="4"/>
        <v>104.33333333333333</v>
      </c>
      <c r="N14" s="91">
        <f t="shared" si="5"/>
        <v>2243.1666666666665</v>
      </c>
      <c r="O14" s="91">
        <f t="shared" si="6"/>
        <v>1254.1666666666665</v>
      </c>
      <c r="P14" s="91">
        <f t="shared" si="7"/>
        <v>989</v>
      </c>
      <c r="Q14" s="63">
        <f>VLOOKUP(E14,Steuerung!$A$17:$B$500,2,FALSE)</f>
        <v>0</v>
      </c>
      <c r="R14" s="63">
        <f>VLOOKUP(F14,Steuerung!$A$17:$B$500,2,FALSE)</f>
        <v>0</v>
      </c>
      <c r="S14" s="4">
        <f t="shared" ref="S14:S41" si="9">IFERROR(O14/Q14,0)</f>
        <v>0</v>
      </c>
      <c r="T14" s="4">
        <f t="shared" ref="T14:T41" si="10">IFERROR(P14/R14,0)</f>
        <v>0</v>
      </c>
      <c r="U14" s="112" t="e">
        <f t="shared" si="2"/>
        <v>#DIV/0!</v>
      </c>
      <c r="V14" s="112" t="e">
        <f t="shared" si="3"/>
        <v>#DIV/0!</v>
      </c>
      <c r="W14" s="112" t="e">
        <f t="shared" si="8"/>
        <v>#DIV/0!</v>
      </c>
      <c r="X14" s="48"/>
    </row>
    <row r="15" spans="1:24" x14ac:dyDescent="0.2">
      <c r="A15" s="48" t="s">
        <v>2164</v>
      </c>
      <c r="B15" s="48" t="s">
        <v>2680</v>
      </c>
      <c r="C15" s="48"/>
      <c r="D15" s="48" t="s">
        <v>868</v>
      </c>
      <c r="E15" s="48" t="s">
        <v>229</v>
      </c>
      <c r="F15" s="48" t="s">
        <v>229</v>
      </c>
      <c r="G15" s="48" t="s">
        <v>1334</v>
      </c>
      <c r="H15" s="91">
        <v>12.34</v>
      </c>
      <c r="I15" s="7">
        <f>VLOOKUP(E15,Steuerung!$A$17:$E$500,5,FALSE)</f>
        <v>1</v>
      </c>
      <c r="J15" s="73">
        <f>VLOOKUP(E15,Steuerung!$A$17:$F$500,6,FALSE)</f>
        <v>29.166666666666657</v>
      </c>
      <c r="K15" s="7">
        <f>VLOOKUP(F15,Steuerung!$A$17:$G$500,7,FALSE)</f>
        <v>1</v>
      </c>
      <c r="L15" s="7">
        <f>VLOOKUP(F15,Steuerung!$A$17:$H$500,8,FALSE)</f>
        <v>23</v>
      </c>
      <c r="M15" s="73">
        <f t="shared" si="4"/>
        <v>52.166666666666657</v>
      </c>
      <c r="N15" s="91">
        <f t="shared" si="5"/>
        <v>643.73666666666657</v>
      </c>
      <c r="O15" s="91">
        <f t="shared" si="6"/>
        <v>359.91666666666657</v>
      </c>
      <c r="P15" s="91">
        <f t="shared" si="7"/>
        <v>283.82</v>
      </c>
      <c r="Q15" s="63">
        <f>VLOOKUP(E15,Steuerung!$A$17:$B$500,2,FALSE)</f>
        <v>0</v>
      </c>
      <c r="R15" s="63">
        <f>VLOOKUP(F15,Steuerung!$A$17:$B$500,2,FALSE)</f>
        <v>0</v>
      </c>
      <c r="S15" s="4">
        <f t="shared" si="9"/>
        <v>0</v>
      </c>
      <c r="T15" s="4">
        <f t="shared" si="10"/>
        <v>0</v>
      </c>
      <c r="U15" s="112" t="e">
        <f t="shared" si="2"/>
        <v>#DIV/0!</v>
      </c>
      <c r="V15" s="112" t="e">
        <f t="shared" si="3"/>
        <v>#DIV/0!</v>
      </c>
      <c r="W15" s="112" t="e">
        <f t="shared" si="8"/>
        <v>#DIV/0!</v>
      </c>
      <c r="X15" s="48"/>
    </row>
    <row r="16" spans="1:24" x14ac:dyDescent="0.2">
      <c r="A16" s="48" t="s">
        <v>2681</v>
      </c>
      <c r="B16" s="48" t="s">
        <v>2546</v>
      </c>
      <c r="C16" s="48"/>
      <c r="D16" s="48" t="s">
        <v>868</v>
      </c>
      <c r="E16" s="48" t="s">
        <v>124</v>
      </c>
      <c r="F16" s="48" t="s">
        <v>124</v>
      </c>
      <c r="G16" s="48" t="s">
        <v>1334</v>
      </c>
      <c r="H16" s="91">
        <v>12.33</v>
      </c>
      <c r="I16" s="7">
        <f>VLOOKUP(E16,Steuerung!$A$17:$E$500,5,FALSE)</f>
        <v>0</v>
      </c>
      <c r="J16" s="73">
        <f>VLOOKUP(E16,Steuerung!$A$17:$F$500,6,FALSE)</f>
        <v>0</v>
      </c>
      <c r="K16" s="7">
        <f>VLOOKUP(F16,Steuerung!$A$17:$G$500,7,FALSE)</f>
        <v>0</v>
      </c>
      <c r="L16" s="7">
        <f>VLOOKUP(F16,Steuerung!$A$17:$H$500,8,FALSE)</f>
        <v>0</v>
      </c>
      <c r="M16" s="73">
        <f t="shared" si="4"/>
        <v>0</v>
      </c>
      <c r="N16" s="91">
        <f t="shared" si="5"/>
        <v>0</v>
      </c>
      <c r="O16" s="91">
        <f t="shared" si="6"/>
        <v>0</v>
      </c>
      <c r="P16" s="91">
        <f t="shared" si="7"/>
        <v>0</v>
      </c>
      <c r="Q16" s="63">
        <f>VLOOKUP(E16,Steuerung!$A$17:$B$500,2,FALSE)</f>
        <v>0</v>
      </c>
      <c r="R16" s="63">
        <f>VLOOKUP(F16,Steuerung!$A$17:$B$500,2,FALSE)</f>
        <v>0</v>
      </c>
      <c r="S16" s="4">
        <f t="shared" si="9"/>
        <v>0</v>
      </c>
      <c r="T16" s="4">
        <f t="shared" si="10"/>
        <v>0</v>
      </c>
      <c r="U16" s="112">
        <f t="shared" si="2"/>
        <v>0</v>
      </c>
      <c r="V16" s="112">
        <f t="shared" si="3"/>
        <v>0</v>
      </c>
      <c r="W16" s="112">
        <f t="shared" si="8"/>
        <v>0</v>
      </c>
      <c r="X16" s="48"/>
    </row>
    <row r="17" spans="1:24" x14ac:dyDescent="0.2">
      <c r="A17" s="48" t="s">
        <v>2165</v>
      </c>
      <c r="B17" s="48" t="s">
        <v>793</v>
      </c>
      <c r="C17" s="48"/>
      <c r="D17" s="48" t="s">
        <v>875</v>
      </c>
      <c r="E17" s="48" t="s">
        <v>179</v>
      </c>
      <c r="F17" s="48" t="s">
        <v>179</v>
      </c>
      <c r="G17" s="48" t="s">
        <v>1337</v>
      </c>
      <c r="H17" s="91">
        <v>13.23</v>
      </c>
      <c r="I17" s="7">
        <f>VLOOKUP(E17,Steuerung!$A$17:$E$500,5,FALSE)</f>
        <v>2</v>
      </c>
      <c r="J17" s="73">
        <f>VLOOKUP(E17,Steuerung!$A$17:$F$500,6,FALSE)</f>
        <v>58.333333333333329</v>
      </c>
      <c r="K17" s="7">
        <f>VLOOKUP(F17,Steuerung!$A$17:$G$500,7,FALSE)</f>
        <v>2</v>
      </c>
      <c r="L17" s="7">
        <f>VLOOKUP(F17,Steuerung!$A$17:$H$500,8,FALSE)</f>
        <v>46</v>
      </c>
      <c r="M17" s="73">
        <f t="shared" si="4"/>
        <v>104.33333333333333</v>
      </c>
      <c r="N17" s="91">
        <f t="shared" si="5"/>
        <v>1380.33</v>
      </c>
      <c r="O17" s="91">
        <f t="shared" si="6"/>
        <v>771.75</v>
      </c>
      <c r="P17" s="91">
        <f t="shared" si="7"/>
        <v>608.58000000000004</v>
      </c>
      <c r="Q17" s="63">
        <f>VLOOKUP(E17,Steuerung!$A$17:$B$500,2,FALSE)</f>
        <v>0</v>
      </c>
      <c r="R17" s="63">
        <f>VLOOKUP(F17,Steuerung!$A$17:$B$500,2,FALSE)</f>
        <v>0</v>
      </c>
      <c r="S17" s="4">
        <f t="shared" si="9"/>
        <v>0</v>
      </c>
      <c r="T17" s="4">
        <f t="shared" si="10"/>
        <v>0</v>
      </c>
      <c r="U17" s="112" t="e">
        <f t="shared" si="2"/>
        <v>#DIV/0!</v>
      </c>
      <c r="V17" s="112" t="e">
        <f t="shared" si="3"/>
        <v>#DIV/0!</v>
      </c>
      <c r="W17" s="112" t="e">
        <f t="shared" si="8"/>
        <v>#DIV/0!</v>
      </c>
      <c r="X17" s="48"/>
    </row>
    <row r="18" spans="1:24" x14ac:dyDescent="0.2">
      <c r="A18" s="48" t="s">
        <v>2603</v>
      </c>
      <c r="B18" s="48" t="s">
        <v>2053</v>
      </c>
      <c r="C18" s="48"/>
      <c r="D18" s="48" t="s">
        <v>868</v>
      </c>
      <c r="E18" s="48" t="s">
        <v>229</v>
      </c>
      <c r="F18" s="48" t="s">
        <v>229</v>
      </c>
      <c r="G18" s="48" t="s">
        <v>1334</v>
      </c>
      <c r="H18" s="91">
        <v>22.3</v>
      </c>
      <c r="I18" s="7">
        <f>VLOOKUP(E18,Steuerung!$A$17:$E$500,5,FALSE)</f>
        <v>1</v>
      </c>
      <c r="J18" s="73">
        <f>VLOOKUP(E18,Steuerung!$A$17:$F$500,6,FALSE)</f>
        <v>29.166666666666657</v>
      </c>
      <c r="K18" s="7">
        <f>VLOOKUP(F18,Steuerung!$A$17:$G$500,7,FALSE)</f>
        <v>1</v>
      </c>
      <c r="L18" s="7">
        <f>VLOOKUP(F18,Steuerung!$A$17:$H$500,8,FALSE)</f>
        <v>23</v>
      </c>
      <c r="M18" s="73">
        <f t="shared" si="4"/>
        <v>52.166666666666657</v>
      </c>
      <c r="N18" s="91">
        <f t="shared" si="5"/>
        <v>1163.3166666666666</v>
      </c>
      <c r="O18" s="91">
        <f t="shared" si="6"/>
        <v>650.41666666666652</v>
      </c>
      <c r="P18" s="91">
        <f t="shared" si="7"/>
        <v>512.9</v>
      </c>
      <c r="Q18" s="63">
        <f>VLOOKUP(E18,Steuerung!$A$17:$B$500,2,FALSE)</f>
        <v>0</v>
      </c>
      <c r="R18" s="63">
        <f>VLOOKUP(F18,Steuerung!$A$17:$B$500,2,FALSE)</f>
        <v>0</v>
      </c>
      <c r="S18" s="4">
        <f t="shared" si="9"/>
        <v>0</v>
      </c>
      <c r="T18" s="4">
        <f t="shared" si="10"/>
        <v>0</v>
      </c>
      <c r="U18" s="112" t="e">
        <f t="shared" si="2"/>
        <v>#DIV/0!</v>
      </c>
      <c r="V18" s="112" t="e">
        <f t="shared" si="3"/>
        <v>#DIV/0!</v>
      </c>
      <c r="W18" s="112" t="e">
        <f t="shared" si="8"/>
        <v>#DIV/0!</v>
      </c>
      <c r="X18" s="48"/>
    </row>
    <row r="19" spans="1:24" x14ac:dyDescent="0.2">
      <c r="A19" s="48" t="s">
        <v>2682</v>
      </c>
      <c r="B19" s="48" t="s">
        <v>2546</v>
      </c>
      <c r="C19" s="48"/>
      <c r="D19" s="48" t="s">
        <v>868</v>
      </c>
      <c r="E19" s="48" t="s">
        <v>229</v>
      </c>
      <c r="F19" s="48" t="s">
        <v>229</v>
      </c>
      <c r="G19" s="48" t="s">
        <v>1334</v>
      </c>
      <c r="H19" s="91">
        <v>16.79</v>
      </c>
      <c r="I19" s="7">
        <f>VLOOKUP(E19,Steuerung!$A$17:$E$500,5,FALSE)</f>
        <v>1</v>
      </c>
      <c r="J19" s="73">
        <f>VLOOKUP(E19,Steuerung!$A$17:$F$500,6,FALSE)</f>
        <v>29.166666666666657</v>
      </c>
      <c r="K19" s="7">
        <f>VLOOKUP(F19,Steuerung!$A$17:$G$500,7,FALSE)</f>
        <v>1</v>
      </c>
      <c r="L19" s="7">
        <f>VLOOKUP(F19,Steuerung!$A$17:$H$500,8,FALSE)</f>
        <v>23</v>
      </c>
      <c r="M19" s="73">
        <f t="shared" si="4"/>
        <v>52.166666666666657</v>
      </c>
      <c r="N19" s="91">
        <f t="shared" si="5"/>
        <v>875.8783333333331</v>
      </c>
      <c r="O19" s="91">
        <f t="shared" si="6"/>
        <v>489.70833333333314</v>
      </c>
      <c r="P19" s="91">
        <f t="shared" si="7"/>
        <v>386.16999999999996</v>
      </c>
      <c r="Q19" s="63">
        <f>VLOOKUP(E19,Steuerung!$A$17:$B$500,2,FALSE)</f>
        <v>0</v>
      </c>
      <c r="R19" s="63">
        <f>VLOOKUP(F19,Steuerung!$A$17:$B$500,2,FALSE)</f>
        <v>0</v>
      </c>
      <c r="S19" s="4">
        <f t="shared" si="9"/>
        <v>0</v>
      </c>
      <c r="T19" s="4">
        <f t="shared" si="10"/>
        <v>0</v>
      </c>
      <c r="U19" s="112" t="e">
        <f t="shared" si="2"/>
        <v>#DIV/0!</v>
      </c>
      <c r="V19" s="112" t="e">
        <f t="shared" si="3"/>
        <v>#DIV/0!</v>
      </c>
      <c r="W19" s="112" t="e">
        <f t="shared" si="8"/>
        <v>#DIV/0!</v>
      </c>
      <c r="X19" s="48"/>
    </row>
    <row r="20" spans="1:24" x14ac:dyDescent="0.2">
      <c r="A20" s="48" t="s">
        <v>2683</v>
      </c>
      <c r="B20" s="48" t="s">
        <v>2053</v>
      </c>
      <c r="C20" s="48"/>
      <c r="D20" s="48" t="s">
        <v>868</v>
      </c>
      <c r="E20" s="48" t="s">
        <v>229</v>
      </c>
      <c r="F20" s="48" t="s">
        <v>229</v>
      </c>
      <c r="G20" s="48" t="s">
        <v>1334</v>
      </c>
      <c r="H20" s="91">
        <v>13.71</v>
      </c>
      <c r="I20" s="7">
        <f>VLOOKUP(E20,Steuerung!$A$17:$E$500,5,FALSE)</f>
        <v>1</v>
      </c>
      <c r="J20" s="73">
        <f>VLOOKUP(E20,Steuerung!$A$17:$F$500,6,FALSE)</f>
        <v>29.166666666666657</v>
      </c>
      <c r="K20" s="7">
        <f>VLOOKUP(F20,Steuerung!$A$17:$G$500,7,FALSE)</f>
        <v>1</v>
      </c>
      <c r="L20" s="7">
        <f>VLOOKUP(F20,Steuerung!$A$17:$H$500,8,FALSE)</f>
        <v>23</v>
      </c>
      <c r="M20" s="73">
        <f t="shared" si="4"/>
        <v>52.166666666666657</v>
      </c>
      <c r="N20" s="91">
        <f t="shared" si="5"/>
        <v>715.20499999999993</v>
      </c>
      <c r="O20" s="91">
        <f t="shared" si="6"/>
        <v>399.87499999999989</v>
      </c>
      <c r="P20" s="91">
        <f t="shared" si="7"/>
        <v>315.33000000000004</v>
      </c>
      <c r="Q20" s="63">
        <f>VLOOKUP(E20,Steuerung!$A$17:$B$500,2,FALSE)</f>
        <v>0</v>
      </c>
      <c r="R20" s="63">
        <f>VLOOKUP(F20,Steuerung!$A$17:$B$500,2,FALSE)</f>
        <v>0</v>
      </c>
      <c r="S20" s="4">
        <f t="shared" si="9"/>
        <v>0</v>
      </c>
      <c r="T20" s="4">
        <f t="shared" si="10"/>
        <v>0</v>
      </c>
      <c r="U20" s="112" t="e">
        <f t="shared" si="2"/>
        <v>#DIV/0!</v>
      </c>
      <c r="V20" s="112" t="e">
        <f t="shared" si="3"/>
        <v>#DIV/0!</v>
      </c>
      <c r="W20" s="112" t="e">
        <f t="shared" si="8"/>
        <v>#DIV/0!</v>
      </c>
      <c r="X20" s="48"/>
    </row>
    <row r="21" spans="1:24" x14ac:dyDescent="0.2">
      <c r="A21" s="48" t="s">
        <v>2604</v>
      </c>
      <c r="B21" s="48" t="s">
        <v>2546</v>
      </c>
      <c r="C21" s="48"/>
      <c r="D21" s="48" t="s">
        <v>868</v>
      </c>
      <c r="E21" s="48" t="s">
        <v>229</v>
      </c>
      <c r="F21" s="48" t="s">
        <v>229</v>
      </c>
      <c r="G21" s="48" t="s">
        <v>1334</v>
      </c>
      <c r="H21" s="91">
        <v>22.82</v>
      </c>
      <c r="I21" s="7">
        <f>VLOOKUP(E21,Steuerung!$A$17:$E$500,5,FALSE)</f>
        <v>1</v>
      </c>
      <c r="J21" s="73">
        <f>VLOOKUP(E21,Steuerung!$A$17:$F$500,6,FALSE)</f>
        <v>29.166666666666657</v>
      </c>
      <c r="K21" s="7">
        <f>VLOOKUP(F21,Steuerung!$A$17:$G$500,7,FALSE)</f>
        <v>1</v>
      </c>
      <c r="L21" s="7">
        <f>VLOOKUP(F21,Steuerung!$A$17:$H$500,8,FALSE)</f>
        <v>23</v>
      </c>
      <c r="M21" s="73">
        <f t="shared" si="4"/>
        <v>52.166666666666657</v>
      </c>
      <c r="N21" s="91">
        <f t="shared" si="5"/>
        <v>1190.4433333333332</v>
      </c>
      <c r="O21" s="91">
        <f t="shared" si="6"/>
        <v>665.58333333333314</v>
      </c>
      <c r="P21" s="91">
        <f t="shared" si="7"/>
        <v>524.86</v>
      </c>
      <c r="Q21" s="63">
        <f>VLOOKUP(E21,Steuerung!$A$17:$B$500,2,FALSE)</f>
        <v>0</v>
      </c>
      <c r="R21" s="63">
        <f>VLOOKUP(F21,Steuerung!$A$17:$B$500,2,FALSE)</f>
        <v>0</v>
      </c>
      <c r="S21" s="4">
        <f t="shared" si="9"/>
        <v>0</v>
      </c>
      <c r="T21" s="4">
        <f t="shared" si="10"/>
        <v>0</v>
      </c>
      <c r="U21" s="112" t="e">
        <f t="shared" si="2"/>
        <v>#DIV/0!</v>
      </c>
      <c r="V21" s="112" t="e">
        <f t="shared" si="3"/>
        <v>#DIV/0!</v>
      </c>
      <c r="W21" s="112" t="e">
        <f t="shared" si="8"/>
        <v>#DIV/0!</v>
      </c>
      <c r="X21" s="48"/>
    </row>
    <row r="22" spans="1:24" x14ac:dyDescent="0.2">
      <c r="A22" s="48" t="s">
        <v>2605</v>
      </c>
      <c r="B22" s="48" t="s">
        <v>2053</v>
      </c>
      <c r="C22" s="48"/>
      <c r="D22" s="48" t="s">
        <v>868</v>
      </c>
      <c r="E22" s="48" t="s">
        <v>229</v>
      </c>
      <c r="F22" s="48" t="s">
        <v>229</v>
      </c>
      <c r="G22" s="48" t="s">
        <v>1334</v>
      </c>
      <c r="H22" s="91">
        <v>13.53</v>
      </c>
      <c r="I22" s="7">
        <f>VLOOKUP(E22,Steuerung!$A$17:$E$500,5,FALSE)</f>
        <v>1</v>
      </c>
      <c r="J22" s="73">
        <f>VLOOKUP(E22,Steuerung!$A$17:$F$500,6,FALSE)</f>
        <v>29.166666666666657</v>
      </c>
      <c r="K22" s="7">
        <f>VLOOKUP(F22,Steuerung!$A$17:$G$500,7,FALSE)</f>
        <v>1</v>
      </c>
      <c r="L22" s="7">
        <f>VLOOKUP(F22,Steuerung!$A$17:$H$500,8,FALSE)</f>
        <v>23</v>
      </c>
      <c r="M22" s="73">
        <f t="shared" si="4"/>
        <v>52.166666666666657</v>
      </c>
      <c r="N22" s="91">
        <f t="shared" si="5"/>
        <v>705.81499999999983</v>
      </c>
      <c r="O22" s="91">
        <f t="shared" si="6"/>
        <v>394.62499999999983</v>
      </c>
      <c r="P22" s="91">
        <f t="shared" si="7"/>
        <v>311.19</v>
      </c>
      <c r="Q22" s="63">
        <f>VLOOKUP(E22,Steuerung!$A$17:$B$500,2,FALSE)</f>
        <v>0</v>
      </c>
      <c r="R22" s="63">
        <f>VLOOKUP(F22,Steuerung!$A$17:$B$500,2,FALSE)</f>
        <v>0</v>
      </c>
      <c r="S22" s="4">
        <f t="shared" si="9"/>
        <v>0</v>
      </c>
      <c r="T22" s="4">
        <f t="shared" si="10"/>
        <v>0</v>
      </c>
      <c r="U22" s="112" t="e">
        <f t="shared" si="2"/>
        <v>#DIV/0!</v>
      </c>
      <c r="V22" s="112" t="e">
        <f t="shared" si="3"/>
        <v>#DIV/0!</v>
      </c>
      <c r="W22" s="112" t="e">
        <f t="shared" si="8"/>
        <v>#DIV/0!</v>
      </c>
      <c r="X22" s="48"/>
    </row>
    <row r="23" spans="1:24" x14ac:dyDescent="0.2">
      <c r="A23" s="48" t="s">
        <v>2684</v>
      </c>
      <c r="B23" s="48" t="s">
        <v>2685</v>
      </c>
      <c r="C23" s="48"/>
      <c r="D23" s="48" t="s">
        <v>902</v>
      </c>
      <c r="E23" s="48" t="s">
        <v>197</v>
      </c>
      <c r="F23" s="48" t="s">
        <v>197</v>
      </c>
      <c r="G23" s="48" t="s">
        <v>1334</v>
      </c>
      <c r="H23" s="91">
        <v>40.549999999999997</v>
      </c>
      <c r="I23" s="7">
        <f>VLOOKUP(E23,Steuerung!$A$17:$E$500,5,FALSE)</f>
        <v>1</v>
      </c>
      <c r="J23" s="73">
        <f>VLOOKUP(E23,Steuerung!$A$17:$F$500,6,FALSE)</f>
        <v>29.166666666666657</v>
      </c>
      <c r="K23" s="7">
        <f>VLOOKUP(F23,Steuerung!$A$17:$G$500,7,FALSE)</f>
        <v>1</v>
      </c>
      <c r="L23" s="7">
        <f>VLOOKUP(F23,Steuerung!$A$17:$H$500,8,FALSE)</f>
        <v>23</v>
      </c>
      <c r="M23" s="73">
        <f t="shared" si="4"/>
        <v>52.166666666666657</v>
      </c>
      <c r="N23" s="91">
        <f t="shared" si="5"/>
        <v>2115.3583333333327</v>
      </c>
      <c r="O23" s="91">
        <f t="shared" si="6"/>
        <v>1182.7083333333328</v>
      </c>
      <c r="P23" s="91">
        <f t="shared" si="7"/>
        <v>932.65</v>
      </c>
      <c r="Q23" s="63">
        <f>VLOOKUP(E23,Steuerung!$A$17:$B$500,2,FALSE)</f>
        <v>0</v>
      </c>
      <c r="R23" s="63">
        <f>VLOOKUP(F23,Steuerung!$A$17:$B$500,2,FALSE)</f>
        <v>0</v>
      </c>
      <c r="S23" s="4">
        <f t="shared" si="9"/>
        <v>0</v>
      </c>
      <c r="T23" s="4">
        <f t="shared" si="10"/>
        <v>0</v>
      </c>
      <c r="U23" s="112" t="e">
        <f t="shared" si="2"/>
        <v>#DIV/0!</v>
      </c>
      <c r="V23" s="112" t="e">
        <f t="shared" si="3"/>
        <v>#DIV/0!</v>
      </c>
      <c r="W23" s="112" t="e">
        <f t="shared" si="8"/>
        <v>#DIV/0!</v>
      </c>
      <c r="X23" s="48"/>
    </row>
    <row r="24" spans="1:24" x14ac:dyDescent="0.2">
      <c r="A24" s="48" t="s">
        <v>2166</v>
      </c>
      <c r="B24" s="48" t="s">
        <v>2053</v>
      </c>
      <c r="C24" s="48"/>
      <c r="D24" s="48" t="s">
        <v>868</v>
      </c>
      <c r="E24" s="48" t="s">
        <v>124</v>
      </c>
      <c r="F24" s="48" t="s">
        <v>124</v>
      </c>
      <c r="G24" s="48" t="s">
        <v>919</v>
      </c>
      <c r="H24" s="91">
        <v>45.54</v>
      </c>
      <c r="I24" s="7">
        <f>VLOOKUP(E24,Steuerung!$A$17:$E$500,5,FALSE)</f>
        <v>0</v>
      </c>
      <c r="J24" s="73">
        <f>VLOOKUP(E24,Steuerung!$A$17:$F$500,6,FALSE)</f>
        <v>0</v>
      </c>
      <c r="K24" s="7">
        <f>VLOOKUP(F24,Steuerung!$A$17:$G$500,7,FALSE)</f>
        <v>0</v>
      </c>
      <c r="L24" s="7">
        <f>VLOOKUP(F24,Steuerung!$A$17:$H$500,8,FALSE)</f>
        <v>0</v>
      </c>
      <c r="M24" s="73">
        <f t="shared" si="4"/>
        <v>0</v>
      </c>
      <c r="N24" s="91">
        <f t="shared" si="5"/>
        <v>0</v>
      </c>
      <c r="O24" s="91">
        <f t="shared" si="6"/>
        <v>0</v>
      </c>
      <c r="P24" s="91">
        <f t="shared" si="7"/>
        <v>0</v>
      </c>
      <c r="Q24" s="63">
        <f>VLOOKUP(E24,Steuerung!$A$17:$B$500,2,FALSE)</f>
        <v>0</v>
      </c>
      <c r="R24" s="63">
        <f>VLOOKUP(F24,Steuerung!$A$17:$B$500,2,FALSE)</f>
        <v>0</v>
      </c>
      <c r="S24" s="4">
        <f t="shared" si="9"/>
        <v>0</v>
      </c>
      <c r="T24" s="4">
        <f t="shared" si="10"/>
        <v>0</v>
      </c>
      <c r="U24" s="112">
        <f t="shared" si="2"/>
        <v>0</v>
      </c>
      <c r="V24" s="112">
        <f t="shared" si="3"/>
        <v>0</v>
      </c>
      <c r="W24" s="112">
        <f t="shared" si="8"/>
        <v>0</v>
      </c>
      <c r="X24" s="48"/>
    </row>
    <row r="25" spans="1:24" x14ac:dyDescent="0.2">
      <c r="A25" s="48" t="s">
        <v>2613</v>
      </c>
      <c r="B25" s="48" t="s">
        <v>2546</v>
      </c>
      <c r="C25" s="48"/>
      <c r="D25" s="48" t="s">
        <v>868</v>
      </c>
      <c r="E25" s="48" t="s">
        <v>124</v>
      </c>
      <c r="F25" s="48" t="s">
        <v>124</v>
      </c>
      <c r="G25" s="48" t="s">
        <v>2686</v>
      </c>
      <c r="H25" s="91">
        <v>34.56</v>
      </c>
      <c r="I25" s="7">
        <f>VLOOKUP(E25,Steuerung!$A$17:$E$500,5,FALSE)</f>
        <v>0</v>
      </c>
      <c r="J25" s="73">
        <f>VLOOKUP(E25,Steuerung!$A$17:$F$500,6,FALSE)</f>
        <v>0</v>
      </c>
      <c r="K25" s="7">
        <f>VLOOKUP(F25,Steuerung!$A$17:$G$500,7,FALSE)</f>
        <v>0</v>
      </c>
      <c r="L25" s="7">
        <f>VLOOKUP(F25,Steuerung!$A$17:$H$500,8,FALSE)</f>
        <v>0</v>
      </c>
      <c r="M25" s="73">
        <f t="shared" si="4"/>
        <v>0</v>
      </c>
      <c r="N25" s="91">
        <f t="shared" si="5"/>
        <v>0</v>
      </c>
      <c r="O25" s="91">
        <f t="shared" si="6"/>
        <v>0</v>
      </c>
      <c r="P25" s="91">
        <f t="shared" si="7"/>
        <v>0</v>
      </c>
      <c r="Q25" s="63">
        <f>VLOOKUP(E25,Steuerung!$A$17:$B$500,2,FALSE)</f>
        <v>0</v>
      </c>
      <c r="R25" s="63">
        <f>VLOOKUP(F25,Steuerung!$A$17:$B$500,2,FALSE)</f>
        <v>0</v>
      </c>
      <c r="S25" s="4">
        <f t="shared" si="9"/>
        <v>0</v>
      </c>
      <c r="T25" s="4">
        <f t="shared" si="10"/>
        <v>0</v>
      </c>
      <c r="U25" s="112">
        <f t="shared" si="2"/>
        <v>0</v>
      </c>
      <c r="V25" s="112">
        <f t="shared" si="3"/>
        <v>0</v>
      </c>
      <c r="W25" s="112">
        <f t="shared" si="8"/>
        <v>0</v>
      </c>
      <c r="X25" s="48"/>
    </row>
    <row r="26" spans="1:24" x14ac:dyDescent="0.2">
      <c r="A26" s="48" t="s">
        <v>2614</v>
      </c>
      <c r="B26" s="48" t="s">
        <v>2687</v>
      </c>
      <c r="C26" s="48"/>
      <c r="D26" s="48" t="s">
        <v>907</v>
      </c>
      <c r="E26" s="48" t="s">
        <v>127</v>
      </c>
      <c r="F26" s="48" t="s">
        <v>127</v>
      </c>
      <c r="G26" s="48" t="s">
        <v>1334</v>
      </c>
      <c r="H26" s="91">
        <v>18.29</v>
      </c>
      <c r="I26" s="7">
        <f>VLOOKUP(E26,Steuerung!$A$17:$E$500,5,FALSE)</f>
        <v>0</v>
      </c>
      <c r="J26" s="73">
        <f>VLOOKUP(E26,Steuerung!$A$17:$F$500,6,FALSE)</f>
        <v>0</v>
      </c>
      <c r="K26" s="7">
        <f>VLOOKUP(F26,Steuerung!$A$17:$G$500,7,FALSE)</f>
        <v>0</v>
      </c>
      <c r="L26" s="7">
        <f>VLOOKUP(F26,Steuerung!$A$17:$H$500,8,FALSE)</f>
        <v>0</v>
      </c>
      <c r="M26" s="73">
        <f t="shared" si="4"/>
        <v>0</v>
      </c>
      <c r="N26" s="91">
        <f t="shared" si="5"/>
        <v>0</v>
      </c>
      <c r="O26" s="91">
        <f t="shared" si="6"/>
        <v>0</v>
      </c>
      <c r="P26" s="91">
        <f t="shared" si="7"/>
        <v>0</v>
      </c>
      <c r="Q26" s="63">
        <f>VLOOKUP(E26,Steuerung!$A$17:$B$500,2,FALSE)</f>
        <v>0</v>
      </c>
      <c r="R26" s="63">
        <f>VLOOKUP(F26,Steuerung!$A$17:$B$500,2,FALSE)</f>
        <v>0</v>
      </c>
      <c r="S26" s="4">
        <f t="shared" si="9"/>
        <v>0</v>
      </c>
      <c r="T26" s="4">
        <f t="shared" si="10"/>
        <v>0</v>
      </c>
      <c r="U26" s="112">
        <f t="shared" si="2"/>
        <v>0</v>
      </c>
      <c r="V26" s="112">
        <f t="shared" si="3"/>
        <v>0</v>
      </c>
      <c r="W26" s="112">
        <f t="shared" si="8"/>
        <v>0</v>
      </c>
      <c r="X26" s="48"/>
    </row>
    <row r="27" spans="1:24" x14ac:dyDescent="0.2">
      <c r="A27" s="48" t="s">
        <v>2688</v>
      </c>
      <c r="B27" s="48" t="s">
        <v>2546</v>
      </c>
      <c r="C27" s="48"/>
      <c r="D27" s="48" t="s">
        <v>868</v>
      </c>
      <c r="E27" s="48" t="s">
        <v>124</v>
      </c>
      <c r="F27" s="48" t="s">
        <v>124</v>
      </c>
      <c r="G27" s="48" t="s">
        <v>2686</v>
      </c>
      <c r="H27" s="91">
        <v>5.84</v>
      </c>
      <c r="I27" s="7">
        <f>VLOOKUP(E27,Steuerung!$A$17:$E$500,5,FALSE)</f>
        <v>0</v>
      </c>
      <c r="J27" s="73">
        <f>VLOOKUP(E27,Steuerung!$A$17:$F$500,6,FALSE)</f>
        <v>0</v>
      </c>
      <c r="K27" s="7">
        <f>VLOOKUP(F27,Steuerung!$A$17:$G$500,7,FALSE)</f>
        <v>0</v>
      </c>
      <c r="L27" s="7">
        <f>VLOOKUP(F27,Steuerung!$A$17:$H$500,8,FALSE)</f>
        <v>0</v>
      </c>
      <c r="M27" s="73">
        <f t="shared" si="4"/>
        <v>0</v>
      </c>
      <c r="N27" s="91">
        <f t="shared" si="5"/>
        <v>0</v>
      </c>
      <c r="O27" s="91">
        <f t="shared" si="6"/>
        <v>0</v>
      </c>
      <c r="P27" s="91">
        <f t="shared" si="7"/>
        <v>0</v>
      </c>
      <c r="Q27" s="63">
        <f>VLOOKUP(E27,Steuerung!$A$17:$B$500,2,FALSE)</f>
        <v>0</v>
      </c>
      <c r="R27" s="63">
        <f>VLOOKUP(F27,Steuerung!$A$17:$B$500,2,FALSE)</f>
        <v>0</v>
      </c>
      <c r="S27" s="4">
        <f t="shared" si="9"/>
        <v>0</v>
      </c>
      <c r="T27" s="4">
        <f t="shared" si="10"/>
        <v>0</v>
      </c>
      <c r="U27" s="112">
        <f t="shared" si="2"/>
        <v>0</v>
      </c>
      <c r="V27" s="112">
        <f t="shared" si="3"/>
        <v>0</v>
      </c>
      <c r="W27" s="112">
        <f t="shared" si="8"/>
        <v>0</v>
      </c>
      <c r="X27" s="48"/>
    </row>
    <row r="28" spans="1:24" x14ac:dyDescent="0.2">
      <c r="A28" s="48" t="s">
        <v>2689</v>
      </c>
      <c r="B28" s="48" t="s">
        <v>2546</v>
      </c>
      <c r="C28" s="48"/>
      <c r="D28" s="48" t="s">
        <v>868</v>
      </c>
      <c r="E28" s="48" t="s">
        <v>124</v>
      </c>
      <c r="F28" s="48" t="s">
        <v>124</v>
      </c>
      <c r="G28" s="48" t="s">
        <v>1334</v>
      </c>
      <c r="H28" s="91">
        <v>6.77</v>
      </c>
      <c r="I28" s="7">
        <f>VLOOKUP(E28,Steuerung!$A$17:$E$500,5,FALSE)</f>
        <v>0</v>
      </c>
      <c r="J28" s="73">
        <f>VLOOKUP(E28,Steuerung!$A$17:$F$500,6,FALSE)</f>
        <v>0</v>
      </c>
      <c r="K28" s="7">
        <f>VLOOKUP(F28,Steuerung!$A$17:$G$500,7,FALSE)</f>
        <v>0</v>
      </c>
      <c r="L28" s="7">
        <f>VLOOKUP(F28,Steuerung!$A$17:$H$500,8,FALSE)</f>
        <v>0</v>
      </c>
      <c r="M28" s="73">
        <f t="shared" si="4"/>
        <v>0</v>
      </c>
      <c r="N28" s="91">
        <f t="shared" si="5"/>
        <v>0</v>
      </c>
      <c r="O28" s="91">
        <f t="shared" si="6"/>
        <v>0</v>
      </c>
      <c r="P28" s="91">
        <f t="shared" si="7"/>
        <v>0</v>
      </c>
      <c r="Q28" s="63">
        <f>VLOOKUP(E28,Steuerung!$A$17:$B$500,2,FALSE)</f>
        <v>0</v>
      </c>
      <c r="R28" s="63">
        <f>VLOOKUP(F28,Steuerung!$A$17:$B$500,2,FALSE)</f>
        <v>0</v>
      </c>
      <c r="S28" s="4">
        <f t="shared" si="9"/>
        <v>0</v>
      </c>
      <c r="T28" s="4">
        <f t="shared" si="10"/>
        <v>0</v>
      </c>
      <c r="U28" s="112">
        <f t="shared" si="2"/>
        <v>0</v>
      </c>
      <c r="V28" s="112">
        <f t="shared" si="3"/>
        <v>0</v>
      </c>
      <c r="W28" s="112">
        <f t="shared" si="8"/>
        <v>0</v>
      </c>
      <c r="X28" s="48"/>
    </row>
    <row r="29" spans="1:24" x14ac:dyDescent="0.2">
      <c r="A29" s="48" t="s">
        <v>2618</v>
      </c>
      <c r="B29" s="48" t="s">
        <v>2546</v>
      </c>
      <c r="C29" s="48"/>
      <c r="D29" s="48" t="s">
        <v>868</v>
      </c>
      <c r="E29" s="48" t="s">
        <v>231</v>
      </c>
      <c r="F29" s="48" t="s">
        <v>231</v>
      </c>
      <c r="G29" s="48" t="s">
        <v>1334</v>
      </c>
      <c r="H29" s="91">
        <v>47.45</v>
      </c>
      <c r="I29" s="7">
        <f>VLOOKUP(E29,Steuerung!$A$17:$E$500,5,FALSE)</f>
        <v>2</v>
      </c>
      <c r="J29" s="73">
        <f>VLOOKUP(E29,Steuerung!$A$17:$F$500,6,FALSE)</f>
        <v>58.333333333333329</v>
      </c>
      <c r="K29" s="7">
        <f>VLOOKUP(F29,Steuerung!$A$17:$G$500,7,FALSE)</f>
        <v>2</v>
      </c>
      <c r="L29" s="7">
        <f>VLOOKUP(F29,Steuerung!$A$17:$H$500,8,FALSE)</f>
        <v>46</v>
      </c>
      <c r="M29" s="73">
        <f t="shared" si="4"/>
        <v>104.33333333333333</v>
      </c>
      <c r="N29" s="91">
        <f t="shared" si="5"/>
        <v>4950.6166666666668</v>
      </c>
      <c r="O29" s="91">
        <f t="shared" si="6"/>
        <v>2767.9166666666665</v>
      </c>
      <c r="P29" s="91">
        <f t="shared" si="7"/>
        <v>2182.7000000000003</v>
      </c>
      <c r="Q29" s="63">
        <f>VLOOKUP(E29,Steuerung!$A$17:$B$500,2,FALSE)</f>
        <v>0</v>
      </c>
      <c r="R29" s="63">
        <f>VLOOKUP(F29,Steuerung!$A$17:$B$500,2,FALSE)</f>
        <v>0</v>
      </c>
      <c r="S29" s="4">
        <f t="shared" si="9"/>
        <v>0</v>
      </c>
      <c r="T29" s="4">
        <f t="shared" si="10"/>
        <v>0</v>
      </c>
      <c r="U29" s="112" t="e">
        <f t="shared" si="2"/>
        <v>#DIV/0!</v>
      </c>
      <c r="V29" s="112" t="e">
        <f t="shared" si="3"/>
        <v>#DIV/0!</v>
      </c>
      <c r="W29" s="112" t="e">
        <f t="shared" si="8"/>
        <v>#DIV/0!</v>
      </c>
      <c r="X29" s="48"/>
    </row>
    <row r="30" spans="1:24" x14ac:dyDescent="0.2">
      <c r="A30" s="48" t="s">
        <v>2690</v>
      </c>
      <c r="B30" s="48" t="s">
        <v>1375</v>
      </c>
      <c r="C30" s="48"/>
      <c r="D30" s="48" t="s">
        <v>875</v>
      </c>
      <c r="E30" s="48" t="s">
        <v>110</v>
      </c>
      <c r="F30" s="48" t="s">
        <v>110</v>
      </c>
      <c r="G30" s="48" t="s">
        <v>1337</v>
      </c>
      <c r="H30" s="91">
        <v>6.97</v>
      </c>
      <c r="I30" s="7">
        <f>VLOOKUP(E30,Steuerung!$A$17:$E$500,5,FALSE)</f>
        <v>0</v>
      </c>
      <c r="J30" s="73">
        <f>VLOOKUP(E30,Steuerung!$A$17:$F$500,6,FALSE)</f>
        <v>0</v>
      </c>
      <c r="K30" s="7">
        <f>VLOOKUP(F30,Steuerung!$A$17:$G$500,7,FALSE)</f>
        <v>0</v>
      </c>
      <c r="L30" s="7">
        <f>VLOOKUP(F30,Steuerung!$A$17:$H$500,8,FALSE)</f>
        <v>0</v>
      </c>
      <c r="M30" s="73">
        <f t="shared" si="4"/>
        <v>0</v>
      </c>
      <c r="N30" s="91">
        <f t="shared" si="5"/>
        <v>0</v>
      </c>
      <c r="O30" s="91">
        <f t="shared" si="6"/>
        <v>0</v>
      </c>
      <c r="P30" s="91">
        <f t="shared" si="7"/>
        <v>0</v>
      </c>
      <c r="Q30" s="63">
        <f>VLOOKUP(E30,Steuerung!$A$17:$B$500,2,FALSE)</f>
        <v>0</v>
      </c>
      <c r="R30" s="63">
        <f>VLOOKUP(F30,Steuerung!$A$17:$B$500,2,FALSE)</f>
        <v>0</v>
      </c>
      <c r="S30" s="4">
        <f t="shared" si="9"/>
        <v>0</v>
      </c>
      <c r="T30" s="4">
        <f t="shared" si="10"/>
        <v>0</v>
      </c>
      <c r="U30" s="112">
        <f t="shared" si="2"/>
        <v>0</v>
      </c>
      <c r="V30" s="112">
        <f t="shared" si="3"/>
        <v>0</v>
      </c>
      <c r="W30" s="112">
        <f t="shared" si="8"/>
        <v>0</v>
      </c>
      <c r="X30" s="48"/>
    </row>
    <row r="31" spans="1:24" x14ac:dyDescent="0.2">
      <c r="A31" s="48" t="s">
        <v>2691</v>
      </c>
      <c r="B31" s="48" t="s">
        <v>1348</v>
      </c>
      <c r="C31" s="48"/>
      <c r="D31" s="48" t="s">
        <v>907</v>
      </c>
      <c r="E31" s="48" t="s">
        <v>252</v>
      </c>
      <c r="F31" s="48" t="s">
        <v>252</v>
      </c>
      <c r="G31" s="48" t="s">
        <v>1334</v>
      </c>
      <c r="H31" s="91">
        <v>15.69</v>
      </c>
      <c r="I31" s="7">
        <f>VLOOKUP(E31,Steuerung!$A$17:$E$500,5,FALSE)</f>
        <v>2</v>
      </c>
      <c r="J31" s="73">
        <f>VLOOKUP(E31,Steuerung!$A$17:$F$500,6,FALSE)</f>
        <v>58.333333333333329</v>
      </c>
      <c r="K31" s="7">
        <f>VLOOKUP(F31,Steuerung!$A$17:$G$500,7,FALSE)</f>
        <v>2</v>
      </c>
      <c r="L31" s="7">
        <f>VLOOKUP(F31,Steuerung!$A$17:$H$500,8,FALSE)</f>
        <v>46</v>
      </c>
      <c r="M31" s="73">
        <f t="shared" si="4"/>
        <v>104.33333333333333</v>
      </c>
      <c r="N31" s="91">
        <f t="shared" si="5"/>
        <v>1636.9899999999998</v>
      </c>
      <c r="O31" s="91">
        <f t="shared" si="6"/>
        <v>915.24999999999989</v>
      </c>
      <c r="P31" s="91">
        <f t="shared" si="7"/>
        <v>721.74</v>
      </c>
      <c r="Q31" s="63">
        <f>VLOOKUP(E31,Steuerung!$A$17:$B$500,2,FALSE)</f>
        <v>0</v>
      </c>
      <c r="R31" s="63">
        <f>VLOOKUP(F31,Steuerung!$A$17:$B$500,2,FALSE)</f>
        <v>0</v>
      </c>
      <c r="S31" s="4">
        <f t="shared" si="9"/>
        <v>0</v>
      </c>
      <c r="T31" s="4">
        <f t="shared" si="10"/>
        <v>0</v>
      </c>
      <c r="U31" s="112" t="e">
        <f t="shared" si="2"/>
        <v>#DIV/0!</v>
      </c>
      <c r="V31" s="112" t="e">
        <f t="shared" si="3"/>
        <v>#DIV/0!</v>
      </c>
      <c r="W31" s="112" t="e">
        <f t="shared" si="8"/>
        <v>#DIV/0!</v>
      </c>
      <c r="X31" s="48"/>
    </row>
    <row r="32" spans="1:24" x14ac:dyDescent="0.2">
      <c r="A32" s="48" t="s">
        <v>2622</v>
      </c>
      <c r="B32" s="48" t="s">
        <v>2053</v>
      </c>
      <c r="C32" s="48"/>
      <c r="D32" s="48" t="s">
        <v>868</v>
      </c>
      <c r="E32" s="48" t="s">
        <v>227</v>
      </c>
      <c r="F32" s="48" t="s">
        <v>227</v>
      </c>
      <c r="G32" s="48" t="s">
        <v>1334</v>
      </c>
      <c r="H32" s="91">
        <v>29.4</v>
      </c>
      <c r="I32" s="7" t="str">
        <f>VLOOKUP(E32,Steuerung!$A$17:$E$500,5,FALSE)</f>
        <v>m</v>
      </c>
      <c r="J32" s="73">
        <f>VLOOKUP(E32,Steuerung!$A$17:$F$500,6,FALSE)</f>
        <v>6.7</v>
      </c>
      <c r="K32" s="7" t="str">
        <f>VLOOKUP(F32,Steuerung!$A$17:$G$500,7,FALSE)</f>
        <v>m</v>
      </c>
      <c r="L32" s="7">
        <f>VLOOKUP(F32,Steuerung!$A$17:$H$500,8,FALSE)</f>
        <v>5.3</v>
      </c>
      <c r="M32" s="73">
        <f t="shared" si="4"/>
        <v>12</v>
      </c>
      <c r="N32" s="91">
        <f t="shared" si="5"/>
        <v>352.79999999999995</v>
      </c>
      <c r="O32" s="91">
        <f t="shared" si="6"/>
        <v>196.98</v>
      </c>
      <c r="P32" s="91">
        <f t="shared" si="7"/>
        <v>155.82</v>
      </c>
      <c r="Q32" s="63">
        <f>VLOOKUP(E32,Steuerung!$A$17:$B$500,2,FALSE)</f>
        <v>0</v>
      </c>
      <c r="R32" s="63">
        <f>VLOOKUP(F32,Steuerung!$A$17:$B$500,2,FALSE)</f>
        <v>0</v>
      </c>
      <c r="S32" s="4">
        <f t="shared" si="9"/>
        <v>0</v>
      </c>
      <c r="T32" s="4">
        <f t="shared" si="10"/>
        <v>0</v>
      </c>
      <c r="U32" s="112" t="e">
        <f t="shared" si="2"/>
        <v>#DIV/0!</v>
      </c>
      <c r="V32" s="112" t="e">
        <f t="shared" si="3"/>
        <v>#DIV/0!</v>
      </c>
      <c r="W32" s="112" t="e">
        <f t="shared" si="8"/>
        <v>#DIV/0!</v>
      </c>
      <c r="X32" s="48"/>
    </row>
    <row r="33" spans="1:24" x14ac:dyDescent="0.2">
      <c r="A33" s="48" t="s">
        <v>2692</v>
      </c>
      <c r="B33" s="48" t="s">
        <v>2546</v>
      </c>
      <c r="C33" s="48"/>
      <c r="D33" s="48" t="s">
        <v>868</v>
      </c>
      <c r="E33" s="48" t="s">
        <v>124</v>
      </c>
      <c r="F33" s="48" t="s">
        <v>124</v>
      </c>
      <c r="G33" s="48" t="s">
        <v>1334</v>
      </c>
      <c r="H33" s="91">
        <v>14.63</v>
      </c>
      <c r="I33" s="7">
        <f>VLOOKUP(E33,Steuerung!$A$17:$E$500,5,FALSE)</f>
        <v>0</v>
      </c>
      <c r="J33" s="73">
        <f>VLOOKUP(E33,Steuerung!$A$17:$F$500,6,FALSE)</f>
        <v>0</v>
      </c>
      <c r="K33" s="7">
        <f>VLOOKUP(F33,Steuerung!$A$17:$G$500,7,FALSE)</f>
        <v>0</v>
      </c>
      <c r="L33" s="7">
        <f>VLOOKUP(F33,Steuerung!$A$17:$H$500,8,FALSE)</f>
        <v>0</v>
      </c>
      <c r="M33" s="73">
        <f t="shared" si="4"/>
        <v>0</v>
      </c>
      <c r="N33" s="91">
        <f t="shared" si="5"/>
        <v>0</v>
      </c>
      <c r="O33" s="91">
        <f t="shared" si="6"/>
        <v>0</v>
      </c>
      <c r="P33" s="91">
        <f t="shared" si="7"/>
        <v>0</v>
      </c>
      <c r="Q33" s="63">
        <f>VLOOKUP(E33,Steuerung!$A$17:$B$500,2,FALSE)</f>
        <v>0</v>
      </c>
      <c r="R33" s="63">
        <f>VLOOKUP(F33,Steuerung!$A$17:$B$500,2,FALSE)</f>
        <v>0</v>
      </c>
      <c r="S33" s="4">
        <f t="shared" si="9"/>
        <v>0</v>
      </c>
      <c r="T33" s="4">
        <f t="shared" si="10"/>
        <v>0</v>
      </c>
      <c r="U33" s="112">
        <f t="shared" si="2"/>
        <v>0</v>
      </c>
      <c r="V33" s="112">
        <f t="shared" si="3"/>
        <v>0</v>
      </c>
      <c r="W33" s="112">
        <f t="shared" si="8"/>
        <v>0</v>
      </c>
      <c r="X33" s="48"/>
    </row>
    <row r="34" spans="1:24" x14ac:dyDescent="0.2">
      <c r="A34" s="48" t="s">
        <v>2693</v>
      </c>
      <c r="B34" s="48" t="s">
        <v>2053</v>
      </c>
      <c r="C34" s="48"/>
      <c r="D34" s="48" t="s">
        <v>868</v>
      </c>
      <c r="E34" s="48" t="s">
        <v>231</v>
      </c>
      <c r="F34" s="48" t="s">
        <v>231</v>
      </c>
      <c r="G34" s="48" t="s">
        <v>919</v>
      </c>
      <c r="H34" s="91">
        <v>117.62</v>
      </c>
      <c r="I34" s="7">
        <f>VLOOKUP(E34,Steuerung!$A$17:$E$500,5,FALSE)</f>
        <v>2</v>
      </c>
      <c r="J34" s="73">
        <f>VLOOKUP(E34,Steuerung!$A$17:$F$500,6,FALSE)</f>
        <v>58.333333333333329</v>
      </c>
      <c r="K34" s="7">
        <f>VLOOKUP(F34,Steuerung!$A$17:$G$500,7,FALSE)</f>
        <v>2</v>
      </c>
      <c r="L34" s="7">
        <f>VLOOKUP(F34,Steuerung!$A$17:$H$500,8,FALSE)</f>
        <v>46</v>
      </c>
      <c r="M34" s="73">
        <f t="shared" si="4"/>
        <v>104.33333333333333</v>
      </c>
      <c r="N34" s="91">
        <f t="shared" si="5"/>
        <v>12271.686666666666</v>
      </c>
      <c r="O34" s="91">
        <f t="shared" si="6"/>
        <v>6861.1666666666661</v>
      </c>
      <c r="P34" s="91">
        <f t="shared" si="7"/>
        <v>5410.52</v>
      </c>
      <c r="Q34" s="63">
        <f>VLOOKUP(E34,Steuerung!$A$17:$B$500,2,FALSE)</f>
        <v>0</v>
      </c>
      <c r="R34" s="63">
        <f>VLOOKUP(F34,Steuerung!$A$17:$B$500,2,FALSE)</f>
        <v>0</v>
      </c>
      <c r="S34" s="4">
        <f t="shared" si="9"/>
        <v>0</v>
      </c>
      <c r="T34" s="4">
        <f t="shared" si="10"/>
        <v>0</v>
      </c>
      <c r="U34" s="112" t="e">
        <f t="shared" si="2"/>
        <v>#DIV/0!</v>
      </c>
      <c r="V34" s="112" t="e">
        <f t="shared" si="3"/>
        <v>#DIV/0!</v>
      </c>
      <c r="W34" s="112" t="e">
        <f t="shared" si="8"/>
        <v>#DIV/0!</v>
      </c>
      <c r="X34" s="48"/>
    </row>
    <row r="35" spans="1:24" x14ac:dyDescent="0.2">
      <c r="A35" s="48" t="s">
        <v>2694</v>
      </c>
      <c r="B35" s="48" t="s">
        <v>2053</v>
      </c>
      <c r="C35" s="48"/>
      <c r="D35" s="48" t="s">
        <v>868</v>
      </c>
      <c r="E35" s="48" t="s">
        <v>124</v>
      </c>
      <c r="F35" s="48" t="s">
        <v>124</v>
      </c>
      <c r="G35" s="48" t="s">
        <v>1334</v>
      </c>
      <c r="H35" s="91">
        <v>18.38</v>
      </c>
      <c r="I35" s="7">
        <f>VLOOKUP(E35,Steuerung!$A$17:$E$500,5,FALSE)</f>
        <v>0</v>
      </c>
      <c r="J35" s="73">
        <f>VLOOKUP(E35,Steuerung!$A$17:$F$500,6,FALSE)</f>
        <v>0</v>
      </c>
      <c r="K35" s="7">
        <f>VLOOKUP(F35,Steuerung!$A$17:$G$500,7,FALSE)</f>
        <v>0</v>
      </c>
      <c r="L35" s="7">
        <f>VLOOKUP(F35,Steuerung!$A$17:$H$500,8,FALSE)</f>
        <v>0</v>
      </c>
      <c r="M35" s="73">
        <f t="shared" si="4"/>
        <v>0</v>
      </c>
      <c r="N35" s="91">
        <f t="shared" si="5"/>
        <v>0</v>
      </c>
      <c r="O35" s="91">
        <f t="shared" si="6"/>
        <v>0</v>
      </c>
      <c r="P35" s="91">
        <f t="shared" si="7"/>
        <v>0</v>
      </c>
      <c r="Q35" s="63">
        <f>VLOOKUP(E35,Steuerung!$A$17:$B$500,2,FALSE)</f>
        <v>0</v>
      </c>
      <c r="R35" s="63">
        <f>VLOOKUP(F35,Steuerung!$A$17:$B$500,2,FALSE)</f>
        <v>0</v>
      </c>
      <c r="S35" s="4">
        <f t="shared" si="9"/>
        <v>0</v>
      </c>
      <c r="T35" s="4">
        <f t="shared" si="10"/>
        <v>0</v>
      </c>
      <c r="U35" s="112">
        <f t="shared" si="2"/>
        <v>0</v>
      </c>
      <c r="V35" s="112">
        <f t="shared" si="3"/>
        <v>0</v>
      </c>
      <c r="W35" s="112">
        <f t="shared" si="8"/>
        <v>0</v>
      </c>
      <c r="X35" s="48"/>
    </row>
    <row r="36" spans="1:24" x14ac:dyDescent="0.2">
      <c r="A36" s="48" t="s">
        <v>2695</v>
      </c>
      <c r="B36" s="48" t="s">
        <v>2053</v>
      </c>
      <c r="C36" s="48"/>
      <c r="D36" s="48" t="s">
        <v>868</v>
      </c>
      <c r="E36" s="48" t="s">
        <v>227</v>
      </c>
      <c r="F36" s="48" t="s">
        <v>227</v>
      </c>
      <c r="G36" s="48" t="s">
        <v>1334</v>
      </c>
      <c r="H36" s="91">
        <v>48.09</v>
      </c>
      <c r="I36" s="7" t="str">
        <f>VLOOKUP(E36,Steuerung!$A$17:$E$500,5,FALSE)</f>
        <v>m</v>
      </c>
      <c r="J36" s="73">
        <f>VLOOKUP(E36,Steuerung!$A$17:$F$500,6,FALSE)</f>
        <v>6.7</v>
      </c>
      <c r="K36" s="7" t="str">
        <f>VLOOKUP(F36,Steuerung!$A$17:$G$500,7,FALSE)</f>
        <v>m</v>
      </c>
      <c r="L36" s="7">
        <f>VLOOKUP(F36,Steuerung!$A$17:$H$500,8,FALSE)</f>
        <v>5.3</v>
      </c>
      <c r="M36" s="73">
        <f t="shared" si="4"/>
        <v>12</v>
      </c>
      <c r="N36" s="91">
        <f t="shared" si="5"/>
        <v>577.08000000000004</v>
      </c>
      <c r="O36" s="91">
        <f t="shared" si="6"/>
        <v>322.20300000000003</v>
      </c>
      <c r="P36" s="91">
        <f t="shared" si="7"/>
        <v>254.87700000000001</v>
      </c>
      <c r="Q36" s="63">
        <f>VLOOKUP(E36,Steuerung!$A$17:$B$500,2,FALSE)</f>
        <v>0</v>
      </c>
      <c r="R36" s="63">
        <f>VLOOKUP(F36,Steuerung!$A$17:$B$500,2,FALSE)</f>
        <v>0</v>
      </c>
      <c r="S36" s="4">
        <f t="shared" si="9"/>
        <v>0</v>
      </c>
      <c r="T36" s="4">
        <f t="shared" si="10"/>
        <v>0</v>
      </c>
      <c r="U36" s="112" t="e">
        <f t="shared" si="2"/>
        <v>#DIV/0!</v>
      </c>
      <c r="V36" s="112" t="e">
        <f t="shared" si="3"/>
        <v>#DIV/0!</v>
      </c>
      <c r="W36" s="112" t="e">
        <f t="shared" si="8"/>
        <v>#DIV/0!</v>
      </c>
      <c r="X36" s="48"/>
    </row>
    <row r="37" spans="1:24" x14ac:dyDescent="0.2">
      <c r="A37" s="48" t="s">
        <v>2626</v>
      </c>
      <c r="B37" s="48" t="s">
        <v>2053</v>
      </c>
      <c r="C37" s="48"/>
      <c r="D37" s="48" t="s">
        <v>868</v>
      </c>
      <c r="E37" s="48" t="s">
        <v>124</v>
      </c>
      <c r="F37" s="48" t="s">
        <v>124</v>
      </c>
      <c r="G37" s="48" t="s">
        <v>1334</v>
      </c>
      <c r="H37" s="91">
        <v>6.94</v>
      </c>
      <c r="I37" s="7">
        <f>VLOOKUP(E37,Steuerung!$A$17:$E$500,5,FALSE)</f>
        <v>0</v>
      </c>
      <c r="J37" s="73">
        <f>VLOOKUP(E37,Steuerung!$A$17:$F$500,6,FALSE)</f>
        <v>0</v>
      </c>
      <c r="K37" s="7">
        <f>VLOOKUP(F37,Steuerung!$A$17:$G$500,7,FALSE)</f>
        <v>0</v>
      </c>
      <c r="L37" s="7">
        <f>VLOOKUP(F37,Steuerung!$A$17:$H$500,8,FALSE)</f>
        <v>0</v>
      </c>
      <c r="M37" s="73">
        <f t="shared" si="4"/>
        <v>0</v>
      </c>
      <c r="N37" s="91">
        <f t="shared" si="5"/>
        <v>0</v>
      </c>
      <c r="O37" s="91">
        <f t="shared" si="6"/>
        <v>0</v>
      </c>
      <c r="P37" s="91">
        <f t="shared" si="7"/>
        <v>0</v>
      </c>
      <c r="Q37" s="63">
        <f>VLOOKUP(E37,Steuerung!$A$17:$B$500,2,FALSE)</f>
        <v>0</v>
      </c>
      <c r="R37" s="63">
        <f>VLOOKUP(F37,Steuerung!$A$17:$B$500,2,FALSE)</f>
        <v>0</v>
      </c>
      <c r="S37" s="4">
        <f t="shared" si="9"/>
        <v>0</v>
      </c>
      <c r="T37" s="4">
        <f t="shared" si="10"/>
        <v>0</v>
      </c>
      <c r="U37" s="112">
        <f t="shared" si="2"/>
        <v>0</v>
      </c>
      <c r="V37" s="112">
        <f t="shared" si="3"/>
        <v>0</v>
      </c>
      <c r="W37" s="112">
        <f t="shared" si="8"/>
        <v>0</v>
      </c>
      <c r="X37" s="48"/>
    </row>
    <row r="38" spans="1:24" x14ac:dyDescent="0.2">
      <c r="A38" s="48" t="s">
        <v>2696</v>
      </c>
      <c r="B38" s="48" t="s">
        <v>2676</v>
      </c>
      <c r="C38" s="48"/>
      <c r="D38" s="48" t="s">
        <v>875</v>
      </c>
      <c r="E38" s="48" t="s">
        <v>161</v>
      </c>
      <c r="F38" s="48" t="s">
        <v>161</v>
      </c>
      <c r="G38" s="48" t="s">
        <v>1337</v>
      </c>
      <c r="H38" s="91">
        <v>28.67</v>
      </c>
      <c r="I38" s="7">
        <f>VLOOKUP(E38,Steuerung!$A$17:$E$500,5,FALSE)</f>
        <v>3</v>
      </c>
      <c r="J38" s="73">
        <f>VLOOKUP(E38,Steuerung!$A$17:$F$500,6,FALSE)</f>
        <v>82.4</v>
      </c>
      <c r="K38" s="7">
        <f>VLOOKUP(F38,Steuerung!$A$17:$G$500,7,FALSE)</f>
        <v>3</v>
      </c>
      <c r="L38" s="7">
        <f>VLOOKUP(F38,Steuerung!$A$17:$H$500,8,FALSE)</f>
        <v>67.800000000000011</v>
      </c>
      <c r="M38" s="73">
        <f t="shared" si="4"/>
        <v>150.20000000000002</v>
      </c>
      <c r="N38" s="91">
        <f t="shared" si="5"/>
        <v>4306.2340000000004</v>
      </c>
      <c r="O38" s="91">
        <f t="shared" si="6"/>
        <v>2362.4080000000004</v>
      </c>
      <c r="P38" s="91">
        <f t="shared" si="7"/>
        <v>1943.8260000000005</v>
      </c>
      <c r="Q38" s="63">
        <f>VLOOKUP(E38,Steuerung!$A$17:$B$500,2,FALSE)</f>
        <v>0</v>
      </c>
      <c r="R38" s="63">
        <f>VLOOKUP(F38,Steuerung!$A$17:$B$500,2,FALSE)</f>
        <v>0</v>
      </c>
      <c r="S38" s="4">
        <f t="shared" si="9"/>
        <v>0</v>
      </c>
      <c r="T38" s="4">
        <f t="shared" si="10"/>
        <v>0</v>
      </c>
      <c r="U38" s="112" t="e">
        <f t="shared" si="2"/>
        <v>#DIV/0!</v>
      </c>
      <c r="V38" s="112" t="e">
        <f t="shared" si="3"/>
        <v>#DIV/0!</v>
      </c>
      <c r="W38" s="112" t="e">
        <f t="shared" si="8"/>
        <v>#DIV/0!</v>
      </c>
      <c r="X38" s="48"/>
    </row>
    <row r="39" spans="1:24" x14ac:dyDescent="0.2">
      <c r="A39" s="48" t="s">
        <v>2697</v>
      </c>
      <c r="B39" s="48" t="s">
        <v>2698</v>
      </c>
      <c r="C39" s="48"/>
      <c r="D39" s="48" t="s">
        <v>868</v>
      </c>
      <c r="E39" s="48" t="s">
        <v>231</v>
      </c>
      <c r="F39" s="48" t="s">
        <v>231</v>
      </c>
      <c r="G39" s="48" t="s">
        <v>919</v>
      </c>
      <c r="H39" s="91">
        <v>15.36</v>
      </c>
      <c r="I39" s="7">
        <f>VLOOKUP(E39,Steuerung!$A$17:$E$500,5,FALSE)</f>
        <v>2</v>
      </c>
      <c r="J39" s="73">
        <f>VLOOKUP(E39,Steuerung!$A$17:$F$500,6,FALSE)</f>
        <v>58.333333333333329</v>
      </c>
      <c r="K39" s="7">
        <f>VLOOKUP(F39,Steuerung!$A$17:$G$500,7,FALSE)</f>
        <v>2</v>
      </c>
      <c r="L39" s="7">
        <f>VLOOKUP(F39,Steuerung!$A$17:$H$500,8,FALSE)</f>
        <v>46</v>
      </c>
      <c r="M39" s="73">
        <f t="shared" si="4"/>
        <v>104.33333333333333</v>
      </c>
      <c r="N39" s="91">
        <f t="shared" si="5"/>
        <v>1602.56</v>
      </c>
      <c r="O39" s="91">
        <f t="shared" si="6"/>
        <v>895.99999999999989</v>
      </c>
      <c r="P39" s="91">
        <f t="shared" si="7"/>
        <v>706.56</v>
      </c>
      <c r="Q39" s="63">
        <f>VLOOKUP(E39,Steuerung!$A$17:$B$500,2,FALSE)</f>
        <v>0</v>
      </c>
      <c r="R39" s="63">
        <f>VLOOKUP(F39,Steuerung!$A$17:$B$500,2,FALSE)</f>
        <v>0</v>
      </c>
      <c r="S39" s="4">
        <f t="shared" si="9"/>
        <v>0</v>
      </c>
      <c r="T39" s="4">
        <f t="shared" si="10"/>
        <v>0</v>
      </c>
      <c r="U39" s="112" t="e">
        <f t="shared" si="2"/>
        <v>#DIV/0!</v>
      </c>
      <c r="V39" s="112" t="e">
        <f t="shared" si="3"/>
        <v>#DIV/0!</v>
      </c>
      <c r="W39" s="112" t="e">
        <f t="shared" si="8"/>
        <v>#DIV/0!</v>
      </c>
      <c r="X39" s="48"/>
    </row>
    <row r="40" spans="1:24" x14ac:dyDescent="0.2">
      <c r="A40" s="48" t="s">
        <v>2699</v>
      </c>
      <c r="B40" s="48" t="s">
        <v>2700</v>
      </c>
      <c r="C40" s="48"/>
      <c r="D40" s="48" t="s">
        <v>868</v>
      </c>
      <c r="E40" s="48" t="s">
        <v>229</v>
      </c>
      <c r="F40" s="48" t="s">
        <v>229</v>
      </c>
      <c r="G40" s="48" t="s">
        <v>2686</v>
      </c>
      <c r="H40" s="91">
        <v>8.92</v>
      </c>
      <c r="I40" s="7">
        <f>VLOOKUP(E40,Steuerung!$A$17:$E$500,5,FALSE)</f>
        <v>1</v>
      </c>
      <c r="J40" s="73">
        <f>VLOOKUP(E40,Steuerung!$A$17:$F$500,6,FALSE)</f>
        <v>29.166666666666657</v>
      </c>
      <c r="K40" s="7">
        <f>VLOOKUP(F40,Steuerung!$A$17:$G$500,7,FALSE)</f>
        <v>1</v>
      </c>
      <c r="L40" s="7">
        <f>VLOOKUP(F40,Steuerung!$A$17:$H$500,8,FALSE)</f>
        <v>23</v>
      </c>
      <c r="M40" s="73">
        <f t="shared" si="4"/>
        <v>52.166666666666657</v>
      </c>
      <c r="N40" s="91">
        <f t="shared" si="5"/>
        <v>465.3266666666666</v>
      </c>
      <c r="O40" s="91">
        <f t="shared" si="6"/>
        <v>260.16666666666657</v>
      </c>
      <c r="P40" s="91">
        <f t="shared" si="7"/>
        <v>205.16</v>
      </c>
      <c r="Q40" s="63">
        <f>VLOOKUP(E40,Steuerung!$A$17:$B$500,2,FALSE)</f>
        <v>0</v>
      </c>
      <c r="R40" s="63">
        <f>VLOOKUP(F40,Steuerung!$A$17:$B$500,2,FALSE)</f>
        <v>0</v>
      </c>
      <c r="S40" s="4">
        <f t="shared" si="9"/>
        <v>0</v>
      </c>
      <c r="T40" s="4">
        <f t="shared" si="10"/>
        <v>0</v>
      </c>
      <c r="U40" s="112" t="e">
        <f t="shared" si="2"/>
        <v>#DIV/0!</v>
      </c>
      <c r="V40" s="112" t="e">
        <f t="shared" si="3"/>
        <v>#DIV/0!</v>
      </c>
      <c r="W40" s="112" t="e">
        <f t="shared" si="8"/>
        <v>#DIV/0!</v>
      </c>
      <c r="X40" s="48"/>
    </row>
    <row r="41" spans="1:24" x14ac:dyDescent="0.2">
      <c r="A41" s="48" t="s">
        <v>2701</v>
      </c>
      <c r="B41" s="48" t="s">
        <v>2053</v>
      </c>
      <c r="C41" s="48"/>
      <c r="D41" s="48" t="s">
        <v>868</v>
      </c>
      <c r="E41" s="48" t="s">
        <v>229</v>
      </c>
      <c r="F41" s="48" t="s">
        <v>229</v>
      </c>
      <c r="G41" s="48" t="s">
        <v>2686</v>
      </c>
      <c r="H41" s="91">
        <v>109.84</v>
      </c>
      <c r="I41" s="7">
        <f>VLOOKUP(E41,Steuerung!$A$17:$E$500,5,FALSE)</f>
        <v>1</v>
      </c>
      <c r="J41" s="73">
        <f>VLOOKUP(E41,Steuerung!$A$17:$F$500,6,FALSE)</f>
        <v>29.166666666666657</v>
      </c>
      <c r="K41" s="7">
        <f>VLOOKUP(F41,Steuerung!$A$17:$G$500,7,FALSE)</f>
        <v>1</v>
      </c>
      <c r="L41" s="7">
        <f>VLOOKUP(F41,Steuerung!$A$17:$H$500,8,FALSE)</f>
        <v>23</v>
      </c>
      <c r="M41" s="73">
        <f t="shared" si="4"/>
        <v>52.166666666666657</v>
      </c>
      <c r="N41" s="91">
        <f t="shared" si="5"/>
        <v>5729.9866666666658</v>
      </c>
      <c r="O41" s="91">
        <f t="shared" si="6"/>
        <v>3203.6666666666656</v>
      </c>
      <c r="P41" s="91">
        <f t="shared" si="7"/>
        <v>2526.3200000000002</v>
      </c>
      <c r="Q41" s="63">
        <f>VLOOKUP(E41,Steuerung!$A$17:$B$500,2,FALSE)</f>
        <v>0</v>
      </c>
      <c r="R41" s="63">
        <f>VLOOKUP(F41,Steuerung!$A$17:$B$500,2,FALSE)</f>
        <v>0</v>
      </c>
      <c r="S41" s="4">
        <f t="shared" si="9"/>
        <v>0</v>
      </c>
      <c r="T41" s="4">
        <f t="shared" si="10"/>
        <v>0</v>
      </c>
      <c r="U41" s="112" t="e">
        <f t="shared" si="2"/>
        <v>#DIV/0!</v>
      </c>
      <c r="V41" s="112" t="e">
        <f t="shared" si="3"/>
        <v>#DIV/0!</v>
      </c>
      <c r="W41" s="112" t="e">
        <f t="shared" si="8"/>
        <v>#DIV/0!</v>
      </c>
      <c r="X41" s="48"/>
    </row>
    <row r="42" spans="1:24" x14ac:dyDescent="0.2">
      <c r="A42" s="48" t="s">
        <v>2702</v>
      </c>
      <c r="B42" s="48"/>
      <c r="C42" s="48"/>
      <c r="D42" s="48"/>
      <c r="E42" s="48"/>
      <c r="F42" s="48"/>
      <c r="G42" s="48"/>
      <c r="H42" s="91"/>
      <c r="I42" s="48"/>
      <c r="J42" s="4"/>
      <c r="K42" s="48"/>
      <c r="L42" s="48"/>
      <c r="M42" s="4"/>
      <c r="N42" s="48"/>
      <c r="O42" s="48"/>
      <c r="P42" s="48"/>
      <c r="Q42" s="48"/>
      <c r="R42" s="48"/>
      <c r="S42" s="48"/>
      <c r="T42" s="48"/>
      <c r="U42" s="112"/>
      <c r="V42" s="112"/>
      <c r="W42" s="112"/>
      <c r="X42" s="48"/>
    </row>
    <row r="43" spans="1:24" x14ac:dyDescent="0.2">
      <c r="A43" s="48" t="s">
        <v>877</v>
      </c>
      <c r="B43" s="48" t="s">
        <v>2703</v>
      </c>
      <c r="C43" s="48"/>
      <c r="D43" s="48" t="s">
        <v>875</v>
      </c>
      <c r="E43" s="48" t="s">
        <v>161</v>
      </c>
      <c r="F43" s="48" t="s">
        <v>161</v>
      </c>
      <c r="G43" s="48" t="s">
        <v>1337</v>
      </c>
      <c r="H43" s="91">
        <v>27.64</v>
      </c>
      <c r="I43" s="7">
        <f>VLOOKUP(E43,Steuerung!$A$17:$E$500,5,FALSE)</f>
        <v>3</v>
      </c>
      <c r="J43" s="73">
        <f>VLOOKUP(E43,Steuerung!$A$17:$F$500,6,FALSE)</f>
        <v>82.4</v>
      </c>
      <c r="K43" s="7">
        <f>VLOOKUP(F43,Steuerung!$A$17:$G$500,7,FALSE)</f>
        <v>3</v>
      </c>
      <c r="L43" s="7">
        <f>VLOOKUP(F43,Steuerung!$A$17:$H$500,8,FALSE)</f>
        <v>67.800000000000011</v>
      </c>
      <c r="M43" s="73">
        <f t="shared" si="4"/>
        <v>150.20000000000002</v>
      </c>
      <c r="N43" s="91">
        <f t="shared" si="5"/>
        <v>4151.5280000000002</v>
      </c>
      <c r="O43" s="91">
        <f t="shared" si="6"/>
        <v>2277.5360000000001</v>
      </c>
      <c r="P43" s="91">
        <f t="shared" si="7"/>
        <v>1873.9920000000004</v>
      </c>
      <c r="Q43" s="63">
        <f>VLOOKUP(E43,Steuerung!$A$17:$B$500,2,FALSE)</f>
        <v>0</v>
      </c>
      <c r="R43" s="63">
        <f>VLOOKUP(F43,Steuerung!$A$17:$B$500,2,FALSE)</f>
        <v>0</v>
      </c>
      <c r="S43" s="4">
        <f t="shared" ref="S43:S75" si="11">IFERROR(O43/Q43,0)</f>
        <v>0</v>
      </c>
      <c r="T43" s="4">
        <f t="shared" ref="T43:T75" si="12">IFERROR(P43/R43,0)</f>
        <v>0</v>
      </c>
      <c r="U43" s="112" t="e">
        <f t="shared" ref="U43:U75" si="13">IF(J43&gt;0,O43/Q43*SVS_UHR,0)</f>
        <v>#DIV/0!</v>
      </c>
      <c r="V43" s="112" t="e">
        <f t="shared" ref="V43:V75" si="14">IF(L43&gt;0,P43/R43*SVS_UHR,0)</f>
        <v>#DIV/0!</v>
      </c>
      <c r="W43" s="112" t="e">
        <f t="shared" si="8"/>
        <v>#DIV/0!</v>
      </c>
      <c r="X43" s="48"/>
    </row>
    <row r="44" spans="1:24" x14ac:dyDescent="0.2">
      <c r="A44" s="48" t="s">
        <v>870</v>
      </c>
      <c r="B44" s="48" t="s">
        <v>143</v>
      </c>
      <c r="C44" s="48"/>
      <c r="D44" s="48" t="s">
        <v>1003</v>
      </c>
      <c r="E44" s="48" t="s">
        <v>147</v>
      </c>
      <c r="F44" s="48" t="s">
        <v>147</v>
      </c>
      <c r="G44" s="48" t="s">
        <v>1334</v>
      </c>
      <c r="H44" s="91">
        <v>3.46</v>
      </c>
      <c r="I44" s="7">
        <f>VLOOKUP(E44,Steuerung!$A$17:$E$500,5,FALSE)</f>
        <v>2</v>
      </c>
      <c r="J44" s="73">
        <f>VLOOKUP(E44,Steuerung!$A$17:$F$500,6,FALSE)</f>
        <v>58.333333333333329</v>
      </c>
      <c r="K44" s="7">
        <f>VLOOKUP(F44,Steuerung!$A$17:$G$500,7,FALSE)</f>
        <v>2</v>
      </c>
      <c r="L44" s="7">
        <f>VLOOKUP(F44,Steuerung!$A$17:$H$500,8,FALSE)</f>
        <v>46</v>
      </c>
      <c r="M44" s="73">
        <f t="shared" si="4"/>
        <v>104.33333333333333</v>
      </c>
      <c r="N44" s="91">
        <f t="shared" si="5"/>
        <v>360.99333333333334</v>
      </c>
      <c r="O44" s="91">
        <f t="shared" si="6"/>
        <v>201.83333333333331</v>
      </c>
      <c r="P44" s="91">
        <f t="shared" si="7"/>
        <v>159.16</v>
      </c>
      <c r="Q44" s="63">
        <f>VLOOKUP(E44,Steuerung!$A$17:$B$500,2,FALSE)</f>
        <v>0</v>
      </c>
      <c r="R44" s="63">
        <f>VLOOKUP(F44,Steuerung!$A$17:$B$500,2,FALSE)</f>
        <v>0</v>
      </c>
      <c r="S44" s="4">
        <f t="shared" si="11"/>
        <v>0</v>
      </c>
      <c r="T44" s="4">
        <f t="shared" si="12"/>
        <v>0</v>
      </c>
      <c r="U44" s="112" t="e">
        <f t="shared" si="13"/>
        <v>#DIV/0!</v>
      </c>
      <c r="V44" s="112" t="e">
        <f t="shared" si="14"/>
        <v>#DIV/0!</v>
      </c>
      <c r="W44" s="112" t="e">
        <f t="shared" si="8"/>
        <v>#DIV/0!</v>
      </c>
      <c r="X44" s="48"/>
    </row>
    <row r="45" spans="1:24" x14ac:dyDescent="0.2">
      <c r="A45" s="48" t="s">
        <v>1023</v>
      </c>
      <c r="B45" s="48" t="s">
        <v>2704</v>
      </c>
      <c r="C45" s="48"/>
      <c r="D45" s="48" t="s">
        <v>875</v>
      </c>
      <c r="E45" s="48" t="s">
        <v>161</v>
      </c>
      <c r="F45" s="48" t="s">
        <v>161</v>
      </c>
      <c r="G45" s="48" t="s">
        <v>1337</v>
      </c>
      <c r="H45" s="91">
        <v>136.82</v>
      </c>
      <c r="I45" s="7">
        <f>VLOOKUP(E45,Steuerung!$A$17:$E$500,5,FALSE)</f>
        <v>3</v>
      </c>
      <c r="J45" s="73">
        <f>VLOOKUP(E45,Steuerung!$A$17:$F$500,6,FALSE)</f>
        <v>82.4</v>
      </c>
      <c r="K45" s="7">
        <f>VLOOKUP(F45,Steuerung!$A$17:$G$500,7,FALSE)</f>
        <v>3</v>
      </c>
      <c r="L45" s="7">
        <f>VLOOKUP(F45,Steuerung!$A$17:$H$500,8,FALSE)</f>
        <v>67.800000000000011</v>
      </c>
      <c r="M45" s="73">
        <f t="shared" si="4"/>
        <v>150.20000000000002</v>
      </c>
      <c r="N45" s="91">
        <f t="shared" si="5"/>
        <v>20550.364000000001</v>
      </c>
      <c r="O45" s="91">
        <f t="shared" si="6"/>
        <v>11273.968000000001</v>
      </c>
      <c r="P45" s="91">
        <f t="shared" si="7"/>
        <v>9276.3960000000006</v>
      </c>
      <c r="Q45" s="63">
        <f>VLOOKUP(E45,Steuerung!$A$17:$B$500,2,FALSE)</f>
        <v>0</v>
      </c>
      <c r="R45" s="63">
        <f>VLOOKUP(F45,Steuerung!$A$17:$B$500,2,FALSE)</f>
        <v>0</v>
      </c>
      <c r="S45" s="4">
        <f t="shared" si="11"/>
        <v>0</v>
      </c>
      <c r="T45" s="4">
        <f t="shared" si="12"/>
        <v>0</v>
      </c>
      <c r="U45" s="112" t="e">
        <f t="shared" si="13"/>
        <v>#DIV/0!</v>
      </c>
      <c r="V45" s="112" t="e">
        <f t="shared" si="14"/>
        <v>#DIV/0!</v>
      </c>
      <c r="W45" s="112" t="e">
        <f t="shared" si="8"/>
        <v>#DIV/0!</v>
      </c>
      <c r="X45" s="48"/>
    </row>
    <row r="46" spans="1:24" x14ac:dyDescent="0.2">
      <c r="A46" s="48" t="s">
        <v>2123</v>
      </c>
      <c r="B46" s="48" t="s">
        <v>2705</v>
      </c>
      <c r="C46" s="48"/>
      <c r="D46" s="48" t="s">
        <v>875</v>
      </c>
      <c r="E46" s="48" t="s">
        <v>179</v>
      </c>
      <c r="F46" s="48" t="s">
        <v>179</v>
      </c>
      <c r="G46" s="48" t="s">
        <v>1337</v>
      </c>
      <c r="H46" s="91">
        <v>10.61</v>
      </c>
      <c r="I46" s="7">
        <f>VLOOKUP(E46,Steuerung!$A$17:$E$500,5,FALSE)</f>
        <v>2</v>
      </c>
      <c r="J46" s="73">
        <f>VLOOKUP(E46,Steuerung!$A$17:$F$500,6,FALSE)</f>
        <v>58.333333333333329</v>
      </c>
      <c r="K46" s="7">
        <f>VLOOKUP(F46,Steuerung!$A$17:$G$500,7,FALSE)</f>
        <v>2</v>
      </c>
      <c r="L46" s="7">
        <f>VLOOKUP(F46,Steuerung!$A$17:$H$500,8,FALSE)</f>
        <v>46</v>
      </c>
      <c r="M46" s="73">
        <f t="shared" si="4"/>
        <v>104.33333333333333</v>
      </c>
      <c r="N46" s="91">
        <f t="shared" si="5"/>
        <v>1106.9766666666665</v>
      </c>
      <c r="O46" s="91">
        <f t="shared" si="6"/>
        <v>618.91666666666663</v>
      </c>
      <c r="P46" s="91">
        <f t="shared" si="7"/>
        <v>488.05999999999995</v>
      </c>
      <c r="Q46" s="63">
        <f>VLOOKUP(E46,Steuerung!$A$17:$B$500,2,FALSE)</f>
        <v>0</v>
      </c>
      <c r="R46" s="63">
        <f>VLOOKUP(F46,Steuerung!$A$17:$B$500,2,FALSE)</f>
        <v>0</v>
      </c>
      <c r="S46" s="4">
        <f t="shared" si="11"/>
        <v>0</v>
      </c>
      <c r="T46" s="4">
        <f t="shared" si="12"/>
        <v>0</v>
      </c>
      <c r="U46" s="112" t="e">
        <f t="shared" si="13"/>
        <v>#DIV/0!</v>
      </c>
      <c r="V46" s="112" t="e">
        <f t="shared" si="14"/>
        <v>#DIV/0!</v>
      </c>
      <c r="W46" s="112" t="e">
        <f t="shared" si="8"/>
        <v>#DIV/0!</v>
      </c>
      <c r="X46" s="48"/>
    </row>
    <row r="47" spans="1:24" x14ac:dyDescent="0.2">
      <c r="A47" s="48" t="s">
        <v>885</v>
      </c>
      <c r="B47" s="48" t="s">
        <v>1446</v>
      </c>
      <c r="C47" s="48"/>
      <c r="D47" s="48" t="s">
        <v>875</v>
      </c>
      <c r="E47" s="48" t="s">
        <v>177</v>
      </c>
      <c r="F47" s="48" t="s">
        <v>177</v>
      </c>
      <c r="G47" s="48" t="s">
        <v>1334</v>
      </c>
      <c r="H47" s="91">
        <v>6</v>
      </c>
      <c r="I47" s="7">
        <f>VLOOKUP(E47,Steuerung!$A$17:$E$500,5,FALSE)</f>
        <v>1</v>
      </c>
      <c r="J47" s="73">
        <f>VLOOKUP(E47,Steuerung!$A$17:$F$500,6,FALSE)</f>
        <v>29.166666666666657</v>
      </c>
      <c r="K47" s="7">
        <f>VLOOKUP(F47,Steuerung!$A$17:$G$500,7,FALSE)</f>
        <v>1</v>
      </c>
      <c r="L47" s="7">
        <f>VLOOKUP(F47,Steuerung!$A$17:$H$500,8,FALSE)</f>
        <v>23</v>
      </c>
      <c r="M47" s="73">
        <f t="shared" si="4"/>
        <v>52.166666666666657</v>
      </c>
      <c r="N47" s="91">
        <f t="shared" si="5"/>
        <v>312.99999999999994</v>
      </c>
      <c r="O47" s="91">
        <f t="shared" si="6"/>
        <v>174.99999999999994</v>
      </c>
      <c r="P47" s="91">
        <f t="shared" si="7"/>
        <v>138</v>
      </c>
      <c r="Q47" s="63">
        <f>VLOOKUP(E47,Steuerung!$A$17:$B$500,2,FALSE)</f>
        <v>0</v>
      </c>
      <c r="R47" s="63">
        <f>VLOOKUP(F47,Steuerung!$A$17:$B$500,2,FALSE)</f>
        <v>0</v>
      </c>
      <c r="S47" s="4">
        <f t="shared" si="11"/>
        <v>0</v>
      </c>
      <c r="T47" s="4">
        <f t="shared" si="12"/>
        <v>0</v>
      </c>
      <c r="U47" s="112" t="e">
        <f t="shared" si="13"/>
        <v>#DIV/0!</v>
      </c>
      <c r="V47" s="112" t="e">
        <f t="shared" si="14"/>
        <v>#DIV/0!</v>
      </c>
      <c r="W47" s="112" t="e">
        <f t="shared" si="8"/>
        <v>#DIV/0!</v>
      </c>
      <c r="X47" s="48"/>
    </row>
    <row r="48" spans="1:24" x14ac:dyDescent="0.2">
      <c r="A48" s="48" t="s">
        <v>2125</v>
      </c>
      <c r="B48" s="48" t="s">
        <v>1348</v>
      </c>
      <c r="C48" s="48"/>
      <c r="D48" s="48" t="s">
        <v>907</v>
      </c>
      <c r="E48" s="48" t="s">
        <v>250</v>
      </c>
      <c r="F48" s="48" t="s">
        <v>250</v>
      </c>
      <c r="G48" s="48" t="s">
        <v>1334</v>
      </c>
      <c r="H48" s="91">
        <v>24.55</v>
      </c>
      <c r="I48" s="7">
        <f>VLOOKUP(E48,Steuerung!$A$17:$E$500,5,FALSE)</f>
        <v>1</v>
      </c>
      <c r="J48" s="73">
        <f>VLOOKUP(E48,Steuerung!$A$17:$F$500,6,FALSE)</f>
        <v>29.166666666666657</v>
      </c>
      <c r="K48" s="7">
        <f>VLOOKUP(F48,Steuerung!$A$17:$G$500,7,FALSE)</f>
        <v>1</v>
      </c>
      <c r="L48" s="7">
        <f>VLOOKUP(F48,Steuerung!$A$17:$H$500,8,FALSE)</f>
        <v>23</v>
      </c>
      <c r="M48" s="73">
        <f>J48+L48</f>
        <v>52.166666666666657</v>
      </c>
      <c r="N48" s="91">
        <f>H48*M48</f>
        <v>1280.6916666666664</v>
      </c>
      <c r="O48" s="91">
        <f>H48*J48</f>
        <v>716.0416666666664</v>
      </c>
      <c r="P48" s="91">
        <f>H48*L48</f>
        <v>564.65</v>
      </c>
      <c r="Q48" s="63">
        <f>VLOOKUP(E48,Steuerung!$A$17:$B$500,2,FALSE)</f>
        <v>0</v>
      </c>
      <c r="R48" s="63">
        <f>VLOOKUP(F48,Steuerung!$A$17:$B$500,2,FALSE)</f>
        <v>0</v>
      </c>
      <c r="S48" s="4">
        <f t="shared" si="11"/>
        <v>0</v>
      </c>
      <c r="T48" s="4">
        <f t="shared" si="12"/>
        <v>0</v>
      </c>
      <c r="U48" s="112" t="e">
        <f t="shared" si="13"/>
        <v>#DIV/0!</v>
      </c>
      <c r="V48" s="112" t="e">
        <f t="shared" si="14"/>
        <v>#DIV/0!</v>
      </c>
      <c r="W48" s="112" t="e">
        <f>U48+V48</f>
        <v>#DIV/0!</v>
      </c>
      <c r="X48" s="48"/>
    </row>
    <row r="49" spans="1:24" x14ac:dyDescent="0.2">
      <c r="A49" s="48" t="s">
        <v>893</v>
      </c>
      <c r="B49" s="48" t="s">
        <v>1348</v>
      </c>
      <c r="C49" s="48"/>
      <c r="D49" s="48" t="s">
        <v>907</v>
      </c>
      <c r="E49" s="48" t="s">
        <v>250</v>
      </c>
      <c r="F49" s="48" t="s">
        <v>250</v>
      </c>
      <c r="G49" s="48" t="s">
        <v>1334</v>
      </c>
      <c r="H49" s="91">
        <v>21.3</v>
      </c>
      <c r="I49" s="7">
        <f>VLOOKUP(E49,Steuerung!$A$17:$E$500,5,FALSE)</f>
        <v>1</v>
      </c>
      <c r="J49" s="73">
        <f>VLOOKUP(E49,Steuerung!$A$17:$F$500,6,FALSE)</f>
        <v>29.166666666666657</v>
      </c>
      <c r="K49" s="7">
        <f>VLOOKUP(F49,Steuerung!$A$17:$G$500,7,FALSE)</f>
        <v>1</v>
      </c>
      <c r="L49" s="7">
        <f>VLOOKUP(F49,Steuerung!$A$17:$H$500,8,FALSE)</f>
        <v>23</v>
      </c>
      <c r="M49" s="73">
        <f>J49+L49</f>
        <v>52.166666666666657</v>
      </c>
      <c r="N49" s="91">
        <f>H49*M49</f>
        <v>1111.1499999999999</v>
      </c>
      <c r="O49" s="91">
        <f>H49*J49</f>
        <v>621.24999999999977</v>
      </c>
      <c r="P49" s="91">
        <f>H49*L49</f>
        <v>489.90000000000003</v>
      </c>
      <c r="Q49" s="63">
        <f>VLOOKUP(E49,Steuerung!$A$17:$B$500,2,FALSE)</f>
        <v>0</v>
      </c>
      <c r="R49" s="63">
        <f>VLOOKUP(F49,Steuerung!$A$17:$B$500,2,FALSE)</f>
        <v>0</v>
      </c>
      <c r="S49" s="4">
        <f t="shared" si="11"/>
        <v>0</v>
      </c>
      <c r="T49" s="4">
        <f t="shared" si="12"/>
        <v>0</v>
      </c>
      <c r="U49" s="112" t="e">
        <f t="shared" si="13"/>
        <v>#DIV/0!</v>
      </c>
      <c r="V49" s="112" t="e">
        <f t="shared" si="14"/>
        <v>#DIV/0!</v>
      </c>
      <c r="W49" s="112" t="e">
        <f>U49+V49</f>
        <v>#DIV/0!</v>
      </c>
      <c r="X49" s="48"/>
    </row>
    <row r="50" spans="1:24" x14ac:dyDescent="0.2">
      <c r="A50" s="48" t="s">
        <v>2127</v>
      </c>
      <c r="B50" s="48" t="s">
        <v>925</v>
      </c>
      <c r="C50" s="48"/>
      <c r="D50" s="48" t="s">
        <v>910</v>
      </c>
      <c r="E50" s="48" t="s">
        <v>214</v>
      </c>
      <c r="F50" s="48" t="s">
        <v>214</v>
      </c>
      <c r="G50" s="48" t="s">
        <v>919</v>
      </c>
      <c r="H50" s="91">
        <v>4.2699999999999996</v>
      </c>
      <c r="I50" s="7">
        <f>VLOOKUP(E50,Steuerung!$A$17:$E$500,5,FALSE)</f>
        <v>5</v>
      </c>
      <c r="J50" s="73">
        <f>VLOOKUP(E50,Steuerung!$A$17:$F$500,6,FALSE)</f>
        <v>137.33333333333334</v>
      </c>
      <c r="K50" s="7">
        <f>VLOOKUP(F50,Steuerung!$A$17:$G$500,7,FALSE)</f>
        <v>5</v>
      </c>
      <c r="L50" s="7">
        <f>VLOOKUP(F50,Steuerung!$A$17:$H$500,8,FALSE)</f>
        <v>113</v>
      </c>
      <c r="M50" s="73">
        <f t="shared" si="4"/>
        <v>250.33333333333334</v>
      </c>
      <c r="N50" s="91">
        <f t="shared" si="5"/>
        <v>1068.9233333333332</v>
      </c>
      <c r="O50" s="91">
        <f t="shared" si="6"/>
        <v>586.4133333333333</v>
      </c>
      <c r="P50" s="91">
        <f t="shared" si="7"/>
        <v>482.50999999999993</v>
      </c>
      <c r="Q50" s="63">
        <f>VLOOKUP(E50,Steuerung!$A$17:$B$500,2,FALSE)</f>
        <v>0</v>
      </c>
      <c r="R50" s="63">
        <f>VLOOKUP(F50,Steuerung!$A$17:$B$500,2,FALSE)</f>
        <v>0</v>
      </c>
      <c r="S50" s="4">
        <f t="shared" si="11"/>
        <v>0</v>
      </c>
      <c r="T50" s="4">
        <f t="shared" si="12"/>
        <v>0</v>
      </c>
      <c r="U50" s="112" t="e">
        <f t="shared" si="13"/>
        <v>#DIV/0!</v>
      </c>
      <c r="V50" s="112" t="e">
        <f t="shared" si="14"/>
        <v>#DIV/0!</v>
      </c>
      <c r="W50" s="112" t="e">
        <f t="shared" si="8"/>
        <v>#DIV/0!</v>
      </c>
      <c r="X50" s="48"/>
    </row>
    <row r="51" spans="1:24" x14ac:dyDescent="0.2">
      <c r="A51" s="48" t="s">
        <v>1351</v>
      </c>
      <c r="B51" s="48" t="s">
        <v>798</v>
      </c>
      <c r="C51" s="48"/>
      <c r="D51" s="48" t="s">
        <v>910</v>
      </c>
      <c r="E51" s="48" t="s">
        <v>214</v>
      </c>
      <c r="F51" s="48" t="s">
        <v>214</v>
      </c>
      <c r="G51" s="48" t="s">
        <v>919</v>
      </c>
      <c r="H51" s="91">
        <v>24.02</v>
      </c>
      <c r="I51" s="7">
        <f>VLOOKUP(E51,Steuerung!$A$17:$E$500,5,FALSE)</f>
        <v>5</v>
      </c>
      <c r="J51" s="73">
        <f>VLOOKUP(E51,Steuerung!$A$17:$F$500,6,FALSE)</f>
        <v>137.33333333333334</v>
      </c>
      <c r="K51" s="7">
        <f>VLOOKUP(F51,Steuerung!$A$17:$G$500,7,FALSE)</f>
        <v>5</v>
      </c>
      <c r="L51" s="7">
        <f>VLOOKUP(F51,Steuerung!$A$17:$H$500,8,FALSE)</f>
        <v>113</v>
      </c>
      <c r="M51" s="73">
        <f t="shared" si="4"/>
        <v>250.33333333333334</v>
      </c>
      <c r="N51" s="91">
        <f t="shared" si="5"/>
        <v>6013.0066666666671</v>
      </c>
      <c r="O51" s="91">
        <f t="shared" si="6"/>
        <v>3298.7466666666669</v>
      </c>
      <c r="P51" s="91">
        <f t="shared" si="7"/>
        <v>2714.2599999999998</v>
      </c>
      <c r="Q51" s="63">
        <f>VLOOKUP(E51,Steuerung!$A$17:$B$500,2,FALSE)</f>
        <v>0</v>
      </c>
      <c r="R51" s="63">
        <f>VLOOKUP(F51,Steuerung!$A$17:$B$500,2,FALSE)</f>
        <v>0</v>
      </c>
      <c r="S51" s="4">
        <f t="shared" si="11"/>
        <v>0</v>
      </c>
      <c r="T51" s="4">
        <f t="shared" si="12"/>
        <v>0</v>
      </c>
      <c r="U51" s="112" t="e">
        <f t="shared" si="13"/>
        <v>#DIV/0!</v>
      </c>
      <c r="V51" s="112" t="e">
        <f t="shared" si="14"/>
        <v>#DIV/0!</v>
      </c>
      <c r="W51" s="112" t="e">
        <f t="shared" si="8"/>
        <v>#DIV/0!</v>
      </c>
      <c r="X51" s="48"/>
    </row>
    <row r="52" spans="1:24" x14ac:dyDescent="0.2">
      <c r="A52" s="48" t="s">
        <v>2128</v>
      </c>
      <c r="B52" s="48" t="s">
        <v>792</v>
      </c>
      <c r="C52" s="48"/>
      <c r="D52" s="48" t="s">
        <v>910</v>
      </c>
      <c r="E52" s="48" t="s">
        <v>214</v>
      </c>
      <c r="F52" s="48" t="s">
        <v>214</v>
      </c>
      <c r="G52" s="48" t="s">
        <v>919</v>
      </c>
      <c r="H52" s="91">
        <v>10.51</v>
      </c>
      <c r="I52" s="7">
        <f>VLOOKUP(E52,Steuerung!$A$17:$E$500,5,FALSE)</f>
        <v>5</v>
      </c>
      <c r="J52" s="73">
        <f>VLOOKUP(E52,Steuerung!$A$17:$F$500,6,FALSE)</f>
        <v>137.33333333333334</v>
      </c>
      <c r="K52" s="7">
        <f>VLOOKUP(F52,Steuerung!$A$17:$G$500,7,FALSE)</f>
        <v>5</v>
      </c>
      <c r="L52" s="7">
        <f>VLOOKUP(F52,Steuerung!$A$17:$H$500,8,FALSE)</f>
        <v>113</v>
      </c>
      <c r="M52" s="73">
        <f t="shared" si="4"/>
        <v>250.33333333333334</v>
      </c>
      <c r="N52" s="91">
        <f t="shared" si="5"/>
        <v>2631.0033333333336</v>
      </c>
      <c r="O52" s="91">
        <f t="shared" si="6"/>
        <v>1443.3733333333334</v>
      </c>
      <c r="P52" s="91">
        <f t="shared" si="7"/>
        <v>1187.6299999999999</v>
      </c>
      <c r="Q52" s="63">
        <f>VLOOKUP(E52,Steuerung!$A$17:$B$500,2,FALSE)</f>
        <v>0</v>
      </c>
      <c r="R52" s="63">
        <f>VLOOKUP(F52,Steuerung!$A$17:$B$500,2,FALSE)</f>
        <v>0</v>
      </c>
      <c r="S52" s="4">
        <f t="shared" si="11"/>
        <v>0</v>
      </c>
      <c r="T52" s="4">
        <f t="shared" si="12"/>
        <v>0</v>
      </c>
      <c r="U52" s="112" t="e">
        <f t="shared" si="13"/>
        <v>#DIV/0!</v>
      </c>
      <c r="V52" s="112" t="e">
        <f t="shared" si="14"/>
        <v>#DIV/0!</v>
      </c>
      <c r="W52" s="112" t="e">
        <f t="shared" si="8"/>
        <v>#DIV/0!</v>
      </c>
      <c r="X52" s="48"/>
    </row>
    <row r="53" spans="1:24" x14ac:dyDescent="0.2">
      <c r="A53" s="48" t="s">
        <v>2637</v>
      </c>
      <c r="B53" s="48" t="s">
        <v>2706</v>
      </c>
      <c r="C53" s="48"/>
      <c r="D53" s="48" t="s">
        <v>884</v>
      </c>
      <c r="E53" s="48" t="s">
        <v>136</v>
      </c>
      <c r="F53" s="48" t="s">
        <v>136</v>
      </c>
      <c r="G53" s="48" t="s">
        <v>1334</v>
      </c>
      <c r="H53" s="91">
        <v>18.13</v>
      </c>
      <c r="I53" s="7">
        <f>VLOOKUP(E53,Steuerung!$A$17:$E$500,5,FALSE)</f>
        <v>0</v>
      </c>
      <c r="J53" s="73">
        <f>VLOOKUP(E53,Steuerung!$A$17:$F$500,6,FALSE)</f>
        <v>0</v>
      </c>
      <c r="K53" s="7">
        <f>VLOOKUP(F53,Steuerung!$A$17:$G$500,7,FALSE)</f>
        <v>0</v>
      </c>
      <c r="L53" s="7">
        <f>VLOOKUP(F53,Steuerung!$A$17:$H$500,8,FALSE)</f>
        <v>0</v>
      </c>
      <c r="M53" s="73">
        <f t="shared" si="4"/>
        <v>0</v>
      </c>
      <c r="N53" s="91">
        <f t="shared" si="5"/>
        <v>0</v>
      </c>
      <c r="O53" s="91">
        <f t="shared" si="6"/>
        <v>0</v>
      </c>
      <c r="P53" s="91">
        <f t="shared" si="7"/>
        <v>0</v>
      </c>
      <c r="Q53" s="63">
        <f>VLOOKUP(E53,Steuerung!$A$17:$B$500,2,FALSE)</f>
        <v>0</v>
      </c>
      <c r="R53" s="63">
        <f>VLOOKUP(F53,Steuerung!$A$17:$B$500,2,FALSE)</f>
        <v>0</v>
      </c>
      <c r="S53" s="4">
        <f t="shared" si="11"/>
        <v>0</v>
      </c>
      <c r="T53" s="4">
        <f t="shared" si="12"/>
        <v>0</v>
      </c>
      <c r="U53" s="112">
        <f t="shared" si="13"/>
        <v>0</v>
      </c>
      <c r="V53" s="112">
        <f t="shared" si="14"/>
        <v>0</v>
      </c>
      <c r="W53" s="112">
        <f t="shared" si="8"/>
        <v>0</v>
      </c>
      <c r="X53" s="48"/>
    </row>
    <row r="54" spans="1:24" x14ac:dyDescent="0.2">
      <c r="A54" s="48" t="s">
        <v>1353</v>
      </c>
      <c r="B54" s="48" t="s">
        <v>1350</v>
      </c>
      <c r="C54" s="48"/>
      <c r="D54" s="48" t="s">
        <v>910</v>
      </c>
      <c r="E54" s="48" t="s">
        <v>214</v>
      </c>
      <c r="F54" s="48" t="s">
        <v>214</v>
      </c>
      <c r="G54" s="48" t="s">
        <v>919</v>
      </c>
      <c r="H54" s="91">
        <v>7.6</v>
      </c>
      <c r="I54" s="7">
        <f>VLOOKUP(E54,Steuerung!$A$17:$E$500,5,FALSE)</f>
        <v>5</v>
      </c>
      <c r="J54" s="73">
        <f>VLOOKUP(E54,Steuerung!$A$17:$F$500,6,FALSE)</f>
        <v>137.33333333333334</v>
      </c>
      <c r="K54" s="7">
        <f>VLOOKUP(F54,Steuerung!$A$17:$G$500,7,FALSE)</f>
        <v>5</v>
      </c>
      <c r="L54" s="7">
        <f>VLOOKUP(F54,Steuerung!$A$17:$H$500,8,FALSE)</f>
        <v>113</v>
      </c>
      <c r="M54" s="73">
        <f t="shared" si="4"/>
        <v>250.33333333333334</v>
      </c>
      <c r="N54" s="91">
        <f t="shared" si="5"/>
        <v>1902.5333333333333</v>
      </c>
      <c r="O54" s="91">
        <f t="shared" si="6"/>
        <v>1043.7333333333333</v>
      </c>
      <c r="P54" s="91">
        <f t="shared" si="7"/>
        <v>858.8</v>
      </c>
      <c r="Q54" s="63">
        <f>VLOOKUP(E54,Steuerung!$A$17:$B$500,2,FALSE)</f>
        <v>0</v>
      </c>
      <c r="R54" s="63">
        <f>VLOOKUP(F54,Steuerung!$A$17:$B$500,2,FALSE)</f>
        <v>0</v>
      </c>
      <c r="S54" s="4">
        <f t="shared" si="11"/>
        <v>0</v>
      </c>
      <c r="T54" s="4">
        <f t="shared" si="12"/>
        <v>0</v>
      </c>
      <c r="U54" s="112" t="e">
        <f t="shared" si="13"/>
        <v>#DIV/0!</v>
      </c>
      <c r="V54" s="112" t="e">
        <f t="shared" si="14"/>
        <v>#DIV/0!</v>
      </c>
      <c r="W54" s="112" t="e">
        <f t="shared" si="8"/>
        <v>#DIV/0!</v>
      </c>
      <c r="X54" s="48"/>
    </row>
    <row r="55" spans="1:24" x14ac:dyDescent="0.2">
      <c r="A55" s="48" t="s">
        <v>1354</v>
      </c>
      <c r="B55" s="48" t="s">
        <v>2707</v>
      </c>
      <c r="C55" s="48"/>
      <c r="D55" s="48" t="s">
        <v>902</v>
      </c>
      <c r="E55" s="48" t="s">
        <v>119</v>
      </c>
      <c r="F55" s="48" t="s">
        <v>119</v>
      </c>
      <c r="G55" s="48" t="s">
        <v>1334</v>
      </c>
      <c r="H55" s="91">
        <v>50.78</v>
      </c>
      <c r="I55" s="7">
        <f>VLOOKUP(E55,Steuerung!$A$17:$E$500,5,FALSE)</f>
        <v>0</v>
      </c>
      <c r="J55" s="73">
        <f>VLOOKUP(E55,Steuerung!$A$17:$F$500,6,FALSE)</f>
        <v>0</v>
      </c>
      <c r="K55" s="7">
        <f>VLOOKUP(F55,Steuerung!$A$17:$G$500,7,FALSE)</f>
        <v>0</v>
      </c>
      <c r="L55" s="7">
        <f>VLOOKUP(F55,Steuerung!$A$17:$H$500,8,FALSE)</f>
        <v>0</v>
      </c>
      <c r="M55" s="73">
        <f t="shared" si="4"/>
        <v>0</v>
      </c>
      <c r="N55" s="91">
        <f t="shared" si="5"/>
        <v>0</v>
      </c>
      <c r="O55" s="91">
        <f t="shared" si="6"/>
        <v>0</v>
      </c>
      <c r="P55" s="91">
        <f t="shared" si="7"/>
        <v>0</v>
      </c>
      <c r="Q55" s="63">
        <f>VLOOKUP(E55,Steuerung!$A$17:$B$500,2,FALSE)</f>
        <v>0</v>
      </c>
      <c r="R55" s="63">
        <f>VLOOKUP(F55,Steuerung!$A$17:$B$500,2,FALSE)</f>
        <v>0</v>
      </c>
      <c r="S55" s="4">
        <f t="shared" si="11"/>
        <v>0</v>
      </c>
      <c r="T55" s="4">
        <f t="shared" si="12"/>
        <v>0</v>
      </c>
      <c r="U55" s="112">
        <f t="shared" si="13"/>
        <v>0</v>
      </c>
      <c r="V55" s="112">
        <f t="shared" si="14"/>
        <v>0</v>
      </c>
      <c r="W55" s="112">
        <f t="shared" si="8"/>
        <v>0</v>
      </c>
      <c r="X55" s="48"/>
    </row>
    <row r="56" spans="1:24" x14ac:dyDescent="0.2">
      <c r="A56" s="48" t="s">
        <v>1357</v>
      </c>
      <c r="B56" s="48" t="s">
        <v>2708</v>
      </c>
      <c r="C56" s="48"/>
      <c r="D56" s="48" t="s">
        <v>875</v>
      </c>
      <c r="E56" s="48" t="s">
        <v>179</v>
      </c>
      <c r="F56" s="48" t="s">
        <v>179</v>
      </c>
      <c r="G56" s="48" t="s">
        <v>1337</v>
      </c>
      <c r="H56" s="91">
        <v>12.31</v>
      </c>
      <c r="I56" s="7">
        <f>VLOOKUP(E56,Steuerung!$A$17:$E$500,5,FALSE)</f>
        <v>2</v>
      </c>
      <c r="J56" s="73">
        <f>VLOOKUP(E56,Steuerung!$A$17:$F$500,6,FALSE)</f>
        <v>58.333333333333329</v>
      </c>
      <c r="K56" s="7">
        <f>VLOOKUP(F56,Steuerung!$A$17:$G$500,7,FALSE)</f>
        <v>2</v>
      </c>
      <c r="L56" s="7">
        <f>VLOOKUP(F56,Steuerung!$A$17:$H$500,8,FALSE)</f>
        <v>46</v>
      </c>
      <c r="M56" s="73">
        <f t="shared" si="4"/>
        <v>104.33333333333333</v>
      </c>
      <c r="N56" s="91">
        <f t="shared" si="5"/>
        <v>1284.3433333333332</v>
      </c>
      <c r="O56" s="91">
        <f t="shared" si="6"/>
        <v>718.08333333333326</v>
      </c>
      <c r="P56" s="91">
        <f t="shared" si="7"/>
        <v>566.26</v>
      </c>
      <c r="Q56" s="63">
        <f>VLOOKUP(E56,Steuerung!$A$17:$B$500,2,FALSE)</f>
        <v>0</v>
      </c>
      <c r="R56" s="63">
        <f>VLOOKUP(F56,Steuerung!$A$17:$B$500,2,FALSE)</f>
        <v>0</v>
      </c>
      <c r="S56" s="4">
        <f t="shared" si="11"/>
        <v>0</v>
      </c>
      <c r="T56" s="4">
        <f t="shared" si="12"/>
        <v>0</v>
      </c>
      <c r="U56" s="112" t="e">
        <f t="shared" si="13"/>
        <v>#DIV/0!</v>
      </c>
      <c r="V56" s="112" t="e">
        <f t="shared" si="14"/>
        <v>#DIV/0!</v>
      </c>
      <c r="W56" s="112" t="e">
        <f t="shared" si="8"/>
        <v>#DIV/0!</v>
      </c>
      <c r="X56" s="48"/>
    </row>
    <row r="57" spans="1:24" x14ac:dyDescent="0.2">
      <c r="A57" s="48"/>
      <c r="B57" s="48" t="s">
        <v>874</v>
      </c>
      <c r="C57" s="48"/>
      <c r="D57" s="48" t="s">
        <v>875</v>
      </c>
      <c r="E57" s="48" t="s">
        <v>179</v>
      </c>
      <c r="F57" s="48" t="s">
        <v>179</v>
      </c>
      <c r="G57" s="48" t="s">
        <v>1337</v>
      </c>
      <c r="H57" s="91">
        <v>18.11</v>
      </c>
      <c r="I57" s="7">
        <f>VLOOKUP(E57,Steuerung!$A$17:$E$500,5,FALSE)</f>
        <v>2</v>
      </c>
      <c r="J57" s="73">
        <f>VLOOKUP(E57,Steuerung!$A$17:$F$500,6,FALSE)</f>
        <v>58.333333333333329</v>
      </c>
      <c r="K57" s="7">
        <f>VLOOKUP(F57,Steuerung!$A$17:$G$500,7,FALSE)</f>
        <v>2</v>
      </c>
      <c r="L57" s="7">
        <f>VLOOKUP(F57,Steuerung!$A$17:$H$500,8,FALSE)</f>
        <v>46</v>
      </c>
      <c r="M57" s="73">
        <f t="shared" si="4"/>
        <v>104.33333333333333</v>
      </c>
      <c r="N57" s="91">
        <f t="shared" si="5"/>
        <v>1889.4766666666665</v>
      </c>
      <c r="O57" s="91">
        <f t="shared" si="6"/>
        <v>1056.4166666666665</v>
      </c>
      <c r="P57" s="91">
        <f t="shared" si="7"/>
        <v>833.06</v>
      </c>
      <c r="Q57" s="63">
        <f>VLOOKUP(E57,Steuerung!$A$17:$B$500,2,FALSE)</f>
        <v>0</v>
      </c>
      <c r="R57" s="63">
        <f>VLOOKUP(F57,Steuerung!$A$17:$B$500,2,FALSE)</f>
        <v>0</v>
      </c>
      <c r="S57" s="4">
        <f t="shared" si="11"/>
        <v>0</v>
      </c>
      <c r="T57" s="4">
        <f t="shared" si="12"/>
        <v>0</v>
      </c>
      <c r="U57" s="112" t="e">
        <f t="shared" si="13"/>
        <v>#DIV/0!</v>
      </c>
      <c r="V57" s="112" t="e">
        <f t="shared" si="14"/>
        <v>#DIV/0!</v>
      </c>
      <c r="W57" s="112" t="e">
        <f t="shared" si="8"/>
        <v>#DIV/0!</v>
      </c>
      <c r="X57" s="48"/>
    </row>
    <row r="58" spans="1:24" x14ac:dyDescent="0.2">
      <c r="A58" s="48" t="s">
        <v>2709</v>
      </c>
      <c r="B58" s="48" t="s">
        <v>1348</v>
      </c>
      <c r="C58" s="48"/>
      <c r="D58" s="48" t="s">
        <v>907</v>
      </c>
      <c r="E58" s="48" t="s">
        <v>127</v>
      </c>
      <c r="F58" s="48" t="s">
        <v>127</v>
      </c>
      <c r="G58" s="48" t="s">
        <v>1334</v>
      </c>
      <c r="H58" s="91">
        <v>50.65</v>
      </c>
      <c r="I58" s="7">
        <f>VLOOKUP(E58,Steuerung!$A$17:$E$500,5,FALSE)</f>
        <v>0</v>
      </c>
      <c r="J58" s="73">
        <f>VLOOKUP(E58,Steuerung!$A$17:$F$500,6,FALSE)</f>
        <v>0</v>
      </c>
      <c r="K58" s="7">
        <f>VLOOKUP(F58,Steuerung!$A$17:$G$500,7,FALSE)</f>
        <v>0</v>
      </c>
      <c r="L58" s="7">
        <f>VLOOKUP(F58,Steuerung!$A$17:$H$500,8,FALSE)</f>
        <v>0</v>
      </c>
      <c r="M58" s="73">
        <f t="shared" si="4"/>
        <v>0</v>
      </c>
      <c r="N58" s="91">
        <f t="shared" si="5"/>
        <v>0</v>
      </c>
      <c r="O58" s="91">
        <f t="shared" si="6"/>
        <v>0</v>
      </c>
      <c r="P58" s="91">
        <f t="shared" si="7"/>
        <v>0</v>
      </c>
      <c r="Q58" s="63">
        <f>VLOOKUP(E58,Steuerung!$A$17:$B$500,2,FALSE)</f>
        <v>0</v>
      </c>
      <c r="R58" s="63">
        <f>VLOOKUP(F58,Steuerung!$A$17:$B$500,2,FALSE)</f>
        <v>0</v>
      </c>
      <c r="S58" s="4">
        <f t="shared" si="11"/>
        <v>0</v>
      </c>
      <c r="T58" s="4">
        <f t="shared" si="12"/>
        <v>0</v>
      </c>
      <c r="U58" s="112">
        <f t="shared" si="13"/>
        <v>0</v>
      </c>
      <c r="V58" s="112">
        <f t="shared" si="14"/>
        <v>0</v>
      </c>
      <c r="W58" s="112">
        <f t="shared" si="8"/>
        <v>0</v>
      </c>
      <c r="X58" s="48"/>
    </row>
    <row r="59" spans="1:24" x14ac:dyDescent="0.2">
      <c r="A59" s="48" t="s">
        <v>2639</v>
      </c>
      <c r="B59" s="48" t="s">
        <v>2710</v>
      </c>
      <c r="C59" s="48"/>
      <c r="D59" s="48" t="s">
        <v>902</v>
      </c>
      <c r="E59" s="48" t="s">
        <v>203</v>
      </c>
      <c r="F59" s="48" t="s">
        <v>199</v>
      </c>
      <c r="G59" s="48" t="s">
        <v>1337</v>
      </c>
      <c r="H59" s="91">
        <v>201.96</v>
      </c>
      <c r="I59" s="7">
        <f>VLOOKUP(E59,Steuerung!$A$17:$E$500,5,FALSE)</f>
        <v>5</v>
      </c>
      <c r="J59" s="73">
        <f>VLOOKUP(E59,Steuerung!$A$17:$F$500,6,FALSE)</f>
        <v>137.33333333333334</v>
      </c>
      <c r="K59" s="7">
        <f>VLOOKUP(F59,Steuerung!$A$17:$G$500,7,FALSE)</f>
        <v>2</v>
      </c>
      <c r="L59" s="7">
        <f>VLOOKUP(F59,Steuerung!$A$17:$H$500,8,FALSE)</f>
        <v>46</v>
      </c>
      <c r="M59" s="73">
        <f t="shared" si="4"/>
        <v>183.33333333333334</v>
      </c>
      <c r="N59" s="91">
        <f t="shared" si="5"/>
        <v>37026</v>
      </c>
      <c r="O59" s="91">
        <f t="shared" si="6"/>
        <v>27735.840000000004</v>
      </c>
      <c r="P59" s="91">
        <f t="shared" si="7"/>
        <v>9290.16</v>
      </c>
      <c r="Q59" s="63">
        <f>VLOOKUP(E59,Steuerung!$A$17:$B$500,2,FALSE)</f>
        <v>0</v>
      </c>
      <c r="R59" s="63">
        <f>VLOOKUP(F59,Steuerung!$A$17:$B$500,2,FALSE)</f>
        <v>0</v>
      </c>
      <c r="S59" s="4">
        <f t="shared" si="11"/>
        <v>0</v>
      </c>
      <c r="T59" s="4">
        <f t="shared" si="12"/>
        <v>0</v>
      </c>
      <c r="U59" s="112" t="e">
        <f t="shared" si="13"/>
        <v>#DIV/0!</v>
      </c>
      <c r="V59" s="112" t="e">
        <f t="shared" si="14"/>
        <v>#DIV/0!</v>
      </c>
      <c r="W59" s="112" t="e">
        <f t="shared" si="8"/>
        <v>#DIV/0!</v>
      </c>
      <c r="X59" s="48"/>
    </row>
    <row r="60" spans="1:24" x14ac:dyDescent="0.2">
      <c r="A60" s="48" t="s">
        <v>2711</v>
      </c>
      <c r="B60" s="48" t="s">
        <v>793</v>
      </c>
      <c r="C60" s="48"/>
      <c r="D60" s="48" t="s">
        <v>875</v>
      </c>
      <c r="E60" s="48" t="s">
        <v>179</v>
      </c>
      <c r="F60" s="48" t="s">
        <v>179</v>
      </c>
      <c r="G60" s="48" t="s">
        <v>1337</v>
      </c>
      <c r="H60" s="91">
        <v>35.36</v>
      </c>
      <c r="I60" s="7">
        <f>VLOOKUP(E60,Steuerung!$A$17:$E$500,5,FALSE)</f>
        <v>2</v>
      </c>
      <c r="J60" s="73">
        <f>VLOOKUP(E60,Steuerung!$A$17:$F$500,6,FALSE)</f>
        <v>58.333333333333329</v>
      </c>
      <c r="K60" s="7">
        <f>VLOOKUP(F60,Steuerung!$A$17:$G$500,7,FALSE)</f>
        <v>2</v>
      </c>
      <c r="L60" s="7">
        <f>VLOOKUP(F60,Steuerung!$A$17:$H$500,8,FALSE)</f>
        <v>46</v>
      </c>
      <c r="M60" s="73">
        <f t="shared" si="4"/>
        <v>104.33333333333333</v>
      </c>
      <c r="N60" s="91">
        <f t="shared" si="5"/>
        <v>3689.2266666666665</v>
      </c>
      <c r="O60" s="91">
        <f t="shared" si="6"/>
        <v>2062.6666666666665</v>
      </c>
      <c r="P60" s="91">
        <f t="shared" si="7"/>
        <v>1626.56</v>
      </c>
      <c r="Q60" s="63">
        <f>VLOOKUP(E60,Steuerung!$A$17:$B$500,2,FALSE)</f>
        <v>0</v>
      </c>
      <c r="R60" s="63">
        <f>VLOOKUP(F60,Steuerung!$A$17:$B$500,2,FALSE)</f>
        <v>0</v>
      </c>
      <c r="S60" s="4">
        <f t="shared" si="11"/>
        <v>0</v>
      </c>
      <c r="T60" s="4">
        <f t="shared" si="12"/>
        <v>0</v>
      </c>
      <c r="U60" s="112" t="e">
        <f t="shared" si="13"/>
        <v>#DIV/0!</v>
      </c>
      <c r="V60" s="112" t="e">
        <f t="shared" si="14"/>
        <v>#DIV/0!</v>
      </c>
      <c r="W60" s="112" t="e">
        <f t="shared" si="8"/>
        <v>#DIV/0!</v>
      </c>
      <c r="X60" s="48"/>
    </row>
    <row r="61" spans="1:24" x14ac:dyDescent="0.2">
      <c r="A61" s="48" t="s">
        <v>2712</v>
      </c>
      <c r="B61" s="48" t="s">
        <v>1348</v>
      </c>
      <c r="C61" s="48"/>
      <c r="D61" s="48" t="s">
        <v>907</v>
      </c>
      <c r="E61" s="48" t="s">
        <v>252</v>
      </c>
      <c r="F61" s="48" t="s">
        <v>252</v>
      </c>
      <c r="G61" s="48" t="s">
        <v>1334</v>
      </c>
      <c r="H61" s="91">
        <v>52.26</v>
      </c>
      <c r="I61" s="7">
        <f>VLOOKUP(E61,Steuerung!$A$17:$E$500,5,FALSE)</f>
        <v>2</v>
      </c>
      <c r="J61" s="73">
        <f>VLOOKUP(E61,Steuerung!$A$17:$F$500,6,FALSE)</f>
        <v>58.333333333333329</v>
      </c>
      <c r="K61" s="7">
        <f>VLOOKUP(F61,Steuerung!$A$17:$G$500,7,FALSE)</f>
        <v>2</v>
      </c>
      <c r="L61" s="7">
        <f>VLOOKUP(F61,Steuerung!$A$17:$H$500,8,FALSE)</f>
        <v>46</v>
      </c>
      <c r="M61" s="73">
        <f t="shared" si="4"/>
        <v>104.33333333333333</v>
      </c>
      <c r="N61" s="91">
        <f t="shared" si="5"/>
        <v>5452.4599999999991</v>
      </c>
      <c r="O61" s="91">
        <f t="shared" si="6"/>
        <v>3048.4999999999995</v>
      </c>
      <c r="P61" s="91">
        <f t="shared" si="7"/>
        <v>2403.96</v>
      </c>
      <c r="Q61" s="63">
        <f>VLOOKUP(E61,Steuerung!$A$17:$B$500,2,FALSE)</f>
        <v>0</v>
      </c>
      <c r="R61" s="63">
        <f>VLOOKUP(F61,Steuerung!$A$17:$B$500,2,FALSE)</f>
        <v>0</v>
      </c>
      <c r="S61" s="4">
        <f t="shared" si="11"/>
        <v>0</v>
      </c>
      <c r="T61" s="4">
        <f t="shared" si="12"/>
        <v>0</v>
      </c>
      <c r="U61" s="112" t="e">
        <f t="shared" si="13"/>
        <v>#DIV/0!</v>
      </c>
      <c r="V61" s="112" t="e">
        <f t="shared" si="14"/>
        <v>#DIV/0!</v>
      </c>
      <c r="W61" s="112" t="e">
        <f t="shared" si="8"/>
        <v>#DIV/0!</v>
      </c>
      <c r="X61" s="48"/>
    </row>
    <row r="62" spans="1:24" x14ac:dyDescent="0.2">
      <c r="A62" s="48" t="s">
        <v>2713</v>
      </c>
      <c r="B62" s="48" t="s">
        <v>1348</v>
      </c>
      <c r="C62" s="48"/>
      <c r="D62" s="48" t="s">
        <v>907</v>
      </c>
      <c r="E62" s="48" t="s">
        <v>127</v>
      </c>
      <c r="F62" s="48" t="s">
        <v>127</v>
      </c>
      <c r="G62" s="48" t="s">
        <v>1334</v>
      </c>
      <c r="H62" s="91">
        <v>51.65</v>
      </c>
      <c r="I62" s="7">
        <f>VLOOKUP(E62,Steuerung!$A$17:$E$500,5,FALSE)</f>
        <v>0</v>
      </c>
      <c r="J62" s="73">
        <f>VLOOKUP(E62,Steuerung!$A$17:$F$500,6,FALSE)</f>
        <v>0</v>
      </c>
      <c r="K62" s="7">
        <f>VLOOKUP(F62,Steuerung!$A$17:$G$500,7,FALSE)</f>
        <v>0</v>
      </c>
      <c r="L62" s="7">
        <f>VLOOKUP(F62,Steuerung!$A$17:$H$500,8,FALSE)</f>
        <v>0</v>
      </c>
      <c r="M62" s="73">
        <f t="shared" si="4"/>
        <v>0</v>
      </c>
      <c r="N62" s="91">
        <f t="shared" si="5"/>
        <v>0</v>
      </c>
      <c r="O62" s="91">
        <f t="shared" si="6"/>
        <v>0</v>
      </c>
      <c r="P62" s="91">
        <f t="shared" si="7"/>
        <v>0</v>
      </c>
      <c r="Q62" s="63">
        <f>VLOOKUP(E62,Steuerung!$A$17:$B$500,2,FALSE)</f>
        <v>0</v>
      </c>
      <c r="R62" s="63">
        <f>VLOOKUP(F62,Steuerung!$A$17:$B$500,2,FALSE)</f>
        <v>0</v>
      </c>
      <c r="S62" s="4">
        <f t="shared" si="11"/>
        <v>0</v>
      </c>
      <c r="T62" s="4">
        <f t="shared" si="12"/>
        <v>0</v>
      </c>
      <c r="U62" s="112">
        <f t="shared" si="13"/>
        <v>0</v>
      </c>
      <c r="V62" s="112">
        <f t="shared" si="14"/>
        <v>0</v>
      </c>
      <c r="W62" s="112">
        <f t="shared" si="8"/>
        <v>0</v>
      </c>
      <c r="X62" s="48"/>
    </row>
    <row r="63" spans="1:24" x14ac:dyDescent="0.2">
      <c r="A63" s="48" t="s">
        <v>2714</v>
      </c>
      <c r="B63" s="48" t="s">
        <v>1348</v>
      </c>
      <c r="C63" s="48"/>
      <c r="D63" s="48" t="s">
        <v>907</v>
      </c>
      <c r="E63" s="48" t="s">
        <v>250</v>
      </c>
      <c r="F63" s="48" t="s">
        <v>250</v>
      </c>
      <c r="G63" s="48" t="s">
        <v>1334</v>
      </c>
      <c r="H63" s="91">
        <v>11.97</v>
      </c>
      <c r="I63" s="7">
        <f>VLOOKUP(E63,Steuerung!$A$17:$E$500,5,FALSE)</f>
        <v>1</v>
      </c>
      <c r="J63" s="73">
        <f>VLOOKUP(E63,Steuerung!$A$17:$F$500,6,FALSE)</f>
        <v>29.166666666666657</v>
      </c>
      <c r="K63" s="7">
        <f>VLOOKUP(F63,Steuerung!$A$17:$G$500,7,FALSE)</f>
        <v>1</v>
      </c>
      <c r="L63" s="7">
        <f>VLOOKUP(F63,Steuerung!$A$17:$H$500,8,FALSE)</f>
        <v>23</v>
      </c>
      <c r="M63" s="73">
        <f t="shared" si="4"/>
        <v>52.166666666666657</v>
      </c>
      <c r="N63" s="91">
        <f t="shared" si="5"/>
        <v>624.43499999999995</v>
      </c>
      <c r="O63" s="91">
        <f t="shared" si="6"/>
        <v>349.12499999999989</v>
      </c>
      <c r="P63" s="91">
        <f t="shared" si="7"/>
        <v>275.31</v>
      </c>
      <c r="Q63" s="63">
        <f>VLOOKUP(E63,Steuerung!$A$17:$B$500,2,FALSE)</f>
        <v>0</v>
      </c>
      <c r="R63" s="63">
        <f>VLOOKUP(F63,Steuerung!$A$17:$B$500,2,FALSE)</f>
        <v>0</v>
      </c>
      <c r="S63" s="4">
        <f t="shared" si="11"/>
        <v>0</v>
      </c>
      <c r="T63" s="4">
        <f t="shared" si="12"/>
        <v>0</v>
      </c>
      <c r="U63" s="112" t="e">
        <f t="shared" si="13"/>
        <v>#DIV/0!</v>
      </c>
      <c r="V63" s="112" t="e">
        <f t="shared" si="14"/>
        <v>#DIV/0!</v>
      </c>
      <c r="W63" s="112" t="e">
        <f t="shared" si="8"/>
        <v>#DIV/0!</v>
      </c>
      <c r="X63" s="48"/>
    </row>
    <row r="64" spans="1:24" x14ac:dyDescent="0.2">
      <c r="A64" s="48" t="s">
        <v>2646</v>
      </c>
      <c r="B64" s="48" t="s">
        <v>1348</v>
      </c>
      <c r="C64" s="48"/>
      <c r="D64" s="48" t="s">
        <v>907</v>
      </c>
      <c r="E64" s="48" t="s">
        <v>251</v>
      </c>
      <c r="F64" s="48" t="s">
        <v>251</v>
      </c>
      <c r="G64" s="48" t="s">
        <v>1020</v>
      </c>
      <c r="H64" s="91">
        <v>35.159999999999997</v>
      </c>
      <c r="I64" s="7">
        <f>VLOOKUP(E64,Steuerung!$A$17:$E$500,5,FALSE)</f>
        <v>1</v>
      </c>
      <c r="J64" s="73">
        <f>VLOOKUP(E64,Steuerung!$A$17:$F$500,6,FALSE)</f>
        <v>29.166666666666657</v>
      </c>
      <c r="K64" s="7">
        <f>VLOOKUP(F64,Steuerung!$A$17:$G$500,7,FALSE)</f>
        <v>1</v>
      </c>
      <c r="L64" s="7">
        <f>VLOOKUP(F64,Steuerung!$A$17:$H$500,8,FALSE)</f>
        <v>23</v>
      </c>
      <c r="M64" s="73">
        <f t="shared" si="4"/>
        <v>52.166666666666657</v>
      </c>
      <c r="N64" s="91">
        <f t="shared" si="5"/>
        <v>1834.1799999999994</v>
      </c>
      <c r="O64" s="91">
        <f t="shared" si="6"/>
        <v>1025.4999999999995</v>
      </c>
      <c r="P64" s="91">
        <f t="shared" si="7"/>
        <v>808.68</v>
      </c>
      <c r="Q64" s="63">
        <f>VLOOKUP(E64,Steuerung!$A$17:$B$500,2,FALSE)</f>
        <v>0</v>
      </c>
      <c r="R64" s="63">
        <f>VLOOKUP(F64,Steuerung!$A$17:$B$500,2,FALSE)</f>
        <v>0</v>
      </c>
      <c r="S64" s="4">
        <f t="shared" si="11"/>
        <v>0</v>
      </c>
      <c r="T64" s="4">
        <f t="shared" si="12"/>
        <v>0</v>
      </c>
      <c r="U64" s="112" t="e">
        <f t="shared" si="13"/>
        <v>#DIV/0!</v>
      </c>
      <c r="V64" s="112" t="e">
        <f t="shared" si="14"/>
        <v>#DIV/0!</v>
      </c>
      <c r="W64" s="112" t="e">
        <f t="shared" si="8"/>
        <v>#DIV/0!</v>
      </c>
      <c r="X64" s="48"/>
    </row>
    <row r="65" spans="1:24" x14ac:dyDescent="0.2">
      <c r="A65" s="48" t="s">
        <v>2647</v>
      </c>
      <c r="B65" s="48" t="s">
        <v>1348</v>
      </c>
      <c r="C65" s="48"/>
      <c r="D65" s="48" t="s">
        <v>907</v>
      </c>
      <c r="E65" s="48" t="s">
        <v>250</v>
      </c>
      <c r="F65" s="48" t="s">
        <v>250</v>
      </c>
      <c r="G65" s="48" t="s">
        <v>1334</v>
      </c>
      <c r="H65" s="91">
        <v>23.23</v>
      </c>
      <c r="I65" s="7">
        <f>VLOOKUP(E65,Steuerung!$A$17:$E$500,5,FALSE)</f>
        <v>1</v>
      </c>
      <c r="J65" s="73">
        <f>VLOOKUP(E65,Steuerung!$A$17:$F$500,6,FALSE)</f>
        <v>29.166666666666657</v>
      </c>
      <c r="K65" s="7">
        <f>VLOOKUP(F65,Steuerung!$A$17:$G$500,7,FALSE)</f>
        <v>1</v>
      </c>
      <c r="L65" s="7">
        <f>VLOOKUP(F65,Steuerung!$A$17:$H$500,8,FALSE)</f>
        <v>23</v>
      </c>
      <c r="M65" s="73">
        <f t="shared" si="4"/>
        <v>52.166666666666657</v>
      </c>
      <c r="N65" s="91">
        <f t="shared" si="5"/>
        <v>1211.8316666666665</v>
      </c>
      <c r="O65" s="91">
        <f t="shared" si="6"/>
        <v>677.54166666666652</v>
      </c>
      <c r="P65" s="91">
        <f t="shared" si="7"/>
        <v>534.29</v>
      </c>
      <c r="Q65" s="63">
        <f>VLOOKUP(E65,Steuerung!$A$17:$B$500,2,FALSE)</f>
        <v>0</v>
      </c>
      <c r="R65" s="63">
        <f>VLOOKUP(F65,Steuerung!$A$17:$B$500,2,FALSE)</f>
        <v>0</v>
      </c>
      <c r="S65" s="4">
        <f t="shared" si="11"/>
        <v>0</v>
      </c>
      <c r="T65" s="4">
        <f t="shared" si="12"/>
        <v>0</v>
      </c>
      <c r="U65" s="112" t="e">
        <f t="shared" si="13"/>
        <v>#DIV/0!</v>
      </c>
      <c r="V65" s="112" t="e">
        <f t="shared" si="14"/>
        <v>#DIV/0!</v>
      </c>
      <c r="W65" s="112" t="e">
        <f t="shared" si="8"/>
        <v>#DIV/0!</v>
      </c>
      <c r="X65" s="48"/>
    </row>
    <row r="66" spans="1:24" x14ac:dyDescent="0.2">
      <c r="A66" s="48" t="s">
        <v>2648</v>
      </c>
      <c r="B66" s="48" t="s">
        <v>1348</v>
      </c>
      <c r="C66" s="48"/>
      <c r="D66" s="48" t="s">
        <v>907</v>
      </c>
      <c r="E66" s="48" t="s">
        <v>250</v>
      </c>
      <c r="F66" s="48" t="s">
        <v>250</v>
      </c>
      <c r="G66" s="48" t="s">
        <v>1334</v>
      </c>
      <c r="H66" s="91">
        <v>36.729999999999997</v>
      </c>
      <c r="I66" s="7">
        <f>VLOOKUP(E66,Steuerung!$A$17:$E$500,5,FALSE)</f>
        <v>1</v>
      </c>
      <c r="J66" s="73">
        <f>VLOOKUP(E66,Steuerung!$A$17:$F$500,6,FALSE)</f>
        <v>29.166666666666657</v>
      </c>
      <c r="K66" s="7">
        <f>VLOOKUP(F66,Steuerung!$A$17:$G$500,7,FALSE)</f>
        <v>1</v>
      </c>
      <c r="L66" s="7">
        <f>VLOOKUP(F66,Steuerung!$A$17:$H$500,8,FALSE)</f>
        <v>23</v>
      </c>
      <c r="M66" s="73">
        <f t="shared" si="4"/>
        <v>52.166666666666657</v>
      </c>
      <c r="N66" s="91">
        <f t="shared" si="5"/>
        <v>1916.0816666666663</v>
      </c>
      <c r="O66" s="91">
        <f t="shared" si="6"/>
        <v>1071.2916666666663</v>
      </c>
      <c r="P66" s="91">
        <f t="shared" si="7"/>
        <v>844.79</v>
      </c>
      <c r="Q66" s="63">
        <f>VLOOKUP(E66,Steuerung!$A$17:$B$500,2,FALSE)</f>
        <v>0</v>
      </c>
      <c r="R66" s="63">
        <f>VLOOKUP(F66,Steuerung!$A$17:$B$500,2,FALSE)</f>
        <v>0</v>
      </c>
      <c r="S66" s="4">
        <f t="shared" si="11"/>
        <v>0</v>
      </c>
      <c r="T66" s="4">
        <f t="shared" si="12"/>
        <v>0</v>
      </c>
      <c r="U66" s="112" t="e">
        <f t="shared" si="13"/>
        <v>#DIV/0!</v>
      </c>
      <c r="V66" s="112" t="e">
        <f t="shared" si="14"/>
        <v>#DIV/0!</v>
      </c>
      <c r="W66" s="112" t="e">
        <f t="shared" si="8"/>
        <v>#DIV/0!</v>
      </c>
      <c r="X66" s="48"/>
    </row>
    <row r="67" spans="1:24" x14ac:dyDescent="0.2">
      <c r="A67" s="48" t="s">
        <v>2650</v>
      </c>
      <c r="B67" s="48" t="s">
        <v>1348</v>
      </c>
      <c r="C67" s="48"/>
      <c r="D67" s="48" t="s">
        <v>907</v>
      </c>
      <c r="E67" s="48" t="s">
        <v>250</v>
      </c>
      <c r="F67" s="48" t="s">
        <v>250</v>
      </c>
      <c r="G67" s="48" t="s">
        <v>1334</v>
      </c>
      <c r="H67" s="91">
        <v>34.409999999999997</v>
      </c>
      <c r="I67" s="7">
        <f>VLOOKUP(E67,Steuerung!$A$17:$E$500,5,FALSE)</f>
        <v>1</v>
      </c>
      <c r="J67" s="73">
        <f>VLOOKUP(E67,Steuerung!$A$17:$F$500,6,FALSE)</f>
        <v>29.166666666666657</v>
      </c>
      <c r="K67" s="7">
        <f>VLOOKUP(F67,Steuerung!$A$17:$G$500,7,FALSE)</f>
        <v>1</v>
      </c>
      <c r="L67" s="7">
        <f>VLOOKUP(F67,Steuerung!$A$17:$H$500,8,FALSE)</f>
        <v>23</v>
      </c>
      <c r="M67" s="73">
        <f t="shared" si="4"/>
        <v>52.166666666666657</v>
      </c>
      <c r="N67" s="91">
        <f t="shared" si="5"/>
        <v>1795.0549999999996</v>
      </c>
      <c r="O67" s="91">
        <f t="shared" si="6"/>
        <v>1003.6249999999995</v>
      </c>
      <c r="P67" s="91">
        <f t="shared" si="7"/>
        <v>791.43</v>
      </c>
      <c r="Q67" s="63">
        <f>VLOOKUP(E67,Steuerung!$A$17:$B$500,2,FALSE)</f>
        <v>0</v>
      </c>
      <c r="R67" s="63">
        <f>VLOOKUP(F67,Steuerung!$A$17:$B$500,2,FALSE)</f>
        <v>0</v>
      </c>
      <c r="S67" s="4">
        <f t="shared" si="11"/>
        <v>0</v>
      </c>
      <c r="T67" s="4">
        <f t="shared" si="12"/>
        <v>0</v>
      </c>
      <c r="U67" s="112" t="e">
        <f t="shared" si="13"/>
        <v>#DIV/0!</v>
      </c>
      <c r="V67" s="112" t="e">
        <f t="shared" si="14"/>
        <v>#DIV/0!</v>
      </c>
      <c r="W67" s="112" t="e">
        <f t="shared" si="8"/>
        <v>#DIV/0!</v>
      </c>
      <c r="X67" s="48"/>
    </row>
    <row r="68" spans="1:24" x14ac:dyDescent="0.2">
      <c r="A68" s="48" t="s">
        <v>2715</v>
      </c>
      <c r="B68" s="48" t="s">
        <v>1348</v>
      </c>
      <c r="C68" s="48"/>
      <c r="D68" s="48" t="s">
        <v>907</v>
      </c>
      <c r="E68" s="48" t="s">
        <v>250</v>
      </c>
      <c r="F68" s="48" t="s">
        <v>250</v>
      </c>
      <c r="G68" s="48" t="s">
        <v>1334</v>
      </c>
      <c r="H68" s="91">
        <v>36.76</v>
      </c>
      <c r="I68" s="7">
        <f>VLOOKUP(E68,Steuerung!$A$17:$E$500,5,FALSE)</f>
        <v>1</v>
      </c>
      <c r="J68" s="73">
        <f>VLOOKUP(E68,Steuerung!$A$17:$F$500,6,FALSE)</f>
        <v>29.166666666666657</v>
      </c>
      <c r="K68" s="7">
        <f>VLOOKUP(F68,Steuerung!$A$17:$G$500,7,FALSE)</f>
        <v>1</v>
      </c>
      <c r="L68" s="7">
        <f>VLOOKUP(F68,Steuerung!$A$17:$H$500,8,FALSE)</f>
        <v>23</v>
      </c>
      <c r="M68" s="73">
        <f t="shared" si="4"/>
        <v>52.166666666666657</v>
      </c>
      <c r="N68" s="91">
        <f t="shared" si="5"/>
        <v>1917.6466666666663</v>
      </c>
      <c r="O68" s="91">
        <f t="shared" si="6"/>
        <v>1072.1666666666663</v>
      </c>
      <c r="P68" s="91">
        <f t="shared" si="7"/>
        <v>845.4799999999999</v>
      </c>
      <c r="Q68" s="63">
        <f>VLOOKUP(E68,Steuerung!$A$17:$B$500,2,FALSE)</f>
        <v>0</v>
      </c>
      <c r="R68" s="63">
        <f>VLOOKUP(F68,Steuerung!$A$17:$B$500,2,FALSE)</f>
        <v>0</v>
      </c>
      <c r="S68" s="4">
        <f t="shared" si="11"/>
        <v>0</v>
      </c>
      <c r="T68" s="4">
        <f t="shared" si="12"/>
        <v>0</v>
      </c>
      <c r="U68" s="112" t="e">
        <f t="shared" si="13"/>
        <v>#DIV/0!</v>
      </c>
      <c r="V68" s="112" t="e">
        <f t="shared" si="14"/>
        <v>#DIV/0!</v>
      </c>
      <c r="W68" s="112" t="e">
        <f t="shared" si="8"/>
        <v>#DIV/0!</v>
      </c>
      <c r="X68" s="48"/>
    </row>
    <row r="69" spans="1:24" x14ac:dyDescent="0.2">
      <c r="A69" s="48" t="s">
        <v>2651</v>
      </c>
      <c r="B69" s="48" t="s">
        <v>1348</v>
      </c>
      <c r="C69" s="48"/>
      <c r="D69" s="48" t="s">
        <v>907</v>
      </c>
      <c r="E69" s="48" t="s">
        <v>250</v>
      </c>
      <c r="F69" s="48" t="s">
        <v>250</v>
      </c>
      <c r="G69" s="48" t="s">
        <v>1334</v>
      </c>
      <c r="H69" s="91">
        <v>30.39</v>
      </c>
      <c r="I69" s="7">
        <f>VLOOKUP(E69,Steuerung!$A$17:$E$500,5,FALSE)</f>
        <v>1</v>
      </c>
      <c r="J69" s="73">
        <f>VLOOKUP(E69,Steuerung!$A$17:$F$500,6,FALSE)</f>
        <v>29.166666666666657</v>
      </c>
      <c r="K69" s="7">
        <f>VLOOKUP(F69,Steuerung!$A$17:$G$500,7,FALSE)</f>
        <v>1</v>
      </c>
      <c r="L69" s="7">
        <f>VLOOKUP(F69,Steuerung!$A$17:$H$500,8,FALSE)</f>
        <v>23</v>
      </c>
      <c r="M69" s="73">
        <f t="shared" si="4"/>
        <v>52.166666666666657</v>
      </c>
      <c r="N69" s="91">
        <f t="shared" si="5"/>
        <v>1585.3449999999998</v>
      </c>
      <c r="O69" s="91">
        <f t="shared" si="6"/>
        <v>886.37499999999977</v>
      </c>
      <c r="P69" s="91">
        <f t="shared" si="7"/>
        <v>698.97</v>
      </c>
      <c r="Q69" s="63">
        <f>VLOOKUP(E69,Steuerung!$A$17:$B$500,2,FALSE)</f>
        <v>0</v>
      </c>
      <c r="R69" s="63">
        <f>VLOOKUP(F69,Steuerung!$A$17:$B$500,2,FALSE)</f>
        <v>0</v>
      </c>
      <c r="S69" s="4">
        <f t="shared" si="11"/>
        <v>0</v>
      </c>
      <c r="T69" s="4">
        <f t="shared" si="12"/>
        <v>0</v>
      </c>
      <c r="U69" s="112" t="e">
        <f t="shared" si="13"/>
        <v>#DIV/0!</v>
      </c>
      <c r="V69" s="112" t="e">
        <f t="shared" si="14"/>
        <v>#DIV/0!</v>
      </c>
      <c r="W69" s="112" t="e">
        <f t="shared" si="8"/>
        <v>#DIV/0!</v>
      </c>
      <c r="X69" s="48"/>
    </row>
    <row r="70" spans="1:24" x14ac:dyDescent="0.2">
      <c r="A70" s="48" t="s">
        <v>2716</v>
      </c>
      <c r="B70" s="48" t="s">
        <v>2717</v>
      </c>
      <c r="C70" s="48"/>
      <c r="D70" s="48" t="s">
        <v>875</v>
      </c>
      <c r="E70" s="48" t="s">
        <v>179</v>
      </c>
      <c r="F70" s="48" t="s">
        <v>179</v>
      </c>
      <c r="G70" s="48" t="s">
        <v>2718</v>
      </c>
      <c r="H70" s="91">
        <v>244.19</v>
      </c>
      <c r="I70" s="7">
        <f>VLOOKUP(E70,Steuerung!$A$17:$E$500,5,FALSE)</f>
        <v>2</v>
      </c>
      <c r="J70" s="73">
        <f>VLOOKUP(E70,Steuerung!$A$17:$F$500,6,FALSE)</f>
        <v>58.333333333333329</v>
      </c>
      <c r="K70" s="7">
        <f>VLOOKUP(F70,Steuerung!$A$17:$G$500,7,FALSE)</f>
        <v>2</v>
      </c>
      <c r="L70" s="7">
        <f>VLOOKUP(F70,Steuerung!$A$17:$H$500,8,FALSE)</f>
        <v>46</v>
      </c>
      <c r="M70" s="73">
        <f t="shared" si="4"/>
        <v>104.33333333333333</v>
      </c>
      <c r="N70" s="91">
        <f t="shared" si="5"/>
        <v>25477.156666666666</v>
      </c>
      <c r="O70" s="91">
        <f t="shared" si="6"/>
        <v>14244.416666666666</v>
      </c>
      <c r="P70" s="91">
        <f t="shared" si="7"/>
        <v>11232.74</v>
      </c>
      <c r="Q70" s="63">
        <f>VLOOKUP(E70,Steuerung!$A$17:$B$500,2,FALSE)</f>
        <v>0</v>
      </c>
      <c r="R70" s="63">
        <f>VLOOKUP(F70,Steuerung!$A$17:$B$500,2,FALSE)</f>
        <v>0</v>
      </c>
      <c r="S70" s="4">
        <f t="shared" si="11"/>
        <v>0</v>
      </c>
      <c r="T70" s="4">
        <f t="shared" si="12"/>
        <v>0</v>
      </c>
      <c r="U70" s="112" t="e">
        <f t="shared" si="13"/>
        <v>#DIV/0!</v>
      </c>
      <c r="V70" s="112" t="e">
        <f t="shared" si="14"/>
        <v>#DIV/0!</v>
      </c>
      <c r="W70" s="112" t="e">
        <f t="shared" si="8"/>
        <v>#DIV/0!</v>
      </c>
      <c r="X70" s="48"/>
    </row>
    <row r="71" spans="1:24" x14ac:dyDescent="0.2">
      <c r="A71" s="48" t="s">
        <v>2719</v>
      </c>
      <c r="B71" s="48" t="s">
        <v>925</v>
      </c>
      <c r="C71" s="48"/>
      <c r="D71" s="48" t="s">
        <v>910</v>
      </c>
      <c r="E71" s="48" t="s">
        <v>214</v>
      </c>
      <c r="F71" s="48" t="s">
        <v>214</v>
      </c>
      <c r="G71" s="48" t="s">
        <v>919</v>
      </c>
      <c r="H71" s="91">
        <v>4.8499999999999996</v>
      </c>
      <c r="I71" s="7">
        <f>VLOOKUP(E71,Steuerung!$A$17:$E$500,5,FALSE)</f>
        <v>5</v>
      </c>
      <c r="J71" s="73">
        <f>VLOOKUP(E71,Steuerung!$A$17:$F$500,6,FALSE)</f>
        <v>137.33333333333334</v>
      </c>
      <c r="K71" s="7">
        <f>VLOOKUP(F71,Steuerung!$A$17:$G$500,7,FALSE)</f>
        <v>5</v>
      </c>
      <c r="L71" s="7">
        <f>VLOOKUP(F71,Steuerung!$A$17:$H$500,8,FALSE)</f>
        <v>113</v>
      </c>
      <c r="M71" s="73">
        <f t="shared" si="4"/>
        <v>250.33333333333334</v>
      </c>
      <c r="N71" s="91">
        <f t="shared" si="5"/>
        <v>1214.1166666666666</v>
      </c>
      <c r="O71" s="91">
        <f t="shared" si="6"/>
        <v>666.06666666666672</v>
      </c>
      <c r="P71" s="91">
        <f t="shared" si="7"/>
        <v>548.04999999999995</v>
      </c>
      <c r="Q71" s="63">
        <f>VLOOKUP(E71,Steuerung!$A$17:$B$500,2,FALSE)</f>
        <v>0</v>
      </c>
      <c r="R71" s="63">
        <f>VLOOKUP(F71,Steuerung!$A$17:$B$500,2,FALSE)</f>
        <v>0</v>
      </c>
      <c r="S71" s="4">
        <f t="shared" si="11"/>
        <v>0</v>
      </c>
      <c r="T71" s="4">
        <f t="shared" si="12"/>
        <v>0</v>
      </c>
      <c r="U71" s="112" t="e">
        <f t="shared" si="13"/>
        <v>#DIV/0!</v>
      </c>
      <c r="V71" s="112" t="e">
        <f t="shared" si="14"/>
        <v>#DIV/0!</v>
      </c>
      <c r="W71" s="112" t="e">
        <f t="shared" si="8"/>
        <v>#DIV/0!</v>
      </c>
      <c r="X71" s="48"/>
    </row>
    <row r="72" spans="1:24" x14ac:dyDescent="0.2">
      <c r="A72" s="48" t="s">
        <v>2720</v>
      </c>
      <c r="B72" s="48" t="s">
        <v>1350</v>
      </c>
      <c r="C72" s="48"/>
      <c r="D72" s="48" t="s">
        <v>910</v>
      </c>
      <c r="E72" s="48" t="s">
        <v>214</v>
      </c>
      <c r="F72" s="48" t="s">
        <v>214</v>
      </c>
      <c r="G72" s="48" t="s">
        <v>919</v>
      </c>
      <c r="H72" s="91">
        <v>5.64</v>
      </c>
      <c r="I72" s="7">
        <f>VLOOKUP(E72,Steuerung!$A$17:$E$500,5,FALSE)</f>
        <v>5</v>
      </c>
      <c r="J72" s="73">
        <f>VLOOKUP(E72,Steuerung!$A$17:$F$500,6,FALSE)</f>
        <v>137.33333333333334</v>
      </c>
      <c r="K72" s="7">
        <f>VLOOKUP(F72,Steuerung!$A$17:$G$500,7,FALSE)</f>
        <v>5</v>
      </c>
      <c r="L72" s="7">
        <f>VLOOKUP(F72,Steuerung!$A$17:$H$500,8,FALSE)</f>
        <v>113</v>
      </c>
      <c r="M72" s="73">
        <f t="shared" si="4"/>
        <v>250.33333333333334</v>
      </c>
      <c r="N72" s="91">
        <f t="shared" si="5"/>
        <v>1411.8799999999999</v>
      </c>
      <c r="O72" s="91">
        <f t="shared" si="6"/>
        <v>774.56000000000006</v>
      </c>
      <c r="P72" s="91">
        <f t="shared" si="7"/>
        <v>637.31999999999994</v>
      </c>
      <c r="Q72" s="63">
        <f>VLOOKUP(E72,Steuerung!$A$17:$B$500,2,FALSE)</f>
        <v>0</v>
      </c>
      <c r="R72" s="63">
        <f>VLOOKUP(F72,Steuerung!$A$17:$B$500,2,FALSE)</f>
        <v>0</v>
      </c>
      <c r="S72" s="4">
        <f t="shared" si="11"/>
        <v>0</v>
      </c>
      <c r="T72" s="4">
        <f t="shared" si="12"/>
        <v>0</v>
      </c>
      <c r="U72" s="112" t="e">
        <f t="shared" si="13"/>
        <v>#DIV/0!</v>
      </c>
      <c r="V72" s="112" t="e">
        <f t="shared" si="14"/>
        <v>#DIV/0!</v>
      </c>
      <c r="W72" s="112" t="e">
        <f t="shared" si="8"/>
        <v>#DIV/0!</v>
      </c>
      <c r="X72" s="48"/>
    </row>
    <row r="73" spans="1:24" x14ac:dyDescent="0.2">
      <c r="A73" s="48" t="s">
        <v>2721</v>
      </c>
      <c r="B73" s="48" t="s">
        <v>798</v>
      </c>
      <c r="C73" s="48"/>
      <c r="D73" s="48" t="s">
        <v>910</v>
      </c>
      <c r="E73" s="48" t="s">
        <v>214</v>
      </c>
      <c r="F73" s="48" t="s">
        <v>214</v>
      </c>
      <c r="G73" s="48" t="s">
        <v>919</v>
      </c>
      <c r="H73" s="91">
        <v>18.77</v>
      </c>
      <c r="I73" s="7">
        <f>VLOOKUP(E73,Steuerung!$A$17:$E$500,5,FALSE)</f>
        <v>5</v>
      </c>
      <c r="J73" s="73">
        <f>VLOOKUP(E73,Steuerung!$A$17:$F$500,6,FALSE)</f>
        <v>137.33333333333334</v>
      </c>
      <c r="K73" s="7">
        <f>VLOOKUP(F73,Steuerung!$A$17:$G$500,7,FALSE)</f>
        <v>5</v>
      </c>
      <c r="L73" s="7">
        <f>VLOOKUP(F73,Steuerung!$A$17:$H$500,8,FALSE)</f>
        <v>113</v>
      </c>
      <c r="M73" s="73">
        <f t="shared" si="4"/>
        <v>250.33333333333334</v>
      </c>
      <c r="N73" s="91">
        <f t="shared" si="5"/>
        <v>4698.7566666666671</v>
      </c>
      <c r="O73" s="91">
        <f t="shared" si="6"/>
        <v>2577.7466666666669</v>
      </c>
      <c r="P73" s="91">
        <f t="shared" si="7"/>
        <v>2121.0099999999998</v>
      </c>
      <c r="Q73" s="63">
        <f>VLOOKUP(E73,Steuerung!$A$17:$B$500,2,FALSE)</f>
        <v>0</v>
      </c>
      <c r="R73" s="63">
        <f>VLOOKUP(F73,Steuerung!$A$17:$B$500,2,FALSE)</f>
        <v>0</v>
      </c>
      <c r="S73" s="4">
        <f t="shared" si="11"/>
        <v>0</v>
      </c>
      <c r="T73" s="4">
        <f t="shared" si="12"/>
        <v>0</v>
      </c>
      <c r="U73" s="112" t="e">
        <f t="shared" si="13"/>
        <v>#DIV/0!</v>
      </c>
      <c r="V73" s="112" t="e">
        <f t="shared" si="14"/>
        <v>#DIV/0!</v>
      </c>
      <c r="W73" s="112" t="e">
        <f t="shared" si="8"/>
        <v>#DIV/0!</v>
      </c>
      <c r="X73" s="48"/>
    </row>
    <row r="74" spans="1:24" x14ac:dyDescent="0.2">
      <c r="A74" s="48" t="s">
        <v>2722</v>
      </c>
      <c r="B74" s="48" t="s">
        <v>792</v>
      </c>
      <c r="C74" s="48"/>
      <c r="D74" s="48" t="s">
        <v>910</v>
      </c>
      <c r="E74" s="48" t="s">
        <v>214</v>
      </c>
      <c r="F74" s="48" t="s">
        <v>214</v>
      </c>
      <c r="G74" s="48" t="s">
        <v>919</v>
      </c>
      <c r="H74" s="91">
        <v>20.41</v>
      </c>
      <c r="I74" s="7">
        <f>VLOOKUP(E74,Steuerung!$A$17:$E$500,5,FALSE)</f>
        <v>5</v>
      </c>
      <c r="J74" s="73">
        <f>VLOOKUP(E74,Steuerung!$A$17:$F$500,6,FALSE)</f>
        <v>137.33333333333334</v>
      </c>
      <c r="K74" s="7">
        <f>VLOOKUP(F74,Steuerung!$A$17:$G$500,7,FALSE)</f>
        <v>5</v>
      </c>
      <c r="L74" s="7">
        <f>VLOOKUP(F74,Steuerung!$A$17:$H$500,8,FALSE)</f>
        <v>113</v>
      </c>
      <c r="M74" s="73">
        <f t="shared" si="4"/>
        <v>250.33333333333334</v>
      </c>
      <c r="N74" s="91">
        <f t="shared" si="5"/>
        <v>5109.3033333333333</v>
      </c>
      <c r="O74" s="91">
        <f t="shared" si="6"/>
        <v>2802.9733333333334</v>
      </c>
      <c r="P74" s="91">
        <f t="shared" si="7"/>
        <v>2306.33</v>
      </c>
      <c r="Q74" s="63">
        <f>VLOOKUP(E74,Steuerung!$A$17:$B$500,2,FALSE)</f>
        <v>0</v>
      </c>
      <c r="R74" s="63">
        <f>VLOOKUP(F74,Steuerung!$A$17:$B$500,2,FALSE)</f>
        <v>0</v>
      </c>
      <c r="S74" s="4">
        <f t="shared" si="11"/>
        <v>0</v>
      </c>
      <c r="T74" s="4">
        <f t="shared" si="12"/>
        <v>0</v>
      </c>
      <c r="U74" s="112" t="e">
        <f t="shared" si="13"/>
        <v>#DIV/0!</v>
      </c>
      <c r="V74" s="112" t="e">
        <f t="shared" si="14"/>
        <v>#DIV/0!</v>
      </c>
      <c r="W74" s="112" t="e">
        <f t="shared" si="8"/>
        <v>#DIV/0!</v>
      </c>
      <c r="X74" s="48"/>
    </row>
    <row r="75" spans="1:24" x14ac:dyDescent="0.2">
      <c r="A75" s="48" t="s">
        <v>2723</v>
      </c>
      <c r="B75" s="48" t="s">
        <v>798</v>
      </c>
      <c r="C75" s="48"/>
      <c r="D75" s="48" t="s">
        <v>910</v>
      </c>
      <c r="E75" s="48" t="s">
        <v>214</v>
      </c>
      <c r="F75" s="48" t="s">
        <v>214</v>
      </c>
      <c r="G75" s="48" t="s">
        <v>919</v>
      </c>
      <c r="H75" s="91">
        <v>10.98</v>
      </c>
      <c r="I75" s="7">
        <f>VLOOKUP(E75,Steuerung!$A$17:$E$500,5,FALSE)</f>
        <v>5</v>
      </c>
      <c r="J75" s="73">
        <f>VLOOKUP(E75,Steuerung!$A$17:$F$500,6,FALSE)</f>
        <v>137.33333333333334</v>
      </c>
      <c r="K75" s="7">
        <f>VLOOKUP(F75,Steuerung!$A$17:$G$500,7,FALSE)</f>
        <v>5</v>
      </c>
      <c r="L75" s="7">
        <f>VLOOKUP(F75,Steuerung!$A$17:$H$500,8,FALSE)</f>
        <v>113</v>
      </c>
      <c r="M75" s="73">
        <f t="shared" ref="M75:M140" si="15">J75+L75</f>
        <v>250.33333333333334</v>
      </c>
      <c r="N75" s="91">
        <f t="shared" ref="N75:N140" si="16">H75*M75</f>
        <v>2748.6600000000003</v>
      </c>
      <c r="O75" s="91">
        <f t="shared" ref="O75:O140" si="17">H75*J75</f>
        <v>1507.92</v>
      </c>
      <c r="P75" s="91">
        <f t="shared" ref="P75:P140" si="18">H75*L75</f>
        <v>1240.74</v>
      </c>
      <c r="Q75" s="63">
        <f>VLOOKUP(E75,Steuerung!$A$17:$B$500,2,FALSE)</f>
        <v>0</v>
      </c>
      <c r="R75" s="63">
        <f>VLOOKUP(F75,Steuerung!$A$17:$B$500,2,FALSE)</f>
        <v>0</v>
      </c>
      <c r="S75" s="4">
        <f t="shared" si="11"/>
        <v>0</v>
      </c>
      <c r="T75" s="4">
        <f t="shared" si="12"/>
        <v>0</v>
      </c>
      <c r="U75" s="112" t="e">
        <f t="shared" si="13"/>
        <v>#DIV/0!</v>
      </c>
      <c r="V75" s="112" t="e">
        <f t="shared" si="14"/>
        <v>#DIV/0!</v>
      </c>
      <c r="W75" s="112" t="e">
        <f t="shared" si="8"/>
        <v>#DIV/0!</v>
      </c>
      <c r="X75" s="48"/>
    </row>
    <row r="76" spans="1:24" x14ac:dyDescent="0.2">
      <c r="A76" s="48" t="s">
        <v>2724</v>
      </c>
      <c r="B76" s="48"/>
      <c r="C76" s="48"/>
      <c r="D76" s="48"/>
      <c r="E76" s="48"/>
      <c r="F76" s="48"/>
      <c r="G76" s="48"/>
      <c r="H76" s="91"/>
      <c r="I76" s="48"/>
      <c r="J76" s="4"/>
      <c r="K76" s="48"/>
      <c r="L76" s="48"/>
      <c r="M76" s="4"/>
      <c r="N76" s="48"/>
      <c r="O76" s="48"/>
      <c r="P76" s="48"/>
      <c r="Q76" s="48"/>
      <c r="R76" s="48"/>
      <c r="S76" s="48"/>
      <c r="T76" s="48"/>
      <c r="U76" s="112"/>
      <c r="V76" s="112"/>
      <c r="W76" s="112"/>
      <c r="X76" s="48"/>
    </row>
    <row r="77" spans="1:24" x14ac:dyDescent="0.2">
      <c r="A77" s="48" t="s">
        <v>899</v>
      </c>
      <c r="B77" s="48" t="s">
        <v>793</v>
      </c>
      <c r="C77" s="48"/>
      <c r="D77" s="48" t="s">
        <v>875</v>
      </c>
      <c r="E77" s="48" t="s">
        <v>179</v>
      </c>
      <c r="F77" s="48" t="s">
        <v>179</v>
      </c>
      <c r="G77" s="48" t="s">
        <v>1337</v>
      </c>
      <c r="H77" s="91">
        <v>12.66</v>
      </c>
      <c r="I77" s="7">
        <f>VLOOKUP(E77,Steuerung!$A$17:$E$500,5,FALSE)</f>
        <v>2</v>
      </c>
      <c r="J77" s="73">
        <f>VLOOKUP(E77,Steuerung!$A$17:$F$500,6,FALSE)</f>
        <v>58.333333333333329</v>
      </c>
      <c r="K77" s="7">
        <f>VLOOKUP(F77,Steuerung!$A$17:$G$500,7,FALSE)</f>
        <v>2</v>
      </c>
      <c r="L77" s="7">
        <f>VLOOKUP(F77,Steuerung!$A$17:$H$500,8,FALSE)</f>
        <v>46</v>
      </c>
      <c r="M77" s="73">
        <f t="shared" si="15"/>
        <v>104.33333333333333</v>
      </c>
      <c r="N77" s="91">
        <f t="shared" si="16"/>
        <v>1320.86</v>
      </c>
      <c r="O77" s="91">
        <f t="shared" si="17"/>
        <v>738.5</v>
      </c>
      <c r="P77" s="91">
        <f t="shared" si="18"/>
        <v>582.36</v>
      </c>
      <c r="Q77" s="63">
        <f>VLOOKUP(E77,Steuerung!$A$17:$B$500,2,FALSE)</f>
        <v>0</v>
      </c>
      <c r="R77" s="63">
        <f>VLOOKUP(F77,Steuerung!$A$17:$B$500,2,FALSE)</f>
        <v>0</v>
      </c>
      <c r="S77" s="4">
        <f t="shared" ref="S77:S100" si="19">IFERROR(O77/Q77,0)</f>
        <v>0</v>
      </c>
      <c r="T77" s="4">
        <f t="shared" ref="T77:T100" si="20">IFERROR(P77/R77,0)</f>
        <v>0</v>
      </c>
      <c r="U77" s="112" t="e">
        <f t="shared" ref="U77:U100" si="21">IF(J77&gt;0,O77/Q77*SVS_UHR,0)</f>
        <v>#DIV/0!</v>
      </c>
      <c r="V77" s="112" t="e">
        <f t="shared" ref="V77:V100" si="22">IF(L77&gt;0,P77/R77*SVS_UHR,0)</f>
        <v>#DIV/0!</v>
      </c>
      <c r="W77" s="112" t="e">
        <f t="shared" si="8"/>
        <v>#DIV/0!</v>
      </c>
      <c r="X77" s="48"/>
    </row>
    <row r="78" spans="1:24" x14ac:dyDescent="0.2">
      <c r="A78" s="48" t="s">
        <v>911</v>
      </c>
      <c r="B78" s="48" t="s">
        <v>1348</v>
      </c>
      <c r="C78" s="48"/>
      <c r="D78" s="48" t="s">
        <v>907</v>
      </c>
      <c r="E78" s="48" t="s">
        <v>250</v>
      </c>
      <c r="F78" s="48" t="s">
        <v>250</v>
      </c>
      <c r="G78" s="48" t="s">
        <v>1334</v>
      </c>
      <c r="H78" s="91">
        <v>47.85</v>
      </c>
      <c r="I78" s="7">
        <f>VLOOKUP(E78,Steuerung!$A$17:$E$500,5,FALSE)</f>
        <v>1</v>
      </c>
      <c r="J78" s="73">
        <f>VLOOKUP(E78,Steuerung!$A$17:$F$500,6,FALSE)</f>
        <v>29.166666666666657</v>
      </c>
      <c r="K78" s="7">
        <f>VLOOKUP(F78,Steuerung!$A$17:$G$500,7,FALSE)</f>
        <v>1</v>
      </c>
      <c r="L78" s="7">
        <f>VLOOKUP(F78,Steuerung!$A$17:$H$500,8,FALSE)</f>
        <v>23</v>
      </c>
      <c r="M78" s="73">
        <f t="shared" si="15"/>
        <v>52.166666666666657</v>
      </c>
      <c r="N78" s="91">
        <f t="shared" si="16"/>
        <v>2496.1749999999997</v>
      </c>
      <c r="O78" s="91">
        <f t="shared" si="17"/>
        <v>1395.6249999999995</v>
      </c>
      <c r="P78" s="91">
        <f t="shared" si="18"/>
        <v>1100.55</v>
      </c>
      <c r="Q78" s="63">
        <f>VLOOKUP(E78,Steuerung!$A$17:$B$500,2,FALSE)</f>
        <v>0</v>
      </c>
      <c r="R78" s="63">
        <f>VLOOKUP(F78,Steuerung!$A$17:$B$500,2,FALSE)</f>
        <v>0</v>
      </c>
      <c r="S78" s="4">
        <f t="shared" si="19"/>
        <v>0</v>
      </c>
      <c r="T78" s="4">
        <f t="shared" si="20"/>
        <v>0</v>
      </c>
      <c r="U78" s="112" t="e">
        <f t="shared" si="21"/>
        <v>#DIV/0!</v>
      </c>
      <c r="V78" s="112" t="e">
        <f t="shared" si="22"/>
        <v>#DIV/0!</v>
      </c>
      <c r="W78" s="112" t="e">
        <f t="shared" ref="W78:W141" si="23">U78+V78</f>
        <v>#DIV/0!</v>
      </c>
      <c r="X78" s="48"/>
    </row>
    <row r="79" spans="1:24" x14ac:dyDescent="0.2">
      <c r="A79" s="48" t="s">
        <v>913</v>
      </c>
      <c r="B79" s="48" t="s">
        <v>1348</v>
      </c>
      <c r="C79" s="48"/>
      <c r="D79" s="48" t="s">
        <v>907</v>
      </c>
      <c r="E79" s="48" t="s">
        <v>127</v>
      </c>
      <c r="F79" s="48" t="s">
        <v>127</v>
      </c>
      <c r="G79" s="48" t="s">
        <v>1334</v>
      </c>
      <c r="H79" s="91">
        <v>52.94</v>
      </c>
      <c r="I79" s="7">
        <f>VLOOKUP(E79,Steuerung!$A$17:$E$500,5,FALSE)</f>
        <v>0</v>
      </c>
      <c r="J79" s="73">
        <f>VLOOKUP(E79,Steuerung!$A$17:$F$500,6,FALSE)</f>
        <v>0</v>
      </c>
      <c r="K79" s="7">
        <f>VLOOKUP(F79,Steuerung!$A$17:$G$500,7,FALSE)</f>
        <v>0</v>
      </c>
      <c r="L79" s="7">
        <f>VLOOKUP(F79,Steuerung!$A$17:$H$500,8,FALSE)</f>
        <v>0</v>
      </c>
      <c r="M79" s="73">
        <f t="shared" si="15"/>
        <v>0</v>
      </c>
      <c r="N79" s="91">
        <f t="shared" si="16"/>
        <v>0</v>
      </c>
      <c r="O79" s="91">
        <f t="shared" si="17"/>
        <v>0</v>
      </c>
      <c r="P79" s="91">
        <f t="shared" si="18"/>
        <v>0</v>
      </c>
      <c r="Q79" s="63">
        <f>VLOOKUP(E79,Steuerung!$A$17:$B$500,2,FALSE)</f>
        <v>0</v>
      </c>
      <c r="R79" s="63">
        <f>VLOOKUP(F79,Steuerung!$A$17:$B$500,2,FALSE)</f>
        <v>0</v>
      </c>
      <c r="S79" s="4">
        <f t="shared" si="19"/>
        <v>0</v>
      </c>
      <c r="T79" s="4">
        <f t="shared" si="20"/>
        <v>0</v>
      </c>
      <c r="U79" s="112">
        <f t="shared" si="21"/>
        <v>0</v>
      </c>
      <c r="V79" s="112">
        <f t="shared" si="22"/>
        <v>0</v>
      </c>
      <c r="W79" s="112">
        <f t="shared" si="23"/>
        <v>0</v>
      </c>
      <c r="X79" s="48"/>
    </row>
    <row r="80" spans="1:24" x14ac:dyDescent="0.2">
      <c r="A80" s="48" t="s">
        <v>1370</v>
      </c>
      <c r="B80" s="48" t="s">
        <v>1348</v>
      </c>
      <c r="C80" s="48"/>
      <c r="D80" s="48" t="s">
        <v>907</v>
      </c>
      <c r="E80" s="48" t="s">
        <v>250</v>
      </c>
      <c r="F80" s="48" t="s">
        <v>250</v>
      </c>
      <c r="G80" s="48" t="s">
        <v>1334</v>
      </c>
      <c r="H80" s="91">
        <v>28.58</v>
      </c>
      <c r="I80" s="7">
        <f>VLOOKUP(E80,Steuerung!$A$17:$E$500,5,FALSE)</f>
        <v>1</v>
      </c>
      <c r="J80" s="73">
        <f>VLOOKUP(E80,Steuerung!$A$17:$F$500,6,FALSE)</f>
        <v>29.166666666666657</v>
      </c>
      <c r="K80" s="7">
        <f>VLOOKUP(F80,Steuerung!$A$17:$G$500,7,FALSE)</f>
        <v>1</v>
      </c>
      <c r="L80" s="7">
        <f>VLOOKUP(F80,Steuerung!$A$17:$H$500,8,FALSE)</f>
        <v>23</v>
      </c>
      <c r="M80" s="73">
        <f t="shared" si="15"/>
        <v>52.166666666666657</v>
      </c>
      <c r="N80" s="91">
        <f t="shared" si="16"/>
        <v>1490.9233333333329</v>
      </c>
      <c r="O80" s="91">
        <f t="shared" si="17"/>
        <v>833.58333333333303</v>
      </c>
      <c r="P80" s="91">
        <f t="shared" si="18"/>
        <v>657.33999999999992</v>
      </c>
      <c r="Q80" s="63">
        <f>VLOOKUP(E80,Steuerung!$A$17:$B$500,2,FALSE)</f>
        <v>0</v>
      </c>
      <c r="R80" s="63">
        <f>VLOOKUP(F80,Steuerung!$A$17:$B$500,2,FALSE)</f>
        <v>0</v>
      </c>
      <c r="S80" s="4">
        <f t="shared" si="19"/>
        <v>0</v>
      </c>
      <c r="T80" s="4">
        <f t="shared" si="20"/>
        <v>0</v>
      </c>
      <c r="U80" s="112" t="e">
        <f t="shared" si="21"/>
        <v>#DIV/0!</v>
      </c>
      <c r="V80" s="112" t="e">
        <f t="shared" si="22"/>
        <v>#DIV/0!</v>
      </c>
      <c r="W80" s="112" t="e">
        <f t="shared" si="23"/>
        <v>#DIV/0!</v>
      </c>
      <c r="X80" s="48"/>
    </row>
    <row r="81" spans="1:24" x14ac:dyDescent="0.2">
      <c r="A81" s="48" t="s">
        <v>2725</v>
      </c>
      <c r="B81" s="48" t="s">
        <v>1375</v>
      </c>
      <c r="C81" s="48"/>
      <c r="D81" s="48" t="s">
        <v>875</v>
      </c>
      <c r="E81" s="48" t="s">
        <v>110</v>
      </c>
      <c r="F81" s="48" t="s">
        <v>110</v>
      </c>
      <c r="G81" s="48" t="s">
        <v>1337</v>
      </c>
      <c r="H81" s="91">
        <v>18.66</v>
      </c>
      <c r="I81" s="7">
        <f>VLOOKUP(E81,Steuerung!$A$17:$E$500,5,FALSE)</f>
        <v>0</v>
      </c>
      <c r="J81" s="73">
        <f>VLOOKUP(E81,Steuerung!$A$17:$F$500,6,FALSE)</f>
        <v>0</v>
      </c>
      <c r="K81" s="7">
        <f>VLOOKUP(F81,Steuerung!$A$17:$G$500,7,FALSE)</f>
        <v>0</v>
      </c>
      <c r="L81" s="7">
        <f>VLOOKUP(F81,Steuerung!$A$17:$H$500,8,FALSE)</f>
        <v>0</v>
      </c>
      <c r="M81" s="73">
        <f t="shared" si="15"/>
        <v>0</v>
      </c>
      <c r="N81" s="91">
        <f t="shared" si="16"/>
        <v>0</v>
      </c>
      <c r="O81" s="91">
        <f t="shared" si="17"/>
        <v>0</v>
      </c>
      <c r="P81" s="91">
        <f t="shared" si="18"/>
        <v>0</v>
      </c>
      <c r="Q81" s="63">
        <f>VLOOKUP(E81,Steuerung!$A$17:$B$500,2,FALSE)</f>
        <v>0</v>
      </c>
      <c r="R81" s="63">
        <f>VLOOKUP(F81,Steuerung!$A$17:$B$500,2,FALSE)</f>
        <v>0</v>
      </c>
      <c r="S81" s="4">
        <f t="shared" si="19"/>
        <v>0</v>
      </c>
      <c r="T81" s="4">
        <f t="shared" si="20"/>
        <v>0</v>
      </c>
      <c r="U81" s="112">
        <f t="shared" si="21"/>
        <v>0</v>
      </c>
      <c r="V81" s="112">
        <f t="shared" si="22"/>
        <v>0</v>
      </c>
      <c r="W81" s="112">
        <f t="shared" si="23"/>
        <v>0</v>
      </c>
      <c r="X81" s="48"/>
    </row>
    <row r="82" spans="1:24" x14ac:dyDescent="0.2">
      <c r="A82" s="48" t="s">
        <v>917</v>
      </c>
      <c r="B82" s="48" t="s">
        <v>1348</v>
      </c>
      <c r="C82" s="48"/>
      <c r="D82" s="48" t="s">
        <v>907</v>
      </c>
      <c r="E82" s="48" t="s">
        <v>250</v>
      </c>
      <c r="F82" s="48" t="s">
        <v>250</v>
      </c>
      <c r="G82" s="48" t="s">
        <v>1334</v>
      </c>
      <c r="H82" s="91">
        <v>13.39</v>
      </c>
      <c r="I82" s="7">
        <f>VLOOKUP(E82,Steuerung!$A$17:$E$500,5,FALSE)</f>
        <v>1</v>
      </c>
      <c r="J82" s="73">
        <f>VLOOKUP(E82,Steuerung!$A$17:$F$500,6,FALSE)</f>
        <v>29.166666666666657</v>
      </c>
      <c r="K82" s="7">
        <f>VLOOKUP(F82,Steuerung!$A$17:$G$500,7,FALSE)</f>
        <v>1</v>
      </c>
      <c r="L82" s="7">
        <f>VLOOKUP(F82,Steuerung!$A$17:$H$500,8,FALSE)</f>
        <v>23</v>
      </c>
      <c r="M82" s="73">
        <f t="shared" si="15"/>
        <v>52.166666666666657</v>
      </c>
      <c r="N82" s="91">
        <f t="shared" si="16"/>
        <v>698.51166666666654</v>
      </c>
      <c r="O82" s="91">
        <f t="shared" si="17"/>
        <v>390.54166666666657</v>
      </c>
      <c r="P82" s="91">
        <f t="shared" si="18"/>
        <v>307.97000000000003</v>
      </c>
      <c r="Q82" s="63">
        <f>VLOOKUP(E82,Steuerung!$A$17:$B$500,2,FALSE)</f>
        <v>0</v>
      </c>
      <c r="R82" s="63">
        <f>VLOOKUP(F82,Steuerung!$A$17:$B$500,2,FALSE)</f>
        <v>0</v>
      </c>
      <c r="S82" s="4">
        <f t="shared" si="19"/>
        <v>0</v>
      </c>
      <c r="T82" s="4">
        <f t="shared" si="20"/>
        <v>0</v>
      </c>
      <c r="U82" s="112" t="e">
        <f t="shared" si="21"/>
        <v>#DIV/0!</v>
      </c>
      <c r="V82" s="112" t="e">
        <f t="shared" si="22"/>
        <v>#DIV/0!</v>
      </c>
      <c r="W82" s="112" t="e">
        <f t="shared" si="23"/>
        <v>#DIV/0!</v>
      </c>
      <c r="X82" s="48"/>
    </row>
    <row r="83" spans="1:24" x14ac:dyDescent="0.2">
      <c r="A83" s="48"/>
      <c r="B83" s="48" t="s">
        <v>2726</v>
      </c>
      <c r="C83" s="48"/>
      <c r="D83" s="48" t="s">
        <v>868</v>
      </c>
      <c r="E83" s="48" t="s">
        <v>227</v>
      </c>
      <c r="F83" s="48" t="s">
        <v>227</v>
      </c>
      <c r="G83" s="48" t="s">
        <v>1334</v>
      </c>
      <c r="H83" s="91">
        <v>6.75</v>
      </c>
      <c r="I83" s="7" t="str">
        <f>VLOOKUP(E83,Steuerung!$A$17:$E$500,5,FALSE)</f>
        <v>m</v>
      </c>
      <c r="J83" s="73">
        <f>VLOOKUP(E83,Steuerung!$A$17:$F$500,6,FALSE)</f>
        <v>6.7</v>
      </c>
      <c r="K83" s="7" t="str">
        <f>VLOOKUP(F83,Steuerung!$A$17:$G$500,7,FALSE)</f>
        <v>m</v>
      </c>
      <c r="L83" s="7">
        <f>VLOOKUP(F83,Steuerung!$A$17:$H$500,8,FALSE)</f>
        <v>5.3</v>
      </c>
      <c r="M83" s="73">
        <f t="shared" si="15"/>
        <v>12</v>
      </c>
      <c r="N83" s="91">
        <f t="shared" si="16"/>
        <v>81</v>
      </c>
      <c r="O83" s="91">
        <f t="shared" si="17"/>
        <v>45.225000000000001</v>
      </c>
      <c r="P83" s="91">
        <f t="shared" si="18"/>
        <v>35.774999999999999</v>
      </c>
      <c r="Q83" s="63">
        <f>VLOOKUP(E83,Steuerung!$A$17:$B$500,2,FALSE)</f>
        <v>0</v>
      </c>
      <c r="R83" s="63">
        <f>VLOOKUP(F83,Steuerung!$A$17:$B$500,2,FALSE)</f>
        <v>0</v>
      </c>
      <c r="S83" s="4">
        <f t="shared" si="19"/>
        <v>0</v>
      </c>
      <c r="T83" s="4">
        <f t="shared" si="20"/>
        <v>0</v>
      </c>
      <c r="U83" s="112" t="e">
        <f t="shared" si="21"/>
        <v>#DIV/0!</v>
      </c>
      <c r="V83" s="112" t="e">
        <f t="shared" si="22"/>
        <v>#DIV/0!</v>
      </c>
      <c r="W83" s="112" t="e">
        <f t="shared" si="23"/>
        <v>#DIV/0!</v>
      </c>
      <c r="X83" s="48"/>
    </row>
    <row r="84" spans="1:24" x14ac:dyDescent="0.2">
      <c r="A84" s="48" t="s">
        <v>2179</v>
      </c>
      <c r="B84" s="48" t="s">
        <v>2727</v>
      </c>
      <c r="C84" s="48"/>
      <c r="D84" s="48" t="s">
        <v>875</v>
      </c>
      <c r="E84" s="48" t="s">
        <v>161</v>
      </c>
      <c r="F84" s="48" t="s">
        <v>161</v>
      </c>
      <c r="G84" s="48" t="s">
        <v>1337</v>
      </c>
      <c r="H84" s="91">
        <v>70.739999999999995</v>
      </c>
      <c r="I84" s="7">
        <f>VLOOKUP(E84,Steuerung!$A$17:$E$500,5,FALSE)</f>
        <v>3</v>
      </c>
      <c r="J84" s="73">
        <f>VLOOKUP(E84,Steuerung!$A$17:$F$500,6,FALSE)</f>
        <v>82.4</v>
      </c>
      <c r="K84" s="7">
        <f>VLOOKUP(F84,Steuerung!$A$17:$G$500,7,FALSE)</f>
        <v>3</v>
      </c>
      <c r="L84" s="7">
        <f>VLOOKUP(F84,Steuerung!$A$17:$H$500,8,FALSE)</f>
        <v>67.800000000000011</v>
      </c>
      <c r="M84" s="73">
        <f t="shared" si="15"/>
        <v>150.20000000000002</v>
      </c>
      <c r="N84" s="91">
        <f t="shared" si="16"/>
        <v>10625.148000000001</v>
      </c>
      <c r="O84" s="91">
        <f t="shared" si="17"/>
        <v>5828.9759999999997</v>
      </c>
      <c r="P84" s="91">
        <f t="shared" si="18"/>
        <v>4796.1720000000005</v>
      </c>
      <c r="Q84" s="63">
        <f>VLOOKUP(E84,Steuerung!$A$17:$B$500,2,FALSE)</f>
        <v>0</v>
      </c>
      <c r="R84" s="63">
        <f>VLOOKUP(F84,Steuerung!$A$17:$B$500,2,FALSE)</f>
        <v>0</v>
      </c>
      <c r="S84" s="4">
        <f t="shared" si="19"/>
        <v>0</v>
      </c>
      <c r="T84" s="4">
        <f t="shared" si="20"/>
        <v>0</v>
      </c>
      <c r="U84" s="112" t="e">
        <f t="shared" si="21"/>
        <v>#DIV/0!</v>
      </c>
      <c r="V84" s="112" t="e">
        <f t="shared" si="22"/>
        <v>#DIV/0!</v>
      </c>
      <c r="W84" s="112" t="e">
        <f t="shared" si="23"/>
        <v>#DIV/0!</v>
      </c>
      <c r="X84" s="48"/>
    </row>
    <row r="85" spans="1:24" x14ac:dyDescent="0.2">
      <c r="A85" s="48" t="s">
        <v>1374</v>
      </c>
      <c r="B85" s="48" t="s">
        <v>2728</v>
      </c>
      <c r="C85" s="48"/>
      <c r="D85" s="48" t="s">
        <v>902</v>
      </c>
      <c r="E85" s="48" t="s">
        <v>199</v>
      </c>
      <c r="F85" s="48" t="s">
        <v>199</v>
      </c>
      <c r="G85" s="48" t="s">
        <v>1334</v>
      </c>
      <c r="H85" s="91">
        <v>59.58</v>
      </c>
      <c r="I85" s="7">
        <f>VLOOKUP(E85,Steuerung!$A$17:$E$500,5,FALSE)</f>
        <v>2</v>
      </c>
      <c r="J85" s="73">
        <f>VLOOKUP(E85,Steuerung!$A$17:$F$500,6,FALSE)</f>
        <v>58.333333333333329</v>
      </c>
      <c r="K85" s="7">
        <f>VLOOKUP(F85,Steuerung!$A$17:$G$500,7,FALSE)</f>
        <v>2</v>
      </c>
      <c r="L85" s="7">
        <f>VLOOKUP(F85,Steuerung!$A$17:$H$500,8,FALSE)</f>
        <v>46</v>
      </c>
      <c r="M85" s="73">
        <f t="shared" si="15"/>
        <v>104.33333333333333</v>
      </c>
      <c r="N85" s="91">
        <f t="shared" si="16"/>
        <v>6216.1799999999994</v>
      </c>
      <c r="O85" s="91">
        <f t="shared" si="17"/>
        <v>3475.4999999999995</v>
      </c>
      <c r="P85" s="91">
        <f t="shared" si="18"/>
        <v>2740.68</v>
      </c>
      <c r="Q85" s="63">
        <f>VLOOKUP(E85,Steuerung!$A$17:$B$500,2,FALSE)</f>
        <v>0</v>
      </c>
      <c r="R85" s="63">
        <f>VLOOKUP(F85,Steuerung!$A$17:$B$500,2,FALSE)</f>
        <v>0</v>
      </c>
      <c r="S85" s="4">
        <f t="shared" si="19"/>
        <v>0</v>
      </c>
      <c r="T85" s="4">
        <f t="shared" si="20"/>
        <v>0</v>
      </c>
      <c r="U85" s="112" t="e">
        <f t="shared" si="21"/>
        <v>#DIV/0!</v>
      </c>
      <c r="V85" s="112" t="e">
        <f t="shared" si="22"/>
        <v>#DIV/0!</v>
      </c>
      <c r="W85" s="112" t="e">
        <f t="shared" si="23"/>
        <v>#DIV/0!</v>
      </c>
      <c r="X85" s="48"/>
    </row>
    <row r="86" spans="1:24" x14ac:dyDescent="0.2">
      <c r="A86" s="48" t="s">
        <v>2729</v>
      </c>
      <c r="B86" s="48" t="s">
        <v>1348</v>
      </c>
      <c r="C86" s="48"/>
      <c r="D86" s="48" t="s">
        <v>907</v>
      </c>
      <c r="E86" s="48" t="s">
        <v>252</v>
      </c>
      <c r="F86" s="48" t="s">
        <v>252</v>
      </c>
      <c r="G86" s="48" t="s">
        <v>1334</v>
      </c>
      <c r="H86" s="91">
        <v>33.380000000000003</v>
      </c>
      <c r="I86" s="7">
        <f>VLOOKUP(E86,Steuerung!$A$17:$E$500,5,FALSE)</f>
        <v>2</v>
      </c>
      <c r="J86" s="73">
        <f>VLOOKUP(E86,Steuerung!$A$17:$F$500,6,FALSE)</f>
        <v>58.333333333333329</v>
      </c>
      <c r="K86" s="7">
        <f>VLOOKUP(F86,Steuerung!$A$17:$G$500,7,FALSE)</f>
        <v>2</v>
      </c>
      <c r="L86" s="7">
        <f>VLOOKUP(F86,Steuerung!$A$17:$H$500,8,FALSE)</f>
        <v>46</v>
      </c>
      <c r="M86" s="73">
        <f t="shared" si="15"/>
        <v>104.33333333333333</v>
      </c>
      <c r="N86" s="91">
        <f t="shared" si="16"/>
        <v>3482.646666666667</v>
      </c>
      <c r="O86" s="91">
        <f t="shared" si="17"/>
        <v>1947.1666666666667</v>
      </c>
      <c r="P86" s="91">
        <f t="shared" si="18"/>
        <v>1535.48</v>
      </c>
      <c r="Q86" s="63">
        <f>VLOOKUP(E86,Steuerung!$A$17:$B$500,2,FALSE)</f>
        <v>0</v>
      </c>
      <c r="R86" s="63">
        <f>VLOOKUP(F86,Steuerung!$A$17:$B$500,2,FALSE)</f>
        <v>0</v>
      </c>
      <c r="S86" s="4">
        <f t="shared" si="19"/>
        <v>0</v>
      </c>
      <c r="T86" s="4">
        <f t="shared" si="20"/>
        <v>0</v>
      </c>
      <c r="U86" s="112" t="e">
        <f t="shared" si="21"/>
        <v>#DIV/0!</v>
      </c>
      <c r="V86" s="112" t="e">
        <f t="shared" si="22"/>
        <v>#DIV/0!</v>
      </c>
      <c r="W86" s="112" t="e">
        <f t="shared" si="23"/>
        <v>#DIV/0!</v>
      </c>
      <c r="X86" s="48"/>
    </row>
    <row r="87" spans="1:24" x14ac:dyDescent="0.2">
      <c r="A87" s="48" t="s">
        <v>2146</v>
      </c>
      <c r="B87" s="48" t="s">
        <v>1375</v>
      </c>
      <c r="C87" s="48"/>
      <c r="D87" s="48" t="s">
        <v>875</v>
      </c>
      <c r="E87" s="48" t="s">
        <v>179</v>
      </c>
      <c r="F87" s="48" t="s">
        <v>179</v>
      </c>
      <c r="G87" s="48" t="s">
        <v>1337</v>
      </c>
      <c r="H87" s="91">
        <v>8.58</v>
      </c>
      <c r="I87" s="7">
        <f>VLOOKUP(E87,Steuerung!$A$17:$E$500,5,FALSE)</f>
        <v>2</v>
      </c>
      <c r="J87" s="73">
        <f>VLOOKUP(E87,Steuerung!$A$17:$F$500,6,FALSE)</f>
        <v>58.333333333333329</v>
      </c>
      <c r="K87" s="7">
        <f>VLOOKUP(F87,Steuerung!$A$17:$G$500,7,FALSE)</f>
        <v>2</v>
      </c>
      <c r="L87" s="7">
        <f>VLOOKUP(F87,Steuerung!$A$17:$H$500,8,FALSE)</f>
        <v>46</v>
      </c>
      <c r="M87" s="73">
        <f t="shared" si="15"/>
        <v>104.33333333333333</v>
      </c>
      <c r="N87" s="91">
        <f t="shared" si="16"/>
        <v>895.18</v>
      </c>
      <c r="O87" s="91">
        <f t="shared" si="17"/>
        <v>500.49999999999994</v>
      </c>
      <c r="P87" s="91">
        <f t="shared" si="18"/>
        <v>394.68</v>
      </c>
      <c r="Q87" s="63">
        <f>VLOOKUP(E87,Steuerung!$A$17:$B$500,2,FALSE)</f>
        <v>0</v>
      </c>
      <c r="R87" s="63">
        <f>VLOOKUP(F87,Steuerung!$A$17:$B$500,2,FALSE)</f>
        <v>0</v>
      </c>
      <c r="S87" s="4">
        <f t="shared" si="19"/>
        <v>0</v>
      </c>
      <c r="T87" s="4">
        <f t="shared" si="20"/>
        <v>0</v>
      </c>
      <c r="U87" s="112" t="e">
        <f t="shared" si="21"/>
        <v>#DIV/0!</v>
      </c>
      <c r="V87" s="112" t="e">
        <f t="shared" si="22"/>
        <v>#DIV/0!</v>
      </c>
      <c r="W87" s="112" t="e">
        <f t="shared" si="23"/>
        <v>#DIV/0!</v>
      </c>
      <c r="X87" s="48"/>
    </row>
    <row r="88" spans="1:24" x14ac:dyDescent="0.2">
      <c r="A88" s="48" t="s">
        <v>2665</v>
      </c>
      <c r="B88" s="48" t="s">
        <v>1348</v>
      </c>
      <c r="C88" s="48"/>
      <c r="D88" s="48" t="s">
        <v>907</v>
      </c>
      <c r="E88" s="48" t="s">
        <v>127</v>
      </c>
      <c r="F88" s="48" t="s">
        <v>127</v>
      </c>
      <c r="G88" s="48" t="s">
        <v>1334</v>
      </c>
      <c r="H88" s="91">
        <v>16.79</v>
      </c>
      <c r="I88" s="7">
        <f>VLOOKUP(E88,Steuerung!$A$17:$E$500,5,FALSE)</f>
        <v>0</v>
      </c>
      <c r="J88" s="73">
        <f>VLOOKUP(E88,Steuerung!$A$17:$F$500,6,FALSE)</f>
        <v>0</v>
      </c>
      <c r="K88" s="7">
        <f>VLOOKUP(F88,Steuerung!$A$17:$G$500,7,FALSE)</f>
        <v>0</v>
      </c>
      <c r="L88" s="7">
        <f>VLOOKUP(F88,Steuerung!$A$17:$H$500,8,FALSE)</f>
        <v>0</v>
      </c>
      <c r="M88" s="73">
        <f t="shared" si="15"/>
        <v>0</v>
      </c>
      <c r="N88" s="91">
        <f t="shared" si="16"/>
        <v>0</v>
      </c>
      <c r="O88" s="91">
        <f t="shared" si="17"/>
        <v>0</v>
      </c>
      <c r="P88" s="91">
        <f t="shared" si="18"/>
        <v>0</v>
      </c>
      <c r="Q88" s="63">
        <f>VLOOKUP(E88,Steuerung!$A$17:$B$500,2,FALSE)</f>
        <v>0</v>
      </c>
      <c r="R88" s="63">
        <f>VLOOKUP(F88,Steuerung!$A$17:$B$500,2,FALSE)</f>
        <v>0</v>
      </c>
      <c r="S88" s="4">
        <f t="shared" si="19"/>
        <v>0</v>
      </c>
      <c r="T88" s="4">
        <f t="shared" si="20"/>
        <v>0</v>
      </c>
      <c r="U88" s="112">
        <f t="shared" si="21"/>
        <v>0</v>
      </c>
      <c r="V88" s="112">
        <f t="shared" si="22"/>
        <v>0</v>
      </c>
      <c r="W88" s="112">
        <f t="shared" si="23"/>
        <v>0</v>
      </c>
      <c r="X88" s="48"/>
    </row>
    <row r="89" spans="1:24" x14ac:dyDescent="0.2">
      <c r="A89" s="48" t="s">
        <v>2730</v>
      </c>
      <c r="B89" s="48" t="s">
        <v>1348</v>
      </c>
      <c r="C89" s="48"/>
      <c r="D89" s="48" t="s">
        <v>907</v>
      </c>
      <c r="E89" s="48" t="s">
        <v>127</v>
      </c>
      <c r="F89" s="48" t="s">
        <v>127</v>
      </c>
      <c r="G89" s="48" t="s">
        <v>1334</v>
      </c>
      <c r="H89" s="91">
        <v>20.56</v>
      </c>
      <c r="I89" s="7">
        <f>VLOOKUP(E89,Steuerung!$A$17:$E$500,5,FALSE)</f>
        <v>0</v>
      </c>
      <c r="J89" s="73">
        <f>VLOOKUP(E89,Steuerung!$A$17:$F$500,6,FALSE)</f>
        <v>0</v>
      </c>
      <c r="K89" s="7">
        <f>VLOOKUP(F89,Steuerung!$A$17:$G$500,7,FALSE)</f>
        <v>0</v>
      </c>
      <c r="L89" s="7">
        <f>VLOOKUP(F89,Steuerung!$A$17:$H$500,8,FALSE)</f>
        <v>0</v>
      </c>
      <c r="M89" s="73">
        <f t="shared" si="15"/>
        <v>0</v>
      </c>
      <c r="N89" s="91">
        <f t="shared" si="16"/>
        <v>0</v>
      </c>
      <c r="O89" s="91">
        <f t="shared" si="17"/>
        <v>0</v>
      </c>
      <c r="P89" s="91">
        <f t="shared" si="18"/>
        <v>0</v>
      </c>
      <c r="Q89" s="63">
        <f>VLOOKUP(E89,Steuerung!$A$17:$B$500,2,FALSE)</f>
        <v>0</v>
      </c>
      <c r="R89" s="63">
        <f>VLOOKUP(F89,Steuerung!$A$17:$B$500,2,FALSE)</f>
        <v>0</v>
      </c>
      <c r="S89" s="4">
        <f t="shared" si="19"/>
        <v>0</v>
      </c>
      <c r="T89" s="4">
        <f t="shared" si="20"/>
        <v>0</v>
      </c>
      <c r="U89" s="112">
        <f t="shared" si="21"/>
        <v>0</v>
      </c>
      <c r="V89" s="112">
        <f t="shared" si="22"/>
        <v>0</v>
      </c>
      <c r="W89" s="112">
        <f t="shared" si="23"/>
        <v>0</v>
      </c>
      <c r="X89" s="48"/>
    </row>
    <row r="90" spans="1:24" x14ac:dyDescent="0.2">
      <c r="A90" s="48" t="s">
        <v>2666</v>
      </c>
      <c r="B90" s="48" t="s">
        <v>2731</v>
      </c>
      <c r="C90" s="48"/>
      <c r="D90" s="48" t="s">
        <v>902</v>
      </c>
      <c r="E90" s="48" t="s">
        <v>197</v>
      </c>
      <c r="F90" s="48" t="s">
        <v>197</v>
      </c>
      <c r="G90" s="48" t="s">
        <v>1334</v>
      </c>
      <c r="H90" s="91">
        <v>79.849999999999994</v>
      </c>
      <c r="I90" s="7">
        <f>VLOOKUP(E90,Steuerung!$A$17:$E$500,5,FALSE)</f>
        <v>1</v>
      </c>
      <c r="J90" s="73">
        <f>VLOOKUP(E90,Steuerung!$A$17:$F$500,6,FALSE)</f>
        <v>29.166666666666657</v>
      </c>
      <c r="K90" s="7">
        <f>VLOOKUP(F90,Steuerung!$A$17:$G$500,7,FALSE)</f>
        <v>1</v>
      </c>
      <c r="L90" s="7">
        <f>VLOOKUP(F90,Steuerung!$A$17:$H$500,8,FALSE)</f>
        <v>23</v>
      </c>
      <c r="M90" s="73">
        <f t="shared" si="15"/>
        <v>52.166666666666657</v>
      </c>
      <c r="N90" s="91">
        <f t="shared" si="16"/>
        <v>4165.5083333333323</v>
      </c>
      <c r="O90" s="91">
        <f t="shared" si="17"/>
        <v>2328.9583333333326</v>
      </c>
      <c r="P90" s="91">
        <f t="shared" si="18"/>
        <v>1836.55</v>
      </c>
      <c r="Q90" s="63">
        <f>VLOOKUP(E90,Steuerung!$A$17:$B$500,2,FALSE)</f>
        <v>0</v>
      </c>
      <c r="R90" s="63">
        <f>VLOOKUP(F90,Steuerung!$A$17:$B$500,2,FALSE)</f>
        <v>0</v>
      </c>
      <c r="S90" s="4">
        <f t="shared" si="19"/>
        <v>0</v>
      </c>
      <c r="T90" s="4">
        <f t="shared" si="20"/>
        <v>0</v>
      </c>
      <c r="U90" s="112" t="e">
        <f t="shared" si="21"/>
        <v>#DIV/0!</v>
      </c>
      <c r="V90" s="112" t="e">
        <f t="shared" si="22"/>
        <v>#DIV/0!</v>
      </c>
      <c r="W90" s="112" t="e">
        <f t="shared" si="23"/>
        <v>#DIV/0!</v>
      </c>
      <c r="X90" s="48"/>
    </row>
    <row r="91" spans="1:24" x14ac:dyDescent="0.2">
      <c r="A91" s="48" t="s">
        <v>2667</v>
      </c>
      <c r="B91" s="48" t="s">
        <v>1348</v>
      </c>
      <c r="C91" s="48"/>
      <c r="D91" s="48" t="s">
        <v>907</v>
      </c>
      <c r="E91" s="48" t="s">
        <v>127</v>
      </c>
      <c r="F91" s="48" t="s">
        <v>127</v>
      </c>
      <c r="G91" s="48" t="s">
        <v>1334</v>
      </c>
      <c r="H91" s="91">
        <v>25.58</v>
      </c>
      <c r="I91" s="7">
        <f>VLOOKUP(E91,Steuerung!$A$17:$E$500,5,FALSE)</f>
        <v>0</v>
      </c>
      <c r="J91" s="73">
        <f>VLOOKUP(E91,Steuerung!$A$17:$F$500,6,FALSE)</f>
        <v>0</v>
      </c>
      <c r="K91" s="7">
        <f>VLOOKUP(F91,Steuerung!$A$17:$G$500,7,FALSE)</f>
        <v>0</v>
      </c>
      <c r="L91" s="7">
        <f>VLOOKUP(F91,Steuerung!$A$17:$H$500,8,FALSE)</f>
        <v>0</v>
      </c>
      <c r="M91" s="73">
        <f t="shared" si="15"/>
        <v>0</v>
      </c>
      <c r="N91" s="91">
        <f t="shared" si="16"/>
        <v>0</v>
      </c>
      <c r="O91" s="91">
        <f t="shared" si="17"/>
        <v>0</v>
      </c>
      <c r="P91" s="91">
        <f t="shared" si="18"/>
        <v>0</v>
      </c>
      <c r="Q91" s="63">
        <f>VLOOKUP(E91,Steuerung!$A$17:$B$500,2,FALSE)</f>
        <v>0</v>
      </c>
      <c r="R91" s="63">
        <f>VLOOKUP(F91,Steuerung!$A$17:$B$500,2,FALSE)</f>
        <v>0</v>
      </c>
      <c r="S91" s="4">
        <f t="shared" si="19"/>
        <v>0</v>
      </c>
      <c r="T91" s="4">
        <f t="shared" si="20"/>
        <v>0</v>
      </c>
      <c r="U91" s="112">
        <f t="shared" si="21"/>
        <v>0</v>
      </c>
      <c r="V91" s="112">
        <f t="shared" si="22"/>
        <v>0</v>
      </c>
      <c r="W91" s="112">
        <f t="shared" si="23"/>
        <v>0</v>
      </c>
      <c r="X91" s="48"/>
    </row>
    <row r="92" spans="1:24" x14ac:dyDescent="0.2">
      <c r="A92" s="48" t="s">
        <v>2732</v>
      </c>
      <c r="B92" s="48" t="s">
        <v>793</v>
      </c>
      <c r="C92" s="48"/>
      <c r="D92" s="48" t="s">
        <v>875</v>
      </c>
      <c r="E92" s="48" t="s">
        <v>179</v>
      </c>
      <c r="F92" s="48" t="s">
        <v>179</v>
      </c>
      <c r="G92" s="48" t="s">
        <v>1337</v>
      </c>
      <c r="H92" s="91">
        <v>70.98</v>
      </c>
      <c r="I92" s="7">
        <f>VLOOKUP(E92,Steuerung!$A$17:$E$500,5,FALSE)</f>
        <v>2</v>
      </c>
      <c r="J92" s="73">
        <f>VLOOKUP(E92,Steuerung!$A$17:$F$500,6,FALSE)</f>
        <v>58.333333333333329</v>
      </c>
      <c r="K92" s="7">
        <f>VLOOKUP(F92,Steuerung!$A$17:$G$500,7,FALSE)</f>
        <v>2</v>
      </c>
      <c r="L92" s="7">
        <f>VLOOKUP(F92,Steuerung!$A$17:$H$500,8,FALSE)</f>
        <v>46</v>
      </c>
      <c r="M92" s="73">
        <f t="shared" si="15"/>
        <v>104.33333333333333</v>
      </c>
      <c r="N92" s="91">
        <f t="shared" si="16"/>
        <v>7405.58</v>
      </c>
      <c r="O92" s="91">
        <f t="shared" si="17"/>
        <v>4140.5</v>
      </c>
      <c r="P92" s="91">
        <f t="shared" si="18"/>
        <v>3265.0800000000004</v>
      </c>
      <c r="Q92" s="63">
        <f>VLOOKUP(E92,Steuerung!$A$17:$B$500,2,FALSE)</f>
        <v>0</v>
      </c>
      <c r="R92" s="63">
        <f>VLOOKUP(F92,Steuerung!$A$17:$B$500,2,FALSE)</f>
        <v>0</v>
      </c>
      <c r="S92" s="4">
        <f t="shared" si="19"/>
        <v>0</v>
      </c>
      <c r="T92" s="4">
        <f t="shared" si="20"/>
        <v>0</v>
      </c>
      <c r="U92" s="112" t="e">
        <f t="shared" si="21"/>
        <v>#DIV/0!</v>
      </c>
      <c r="V92" s="112" t="e">
        <f t="shared" si="22"/>
        <v>#DIV/0!</v>
      </c>
      <c r="W92" s="112" t="e">
        <f t="shared" si="23"/>
        <v>#DIV/0!</v>
      </c>
      <c r="X92" s="48"/>
    </row>
    <row r="93" spans="1:24" x14ac:dyDescent="0.2">
      <c r="A93" s="48" t="s">
        <v>2670</v>
      </c>
      <c r="B93" s="48" t="s">
        <v>2733</v>
      </c>
      <c r="C93" s="48"/>
      <c r="D93" s="48" t="s">
        <v>907</v>
      </c>
      <c r="E93" s="48" t="s">
        <v>127</v>
      </c>
      <c r="F93" s="48" t="s">
        <v>127</v>
      </c>
      <c r="G93" s="48" t="s">
        <v>1334</v>
      </c>
      <c r="H93" s="91">
        <v>13.85</v>
      </c>
      <c r="I93" s="7">
        <f>VLOOKUP(E93,Steuerung!$A$17:$E$500,5,FALSE)</f>
        <v>0</v>
      </c>
      <c r="J93" s="73">
        <f>VLOOKUP(E93,Steuerung!$A$17:$F$500,6,FALSE)</f>
        <v>0</v>
      </c>
      <c r="K93" s="7">
        <f>VLOOKUP(F93,Steuerung!$A$17:$G$500,7,FALSE)</f>
        <v>0</v>
      </c>
      <c r="L93" s="7">
        <f>VLOOKUP(F93,Steuerung!$A$17:$H$500,8,FALSE)</f>
        <v>0</v>
      </c>
      <c r="M93" s="73">
        <f t="shared" si="15"/>
        <v>0</v>
      </c>
      <c r="N93" s="91">
        <f t="shared" si="16"/>
        <v>0</v>
      </c>
      <c r="O93" s="91">
        <f t="shared" si="17"/>
        <v>0</v>
      </c>
      <c r="P93" s="91">
        <f t="shared" si="18"/>
        <v>0</v>
      </c>
      <c r="Q93" s="63">
        <f>VLOOKUP(E93,Steuerung!$A$17:$B$500,2,FALSE)</f>
        <v>0</v>
      </c>
      <c r="R93" s="63">
        <f>VLOOKUP(F93,Steuerung!$A$17:$B$500,2,FALSE)</f>
        <v>0</v>
      </c>
      <c r="S93" s="4">
        <f t="shared" si="19"/>
        <v>0</v>
      </c>
      <c r="T93" s="4">
        <f t="shared" si="20"/>
        <v>0</v>
      </c>
      <c r="U93" s="112">
        <f t="shared" si="21"/>
        <v>0</v>
      </c>
      <c r="V93" s="112">
        <f t="shared" si="22"/>
        <v>0</v>
      </c>
      <c r="W93" s="112">
        <f t="shared" si="23"/>
        <v>0</v>
      </c>
      <c r="X93" s="48"/>
    </row>
    <row r="94" spans="1:24" x14ac:dyDescent="0.2">
      <c r="A94" s="48" t="s">
        <v>2734</v>
      </c>
      <c r="B94" s="48" t="s">
        <v>2735</v>
      </c>
      <c r="C94" s="48"/>
      <c r="D94" s="48" t="s">
        <v>907</v>
      </c>
      <c r="E94" s="48" t="s">
        <v>127</v>
      </c>
      <c r="F94" s="48" t="s">
        <v>127</v>
      </c>
      <c r="G94" s="48" t="s">
        <v>1334</v>
      </c>
      <c r="H94" s="91">
        <v>79.7</v>
      </c>
      <c r="I94" s="7">
        <f>VLOOKUP(E94,Steuerung!$A$17:$E$500,5,FALSE)</f>
        <v>0</v>
      </c>
      <c r="J94" s="73">
        <f>VLOOKUP(E94,Steuerung!$A$17:$F$500,6,FALSE)</f>
        <v>0</v>
      </c>
      <c r="K94" s="7">
        <f>VLOOKUP(F94,Steuerung!$A$17:$G$500,7,FALSE)</f>
        <v>0</v>
      </c>
      <c r="L94" s="7">
        <f>VLOOKUP(F94,Steuerung!$A$17:$H$500,8,FALSE)</f>
        <v>0</v>
      </c>
      <c r="M94" s="73">
        <f t="shared" si="15"/>
        <v>0</v>
      </c>
      <c r="N94" s="91">
        <f t="shared" si="16"/>
        <v>0</v>
      </c>
      <c r="O94" s="91">
        <f t="shared" si="17"/>
        <v>0</v>
      </c>
      <c r="P94" s="91">
        <f t="shared" si="18"/>
        <v>0</v>
      </c>
      <c r="Q94" s="63">
        <f>VLOOKUP(E94,Steuerung!$A$17:$B$500,2,FALSE)</f>
        <v>0</v>
      </c>
      <c r="R94" s="63">
        <f>VLOOKUP(F94,Steuerung!$A$17:$B$500,2,FALSE)</f>
        <v>0</v>
      </c>
      <c r="S94" s="4">
        <f t="shared" si="19"/>
        <v>0</v>
      </c>
      <c r="T94" s="4">
        <f t="shared" si="20"/>
        <v>0</v>
      </c>
      <c r="U94" s="112">
        <f t="shared" si="21"/>
        <v>0</v>
      </c>
      <c r="V94" s="112">
        <f t="shared" si="22"/>
        <v>0</v>
      </c>
      <c r="W94" s="112">
        <f t="shared" si="23"/>
        <v>0</v>
      </c>
      <c r="X94" s="48"/>
    </row>
    <row r="95" spans="1:24" x14ac:dyDescent="0.2">
      <c r="A95" s="48" t="s">
        <v>2736</v>
      </c>
      <c r="B95" s="48" t="s">
        <v>1348</v>
      </c>
      <c r="C95" s="48"/>
      <c r="D95" s="48" t="s">
        <v>907</v>
      </c>
      <c r="E95" s="48" t="s">
        <v>127</v>
      </c>
      <c r="F95" s="48" t="s">
        <v>127</v>
      </c>
      <c r="G95" s="48" t="s">
        <v>1334</v>
      </c>
      <c r="H95" s="91">
        <v>24.09</v>
      </c>
      <c r="I95" s="7">
        <f>VLOOKUP(E95,Steuerung!$A$17:$E$500,5,FALSE)</f>
        <v>0</v>
      </c>
      <c r="J95" s="73">
        <f>VLOOKUP(E95,Steuerung!$A$17:$F$500,6,FALSE)</f>
        <v>0</v>
      </c>
      <c r="K95" s="7">
        <f>VLOOKUP(F95,Steuerung!$A$17:$G$500,7,FALSE)</f>
        <v>0</v>
      </c>
      <c r="L95" s="7">
        <f>VLOOKUP(F95,Steuerung!$A$17:$H$500,8,FALSE)</f>
        <v>0</v>
      </c>
      <c r="M95" s="73">
        <f t="shared" si="15"/>
        <v>0</v>
      </c>
      <c r="N95" s="91">
        <f t="shared" si="16"/>
        <v>0</v>
      </c>
      <c r="O95" s="91">
        <f t="shared" si="17"/>
        <v>0</v>
      </c>
      <c r="P95" s="91">
        <f t="shared" si="18"/>
        <v>0</v>
      </c>
      <c r="Q95" s="63">
        <f>VLOOKUP(E95,Steuerung!$A$17:$B$500,2,FALSE)</f>
        <v>0</v>
      </c>
      <c r="R95" s="63">
        <f>VLOOKUP(F95,Steuerung!$A$17:$B$500,2,FALSE)</f>
        <v>0</v>
      </c>
      <c r="S95" s="4">
        <f t="shared" si="19"/>
        <v>0</v>
      </c>
      <c r="T95" s="4">
        <f t="shared" si="20"/>
        <v>0</v>
      </c>
      <c r="U95" s="112">
        <f t="shared" si="21"/>
        <v>0</v>
      </c>
      <c r="V95" s="112">
        <f t="shared" si="22"/>
        <v>0</v>
      </c>
      <c r="W95" s="112">
        <f t="shared" si="23"/>
        <v>0</v>
      </c>
      <c r="X95" s="48"/>
    </row>
    <row r="96" spans="1:24" x14ac:dyDescent="0.2">
      <c r="A96" s="48" t="s">
        <v>2737</v>
      </c>
      <c r="B96" s="48" t="s">
        <v>1348</v>
      </c>
      <c r="C96" s="48"/>
      <c r="D96" s="48" t="s">
        <v>907</v>
      </c>
      <c r="E96" s="48" t="s">
        <v>129</v>
      </c>
      <c r="F96" s="48" t="s">
        <v>129</v>
      </c>
      <c r="G96" s="48" t="s">
        <v>1020</v>
      </c>
      <c r="H96" s="91">
        <v>35.76</v>
      </c>
      <c r="I96" s="7">
        <f>VLOOKUP(E96,Steuerung!$A$17:$E$500,5,FALSE)</f>
        <v>0</v>
      </c>
      <c r="J96" s="73">
        <f>VLOOKUP(E96,Steuerung!$A$17:$F$500,6,FALSE)</f>
        <v>0</v>
      </c>
      <c r="K96" s="7">
        <f>VLOOKUP(F96,Steuerung!$A$17:$G$500,7,FALSE)</f>
        <v>0</v>
      </c>
      <c r="L96" s="7">
        <f>VLOOKUP(F96,Steuerung!$A$17:$H$500,8,FALSE)</f>
        <v>0</v>
      </c>
      <c r="M96" s="73">
        <f t="shared" si="15"/>
        <v>0</v>
      </c>
      <c r="N96" s="91">
        <f t="shared" si="16"/>
        <v>0</v>
      </c>
      <c r="O96" s="91">
        <f t="shared" si="17"/>
        <v>0</v>
      </c>
      <c r="P96" s="91">
        <f t="shared" si="18"/>
        <v>0</v>
      </c>
      <c r="Q96" s="63">
        <f>VLOOKUP(E96,Steuerung!$A$17:$B$500,2,FALSE)</f>
        <v>0</v>
      </c>
      <c r="R96" s="63">
        <f>VLOOKUP(F96,Steuerung!$A$17:$B$500,2,FALSE)</f>
        <v>0</v>
      </c>
      <c r="S96" s="4">
        <f t="shared" si="19"/>
        <v>0</v>
      </c>
      <c r="T96" s="4">
        <f t="shared" si="20"/>
        <v>0</v>
      </c>
      <c r="U96" s="112">
        <f t="shared" si="21"/>
        <v>0</v>
      </c>
      <c r="V96" s="112">
        <f t="shared" si="22"/>
        <v>0</v>
      </c>
      <c r="W96" s="112">
        <f t="shared" si="23"/>
        <v>0</v>
      </c>
      <c r="X96" s="48"/>
    </row>
    <row r="97" spans="1:24" x14ac:dyDescent="0.2">
      <c r="A97" s="48" t="s">
        <v>2672</v>
      </c>
      <c r="B97" s="48" t="s">
        <v>1348</v>
      </c>
      <c r="C97" s="48"/>
      <c r="D97" s="48" t="s">
        <v>907</v>
      </c>
      <c r="E97" s="48" t="s">
        <v>127</v>
      </c>
      <c r="F97" s="48" t="s">
        <v>127</v>
      </c>
      <c r="G97" s="48" t="s">
        <v>1334</v>
      </c>
      <c r="H97" s="91">
        <v>32.1</v>
      </c>
      <c r="I97" s="7">
        <f>VLOOKUP(E97,Steuerung!$A$17:$E$500,5,FALSE)</f>
        <v>0</v>
      </c>
      <c r="J97" s="73">
        <f>VLOOKUP(E97,Steuerung!$A$17:$F$500,6,FALSE)</f>
        <v>0</v>
      </c>
      <c r="K97" s="7">
        <f>VLOOKUP(F97,Steuerung!$A$17:$G$500,7,FALSE)</f>
        <v>0</v>
      </c>
      <c r="L97" s="7">
        <f>VLOOKUP(F97,Steuerung!$A$17:$H$500,8,FALSE)</f>
        <v>0</v>
      </c>
      <c r="M97" s="73">
        <f t="shared" si="15"/>
        <v>0</v>
      </c>
      <c r="N97" s="91">
        <f t="shared" si="16"/>
        <v>0</v>
      </c>
      <c r="O97" s="91">
        <f t="shared" si="17"/>
        <v>0</v>
      </c>
      <c r="P97" s="91">
        <f t="shared" si="18"/>
        <v>0</v>
      </c>
      <c r="Q97" s="63">
        <f>VLOOKUP(E97,Steuerung!$A$17:$B$500,2,FALSE)</f>
        <v>0</v>
      </c>
      <c r="R97" s="63">
        <f>VLOOKUP(F97,Steuerung!$A$17:$B$500,2,FALSE)</f>
        <v>0</v>
      </c>
      <c r="S97" s="4">
        <f t="shared" si="19"/>
        <v>0</v>
      </c>
      <c r="T97" s="4">
        <f t="shared" si="20"/>
        <v>0</v>
      </c>
      <c r="U97" s="112">
        <f t="shared" si="21"/>
        <v>0</v>
      </c>
      <c r="V97" s="112">
        <f t="shared" si="22"/>
        <v>0</v>
      </c>
      <c r="W97" s="112">
        <f t="shared" si="23"/>
        <v>0</v>
      </c>
      <c r="X97" s="48"/>
    </row>
    <row r="98" spans="1:24" x14ac:dyDescent="0.2">
      <c r="A98" s="48" t="s">
        <v>2738</v>
      </c>
      <c r="B98" s="48" t="s">
        <v>2727</v>
      </c>
      <c r="C98" s="48"/>
      <c r="D98" s="48" t="s">
        <v>875</v>
      </c>
      <c r="E98" s="48" t="s">
        <v>161</v>
      </c>
      <c r="F98" s="48" t="s">
        <v>161</v>
      </c>
      <c r="G98" s="48" t="s">
        <v>1337</v>
      </c>
      <c r="H98" s="91">
        <v>155.46</v>
      </c>
      <c r="I98" s="7">
        <f>VLOOKUP(E98,Steuerung!$A$17:$E$500,5,FALSE)</f>
        <v>3</v>
      </c>
      <c r="J98" s="73">
        <f>VLOOKUP(E98,Steuerung!$A$17:$F$500,6,FALSE)</f>
        <v>82.4</v>
      </c>
      <c r="K98" s="7">
        <f>VLOOKUP(F98,Steuerung!$A$17:$G$500,7,FALSE)</f>
        <v>3</v>
      </c>
      <c r="L98" s="7">
        <f>VLOOKUP(F98,Steuerung!$A$17:$H$500,8,FALSE)</f>
        <v>67.800000000000011</v>
      </c>
      <c r="M98" s="73">
        <f t="shared" si="15"/>
        <v>150.20000000000002</v>
      </c>
      <c r="N98" s="91">
        <f t="shared" si="16"/>
        <v>23350.092000000004</v>
      </c>
      <c r="O98" s="91">
        <f t="shared" si="17"/>
        <v>12809.904000000002</v>
      </c>
      <c r="P98" s="91">
        <f t="shared" si="18"/>
        <v>10540.188000000002</v>
      </c>
      <c r="Q98" s="63">
        <f>VLOOKUP(E98,Steuerung!$A$17:$B$500,2,FALSE)</f>
        <v>0</v>
      </c>
      <c r="R98" s="63">
        <f>VLOOKUP(F98,Steuerung!$A$17:$B$500,2,FALSE)</f>
        <v>0</v>
      </c>
      <c r="S98" s="4">
        <f t="shared" si="19"/>
        <v>0</v>
      </c>
      <c r="T98" s="4">
        <f t="shared" si="20"/>
        <v>0</v>
      </c>
      <c r="U98" s="112" t="e">
        <f t="shared" si="21"/>
        <v>#DIV/0!</v>
      </c>
      <c r="V98" s="112" t="e">
        <f t="shared" si="22"/>
        <v>#DIV/0!</v>
      </c>
      <c r="W98" s="112" t="e">
        <f t="shared" si="23"/>
        <v>#DIV/0!</v>
      </c>
      <c r="X98" s="48"/>
    </row>
    <row r="99" spans="1:24" x14ac:dyDescent="0.2">
      <c r="A99" s="48" t="s">
        <v>2739</v>
      </c>
      <c r="B99" s="48" t="s">
        <v>2740</v>
      </c>
      <c r="C99" s="48"/>
      <c r="D99" s="48" t="s">
        <v>902</v>
      </c>
      <c r="E99" s="48" t="s">
        <v>203</v>
      </c>
      <c r="F99" s="48" t="s">
        <v>197</v>
      </c>
      <c r="G99" s="48" t="s">
        <v>1337</v>
      </c>
      <c r="H99" s="91">
        <v>129.37</v>
      </c>
      <c r="I99" s="7">
        <f>VLOOKUP(E99,Steuerung!$A$17:$E$500,5,FALSE)</f>
        <v>5</v>
      </c>
      <c r="J99" s="73">
        <f>VLOOKUP(E99,Steuerung!$A$17:$F$500,6,FALSE)</f>
        <v>137.33333333333334</v>
      </c>
      <c r="K99" s="7">
        <f>VLOOKUP(F99,Steuerung!$A$17:$G$500,7,FALSE)</f>
        <v>1</v>
      </c>
      <c r="L99" s="7">
        <f>VLOOKUP(F99,Steuerung!$A$17:$H$500,8,FALSE)</f>
        <v>23</v>
      </c>
      <c r="M99" s="73">
        <f t="shared" si="15"/>
        <v>160.33333333333334</v>
      </c>
      <c r="N99" s="91">
        <f t="shared" si="16"/>
        <v>20742.323333333334</v>
      </c>
      <c r="O99" s="91">
        <f t="shared" si="17"/>
        <v>17766.813333333335</v>
      </c>
      <c r="P99" s="91">
        <f t="shared" si="18"/>
        <v>2975.51</v>
      </c>
      <c r="Q99" s="63">
        <f>VLOOKUP(E99,Steuerung!$A$17:$B$500,2,FALSE)</f>
        <v>0</v>
      </c>
      <c r="R99" s="63">
        <f>VLOOKUP(F99,Steuerung!$A$17:$B$500,2,FALSE)</f>
        <v>0</v>
      </c>
      <c r="S99" s="4">
        <f t="shared" si="19"/>
        <v>0</v>
      </c>
      <c r="T99" s="4">
        <f t="shared" si="20"/>
        <v>0</v>
      </c>
      <c r="U99" s="112" t="e">
        <f t="shared" si="21"/>
        <v>#DIV/0!</v>
      </c>
      <c r="V99" s="112" t="e">
        <f t="shared" si="22"/>
        <v>#DIV/0!</v>
      </c>
      <c r="W99" s="112" t="e">
        <f t="shared" si="23"/>
        <v>#DIV/0!</v>
      </c>
      <c r="X99" s="48"/>
    </row>
    <row r="100" spans="1:24" x14ac:dyDescent="0.2">
      <c r="A100" s="48" t="s">
        <v>2741</v>
      </c>
      <c r="B100" s="48" t="s">
        <v>2731</v>
      </c>
      <c r="C100" s="48"/>
      <c r="D100" s="48" t="s">
        <v>902</v>
      </c>
      <c r="E100" s="48" t="s">
        <v>203</v>
      </c>
      <c r="F100" s="48" t="s">
        <v>119</v>
      </c>
      <c r="G100" s="48" t="s">
        <v>1334</v>
      </c>
      <c r="H100" s="91">
        <v>59.16</v>
      </c>
      <c r="I100" s="7">
        <f>VLOOKUP(E100,Steuerung!$A$17:$E$500,5,FALSE)</f>
        <v>5</v>
      </c>
      <c r="J100" s="73">
        <f>VLOOKUP(E100,Steuerung!$A$17:$F$500,6,FALSE)</f>
        <v>137.33333333333334</v>
      </c>
      <c r="K100" s="7">
        <f>VLOOKUP(F100,Steuerung!$A$17:$G$500,7,FALSE)</f>
        <v>0</v>
      </c>
      <c r="L100" s="7">
        <f>VLOOKUP(F100,Steuerung!$A$17:$H$500,8,FALSE)</f>
        <v>0</v>
      </c>
      <c r="M100" s="73">
        <f t="shared" si="15"/>
        <v>137.33333333333334</v>
      </c>
      <c r="N100" s="91">
        <f t="shared" si="16"/>
        <v>8124.64</v>
      </c>
      <c r="O100" s="91">
        <f t="shared" si="17"/>
        <v>8124.64</v>
      </c>
      <c r="P100" s="91">
        <f t="shared" si="18"/>
        <v>0</v>
      </c>
      <c r="Q100" s="63">
        <f>VLOOKUP(E100,Steuerung!$A$17:$B$500,2,FALSE)</f>
        <v>0</v>
      </c>
      <c r="R100" s="63">
        <f>VLOOKUP(F100,Steuerung!$A$17:$B$500,2,FALSE)</f>
        <v>0</v>
      </c>
      <c r="S100" s="4">
        <f t="shared" si="19"/>
        <v>0</v>
      </c>
      <c r="T100" s="4">
        <f t="shared" si="20"/>
        <v>0</v>
      </c>
      <c r="U100" s="112" t="e">
        <f t="shared" si="21"/>
        <v>#DIV/0!</v>
      </c>
      <c r="V100" s="112">
        <f t="shared" si="22"/>
        <v>0</v>
      </c>
      <c r="W100" s="112" t="e">
        <f t="shared" si="23"/>
        <v>#DIV/0!</v>
      </c>
      <c r="X100" s="48"/>
    </row>
    <row r="101" spans="1:24" x14ac:dyDescent="0.2">
      <c r="A101" s="48" t="s">
        <v>2742</v>
      </c>
      <c r="B101" s="48"/>
      <c r="C101" s="48"/>
      <c r="D101" s="48"/>
      <c r="E101" s="48"/>
      <c r="F101" s="48"/>
      <c r="G101" s="48"/>
      <c r="H101" s="91"/>
      <c r="I101" s="48"/>
      <c r="J101" s="4"/>
      <c r="K101" s="48"/>
      <c r="L101" s="48"/>
      <c r="M101" s="4"/>
      <c r="N101" s="48"/>
      <c r="O101" s="48"/>
      <c r="P101" s="48"/>
      <c r="Q101" s="48"/>
      <c r="R101" s="48"/>
      <c r="S101" s="48"/>
      <c r="T101" s="48"/>
      <c r="U101" s="112"/>
      <c r="V101" s="112"/>
      <c r="W101" s="112"/>
      <c r="X101" s="48"/>
    </row>
    <row r="102" spans="1:24" x14ac:dyDescent="0.2">
      <c r="A102" s="48" t="s">
        <v>1168</v>
      </c>
      <c r="B102" s="48" t="s">
        <v>2743</v>
      </c>
      <c r="C102" s="48"/>
      <c r="D102" s="48" t="s">
        <v>875</v>
      </c>
      <c r="E102" s="48" t="s">
        <v>179</v>
      </c>
      <c r="F102" s="48" t="s">
        <v>179</v>
      </c>
      <c r="G102" s="48" t="s">
        <v>1337</v>
      </c>
      <c r="H102" s="91">
        <v>75.37</v>
      </c>
      <c r="I102" s="7">
        <f>VLOOKUP(E102,Steuerung!$A$17:$E$500,5,FALSE)</f>
        <v>2</v>
      </c>
      <c r="J102" s="73">
        <f>VLOOKUP(E102,Steuerung!$A$17:$F$500,6,FALSE)</f>
        <v>58.333333333333329</v>
      </c>
      <c r="K102" s="7">
        <f>VLOOKUP(F102,Steuerung!$A$17:$G$500,7,FALSE)</f>
        <v>2</v>
      </c>
      <c r="L102" s="7">
        <f>VLOOKUP(F102,Steuerung!$A$17:$H$500,8,FALSE)</f>
        <v>46</v>
      </c>
      <c r="M102" s="73">
        <f t="shared" si="15"/>
        <v>104.33333333333333</v>
      </c>
      <c r="N102" s="91">
        <f t="shared" si="16"/>
        <v>7863.6033333333335</v>
      </c>
      <c r="O102" s="91">
        <f t="shared" si="17"/>
        <v>4396.583333333333</v>
      </c>
      <c r="P102" s="91">
        <f t="shared" si="18"/>
        <v>3467.0200000000004</v>
      </c>
      <c r="Q102" s="63">
        <f>VLOOKUP(E102,Steuerung!$A$17:$B$500,2,FALSE)</f>
        <v>0</v>
      </c>
      <c r="R102" s="63">
        <f>VLOOKUP(F102,Steuerung!$A$17:$B$500,2,FALSE)</f>
        <v>0</v>
      </c>
      <c r="S102" s="4">
        <f t="shared" ref="S102:S151" si="24">IFERROR(O102/Q102,0)</f>
        <v>0</v>
      </c>
      <c r="T102" s="4">
        <f t="shared" ref="T102:T151" si="25">IFERROR(P102/R102,0)</f>
        <v>0</v>
      </c>
      <c r="U102" s="112" t="e">
        <f t="shared" ref="U102:U133" si="26">IF(J102&gt;0,O102/Q102*SVS_UHR,0)</f>
        <v>#DIV/0!</v>
      </c>
      <c r="V102" s="112" t="e">
        <f t="shared" ref="V102:V133" si="27">IF(L102&gt;0,P102/R102*SVS_UHR,0)</f>
        <v>#DIV/0!</v>
      </c>
      <c r="W102" s="112" t="e">
        <f t="shared" si="23"/>
        <v>#DIV/0!</v>
      </c>
      <c r="X102" s="48"/>
    </row>
    <row r="103" spans="1:24" x14ac:dyDescent="0.2">
      <c r="A103" s="48" t="s">
        <v>1168</v>
      </c>
      <c r="B103" s="48" t="s">
        <v>793</v>
      </c>
      <c r="C103" s="48"/>
      <c r="D103" s="48" t="s">
        <v>875</v>
      </c>
      <c r="E103" s="48" t="s">
        <v>179</v>
      </c>
      <c r="F103" s="48" t="s">
        <v>179</v>
      </c>
      <c r="G103" s="48" t="s">
        <v>1337</v>
      </c>
      <c r="H103" s="91">
        <v>89.78</v>
      </c>
      <c r="I103" s="7">
        <f>VLOOKUP(E103,Steuerung!$A$17:$E$500,5,FALSE)</f>
        <v>2</v>
      </c>
      <c r="J103" s="73">
        <f>VLOOKUP(E103,Steuerung!$A$17:$F$500,6,FALSE)</f>
        <v>58.333333333333329</v>
      </c>
      <c r="K103" s="7">
        <f>VLOOKUP(F103,Steuerung!$A$17:$G$500,7,FALSE)</f>
        <v>2</v>
      </c>
      <c r="L103" s="7">
        <f>VLOOKUP(F103,Steuerung!$A$17:$H$500,8,FALSE)</f>
        <v>46</v>
      </c>
      <c r="M103" s="73">
        <f t="shared" si="15"/>
        <v>104.33333333333333</v>
      </c>
      <c r="N103" s="91">
        <f t="shared" si="16"/>
        <v>9367.0466666666671</v>
      </c>
      <c r="O103" s="91">
        <f t="shared" si="17"/>
        <v>5237.1666666666661</v>
      </c>
      <c r="P103" s="91">
        <f t="shared" si="18"/>
        <v>4129.88</v>
      </c>
      <c r="Q103" s="63">
        <f>VLOOKUP(E103,Steuerung!$A$17:$B$500,2,FALSE)</f>
        <v>0</v>
      </c>
      <c r="R103" s="63">
        <f>VLOOKUP(F103,Steuerung!$A$17:$B$500,2,FALSE)</f>
        <v>0</v>
      </c>
      <c r="S103" s="4">
        <f t="shared" si="24"/>
        <v>0</v>
      </c>
      <c r="T103" s="4">
        <f t="shared" si="25"/>
        <v>0</v>
      </c>
      <c r="U103" s="112" t="e">
        <f t="shared" si="26"/>
        <v>#DIV/0!</v>
      </c>
      <c r="V103" s="112" t="e">
        <f t="shared" si="27"/>
        <v>#DIV/0!</v>
      </c>
      <c r="W103" s="112" t="e">
        <f t="shared" si="23"/>
        <v>#DIV/0!</v>
      </c>
      <c r="X103" s="48"/>
    </row>
    <row r="104" spans="1:24" x14ac:dyDescent="0.2">
      <c r="A104" s="48" t="s">
        <v>1384</v>
      </c>
      <c r="B104" s="48" t="s">
        <v>2744</v>
      </c>
      <c r="C104" s="48"/>
      <c r="D104" s="48" t="s">
        <v>875</v>
      </c>
      <c r="E104" s="48" t="s">
        <v>179</v>
      </c>
      <c r="F104" s="48" t="s">
        <v>179</v>
      </c>
      <c r="G104" s="48" t="s">
        <v>1334</v>
      </c>
      <c r="H104" s="91">
        <v>14.94</v>
      </c>
      <c r="I104" s="7">
        <f>VLOOKUP(E104,Steuerung!$A$17:$E$500,5,FALSE)</f>
        <v>2</v>
      </c>
      <c r="J104" s="73">
        <f>VLOOKUP(E104,Steuerung!$A$17:$F$500,6,FALSE)</f>
        <v>58.333333333333329</v>
      </c>
      <c r="K104" s="7">
        <f>VLOOKUP(F104,Steuerung!$A$17:$G$500,7,FALSE)</f>
        <v>2</v>
      </c>
      <c r="L104" s="7">
        <f>VLOOKUP(F104,Steuerung!$A$17:$H$500,8,FALSE)</f>
        <v>46</v>
      </c>
      <c r="M104" s="73">
        <f t="shared" si="15"/>
        <v>104.33333333333333</v>
      </c>
      <c r="N104" s="91">
        <f t="shared" si="16"/>
        <v>1558.7399999999998</v>
      </c>
      <c r="O104" s="91">
        <f t="shared" si="17"/>
        <v>871.49999999999989</v>
      </c>
      <c r="P104" s="91">
        <f t="shared" si="18"/>
        <v>687.24</v>
      </c>
      <c r="Q104" s="63">
        <f>VLOOKUP(E104,Steuerung!$A$17:$B$500,2,FALSE)</f>
        <v>0</v>
      </c>
      <c r="R104" s="63">
        <f>VLOOKUP(F104,Steuerung!$A$17:$B$500,2,FALSE)</f>
        <v>0</v>
      </c>
      <c r="S104" s="4">
        <f t="shared" si="24"/>
        <v>0</v>
      </c>
      <c r="T104" s="4">
        <f t="shared" si="25"/>
        <v>0</v>
      </c>
      <c r="U104" s="112" t="e">
        <f t="shared" si="26"/>
        <v>#DIV/0!</v>
      </c>
      <c r="V104" s="112" t="e">
        <f t="shared" si="27"/>
        <v>#DIV/0!</v>
      </c>
      <c r="W104" s="112" t="e">
        <f t="shared" si="23"/>
        <v>#DIV/0!</v>
      </c>
      <c r="X104" s="48"/>
    </row>
    <row r="105" spans="1:24" x14ac:dyDescent="0.2">
      <c r="A105" s="48" t="s">
        <v>2745</v>
      </c>
      <c r="B105" s="48" t="s">
        <v>1350</v>
      </c>
      <c r="C105" s="48"/>
      <c r="D105" s="48" t="s">
        <v>910</v>
      </c>
      <c r="E105" s="48" t="s">
        <v>214</v>
      </c>
      <c r="F105" s="48" t="s">
        <v>214</v>
      </c>
      <c r="G105" s="48" t="s">
        <v>919</v>
      </c>
      <c r="H105" s="91">
        <v>2.34</v>
      </c>
      <c r="I105" s="7">
        <f>VLOOKUP(E105,Steuerung!$A$17:$E$500,5,FALSE)</f>
        <v>5</v>
      </c>
      <c r="J105" s="73">
        <f>VLOOKUP(E105,Steuerung!$A$17:$F$500,6,FALSE)</f>
        <v>137.33333333333334</v>
      </c>
      <c r="K105" s="7">
        <f>VLOOKUP(F105,Steuerung!$A$17:$G$500,7,FALSE)</f>
        <v>5</v>
      </c>
      <c r="L105" s="7">
        <f>VLOOKUP(F105,Steuerung!$A$17:$H$500,8,FALSE)</f>
        <v>113</v>
      </c>
      <c r="M105" s="73">
        <f t="shared" si="15"/>
        <v>250.33333333333334</v>
      </c>
      <c r="N105" s="91">
        <f t="shared" si="16"/>
        <v>585.78</v>
      </c>
      <c r="O105" s="91">
        <f t="shared" si="17"/>
        <v>321.36</v>
      </c>
      <c r="P105" s="91">
        <f t="shared" si="18"/>
        <v>264.41999999999996</v>
      </c>
      <c r="Q105" s="63">
        <f>VLOOKUP(E105,Steuerung!$A$17:$B$500,2,FALSE)</f>
        <v>0</v>
      </c>
      <c r="R105" s="63">
        <f>VLOOKUP(F105,Steuerung!$A$17:$B$500,2,FALSE)</f>
        <v>0</v>
      </c>
      <c r="S105" s="4">
        <f t="shared" si="24"/>
        <v>0</v>
      </c>
      <c r="T105" s="4">
        <f t="shared" si="25"/>
        <v>0</v>
      </c>
      <c r="U105" s="112" t="e">
        <f t="shared" si="26"/>
        <v>#DIV/0!</v>
      </c>
      <c r="V105" s="112" t="e">
        <f t="shared" si="27"/>
        <v>#DIV/0!</v>
      </c>
      <c r="W105" s="112" t="e">
        <f t="shared" si="23"/>
        <v>#DIV/0!</v>
      </c>
      <c r="X105" s="48"/>
    </row>
    <row r="106" spans="1:24" x14ac:dyDescent="0.2">
      <c r="A106" s="48" t="s">
        <v>2746</v>
      </c>
      <c r="B106" s="48" t="s">
        <v>792</v>
      </c>
      <c r="C106" s="48"/>
      <c r="D106" s="48" t="s">
        <v>910</v>
      </c>
      <c r="E106" s="48" t="s">
        <v>214</v>
      </c>
      <c r="F106" s="48" t="s">
        <v>214</v>
      </c>
      <c r="G106" s="48" t="s">
        <v>919</v>
      </c>
      <c r="H106" s="91">
        <v>8.08</v>
      </c>
      <c r="I106" s="7">
        <f>VLOOKUP(E106,Steuerung!$A$17:$E$500,5,FALSE)</f>
        <v>5</v>
      </c>
      <c r="J106" s="73">
        <f>VLOOKUP(E106,Steuerung!$A$17:$F$500,6,FALSE)</f>
        <v>137.33333333333334</v>
      </c>
      <c r="K106" s="7">
        <f>VLOOKUP(F106,Steuerung!$A$17:$G$500,7,FALSE)</f>
        <v>5</v>
      </c>
      <c r="L106" s="7">
        <f>VLOOKUP(F106,Steuerung!$A$17:$H$500,8,FALSE)</f>
        <v>113</v>
      </c>
      <c r="M106" s="73">
        <f t="shared" si="15"/>
        <v>250.33333333333334</v>
      </c>
      <c r="N106" s="91">
        <f t="shared" si="16"/>
        <v>2022.6933333333334</v>
      </c>
      <c r="O106" s="91">
        <f t="shared" si="17"/>
        <v>1109.6533333333334</v>
      </c>
      <c r="P106" s="91">
        <f t="shared" si="18"/>
        <v>913.04</v>
      </c>
      <c r="Q106" s="63">
        <f>VLOOKUP(E106,Steuerung!$A$17:$B$500,2,FALSE)</f>
        <v>0</v>
      </c>
      <c r="R106" s="63">
        <f>VLOOKUP(F106,Steuerung!$A$17:$B$500,2,FALSE)</f>
        <v>0</v>
      </c>
      <c r="S106" s="4">
        <f t="shared" si="24"/>
        <v>0</v>
      </c>
      <c r="T106" s="4">
        <f t="shared" si="25"/>
        <v>0</v>
      </c>
      <c r="U106" s="112" t="e">
        <f t="shared" si="26"/>
        <v>#DIV/0!</v>
      </c>
      <c r="V106" s="112" t="e">
        <f t="shared" si="27"/>
        <v>#DIV/0!</v>
      </c>
      <c r="W106" s="112" t="e">
        <f t="shared" si="23"/>
        <v>#DIV/0!</v>
      </c>
      <c r="X106" s="48"/>
    </row>
    <row r="107" spans="1:24" x14ac:dyDescent="0.2">
      <c r="A107" s="48" t="s">
        <v>1391</v>
      </c>
      <c r="B107" s="48" t="s">
        <v>2053</v>
      </c>
      <c r="C107" s="48"/>
      <c r="D107" s="48" t="s">
        <v>868</v>
      </c>
      <c r="E107" s="48" t="s">
        <v>231</v>
      </c>
      <c r="F107" s="48" t="s">
        <v>231</v>
      </c>
      <c r="G107" s="48" t="s">
        <v>1334</v>
      </c>
      <c r="H107" s="91">
        <v>46.87</v>
      </c>
      <c r="I107" s="7">
        <f>VLOOKUP(E107,Steuerung!$A$17:$E$500,5,FALSE)</f>
        <v>2</v>
      </c>
      <c r="J107" s="73">
        <f>VLOOKUP(E107,Steuerung!$A$17:$F$500,6,FALSE)</f>
        <v>58.333333333333329</v>
      </c>
      <c r="K107" s="7">
        <f>VLOOKUP(F107,Steuerung!$A$17:$G$500,7,FALSE)</f>
        <v>2</v>
      </c>
      <c r="L107" s="7">
        <f>VLOOKUP(F107,Steuerung!$A$17:$H$500,8,FALSE)</f>
        <v>46</v>
      </c>
      <c r="M107" s="73">
        <f t="shared" si="15"/>
        <v>104.33333333333333</v>
      </c>
      <c r="N107" s="91">
        <f t="shared" si="16"/>
        <v>4890.1033333333326</v>
      </c>
      <c r="O107" s="91">
        <f t="shared" si="17"/>
        <v>2734.083333333333</v>
      </c>
      <c r="P107" s="91">
        <f t="shared" si="18"/>
        <v>2156.02</v>
      </c>
      <c r="Q107" s="63">
        <f>VLOOKUP(E107,Steuerung!$A$17:$B$500,2,FALSE)</f>
        <v>0</v>
      </c>
      <c r="R107" s="63">
        <f>VLOOKUP(F107,Steuerung!$A$17:$B$500,2,FALSE)</f>
        <v>0</v>
      </c>
      <c r="S107" s="4">
        <f t="shared" si="24"/>
        <v>0</v>
      </c>
      <c r="T107" s="4">
        <f t="shared" si="25"/>
        <v>0</v>
      </c>
      <c r="U107" s="112" t="e">
        <f t="shared" si="26"/>
        <v>#DIV/0!</v>
      </c>
      <c r="V107" s="112" t="e">
        <f t="shared" si="27"/>
        <v>#DIV/0!</v>
      </c>
      <c r="W107" s="112" t="e">
        <f t="shared" si="23"/>
        <v>#DIV/0!</v>
      </c>
      <c r="X107" s="48"/>
    </row>
    <row r="108" spans="1:24" x14ac:dyDescent="0.2">
      <c r="A108" s="48" t="s">
        <v>1393</v>
      </c>
      <c r="B108" s="48" t="s">
        <v>1481</v>
      </c>
      <c r="C108" s="48"/>
      <c r="D108" s="48" t="s">
        <v>910</v>
      </c>
      <c r="E108" s="48" t="s">
        <v>214</v>
      </c>
      <c r="F108" s="48" t="s">
        <v>214</v>
      </c>
      <c r="G108" s="48" t="s">
        <v>919</v>
      </c>
      <c r="H108" s="91">
        <v>6.13</v>
      </c>
      <c r="I108" s="7">
        <f>VLOOKUP(E108,Steuerung!$A$17:$E$500,5,FALSE)</f>
        <v>5</v>
      </c>
      <c r="J108" s="73">
        <f>VLOOKUP(E108,Steuerung!$A$17:$F$500,6,FALSE)</f>
        <v>137.33333333333334</v>
      </c>
      <c r="K108" s="7">
        <f>VLOOKUP(F108,Steuerung!$A$17:$G$500,7,FALSE)</f>
        <v>5</v>
      </c>
      <c r="L108" s="7">
        <f>VLOOKUP(F108,Steuerung!$A$17:$H$500,8,FALSE)</f>
        <v>113</v>
      </c>
      <c r="M108" s="73">
        <f t="shared" si="15"/>
        <v>250.33333333333334</v>
      </c>
      <c r="N108" s="91">
        <f t="shared" si="16"/>
        <v>1534.5433333333333</v>
      </c>
      <c r="O108" s="91">
        <f t="shared" si="17"/>
        <v>841.85333333333335</v>
      </c>
      <c r="P108" s="91">
        <f t="shared" si="18"/>
        <v>692.68999999999994</v>
      </c>
      <c r="Q108" s="63">
        <f>VLOOKUP(E108,Steuerung!$A$17:$B$500,2,FALSE)</f>
        <v>0</v>
      </c>
      <c r="R108" s="63">
        <f>VLOOKUP(F108,Steuerung!$A$17:$B$500,2,FALSE)</f>
        <v>0</v>
      </c>
      <c r="S108" s="4">
        <f t="shared" si="24"/>
        <v>0</v>
      </c>
      <c r="T108" s="4">
        <f t="shared" si="25"/>
        <v>0</v>
      </c>
      <c r="U108" s="112" t="e">
        <f t="shared" si="26"/>
        <v>#DIV/0!</v>
      </c>
      <c r="V108" s="112" t="e">
        <f t="shared" si="27"/>
        <v>#DIV/0!</v>
      </c>
      <c r="W108" s="112" t="e">
        <f t="shared" si="23"/>
        <v>#DIV/0!</v>
      </c>
      <c r="X108" s="48"/>
    </row>
    <row r="109" spans="1:24" x14ac:dyDescent="0.2">
      <c r="A109" s="48" t="s">
        <v>2154</v>
      </c>
      <c r="B109" s="48" t="s">
        <v>791</v>
      </c>
      <c r="C109" s="48"/>
      <c r="D109" s="48" t="s">
        <v>910</v>
      </c>
      <c r="E109" s="48" t="s">
        <v>214</v>
      </c>
      <c r="F109" s="48" t="s">
        <v>214</v>
      </c>
      <c r="G109" s="48" t="s">
        <v>919</v>
      </c>
      <c r="H109" s="91">
        <v>19.29</v>
      </c>
      <c r="I109" s="7">
        <f>VLOOKUP(E109,Steuerung!$A$17:$E$500,5,FALSE)</f>
        <v>5</v>
      </c>
      <c r="J109" s="73">
        <f>VLOOKUP(E109,Steuerung!$A$17:$F$500,6,FALSE)</f>
        <v>137.33333333333334</v>
      </c>
      <c r="K109" s="7">
        <f>VLOOKUP(F109,Steuerung!$A$17:$G$500,7,FALSE)</f>
        <v>5</v>
      </c>
      <c r="L109" s="7">
        <f>VLOOKUP(F109,Steuerung!$A$17:$H$500,8,FALSE)</f>
        <v>113</v>
      </c>
      <c r="M109" s="73">
        <f t="shared" si="15"/>
        <v>250.33333333333334</v>
      </c>
      <c r="N109" s="91">
        <f t="shared" si="16"/>
        <v>4828.93</v>
      </c>
      <c r="O109" s="91">
        <f t="shared" si="17"/>
        <v>2649.16</v>
      </c>
      <c r="P109" s="91">
        <f t="shared" si="18"/>
        <v>2179.77</v>
      </c>
      <c r="Q109" s="63">
        <f>VLOOKUP(E109,Steuerung!$A$17:$B$500,2,FALSE)</f>
        <v>0</v>
      </c>
      <c r="R109" s="63">
        <f>VLOOKUP(F109,Steuerung!$A$17:$B$500,2,FALSE)</f>
        <v>0</v>
      </c>
      <c r="S109" s="4">
        <f t="shared" si="24"/>
        <v>0</v>
      </c>
      <c r="T109" s="4">
        <f t="shared" si="25"/>
        <v>0</v>
      </c>
      <c r="U109" s="112" t="e">
        <f t="shared" si="26"/>
        <v>#DIV/0!</v>
      </c>
      <c r="V109" s="112" t="e">
        <f t="shared" si="27"/>
        <v>#DIV/0!</v>
      </c>
      <c r="W109" s="112" t="e">
        <f t="shared" si="23"/>
        <v>#DIV/0!</v>
      </c>
      <c r="X109" s="48"/>
    </row>
    <row r="110" spans="1:24" x14ac:dyDescent="0.2">
      <c r="A110" s="48" t="s">
        <v>2154</v>
      </c>
      <c r="B110" s="48" t="s">
        <v>1348</v>
      </c>
      <c r="C110" s="48"/>
      <c r="D110" s="48" t="s">
        <v>907</v>
      </c>
      <c r="E110" s="48" t="s">
        <v>252</v>
      </c>
      <c r="F110" s="48" t="s">
        <v>252</v>
      </c>
      <c r="G110" s="48" t="s">
        <v>1334</v>
      </c>
      <c r="H110" s="91">
        <v>19.29</v>
      </c>
      <c r="I110" s="7">
        <f>VLOOKUP(E110,Steuerung!$A$17:$E$500,5,FALSE)</f>
        <v>2</v>
      </c>
      <c r="J110" s="73">
        <f>VLOOKUP(E110,Steuerung!$A$17:$F$500,6,FALSE)</f>
        <v>58.333333333333329</v>
      </c>
      <c r="K110" s="7">
        <f>VLOOKUP(F110,Steuerung!$A$17:$G$500,7,FALSE)</f>
        <v>2</v>
      </c>
      <c r="L110" s="7">
        <f>VLOOKUP(F110,Steuerung!$A$17:$H$500,8,FALSE)</f>
        <v>46</v>
      </c>
      <c r="M110" s="73">
        <f t="shared" si="15"/>
        <v>104.33333333333333</v>
      </c>
      <c r="N110" s="91">
        <f t="shared" si="16"/>
        <v>2012.59</v>
      </c>
      <c r="O110" s="91">
        <f t="shared" si="17"/>
        <v>1125.2499999999998</v>
      </c>
      <c r="P110" s="91">
        <f t="shared" si="18"/>
        <v>887.33999999999992</v>
      </c>
      <c r="Q110" s="63">
        <f>VLOOKUP(E110,Steuerung!$A$17:$B$500,2,FALSE)</f>
        <v>0</v>
      </c>
      <c r="R110" s="63">
        <f>VLOOKUP(F110,Steuerung!$A$17:$B$500,2,FALSE)</f>
        <v>0</v>
      </c>
      <c r="S110" s="4">
        <f t="shared" si="24"/>
        <v>0</v>
      </c>
      <c r="T110" s="4">
        <f t="shared" si="25"/>
        <v>0</v>
      </c>
      <c r="U110" s="112" t="e">
        <f t="shared" si="26"/>
        <v>#DIV/0!</v>
      </c>
      <c r="V110" s="112" t="e">
        <f t="shared" si="27"/>
        <v>#DIV/0!</v>
      </c>
      <c r="W110" s="112" t="e">
        <f t="shared" si="23"/>
        <v>#DIV/0!</v>
      </c>
      <c r="X110" s="48"/>
    </row>
    <row r="111" spans="1:24" x14ac:dyDescent="0.2">
      <c r="A111" s="48" t="s">
        <v>2747</v>
      </c>
      <c r="B111" s="48" t="s">
        <v>2053</v>
      </c>
      <c r="C111" s="48"/>
      <c r="D111" s="48" t="s">
        <v>868</v>
      </c>
      <c r="E111" s="48" t="s">
        <v>231</v>
      </c>
      <c r="F111" s="48" t="s">
        <v>231</v>
      </c>
      <c r="G111" s="48" t="s">
        <v>1334</v>
      </c>
      <c r="H111" s="91">
        <v>41.69</v>
      </c>
      <c r="I111" s="7">
        <f>VLOOKUP(E111,Steuerung!$A$17:$E$500,5,FALSE)</f>
        <v>2</v>
      </c>
      <c r="J111" s="73">
        <f>VLOOKUP(E111,Steuerung!$A$17:$F$500,6,FALSE)</f>
        <v>58.333333333333329</v>
      </c>
      <c r="K111" s="7">
        <f>VLOOKUP(F111,Steuerung!$A$17:$G$500,7,FALSE)</f>
        <v>2</v>
      </c>
      <c r="L111" s="7">
        <f>VLOOKUP(F111,Steuerung!$A$17:$H$500,8,FALSE)</f>
        <v>46</v>
      </c>
      <c r="M111" s="73">
        <f t="shared" si="15"/>
        <v>104.33333333333333</v>
      </c>
      <c r="N111" s="91">
        <f t="shared" si="16"/>
        <v>4349.6566666666658</v>
      </c>
      <c r="O111" s="91">
        <f t="shared" si="17"/>
        <v>2431.9166666666665</v>
      </c>
      <c r="P111" s="91">
        <f t="shared" si="18"/>
        <v>1917.7399999999998</v>
      </c>
      <c r="Q111" s="63">
        <f>VLOOKUP(E111,Steuerung!$A$17:$B$500,2,FALSE)</f>
        <v>0</v>
      </c>
      <c r="R111" s="63">
        <f>VLOOKUP(F111,Steuerung!$A$17:$B$500,2,FALSE)</f>
        <v>0</v>
      </c>
      <c r="S111" s="4">
        <f t="shared" si="24"/>
        <v>0</v>
      </c>
      <c r="T111" s="4">
        <f t="shared" si="25"/>
        <v>0</v>
      </c>
      <c r="U111" s="112" t="e">
        <f t="shared" si="26"/>
        <v>#DIV/0!</v>
      </c>
      <c r="V111" s="112" t="e">
        <f t="shared" si="27"/>
        <v>#DIV/0!</v>
      </c>
      <c r="W111" s="112" t="e">
        <f t="shared" si="23"/>
        <v>#DIV/0!</v>
      </c>
      <c r="X111" s="48"/>
    </row>
    <row r="112" spans="1:24" x14ac:dyDescent="0.2">
      <c r="A112" s="48" t="s">
        <v>2748</v>
      </c>
      <c r="B112" s="48" t="s">
        <v>2053</v>
      </c>
      <c r="C112" s="48"/>
      <c r="D112" s="48" t="s">
        <v>868</v>
      </c>
      <c r="E112" s="48" t="s">
        <v>231</v>
      </c>
      <c r="F112" s="48" t="s">
        <v>231</v>
      </c>
      <c r="G112" s="48" t="s">
        <v>1334</v>
      </c>
      <c r="H112" s="91">
        <v>14.91</v>
      </c>
      <c r="I112" s="7">
        <f>VLOOKUP(E112,Steuerung!$A$17:$E$500,5,FALSE)</f>
        <v>2</v>
      </c>
      <c r="J112" s="73">
        <f>VLOOKUP(E112,Steuerung!$A$17:$F$500,6,FALSE)</f>
        <v>58.333333333333329</v>
      </c>
      <c r="K112" s="7">
        <f>VLOOKUP(F112,Steuerung!$A$17:$G$500,7,FALSE)</f>
        <v>2</v>
      </c>
      <c r="L112" s="7">
        <f>VLOOKUP(F112,Steuerung!$A$17:$H$500,8,FALSE)</f>
        <v>46</v>
      </c>
      <c r="M112" s="73">
        <f t="shared" si="15"/>
        <v>104.33333333333333</v>
      </c>
      <c r="N112" s="91">
        <f t="shared" si="16"/>
        <v>1555.61</v>
      </c>
      <c r="O112" s="91">
        <f t="shared" si="17"/>
        <v>869.74999999999989</v>
      </c>
      <c r="P112" s="91">
        <f t="shared" si="18"/>
        <v>685.86</v>
      </c>
      <c r="Q112" s="63">
        <f>VLOOKUP(E112,Steuerung!$A$17:$B$500,2,FALSE)</f>
        <v>0</v>
      </c>
      <c r="R112" s="63">
        <f>VLOOKUP(F112,Steuerung!$A$17:$B$500,2,FALSE)</f>
        <v>0</v>
      </c>
      <c r="S112" s="4">
        <f t="shared" si="24"/>
        <v>0</v>
      </c>
      <c r="T112" s="4">
        <f t="shared" si="25"/>
        <v>0</v>
      </c>
      <c r="U112" s="112" t="e">
        <f t="shared" si="26"/>
        <v>#DIV/0!</v>
      </c>
      <c r="V112" s="112" t="e">
        <f t="shared" si="27"/>
        <v>#DIV/0!</v>
      </c>
      <c r="W112" s="112" t="e">
        <f t="shared" si="23"/>
        <v>#DIV/0!</v>
      </c>
      <c r="X112" s="48"/>
    </row>
    <row r="113" spans="1:24" x14ac:dyDescent="0.2">
      <c r="A113" s="48" t="s">
        <v>2153</v>
      </c>
      <c r="B113" s="48" t="s">
        <v>2546</v>
      </c>
      <c r="C113" s="48"/>
      <c r="D113" s="48" t="s">
        <v>868</v>
      </c>
      <c r="E113" s="48" t="s">
        <v>231</v>
      </c>
      <c r="F113" s="48" t="s">
        <v>231</v>
      </c>
      <c r="G113" s="48" t="s">
        <v>1334</v>
      </c>
      <c r="H113" s="91">
        <v>14.91</v>
      </c>
      <c r="I113" s="7">
        <f>VLOOKUP(E113,Steuerung!$A$17:$E$500,5,FALSE)</f>
        <v>2</v>
      </c>
      <c r="J113" s="73">
        <f>VLOOKUP(E113,Steuerung!$A$17:$F$500,6,FALSE)</f>
        <v>58.333333333333329</v>
      </c>
      <c r="K113" s="7">
        <f>VLOOKUP(F113,Steuerung!$A$17:$G$500,7,FALSE)</f>
        <v>2</v>
      </c>
      <c r="L113" s="7">
        <f>VLOOKUP(F113,Steuerung!$A$17:$H$500,8,FALSE)</f>
        <v>46</v>
      </c>
      <c r="M113" s="73">
        <f t="shared" si="15"/>
        <v>104.33333333333333</v>
      </c>
      <c r="N113" s="91">
        <f t="shared" si="16"/>
        <v>1555.61</v>
      </c>
      <c r="O113" s="91">
        <f t="shared" si="17"/>
        <v>869.74999999999989</v>
      </c>
      <c r="P113" s="91">
        <f t="shared" si="18"/>
        <v>685.86</v>
      </c>
      <c r="Q113" s="63">
        <f>VLOOKUP(E113,Steuerung!$A$17:$B$500,2,FALSE)</f>
        <v>0</v>
      </c>
      <c r="R113" s="63">
        <f>VLOOKUP(F113,Steuerung!$A$17:$B$500,2,FALSE)</f>
        <v>0</v>
      </c>
      <c r="S113" s="4">
        <f t="shared" si="24"/>
        <v>0</v>
      </c>
      <c r="T113" s="4">
        <f t="shared" si="25"/>
        <v>0</v>
      </c>
      <c r="U113" s="112" t="e">
        <f t="shared" si="26"/>
        <v>#DIV/0!</v>
      </c>
      <c r="V113" s="112" t="e">
        <f t="shared" si="27"/>
        <v>#DIV/0!</v>
      </c>
      <c r="W113" s="112" t="e">
        <f t="shared" si="23"/>
        <v>#DIV/0!</v>
      </c>
      <c r="X113" s="48"/>
    </row>
    <row r="114" spans="1:24" x14ac:dyDescent="0.2">
      <c r="A114" s="48" t="s">
        <v>2749</v>
      </c>
      <c r="B114" s="48" t="s">
        <v>1348</v>
      </c>
      <c r="C114" s="48"/>
      <c r="D114" s="48" t="s">
        <v>907</v>
      </c>
      <c r="E114" s="48" t="s">
        <v>252</v>
      </c>
      <c r="F114" s="48" t="s">
        <v>252</v>
      </c>
      <c r="G114" s="48" t="s">
        <v>1334</v>
      </c>
      <c r="H114" s="91">
        <v>34.520000000000003</v>
      </c>
      <c r="I114" s="7">
        <f>VLOOKUP(E114,Steuerung!$A$17:$E$500,5,FALSE)</f>
        <v>2</v>
      </c>
      <c r="J114" s="73">
        <f>VLOOKUP(E114,Steuerung!$A$17:$F$500,6,FALSE)</f>
        <v>58.333333333333329</v>
      </c>
      <c r="K114" s="7">
        <f>VLOOKUP(F114,Steuerung!$A$17:$G$500,7,FALSE)</f>
        <v>2</v>
      </c>
      <c r="L114" s="7">
        <f>VLOOKUP(F114,Steuerung!$A$17:$H$500,8,FALSE)</f>
        <v>46</v>
      </c>
      <c r="M114" s="73">
        <f t="shared" si="15"/>
        <v>104.33333333333333</v>
      </c>
      <c r="N114" s="91">
        <f t="shared" si="16"/>
        <v>3601.586666666667</v>
      </c>
      <c r="O114" s="91">
        <f t="shared" si="17"/>
        <v>2013.6666666666667</v>
      </c>
      <c r="P114" s="91">
        <f t="shared" si="18"/>
        <v>1587.92</v>
      </c>
      <c r="Q114" s="63">
        <f>VLOOKUP(E114,Steuerung!$A$17:$B$500,2,FALSE)</f>
        <v>0</v>
      </c>
      <c r="R114" s="63">
        <f>VLOOKUP(F114,Steuerung!$A$17:$B$500,2,FALSE)</f>
        <v>0</v>
      </c>
      <c r="S114" s="4">
        <f t="shared" si="24"/>
        <v>0</v>
      </c>
      <c r="T114" s="4">
        <f t="shared" si="25"/>
        <v>0</v>
      </c>
      <c r="U114" s="112" t="e">
        <f t="shared" si="26"/>
        <v>#DIV/0!</v>
      </c>
      <c r="V114" s="112" t="e">
        <f t="shared" si="27"/>
        <v>#DIV/0!</v>
      </c>
      <c r="W114" s="112" t="e">
        <f t="shared" si="23"/>
        <v>#DIV/0!</v>
      </c>
      <c r="X114" s="48"/>
    </row>
    <row r="115" spans="1:24" x14ac:dyDescent="0.2">
      <c r="A115" s="48" t="s">
        <v>2152</v>
      </c>
      <c r="B115" s="48" t="s">
        <v>2053</v>
      </c>
      <c r="C115" s="48"/>
      <c r="D115" s="48" t="s">
        <v>868</v>
      </c>
      <c r="E115" s="48" t="s">
        <v>231</v>
      </c>
      <c r="F115" s="48" t="s">
        <v>231</v>
      </c>
      <c r="G115" s="48" t="s">
        <v>919</v>
      </c>
      <c r="H115" s="91">
        <v>30.59</v>
      </c>
      <c r="I115" s="7">
        <f>VLOOKUP(E115,Steuerung!$A$17:$E$500,5,FALSE)</f>
        <v>2</v>
      </c>
      <c r="J115" s="73">
        <f>VLOOKUP(E115,Steuerung!$A$17:$F$500,6,FALSE)</f>
        <v>58.333333333333329</v>
      </c>
      <c r="K115" s="7">
        <f>VLOOKUP(F115,Steuerung!$A$17:$G$500,7,FALSE)</f>
        <v>2</v>
      </c>
      <c r="L115" s="7">
        <f>VLOOKUP(F115,Steuerung!$A$17:$H$500,8,FALSE)</f>
        <v>46</v>
      </c>
      <c r="M115" s="73">
        <f t="shared" si="15"/>
        <v>104.33333333333333</v>
      </c>
      <c r="N115" s="91">
        <f t="shared" si="16"/>
        <v>3191.5566666666664</v>
      </c>
      <c r="O115" s="91">
        <f t="shared" si="17"/>
        <v>1784.4166666666665</v>
      </c>
      <c r="P115" s="91">
        <f t="shared" si="18"/>
        <v>1407.14</v>
      </c>
      <c r="Q115" s="63">
        <f>VLOOKUP(E115,Steuerung!$A$17:$B$500,2,FALSE)</f>
        <v>0</v>
      </c>
      <c r="R115" s="63">
        <f>VLOOKUP(F115,Steuerung!$A$17:$B$500,2,FALSE)</f>
        <v>0</v>
      </c>
      <c r="S115" s="4">
        <f t="shared" si="24"/>
        <v>0</v>
      </c>
      <c r="T115" s="4">
        <f t="shared" si="25"/>
        <v>0</v>
      </c>
      <c r="U115" s="112" t="e">
        <f t="shared" si="26"/>
        <v>#DIV/0!</v>
      </c>
      <c r="V115" s="112" t="e">
        <f t="shared" si="27"/>
        <v>#DIV/0!</v>
      </c>
      <c r="W115" s="112" t="e">
        <f t="shared" si="23"/>
        <v>#DIV/0!</v>
      </c>
      <c r="X115" s="48"/>
    </row>
    <row r="116" spans="1:24" x14ac:dyDescent="0.2">
      <c r="A116" s="48" t="s">
        <v>2750</v>
      </c>
      <c r="B116" s="48" t="s">
        <v>2053</v>
      </c>
      <c r="C116" s="48"/>
      <c r="D116" s="48" t="s">
        <v>868</v>
      </c>
      <c r="E116" s="48" t="s">
        <v>231</v>
      </c>
      <c r="F116" s="48" t="s">
        <v>231</v>
      </c>
      <c r="G116" s="48" t="s">
        <v>919</v>
      </c>
      <c r="H116" s="91">
        <v>19.46</v>
      </c>
      <c r="I116" s="7">
        <f>VLOOKUP(E116,Steuerung!$A$17:$E$500,5,FALSE)</f>
        <v>2</v>
      </c>
      <c r="J116" s="73">
        <f>VLOOKUP(E116,Steuerung!$A$17:$F$500,6,FALSE)</f>
        <v>58.333333333333329</v>
      </c>
      <c r="K116" s="7">
        <f>VLOOKUP(F116,Steuerung!$A$17:$G$500,7,FALSE)</f>
        <v>2</v>
      </c>
      <c r="L116" s="7">
        <f>VLOOKUP(F116,Steuerung!$A$17:$H$500,8,FALSE)</f>
        <v>46</v>
      </c>
      <c r="M116" s="73">
        <f t="shared" si="15"/>
        <v>104.33333333333333</v>
      </c>
      <c r="N116" s="91">
        <f t="shared" si="16"/>
        <v>2030.3266666666666</v>
      </c>
      <c r="O116" s="91">
        <f t="shared" si="17"/>
        <v>1135.1666666666665</v>
      </c>
      <c r="P116" s="91">
        <f t="shared" si="18"/>
        <v>895.16000000000008</v>
      </c>
      <c r="Q116" s="63">
        <f>VLOOKUP(E116,Steuerung!$A$17:$B$500,2,FALSE)</f>
        <v>0</v>
      </c>
      <c r="R116" s="63">
        <f>VLOOKUP(F116,Steuerung!$A$17:$B$500,2,FALSE)</f>
        <v>0</v>
      </c>
      <c r="S116" s="4">
        <f t="shared" si="24"/>
        <v>0</v>
      </c>
      <c r="T116" s="4">
        <f t="shared" si="25"/>
        <v>0</v>
      </c>
      <c r="U116" s="112" t="e">
        <f t="shared" si="26"/>
        <v>#DIV/0!</v>
      </c>
      <c r="V116" s="112" t="e">
        <f t="shared" si="27"/>
        <v>#DIV/0!</v>
      </c>
      <c r="W116" s="112" t="e">
        <f t="shared" si="23"/>
        <v>#DIV/0!</v>
      </c>
      <c r="X116" s="48"/>
    </row>
    <row r="117" spans="1:24" x14ac:dyDescent="0.2">
      <c r="A117" s="48" t="s">
        <v>2751</v>
      </c>
      <c r="B117" s="48" t="s">
        <v>2053</v>
      </c>
      <c r="C117" s="48"/>
      <c r="D117" s="48" t="s">
        <v>868</v>
      </c>
      <c r="E117" s="48" t="s">
        <v>231</v>
      </c>
      <c r="F117" s="48" t="s">
        <v>231</v>
      </c>
      <c r="G117" s="48" t="s">
        <v>1334</v>
      </c>
      <c r="H117" s="91">
        <v>30.55</v>
      </c>
      <c r="I117" s="7">
        <f>VLOOKUP(E117,Steuerung!$A$17:$E$500,5,FALSE)</f>
        <v>2</v>
      </c>
      <c r="J117" s="73">
        <f>VLOOKUP(E117,Steuerung!$A$17:$F$500,6,FALSE)</f>
        <v>58.333333333333329</v>
      </c>
      <c r="K117" s="7">
        <f>VLOOKUP(F117,Steuerung!$A$17:$G$500,7,FALSE)</f>
        <v>2</v>
      </c>
      <c r="L117" s="7">
        <f>VLOOKUP(F117,Steuerung!$A$17:$H$500,8,FALSE)</f>
        <v>46</v>
      </c>
      <c r="M117" s="73">
        <f t="shared" si="15"/>
        <v>104.33333333333333</v>
      </c>
      <c r="N117" s="91">
        <f t="shared" si="16"/>
        <v>3187.3833333333332</v>
      </c>
      <c r="O117" s="91">
        <f t="shared" si="17"/>
        <v>1782.0833333333333</v>
      </c>
      <c r="P117" s="91">
        <f t="shared" si="18"/>
        <v>1405.3</v>
      </c>
      <c r="Q117" s="63">
        <f>VLOOKUP(E117,Steuerung!$A$17:$B$500,2,FALSE)</f>
        <v>0</v>
      </c>
      <c r="R117" s="63">
        <f>VLOOKUP(F117,Steuerung!$A$17:$B$500,2,FALSE)</f>
        <v>0</v>
      </c>
      <c r="S117" s="4">
        <f t="shared" si="24"/>
        <v>0</v>
      </c>
      <c r="T117" s="4">
        <f t="shared" si="25"/>
        <v>0</v>
      </c>
      <c r="U117" s="112" t="e">
        <f t="shared" si="26"/>
        <v>#DIV/0!</v>
      </c>
      <c r="V117" s="112" t="e">
        <f t="shared" si="27"/>
        <v>#DIV/0!</v>
      </c>
      <c r="W117" s="112" t="e">
        <f t="shared" si="23"/>
        <v>#DIV/0!</v>
      </c>
      <c r="X117" s="48"/>
    </row>
    <row r="118" spans="1:24" x14ac:dyDescent="0.2">
      <c r="A118" s="48" t="s">
        <v>2752</v>
      </c>
      <c r="B118" s="48" t="s">
        <v>2053</v>
      </c>
      <c r="C118" s="48"/>
      <c r="D118" s="48" t="s">
        <v>868</v>
      </c>
      <c r="E118" s="48" t="s">
        <v>231</v>
      </c>
      <c r="F118" s="48" t="s">
        <v>231</v>
      </c>
      <c r="G118" s="48" t="s">
        <v>919</v>
      </c>
      <c r="H118" s="91">
        <v>40.840000000000003</v>
      </c>
      <c r="I118" s="7">
        <f>VLOOKUP(E118,Steuerung!$A$17:$E$500,5,FALSE)</f>
        <v>2</v>
      </c>
      <c r="J118" s="73">
        <f>VLOOKUP(E118,Steuerung!$A$17:$F$500,6,FALSE)</f>
        <v>58.333333333333329</v>
      </c>
      <c r="K118" s="7">
        <f>VLOOKUP(F118,Steuerung!$A$17:$G$500,7,FALSE)</f>
        <v>2</v>
      </c>
      <c r="L118" s="7">
        <f>VLOOKUP(F118,Steuerung!$A$17:$H$500,8,FALSE)</f>
        <v>46</v>
      </c>
      <c r="M118" s="73">
        <f t="shared" si="15"/>
        <v>104.33333333333333</v>
      </c>
      <c r="N118" s="91">
        <f t="shared" si="16"/>
        <v>4260.9733333333334</v>
      </c>
      <c r="O118" s="91">
        <f t="shared" si="17"/>
        <v>2382.3333333333335</v>
      </c>
      <c r="P118" s="91">
        <f t="shared" si="18"/>
        <v>1878.64</v>
      </c>
      <c r="Q118" s="63">
        <f>VLOOKUP(E118,Steuerung!$A$17:$B$500,2,FALSE)</f>
        <v>0</v>
      </c>
      <c r="R118" s="63">
        <f>VLOOKUP(F118,Steuerung!$A$17:$B$500,2,FALSE)</f>
        <v>0</v>
      </c>
      <c r="S118" s="4">
        <f t="shared" si="24"/>
        <v>0</v>
      </c>
      <c r="T118" s="4">
        <f t="shared" si="25"/>
        <v>0</v>
      </c>
      <c r="U118" s="112" t="e">
        <f t="shared" si="26"/>
        <v>#DIV/0!</v>
      </c>
      <c r="V118" s="112" t="e">
        <f t="shared" si="27"/>
        <v>#DIV/0!</v>
      </c>
      <c r="W118" s="112" t="e">
        <f t="shared" si="23"/>
        <v>#DIV/0!</v>
      </c>
      <c r="X118" s="48"/>
    </row>
    <row r="119" spans="1:24" x14ac:dyDescent="0.2">
      <c r="A119" s="48" t="s">
        <v>2753</v>
      </c>
      <c r="B119" s="48" t="s">
        <v>2053</v>
      </c>
      <c r="C119" s="48"/>
      <c r="D119" s="48" t="s">
        <v>868</v>
      </c>
      <c r="E119" s="48" t="s">
        <v>231</v>
      </c>
      <c r="F119" s="48" t="s">
        <v>231</v>
      </c>
      <c r="G119" s="48" t="s">
        <v>919</v>
      </c>
      <c r="H119" s="91">
        <v>40.97</v>
      </c>
      <c r="I119" s="7">
        <f>VLOOKUP(E119,Steuerung!$A$17:$E$500,5,FALSE)</f>
        <v>2</v>
      </c>
      <c r="J119" s="73">
        <f>VLOOKUP(E119,Steuerung!$A$17:$F$500,6,FALSE)</f>
        <v>58.333333333333329</v>
      </c>
      <c r="K119" s="7">
        <f>VLOOKUP(F119,Steuerung!$A$17:$G$500,7,FALSE)</f>
        <v>2</v>
      </c>
      <c r="L119" s="7">
        <f>VLOOKUP(F119,Steuerung!$A$17:$H$500,8,FALSE)</f>
        <v>46</v>
      </c>
      <c r="M119" s="73">
        <f t="shared" si="15"/>
        <v>104.33333333333333</v>
      </c>
      <c r="N119" s="91">
        <f t="shared" si="16"/>
        <v>4274.536666666666</v>
      </c>
      <c r="O119" s="91">
        <f t="shared" si="17"/>
        <v>2389.9166666666665</v>
      </c>
      <c r="P119" s="91">
        <f t="shared" si="18"/>
        <v>1884.62</v>
      </c>
      <c r="Q119" s="63">
        <f>VLOOKUP(E119,Steuerung!$A$17:$B$500,2,FALSE)</f>
        <v>0</v>
      </c>
      <c r="R119" s="63">
        <f>VLOOKUP(F119,Steuerung!$A$17:$B$500,2,FALSE)</f>
        <v>0</v>
      </c>
      <c r="S119" s="4">
        <f t="shared" si="24"/>
        <v>0</v>
      </c>
      <c r="T119" s="4">
        <f t="shared" si="25"/>
        <v>0</v>
      </c>
      <c r="U119" s="112" t="e">
        <f t="shared" si="26"/>
        <v>#DIV/0!</v>
      </c>
      <c r="V119" s="112" t="e">
        <f t="shared" si="27"/>
        <v>#DIV/0!</v>
      </c>
      <c r="W119" s="112" t="e">
        <f t="shared" si="23"/>
        <v>#DIV/0!</v>
      </c>
      <c r="X119" s="48"/>
    </row>
    <row r="120" spans="1:24" x14ac:dyDescent="0.2">
      <c r="A120" s="48" t="s">
        <v>2754</v>
      </c>
      <c r="B120" s="48" t="s">
        <v>904</v>
      </c>
      <c r="C120" s="48"/>
      <c r="D120" s="48" t="s">
        <v>868</v>
      </c>
      <c r="E120" s="48" t="s">
        <v>227</v>
      </c>
      <c r="F120" s="48" t="s">
        <v>227</v>
      </c>
      <c r="G120" s="48" t="s">
        <v>919</v>
      </c>
      <c r="H120" s="91">
        <v>8.34</v>
      </c>
      <c r="I120" s="7" t="str">
        <f>VLOOKUP(E120,Steuerung!$A$17:$E$500,5,FALSE)</f>
        <v>m</v>
      </c>
      <c r="J120" s="73">
        <f>VLOOKUP(E120,Steuerung!$A$17:$F$500,6,FALSE)</f>
        <v>6.7</v>
      </c>
      <c r="K120" s="7" t="str">
        <f>VLOOKUP(F120,Steuerung!$A$17:$G$500,7,FALSE)</f>
        <v>m</v>
      </c>
      <c r="L120" s="7">
        <f>VLOOKUP(F120,Steuerung!$A$17:$H$500,8,FALSE)</f>
        <v>5.3</v>
      </c>
      <c r="M120" s="73">
        <f t="shared" si="15"/>
        <v>12</v>
      </c>
      <c r="N120" s="91">
        <f t="shared" si="16"/>
        <v>100.08</v>
      </c>
      <c r="O120" s="91">
        <f t="shared" si="17"/>
        <v>55.878</v>
      </c>
      <c r="P120" s="91">
        <f t="shared" si="18"/>
        <v>44.201999999999998</v>
      </c>
      <c r="Q120" s="63">
        <f>VLOOKUP(E120,Steuerung!$A$17:$B$500,2,FALSE)</f>
        <v>0</v>
      </c>
      <c r="R120" s="63">
        <f>VLOOKUP(F120,Steuerung!$A$17:$B$500,2,FALSE)</f>
        <v>0</v>
      </c>
      <c r="S120" s="4">
        <f t="shared" si="24"/>
        <v>0</v>
      </c>
      <c r="T120" s="4">
        <f t="shared" si="25"/>
        <v>0</v>
      </c>
      <c r="U120" s="112" t="e">
        <f t="shared" si="26"/>
        <v>#DIV/0!</v>
      </c>
      <c r="V120" s="112" t="e">
        <f t="shared" si="27"/>
        <v>#DIV/0!</v>
      </c>
      <c r="W120" s="112" t="e">
        <f t="shared" si="23"/>
        <v>#DIV/0!</v>
      </c>
      <c r="X120" s="48"/>
    </row>
    <row r="121" spans="1:24" x14ac:dyDescent="0.2">
      <c r="A121" s="48" t="s">
        <v>2755</v>
      </c>
      <c r="B121" s="48" t="s">
        <v>880</v>
      </c>
      <c r="C121" s="48"/>
      <c r="D121" s="48" t="s">
        <v>881</v>
      </c>
      <c r="E121" s="48" t="s">
        <v>292</v>
      </c>
      <c r="F121" s="48" t="s">
        <v>292</v>
      </c>
      <c r="G121" s="48" t="s">
        <v>1334</v>
      </c>
      <c r="H121" s="91">
        <v>12.79</v>
      </c>
      <c r="I121" s="7">
        <f>VLOOKUP(E121,Steuerung!$A$17:$E$500,5,FALSE)</f>
        <v>2</v>
      </c>
      <c r="J121" s="73">
        <f>VLOOKUP(E121,Steuerung!$A$17:$F$500,6,FALSE)</f>
        <v>58.333333333333329</v>
      </c>
      <c r="K121" s="7">
        <f>VLOOKUP(F121,Steuerung!$A$17:$G$500,7,FALSE)</f>
        <v>2</v>
      </c>
      <c r="L121" s="7">
        <f>VLOOKUP(F121,Steuerung!$A$17:$H$500,8,FALSE)</f>
        <v>46</v>
      </c>
      <c r="M121" s="73">
        <f t="shared" si="15"/>
        <v>104.33333333333333</v>
      </c>
      <c r="N121" s="91">
        <f t="shared" si="16"/>
        <v>1334.4233333333332</v>
      </c>
      <c r="O121" s="91">
        <f t="shared" si="17"/>
        <v>746.08333333333326</v>
      </c>
      <c r="P121" s="91">
        <f t="shared" si="18"/>
        <v>588.33999999999992</v>
      </c>
      <c r="Q121" s="63">
        <f>VLOOKUP(E121,Steuerung!$A$17:$B$500,2,FALSE)</f>
        <v>0</v>
      </c>
      <c r="R121" s="63">
        <f>VLOOKUP(F121,Steuerung!$A$17:$B$500,2,FALSE)</f>
        <v>0</v>
      </c>
      <c r="S121" s="4">
        <f t="shared" si="24"/>
        <v>0</v>
      </c>
      <c r="T121" s="4">
        <f t="shared" si="25"/>
        <v>0</v>
      </c>
      <c r="U121" s="112" t="e">
        <f t="shared" si="26"/>
        <v>#DIV/0!</v>
      </c>
      <c r="V121" s="112" t="e">
        <f t="shared" si="27"/>
        <v>#DIV/0!</v>
      </c>
      <c r="W121" s="112" t="e">
        <f t="shared" si="23"/>
        <v>#DIV/0!</v>
      </c>
      <c r="X121" s="48"/>
    </row>
    <row r="122" spans="1:24" x14ac:dyDescent="0.2">
      <c r="A122" s="48" t="s">
        <v>2756</v>
      </c>
      <c r="B122" s="48" t="s">
        <v>2546</v>
      </c>
      <c r="C122" s="48"/>
      <c r="D122" s="48" t="s">
        <v>868</v>
      </c>
      <c r="E122" s="48" t="s">
        <v>231</v>
      </c>
      <c r="F122" s="48" t="s">
        <v>231</v>
      </c>
      <c r="G122" s="48" t="s">
        <v>1334</v>
      </c>
      <c r="H122" s="91">
        <v>12.79</v>
      </c>
      <c r="I122" s="7">
        <f>VLOOKUP(E122,Steuerung!$A$17:$E$500,5,FALSE)</f>
        <v>2</v>
      </c>
      <c r="J122" s="73">
        <f>VLOOKUP(E122,Steuerung!$A$17:$F$500,6,FALSE)</f>
        <v>58.333333333333329</v>
      </c>
      <c r="K122" s="7">
        <f>VLOOKUP(F122,Steuerung!$A$17:$G$500,7,FALSE)</f>
        <v>2</v>
      </c>
      <c r="L122" s="7">
        <f>VLOOKUP(F122,Steuerung!$A$17:$H$500,8,FALSE)</f>
        <v>46</v>
      </c>
      <c r="M122" s="73">
        <f t="shared" si="15"/>
        <v>104.33333333333333</v>
      </c>
      <c r="N122" s="91">
        <f t="shared" si="16"/>
        <v>1334.4233333333332</v>
      </c>
      <c r="O122" s="91">
        <f t="shared" si="17"/>
        <v>746.08333333333326</v>
      </c>
      <c r="P122" s="91">
        <f t="shared" si="18"/>
        <v>588.33999999999992</v>
      </c>
      <c r="Q122" s="63">
        <f>VLOOKUP(E122,Steuerung!$A$17:$B$500,2,FALSE)</f>
        <v>0</v>
      </c>
      <c r="R122" s="63">
        <f>VLOOKUP(F122,Steuerung!$A$17:$B$500,2,FALSE)</f>
        <v>0</v>
      </c>
      <c r="S122" s="4">
        <f t="shared" si="24"/>
        <v>0</v>
      </c>
      <c r="T122" s="4">
        <f t="shared" si="25"/>
        <v>0</v>
      </c>
      <c r="U122" s="112" t="e">
        <f t="shared" si="26"/>
        <v>#DIV/0!</v>
      </c>
      <c r="V122" s="112" t="e">
        <f t="shared" si="27"/>
        <v>#DIV/0!</v>
      </c>
      <c r="W122" s="112" t="e">
        <f t="shared" si="23"/>
        <v>#DIV/0!</v>
      </c>
      <c r="X122" s="48"/>
    </row>
    <row r="123" spans="1:24" x14ac:dyDescent="0.2">
      <c r="A123" s="48" t="s">
        <v>2757</v>
      </c>
      <c r="B123" s="48" t="s">
        <v>2053</v>
      </c>
      <c r="C123" s="48"/>
      <c r="D123" s="48" t="s">
        <v>868</v>
      </c>
      <c r="E123" s="48" t="s">
        <v>231</v>
      </c>
      <c r="F123" s="48" t="s">
        <v>231</v>
      </c>
      <c r="G123" s="48" t="s">
        <v>1334</v>
      </c>
      <c r="H123" s="91">
        <v>37.049999999999997</v>
      </c>
      <c r="I123" s="7">
        <f>VLOOKUP(E123,Steuerung!$A$17:$E$500,5,FALSE)</f>
        <v>2</v>
      </c>
      <c r="J123" s="73">
        <f>VLOOKUP(E123,Steuerung!$A$17:$F$500,6,FALSE)</f>
        <v>58.333333333333329</v>
      </c>
      <c r="K123" s="7">
        <f>VLOOKUP(F123,Steuerung!$A$17:$G$500,7,FALSE)</f>
        <v>2</v>
      </c>
      <c r="L123" s="7">
        <f>VLOOKUP(F123,Steuerung!$A$17:$H$500,8,FALSE)</f>
        <v>46</v>
      </c>
      <c r="M123" s="73">
        <f t="shared" si="15"/>
        <v>104.33333333333333</v>
      </c>
      <c r="N123" s="91">
        <f t="shared" si="16"/>
        <v>3865.5499999999997</v>
      </c>
      <c r="O123" s="91">
        <f t="shared" si="17"/>
        <v>2161.2499999999995</v>
      </c>
      <c r="P123" s="91">
        <f t="shared" si="18"/>
        <v>1704.3</v>
      </c>
      <c r="Q123" s="63">
        <f>VLOOKUP(E123,Steuerung!$A$17:$B$500,2,FALSE)</f>
        <v>0</v>
      </c>
      <c r="R123" s="63">
        <f>VLOOKUP(F123,Steuerung!$A$17:$B$500,2,FALSE)</f>
        <v>0</v>
      </c>
      <c r="S123" s="4">
        <f t="shared" si="24"/>
        <v>0</v>
      </c>
      <c r="T123" s="4">
        <f t="shared" si="25"/>
        <v>0</v>
      </c>
      <c r="U123" s="112" t="e">
        <f t="shared" si="26"/>
        <v>#DIV/0!</v>
      </c>
      <c r="V123" s="112" t="e">
        <f t="shared" si="27"/>
        <v>#DIV/0!</v>
      </c>
      <c r="W123" s="112" t="e">
        <f t="shared" si="23"/>
        <v>#DIV/0!</v>
      </c>
      <c r="X123" s="48"/>
    </row>
    <row r="124" spans="1:24" x14ac:dyDescent="0.2">
      <c r="A124" s="48" t="s">
        <v>2758</v>
      </c>
      <c r="B124" s="48" t="s">
        <v>2053</v>
      </c>
      <c r="C124" s="48"/>
      <c r="D124" s="48" t="s">
        <v>868</v>
      </c>
      <c r="E124" s="48" t="s">
        <v>231</v>
      </c>
      <c r="F124" s="48" t="s">
        <v>231</v>
      </c>
      <c r="G124" s="48" t="s">
        <v>1334</v>
      </c>
      <c r="H124" s="91">
        <v>32.020000000000003</v>
      </c>
      <c r="I124" s="7">
        <f>VLOOKUP(E124,Steuerung!$A$17:$E$500,5,FALSE)</f>
        <v>2</v>
      </c>
      <c r="J124" s="73">
        <f>VLOOKUP(E124,Steuerung!$A$17:$F$500,6,FALSE)</f>
        <v>58.333333333333329</v>
      </c>
      <c r="K124" s="7">
        <f>VLOOKUP(F124,Steuerung!$A$17:$G$500,7,FALSE)</f>
        <v>2</v>
      </c>
      <c r="L124" s="7">
        <f>VLOOKUP(F124,Steuerung!$A$17:$H$500,8,FALSE)</f>
        <v>46</v>
      </c>
      <c r="M124" s="73">
        <f t="shared" si="15"/>
        <v>104.33333333333333</v>
      </c>
      <c r="N124" s="91">
        <f t="shared" si="16"/>
        <v>3340.7533333333336</v>
      </c>
      <c r="O124" s="91">
        <f t="shared" si="17"/>
        <v>1867.8333333333333</v>
      </c>
      <c r="P124" s="91">
        <f t="shared" si="18"/>
        <v>1472.92</v>
      </c>
      <c r="Q124" s="63">
        <f>VLOOKUP(E124,Steuerung!$A$17:$B$500,2,FALSE)</f>
        <v>0</v>
      </c>
      <c r="R124" s="63">
        <f>VLOOKUP(F124,Steuerung!$A$17:$B$500,2,FALSE)</f>
        <v>0</v>
      </c>
      <c r="S124" s="4">
        <f t="shared" si="24"/>
        <v>0</v>
      </c>
      <c r="T124" s="4">
        <f t="shared" si="25"/>
        <v>0</v>
      </c>
      <c r="U124" s="112" t="e">
        <f t="shared" si="26"/>
        <v>#DIV/0!</v>
      </c>
      <c r="V124" s="112" t="e">
        <f t="shared" si="27"/>
        <v>#DIV/0!</v>
      </c>
      <c r="W124" s="112" t="e">
        <f t="shared" si="23"/>
        <v>#DIV/0!</v>
      </c>
      <c r="X124" s="48"/>
    </row>
    <row r="125" spans="1:24" x14ac:dyDescent="0.2">
      <c r="A125" s="48" t="s">
        <v>2759</v>
      </c>
      <c r="B125" s="48" t="s">
        <v>2546</v>
      </c>
      <c r="C125" s="48"/>
      <c r="D125" s="48" t="s">
        <v>868</v>
      </c>
      <c r="E125" s="48" t="s">
        <v>231</v>
      </c>
      <c r="F125" s="48" t="s">
        <v>231</v>
      </c>
      <c r="G125" s="48" t="s">
        <v>1334</v>
      </c>
      <c r="H125" s="91">
        <v>27.28</v>
      </c>
      <c r="I125" s="7">
        <f>VLOOKUP(E125,Steuerung!$A$17:$E$500,5,FALSE)</f>
        <v>2</v>
      </c>
      <c r="J125" s="73">
        <f>VLOOKUP(E125,Steuerung!$A$17:$F$500,6,FALSE)</f>
        <v>58.333333333333329</v>
      </c>
      <c r="K125" s="7">
        <f>VLOOKUP(F125,Steuerung!$A$17:$G$500,7,FALSE)</f>
        <v>2</v>
      </c>
      <c r="L125" s="7">
        <f>VLOOKUP(F125,Steuerung!$A$17:$H$500,8,FALSE)</f>
        <v>46</v>
      </c>
      <c r="M125" s="73">
        <f t="shared" si="15"/>
        <v>104.33333333333333</v>
      </c>
      <c r="N125" s="91">
        <f t="shared" si="16"/>
        <v>2846.2133333333331</v>
      </c>
      <c r="O125" s="91">
        <f t="shared" si="17"/>
        <v>1591.3333333333333</v>
      </c>
      <c r="P125" s="91">
        <f t="shared" si="18"/>
        <v>1254.8800000000001</v>
      </c>
      <c r="Q125" s="63">
        <f>VLOOKUP(E125,Steuerung!$A$17:$B$500,2,FALSE)</f>
        <v>0</v>
      </c>
      <c r="R125" s="63">
        <f>VLOOKUP(F125,Steuerung!$A$17:$B$500,2,FALSE)</f>
        <v>0</v>
      </c>
      <c r="S125" s="4">
        <f t="shared" si="24"/>
        <v>0</v>
      </c>
      <c r="T125" s="4">
        <f t="shared" si="25"/>
        <v>0</v>
      </c>
      <c r="U125" s="112" t="e">
        <f t="shared" si="26"/>
        <v>#DIV/0!</v>
      </c>
      <c r="V125" s="112" t="e">
        <f t="shared" si="27"/>
        <v>#DIV/0!</v>
      </c>
      <c r="W125" s="112" t="e">
        <f t="shared" si="23"/>
        <v>#DIV/0!</v>
      </c>
      <c r="X125" s="48"/>
    </row>
    <row r="126" spans="1:24" x14ac:dyDescent="0.2">
      <c r="A126" s="48" t="s">
        <v>2760</v>
      </c>
      <c r="B126" s="48" t="s">
        <v>2560</v>
      </c>
      <c r="C126" s="48"/>
      <c r="D126" s="48" t="s">
        <v>868</v>
      </c>
      <c r="E126" s="48" t="s">
        <v>231</v>
      </c>
      <c r="F126" s="48" t="s">
        <v>231</v>
      </c>
      <c r="G126" s="48" t="s">
        <v>1334</v>
      </c>
      <c r="H126" s="91">
        <v>28.51</v>
      </c>
      <c r="I126" s="7">
        <f>VLOOKUP(E126,Steuerung!$A$17:$E$500,5,FALSE)</f>
        <v>2</v>
      </c>
      <c r="J126" s="73">
        <f>VLOOKUP(E126,Steuerung!$A$17:$F$500,6,FALSE)</f>
        <v>58.333333333333329</v>
      </c>
      <c r="K126" s="7">
        <f>VLOOKUP(F126,Steuerung!$A$17:$G$500,7,FALSE)</f>
        <v>2</v>
      </c>
      <c r="L126" s="7">
        <f>VLOOKUP(F126,Steuerung!$A$17:$H$500,8,FALSE)</f>
        <v>46</v>
      </c>
      <c r="M126" s="73">
        <f t="shared" si="15"/>
        <v>104.33333333333333</v>
      </c>
      <c r="N126" s="91">
        <f t="shared" si="16"/>
        <v>2974.5433333333335</v>
      </c>
      <c r="O126" s="91">
        <f t="shared" si="17"/>
        <v>1663.0833333333333</v>
      </c>
      <c r="P126" s="91">
        <f t="shared" si="18"/>
        <v>1311.46</v>
      </c>
      <c r="Q126" s="63">
        <f>VLOOKUP(E126,Steuerung!$A$17:$B$500,2,FALSE)</f>
        <v>0</v>
      </c>
      <c r="R126" s="63">
        <f>VLOOKUP(F126,Steuerung!$A$17:$B$500,2,FALSE)</f>
        <v>0</v>
      </c>
      <c r="S126" s="4">
        <f t="shared" si="24"/>
        <v>0</v>
      </c>
      <c r="T126" s="4">
        <f t="shared" si="25"/>
        <v>0</v>
      </c>
      <c r="U126" s="112" t="e">
        <f t="shared" si="26"/>
        <v>#DIV/0!</v>
      </c>
      <c r="V126" s="112" t="e">
        <f t="shared" si="27"/>
        <v>#DIV/0!</v>
      </c>
      <c r="W126" s="112" t="e">
        <f t="shared" si="23"/>
        <v>#DIV/0!</v>
      </c>
      <c r="X126" s="48"/>
    </row>
    <row r="127" spans="1:24" x14ac:dyDescent="0.2">
      <c r="A127" s="48" t="s">
        <v>2761</v>
      </c>
      <c r="B127" s="48" t="s">
        <v>2762</v>
      </c>
      <c r="C127" s="48"/>
      <c r="D127" s="48" t="s">
        <v>868</v>
      </c>
      <c r="E127" s="48" t="s">
        <v>231</v>
      </c>
      <c r="F127" s="48" t="s">
        <v>231</v>
      </c>
      <c r="G127" s="48" t="s">
        <v>1334</v>
      </c>
      <c r="H127" s="91">
        <v>7.52</v>
      </c>
      <c r="I127" s="7">
        <f>VLOOKUP(E127,Steuerung!$A$17:$E$500,5,FALSE)</f>
        <v>2</v>
      </c>
      <c r="J127" s="73">
        <f>VLOOKUP(E127,Steuerung!$A$17:$F$500,6,FALSE)</f>
        <v>58.333333333333329</v>
      </c>
      <c r="K127" s="7">
        <f>VLOOKUP(F127,Steuerung!$A$17:$G$500,7,FALSE)</f>
        <v>2</v>
      </c>
      <c r="L127" s="7">
        <f>VLOOKUP(F127,Steuerung!$A$17:$H$500,8,FALSE)</f>
        <v>46</v>
      </c>
      <c r="M127" s="73">
        <f t="shared" si="15"/>
        <v>104.33333333333333</v>
      </c>
      <c r="N127" s="91">
        <f t="shared" si="16"/>
        <v>784.58666666666659</v>
      </c>
      <c r="O127" s="91">
        <f t="shared" si="17"/>
        <v>438.66666666666663</v>
      </c>
      <c r="P127" s="91">
        <f t="shared" si="18"/>
        <v>345.91999999999996</v>
      </c>
      <c r="Q127" s="63">
        <f>VLOOKUP(E127,Steuerung!$A$17:$B$500,2,FALSE)</f>
        <v>0</v>
      </c>
      <c r="R127" s="63">
        <f>VLOOKUP(F127,Steuerung!$A$17:$B$500,2,FALSE)</f>
        <v>0</v>
      </c>
      <c r="S127" s="4">
        <f t="shared" si="24"/>
        <v>0</v>
      </c>
      <c r="T127" s="4">
        <f t="shared" si="25"/>
        <v>0</v>
      </c>
      <c r="U127" s="112" t="e">
        <f t="shared" si="26"/>
        <v>#DIV/0!</v>
      </c>
      <c r="V127" s="112" t="e">
        <f t="shared" si="27"/>
        <v>#DIV/0!</v>
      </c>
      <c r="W127" s="112" t="e">
        <f t="shared" si="23"/>
        <v>#DIV/0!</v>
      </c>
      <c r="X127" s="48"/>
    </row>
    <row r="128" spans="1:24" x14ac:dyDescent="0.2">
      <c r="A128" s="48" t="s">
        <v>2761</v>
      </c>
      <c r="B128" s="48" t="s">
        <v>1375</v>
      </c>
      <c r="C128" s="48"/>
      <c r="D128" s="48" t="s">
        <v>907</v>
      </c>
      <c r="E128" s="48" t="s">
        <v>252</v>
      </c>
      <c r="F128" s="48" t="s">
        <v>252</v>
      </c>
      <c r="G128" s="48" t="s">
        <v>1334</v>
      </c>
      <c r="H128" s="91">
        <v>2.68</v>
      </c>
      <c r="I128" s="7">
        <f>VLOOKUP(E128,Steuerung!$A$17:$E$500,5,FALSE)</f>
        <v>2</v>
      </c>
      <c r="J128" s="73">
        <f>VLOOKUP(E128,Steuerung!$A$17:$F$500,6,FALSE)</f>
        <v>58.333333333333329</v>
      </c>
      <c r="K128" s="7">
        <f>VLOOKUP(F128,Steuerung!$A$17:$G$500,7,FALSE)</f>
        <v>2</v>
      </c>
      <c r="L128" s="7">
        <f>VLOOKUP(F128,Steuerung!$A$17:$H$500,8,FALSE)</f>
        <v>46</v>
      </c>
      <c r="M128" s="73">
        <f t="shared" si="15"/>
        <v>104.33333333333333</v>
      </c>
      <c r="N128" s="91">
        <f t="shared" si="16"/>
        <v>279.61333333333334</v>
      </c>
      <c r="O128" s="91">
        <f t="shared" si="17"/>
        <v>156.33333333333334</v>
      </c>
      <c r="P128" s="91">
        <f t="shared" si="18"/>
        <v>123.28</v>
      </c>
      <c r="Q128" s="63">
        <f>VLOOKUP(E128,Steuerung!$A$17:$B$500,2,FALSE)</f>
        <v>0</v>
      </c>
      <c r="R128" s="63">
        <f>VLOOKUP(F128,Steuerung!$A$17:$B$500,2,FALSE)</f>
        <v>0</v>
      </c>
      <c r="S128" s="4">
        <f t="shared" si="24"/>
        <v>0</v>
      </c>
      <c r="T128" s="4">
        <f t="shared" si="25"/>
        <v>0</v>
      </c>
      <c r="U128" s="112" t="e">
        <f t="shared" si="26"/>
        <v>#DIV/0!</v>
      </c>
      <c r="V128" s="112" t="e">
        <f t="shared" si="27"/>
        <v>#DIV/0!</v>
      </c>
      <c r="W128" s="112" t="e">
        <f t="shared" si="23"/>
        <v>#DIV/0!</v>
      </c>
      <c r="X128" s="48"/>
    </row>
    <row r="129" spans="1:24" x14ac:dyDescent="0.2">
      <c r="A129" s="48" t="s">
        <v>2763</v>
      </c>
      <c r="B129" s="48" t="s">
        <v>2764</v>
      </c>
      <c r="C129" s="48"/>
      <c r="D129" s="48" t="s">
        <v>868</v>
      </c>
      <c r="E129" s="48" t="s">
        <v>231</v>
      </c>
      <c r="F129" s="48" t="s">
        <v>231</v>
      </c>
      <c r="G129" s="48" t="s">
        <v>919</v>
      </c>
      <c r="H129" s="91">
        <v>8.24</v>
      </c>
      <c r="I129" s="7">
        <f>VLOOKUP(E129,Steuerung!$A$17:$E$500,5,FALSE)</f>
        <v>2</v>
      </c>
      <c r="J129" s="73">
        <f>VLOOKUP(E129,Steuerung!$A$17:$F$500,6,FALSE)</f>
        <v>58.333333333333329</v>
      </c>
      <c r="K129" s="7">
        <f>VLOOKUP(F129,Steuerung!$A$17:$G$500,7,FALSE)</f>
        <v>2</v>
      </c>
      <c r="L129" s="7">
        <f>VLOOKUP(F129,Steuerung!$A$17:$H$500,8,FALSE)</f>
        <v>46</v>
      </c>
      <c r="M129" s="73">
        <f t="shared" si="15"/>
        <v>104.33333333333333</v>
      </c>
      <c r="N129" s="91">
        <f t="shared" si="16"/>
        <v>859.70666666666671</v>
      </c>
      <c r="O129" s="91">
        <f t="shared" si="17"/>
        <v>480.66666666666663</v>
      </c>
      <c r="P129" s="91">
        <f t="shared" si="18"/>
        <v>379.04</v>
      </c>
      <c r="Q129" s="63">
        <f>VLOOKUP(E129,Steuerung!$A$17:$B$500,2,FALSE)</f>
        <v>0</v>
      </c>
      <c r="R129" s="63">
        <f>VLOOKUP(F129,Steuerung!$A$17:$B$500,2,FALSE)</f>
        <v>0</v>
      </c>
      <c r="S129" s="4">
        <f t="shared" si="24"/>
        <v>0</v>
      </c>
      <c r="T129" s="4">
        <f t="shared" si="25"/>
        <v>0</v>
      </c>
      <c r="U129" s="112" t="e">
        <f t="shared" si="26"/>
        <v>#DIV/0!</v>
      </c>
      <c r="V129" s="112" t="e">
        <f t="shared" si="27"/>
        <v>#DIV/0!</v>
      </c>
      <c r="W129" s="112" t="e">
        <f t="shared" si="23"/>
        <v>#DIV/0!</v>
      </c>
      <c r="X129" s="48"/>
    </row>
    <row r="130" spans="1:24" x14ac:dyDescent="0.2">
      <c r="A130" s="48" t="s">
        <v>2763</v>
      </c>
      <c r="B130" s="48" t="s">
        <v>1375</v>
      </c>
      <c r="C130" s="48"/>
      <c r="D130" s="48" t="s">
        <v>907</v>
      </c>
      <c r="E130" s="48" t="s">
        <v>252</v>
      </c>
      <c r="F130" s="48" t="s">
        <v>252</v>
      </c>
      <c r="G130" s="48" t="s">
        <v>1334</v>
      </c>
      <c r="H130" s="91">
        <v>2.68</v>
      </c>
      <c r="I130" s="7">
        <f>VLOOKUP(E130,Steuerung!$A$17:$E$500,5,FALSE)</f>
        <v>2</v>
      </c>
      <c r="J130" s="73">
        <f>VLOOKUP(E130,Steuerung!$A$17:$F$500,6,FALSE)</f>
        <v>58.333333333333329</v>
      </c>
      <c r="K130" s="7">
        <f>VLOOKUP(F130,Steuerung!$A$17:$G$500,7,FALSE)</f>
        <v>2</v>
      </c>
      <c r="L130" s="7">
        <f>VLOOKUP(F130,Steuerung!$A$17:$H$500,8,FALSE)</f>
        <v>46</v>
      </c>
      <c r="M130" s="73">
        <f t="shared" si="15"/>
        <v>104.33333333333333</v>
      </c>
      <c r="N130" s="91">
        <f t="shared" si="16"/>
        <v>279.61333333333334</v>
      </c>
      <c r="O130" s="91">
        <f t="shared" si="17"/>
        <v>156.33333333333334</v>
      </c>
      <c r="P130" s="91">
        <f t="shared" si="18"/>
        <v>123.28</v>
      </c>
      <c r="Q130" s="63">
        <f>VLOOKUP(E130,Steuerung!$A$17:$B$500,2,FALSE)</f>
        <v>0</v>
      </c>
      <c r="R130" s="63">
        <f>VLOOKUP(F130,Steuerung!$A$17:$B$500,2,FALSE)</f>
        <v>0</v>
      </c>
      <c r="S130" s="4">
        <f t="shared" si="24"/>
        <v>0</v>
      </c>
      <c r="T130" s="4">
        <f t="shared" si="25"/>
        <v>0</v>
      </c>
      <c r="U130" s="112" t="e">
        <f t="shared" si="26"/>
        <v>#DIV/0!</v>
      </c>
      <c r="V130" s="112" t="e">
        <f t="shared" si="27"/>
        <v>#DIV/0!</v>
      </c>
      <c r="W130" s="112" t="e">
        <f t="shared" si="23"/>
        <v>#DIV/0!</v>
      </c>
      <c r="X130" s="48"/>
    </row>
    <row r="131" spans="1:24" x14ac:dyDescent="0.2">
      <c r="A131" s="48" t="s">
        <v>2765</v>
      </c>
      <c r="B131" s="48" t="s">
        <v>2762</v>
      </c>
      <c r="C131" s="48"/>
      <c r="D131" s="48" t="s">
        <v>868</v>
      </c>
      <c r="E131" s="48" t="s">
        <v>231</v>
      </c>
      <c r="F131" s="48" t="s">
        <v>231</v>
      </c>
      <c r="G131" s="48" t="s">
        <v>1334</v>
      </c>
      <c r="H131" s="91">
        <v>8.73</v>
      </c>
      <c r="I131" s="7">
        <f>VLOOKUP(E131,Steuerung!$A$17:$E$500,5,FALSE)</f>
        <v>2</v>
      </c>
      <c r="J131" s="73">
        <f>VLOOKUP(E131,Steuerung!$A$17:$F$500,6,FALSE)</f>
        <v>58.333333333333329</v>
      </c>
      <c r="K131" s="7">
        <f>VLOOKUP(F131,Steuerung!$A$17:$G$500,7,FALSE)</f>
        <v>2</v>
      </c>
      <c r="L131" s="7">
        <f>VLOOKUP(F131,Steuerung!$A$17:$H$500,8,FALSE)</f>
        <v>46</v>
      </c>
      <c r="M131" s="73">
        <f t="shared" si="15"/>
        <v>104.33333333333333</v>
      </c>
      <c r="N131" s="91">
        <f t="shared" si="16"/>
        <v>910.83</v>
      </c>
      <c r="O131" s="91">
        <f t="shared" si="17"/>
        <v>509.25</v>
      </c>
      <c r="P131" s="91">
        <f t="shared" si="18"/>
        <v>401.58000000000004</v>
      </c>
      <c r="Q131" s="63">
        <f>VLOOKUP(E131,Steuerung!$A$17:$B$500,2,FALSE)</f>
        <v>0</v>
      </c>
      <c r="R131" s="63">
        <f>VLOOKUP(F131,Steuerung!$A$17:$B$500,2,FALSE)</f>
        <v>0</v>
      </c>
      <c r="S131" s="4">
        <f t="shared" si="24"/>
        <v>0</v>
      </c>
      <c r="T131" s="4">
        <f t="shared" si="25"/>
        <v>0</v>
      </c>
      <c r="U131" s="112" t="e">
        <f t="shared" si="26"/>
        <v>#DIV/0!</v>
      </c>
      <c r="V131" s="112" t="e">
        <f t="shared" si="27"/>
        <v>#DIV/0!</v>
      </c>
      <c r="W131" s="112" t="e">
        <f t="shared" si="23"/>
        <v>#DIV/0!</v>
      </c>
      <c r="X131" s="48"/>
    </row>
    <row r="132" spans="1:24" x14ac:dyDescent="0.2">
      <c r="A132" s="48" t="s">
        <v>2765</v>
      </c>
      <c r="B132" s="48" t="s">
        <v>2546</v>
      </c>
      <c r="C132" s="48"/>
      <c r="D132" s="48" t="s">
        <v>868</v>
      </c>
      <c r="E132" s="48" t="s">
        <v>231</v>
      </c>
      <c r="F132" s="48" t="s">
        <v>231</v>
      </c>
      <c r="G132" s="48" t="s">
        <v>1334</v>
      </c>
      <c r="H132" s="91">
        <v>16.920000000000002</v>
      </c>
      <c r="I132" s="7">
        <f>VLOOKUP(E132,Steuerung!$A$17:$E$500,5,FALSE)</f>
        <v>2</v>
      </c>
      <c r="J132" s="73">
        <f>VLOOKUP(E132,Steuerung!$A$17:$F$500,6,FALSE)</f>
        <v>58.333333333333329</v>
      </c>
      <c r="K132" s="7">
        <f>VLOOKUP(F132,Steuerung!$A$17:$G$500,7,FALSE)</f>
        <v>2</v>
      </c>
      <c r="L132" s="7">
        <f>VLOOKUP(F132,Steuerung!$A$17:$H$500,8,FALSE)</f>
        <v>46</v>
      </c>
      <c r="M132" s="73">
        <f t="shared" si="15"/>
        <v>104.33333333333333</v>
      </c>
      <c r="N132" s="91">
        <f t="shared" si="16"/>
        <v>1765.3200000000002</v>
      </c>
      <c r="O132" s="91">
        <f t="shared" si="17"/>
        <v>987</v>
      </c>
      <c r="P132" s="91">
        <f t="shared" si="18"/>
        <v>778.32</v>
      </c>
      <c r="Q132" s="63">
        <f>VLOOKUP(E132,Steuerung!$A$17:$B$500,2,FALSE)</f>
        <v>0</v>
      </c>
      <c r="R132" s="63">
        <f>VLOOKUP(F132,Steuerung!$A$17:$B$500,2,FALSE)</f>
        <v>0</v>
      </c>
      <c r="S132" s="4">
        <f t="shared" si="24"/>
        <v>0</v>
      </c>
      <c r="T132" s="4">
        <f t="shared" si="25"/>
        <v>0</v>
      </c>
      <c r="U132" s="112" t="e">
        <f t="shared" si="26"/>
        <v>#DIV/0!</v>
      </c>
      <c r="V132" s="112" t="e">
        <f t="shared" si="27"/>
        <v>#DIV/0!</v>
      </c>
      <c r="W132" s="112" t="e">
        <f t="shared" si="23"/>
        <v>#DIV/0!</v>
      </c>
      <c r="X132" s="48"/>
    </row>
    <row r="133" spans="1:24" x14ac:dyDescent="0.2">
      <c r="A133" s="48" t="s">
        <v>2765</v>
      </c>
      <c r="B133" s="48" t="s">
        <v>1375</v>
      </c>
      <c r="C133" s="48"/>
      <c r="D133" s="48" t="s">
        <v>907</v>
      </c>
      <c r="E133" s="48" t="s">
        <v>252</v>
      </c>
      <c r="F133" s="48" t="s">
        <v>252</v>
      </c>
      <c r="G133" s="48" t="s">
        <v>1334</v>
      </c>
      <c r="H133" s="91">
        <v>8.24</v>
      </c>
      <c r="I133" s="7">
        <f>VLOOKUP(E133,Steuerung!$A$17:$E$500,5,FALSE)</f>
        <v>2</v>
      </c>
      <c r="J133" s="73">
        <f>VLOOKUP(E133,Steuerung!$A$17:$F$500,6,FALSE)</f>
        <v>58.333333333333329</v>
      </c>
      <c r="K133" s="7">
        <f>VLOOKUP(F133,Steuerung!$A$17:$G$500,7,FALSE)</f>
        <v>2</v>
      </c>
      <c r="L133" s="7">
        <f>VLOOKUP(F133,Steuerung!$A$17:$H$500,8,FALSE)</f>
        <v>46</v>
      </c>
      <c r="M133" s="73">
        <f t="shared" si="15"/>
        <v>104.33333333333333</v>
      </c>
      <c r="N133" s="91">
        <f t="shared" si="16"/>
        <v>859.70666666666671</v>
      </c>
      <c r="O133" s="91">
        <f t="shared" si="17"/>
        <v>480.66666666666663</v>
      </c>
      <c r="P133" s="91">
        <f t="shared" si="18"/>
        <v>379.04</v>
      </c>
      <c r="Q133" s="63">
        <f>VLOOKUP(E133,Steuerung!$A$17:$B$500,2,FALSE)</f>
        <v>0</v>
      </c>
      <c r="R133" s="63">
        <f>VLOOKUP(F133,Steuerung!$A$17:$B$500,2,FALSE)</f>
        <v>0</v>
      </c>
      <c r="S133" s="4">
        <f t="shared" si="24"/>
        <v>0</v>
      </c>
      <c r="T133" s="4">
        <f t="shared" si="25"/>
        <v>0</v>
      </c>
      <c r="U133" s="112" t="e">
        <f t="shared" si="26"/>
        <v>#DIV/0!</v>
      </c>
      <c r="V133" s="112" t="e">
        <f t="shared" si="27"/>
        <v>#DIV/0!</v>
      </c>
      <c r="W133" s="112" t="e">
        <f t="shared" si="23"/>
        <v>#DIV/0!</v>
      </c>
      <c r="X133" s="48"/>
    </row>
    <row r="134" spans="1:24" x14ac:dyDescent="0.2">
      <c r="A134" s="48" t="s">
        <v>2766</v>
      </c>
      <c r="B134" s="48" t="s">
        <v>2053</v>
      </c>
      <c r="C134" s="48"/>
      <c r="D134" s="48" t="s">
        <v>868</v>
      </c>
      <c r="E134" s="48" t="s">
        <v>231</v>
      </c>
      <c r="F134" s="48" t="s">
        <v>231</v>
      </c>
      <c r="G134" s="48" t="s">
        <v>1334</v>
      </c>
      <c r="H134" s="91">
        <v>27.06</v>
      </c>
      <c r="I134" s="7">
        <f>VLOOKUP(E134,Steuerung!$A$17:$E$500,5,FALSE)</f>
        <v>2</v>
      </c>
      <c r="J134" s="73">
        <f>VLOOKUP(E134,Steuerung!$A$17:$F$500,6,FALSE)</f>
        <v>58.333333333333329</v>
      </c>
      <c r="K134" s="7">
        <f>VLOOKUP(F134,Steuerung!$A$17:$G$500,7,FALSE)</f>
        <v>2</v>
      </c>
      <c r="L134" s="7">
        <f>VLOOKUP(F134,Steuerung!$A$17:$H$500,8,FALSE)</f>
        <v>46</v>
      </c>
      <c r="M134" s="73">
        <f t="shared" si="15"/>
        <v>104.33333333333333</v>
      </c>
      <c r="N134" s="91">
        <f t="shared" si="16"/>
        <v>2823.2599999999998</v>
      </c>
      <c r="O134" s="91">
        <f t="shared" si="17"/>
        <v>1578.4999999999998</v>
      </c>
      <c r="P134" s="91">
        <f t="shared" si="18"/>
        <v>1244.76</v>
      </c>
      <c r="Q134" s="63">
        <f>VLOOKUP(E134,Steuerung!$A$17:$B$500,2,FALSE)</f>
        <v>0</v>
      </c>
      <c r="R134" s="63">
        <f>VLOOKUP(F134,Steuerung!$A$17:$B$500,2,FALSE)</f>
        <v>0</v>
      </c>
      <c r="S134" s="4">
        <f t="shared" si="24"/>
        <v>0</v>
      </c>
      <c r="T134" s="4">
        <f t="shared" si="25"/>
        <v>0</v>
      </c>
      <c r="U134" s="112" t="e">
        <f t="shared" ref="U134:U151" si="28">IF(J134&gt;0,O134/Q134*SVS_UHR,0)</f>
        <v>#DIV/0!</v>
      </c>
      <c r="V134" s="112" t="e">
        <f t="shared" ref="V134:V151" si="29">IF(L134&gt;0,P134/R134*SVS_UHR,0)</f>
        <v>#DIV/0!</v>
      </c>
      <c r="W134" s="112" t="e">
        <f t="shared" si="23"/>
        <v>#DIV/0!</v>
      </c>
      <c r="X134" s="48"/>
    </row>
    <row r="135" spans="1:24" x14ac:dyDescent="0.2">
      <c r="A135" s="48" t="s">
        <v>2766</v>
      </c>
      <c r="B135" s="48" t="s">
        <v>1375</v>
      </c>
      <c r="C135" s="48"/>
      <c r="D135" s="48" t="s">
        <v>907</v>
      </c>
      <c r="E135" s="48" t="s">
        <v>252</v>
      </c>
      <c r="F135" s="48" t="s">
        <v>252</v>
      </c>
      <c r="G135" s="48" t="s">
        <v>1334</v>
      </c>
      <c r="H135" s="91">
        <v>7.52</v>
      </c>
      <c r="I135" s="7">
        <f>VLOOKUP(E135,Steuerung!$A$17:$E$500,5,FALSE)</f>
        <v>2</v>
      </c>
      <c r="J135" s="73">
        <f>VLOOKUP(E135,Steuerung!$A$17:$F$500,6,FALSE)</f>
        <v>58.333333333333329</v>
      </c>
      <c r="K135" s="7">
        <f>VLOOKUP(F135,Steuerung!$A$17:$G$500,7,FALSE)</f>
        <v>2</v>
      </c>
      <c r="L135" s="7">
        <f>VLOOKUP(F135,Steuerung!$A$17:$H$500,8,FALSE)</f>
        <v>46</v>
      </c>
      <c r="M135" s="73">
        <f t="shared" si="15"/>
        <v>104.33333333333333</v>
      </c>
      <c r="N135" s="91">
        <f t="shared" si="16"/>
        <v>784.58666666666659</v>
      </c>
      <c r="O135" s="91">
        <f t="shared" si="17"/>
        <v>438.66666666666663</v>
      </c>
      <c r="P135" s="91">
        <f t="shared" si="18"/>
        <v>345.91999999999996</v>
      </c>
      <c r="Q135" s="63">
        <f>VLOOKUP(E135,Steuerung!$A$17:$B$500,2,FALSE)</f>
        <v>0</v>
      </c>
      <c r="R135" s="63">
        <f>VLOOKUP(F135,Steuerung!$A$17:$B$500,2,FALSE)</f>
        <v>0</v>
      </c>
      <c r="S135" s="4">
        <f t="shared" si="24"/>
        <v>0</v>
      </c>
      <c r="T135" s="4">
        <f t="shared" si="25"/>
        <v>0</v>
      </c>
      <c r="U135" s="112" t="e">
        <f t="shared" si="28"/>
        <v>#DIV/0!</v>
      </c>
      <c r="V135" s="112" t="e">
        <f t="shared" si="29"/>
        <v>#DIV/0!</v>
      </c>
      <c r="W135" s="112" t="e">
        <f t="shared" si="23"/>
        <v>#DIV/0!</v>
      </c>
      <c r="X135" s="48"/>
    </row>
    <row r="136" spans="1:24" x14ac:dyDescent="0.2">
      <c r="A136" s="48" t="s">
        <v>2767</v>
      </c>
      <c r="B136" s="48" t="s">
        <v>1348</v>
      </c>
      <c r="C136" s="48"/>
      <c r="D136" s="48" t="s">
        <v>907</v>
      </c>
      <c r="E136" s="48" t="s">
        <v>252</v>
      </c>
      <c r="F136" s="48" t="s">
        <v>252</v>
      </c>
      <c r="G136" s="48" t="s">
        <v>1334</v>
      </c>
      <c r="H136" s="91">
        <v>32.869999999999997</v>
      </c>
      <c r="I136" s="7">
        <f>VLOOKUP(E136,Steuerung!$A$17:$E$500,5,FALSE)</f>
        <v>2</v>
      </c>
      <c r="J136" s="73">
        <f>VLOOKUP(E136,Steuerung!$A$17:$F$500,6,FALSE)</f>
        <v>58.333333333333329</v>
      </c>
      <c r="K136" s="7">
        <f>VLOOKUP(F136,Steuerung!$A$17:$G$500,7,FALSE)</f>
        <v>2</v>
      </c>
      <c r="L136" s="7">
        <f>VLOOKUP(F136,Steuerung!$A$17:$H$500,8,FALSE)</f>
        <v>46</v>
      </c>
      <c r="M136" s="73">
        <f t="shared" si="15"/>
        <v>104.33333333333333</v>
      </c>
      <c r="N136" s="91">
        <f t="shared" si="16"/>
        <v>3429.436666666666</v>
      </c>
      <c r="O136" s="91">
        <f t="shared" si="17"/>
        <v>1917.4166666666663</v>
      </c>
      <c r="P136" s="91">
        <f t="shared" si="18"/>
        <v>1512.02</v>
      </c>
      <c r="Q136" s="63">
        <f>VLOOKUP(E136,Steuerung!$A$17:$B$500,2,FALSE)</f>
        <v>0</v>
      </c>
      <c r="R136" s="63">
        <f>VLOOKUP(F136,Steuerung!$A$17:$B$500,2,FALSE)</f>
        <v>0</v>
      </c>
      <c r="S136" s="4">
        <f t="shared" si="24"/>
        <v>0</v>
      </c>
      <c r="T136" s="4">
        <f t="shared" si="25"/>
        <v>0</v>
      </c>
      <c r="U136" s="112" t="e">
        <f t="shared" si="28"/>
        <v>#DIV/0!</v>
      </c>
      <c r="V136" s="112" t="e">
        <f t="shared" si="29"/>
        <v>#DIV/0!</v>
      </c>
      <c r="W136" s="112" t="e">
        <f t="shared" si="23"/>
        <v>#DIV/0!</v>
      </c>
      <c r="X136" s="48"/>
    </row>
    <row r="137" spans="1:24" x14ac:dyDescent="0.2">
      <c r="A137" s="48" t="s">
        <v>2768</v>
      </c>
      <c r="B137" s="48" t="s">
        <v>1348</v>
      </c>
      <c r="C137" s="48"/>
      <c r="D137" s="48" t="s">
        <v>907</v>
      </c>
      <c r="E137" s="48" t="s">
        <v>252</v>
      </c>
      <c r="F137" s="48" t="s">
        <v>252</v>
      </c>
      <c r="G137" s="48" t="s">
        <v>1334</v>
      </c>
      <c r="H137" s="91">
        <v>26.34</v>
      </c>
      <c r="I137" s="7">
        <f>VLOOKUP(E137,Steuerung!$A$17:$E$500,5,FALSE)</f>
        <v>2</v>
      </c>
      <c r="J137" s="73">
        <f>VLOOKUP(E137,Steuerung!$A$17:$F$500,6,FALSE)</f>
        <v>58.333333333333329</v>
      </c>
      <c r="K137" s="7">
        <f>VLOOKUP(F137,Steuerung!$A$17:$G$500,7,FALSE)</f>
        <v>2</v>
      </c>
      <c r="L137" s="7">
        <f>VLOOKUP(F137,Steuerung!$A$17:$H$500,8,FALSE)</f>
        <v>46</v>
      </c>
      <c r="M137" s="73">
        <f t="shared" si="15"/>
        <v>104.33333333333333</v>
      </c>
      <c r="N137" s="91">
        <f t="shared" si="16"/>
        <v>2748.14</v>
      </c>
      <c r="O137" s="91">
        <f t="shared" si="17"/>
        <v>1536.4999999999998</v>
      </c>
      <c r="P137" s="91">
        <f t="shared" si="18"/>
        <v>1211.6400000000001</v>
      </c>
      <c r="Q137" s="63">
        <f>VLOOKUP(E137,Steuerung!$A$17:$B$500,2,FALSE)</f>
        <v>0</v>
      </c>
      <c r="R137" s="63">
        <f>VLOOKUP(F137,Steuerung!$A$17:$B$500,2,FALSE)</f>
        <v>0</v>
      </c>
      <c r="S137" s="4">
        <f t="shared" si="24"/>
        <v>0</v>
      </c>
      <c r="T137" s="4">
        <f t="shared" si="25"/>
        <v>0</v>
      </c>
      <c r="U137" s="112" t="e">
        <f t="shared" si="28"/>
        <v>#DIV/0!</v>
      </c>
      <c r="V137" s="112" t="e">
        <f t="shared" si="29"/>
        <v>#DIV/0!</v>
      </c>
      <c r="W137" s="112" t="e">
        <f t="shared" si="23"/>
        <v>#DIV/0!</v>
      </c>
      <c r="X137" s="48"/>
    </row>
    <row r="138" spans="1:24" x14ac:dyDescent="0.2">
      <c r="A138" s="48" t="s">
        <v>2768</v>
      </c>
      <c r="B138" s="48" t="s">
        <v>1481</v>
      </c>
      <c r="C138" s="48"/>
      <c r="D138" s="48" t="s">
        <v>910</v>
      </c>
      <c r="E138" s="48" t="s">
        <v>214</v>
      </c>
      <c r="F138" s="48" t="s">
        <v>214</v>
      </c>
      <c r="G138" s="48" t="s">
        <v>919</v>
      </c>
      <c r="H138" s="91">
        <v>5.05</v>
      </c>
      <c r="I138" s="7">
        <f>VLOOKUP(E138,Steuerung!$A$17:$E$500,5,FALSE)</f>
        <v>5</v>
      </c>
      <c r="J138" s="73">
        <f>VLOOKUP(E138,Steuerung!$A$17:$F$500,6,FALSE)</f>
        <v>137.33333333333334</v>
      </c>
      <c r="K138" s="7">
        <f>VLOOKUP(F138,Steuerung!$A$17:$G$500,7,FALSE)</f>
        <v>5</v>
      </c>
      <c r="L138" s="7">
        <f>VLOOKUP(F138,Steuerung!$A$17:$H$500,8,FALSE)</f>
        <v>113</v>
      </c>
      <c r="M138" s="73">
        <f t="shared" si="15"/>
        <v>250.33333333333334</v>
      </c>
      <c r="N138" s="91">
        <f t="shared" si="16"/>
        <v>1264.1833333333334</v>
      </c>
      <c r="O138" s="91">
        <f t="shared" si="17"/>
        <v>693.5333333333333</v>
      </c>
      <c r="P138" s="91">
        <f t="shared" si="18"/>
        <v>570.65</v>
      </c>
      <c r="Q138" s="63">
        <f>VLOOKUP(E138,Steuerung!$A$17:$B$500,2,FALSE)</f>
        <v>0</v>
      </c>
      <c r="R138" s="63">
        <f>VLOOKUP(F138,Steuerung!$A$17:$B$500,2,FALSE)</f>
        <v>0</v>
      </c>
      <c r="S138" s="4">
        <f t="shared" si="24"/>
        <v>0</v>
      </c>
      <c r="T138" s="4">
        <f t="shared" si="25"/>
        <v>0</v>
      </c>
      <c r="U138" s="112" t="e">
        <f t="shared" si="28"/>
        <v>#DIV/0!</v>
      </c>
      <c r="V138" s="112" t="e">
        <f t="shared" si="29"/>
        <v>#DIV/0!</v>
      </c>
      <c r="W138" s="112" t="e">
        <f t="shared" si="23"/>
        <v>#DIV/0!</v>
      </c>
      <c r="X138" s="48"/>
    </row>
    <row r="139" spans="1:24" x14ac:dyDescent="0.2">
      <c r="A139" s="48" t="s">
        <v>2768</v>
      </c>
      <c r="B139" s="48" t="s">
        <v>1375</v>
      </c>
      <c r="C139" s="48"/>
      <c r="D139" s="48" t="s">
        <v>907</v>
      </c>
      <c r="E139" s="48" t="s">
        <v>252</v>
      </c>
      <c r="F139" s="48" t="s">
        <v>252</v>
      </c>
      <c r="G139" s="48" t="s">
        <v>1334</v>
      </c>
      <c r="H139" s="91">
        <v>4.9000000000000004</v>
      </c>
      <c r="I139" s="7">
        <f>VLOOKUP(E139,Steuerung!$A$17:$E$500,5,FALSE)</f>
        <v>2</v>
      </c>
      <c r="J139" s="73">
        <f>VLOOKUP(E139,Steuerung!$A$17:$F$500,6,FALSE)</f>
        <v>58.333333333333329</v>
      </c>
      <c r="K139" s="7">
        <f>VLOOKUP(F139,Steuerung!$A$17:$G$500,7,FALSE)</f>
        <v>2</v>
      </c>
      <c r="L139" s="7">
        <f>VLOOKUP(F139,Steuerung!$A$17:$H$500,8,FALSE)</f>
        <v>46</v>
      </c>
      <c r="M139" s="73">
        <f t="shared" si="15"/>
        <v>104.33333333333333</v>
      </c>
      <c r="N139" s="91">
        <f t="shared" si="16"/>
        <v>511.23333333333335</v>
      </c>
      <c r="O139" s="91">
        <f t="shared" si="17"/>
        <v>285.83333333333331</v>
      </c>
      <c r="P139" s="91">
        <f t="shared" si="18"/>
        <v>225.4</v>
      </c>
      <c r="Q139" s="63">
        <f>VLOOKUP(E139,Steuerung!$A$17:$B$500,2,FALSE)</f>
        <v>0</v>
      </c>
      <c r="R139" s="63">
        <f>VLOOKUP(F139,Steuerung!$A$17:$B$500,2,FALSE)</f>
        <v>0</v>
      </c>
      <c r="S139" s="4">
        <f t="shared" si="24"/>
        <v>0</v>
      </c>
      <c r="T139" s="4">
        <f t="shared" si="25"/>
        <v>0</v>
      </c>
      <c r="U139" s="112" t="e">
        <f t="shared" si="28"/>
        <v>#DIV/0!</v>
      </c>
      <c r="V139" s="112" t="e">
        <f t="shared" si="29"/>
        <v>#DIV/0!</v>
      </c>
      <c r="W139" s="112" t="e">
        <f t="shared" si="23"/>
        <v>#DIV/0!</v>
      </c>
      <c r="X139" s="48"/>
    </row>
    <row r="140" spans="1:24" x14ac:dyDescent="0.2">
      <c r="A140" s="48" t="s">
        <v>2769</v>
      </c>
      <c r="B140" s="48" t="s">
        <v>2727</v>
      </c>
      <c r="C140" s="48"/>
      <c r="D140" s="48" t="s">
        <v>875</v>
      </c>
      <c r="E140" s="48" t="s">
        <v>159</v>
      </c>
      <c r="F140" s="48" t="s">
        <v>159</v>
      </c>
      <c r="G140" s="48" t="s">
        <v>876</v>
      </c>
      <c r="H140" s="91">
        <v>121.01</v>
      </c>
      <c r="I140" s="7">
        <f>VLOOKUP(E140,Steuerung!$A$17:$E$500,5,FALSE)</f>
        <v>2</v>
      </c>
      <c r="J140" s="73">
        <f>VLOOKUP(E140,Steuerung!$A$17:$F$500,6,FALSE)</f>
        <v>58.333333333333329</v>
      </c>
      <c r="K140" s="7">
        <f>VLOOKUP(F140,Steuerung!$A$17:$G$500,7,FALSE)</f>
        <v>2</v>
      </c>
      <c r="L140" s="7">
        <f>VLOOKUP(F140,Steuerung!$A$17:$H$500,8,FALSE)</f>
        <v>46</v>
      </c>
      <c r="M140" s="73">
        <f t="shared" si="15"/>
        <v>104.33333333333333</v>
      </c>
      <c r="N140" s="91">
        <f t="shared" si="16"/>
        <v>12625.376666666667</v>
      </c>
      <c r="O140" s="91">
        <f t="shared" si="17"/>
        <v>7058.9166666666661</v>
      </c>
      <c r="P140" s="91">
        <f t="shared" si="18"/>
        <v>5566.46</v>
      </c>
      <c r="Q140" s="63">
        <f>VLOOKUP(E140,Steuerung!$A$17:$B$500,2,FALSE)</f>
        <v>0</v>
      </c>
      <c r="R140" s="63">
        <f>VLOOKUP(F140,Steuerung!$A$17:$B$500,2,FALSE)</f>
        <v>0</v>
      </c>
      <c r="S140" s="4">
        <f t="shared" si="24"/>
        <v>0</v>
      </c>
      <c r="T140" s="4">
        <f t="shared" si="25"/>
        <v>0</v>
      </c>
      <c r="U140" s="112" t="e">
        <f t="shared" si="28"/>
        <v>#DIV/0!</v>
      </c>
      <c r="V140" s="112" t="e">
        <f t="shared" si="29"/>
        <v>#DIV/0!</v>
      </c>
      <c r="W140" s="112" t="e">
        <f t="shared" si="23"/>
        <v>#DIV/0!</v>
      </c>
      <c r="X140" s="48"/>
    </row>
    <row r="141" spans="1:24" x14ac:dyDescent="0.2">
      <c r="A141" s="48" t="s">
        <v>2770</v>
      </c>
      <c r="B141" s="48" t="s">
        <v>2762</v>
      </c>
      <c r="C141" s="48"/>
      <c r="D141" s="48" t="s">
        <v>868</v>
      </c>
      <c r="E141" s="48" t="s">
        <v>231</v>
      </c>
      <c r="F141" s="48" t="s">
        <v>231</v>
      </c>
      <c r="G141" s="48" t="s">
        <v>1334</v>
      </c>
      <c r="H141" s="91">
        <v>14.84</v>
      </c>
      <c r="I141" s="7">
        <f>VLOOKUP(E141,Steuerung!$A$17:$E$500,5,FALSE)</f>
        <v>2</v>
      </c>
      <c r="J141" s="73">
        <f>VLOOKUP(E141,Steuerung!$A$17:$F$500,6,FALSE)</f>
        <v>58.333333333333329</v>
      </c>
      <c r="K141" s="7">
        <f>VLOOKUP(F141,Steuerung!$A$17:$G$500,7,FALSE)</f>
        <v>2</v>
      </c>
      <c r="L141" s="7">
        <f>VLOOKUP(F141,Steuerung!$A$17:$H$500,8,FALSE)</f>
        <v>46</v>
      </c>
      <c r="M141" s="73">
        <f t="shared" ref="M141:M204" si="30">J141+L141</f>
        <v>104.33333333333333</v>
      </c>
      <c r="N141" s="91">
        <f t="shared" ref="N141:N204" si="31">H141*M141</f>
        <v>1548.3066666666666</v>
      </c>
      <c r="O141" s="91">
        <f t="shared" ref="O141:O204" si="32">H141*J141</f>
        <v>865.66666666666663</v>
      </c>
      <c r="P141" s="91">
        <f t="shared" ref="P141:P204" si="33">H141*L141</f>
        <v>682.64</v>
      </c>
      <c r="Q141" s="63">
        <f>VLOOKUP(E141,Steuerung!$A$17:$B$500,2,FALSE)</f>
        <v>0</v>
      </c>
      <c r="R141" s="63">
        <f>VLOOKUP(F141,Steuerung!$A$17:$B$500,2,FALSE)</f>
        <v>0</v>
      </c>
      <c r="S141" s="4">
        <f t="shared" si="24"/>
        <v>0</v>
      </c>
      <c r="T141" s="4">
        <f t="shared" si="25"/>
        <v>0</v>
      </c>
      <c r="U141" s="112" t="e">
        <f t="shared" si="28"/>
        <v>#DIV/0!</v>
      </c>
      <c r="V141" s="112" t="e">
        <f t="shared" si="29"/>
        <v>#DIV/0!</v>
      </c>
      <c r="W141" s="112" t="e">
        <f t="shared" si="23"/>
        <v>#DIV/0!</v>
      </c>
      <c r="X141" s="48"/>
    </row>
    <row r="142" spans="1:24" x14ac:dyDescent="0.2">
      <c r="A142" s="48" t="s">
        <v>2771</v>
      </c>
      <c r="B142" s="48" t="s">
        <v>1348</v>
      </c>
      <c r="C142" s="48"/>
      <c r="D142" s="48" t="s">
        <v>907</v>
      </c>
      <c r="E142" s="48" t="s">
        <v>252</v>
      </c>
      <c r="F142" s="48" t="s">
        <v>252</v>
      </c>
      <c r="G142" s="48" t="s">
        <v>1334</v>
      </c>
      <c r="H142" s="91">
        <v>31.11</v>
      </c>
      <c r="I142" s="7">
        <f>VLOOKUP(E142,Steuerung!$A$17:$E$500,5,FALSE)</f>
        <v>2</v>
      </c>
      <c r="J142" s="73">
        <f>VLOOKUP(E142,Steuerung!$A$17:$F$500,6,FALSE)</f>
        <v>58.333333333333329</v>
      </c>
      <c r="K142" s="7">
        <f>VLOOKUP(F142,Steuerung!$A$17:$G$500,7,FALSE)</f>
        <v>2</v>
      </c>
      <c r="L142" s="7">
        <f>VLOOKUP(F142,Steuerung!$A$17:$H$500,8,FALSE)</f>
        <v>46</v>
      </c>
      <c r="M142" s="73">
        <f t="shared" si="30"/>
        <v>104.33333333333333</v>
      </c>
      <c r="N142" s="91">
        <f t="shared" si="31"/>
        <v>3245.81</v>
      </c>
      <c r="O142" s="91">
        <f t="shared" si="32"/>
        <v>1814.7499999999998</v>
      </c>
      <c r="P142" s="91">
        <f t="shared" si="33"/>
        <v>1431.06</v>
      </c>
      <c r="Q142" s="63">
        <f>VLOOKUP(E142,Steuerung!$A$17:$B$500,2,FALSE)</f>
        <v>0</v>
      </c>
      <c r="R142" s="63">
        <f>VLOOKUP(F142,Steuerung!$A$17:$B$500,2,FALSE)</f>
        <v>0</v>
      </c>
      <c r="S142" s="4">
        <f t="shared" si="24"/>
        <v>0</v>
      </c>
      <c r="T142" s="4">
        <f t="shared" si="25"/>
        <v>0</v>
      </c>
      <c r="U142" s="112" t="e">
        <f t="shared" si="28"/>
        <v>#DIV/0!</v>
      </c>
      <c r="V142" s="112" t="e">
        <f t="shared" si="29"/>
        <v>#DIV/0!</v>
      </c>
      <c r="W142" s="112" t="e">
        <f t="shared" ref="W142:W205" si="34">U142+V142</f>
        <v>#DIV/0!</v>
      </c>
      <c r="X142" s="48"/>
    </row>
    <row r="143" spans="1:24" x14ac:dyDescent="0.2">
      <c r="A143" s="48" t="s">
        <v>2772</v>
      </c>
      <c r="B143" s="48" t="s">
        <v>1348</v>
      </c>
      <c r="C143" s="48"/>
      <c r="D143" s="48" t="s">
        <v>907</v>
      </c>
      <c r="E143" s="48" t="s">
        <v>252</v>
      </c>
      <c r="F143" s="48" t="s">
        <v>252</v>
      </c>
      <c r="G143" s="48" t="s">
        <v>1334</v>
      </c>
      <c r="H143" s="91">
        <v>15.79</v>
      </c>
      <c r="I143" s="7">
        <f>VLOOKUP(E143,Steuerung!$A$17:$E$500,5,FALSE)</f>
        <v>2</v>
      </c>
      <c r="J143" s="73">
        <f>VLOOKUP(E143,Steuerung!$A$17:$F$500,6,FALSE)</f>
        <v>58.333333333333329</v>
      </c>
      <c r="K143" s="7">
        <f>VLOOKUP(F143,Steuerung!$A$17:$G$500,7,FALSE)</f>
        <v>2</v>
      </c>
      <c r="L143" s="7">
        <f>VLOOKUP(F143,Steuerung!$A$17:$H$500,8,FALSE)</f>
        <v>46</v>
      </c>
      <c r="M143" s="73">
        <f t="shared" si="30"/>
        <v>104.33333333333333</v>
      </c>
      <c r="N143" s="91">
        <f t="shared" si="31"/>
        <v>1647.4233333333332</v>
      </c>
      <c r="O143" s="91">
        <f t="shared" si="32"/>
        <v>921.08333333333326</v>
      </c>
      <c r="P143" s="91">
        <f t="shared" si="33"/>
        <v>726.33999999999992</v>
      </c>
      <c r="Q143" s="63">
        <f>VLOOKUP(E143,Steuerung!$A$17:$B$500,2,FALSE)</f>
        <v>0</v>
      </c>
      <c r="R143" s="63">
        <f>VLOOKUP(F143,Steuerung!$A$17:$B$500,2,FALSE)</f>
        <v>0</v>
      </c>
      <c r="S143" s="4">
        <f t="shared" si="24"/>
        <v>0</v>
      </c>
      <c r="T143" s="4">
        <f t="shared" si="25"/>
        <v>0</v>
      </c>
      <c r="U143" s="112" t="e">
        <f t="shared" si="28"/>
        <v>#DIV/0!</v>
      </c>
      <c r="V143" s="112" t="e">
        <f t="shared" si="29"/>
        <v>#DIV/0!</v>
      </c>
      <c r="W143" s="112" t="e">
        <f t="shared" si="34"/>
        <v>#DIV/0!</v>
      </c>
      <c r="X143" s="48"/>
    </row>
    <row r="144" spans="1:24" x14ac:dyDescent="0.2">
      <c r="A144" s="48" t="s">
        <v>2773</v>
      </c>
      <c r="B144" s="48" t="s">
        <v>2053</v>
      </c>
      <c r="C144" s="48"/>
      <c r="D144" s="48" t="s">
        <v>868</v>
      </c>
      <c r="E144" s="48" t="s">
        <v>124</v>
      </c>
      <c r="F144" s="48" t="s">
        <v>124</v>
      </c>
      <c r="G144" s="48" t="s">
        <v>1334</v>
      </c>
      <c r="H144" s="91">
        <v>57.8</v>
      </c>
      <c r="I144" s="7">
        <f>VLOOKUP(E144,Steuerung!$A$17:$E$500,5,FALSE)</f>
        <v>0</v>
      </c>
      <c r="J144" s="73">
        <f>VLOOKUP(E144,Steuerung!$A$17:$F$500,6,FALSE)</f>
        <v>0</v>
      </c>
      <c r="K144" s="7">
        <f>VLOOKUP(F144,Steuerung!$A$17:$G$500,7,FALSE)</f>
        <v>0</v>
      </c>
      <c r="L144" s="7">
        <f>VLOOKUP(F144,Steuerung!$A$17:$H$500,8,FALSE)</f>
        <v>0</v>
      </c>
      <c r="M144" s="73">
        <f t="shared" si="30"/>
        <v>0</v>
      </c>
      <c r="N144" s="91">
        <f t="shared" si="31"/>
        <v>0</v>
      </c>
      <c r="O144" s="91">
        <f t="shared" si="32"/>
        <v>0</v>
      </c>
      <c r="P144" s="91">
        <f t="shared" si="33"/>
        <v>0</v>
      </c>
      <c r="Q144" s="63">
        <f>VLOOKUP(E144,Steuerung!$A$17:$B$500,2,FALSE)</f>
        <v>0</v>
      </c>
      <c r="R144" s="63">
        <f>VLOOKUP(F144,Steuerung!$A$17:$B$500,2,FALSE)</f>
        <v>0</v>
      </c>
      <c r="S144" s="4">
        <f t="shared" si="24"/>
        <v>0</v>
      </c>
      <c r="T144" s="4">
        <f t="shared" si="25"/>
        <v>0</v>
      </c>
      <c r="U144" s="112">
        <f t="shared" si="28"/>
        <v>0</v>
      </c>
      <c r="V144" s="112">
        <f t="shared" si="29"/>
        <v>0</v>
      </c>
      <c r="W144" s="112">
        <f t="shared" si="34"/>
        <v>0</v>
      </c>
      <c r="X144" s="48"/>
    </row>
    <row r="145" spans="1:24" x14ac:dyDescent="0.2">
      <c r="A145" s="48" t="s">
        <v>2774</v>
      </c>
      <c r="B145" s="48" t="s">
        <v>1375</v>
      </c>
      <c r="C145" s="48"/>
      <c r="D145" s="48" t="s">
        <v>907</v>
      </c>
      <c r="E145" s="48" t="s">
        <v>252</v>
      </c>
      <c r="F145" s="48" t="s">
        <v>252</v>
      </c>
      <c r="G145" s="48" t="s">
        <v>1334</v>
      </c>
      <c r="H145" s="91">
        <v>7.01</v>
      </c>
      <c r="I145" s="7">
        <f>VLOOKUP(E145,Steuerung!$A$17:$E$500,5,FALSE)</f>
        <v>2</v>
      </c>
      <c r="J145" s="73">
        <f>VLOOKUP(E145,Steuerung!$A$17:$F$500,6,FALSE)</f>
        <v>58.333333333333329</v>
      </c>
      <c r="K145" s="7">
        <f>VLOOKUP(F145,Steuerung!$A$17:$G$500,7,FALSE)</f>
        <v>2</v>
      </c>
      <c r="L145" s="7">
        <f>VLOOKUP(F145,Steuerung!$A$17:$H$500,8,FALSE)</f>
        <v>46</v>
      </c>
      <c r="M145" s="73">
        <f t="shared" si="30"/>
        <v>104.33333333333333</v>
      </c>
      <c r="N145" s="91">
        <f t="shared" si="31"/>
        <v>731.37666666666667</v>
      </c>
      <c r="O145" s="91">
        <f t="shared" si="32"/>
        <v>408.91666666666663</v>
      </c>
      <c r="P145" s="91">
        <f t="shared" si="33"/>
        <v>322.45999999999998</v>
      </c>
      <c r="Q145" s="63">
        <f>VLOOKUP(E145,Steuerung!$A$17:$B$500,2,FALSE)</f>
        <v>0</v>
      </c>
      <c r="R145" s="63">
        <f>VLOOKUP(F145,Steuerung!$A$17:$B$500,2,FALSE)</f>
        <v>0</v>
      </c>
      <c r="S145" s="4">
        <f t="shared" si="24"/>
        <v>0</v>
      </c>
      <c r="T145" s="4">
        <f t="shared" si="25"/>
        <v>0</v>
      </c>
      <c r="U145" s="112" t="e">
        <f t="shared" si="28"/>
        <v>#DIV/0!</v>
      </c>
      <c r="V145" s="112" t="e">
        <f t="shared" si="29"/>
        <v>#DIV/0!</v>
      </c>
      <c r="W145" s="112" t="e">
        <f t="shared" si="34"/>
        <v>#DIV/0!</v>
      </c>
      <c r="X145" s="48"/>
    </row>
    <row r="146" spans="1:24" x14ac:dyDescent="0.2">
      <c r="A146" s="48" t="s">
        <v>2775</v>
      </c>
      <c r="B146" s="48" t="s">
        <v>1375</v>
      </c>
      <c r="C146" s="48"/>
      <c r="D146" s="48" t="s">
        <v>907</v>
      </c>
      <c r="E146" s="48" t="s">
        <v>252</v>
      </c>
      <c r="F146" s="48" t="s">
        <v>252</v>
      </c>
      <c r="G146" s="48" t="s">
        <v>1334</v>
      </c>
      <c r="H146" s="91">
        <v>5.82</v>
      </c>
      <c r="I146" s="7">
        <f>VLOOKUP(E146,Steuerung!$A$17:$E$500,5,FALSE)</f>
        <v>2</v>
      </c>
      <c r="J146" s="73">
        <f>VLOOKUP(E146,Steuerung!$A$17:$F$500,6,FALSE)</f>
        <v>58.333333333333329</v>
      </c>
      <c r="K146" s="7">
        <f>VLOOKUP(F146,Steuerung!$A$17:$G$500,7,FALSE)</f>
        <v>2</v>
      </c>
      <c r="L146" s="7">
        <f>VLOOKUP(F146,Steuerung!$A$17:$H$500,8,FALSE)</f>
        <v>46</v>
      </c>
      <c r="M146" s="73">
        <f t="shared" si="30"/>
        <v>104.33333333333333</v>
      </c>
      <c r="N146" s="91">
        <f t="shared" si="31"/>
        <v>607.22</v>
      </c>
      <c r="O146" s="91">
        <f t="shared" si="32"/>
        <v>339.5</v>
      </c>
      <c r="P146" s="91">
        <f t="shared" si="33"/>
        <v>267.72000000000003</v>
      </c>
      <c r="Q146" s="63">
        <f>VLOOKUP(E146,Steuerung!$A$17:$B$500,2,FALSE)</f>
        <v>0</v>
      </c>
      <c r="R146" s="63">
        <f>VLOOKUP(F146,Steuerung!$A$17:$B$500,2,FALSE)</f>
        <v>0</v>
      </c>
      <c r="S146" s="4">
        <f t="shared" si="24"/>
        <v>0</v>
      </c>
      <c r="T146" s="4">
        <f t="shared" si="25"/>
        <v>0</v>
      </c>
      <c r="U146" s="112" t="e">
        <f t="shared" si="28"/>
        <v>#DIV/0!</v>
      </c>
      <c r="V146" s="112" t="e">
        <f t="shared" si="29"/>
        <v>#DIV/0!</v>
      </c>
      <c r="W146" s="112" t="e">
        <f t="shared" si="34"/>
        <v>#DIV/0!</v>
      </c>
      <c r="X146" s="48"/>
    </row>
    <row r="147" spans="1:24" x14ac:dyDescent="0.2">
      <c r="A147" s="48" t="s">
        <v>2776</v>
      </c>
      <c r="B147" s="48" t="s">
        <v>1348</v>
      </c>
      <c r="C147" s="48"/>
      <c r="D147" s="48" t="s">
        <v>907</v>
      </c>
      <c r="E147" s="48" t="s">
        <v>252</v>
      </c>
      <c r="F147" s="48" t="s">
        <v>252</v>
      </c>
      <c r="G147" s="48" t="s">
        <v>1334</v>
      </c>
      <c r="H147" s="91">
        <v>15.94</v>
      </c>
      <c r="I147" s="7">
        <f>VLOOKUP(E147,Steuerung!$A$17:$E$500,5,FALSE)</f>
        <v>2</v>
      </c>
      <c r="J147" s="73">
        <f>VLOOKUP(E147,Steuerung!$A$17:$F$500,6,FALSE)</f>
        <v>58.333333333333329</v>
      </c>
      <c r="K147" s="7">
        <f>VLOOKUP(F147,Steuerung!$A$17:$G$500,7,FALSE)</f>
        <v>2</v>
      </c>
      <c r="L147" s="7">
        <f>VLOOKUP(F147,Steuerung!$A$17:$H$500,8,FALSE)</f>
        <v>46</v>
      </c>
      <c r="M147" s="73">
        <f t="shared" si="30"/>
        <v>104.33333333333333</v>
      </c>
      <c r="N147" s="91">
        <f t="shared" si="31"/>
        <v>1663.0733333333333</v>
      </c>
      <c r="O147" s="91">
        <f t="shared" si="32"/>
        <v>929.83333333333326</v>
      </c>
      <c r="P147" s="91">
        <f t="shared" si="33"/>
        <v>733.24</v>
      </c>
      <c r="Q147" s="63">
        <f>VLOOKUP(E147,Steuerung!$A$17:$B$500,2,FALSE)</f>
        <v>0</v>
      </c>
      <c r="R147" s="63">
        <f>VLOOKUP(F147,Steuerung!$A$17:$B$500,2,FALSE)</f>
        <v>0</v>
      </c>
      <c r="S147" s="4">
        <f t="shared" si="24"/>
        <v>0</v>
      </c>
      <c r="T147" s="4">
        <f t="shared" si="25"/>
        <v>0</v>
      </c>
      <c r="U147" s="112" t="e">
        <f t="shared" si="28"/>
        <v>#DIV/0!</v>
      </c>
      <c r="V147" s="112" t="e">
        <f t="shared" si="29"/>
        <v>#DIV/0!</v>
      </c>
      <c r="W147" s="112" t="e">
        <f t="shared" si="34"/>
        <v>#DIV/0!</v>
      </c>
      <c r="X147" s="48"/>
    </row>
    <row r="148" spans="1:24" x14ac:dyDescent="0.2">
      <c r="A148" s="48" t="s">
        <v>2777</v>
      </c>
      <c r="B148" s="48" t="s">
        <v>2053</v>
      </c>
      <c r="C148" s="48"/>
      <c r="D148" s="48" t="s">
        <v>868</v>
      </c>
      <c r="E148" s="48" t="s">
        <v>231</v>
      </c>
      <c r="F148" s="48" t="s">
        <v>231</v>
      </c>
      <c r="G148" s="48" t="s">
        <v>1334</v>
      </c>
      <c r="H148" s="91">
        <v>21.96</v>
      </c>
      <c r="I148" s="7">
        <f>VLOOKUP(E148,Steuerung!$A$17:$E$500,5,FALSE)</f>
        <v>2</v>
      </c>
      <c r="J148" s="73">
        <f>VLOOKUP(E148,Steuerung!$A$17:$F$500,6,FALSE)</f>
        <v>58.333333333333329</v>
      </c>
      <c r="K148" s="7">
        <f>VLOOKUP(F148,Steuerung!$A$17:$G$500,7,FALSE)</f>
        <v>2</v>
      </c>
      <c r="L148" s="7">
        <f>VLOOKUP(F148,Steuerung!$A$17:$H$500,8,FALSE)</f>
        <v>46</v>
      </c>
      <c r="M148" s="73">
        <f t="shared" si="30"/>
        <v>104.33333333333333</v>
      </c>
      <c r="N148" s="91">
        <f t="shared" si="31"/>
        <v>2291.16</v>
      </c>
      <c r="O148" s="91">
        <f t="shared" si="32"/>
        <v>1281</v>
      </c>
      <c r="P148" s="91">
        <f t="shared" si="33"/>
        <v>1010.1600000000001</v>
      </c>
      <c r="Q148" s="63">
        <f>VLOOKUP(E148,Steuerung!$A$17:$B$500,2,FALSE)</f>
        <v>0</v>
      </c>
      <c r="R148" s="63">
        <f>VLOOKUP(F148,Steuerung!$A$17:$B$500,2,FALSE)</f>
        <v>0</v>
      </c>
      <c r="S148" s="4">
        <f t="shared" si="24"/>
        <v>0</v>
      </c>
      <c r="T148" s="4">
        <f t="shared" si="25"/>
        <v>0</v>
      </c>
      <c r="U148" s="112" t="e">
        <f t="shared" si="28"/>
        <v>#DIV/0!</v>
      </c>
      <c r="V148" s="112" t="e">
        <f t="shared" si="29"/>
        <v>#DIV/0!</v>
      </c>
      <c r="W148" s="112" t="e">
        <f t="shared" si="34"/>
        <v>#DIV/0!</v>
      </c>
      <c r="X148" s="48"/>
    </row>
    <row r="149" spans="1:24" x14ac:dyDescent="0.2">
      <c r="A149" s="48" t="s">
        <v>2778</v>
      </c>
      <c r="B149" s="48" t="s">
        <v>2053</v>
      </c>
      <c r="C149" s="48"/>
      <c r="D149" s="48" t="s">
        <v>868</v>
      </c>
      <c r="E149" s="48" t="s">
        <v>231</v>
      </c>
      <c r="F149" s="48" t="s">
        <v>231</v>
      </c>
      <c r="G149" s="48" t="s">
        <v>1334</v>
      </c>
      <c r="H149" s="91">
        <v>34.76</v>
      </c>
      <c r="I149" s="7">
        <f>VLOOKUP(E149,Steuerung!$A$17:$E$500,5,FALSE)</f>
        <v>2</v>
      </c>
      <c r="J149" s="73">
        <f>VLOOKUP(E149,Steuerung!$A$17:$F$500,6,FALSE)</f>
        <v>58.333333333333329</v>
      </c>
      <c r="K149" s="7">
        <f>VLOOKUP(F149,Steuerung!$A$17:$G$500,7,FALSE)</f>
        <v>2</v>
      </c>
      <c r="L149" s="7">
        <f>VLOOKUP(F149,Steuerung!$A$17:$H$500,8,FALSE)</f>
        <v>46</v>
      </c>
      <c r="M149" s="73">
        <f t="shared" si="30"/>
        <v>104.33333333333333</v>
      </c>
      <c r="N149" s="91">
        <f t="shared" si="31"/>
        <v>3626.6266666666661</v>
      </c>
      <c r="O149" s="91">
        <f t="shared" si="32"/>
        <v>2027.6666666666663</v>
      </c>
      <c r="P149" s="91">
        <f t="shared" si="33"/>
        <v>1598.9599999999998</v>
      </c>
      <c r="Q149" s="63">
        <f>VLOOKUP(E149,Steuerung!$A$17:$B$500,2,FALSE)</f>
        <v>0</v>
      </c>
      <c r="R149" s="63">
        <f>VLOOKUP(F149,Steuerung!$A$17:$B$500,2,FALSE)</f>
        <v>0</v>
      </c>
      <c r="S149" s="4">
        <f t="shared" si="24"/>
        <v>0</v>
      </c>
      <c r="T149" s="4">
        <f t="shared" si="25"/>
        <v>0</v>
      </c>
      <c r="U149" s="112" t="e">
        <f t="shared" si="28"/>
        <v>#DIV/0!</v>
      </c>
      <c r="V149" s="112" t="e">
        <f t="shared" si="29"/>
        <v>#DIV/0!</v>
      </c>
      <c r="W149" s="112" t="e">
        <f t="shared" si="34"/>
        <v>#DIV/0!</v>
      </c>
      <c r="X149" s="48"/>
    </row>
    <row r="150" spans="1:24" x14ac:dyDescent="0.2">
      <c r="A150" s="48" t="s">
        <v>2779</v>
      </c>
      <c r="B150" s="48" t="s">
        <v>880</v>
      </c>
      <c r="C150" s="48"/>
      <c r="D150" s="48" t="s">
        <v>881</v>
      </c>
      <c r="E150" s="48" t="s">
        <v>292</v>
      </c>
      <c r="F150" s="48" t="s">
        <v>292</v>
      </c>
      <c r="G150" s="48" t="s">
        <v>1334</v>
      </c>
      <c r="H150" s="91">
        <v>21.07</v>
      </c>
      <c r="I150" s="7">
        <f>VLOOKUP(E150,Steuerung!$A$17:$E$500,5,FALSE)</f>
        <v>2</v>
      </c>
      <c r="J150" s="73">
        <f>VLOOKUP(E150,Steuerung!$A$17:$F$500,6,FALSE)</f>
        <v>58.333333333333329</v>
      </c>
      <c r="K150" s="7">
        <f>VLOOKUP(F150,Steuerung!$A$17:$G$500,7,FALSE)</f>
        <v>2</v>
      </c>
      <c r="L150" s="7">
        <f>VLOOKUP(F150,Steuerung!$A$17:$H$500,8,FALSE)</f>
        <v>46</v>
      </c>
      <c r="M150" s="73">
        <f t="shared" si="30"/>
        <v>104.33333333333333</v>
      </c>
      <c r="N150" s="91">
        <f t="shared" si="31"/>
        <v>2198.3033333333333</v>
      </c>
      <c r="O150" s="91">
        <f t="shared" si="32"/>
        <v>1229.0833333333333</v>
      </c>
      <c r="P150" s="91">
        <f t="shared" si="33"/>
        <v>969.22</v>
      </c>
      <c r="Q150" s="63">
        <f>VLOOKUP(E150,Steuerung!$A$17:$B$500,2,FALSE)</f>
        <v>0</v>
      </c>
      <c r="R150" s="63">
        <f>VLOOKUP(F150,Steuerung!$A$17:$B$500,2,FALSE)</f>
        <v>0</v>
      </c>
      <c r="S150" s="4">
        <f t="shared" si="24"/>
        <v>0</v>
      </c>
      <c r="T150" s="4">
        <f t="shared" si="25"/>
        <v>0</v>
      </c>
      <c r="U150" s="112" t="e">
        <f t="shared" si="28"/>
        <v>#DIV/0!</v>
      </c>
      <c r="V150" s="112" t="e">
        <f t="shared" si="29"/>
        <v>#DIV/0!</v>
      </c>
      <c r="W150" s="112" t="e">
        <f t="shared" si="34"/>
        <v>#DIV/0!</v>
      </c>
      <c r="X150" s="48"/>
    </row>
    <row r="151" spans="1:24" x14ac:dyDescent="0.2">
      <c r="A151" s="48"/>
      <c r="B151" s="48" t="s">
        <v>1375</v>
      </c>
      <c r="C151" s="48"/>
      <c r="D151" s="48" t="s">
        <v>907</v>
      </c>
      <c r="E151" s="48" t="s">
        <v>252</v>
      </c>
      <c r="F151" s="48" t="s">
        <v>252</v>
      </c>
      <c r="G151" s="48" t="s">
        <v>1334</v>
      </c>
      <c r="H151" s="91">
        <v>14.94</v>
      </c>
      <c r="I151" s="7">
        <f>VLOOKUP(E151,Steuerung!$A$17:$E$500,5,FALSE)</f>
        <v>2</v>
      </c>
      <c r="J151" s="73">
        <f>VLOOKUP(E151,Steuerung!$A$17:$F$500,6,FALSE)</f>
        <v>58.333333333333329</v>
      </c>
      <c r="K151" s="7">
        <f>VLOOKUP(F151,Steuerung!$A$17:$G$500,7,FALSE)</f>
        <v>2</v>
      </c>
      <c r="L151" s="7">
        <f>VLOOKUP(F151,Steuerung!$A$17:$H$500,8,FALSE)</f>
        <v>46</v>
      </c>
      <c r="M151" s="73">
        <f t="shared" si="30"/>
        <v>104.33333333333333</v>
      </c>
      <c r="N151" s="91">
        <f t="shared" si="31"/>
        <v>1558.7399999999998</v>
      </c>
      <c r="O151" s="91">
        <f t="shared" si="32"/>
        <v>871.49999999999989</v>
      </c>
      <c r="P151" s="91">
        <f t="shared" si="33"/>
        <v>687.24</v>
      </c>
      <c r="Q151" s="63">
        <f>VLOOKUP(E151,Steuerung!$A$17:$B$500,2,FALSE)</f>
        <v>0</v>
      </c>
      <c r="R151" s="63">
        <f>VLOOKUP(F151,Steuerung!$A$17:$B$500,2,FALSE)</f>
        <v>0</v>
      </c>
      <c r="S151" s="4">
        <f t="shared" si="24"/>
        <v>0</v>
      </c>
      <c r="T151" s="4">
        <f t="shared" si="25"/>
        <v>0</v>
      </c>
      <c r="U151" s="112" t="e">
        <f t="shared" si="28"/>
        <v>#DIV/0!</v>
      </c>
      <c r="V151" s="112" t="e">
        <f t="shared" si="29"/>
        <v>#DIV/0!</v>
      </c>
      <c r="W151" s="112" t="e">
        <f t="shared" si="34"/>
        <v>#DIV/0!</v>
      </c>
      <c r="X151" s="48"/>
    </row>
    <row r="152" spans="1:24" x14ac:dyDescent="0.2">
      <c r="A152" s="48"/>
      <c r="B152" s="48"/>
      <c r="C152" s="48"/>
      <c r="D152" s="48"/>
      <c r="E152" s="48"/>
      <c r="F152" s="48"/>
      <c r="G152" s="48"/>
      <c r="H152" s="91"/>
      <c r="I152" s="48"/>
      <c r="J152" s="4"/>
      <c r="K152" s="48"/>
      <c r="L152" s="48"/>
      <c r="M152" s="4"/>
      <c r="N152" s="48"/>
      <c r="O152" s="48"/>
      <c r="P152" s="48"/>
      <c r="Q152" s="48"/>
      <c r="R152" s="48"/>
      <c r="S152" s="48"/>
      <c r="T152" s="48"/>
      <c r="U152" s="112"/>
      <c r="V152" s="112"/>
      <c r="W152" s="112"/>
      <c r="X152" s="48"/>
    </row>
    <row r="153" spans="1:24" x14ac:dyDescent="0.2">
      <c r="A153" s="48" t="s">
        <v>2780</v>
      </c>
      <c r="B153" s="48"/>
      <c r="C153" s="48"/>
      <c r="D153" s="48"/>
      <c r="E153" s="48"/>
      <c r="F153" s="48"/>
      <c r="G153" s="48"/>
      <c r="H153" s="91"/>
      <c r="I153" s="48"/>
      <c r="J153" s="4"/>
      <c r="K153" s="48"/>
      <c r="L153" s="48"/>
      <c r="M153" s="4"/>
      <c r="N153" s="48"/>
      <c r="O153" s="48"/>
      <c r="P153" s="48"/>
      <c r="Q153" s="48"/>
      <c r="R153" s="48"/>
      <c r="S153" s="48"/>
      <c r="T153" s="48"/>
      <c r="U153" s="112"/>
      <c r="V153" s="112"/>
      <c r="W153" s="112"/>
      <c r="X153" s="48"/>
    </row>
    <row r="154" spans="1:24" x14ac:dyDescent="0.2">
      <c r="A154" s="48" t="s">
        <v>1023</v>
      </c>
      <c r="B154" s="48" t="s">
        <v>2781</v>
      </c>
      <c r="C154" s="48"/>
      <c r="D154" s="48" t="s">
        <v>875</v>
      </c>
      <c r="E154" s="48" t="s">
        <v>110</v>
      </c>
      <c r="F154" s="48" t="s">
        <v>110</v>
      </c>
      <c r="G154" s="48" t="s">
        <v>1334</v>
      </c>
      <c r="H154" s="91">
        <v>15.54</v>
      </c>
      <c r="I154" s="7">
        <f>VLOOKUP(E154,Steuerung!$A$17:$E$500,5,FALSE)</f>
        <v>0</v>
      </c>
      <c r="J154" s="73">
        <f>VLOOKUP(E154,Steuerung!$A$17:$F$500,6,FALSE)</f>
        <v>0</v>
      </c>
      <c r="K154" s="7">
        <f>VLOOKUP(F154,Steuerung!$A$17:$G$500,7,FALSE)</f>
        <v>0</v>
      </c>
      <c r="L154" s="7">
        <f>VLOOKUP(F154,Steuerung!$A$17:$H$500,8,FALSE)</f>
        <v>0</v>
      </c>
      <c r="M154" s="73">
        <f t="shared" si="30"/>
        <v>0</v>
      </c>
      <c r="N154" s="91">
        <f t="shared" si="31"/>
        <v>0</v>
      </c>
      <c r="O154" s="91">
        <f t="shared" si="32"/>
        <v>0</v>
      </c>
      <c r="P154" s="91">
        <f t="shared" si="33"/>
        <v>0</v>
      </c>
      <c r="Q154" s="63">
        <f>VLOOKUP(E154,Steuerung!$A$17:$B$500,2,FALSE)</f>
        <v>0</v>
      </c>
      <c r="R154" s="63">
        <f>VLOOKUP(F154,Steuerung!$A$17:$B$500,2,FALSE)</f>
        <v>0</v>
      </c>
      <c r="S154" s="4">
        <f t="shared" ref="S154:S181" si="35">IFERROR(O154/Q154,0)</f>
        <v>0</v>
      </c>
      <c r="T154" s="4">
        <f t="shared" ref="T154:T181" si="36">IFERROR(P154/R154,0)</f>
        <v>0</v>
      </c>
      <c r="U154" s="112">
        <f t="shared" ref="U154:U181" si="37">IF(J154&gt;0,O154/Q154*SVS_UHR,0)</f>
        <v>0</v>
      </c>
      <c r="V154" s="112">
        <f t="shared" ref="V154:V181" si="38">IF(L154&gt;0,P154/R154*SVS_UHR,0)</f>
        <v>0</v>
      </c>
      <c r="W154" s="112">
        <f t="shared" si="34"/>
        <v>0</v>
      </c>
      <c r="X154" s="48"/>
    </row>
    <row r="155" spans="1:24" x14ac:dyDescent="0.2">
      <c r="A155" s="48" t="s">
        <v>1023</v>
      </c>
      <c r="B155" s="48" t="s">
        <v>793</v>
      </c>
      <c r="C155" s="48"/>
      <c r="D155" s="48" t="s">
        <v>875</v>
      </c>
      <c r="E155" s="48" t="s">
        <v>110</v>
      </c>
      <c r="F155" s="48" t="s">
        <v>110</v>
      </c>
      <c r="G155" s="48" t="s">
        <v>1334</v>
      </c>
      <c r="H155" s="91">
        <v>119.43</v>
      </c>
      <c r="I155" s="7">
        <f>VLOOKUP(E155,Steuerung!$A$17:$E$500,5,FALSE)</f>
        <v>0</v>
      </c>
      <c r="J155" s="73">
        <f>VLOOKUP(E155,Steuerung!$A$17:$F$500,6,FALSE)</f>
        <v>0</v>
      </c>
      <c r="K155" s="7">
        <f>VLOOKUP(F155,Steuerung!$A$17:$G$500,7,FALSE)</f>
        <v>0</v>
      </c>
      <c r="L155" s="7">
        <f>VLOOKUP(F155,Steuerung!$A$17:$H$500,8,FALSE)</f>
        <v>0</v>
      </c>
      <c r="M155" s="73">
        <f t="shared" si="30"/>
        <v>0</v>
      </c>
      <c r="N155" s="91">
        <f t="shared" si="31"/>
        <v>0</v>
      </c>
      <c r="O155" s="91">
        <f t="shared" si="32"/>
        <v>0</v>
      </c>
      <c r="P155" s="91">
        <f t="shared" si="33"/>
        <v>0</v>
      </c>
      <c r="Q155" s="63">
        <f>VLOOKUP(E155,Steuerung!$A$17:$B$500,2,FALSE)</f>
        <v>0</v>
      </c>
      <c r="R155" s="63">
        <f>VLOOKUP(F155,Steuerung!$A$17:$B$500,2,FALSE)</f>
        <v>0</v>
      </c>
      <c r="S155" s="4">
        <f t="shared" si="35"/>
        <v>0</v>
      </c>
      <c r="T155" s="4">
        <f t="shared" si="36"/>
        <v>0</v>
      </c>
      <c r="U155" s="112">
        <f t="shared" si="37"/>
        <v>0</v>
      </c>
      <c r="V155" s="112">
        <f t="shared" si="38"/>
        <v>0</v>
      </c>
      <c r="W155" s="112">
        <f t="shared" si="34"/>
        <v>0</v>
      </c>
      <c r="X155" s="48"/>
    </row>
    <row r="156" spans="1:24" x14ac:dyDescent="0.2">
      <c r="A156" s="48" t="s">
        <v>1023</v>
      </c>
      <c r="B156" s="48" t="s">
        <v>793</v>
      </c>
      <c r="C156" s="48"/>
      <c r="D156" s="48" t="s">
        <v>875</v>
      </c>
      <c r="E156" s="48" t="s">
        <v>110</v>
      </c>
      <c r="F156" s="48" t="s">
        <v>110</v>
      </c>
      <c r="G156" s="48" t="s">
        <v>1334</v>
      </c>
      <c r="H156" s="91">
        <v>19.61</v>
      </c>
      <c r="I156" s="7">
        <f>VLOOKUP(E156,Steuerung!$A$17:$E$500,5,FALSE)</f>
        <v>0</v>
      </c>
      <c r="J156" s="73">
        <f>VLOOKUP(E156,Steuerung!$A$17:$F$500,6,FALSE)</f>
        <v>0</v>
      </c>
      <c r="K156" s="7">
        <f>VLOOKUP(F156,Steuerung!$A$17:$G$500,7,FALSE)</f>
        <v>0</v>
      </c>
      <c r="L156" s="7">
        <f>VLOOKUP(F156,Steuerung!$A$17:$H$500,8,FALSE)</f>
        <v>0</v>
      </c>
      <c r="M156" s="73">
        <f t="shared" si="30"/>
        <v>0</v>
      </c>
      <c r="N156" s="91">
        <f t="shared" si="31"/>
        <v>0</v>
      </c>
      <c r="O156" s="91">
        <f t="shared" si="32"/>
        <v>0</v>
      </c>
      <c r="P156" s="91">
        <f t="shared" si="33"/>
        <v>0</v>
      </c>
      <c r="Q156" s="63">
        <f>VLOOKUP(E156,Steuerung!$A$17:$B$500,2,FALSE)</f>
        <v>0</v>
      </c>
      <c r="R156" s="63">
        <f>VLOOKUP(F156,Steuerung!$A$17:$B$500,2,FALSE)</f>
        <v>0</v>
      </c>
      <c r="S156" s="4">
        <f t="shared" si="35"/>
        <v>0</v>
      </c>
      <c r="T156" s="4">
        <f t="shared" si="36"/>
        <v>0</v>
      </c>
      <c r="U156" s="112">
        <f t="shared" si="37"/>
        <v>0</v>
      </c>
      <c r="V156" s="112">
        <f t="shared" si="38"/>
        <v>0</v>
      </c>
      <c r="W156" s="112">
        <f t="shared" si="34"/>
        <v>0</v>
      </c>
      <c r="X156" s="48"/>
    </row>
    <row r="157" spans="1:24" x14ac:dyDescent="0.2">
      <c r="A157" s="48" t="s">
        <v>1545</v>
      </c>
      <c r="B157" s="48" t="s">
        <v>904</v>
      </c>
      <c r="C157" s="48"/>
      <c r="D157" s="48" t="s">
        <v>868</v>
      </c>
      <c r="E157" s="48" t="s">
        <v>124</v>
      </c>
      <c r="F157" s="48" t="s">
        <v>124</v>
      </c>
      <c r="G157" s="48" t="s">
        <v>919</v>
      </c>
      <c r="H157" s="91">
        <v>6.35</v>
      </c>
      <c r="I157" s="7">
        <f>VLOOKUP(E157,Steuerung!$A$17:$E$500,5,FALSE)</f>
        <v>0</v>
      </c>
      <c r="J157" s="73">
        <f>VLOOKUP(E157,Steuerung!$A$17:$F$500,6,FALSE)</f>
        <v>0</v>
      </c>
      <c r="K157" s="7">
        <f>VLOOKUP(F157,Steuerung!$A$17:$G$500,7,FALSE)</f>
        <v>0</v>
      </c>
      <c r="L157" s="7">
        <f>VLOOKUP(F157,Steuerung!$A$17:$H$500,8,FALSE)</f>
        <v>0</v>
      </c>
      <c r="M157" s="73">
        <f t="shared" si="30"/>
        <v>0</v>
      </c>
      <c r="N157" s="91">
        <f t="shared" si="31"/>
        <v>0</v>
      </c>
      <c r="O157" s="91">
        <f t="shared" si="32"/>
        <v>0</v>
      </c>
      <c r="P157" s="91">
        <f t="shared" si="33"/>
        <v>0</v>
      </c>
      <c r="Q157" s="63">
        <f>VLOOKUP(E157,Steuerung!$A$17:$B$500,2,FALSE)</f>
        <v>0</v>
      </c>
      <c r="R157" s="63">
        <f>VLOOKUP(F157,Steuerung!$A$17:$B$500,2,FALSE)</f>
        <v>0</v>
      </c>
      <c r="S157" s="4">
        <f t="shared" si="35"/>
        <v>0</v>
      </c>
      <c r="T157" s="4">
        <f t="shared" si="36"/>
        <v>0</v>
      </c>
      <c r="U157" s="112">
        <f t="shared" si="37"/>
        <v>0</v>
      </c>
      <c r="V157" s="112">
        <f t="shared" si="38"/>
        <v>0</v>
      </c>
      <c r="W157" s="112">
        <f t="shared" si="34"/>
        <v>0</v>
      </c>
      <c r="X157" s="48"/>
    </row>
    <row r="158" spans="1:24" x14ac:dyDescent="0.2">
      <c r="A158" s="48" t="s">
        <v>1057</v>
      </c>
      <c r="B158" s="48" t="s">
        <v>1348</v>
      </c>
      <c r="C158" s="48"/>
      <c r="D158" s="48" t="s">
        <v>907</v>
      </c>
      <c r="E158" s="48" t="s">
        <v>127</v>
      </c>
      <c r="F158" s="48" t="s">
        <v>127</v>
      </c>
      <c r="G158" s="48" t="s">
        <v>1334</v>
      </c>
      <c r="H158" s="91">
        <v>21.66</v>
      </c>
      <c r="I158" s="7">
        <f>VLOOKUP(E158,Steuerung!$A$17:$E$500,5,FALSE)</f>
        <v>0</v>
      </c>
      <c r="J158" s="73">
        <f>VLOOKUP(E158,Steuerung!$A$17:$F$500,6,FALSE)</f>
        <v>0</v>
      </c>
      <c r="K158" s="7">
        <f>VLOOKUP(F158,Steuerung!$A$17:$G$500,7,FALSE)</f>
        <v>0</v>
      </c>
      <c r="L158" s="7">
        <f>VLOOKUP(F158,Steuerung!$A$17:$H$500,8,FALSE)</f>
        <v>0</v>
      </c>
      <c r="M158" s="73">
        <f t="shared" si="30"/>
        <v>0</v>
      </c>
      <c r="N158" s="91">
        <f t="shared" si="31"/>
        <v>0</v>
      </c>
      <c r="O158" s="91">
        <f t="shared" si="32"/>
        <v>0</v>
      </c>
      <c r="P158" s="91">
        <f t="shared" si="33"/>
        <v>0</v>
      </c>
      <c r="Q158" s="63">
        <f>VLOOKUP(E158,Steuerung!$A$17:$B$500,2,FALSE)</f>
        <v>0</v>
      </c>
      <c r="R158" s="63">
        <f>VLOOKUP(F158,Steuerung!$A$17:$B$500,2,FALSE)</f>
        <v>0</v>
      </c>
      <c r="S158" s="4">
        <f t="shared" si="35"/>
        <v>0</v>
      </c>
      <c r="T158" s="4">
        <f t="shared" si="36"/>
        <v>0</v>
      </c>
      <c r="U158" s="112">
        <f t="shared" si="37"/>
        <v>0</v>
      </c>
      <c r="V158" s="112">
        <f t="shared" si="38"/>
        <v>0</v>
      </c>
      <c r="W158" s="112">
        <f t="shared" si="34"/>
        <v>0</v>
      </c>
      <c r="X158" s="48"/>
    </row>
    <row r="159" spans="1:24" x14ac:dyDescent="0.2">
      <c r="A159" s="48" t="s">
        <v>1059</v>
      </c>
      <c r="B159" s="48" t="s">
        <v>1348</v>
      </c>
      <c r="C159" s="48"/>
      <c r="D159" s="48" t="s">
        <v>907</v>
      </c>
      <c r="E159" s="48" t="s">
        <v>252</v>
      </c>
      <c r="F159" s="48" t="s">
        <v>252</v>
      </c>
      <c r="G159" s="48" t="s">
        <v>1334</v>
      </c>
      <c r="H159" s="91">
        <v>7.64</v>
      </c>
      <c r="I159" s="7">
        <f>VLOOKUP(E159,Steuerung!$A$17:$E$500,5,FALSE)</f>
        <v>2</v>
      </c>
      <c r="J159" s="73">
        <f>VLOOKUP(E159,Steuerung!$A$17:$F$500,6,FALSE)</f>
        <v>58.333333333333329</v>
      </c>
      <c r="K159" s="7">
        <f>VLOOKUP(F159,Steuerung!$A$17:$G$500,7,FALSE)</f>
        <v>2</v>
      </c>
      <c r="L159" s="7">
        <f>VLOOKUP(F159,Steuerung!$A$17:$H$500,8,FALSE)</f>
        <v>46</v>
      </c>
      <c r="M159" s="73">
        <f t="shared" si="30"/>
        <v>104.33333333333333</v>
      </c>
      <c r="N159" s="91">
        <f t="shared" si="31"/>
        <v>797.10666666666657</v>
      </c>
      <c r="O159" s="91">
        <f t="shared" si="32"/>
        <v>445.66666666666663</v>
      </c>
      <c r="P159" s="91">
        <f t="shared" si="33"/>
        <v>351.44</v>
      </c>
      <c r="Q159" s="63">
        <f>VLOOKUP(E159,Steuerung!$A$17:$B$500,2,FALSE)</f>
        <v>0</v>
      </c>
      <c r="R159" s="63">
        <f>VLOOKUP(F159,Steuerung!$A$17:$B$500,2,FALSE)</f>
        <v>0</v>
      </c>
      <c r="S159" s="4">
        <f t="shared" si="35"/>
        <v>0</v>
      </c>
      <c r="T159" s="4">
        <f t="shared" si="36"/>
        <v>0</v>
      </c>
      <c r="U159" s="112" t="e">
        <f t="shared" si="37"/>
        <v>#DIV/0!</v>
      </c>
      <c r="V159" s="112" t="e">
        <f t="shared" si="38"/>
        <v>#DIV/0!</v>
      </c>
      <c r="W159" s="112" t="e">
        <f t="shared" si="34"/>
        <v>#DIV/0!</v>
      </c>
      <c r="X159" s="48"/>
    </row>
    <row r="160" spans="1:24" x14ac:dyDescent="0.2">
      <c r="A160" s="48" t="s">
        <v>2782</v>
      </c>
      <c r="B160" s="48" t="s">
        <v>1348</v>
      </c>
      <c r="C160" s="48"/>
      <c r="D160" s="48" t="s">
        <v>907</v>
      </c>
      <c r="E160" s="48" t="s">
        <v>127</v>
      </c>
      <c r="F160" s="48" t="s">
        <v>127</v>
      </c>
      <c r="G160" s="48" t="s">
        <v>1334</v>
      </c>
      <c r="H160" s="91">
        <v>12.84</v>
      </c>
      <c r="I160" s="7">
        <f>VLOOKUP(E160,Steuerung!$A$17:$E$500,5,FALSE)</f>
        <v>0</v>
      </c>
      <c r="J160" s="73">
        <f>VLOOKUP(E160,Steuerung!$A$17:$F$500,6,FALSE)</f>
        <v>0</v>
      </c>
      <c r="K160" s="7">
        <f>VLOOKUP(F160,Steuerung!$A$17:$G$500,7,FALSE)</f>
        <v>0</v>
      </c>
      <c r="L160" s="7">
        <f>VLOOKUP(F160,Steuerung!$A$17:$H$500,8,FALSE)</f>
        <v>0</v>
      </c>
      <c r="M160" s="73">
        <f t="shared" si="30"/>
        <v>0</v>
      </c>
      <c r="N160" s="91">
        <f t="shared" si="31"/>
        <v>0</v>
      </c>
      <c r="O160" s="91">
        <f t="shared" si="32"/>
        <v>0</v>
      </c>
      <c r="P160" s="91">
        <f t="shared" si="33"/>
        <v>0</v>
      </c>
      <c r="Q160" s="63">
        <f>VLOOKUP(E160,Steuerung!$A$17:$B$500,2,FALSE)</f>
        <v>0</v>
      </c>
      <c r="R160" s="63">
        <f>VLOOKUP(F160,Steuerung!$A$17:$B$500,2,FALSE)</f>
        <v>0</v>
      </c>
      <c r="S160" s="4">
        <f t="shared" si="35"/>
        <v>0</v>
      </c>
      <c r="T160" s="4">
        <f t="shared" si="36"/>
        <v>0</v>
      </c>
      <c r="U160" s="112">
        <f t="shared" si="37"/>
        <v>0</v>
      </c>
      <c r="V160" s="112">
        <f t="shared" si="38"/>
        <v>0</v>
      </c>
      <c r="W160" s="112">
        <f t="shared" si="34"/>
        <v>0</v>
      </c>
      <c r="X160" s="48"/>
    </row>
    <row r="161" spans="1:24" x14ac:dyDescent="0.2">
      <c r="A161" s="48" t="s">
        <v>2782</v>
      </c>
      <c r="B161" s="48" t="s">
        <v>1375</v>
      </c>
      <c r="C161" s="48"/>
      <c r="D161" s="48" t="s">
        <v>875</v>
      </c>
      <c r="E161" s="48" t="s">
        <v>110</v>
      </c>
      <c r="F161" s="48" t="s">
        <v>110</v>
      </c>
      <c r="G161" s="48" t="s">
        <v>1334</v>
      </c>
      <c r="H161" s="91">
        <v>5.73</v>
      </c>
      <c r="I161" s="7">
        <f>VLOOKUP(E161,Steuerung!$A$17:$E$500,5,FALSE)</f>
        <v>0</v>
      </c>
      <c r="J161" s="73">
        <f>VLOOKUP(E161,Steuerung!$A$17:$F$500,6,FALSE)</f>
        <v>0</v>
      </c>
      <c r="K161" s="7">
        <f>VLOOKUP(F161,Steuerung!$A$17:$G$500,7,FALSE)</f>
        <v>0</v>
      </c>
      <c r="L161" s="7">
        <f>VLOOKUP(F161,Steuerung!$A$17:$H$500,8,FALSE)</f>
        <v>0</v>
      </c>
      <c r="M161" s="73">
        <f t="shared" si="30"/>
        <v>0</v>
      </c>
      <c r="N161" s="91">
        <f t="shared" si="31"/>
        <v>0</v>
      </c>
      <c r="O161" s="91">
        <f t="shared" si="32"/>
        <v>0</v>
      </c>
      <c r="P161" s="91">
        <f t="shared" si="33"/>
        <v>0</v>
      </c>
      <c r="Q161" s="63">
        <f>VLOOKUP(E161,Steuerung!$A$17:$B$500,2,FALSE)</f>
        <v>0</v>
      </c>
      <c r="R161" s="63">
        <f>VLOOKUP(F161,Steuerung!$A$17:$B$500,2,FALSE)</f>
        <v>0</v>
      </c>
      <c r="S161" s="4">
        <f t="shared" si="35"/>
        <v>0</v>
      </c>
      <c r="T161" s="4">
        <f t="shared" si="36"/>
        <v>0</v>
      </c>
      <c r="U161" s="112">
        <f t="shared" si="37"/>
        <v>0</v>
      </c>
      <c r="V161" s="112">
        <f t="shared" si="38"/>
        <v>0</v>
      </c>
      <c r="W161" s="112">
        <f t="shared" si="34"/>
        <v>0</v>
      </c>
      <c r="X161" s="48"/>
    </row>
    <row r="162" spans="1:24" x14ac:dyDescent="0.2">
      <c r="A162" s="48" t="s">
        <v>1062</v>
      </c>
      <c r="B162" s="48" t="s">
        <v>1348</v>
      </c>
      <c r="C162" s="48"/>
      <c r="D162" s="48" t="s">
        <v>907</v>
      </c>
      <c r="E162" s="48" t="s">
        <v>250</v>
      </c>
      <c r="F162" s="48" t="s">
        <v>250</v>
      </c>
      <c r="G162" s="48" t="s">
        <v>1334</v>
      </c>
      <c r="H162" s="91">
        <v>15.19</v>
      </c>
      <c r="I162" s="7">
        <f>VLOOKUP(E162,Steuerung!$A$17:$E$500,5,FALSE)</f>
        <v>1</v>
      </c>
      <c r="J162" s="73">
        <f>VLOOKUP(E162,Steuerung!$A$17:$F$500,6,FALSE)</f>
        <v>29.166666666666657</v>
      </c>
      <c r="K162" s="7">
        <f>VLOOKUP(F162,Steuerung!$A$17:$G$500,7,FALSE)</f>
        <v>1</v>
      </c>
      <c r="L162" s="7">
        <f>VLOOKUP(F162,Steuerung!$A$17:$H$500,8,FALSE)</f>
        <v>23</v>
      </c>
      <c r="M162" s="73">
        <f t="shared" si="30"/>
        <v>52.166666666666657</v>
      </c>
      <c r="N162" s="91">
        <f t="shared" si="31"/>
        <v>792.41166666666652</v>
      </c>
      <c r="O162" s="91">
        <f t="shared" si="32"/>
        <v>443.04166666666652</v>
      </c>
      <c r="P162" s="91">
        <f t="shared" si="33"/>
        <v>349.37</v>
      </c>
      <c r="Q162" s="63">
        <f>VLOOKUP(E162,Steuerung!$A$17:$B$500,2,FALSE)</f>
        <v>0</v>
      </c>
      <c r="R162" s="63">
        <f>VLOOKUP(F162,Steuerung!$A$17:$B$500,2,FALSE)</f>
        <v>0</v>
      </c>
      <c r="S162" s="4">
        <f t="shared" si="35"/>
        <v>0</v>
      </c>
      <c r="T162" s="4">
        <f t="shared" si="36"/>
        <v>0</v>
      </c>
      <c r="U162" s="112" t="e">
        <f t="shared" si="37"/>
        <v>#DIV/0!</v>
      </c>
      <c r="V162" s="112" t="e">
        <f t="shared" si="38"/>
        <v>#DIV/0!</v>
      </c>
      <c r="W162" s="112" t="e">
        <f t="shared" si="34"/>
        <v>#DIV/0!</v>
      </c>
      <c r="X162" s="48"/>
    </row>
    <row r="163" spans="1:24" x14ac:dyDescent="0.2">
      <c r="A163" s="48" t="s">
        <v>2783</v>
      </c>
      <c r="B163" s="48" t="s">
        <v>2546</v>
      </c>
      <c r="C163" s="48"/>
      <c r="D163" s="48" t="s">
        <v>868</v>
      </c>
      <c r="E163" s="48" t="s">
        <v>124</v>
      </c>
      <c r="F163" s="48" t="s">
        <v>124</v>
      </c>
      <c r="G163" s="48" t="s">
        <v>1334</v>
      </c>
      <c r="H163" s="91">
        <v>16.62</v>
      </c>
      <c r="I163" s="7">
        <f>VLOOKUP(E163,Steuerung!$A$17:$E$500,5,FALSE)</f>
        <v>0</v>
      </c>
      <c r="J163" s="73">
        <f>VLOOKUP(E163,Steuerung!$A$17:$F$500,6,FALSE)</f>
        <v>0</v>
      </c>
      <c r="K163" s="7">
        <f>VLOOKUP(F163,Steuerung!$A$17:$G$500,7,FALSE)</f>
        <v>0</v>
      </c>
      <c r="L163" s="7">
        <f>VLOOKUP(F163,Steuerung!$A$17:$H$500,8,FALSE)</f>
        <v>0</v>
      </c>
      <c r="M163" s="73">
        <f t="shared" si="30"/>
        <v>0</v>
      </c>
      <c r="N163" s="91">
        <f t="shared" si="31"/>
        <v>0</v>
      </c>
      <c r="O163" s="91">
        <f t="shared" si="32"/>
        <v>0</v>
      </c>
      <c r="P163" s="91">
        <f t="shared" si="33"/>
        <v>0</v>
      </c>
      <c r="Q163" s="63">
        <f>VLOOKUP(E163,Steuerung!$A$17:$B$500,2,FALSE)</f>
        <v>0</v>
      </c>
      <c r="R163" s="63">
        <f>VLOOKUP(F163,Steuerung!$A$17:$B$500,2,FALSE)</f>
        <v>0</v>
      </c>
      <c r="S163" s="4">
        <f t="shared" si="35"/>
        <v>0</v>
      </c>
      <c r="T163" s="4">
        <f t="shared" si="36"/>
        <v>0</v>
      </c>
      <c r="U163" s="112">
        <f t="shared" si="37"/>
        <v>0</v>
      </c>
      <c r="V163" s="112">
        <f t="shared" si="38"/>
        <v>0</v>
      </c>
      <c r="W163" s="112">
        <f t="shared" si="34"/>
        <v>0</v>
      </c>
      <c r="X163" s="48"/>
    </row>
    <row r="164" spans="1:24" x14ac:dyDescent="0.2">
      <c r="A164" s="48" t="s">
        <v>1553</v>
      </c>
      <c r="B164" s="48" t="s">
        <v>1748</v>
      </c>
      <c r="C164" s="48"/>
      <c r="D164" s="48" t="s">
        <v>919</v>
      </c>
      <c r="E164" s="48" t="s">
        <v>130</v>
      </c>
      <c r="F164" s="48" t="s">
        <v>130</v>
      </c>
      <c r="G164" s="48" t="s">
        <v>1334</v>
      </c>
      <c r="H164" s="91">
        <v>39.479999999999997</v>
      </c>
      <c r="I164" s="7">
        <f>VLOOKUP(E164,Steuerung!$A$17:$E$500,5,FALSE)</f>
        <v>0</v>
      </c>
      <c r="J164" s="73">
        <f>VLOOKUP(E164,Steuerung!$A$17:$F$500,6,FALSE)</f>
        <v>0</v>
      </c>
      <c r="K164" s="7">
        <f>VLOOKUP(F164,Steuerung!$A$17:$G$500,7,FALSE)</f>
        <v>0</v>
      </c>
      <c r="L164" s="7">
        <f>VLOOKUP(F164,Steuerung!$A$17:$H$500,8,FALSE)</f>
        <v>0</v>
      </c>
      <c r="M164" s="73">
        <f t="shared" si="30"/>
        <v>0</v>
      </c>
      <c r="N164" s="91">
        <f t="shared" si="31"/>
        <v>0</v>
      </c>
      <c r="O164" s="91">
        <f t="shared" si="32"/>
        <v>0</v>
      </c>
      <c r="P164" s="91">
        <f t="shared" si="33"/>
        <v>0</v>
      </c>
      <c r="Q164" s="63">
        <f>VLOOKUP(E164,Steuerung!$A$17:$B$500,2,FALSE)</f>
        <v>0</v>
      </c>
      <c r="R164" s="63">
        <f>VLOOKUP(F164,Steuerung!$A$17:$B$500,2,FALSE)</f>
        <v>0</v>
      </c>
      <c r="S164" s="4">
        <f t="shared" si="35"/>
        <v>0</v>
      </c>
      <c r="T164" s="4">
        <f t="shared" si="36"/>
        <v>0</v>
      </c>
      <c r="U164" s="112">
        <f t="shared" si="37"/>
        <v>0</v>
      </c>
      <c r="V164" s="112">
        <f t="shared" si="38"/>
        <v>0</v>
      </c>
      <c r="W164" s="112">
        <f t="shared" si="34"/>
        <v>0</v>
      </c>
      <c r="X164" s="48"/>
    </row>
    <row r="165" spans="1:24" x14ac:dyDescent="0.2">
      <c r="A165" s="48" t="s">
        <v>1066</v>
      </c>
      <c r="B165" s="48" t="s">
        <v>2053</v>
      </c>
      <c r="C165" s="48"/>
      <c r="D165" s="48" t="s">
        <v>868</v>
      </c>
      <c r="E165" s="48" t="s">
        <v>124</v>
      </c>
      <c r="F165" s="48" t="s">
        <v>124</v>
      </c>
      <c r="G165" s="48" t="s">
        <v>1334</v>
      </c>
      <c r="H165" s="91">
        <v>28.33</v>
      </c>
      <c r="I165" s="7">
        <f>VLOOKUP(E165,Steuerung!$A$17:$E$500,5,FALSE)</f>
        <v>0</v>
      </c>
      <c r="J165" s="73">
        <f>VLOOKUP(E165,Steuerung!$A$17:$F$500,6,FALSE)</f>
        <v>0</v>
      </c>
      <c r="K165" s="7">
        <f>VLOOKUP(F165,Steuerung!$A$17:$G$500,7,FALSE)</f>
        <v>0</v>
      </c>
      <c r="L165" s="7">
        <f>VLOOKUP(F165,Steuerung!$A$17:$H$500,8,FALSE)</f>
        <v>0</v>
      </c>
      <c r="M165" s="73">
        <f t="shared" si="30"/>
        <v>0</v>
      </c>
      <c r="N165" s="91">
        <f t="shared" si="31"/>
        <v>0</v>
      </c>
      <c r="O165" s="91">
        <f t="shared" si="32"/>
        <v>0</v>
      </c>
      <c r="P165" s="91">
        <f t="shared" si="33"/>
        <v>0</v>
      </c>
      <c r="Q165" s="63">
        <f>VLOOKUP(E165,Steuerung!$A$17:$B$500,2,FALSE)</f>
        <v>0</v>
      </c>
      <c r="R165" s="63">
        <f>VLOOKUP(F165,Steuerung!$A$17:$B$500,2,FALSE)</f>
        <v>0</v>
      </c>
      <c r="S165" s="4">
        <f t="shared" si="35"/>
        <v>0</v>
      </c>
      <c r="T165" s="4">
        <f t="shared" si="36"/>
        <v>0</v>
      </c>
      <c r="U165" s="112">
        <f t="shared" si="37"/>
        <v>0</v>
      </c>
      <c r="V165" s="112">
        <f t="shared" si="38"/>
        <v>0</v>
      </c>
      <c r="W165" s="112">
        <f t="shared" si="34"/>
        <v>0</v>
      </c>
      <c r="X165" s="48"/>
    </row>
    <row r="166" spans="1:24" x14ac:dyDescent="0.2">
      <c r="A166" s="48" t="s">
        <v>1555</v>
      </c>
      <c r="B166" s="48" t="s">
        <v>1348</v>
      </c>
      <c r="C166" s="48"/>
      <c r="D166" s="48" t="s">
        <v>907</v>
      </c>
      <c r="E166" s="48" t="s">
        <v>124</v>
      </c>
      <c r="F166" s="48" t="s">
        <v>124</v>
      </c>
      <c r="G166" s="48" t="s">
        <v>1334</v>
      </c>
      <c r="H166" s="91">
        <v>17.440000000000001</v>
      </c>
      <c r="I166" s="7">
        <f>VLOOKUP(E166,Steuerung!$A$17:$E$500,5,FALSE)</f>
        <v>0</v>
      </c>
      <c r="J166" s="73">
        <f>VLOOKUP(E166,Steuerung!$A$17:$F$500,6,FALSE)</f>
        <v>0</v>
      </c>
      <c r="K166" s="7">
        <f>VLOOKUP(F166,Steuerung!$A$17:$G$500,7,FALSE)</f>
        <v>0</v>
      </c>
      <c r="L166" s="7">
        <f>VLOOKUP(F166,Steuerung!$A$17:$H$500,8,FALSE)</f>
        <v>0</v>
      </c>
      <c r="M166" s="73">
        <f t="shared" si="30"/>
        <v>0</v>
      </c>
      <c r="N166" s="91">
        <f t="shared" si="31"/>
        <v>0</v>
      </c>
      <c r="O166" s="91">
        <f t="shared" si="32"/>
        <v>0</v>
      </c>
      <c r="P166" s="91">
        <f t="shared" si="33"/>
        <v>0</v>
      </c>
      <c r="Q166" s="63">
        <f>VLOOKUP(E166,Steuerung!$A$17:$B$500,2,FALSE)</f>
        <v>0</v>
      </c>
      <c r="R166" s="63">
        <f>VLOOKUP(F166,Steuerung!$A$17:$B$500,2,FALSE)</f>
        <v>0</v>
      </c>
      <c r="S166" s="4">
        <f t="shared" si="35"/>
        <v>0</v>
      </c>
      <c r="T166" s="4">
        <f t="shared" si="36"/>
        <v>0</v>
      </c>
      <c r="U166" s="112">
        <f t="shared" si="37"/>
        <v>0</v>
      </c>
      <c r="V166" s="112">
        <f t="shared" si="38"/>
        <v>0</v>
      </c>
      <c r="W166" s="112">
        <f t="shared" si="34"/>
        <v>0</v>
      </c>
      <c r="X166" s="48"/>
    </row>
    <row r="167" spans="1:24" x14ac:dyDescent="0.2">
      <c r="A167" s="48" t="s">
        <v>1556</v>
      </c>
      <c r="B167" s="48" t="s">
        <v>1348</v>
      </c>
      <c r="C167" s="48"/>
      <c r="D167" s="48" t="s">
        <v>907</v>
      </c>
      <c r="E167" s="48" t="s">
        <v>127</v>
      </c>
      <c r="F167" s="48" t="s">
        <v>127</v>
      </c>
      <c r="G167" s="48" t="s">
        <v>1334</v>
      </c>
      <c r="H167" s="91">
        <v>22.39</v>
      </c>
      <c r="I167" s="7">
        <f>VLOOKUP(E167,Steuerung!$A$17:$E$500,5,FALSE)</f>
        <v>0</v>
      </c>
      <c r="J167" s="73">
        <f>VLOOKUP(E167,Steuerung!$A$17:$F$500,6,FALSE)</f>
        <v>0</v>
      </c>
      <c r="K167" s="7">
        <f>VLOOKUP(F167,Steuerung!$A$17:$G$500,7,FALSE)</f>
        <v>0</v>
      </c>
      <c r="L167" s="7">
        <f>VLOOKUP(F167,Steuerung!$A$17:$H$500,8,FALSE)</f>
        <v>0</v>
      </c>
      <c r="M167" s="73">
        <f t="shared" si="30"/>
        <v>0</v>
      </c>
      <c r="N167" s="91">
        <f t="shared" si="31"/>
        <v>0</v>
      </c>
      <c r="O167" s="91">
        <f t="shared" si="32"/>
        <v>0</v>
      </c>
      <c r="P167" s="91">
        <f t="shared" si="33"/>
        <v>0</v>
      </c>
      <c r="Q167" s="63">
        <f>VLOOKUP(E167,Steuerung!$A$17:$B$500,2,FALSE)</f>
        <v>0</v>
      </c>
      <c r="R167" s="63">
        <f>VLOOKUP(F167,Steuerung!$A$17:$B$500,2,FALSE)</f>
        <v>0</v>
      </c>
      <c r="S167" s="4">
        <f t="shared" si="35"/>
        <v>0</v>
      </c>
      <c r="T167" s="4">
        <f t="shared" si="36"/>
        <v>0</v>
      </c>
      <c r="U167" s="112">
        <f t="shared" si="37"/>
        <v>0</v>
      </c>
      <c r="V167" s="112">
        <f t="shared" si="38"/>
        <v>0</v>
      </c>
      <c r="W167" s="112">
        <f t="shared" si="34"/>
        <v>0</v>
      </c>
      <c r="X167" s="48"/>
    </row>
    <row r="168" spans="1:24" x14ac:dyDescent="0.2">
      <c r="A168" s="48" t="s">
        <v>1557</v>
      </c>
      <c r="B168" s="48" t="s">
        <v>1348</v>
      </c>
      <c r="C168" s="48"/>
      <c r="D168" s="48" t="s">
        <v>907</v>
      </c>
      <c r="E168" s="48" t="s">
        <v>127</v>
      </c>
      <c r="F168" s="48" t="s">
        <v>127</v>
      </c>
      <c r="G168" s="48" t="s">
        <v>1334</v>
      </c>
      <c r="H168" s="91">
        <v>18.239999999999998</v>
      </c>
      <c r="I168" s="7">
        <f>VLOOKUP(E168,Steuerung!$A$17:$E$500,5,FALSE)</f>
        <v>0</v>
      </c>
      <c r="J168" s="73">
        <f>VLOOKUP(E168,Steuerung!$A$17:$F$500,6,FALSE)</f>
        <v>0</v>
      </c>
      <c r="K168" s="7">
        <f>VLOOKUP(F168,Steuerung!$A$17:$G$500,7,FALSE)</f>
        <v>0</v>
      </c>
      <c r="L168" s="7">
        <f>VLOOKUP(F168,Steuerung!$A$17:$H$500,8,FALSE)</f>
        <v>0</v>
      </c>
      <c r="M168" s="73">
        <f t="shared" si="30"/>
        <v>0</v>
      </c>
      <c r="N168" s="91">
        <f t="shared" si="31"/>
        <v>0</v>
      </c>
      <c r="O168" s="91">
        <f t="shared" si="32"/>
        <v>0</v>
      </c>
      <c r="P168" s="91">
        <f t="shared" si="33"/>
        <v>0</v>
      </c>
      <c r="Q168" s="63">
        <f>VLOOKUP(E168,Steuerung!$A$17:$B$500,2,FALSE)</f>
        <v>0</v>
      </c>
      <c r="R168" s="63">
        <f>VLOOKUP(F168,Steuerung!$A$17:$B$500,2,FALSE)</f>
        <v>0</v>
      </c>
      <c r="S168" s="4">
        <f t="shared" si="35"/>
        <v>0</v>
      </c>
      <c r="T168" s="4">
        <f t="shared" si="36"/>
        <v>0</v>
      </c>
      <c r="U168" s="112">
        <f t="shared" si="37"/>
        <v>0</v>
      </c>
      <c r="V168" s="112">
        <f t="shared" si="38"/>
        <v>0</v>
      </c>
      <c r="W168" s="112">
        <f t="shared" si="34"/>
        <v>0</v>
      </c>
      <c r="X168" s="48"/>
    </row>
    <row r="169" spans="1:24" x14ac:dyDescent="0.2">
      <c r="A169" s="48" t="s">
        <v>2784</v>
      </c>
      <c r="B169" s="48" t="s">
        <v>1348</v>
      </c>
      <c r="C169" s="48"/>
      <c r="D169" s="48" t="s">
        <v>907</v>
      </c>
      <c r="E169" s="48" t="s">
        <v>127</v>
      </c>
      <c r="F169" s="48" t="s">
        <v>127</v>
      </c>
      <c r="G169" s="48" t="s">
        <v>1334</v>
      </c>
      <c r="H169" s="91">
        <v>18.73</v>
      </c>
      <c r="I169" s="7">
        <f>VLOOKUP(E169,Steuerung!$A$17:$E$500,5,FALSE)</f>
        <v>0</v>
      </c>
      <c r="J169" s="73">
        <f>VLOOKUP(E169,Steuerung!$A$17:$F$500,6,FALSE)</f>
        <v>0</v>
      </c>
      <c r="K169" s="7">
        <f>VLOOKUP(F169,Steuerung!$A$17:$G$500,7,FALSE)</f>
        <v>0</v>
      </c>
      <c r="L169" s="7">
        <f>VLOOKUP(F169,Steuerung!$A$17:$H$500,8,FALSE)</f>
        <v>0</v>
      </c>
      <c r="M169" s="73">
        <f t="shared" si="30"/>
        <v>0</v>
      </c>
      <c r="N169" s="91">
        <f t="shared" si="31"/>
        <v>0</v>
      </c>
      <c r="O169" s="91">
        <f t="shared" si="32"/>
        <v>0</v>
      </c>
      <c r="P169" s="91">
        <f t="shared" si="33"/>
        <v>0</v>
      </c>
      <c r="Q169" s="63">
        <f>VLOOKUP(E169,Steuerung!$A$17:$B$500,2,FALSE)</f>
        <v>0</v>
      </c>
      <c r="R169" s="63">
        <f>VLOOKUP(F169,Steuerung!$A$17:$B$500,2,FALSE)</f>
        <v>0</v>
      </c>
      <c r="S169" s="4">
        <f t="shared" si="35"/>
        <v>0</v>
      </c>
      <c r="T169" s="4">
        <f t="shared" si="36"/>
        <v>0</v>
      </c>
      <c r="U169" s="112">
        <f t="shared" si="37"/>
        <v>0</v>
      </c>
      <c r="V169" s="112">
        <f t="shared" si="38"/>
        <v>0</v>
      </c>
      <c r="W169" s="112">
        <f t="shared" si="34"/>
        <v>0</v>
      </c>
      <c r="X169" s="48"/>
    </row>
    <row r="170" spans="1:24" x14ac:dyDescent="0.2">
      <c r="A170" s="48" t="s">
        <v>1562</v>
      </c>
      <c r="B170" s="48" t="s">
        <v>2053</v>
      </c>
      <c r="C170" s="48"/>
      <c r="D170" s="48" t="s">
        <v>868</v>
      </c>
      <c r="E170" s="48" t="s">
        <v>124</v>
      </c>
      <c r="F170" s="48" t="s">
        <v>124</v>
      </c>
      <c r="G170" s="48" t="s">
        <v>1334</v>
      </c>
      <c r="H170" s="91">
        <v>15.45</v>
      </c>
      <c r="I170" s="7">
        <f>VLOOKUP(E170,Steuerung!$A$17:$E$500,5,FALSE)</f>
        <v>0</v>
      </c>
      <c r="J170" s="73">
        <f>VLOOKUP(E170,Steuerung!$A$17:$F$500,6,FALSE)</f>
        <v>0</v>
      </c>
      <c r="K170" s="7">
        <f>VLOOKUP(F170,Steuerung!$A$17:$G$500,7,FALSE)</f>
        <v>0</v>
      </c>
      <c r="L170" s="7">
        <f>VLOOKUP(F170,Steuerung!$A$17:$H$500,8,FALSE)</f>
        <v>0</v>
      </c>
      <c r="M170" s="73">
        <f t="shared" si="30"/>
        <v>0</v>
      </c>
      <c r="N170" s="91">
        <f t="shared" si="31"/>
        <v>0</v>
      </c>
      <c r="O170" s="91">
        <f t="shared" si="32"/>
        <v>0</v>
      </c>
      <c r="P170" s="91">
        <f t="shared" si="33"/>
        <v>0</v>
      </c>
      <c r="Q170" s="63">
        <f>VLOOKUP(E170,Steuerung!$A$17:$B$500,2,FALSE)</f>
        <v>0</v>
      </c>
      <c r="R170" s="63">
        <f>VLOOKUP(F170,Steuerung!$A$17:$B$500,2,FALSE)</f>
        <v>0</v>
      </c>
      <c r="S170" s="4">
        <f t="shared" si="35"/>
        <v>0</v>
      </c>
      <c r="T170" s="4">
        <f t="shared" si="36"/>
        <v>0</v>
      </c>
      <c r="U170" s="112">
        <f t="shared" si="37"/>
        <v>0</v>
      </c>
      <c r="V170" s="112">
        <f t="shared" si="38"/>
        <v>0</v>
      </c>
      <c r="W170" s="112">
        <f t="shared" si="34"/>
        <v>0</v>
      </c>
      <c r="X170" s="48"/>
    </row>
    <row r="171" spans="1:24" x14ac:dyDescent="0.2">
      <c r="A171" s="48" t="s">
        <v>1563</v>
      </c>
      <c r="B171" s="48" t="s">
        <v>1348</v>
      </c>
      <c r="C171" s="48"/>
      <c r="D171" s="48" t="s">
        <v>907</v>
      </c>
      <c r="E171" s="48" t="s">
        <v>127</v>
      </c>
      <c r="F171" s="48" t="s">
        <v>127</v>
      </c>
      <c r="G171" s="48" t="s">
        <v>1334</v>
      </c>
      <c r="H171" s="91">
        <v>18.73</v>
      </c>
      <c r="I171" s="7">
        <f>VLOOKUP(E171,Steuerung!$A$17:$E$500,5,FALSE)</f>
        <v>0</v>
      </c>
      <c r="J171" s="73">
        <f>VLOOKUP(E171,Steuerung!$A$17:$F$500,6,FALSE)</f>
        <v>0</v>
      </c>
      <c r="K171" s="7">
        <f>VLOOKUP(F171,Steuerung!$A$17:$G$500,7,FALSE)</f>
        <v>0</v>
      </c>
      <c r="L171" s="7">
        <f>VLOOKUP(F171,Steuerung!$A$17:$H$500,8,FALSE)</f>
        <v>0</v>
      </c>
      <c r="M171" s="73">
        <f t="shared" si="30"/>
        <v>0</v>
      </c>
      <c r="N171" s="91">
        <f t="shared" si="31"/>
        <v>0</v>
      </c>
      <c r="O171" s="91">
        <f t="shared" si="32"/>
        <v>0</v>
      </c>
      <c r="P171" s="91">
        <f t="shared" si="33"/>
        <v>0</v>
      </c>
      <c r="Q171" s="63">
        <f>VLOOKUP(E171,Steuerung!$A$17:$B$500,2,FALSE)</f>
        <v>0</v>
      </c>
      <c r="R171" s="63">
        <f>VLOOKUP(F171,Steuerung!$A$17:$B$500,2,FALSE)</f>
        <v>0</v>
      </c>
      <c r="S171" s="4">
        <f t="shared" si="35"/>
        <v>0</v>
      </c>
      <c r="T171" s="4">
        <f t="shared" si="36"/>
        <v>0</v>
      </c>
      <c r="U171" s="112">
        <f t="shared" si="37"/>
        <v>0</v>
      </c>
      <c r="V171" s="112">
        <f t="shared" si="38"/>
        <v>0</v>
      </c>
      <c r="W171" s="112">
        <f t="shared" si="34"/>
        <v>0</v>
      </c>
      <c r="X171" s="48"/>
    </row>
    <row r="172" spans="1:24" x14ac:dyDescent="0.2">
      <c r="A172" s="48" t="s">
        <v>2785</v>
      </c>
      <c r="B172" s="48" t="s">
        <v>2546</v>
      </c>
      <c r="C172" s="48"/>
      <c r="D172" s="48" t="s">
        <v>868</v>
      </c>
      <c r="E172" s="48" t="s">
        <v>124</v>
      </c>
      <c r="F172" s="48" t="s">
        <v>124</v>
      </c>
      <c r="G172" s="48" t="s">
        <v>1334</v>
      </c>
      <c r="H172" s="91">
        <v>73.97</v>
      </c>
      <c r="I172" s="7">
        <f>VLOOKUP(E172,Steuerung!$A$17:$E$500,5,FALSE)</f>
        <v>0</v>
      </c>
      <c r="J172" s="73">
        <f>VLOOKUP(E172,Steuerung!$A$17:$F$500,6,FALSE)</f>
        <v>0</v>
      </c>
      <c r="K172" s="7">
        <f>VLOOKUP(F172,Steuerung!$A$17:$G$500,7,FALSE)</f>
        <v>0</v>
      </c>
      <c r="L172" s="7">
        <f>VLOOKUP(F172,Steuerung!$A$17:$H$500,8,FALSE)</f>
        <v>0</v>
      </c>
      <c r="M172" s="73">
        <f t="shared" si="30"/>
        <v>0</v>
      </c>
      <c r="N172" s="91">
        <f t="shared" si="31"/>
        <v>0</v>
      </c>
      <c r="O172" s="91">
        <f t="shared" si="32"/>
        <v>0</v>
      </c>
      <c r="P172" s="91">
        <f t="shared" si="33"/>
        <v>0</v>
      </c>
      <c r="Q172" s="63">
        <f>VLOOKUP(E172,Steuerung!$A$17:$B$500,2,FALSE)</f>
        <v>0</v>
      </c>
      <c r="R172" s="63">
        <f>VLOOKUP(F172,Steuerung!$A$17:$B$500,2,FALSE)</f>
        <v>0</v>
      </c>
      <c r="S172" s="4">
        <f t="shared" si="35"/>
        <v>0</v>
      </c>
      <c r="T172" s="4">
        <f t="shared" si="36"/>
        <v>0</v>
      </c>
      <c r="U172" s="112">
        <f t="shared" si="37"/>
        <v>0</v>
      </c>
      <c r="V172" s="112">
        <f t="shared" si="38"/>
        <v>0</v>
      </c>
      <c r="W172" s="112">
        <f t="shared" si="34"/>
        <v>0</v>
      </c>
      <c r="X172" s="48"/>
    </row>
    <row r="173" spans="1:24" x14ac:dyDescent="0.2">
      <c r="A173" s="48" t="s">
        <v>1564</v>
      </c>
      <c r="B173" s="48" t="s">
        <v>1348</v>
      </c>
      <c r="C173" s="48"/>
      <c r="D173" s="48" t="s">
        <v>907</v>
      </c>
      <c r="E173" s="48" t="s">
        <v>127</v>
      </c>
      <c r="F173" s="48" t="s">
        <v>127</v>
      </c>
      <c r="G173" s="48" t="s">
        <v>1334</v>
      </c>
      <c r="H173" s="91">
        <v>18.73</v>
      </c>
      <c r="I173" s="7">
        <f>VLOOKUP(E173,Steuerung!$A$17:$E$500,5,FALSE)</f>
        <v>0</v>
      </c>
      <c r="J173" s="73">
        <f>VLOOKUP(E173,Steuerung!$A$17:$F$500,6,FALSE)</f>
        <v>0</v>
      </c>
      <c r="K173" s="7">
        <f>VLOOKUP(F173,Steuerung!$A$17:$G$500,7,FALSE)</f>
        <v>0</v>
      </c>
      <c r="L173" s="7">
        <f>VLOOKUP(F173,Steuerung!$A$17:$H$500,8,FALSE)</f>
        <v>0</v>
      </c>
      <c r="M173" s="73">
        <f t="shared" si="30"/>
        <v>0</v>
      </c>
      <c r="N173" s="91">
        <f t="shared" si="31"/>
        <v>0</v>
      </c>
      <c r="O173" s="91">
        <f t="shared" si="32"/>
        <v>0</v>
      </c>
      <c r="P173" s="91">
        <f t="shared" si="33"/>
        <v>0</v>
      </c>
      <c r="Q173" s="63">
        <f>VLOOKUP(E173,Steuerung!$A$17:$B$500,2,FALSE)</f>
        <v>0</v>
      </c>
      <c r="R173" s="63">
        <f>VLOOKUP(F173,Steuerung!$A$17:$B$500,2,FALSE)</f>
        <v>0</v>
      </c>
      <c r="S173" s="4">
        <f t="shared" si="35"/>
        <v>0</v>
      </c>
      <c r="T173" s="4">
        <f t="shared" si="36"/>
        <v>0</v>
      </c>
      <c r="U173" s="112">
        <f t="shared" si="37"/>
        <v>0</v>
      </c>
      <c r="V173" s="112">
        <f t="shared" si="38"/>
        <v>0</v>
      </c>
      <c r="W173" s="112">
        <f t="shared" si="34"/>
        <v>0</v>
      </c>
      <c r="X173" s="48"/>
    </row>
    <row r="174" spans="1:24" x14ac:dyDescent="0.2">
      <c r="A174" s="48" t="s">
        <v>2786</v>
      </c>
      <c r="B174" s="48" t="s">
        <v>2546</v>
      </c>
      <c r="C174" s="48"/>
      <c r="D174" s="48" t="s">
        <v>868</v>
      </c>
      <c r="E174" s="48" t="s">
        <v>124</v>
      </c>
      <c r="F174" s="48" t="s">
        <v>124</v>
      </c>
      <c r="G174" s="48" t="s">
        <v>1334</v>
      </c>
      <c r="H174" s="91">
        <v>34.020000000000003</v>
      </c>
      <c r="I174" s="7">
        <f>VLOOKUP(E174,Steuerung!$A$17:$E$500,5,FALSE)</f>
        <v>0</v>
      </c>
      <c r="J174" s="73">
        <f>VLOOKUP(E174,Steuerung!$A$17:$F$500,6,FALSE)</f>
        <v>0</v>
      </c>
      <c r="K174" s="7">
        <f>VLOOKUP(F174,Steuerung!$A$17:$G$500,7,FALSE)</f>
        <v>0</v>
      </c>
      <c r="L174" s="7">
        <f>VLOOKUP(F174,Steuerung!$A$17:$H$500,8,FALSE)</f>
        <v>0</v>
      </c>
      <c r="M174" s="73">
        <f t="shared" si="30"/>
        <v>0</v>
      </c>
      <c r="N174" s="91">
        <f t="shared" si="31"/>
        <v>0</v>
      </c>
      <c r="O174" s="91">
        <f t="shared" si="32"/>
        <v>0</v>
      </c>
      <c r="P174" s="91">
        <f t="shared" si="33"/>
        <v>0</v>
      </c>
      <c r="Q174" s="63">
        <f>VLOOKUP(E174,Steuerung!$A$17:$B$500,2,FALSE)</f>
        <v>0</v>
      </c>
      <c r="R174" s="63">
        <f>VLOOKUP(F174,Steuerung!$A$17:$B$500,2,FALSE)</f>
        <v>0</v>
      </c>
      <c r="S174" s="4">
        <f t="shared" si="35"/>
        <v>0</v>
      </c>
      <c r="T174" s="4">
        <f t="shared" si="36"/>
        <v>0</v>
      </c>
      <c r="U174" s="112">
        <f t="shared" si="37"/>
        <v>0</v>
      </c>
      <c r="V174" s="112">
        <f t="shared" si="38"/>
        <v>0</v>
      </c>
      <c r="W174" s="112">
        <f t="shared" si="34"/>
        <v>0</v>
      </c>
      <c r="X174" s="48"/>
    </row>
    <row r="175" spans="1:24" x14ac:dyDescent="0.2">
      <c r="A175" s="48" t="s">
        <v>2787</v>
      </c>
      <c r="B175" s="48" t="s">
        <v>2053</v>
      </c>
      <c r="C175" s="48"/>
      <c r="D175" s="48" t="s">
        <v>868</v>
      </c>
      <c r="E175" s="48" t="s">
        <v>229</v>
      </c>
      <c r="F175" s="48" t="s">
        <v>229</v>
      </c>
      <c r="G175" s="48" t="s">
        <v>919</v>
      </c>
      <c r="H175" s="91">
        <v>24.62</v>
      </c>
      <c r="I175" s="7">
        <f>VLOOKUP(E175,Steuerung!$A$17:$E$500,5,FALSE)</f>
        <v>1</v>
      </c>
      <c r="J175" s="73">
        <f>VLOOKUP(E175,Steuerung!$A$17:$F$500,6,FALSE)</f>
        <v>29.166666666666657</v>
      </c>
      <c r="K175" s="7">
        <f>VLOOKUP(F175,Steuerung!$A$17:$G$500,7,FALSE)</f>
        <v>1</v>
      </c>
      <c r="L175" s="7">
        <f>VLOOKUP(F175,Steuerung!$A$17:$H$500,8,FALSE)</f>
        <v>23</v>
      </c>
      <c r="M175" s="73">
        <f t="shared" si="30"/>
        <v>52.166666666666657</v>
      </c>
      <c r="N175" s="91">
        <f t="shared" si="31"/>
        <v>1284.3433333333332</v>
      </c>
      <c r="O175" s="91">
        <f t="shared" si="32"/>
        <v>718.08333333333314</v>
      </c>
      <c r="P175" s="91">
        <f t="shared" si="33"/>
        <v>566.26</v>
      </c>
      <c r="Q175" s="63">
        <f>VLOOKUP(E175,Steuerung!$A$17:$B$500,2,FALSE)</f>
        <v>0</v>
      </c>
      <c r="R175" s="63">
        <f>VLOOKUP(F175,Steuerung!$A$17:$B$500,2,FALSE)</f>
        <v>0</v>
      </c>
      <c r="S175" s="4">
        <f t="shared" si="35"/>
        <v>0</v>
      </c>
      <c r="T175" s="4">
        <f t="shared" si="36"/>
        <v>0</v>
      </c>
      <c r="U175" s="112" t="e">
        <f t="shared" si="37"/>
        <v>#DIV/0!</v>
      </c>
      <c r="V175" s="112" t="e">
        <f t="shared" si="38"/>
        <v>#DIV/0!</v>
      </c>
      <c r="W175" s="112" t="e">
        <f t="shared" si="34"/>
        <v>#DIV/0!</v>
      </c>
      <c r="X175" s="48"/>
    </row>
    <row r="176" spans="1:24" x14ac:dyDescent="0.2">
      <c r="A176" s="48" t="s">
        <v>2788</v>
      </c>
      <c r="B176" s="48" t="s">
        <v>2053</v>
      </c>
      <c r="C176" s="48"/>
      <c r="D176" s="48" t="s">
        <v>868</v>
      </c>
      <c r="E176" s="48" t="s">
        <v>124</v>
      </c>
      <c r="F176" s="48" t="s">
        <v>124</v>
      </c>
      <c r="G176" s="48" t="s">
        <v>919</v>
      </c>
      <c r="H176" s="91">
        <v>7.17</v>
      </c>
      <c r="I176" s="7">
        <f>VLOOKUP(E176,Steuerung!$A$17:$E$500,5,FALSE)</f>
        <v>0</v>
      </c>
      <c r="J176" s="73">
        <f>VLOOKUP(E176,Steuerung!$A$17:$F$500,6,FALSE)</f>
        <v>0</v>
      </c>
      <c r="K176" s="7">
        <f>VLOOKUP(F176,Steuerung!$A$17:$G$500,7,FALSE)</f>
        <v>0</v>
      </c>
      <c r="L176" s="7">
        <f>VLOOKUP(F176,Steuerung!$A$17:$H$500,8,FALSE)</f>
        <v>0</v>
      </c>
      <c r="M176" s="73">
        <f t="shared" si="30"/>
        <v>0</v>
      </c>
      <c r="N176" s="91">
        <f t="shared" si="31"/>
        <v>0</v>
      </c>
      <c r="O176" s="91">
        <f t="shared" si="32"/>
        <v>0</v>
      </c>
      <c r="P176" s="91">
        <f t="shared" si="33"/>
        <v>0</v>
      </c>
      <c r="Q176" s="63">
        <f>VLOOKUP(E176,Steuerung!$A$17:$B$500,2,FALSE)</f>
        <v>0</v>
      </c>
      <c r="R176" s="63">
        <f>VLOOKUP(F176,Steuerung!$A$17:$B$500,2,FALSE)</f>
        <v>0</v>
      </c>
      <c r="S176" s="4">
        <f t="shared" si="35"/>
        <v>0</v>
      </c>
      <c r="T176" s="4">
        <f t="shared" si="36"/>
        <v>0</v>
      </c>
      <c r="U176" s="112">
        <f t="shared" si="37"/>
        <v>0</v>
      </c>
      <c r="V176" s="112">
        <f t="shared" si="38"/>
        <v>0</v>
      </c>
      <c r="W176" s="112">
        <f t="shared" si="34"/>
        <v>0</v>
      </c>
      <c r="X176" s="48"/>
    </row>
    <row r="177" spans="1:24" x14ac:dyDescent="0.2">
      <c r="A177" s="48" t="s">
        <v>2789</v>
      </c>
      <c r="B177" s="48" t="s">
        <v>2053</v>
      </c>
      <c r="C177" s="48"/>
      <c r="D177" s="48" t="s">
        <v>868</v>
      </c>
      <c r="E177" s="48" t="s">
        <v>124</v>
      </c>
      <c r="F177" s="48" t="s">
        <v>124</v>
      </c>
      <c r="G177" s="48" t="s">
        <v>919</v>
      </c>
      <c r="H177" s="91">
        <v>4.3099999999999996</v>
      </c>
      <c r="I177" s="7">
        <f>VLOOKUP(E177,Steuerung!$A$17:$E$500,5,FALSE)</f>
        <v>0</v>
      </c>
      <c r="J177" s="73">
        <f>VLOOKUP(E177,Steuerung!$A$17:$F$500,6,FALSE)</f>
        <v>0</v>
      </c>
      <c r="K177" s="7">
        <f>VLOOKUP(F177,Steuerung!$A$17:$G$500,7,FALSE)</f>
        <v>0</v>
      </c>
      <c r="L177" s="7">
        <f>VLOOKUP(F177,Steuerung!$A$17:$H$500,8,FALSE)</f>
        <v>0</v>
      </c>
      <c r="M177" s="73">
        <f t="shared" si="30"/>
        <v>0</v>
      </c>
      <c r="N177" s="91">
        <f t="shared" si="31"/>
        <v>0</v>
      </c>
      <c r="O177" s="91">
        <f t="shared" si="32"/>
        <v>0</v>
      </c>
      <c r="P177" s="91">
        <f t="shared" si="33"/>
        <v>0</v>
      </c>
      <c r="Q177" s="63">
        <f>VLOOKUP(E177,Steuerung!$A$17:$B$500,2,FALSE)</f>
        <v>0</v>
      </c>
      <c r="R177" s="63">
        <f>VLOOKUP(F177,Steuerung!$A$17:$B$500,2,FALSE)</f>
        <v>0</v>
      </c>
      <c r="S177" s="4">
        <f t="shared" si="35"/>
        <v>0</v>
      </c>
      <c r="T177" s="4">
        <f t="shared" si="36"/>
        <v>0</v>
      </c>
      <c r="U177" s="112">
        <f t="shared" si="37"/>
        <v>0</v>
      </c>
      <c r="V177" s="112">
        <f t="shared" si="38"/>
        <v>0</v>
      </c>
      <c r="W177" s="112">
        <f t="shared" si="34"/>
        <v>0</v>
      </c>
      <c r="X177" s="48"/>
    </row>
    <row r="178" spans="1:24" x14ac:dyDescent="0.2">
      <c r="A178" s="48" t="s">
        <v>2790</v>
      </c>
      <c r="B178" s="48" t="s">
        <v>2053</v>
      </c>
      <c r="C178" s="48"/>
      <c r="D178" s="48" t="s">
        <v>868</v>
      </c>
      <c r="E178" s="48" t="s">
        <v>229</v>
      </c>
      <c r="F178" s="48" t="s">
        <v>229</v>
      </c>
      <c r="G178" s="48" t="s">
        <v>1334</v>
      </c>
      <c r="H178" s="91">
        <v>20.57</v>
      </c>
      <c r="I178" s="7">
        <f>VLOOKUP(E178,Steuerung!$A$17:$E$500,5,FALSE)</f>
        <v>1</v>
      </c>
      <c r="J178" s="73">
        <f>VLOOKUP(E178,Steuerung!$A$17:$F$500,6,FALSE)</f>
        <v>29.166666666666657</v>
      </c>
      <c r="K178" s="7">
        <f>VLOOKUP(F178,Steuerung!$A$17:$G$500,7,FALSE)</f>
        <v>1</v>
      </c>
      <c r="L178" s="7">
        <f>VLOOKUP(F178,Steuerung!$A$17:$H$500,8,FALSE)</f>
        <v>23</v>
      </c>
      <c r="M178" s="73">
        <f t="shared" si="30"/>
        <v>52.166666666666657</v>
      </c>
      <c r="N178" s="91">
        <f t="shared" si="31"/>
        <v>1073.0683333333332</v>
      </c>
      <c r="O178" s="91">
        <f t="shared" si="32"/>
        <v>599.95833333333314</v>
      </c>
      <c r="P178" s="91">
        <f t="shared" si="33"/>
        <v>473.11</v>
      </c>
      <c r="Q178" s="63">
        <f>VLOOKUP(E178,Steuerung!$A$17:$B$500,2,FALSE)</f>
        <v>0</v>
      </c>
      <c r="R178" s="63">
        <f>VLOOKUP(F178,Steuerung!$A$17:$B$500,2,FALSE)</f>
        <v>0</v>
      </c>
      <c r="S178" s="4">
        <f t="shared" si="35"/>
        <v>0</v>
      </c>
      <c r="T178" s="4">
        <f t="shared" si="36"/>
        <v>0</v>
      </c>
      <c r="U178" s="112" t="e">
        <f t="shared" si="37"/>
        <v>#DIV/0!</v>
      </c>
      <c r="V178" s="112" t="e">
        <f t="shared" si="38"/>
        <v>#DIV/0!</v>
      </c>
      <c r="W178" s="112" t="e">
        <f t="shared" si="34"/>
        <v>#DIV/0!</v>
      </c>
      <c r="X178" s="48"/>
    </row>
    <row r="179" spans="1:24" x14ac:dyDescent="0.2">
      <c r="A179" s="48" t="s">
        <v>2791</v>
      </c>
      <c r="B179" s="48" t="s">
        <v>2053</v>
      </c>
      <c r="C179" s="48"/>
      <c r="D179" s="48" t="s">
        <v>868</v>
      </c>
      <c r="E179" s="48" t="s">
        <v>229</v>
      </c>
      <c r="F179" s="48" t="s">
        <v>229</v>
      </c>
      <c r="G179" s="48" t="s">
        <v>919</v>
      </c>
      <c r="H179" s="91">
        <v>21.62</v>
      </c>
      <c r="I179" s="7">
        <f>VLOOKUP(E179,Steuerung!$A$17:$E$500,5,FALSE)</f>
        <v>1</v>
      </c>
      <c r="J179" s="73">
        <f>VLOOKUP(E179,Steuerung!$A$17:$F$500,6,FALSE)</f>
        <v>29.166666666666657</v>
      </c>
      <c r="K179" s="7">
        <f>VLOOKUP(F179,Steuerung!$A$17:$G$500,7,FALSE)</f>
        <v>1</v>
      </c>
      <c r="L179" s="7">
        <f>VLOOKUP(F179,Steuerung!$A$17:$H$500,8,FALSE)</f>
        <v>23</v>
      </c>
      <c r="M179" s="73">
        <f t="shared" si="30"/>
        <v>52.166666666666657</v>
      </c>
      <c r="N179" s="91">
        <f t="shared" si="31"/>
        <v>1127.8433333333332</v>
      </c>
      <c r="O179" s="91">
        <f t="shared" si="32"/>
        <v>630.58333333333314</v>
      </c>
      <c r="P179" s="91">
        <f t="shared" si="33"/>
        <v>497.26000000000005</v>
      </c>
      <c r="Q179" s="63">
        <f>VLOOKUP(E179,Steuerung!$A$17:$B$500,2,FALSE)</f>
        <v>0</v>
      </c>
      <c r="R179" s="63">
        <f>VLOOKUP(F179,Steuerung!$A$17:$B$500,2,FALSE)</f>
        <v>0</v>
      </c>
      <c r="S179" s="4">
        <f t="shared" si="35"/>
        <v>0</v>
      </c>
      <c r="T179" s="4">
        <f t="shared" si="36"/>
        <v>0</v>
      </c>
      <c r="U179" s="112" t="e">
        <f t="shared" si="37"/>
        <v>#DIV/0!</v>
      </c>
      <c r="V179" s="112" t="e">
        <f t="shared" si="38"/>
        <v>#DIV/0!</v>
      </c>
      <c r="W179" s="112" t="e">
        <f t="shared" si="34"/>
        <v>#DIV/0!</v>
      </c>
      <c r="X179" s="48"/>
    </row>
    <row r="180" spans="1:24" x14ac:dyDescent="0.2">
      <c r="A180" s="48" t="s">
        <v>2792</v>
      </c>
      <c r="B180" s="48" t="s">
        <v>2053</v>
      </c>
      <c r="C180" s="48"/>
      <c r="D180" s="48" t="s">
        <v>868</v>
      </c>
      <c r="E180" s="48" t="s">
        <v>124</v>
      </c>
      <c r="F180" s="48" t="s">
        <v>124</v>
      </c>
      <c r="G180" s="48" t="s">
        <v>919</v>
      </c>
      <c r="H180" s="91">
        <v>50.9</v>
      </c>
      <c r="I180" s="7">
        <f>VLOOKUP(E180,Steuerung!$A$17:$E$500,5,FALSE)</f>
        <v>0</v>
      </c>
      <c r="J180" s="73">
        <f>VLOOKUP(E180,Steuerung!$A$17:$F$500,6,FALSE)</f>
        <v>0</v>
      </c>
      <c r="K180" s="7">
        <f>VLOOKUP(F180,Steuerung!$A$17:$G$500,7,FALSE)</f>
        <v>0</v>
      </c>
      <c r="L180" s="7">
        <f>VLOOKUP(F180,Steuerung!$A$17:$H$500,8,FALSE)</f>
        <v>0</v>
      </c>
      <c r="M180" s="73">
        <f t="shared" si="30"/>
        <v>0</v>
      </c>
      <c r="N180" s="91">
        <f t="shared" si="31"/>
        <v>0</v>
      </c>
      <c r="O180" s="91">
        <f t="shared" si="32"/>
        <v>0</v>
      </c>
      <c r="P180" s="91">
        <f t="shared" si="33"/>
        <v>0</v>
      </c>
      <c r="Q180" s="63">
        <f>VLOOKUP(E180,Steuerung!$A$17:$B$500,2,FALSE)</f>
        <v>0</v>
      </c>
      <c r="R180" s="63">
        <f>VLOOKUP(F180,Steuerung!$A$17:$B$500,2,FALSE)</f>
        <v>0</v>
      </c>
      <c r="S180" s="4">
        <f t="shared" si="35"/>
        <v>0</v>
      </c>
      <c r="T180" s="4">
        <f t="shared" si="36"/>
        <v>0</v>
      </c>
      <c r="U180" s="112">
        <f t="shared" si="37"/>
        <v>0</v>
      </c>
      <c r="V180" s="112">
        <f t="shared" si="38"/>
        <v>0</v>
      </c>
      <c r="W180" s="112">
        <f t="shared" si="34"/>
        <v>0</v>
      </c>
      <c r="X180" s="48"/>
    </row>
    <row r="181" spans="1:24" x14ac:dyDescent="0.2">
      <c r="A181" s="48" t="s">
        <v>2793</v>
      </c>
      <c r="B181" s="48" t="s">
        <v>2053</v>
      </c>
      <c r="C181" s="48"/>
      <c r="D181" s="48" t="s">
        <v>868</v>
      </c>
      <c r="E181" s="48" t="s">
        <v>231</v>
      </c>
      <c r="F181" s="48" t="s">
        <v>231</v>
      </c>
      <c r="G181" s="48" t="s">
        <v>1334</v>
      </c>
      <c r="H181" s="91">
        <v>59.37</v>
      </c>
      <c r="I181" s="7">
        <f>VLOOKUP(E181,Steuerung!$A$17:$E$500,5,FALSE)</f>
        <v>2</v>
      </c>
      <c r="J181" s="73">
        <f>VLOOKUP(E181,Steuerung!$A$17:$F$500,6,FALSE)</f>
        <v>58.333333333333329</v>
      </c>
      <c r="K181" s="7">
        <f>VLOOKUP(F181,Steuerung!$A$17:$G$500,7,FALSE)</f>
        <v>2</v>
      </c>
      <c r="L181" s="7">
        <f>VLOOKUP(F181,Steuerung!$A$17:$H$500,8,FALSE)</f>
        <v>46</v>
      </c>
      <c r="M181" s="73">
        <f t="shared" si="30"/>
        <v>104.33333333333333</v>
      </c>
      <c r="N181" s="91">
        <f t="shared" si="31"/>
        <v>6194.2699999999995</v>
      </c>
      <c r="O181" s="91">
        <f t="shared" si="32"/>
        <v>3463.2499999999995</v>
      </c>
      <c r="P181" s="91">
        <f t="shared" si="33"/>
        <v>2731.02</v>
      </c>
      <c r="Q181" s="63">
        <f>VLOOKUP(E181,Steuerung!$A$17:$B$500,2,FALSE)</f>
        <v>0</v>
      </c>
      <c r="R181" s="63">
        <f>VLOOKUP(F181,Steuerung!$A$17:$B$500,2,FALSE)</f>
        <v>0</v>
      </c>
      <c r="S181" s="4">
        <f t="shared" si="35"/>
        <v>0</v>
      </c>
      <c r="T181" s="4">
        <f t="shared" si="36"/>
        <v>0</v>
      </c>
      <c r="U181" s="112" t="e">
        <f t="shared" si="37"/>
        <v>#DIV/0!</v>
      </c>
      <c r="V181" s="112" t="e">
        <f t="shared" si="38"/>
        <v>#DIV/0!</v>
      </c>
      <c r="W181" s="112" t="e">
        <f t="shared" si="34"/>
        <v>#DIV/0!</v>
      </c>
      <c r="X181" s="48"/>
    </row>
    <row r="182" spans="1:24" x14ac:dyDescent="0.2">
      <c r="A182" s="48"/>
      <c r="B182" s="48"/>
      <c r="C182" s="48"/>
      <c r="D182" s="48"/>
      <c r="E182" s="48"/>
      <c r="F182" s="48"/>
      <c r="G182" s="48"/>
      <c r="H182" s="91"/>
      <c r="I182" s="48"/>
      <c r="J182" s="4"/>
      <c r="K182" s="48"/>
      <c r="L182" s="48"/>
      <c r="M182" s="4"/>
      <c r="N182" s="48"/>
      <c r="O182" s="48"/>
      <c r="P182" s="48"/>
      <c r="Q182" s="48"/>
      <c r="R182" s="48"/>
      <c r="S182" s="48"/>
      <c r="T182" s="48"/>
      <c r="U182" s="112"/>
      <c r="V182" s="112"/>
      <c r="W182" s="112"/>
      <c r="X182" s="48"/>
    </row>
    <row r="183" spans="1:24" x14ac:dyDescent="0.2">
      <c r="A183" s="48" t="s">
        <v>2794</v>
      </c>
      <c r="B183" s="48"/>
      <c r="C183" s="48"/>
      <c r="D183" s="48"/>
      <c r="E183" s="48"/>
      <c r="F183" s="48"/>
      <c r="G183" s="48"/>
      <c r="H183" s="91"/>
      <c r="I183" s="48"/>
      <c r="J183" s="4"/>
      <c r="K183" s="48"/>
      <c r="L183" s="48"/>
      <c r="M183" s="4"/>
      <c r="N183" s="48"/>
      <c r="O183" s="48"/>
      <c r="P183" s="48"/>
      <c r="Q183" s="48"/>
      <c r="R183" s="48"/>
      <c r="S183" s="48"/>
      <c r="T183" s="48"/>
      <c r="U183" s="112"/>
      <c r="V183" s="112"/>
      <c r="W183" s="112"/>
      <c r="X183" s="48"/>
    </row>
    <row r="184" spans="1:24" x14ac:dyDescent="0.2">
      <c r="A184" s="48" t="s">
        <v>877</v>
      </c>
      <c r="B184" s="48" t="s">
        <v>2795</v>
      </c>
      <c r="C184" s="48"/>
      <c r="D184" s="48" t="s">
        <v>875</v>
      </c>
      <c r="E184" s="48" t="s">
        <v>116</v>
      </c>
      <c r="F184" s="48" t="s">
        <v>116</v>
      </c>
      <c r="G184" s="48" t="s">
        <v>876</v>
      </c>
      <c r="H184" s="91">
        <v>10.88</v>
      </c>
      <c r="I184" s="7">
        <f>VLOOKUP(E184,Steuerung!$A$17:$E$500,5,FALSE)</f>
        <v>0</v>
      </c>
      <c r="J184" s="73">
        <f>VLOOKUP(E184,Steuerung!$A$17:$F$500,6,FALSE)</f>
        <v>0</v>
      </c>
      <c r="K184" s="7">
        <f>VLOOKUP(F184,Steuerung!$A$17:$G$500,7,FALSE)</f>
        <v>0</v>
      </c>
      <c r="L184" s="7">
        <f>VLOOKUP(F184,Steuerung!$A$17:$H$500,8,FALSE)</f>
        <v>0</v>
      </c>
      <c r="M184" s="73">
        <f t="shared" si="30"/>
        <v>0</v>
      </c>
      <c r="N184" s="91">
        <f t="shared" si="31"/>
        <v>0</v>
      </c>
      <c r="O184" s="91">
        <f t="shared" si="32"/>
        <v>0</v>
      </c>
      <c r="P184" s="91">
        <f t="shared" si="33"/>
        <v>0</v>
      </c>
      <c r="Q184" s="63">
        <f>VLOOKUP(E184,Steuerung!$A$17:$B$500,2,FALSE)</f>
        <v>0</v>
      </c>
      <c r="R184" s="63">
        <f>VLOOKUP(F184,Steuerung!$A$17:$B$500,2,FALSE)</f>
        <v>0</v>
      </c>
      <c r="S184" s="4">
        <f t="shared" ref="S184:S198" si="39">IFERROR(O184/Q184,0)</f>
        <v>0</v>
      </c>
      <c r="T184" s="4">
        <f t="shared" ref="T184:T198" si="40">IFERROR(P184/R184,0)</f>
        <v>0</v>
      </c>
      <c r="U184" s="112">
        <f t="shared" ref="U184:U198" si="41">IF(J184&gt;0,O184/Q184*SVS_UHR,0)</f>
        <v>0</v>
      </c>
      <c r="V184" s="112">
        <f t="shared" ref="V184:V198" si="42">IF(L184&gt;0,P184/R184*SVS_UHR,0)</f>
        <v>0</v>
      </c>
      <c r="W184" s="112">
        <f t="shared" si="34"/>
        <v>0</v>
      </c>
      <c r="X184" s="48"/>
    </row>
    <row r="185" spans="1:24" x14ac:dyDescent="0.2">
      <c r="A185" s="48" t="s">
        <v>1009</v>
      </c>
      <c r="B185" s="48" t="s">
        <v>2795</v>
      </c>
      <c r="C185" s="48"/>
      <c r="D185" s="48" t="s">
        <v>875</v>
      </c>
      <c r="E185" s="48" t="s">
        <v>116</v>
      </c>
      <c r="F185" s="48" t="s">
        <v>116</v>
      </c>
      <c r="G185" s="48" t="s">
        <v>876</v>
      </c>
      <c r="H185" s="91">
        <v>10.88</v>
      </c>
      <c r="I185" s="7">
        <f>VLOOKUP(E185,Steuerung!$A$17:$E$500,5,FALSE)</f>
        <v>0</v>
      </c>
      <c r="J185" s="73">
        <f>VLOOKUP(E185,Steuerung!$A$17:$F$500,6,FALSE)</f>
        <v>0</v>
      </c>
      <c r="K185" s="7">
        <f>VLOOKUP(F185,Steuerung!$A$17:$G$500,7,FALSE)</f>
        <v>0</v>
      </c>
      <c r="L185" s="7">
        <f>VLOOKUP(F185,Steuerung!$A$17:$H$500,8,FALSE)</f>
        <v>0</v>
      </c>
      <c r="M185" s="73">
        <f t="shared" si="30"/>
        <v>0</v>
      </c>
      <c r="N185" s="91">
        <f t="shared" si="31"/>
        <v>0</v>
      </c>
      <c r="O185" s="91">
        <f t="shared" si="32"/>
        <v>0</v>
      </c>
      <c r="P185" s="91">
        <f t="shared" si="33"/>
        <v>0</v>
      </c>
      <c r="Q185" s="63">
        <f>VLOOKUP(E185,Steuerung!$A$17:$B$500,2,FALSE)</f>
        <v>0</v>
      </c>
      <c r="R185" s="63">
        <f>VLOOKUP(F185,Steuerung!$A$17:$B$500,2,FALSE)</f>
        <v>0</v>
      </c>
      <c r="S185" s="4">
        <f t="shared" si="39"/>
        <v>0</v>
      </c>
      <c r="T185" s="4">
        <f t="shared" si="40"/>
        <v>0</v>
      </c>
      <c r="U185" s="112">
        <f t="shared" si="41"/>
        <v>0</v>
      </c>
      <c r="V185" s="112">
        <f t="shared" si="42"/>
        <v>0</v>
      </c>
      <c r="W185" s="112">
        <f t="shared" si="34"/>
        <v>0</v>
      </c>
      <c r="X185" s="48"/>
    </row>
    <row r="186" spans="1:24" x14ac:dyDescent="0.2">
      <c r="A186" s="48" t="s">
        <v>1023</v>
      </c>
      <c r="B186" s="48" t="s">
        <v>793</v>
      </c>
      <c r="C186" s="48"/>
      <c r="D186" s="48" t="s">
        <v>875</v>
      </c>
      <c r="E186" s="48" t="s">
        <v>110</v>
      </c>
      <c r="F186" s="48" t="s">
        <v>110</v>
      </c>
      <c r="G186" s="48" t="s">
        <v>1334</v>
      </c>
      <c r="H186" s="91">
        <v>33.75</v>
      </c>
      <c r="I186" s="7">
        <f>VLOOKUP(E186,Steuerung!$A$17:$E$500,5,FALSE)</f>
        <v>0</v>
      </c>
      <c r="J186" s="73">
        <f>VLOOKUP(E186,Steuerung!$A$17:$F$500,6,FALSE)</f>
        <v>0</v>
      </c>
      <c r="K186" s="7">
        <f>VLOOKUP(F186,Steuerung!$A$17:$G$500,7,FALSE)</f>
        <v>0</v>
      </c>
      <c r="L186" s="7">
        <f>VLOOKUP(F186,Steuerung!$A$17:$H$500,8,FALSE)</f>
        <v>0</v>
      </c>
      <c r="M186" s="73">
        <f t="shared" si="30"/>
        <v>0</v>
      </c>
      <c r="N186" s="91">
        <f t="shared" si="31"/>
        <v>0</v>
      </c>
      <c r="O186" s="91">
        <f t="shared" si="32"/>
        <v>0</v>
      </c>
      <c r="P186" s="91">
        <f t="shared" si="33"/>
        <v>0</v>
      </c>
      <c r="Q186" s="63">
        <f>VLOOKUP(E186,Steuerung!$A$17:$B$500,2,FALSE)</f>
        <v>0</v>
      </c>
      <c r="R186" s="63">
        <f>VLOOKUP(F186,Steuerung!$A$17:$B$500,2,FALSE)</f>
        <v>0</v>
      </c>
      <c r="S186" s="4">
        <f t="shared" si="39"/>
        <v>0</v>
      </c>
      <c r="T186" s="4">
        <f t="shared" si="40"/>
        <v>0</v>
      </c>
      <c r="U186" s="112">
        <f t="shared" si="41"/>
        <v>0</v>
      </c>
      <c r="V186" s="112">
        <f t="shared" si="42"/>
        <v>0</v>
      </c>
      <c r="W186" s="112">
        <f t="shared" si="34"/>
        <v>0</v>
      </c>
      <c r="X186" s="48"/>
    </row>
    <row r="187" spans="1:24" x14ac:dyDescent="0.2">
      <c r="A187" s="48" t="s">
        <v>2123</v>
      </c>
      <c r="B187" s="48" t="s">
        <v>793</v>
      </c>
      <c r="C187" s="48"/>
      <c r="D187" s="48" t="s">
        <v>875</v>
      </c>
      <c r="E187" s="48" t="s">
        <v>110</v>
      </c>
      <c r="F187" s="48" t="s">
        <v>110</v>
      </c>
      <c r="G187" s="48" t="s">
        <v>1334</v>
      </c>
      <c r="H187" s="91">
        <v>12.96</v>
      </c>
      <c r="I187" s="7">
        <f>VLOOKUP(E187,Steuerung!$A$17:$E$500,5,FALSE)</f>
        <v>0</v>
      </c>
      <c r="J187" s="73">
        <f>VLOOKUP(E187,Steuerung!$A$17:$F$500,6,FALSE)</f>
        <v>0</v>
      </c>
      <c r="K187" s="7">
        <f>VLOOKUP(F187,Steuerung!$A$17:$G$500,7,FALSE)</f>
        <v>0</v>
      </c>
      <c r="L187" s="7">
        <f>VLOOKUP(F187,Steuerung!$A$17:$H$500,8,FALSE)</f>
        <v>0</v>
      </c>
      <c r="M187" s="73">
        <f t="shared" si="30"/>
        <v>0</v>
      </c>
      <c r="N187" s="91">
        <f t="shared" si="31"/>
        <v>0</v>
      </c>
      <c r="O187" s="91">
        <f t="shared" si="32"/>
        <v>0</v>
      </c>
      <c r="P187" s="91">
        <f t="shared" si="33"/>
        <v>0</v>
      </c>
      <c r="Q187" s="63">
        <f>VLOOKUP(E187,Steuerung!$A$17:$B$500,2,FALSE)</f>
        <v>0</v>
      </c>
      <c r="R187" s="63">
        <f>VLOOKUP(F187,Steuerung!$A$17:$B$500,2,FALSE)</f>
        <v>0</v>
      </c>
      <c r="S187" s="4">
        <f t="shared" si="39"/>
        <v>0</v>
      </c>
      <c r="T187" s="4">
        <f t="shared" si="40"/>
        <v>0</v>
      </c>
      <c r="U187" s="112">
        <f t="shared" si="41"/>
        <v>0</v>
      </c>
      <c r="V187" s="112">
        <f t="shared" si="42"/>
        <v>0</v>
      </c>
      <c r="W187" s="112">
        <f t="shared" si="34"/>
        <v>0</v>
      </c>
      <c r="X187" s="48"/>
    </row>
    <row r="188" spans="1:24" x14ac:dyDescent="0.2">
      <c r="A188" s="48"/>
      <c r="B188" s="48" t="s">
        <v>143</v>
      </c>
      <c r="C188" s="48"/>
      <c r="D188" s="48" t="s">
        <v>1003</v>
      </c>
      <c r="E188" s="48" t="s">
        <v>113</v>
      </c>
      <c r="F188" s="48" t="s">
        <v>113</v>
      </c>
      <c r="G188" s="48" t="s">
        <v>2686</v>
      </c>
      <c r="H188" s="91">
        <v>2.25</v>
      </c>
      <c r="I188" s="7">
        <f>VLOOKUP(E188,Steuerung!$A$17:$E$500,5,FALSE)</f>
        <v>0</v>
      </c>
      <c r="J188" s="73">
        <f>VLOOKUP(E188,Steuerung!$A$17:$F$500,6,FALSE)</f>
        <v>0</v>
      </c>
      <c r="K188" s="7">
        <f>VLOOKUP(F188,Steuerung!$A$17:$G$500,7,FALSE)</f>
        <v>0</v>
      </c>
      <c r="L188" s="7">
        <f>VLOOKUP(F188,Steuerung!$A$17:$H$500,8,FALSE)</f>
        <v>0</v>
      </c>
      <c r="M188" s="73">
        <f t="shared" si="30"/>
        <v>0</v>
      </c>
      <c r="N188" s="91">
        <f t="shared" si="31"/>
        <v>0</v>
      </c>
      <c r="O188" s="91">
        <f t="shared" si="32"/>
        <v>0</v>
      </c>
      <c r="P188" s="91">
        <f t="shared" si="33"/>
        <v>0</v>
      </c>
      <c r="Q188" s="63">
        <f>VLOOKUP(E188,Steuerung!$A$17:$B$500,2,FALSE)</f>
        <v>0</v>
      </c>
      <c r="R188" s="63">
        <f>VLOOKUP(F188,Steuerung!$A$17:$B$500,2,FALSE)</f>
        <v>0</v>
      </c>
      <c r="S188" s="4">
        <f t="shared" si="39"/>
        <v>0</v>
      </c>
      <c r="T188" s="4">
        <f t="shared" si="40"/>
        <v>0</v>
      </c>
      <c r="U188" s="112">
        <f t="shared" si="41"/>
        <v>0</v>
      </c>
      <c r="V188" s="112">
        <f t="shared" si="42"/>
        <v>0</v>
      </c>
      <c r="W188" s="112">
        <f t="shared" si="34"/>
        <v>0</v>
      </c>
      <c r="X188" s="48"/>
    </row>
    <row r="189" spans="1:24" x14ac:dyDescent="0.2">
      <c r="A189" s="48" t="s">
        <v>2124</v>
      </c>
      <c r="B189" s="48" t="s">
        <v>1348</v>
      </c>
      <c r="C189" s="48"/>
      <c r="D189" s="48" t="s">
        <v>907</v>
      </c>
      <c r="E189" s="48" t="s">
        <v>127</v>
      </c>
      <c r="F189" s="48" t="s">
        <v>127</v>
      </c>
      <c r="G189" s="48" t="s">
        <v>1334</v>
      </c>
      <c r="H189" s="91">
        <v>14.49</v>
      </c>
      <c r="I189" s="7">
        <f>VLOOKUP(E189,Steuerung!$A$17:$E$500,5,FALSE)</f>
        <v>0</v>
      </c>
      <c r="J189" s="73">
        <f>VLOOKUP(E189,Steuerung!$A$17:$F$500,6,FALSE)</f>
        <v>0</v>
      </c>
      <c r="K189" s="7">
        <f>VLOOKUP(F189,Steuerung!$A$17:$G$500,7,FALSE)</f>
        <v>0</v>
      </c>
      <c r="L189" s="7">
        <f>VLOOKUP(F189,Steuerung!$A$17:$H$500,8,FALSE)</f>
        <v>0</v>
      </c>
      <c r="M189" s="73">
        <f t="shared" si="30"/>
        <v>0</v>
      </c>
      <c r="N189" s="91">
        <f t="shared" si="31"/>
        <v>0</v>
      </c>
      <c r="O189" s="91">
        <f t="shared" si="32"/>
        <v>0</v>
      </c>
      <c r="P189" s="91">
        <f t="shared" si="33"/>
        <v>0</v>
      </c>
      <c r="Q189" s="63">
        <f>VLOOKUP(E189,Steuerung!$A$17:$B$500,2,FALSE)</f>
        <v>0</v>
      </c>
      <c r="R189" s="63">
        <f>VLOOKUP(F189,Steuerung!$A$17:$B$500,2,FALSE)</f>
        <v>0</v>
      </c>
      <c r="S189" s="4">
        <f t="shared" si="39"/>
        <v>0</v>
      </c>
      <c r="T189" s="4">
        <f t="shared" si="40"/>
        <v>0</v>
      </c>
      <c r="U189" s="112">
        <f t="shared" si="41"/>
        <v>0</v>
      </c>
      <c r="V189" s="112">
        <f t="shared" si="42"/>
        <v>0</v>
      </c>
      <c r="W189" s="112">
        <f t="shared" si="34"/>
        <v>0</v>
      </c>
      <c r="X189" s="48"/>
    </row>
    <row r="190" spans="1:24" x14ac:dyDescent="0.2">
      <c r="A190" s="48" t="s">
        <v>2127</v>
      </c>
      <c r="B190" s="48" t="s">
        <v>2053</v>
      </c>
      <c r="C190" s="48"/>
      <c r="D190" s="48" t="s">
        <v>868</v>
      </c>
      <c r="E190" s="48" t="s">
        <v>124</v>
      </c>
      <c r="F190" s="48" t="s">
        <v>124</v>
      </c>
      <c r="G190" s="48" t="s">
        <v>869</v>
      </c>
      <c r="H190" s="91">
        <v>19.57</v>
      </c>
      <c r="I190" s="7">
        <f>VLOOKUP(E190,Steuerung!$A$17:$E$500,5,FALSE)</f>
        <v>0</v>
      </c>
      <c r="J190" s="73">
        <f>VLOOKUP(E190,Steuerung!$A$17:$F$500,6,FALSE)</f>
        <v>0</v>
      </c>
      <c r="K190" s="7">
        <f>VLOOKUP(F190,Steuerung!$A$17:$G$500,7,FALSE)</f>
        <v>0</v>
      </c>
      <c r="L190" s="7">
        <f>VLOOKUP(F190,Steuerung!$A$17:$H$500,8,FALSE)</f>
        <v>0</v>
      </c>
      <c r="M190" s="73">
        <f t="shared" si="30"/>
        <v>0</v>
      </c>
      <c r="N190" s="91">
        <f t="shared" si="31"/>
        <v>0</v>
      </c>
      <c r="O190" s="91">
        <f t="shared" si="32"/>
        <v>0</v>
      </c>
      <c r="P190" s="91">
        <f t="shared" si="33"/>
        <v>0</v>
      </c>
      <c r="Q190" s="63">
        <f>VLOOKUP(E190,Steuerung!$A$17:$B$500,2,FALSE)</f>
        <v>0</v>
      </c>
      <c r="R190" s="63">
        <f>VLOOKUP(F190,Steuerung!$A$17:$B$500,2,FALSE)</f>
        <v>0</v>
      </c>
      <c r="S190" s="4">
        <f t="shared" si="39"/>
        <v>0</v>
      </c>
      <c r="T190" s="4">
        <f t="shared" si="40"/>
        <v>0</v>
      </c>
      <c r="U190" s="112">
        <f t="shared" si="41"/>
        <v>0</v>
      </c>
      <c r="V190" s="112">
        <f t="shared" si="42"/>
        <v>0</v>
      </c>
      <c r="W190" s="112">
        <f t="shared" si="34"/>
        <v>0</v>
      </c>
      <c r="X190" s="48"/>
    </row>
    <row r="191" spans="1:24" x14ac:dyDescent="0.2">
      <c r="A191" s="48" t="s">
        <v>1355</v>
      </c>
      <c r="B191" s="48" t="s">
        <v>880</v>
      </c>
      <c r="C191" s="48"/>
      <c r="D191" s="48" t="s">
        <v>881</v>
      </c>
      <c r="E191" s="48" t="s">
        <v>133</v>
      </c>
      <c r="F191" s="48" t="s">
        <v>133</v>
      </c>
      <c r="G191" s="48" t="s">
        <v>1334</v>
      </c>
      <c r="H191" s="91">
        <v>18.77</v>
      </c>
      <c r="I191" s="7">
        <f>VLOOKUP(E191,Steuerung!$A$17:$E$500,5,FALSE)</f>
        <v>0</v>
      </c>
      <c r="J191" s="73">
        <f>VLOOKUP(E191,Steuerung!$A$17:$F$500,6,FALSE)</f>
        <v>0</v>
      </c>
      <c r="K191" s="7">
        <f>VLOOKUP(F191,Steuerung!$A$17:$G$500,7,FALSE)</f>
        <v>0</v>
      </c>
      <c r="L191" s="7">
        <f>VLOOKUP(F191,Steuerung!$A$17:$H$500,8,FALSE)</f>
        <v>0</v>
      </c>
      <c r="M191" s="73">
        <f t="shared" si="30"/>
        <v>0</v>
      </c>
      <c r="N191" s="91">
        <f t="shared" si="31"/>
        <v>0</v>
      </c>
      <c r="O191" s="91">
        <f t="shared" si="32"/>
        <v>0</v>
      </c>
      <c r="P191" s="91">
        <f t="shared" si="33"/>
        <v>0</v>
      </c>
      <c r="Q191" s="63">
        <f>VLOOKUP(E191,Steuerung!$A$17:$B$500,2,FALSE)</f>
        <v>0</v>
      </c>
      <c r="R191" s="63">
        <f>VLOOKUP(F191,Steuerung!$A$17:$B$500,2,FALSE)</f>
        <v>0</v>
      </c>
      <c r="S191" s="4">
        <f t="shared" si="39"/>
        <v>0</v>
      </c>
      <c r="T191" s="4">
        <f t="shared" si="40"/>
        <v>0</v>
      </c>
      <c r="U191" s="112">
        <f t="shared" si="41"/>
        <v>0</v>
      </c>
      <c r="V191" s="112">
        <f t="shared" si="42"/>
        <v>0</v>
      </c>
      <c r="W191" s="112">
        <f t="shared" si="34"/>
        <v>0</v>
      </c>
      <c r="X191" s="48"/>
    </row>
    <row r="192" spans="1:24" x14ac:dyDescent="0.2">
      <c r="A192" s="48" t="s">
        <v>2128</v>
      </c>
      <c r="B192" s="48" t="s">
        <v>2796</v>
      </c>
      <c r="C192" s="48"/>
      <c r="D192" s="48" t="s">
        <v>868</v>
      </c>
      <c r="E192" s="48" t="s">
        <v>124</v>
      </c>
      <c r="F192" s="48" t="s">
        <v>124</v>
      </c>
      <c r="G192" s="48" t="s">
        <v>2797</v>
      </c>
      <c r="H192" s="91">
        <v>3.93</v>
      </c>
      <c r="I192" s="7">
        <f>VLOOKUP(E192,Steuerung!$A$17:$E$500,5,FALSE)</f>
        <v>0</v>
      </c>
      <c r="J192" s="73">
        <f>VLOOKUP(E192,Steuerung!$A$17:$F$500,6,FALSE)</f>
        <v>0</v>
      </c>
      <c r="K192" s="7">
        <f>VLOOKUP(F192,Steuerung!$A$17:$G$500,7,FALSE)</f>
        <v>0</v>
      </c>
      <c r="L192" s="7">
        <f>VLOOKUP(F192,Steuerung!$A$17:$H$500,8,FALSE)</f>
        <v>0</v>
      </c>
      <c r="M192" s="73">
        <f t="shared" si="30"/>
        <v>0</v>
      </c>
      <c r="N192" s="91">
        <f t="shared" si="31"/>
        <v>0</v>
      </c>
      <c r="O192" s="91">
        <f t="shared" si="32"/>
        <v>0</v>
      </c>
      <c r="P192" s="91">
        <f t="shared" si="33"/>
        <v>0</v>
      </c>
      <c r="Q192" s="63">
        <f>VLOOKUP(E192,Steuerung!$A$17:$B$500,2,FALSE)</f>
        <v>0</v>
      </c>
      <c r="R192" s="63">
        <f>VLOOKUP(F192,Steuerung!$A$17:$B$500,2,FALSE)</f>
        <v>0</v>
      </c>
      <c r="S192" s="4">
        <f t="shared" si="39"/>
        <v>0</v>
      </c>
      <c r="T192" s="4">
        <f t="shared" si="40"/>
        <v>0</v>
      </c>
      <c r="U192" s="112">
        <f t="shared" si="41"/>
        <v>0</v>
      </c>
      <c r="V192" s="112">
        <f t="shared" si="42"/>
        <v>0</v>
      </c>
      <c r="W192" s="112">
        <f t="shared" si="34"/>
        <v>0</v>
      </c>
      <c r="X192" s="48"/>
    </row>
    <row r="193" spans="1:24" x14ac:dyDescent="0.2">
      <c r="A193" s="48" t="s">
        <v>2128</v>
      </c>
      <c r="B193" s="48" t="s">
        <v>2546</v>
      </c>
      <c r="C193" s="48"/>
      <c r="D193" s="48" t="s">
        <v>868</v>
      </c>
      <c r="E193" s="48" t="s">
        <v>124</v>
      </c>
      <c r="F193" s="48" t="s">
        <v>124</v>
      </c>
      <c r="G193" s="48" t="s">
        <v>1334</v>
      </c>
      <c r="H193" s="91">
        <v>6.16</v>
      </c>
      <c r="I193" s="7">
        <f>VLOOKUP(E193,Steuerung!$A$17:$E$500,5,FALSE)</f>
        <v>0</v>
      </c>
      <c r="J193" s="73">
        <f>VLOOKUP(E193,Steuerung!$A$17:$F$500,6,FALSE)</f>
        <v>0</v>
      </c>
      <c r="K193" s="7">
        <f>VLOOKUP(F193,Steuerung!$A$17:$G$500,7,FALSE)</f>
        <v>0</v>
      </c>
      <c r="L193" s="7">
        <f>VLOOKUP(F193,Steuerung!$A$17:$H$500,8,FALSE)</f>
        <v>0</v>
      </c>
      <c r="M193" s="73">
        <f t="shared" si="30"/>
        <v>0</v>
      </c>
      <c r="N193" s="91">
        <f t="shared" si="31"/>
        <v>0</v>
      </c>
      <c r="O193" s="91">
        <f t="shared" si="32"/>
        <v>0</v>
      </c>
      <c r="P193" s="91">
        <f t="shared" si="33"/>
        <v>0</v>
      </c>
      <c r="Q193" s="63">
        <f>VLOOKUP(E193,Steuerung!$A$17:$B$500,2,FALSE)</f>
        <v>0</v>
      </c>
      <c r="R193" s="63">
        <f>VLOOKUP(F193,Steuerung!$A$17:$B$500,2,FALSE)</f>
        <v>0</v>
      </c>
      <c r="S193" s="4">
        <f t="shared" si="39"/>
        <v>0</v>
      </c>
      <c r="T193" s="4">
        <f t="shared" si="40"/>
        <v>0</v>
      </c>
      <c r="U193" s="112">
        <f t="shared" si="41"/>
        <v>0</v>
      </c>
      <c r="V193" s="112">
        <f t="shared" si="42"/>
        <v>0</v>
      </c>
      <c r="W193" s="112">
        <f t="shared" si="34"/>
        <v>0</v>
      </c>
      <c r="X193" s="48"/>
    </row>
    <row r="194" spans="1:24" x14ac:dyDescent="0.2">
      <c r="A194" s="48" t="s">
        <v>2639</v>
      </c>
      <c r="B194" s="48" t="s">
        <v>1510</v>
      </c>
      <c r="C194" s="48"/>
      <c r="D194" s="48" t="s">
        <v>868</v>
      </c>
      <c r="E194" s="48" t="s">
        <v>124</v>
      </c>
      <c r="F194" s="48" t="s">
        <v>124</v>
      </c>
      <c r="G194" s="48" t="s">
        <v>1334</v>
      </c>
      <c r="H194" s="91">
        <v>60.24</v>
      </c>
      <c r="I194" s="7">
        <f>VLOOKUP(E194,Steuerung!$A$17:$E$500,5,FALSE)</f>
        <v>0</v>
      </c>
      <c r="J194" s="73">
        <f>VLOOKUP(E194,Steuerung!$A$17:$F$500,6,FALSE)</f>
        <v>0</v>
      </c>
      <c r="K194" s="7">
        <f>VLOOKUP(F194,Steuerung!$A$17:$G$500,7,FALSE)</f>
        <v>0</v>
      </c>
      <c r="L194" s="7">
        <f>VLOOKUP(F194,Steuerung!$A$17:$H$500,8,FALSE)</f>
        <v>0</v>
      </c>
      <c r="M194" s="73">
        <f t="shared" si="30"/>
        <v>0</v>
      </c>
      <c r="N194" s="91">
        <f t="shared" si="31"/>
        <v>0</v>
      </c>
      <c r="O194" s="91">
        <f t="shared" si="32"/>
        <v>0</v>
      </c>
      <c r="P194" s="91">
        <f t="shared" si="33"/>
        <v>0</v>
      </c>
      <c r="Q194" s="63">
        <f>VLOOKUP(E194,Steuerung!$A$17:$B$500,2,FALSE)</f>
        <v>0</v>
      </c>
      <c r="R194" s="63">
        <f>VLOOKUP(F194,Steuerung!$A$17:$B$500,2,FALSE)</f>
        <v>0</v>
      </c>
      <c r="S194" s="4">
        <f t="shared" si="39"/>
        <v>0</v>
      </c>
      <c r="T194" s="4">
        <f t="shared" si="40"/>
        <v>0</v>
      </c>
      <c r="U194" s="112">
        <f t="shared" si="41"/>
        <v>0</v>
      </c>
      <c r="V194" s="112">
        <f t="shared" si="42"/>
        <v>0</v>
      </c>
      <c r="W194" s="112">
        <f t="shared" si="34"/>
        <v>0</v>
      </c>
      <c r="X194" s="48"/>
    </row>
    <row r="195" spans="1:24" x14ac:dyDescent="0.2">
      <c r="A195" s="48" t="s">
        <v>2644</v>
      </c>
      <c r="B195" s="48" t="s">
        <v>2798</v>
      </c>
      <c r="C195" s="48"/>
      <c r="D195" s="48" t="s">
        <v>902</v>
      </c>
      <c r="E195" s="48" t="s">
        <v>119</v>
      </c>
      <c r="F195" s="48" t="s">
        <v>119</v>
      </c>
      <c r="G195" s="48" t="s">
        <v>1334</v>
      </c>
      <c r="H195" s="91">
        <v>61.38</v>
      </c>
      <c r="I195" s="7">
        <f>VLOOKUP(E195,Steuerung!$A$17:$E$500,5,FALSE)</f>
        <v>0</v>
      </c>
      <c r="J195" s="73">
        <f>VLOOKUP(E195,Steuerung!$A$17:$F$500,6,FALSE)</f>
        <v>0</v>
      </c>
      <c r="K195" s="7">
        <f>VLOOKUP(F195,Steuerung!$A$17:$G$500,7,FALSE)</f>
        <v>0</v>
      </c>
      <c r="L195" s="7">
        <f>VLOOKUP(F195,Steuerung!$A$17:$H$500,8,FALSE)</f>
        <v>0</v>
      </c>
      <c r="M195" s="73">
        <f t="shared" si="30"/>
        <v>0</v>
      </c>
      <c r="N195" s="91">
        <f t="shared" si="31"/>
        <v>0</v>
      </c>
      <c r="O195" s="91">
        <f t="shared" si="32"/>
        <v>0</v>
      </c>
      <c r="P195" s="91">
        <f t="shared" si="33"/>
        <v>0</v>
      </c>
      <c r="Q195" s="63">
        <f>VLOOKUP(E195,Steuerung!$A$17:$B$500,2,FALSE)</f>
        <v>0</v>
      </c>
      <c r="R195" s="63">
        <f>VLOOKUP(F195,Steuerung!$A$17:$B$500,2,FALSE)</f>
        <v>0</v>
      </c>
      <c r="S195" s="4">
        <f t="shared" si="39"/>
        <v>0</v>
      </c>
      <c r="T195" s="4">
        <f t="shared" si="40"/>
        <v>0</v>
      </c>
      <c r="U195" s="112">
        <f t="shared" si="41"/>
        <v>0</v>
      </c>
      <c r="V195" s="112">
        <f t="shared" si="42"/>
        <v>0</v>
      </c>
      <c r="W195" s="112">
        <f t="shared" si="34"/>
        <v>0</v>
      </c>
      <c r="X195" s="48"/>
    </row>
    <row r="196" spans="1:24" x14ac:dyDescent="0.2">
      <c r="A196" s="48" t="s">
        <v>2646</v>
      </c>
      <c r="B196" s="48" t="s">
        <v>2799</v>
      </c>
      <c r="C196" s="48"/>
      <c r="D196" s="48" t="s">
        <v>902</v>
      </c>
      <c r="E196" s="48" t="s">
        <v>119</v>
      </c>
      <c r="F196" s="48" t="s">
        <v>119</v>
      </c>
      <c r="G196" s="48" t="s">
        <v>1334</v>
      </c>
      <c r="H196" s="91">
        <v>54.73</v>
      </c>
      <c r="I196" s="7">
        <f>VLOOKUP(E196,Steuerung!$A$17:$E$500,5,FALSE)</f>
        <v>0</v>
      </c>
      <c r="J196" s="73">
        <f>VLOOKUP(E196,Steuerung!$A$17:$F$500,6,FALSE)</f>
        <v>0</v>
      </c>
      <c r="K196" s="7">
        <f>VLOOKUP(F196,Steuerung!$A$17:$G$500,7,FALSE)</f>
        <v>0</v>
      </c>
      <c r="L196" s="7">
        <f>VLOOKUP(F196,Steuerung!$A$17:$H$500,8,FALSE)</f>
        <v>0</v>
      </c>
      <c r="M196" s="73">
        <f t="shared" si="30"/>
        <v>0</v>
      </c>
      <c r="N196" s="91">
        <f t="shared" si="31"/>
        <v>0</v>
      </c>
      <c r="O196" s="91">
        <f t="shared" si="32"/>
        <v>0</v>
      </c>
      <c r="P196" s="91">
        <f t="shared" si="33"/>
        <v>0</v>
      </c>
      <c r="Q196" s="63">
        <f>VLOOKUP(E196,Steuerung!$A$17:$B$500,2,FALSE)</f>
        <v>0</v>
      </c>
      <c r="R196" s="63">
        <f>VLOOKUP(F196,Steuerung!$A$17:$B$500,2,FALSE)</f>
        <v>0</v>
      </c>
      <c r="S196" s="4">
        <f t="shared" si="39"/>
        <v>0</v>
      </c>
      <c r="T196" s="4">
        <f t="shared" si="40"/>
        <v>0</v>
      </c>
      <c r="U196" s="112">
        <f t="shared" si="41"/>
        <v>0</v>
      </c>
      <c r="V196" s="112">
        <f t="shared" si="42"/>
        <v>0</v>
      </c>
      <c r="W196" s="112">
        <f t="shared" si="34"/>
        <v>0</v>
      </c>
      <c r="X196" s="48"/>
    </row>
    <row r="197" spans="1:24" x14ac:dyDescent="0.2">
      <c r="A197" s="48" t="s">
        <v>2800</v>
      </c>
      <c r="B197" s="48" t="s">
        <v>925</v>
      </c>
      <c r="C197" s="48"/>
      <c r="D197" s="48" t="s">
        <v>910</v>
      </c>
      <c r="E197" s="48" t="s">
        <v>122</v>
      </c>
      <c r="F197" s="48" t="s">
        <v>122</v>
      </c>
      <c r="G197" s="48" t="s">
        <v>919</v>
      </c>
      <c r="H197" s="91">
        <v>1.94</v>
      </c>
      <c r="I197" s="7">
        <f>VLOOKUP(E197,Steuerung!$A$17:$E$500,5,FALSE)</f>
        <v>0</v>
      </c>
      <c r="J197" s="73">
        <f>VLOOKUP(E197,Steuerung!$A$17:$F$500,6,FALSE)</f>
        <v>0</v>
      </c>
      <c r="K197" s="7">
        <f>VLOOKUP(F197,Steuerung!$A$17:$G$500,7,FALSE)</f>
        <v>0</v>
      </c>
      <c r="L197" s="7">
        <f>VLOOKUP(F197,Steuerung!$A$17:$H$500,8,FALSE)</f>
        <v>0</v>
      </c>
      <c r="M197" s="73">
        <f t="shared" si="30"/>
        <v>0</v>
      </c>
      <c r="N197" s="91">
        <f t="shared" si="31"/>
        <v>0</v>
      </c>
      <c r="O197" s="91">
        <f t="shared" si="32"/>
        <v>0</v>
      </c>
      <c r="P197" s="91">
        <f t="shared" si="33"/>
        <v>0</v>
      </c>
      <c r="Q197" s="63">
        <f>VLOOKUP(E197,Steuerung!$A$17:$B$500,2,FALSE)</f>
        <v>0</v>
      </c>
      <c r="R197" s="63">
        <f>VLOOKUP(F197,Steuerung!$A$17:$B$500,2,FALSE)</f>
        <v>0</v>
      </c>
      <c r="S197" s="4">
        <f t="shared" si="39"/>
        <v>0</v>
      </c>
      <c r="T197" s="4">
        <f t="shared" si="40"/>
        <v>0</v>
      </c>
      <c r="U197" s="112">
        <f t="shared" si="41"/>
        <v>0</v>
      </c>
      <c r="V197" s="112">
        <f t="shared" si="42"/>
        <v>0</v>
      </c>
      <c r="W197" s="112">
        <f t="shared" si="34"/>
        <v>0</v>
      </c>
      <c r="X197" s="48"/>
    </row>
    <row r="198" spans="1:24" x14ac:dyDescent="0.2">
      <c r="A198" s="48" t="s">
        <v>2800</v>
      </c>
      <c r="B198" s="48" t="s">
        <v>798</v>
      </c>
      <c r="C198" s="48"/>
      <c r="D198" s="48" t="s">
        <v>910</v>
      </c>
      <c r="E198" s="48" t="s">
        <v>122</v>
      </c>
      <c r="F198" s="48" t="s">
        <v>122</v>
      </c>
      <c r="G198" s="48" t="s">
        <v>919</v>
      </c>
      <c r="H198" s="91">
        <v>8.3800000000000008</v>
      </c>
      <c r="I198" s="7">
        <f>VLOOKUP(E198,Steuerung!$A$17:$E$500,5,FALSE)</f>
        <v>0</v>
      </c>
      <c r="J198" s="73">
        <f>VLOOKUP(E198,Steuerung!$A$17:$F$500,6,FALSE)</f>
        <v>0</v>
      </c>
      <c r="K198" s="7">
        <f>VLOOKUP(F198,Steuerung!$A$17:$G$500,7,FALSE)</f>
        <v>0</v>
      </c>
      <c r="L198" s="7">
        <f>VLOOKUP(F198,Steuerung!$A$17:$H$500,8,FALSE)</f>
        <v>0</v>
      </c>
      <c r="M198" s="73">
        <f t="shared" si="30"/>
        <v>0</v>
      </c>
      <c r="N198" s="91">
        <f t="shared" si="31"/>
        <v>0</v>
      </c>
      <c r="O198" s="91">
        <f t="shared" si="32"/>
        <v>0</v>
      </c>
      <c r="P198" s="91">
        <f t="shared" si="33"/>
        <v>0</v>
      </c>
      <c r="Q198" s="63">
        <f>VLOOKUP(E198,Steuerung!$A$17:$B$500,2,FALSE)</f>
        <v>0</v>
      </c>
      <c r="R198" s="63">
        <f>VLOOKUP(F198,Steuerung!$A$17:$B$500,2,FALSE)</f>
        <v>0</v>
      </c>
      <c r="S198" s="4">
        <f t="shared" si="39"/>
        <v>0</v>
      </c>
      <c r="T198" s="4">
        <f t="shared" si="40"/>
        <v>0</v>
      </c>
      <c r="U198" s="112">
        <f t="shared" si="41"/>
        <v>0</v>
      </c>
      <c r="V198" s="112">
        <f t="shared" si="42"/>
        <v>0</v>
      </c>
      <c r="W198" s="112">
        <f t="shared" si="34"/>
        <v>0</v>
      </c>
      <c r="X198" s="48"/>
    </row>
    <row r="199" spans="1:24" x14ac:dyDescent="0.2">
      <c r="A199" s="48" t="s">
        <v>2801</v>
      </c>
      <c r="B199" s="48"/>
      <c r="C199" s="48"/>
      <c r="D199" s="48"/>
      <c r="E199" s="48"/>
      <c r="F199" s="48"/>
      <c r="G199" s="48"/>
      <c r="H199" s="91"/>
      <c r="I199" s="48"/>
      <c r="J199" s="4"/>
      <c r="K199" s="48"/>
      <c r="L199" s="48"/>
      <c r="M199" s="4"/>
      <c r="N199" s="48"/>
      <c r="O199" s="48"/>
      <c r="P199" s="48"/>
      <c r="Q199" s="48"/>
      <c r="R199" s="48"/>
      <c r="S199" s="48"/>
      <c r="T199" s="48"/>
      <c r="U199" s="112"/>
      <c r="V199" s="112"/>
      <c r="W199" s="112"/>
      <c r="X199" s="48"/>
    </row>
    <row r="200" spans="1:24" x14ac:dyDescent="0.2">
      <c r="A200" s="48" t="s">
        <v>899</v>
      </c>
      <c r="B200" s="48" t="s">
        <v>793</v>
      </c>
      <c r="C200" s="48"/>
      <c r="D200" s="48" t="s">
        <v>875</v>
      </c>
      <c r="E200" s="48" t="s">
        <v>110</v>
      </c>
      <c r="F200" s="48" t="s">
        <v>110</v>
      </c>
      <c r="G200" s="48" t="s">
        <v>1334</v>
      </c>
      <c r="H200" s="91">
        <v>22.25</v>
      </c>
      <c r="I200" s="7">
        <f>VLOOKUP(E200,Steuerung!$A$17:$E$500,5,FALSE)</f>
        <v>0</v>
      </c>
      <c r="J200" s="73">
        <f>VLOOKUP(E200,Steuerung!$A$17:$F$500,6,FALSE)</f>
        <v>0</v>
      </c>
      <c r="K200" s="7">
        <f>VLOOKUP(F200,Steuerung!$A$17:$G$500,7,FALSE)</f>
        <v>0</v>
      </c>
      <c r="L200" s="7">
        <f>VLOOKUP(F200,Steuerung!$A$17:$H$500,8,FALSE)</f>
        <v>0</v>
      </c>
      <c r="M200" s="73">
        <f t="shared" si="30"/>
        <v>0</v>
      </c>
      <c r="N200" s="91">
        <f t="shared" si="31"/>
        <v>0</v>
      </c>
      <c r="O200" s="91">
        <f t="shared" si="32"/>
        <v>0</v>
      </c>
      <c r="P200" s="91">
        <f t="shared" si="33"/>
        <v>0</v>
      </c>
      <c r="Q200" s="63">
        <f>VLOOKUP(E200,Steuerung!$A$17:$B$500,2,FALSE)</f>
        <v>0</v>
      </c>
      <c r="R200" s="63">
        <f>VLOOKUP(F200,Steuerung!$A$17:$B$500,2,FALSE)</f>
        <v>0</v>
      </c>
      <c r="S200" s="4">
        <f t="shared" ref="S200:S233" si="43">IFERROR(O200/Q200,0)</f>
        <v>0</v>
      </c>
      <c r="T200" s="4">
        <f t="shared" ref="T200:T233" si="44">IFERROR(P200/R200,0)</f>
        <v>0</v>
      </c>
      <c r="U200" s="112">
        <f t="shared" ref="U200:U233" si="45">IF(J200&gt;0,O200/Q200*SVS_UHR,0)</f>
        <v>0</v>
      </c>
      <c r="V200" s="112">
        <f t="shared" ref="V200:V233" si="46">IF(L200&gt;0,P200/R200*SVS_UHR,0)</f>
        <v>0</v>
      </c>
      <c r="W200" s="112">
        <f t="shared" si="34"/>
        <v>0</v>
      </c>
      <c r="X200" s="48"/>
    </row>
    <row r="201" spans="1:24" x14ac:dyDescent="0.2">
      <c r="A201" s="48" t="s">
        <v>899</v>
      </c>
      <c r="B201" s="48" t="s">
        <v>793</v>
      </c>
      <c r="C201" s="48"/>
      <c r="D201" s="48" t="s">
        <v>875</v>
      </c>
      <c r="E201" s="48" t="s">
        <v>110</v>
      </c>
      <c r="F201" s="48" t="s">
        <v>110</v>
      </c>
      <c r="G201" s="48" t="s">
        <v>1334</v>
      </c>
      <c r="H201" s="91">
        <v>61.42</v>
      </c>
      <c r="I201" s="7">
        <f>VLOOKUP(E201,Steuerung!$A$17:$E$500,5,FALSE)</f>
        <v>0</v>
      </c>
      <c r="J201" s="73">
        <f>VLOOKUP(E201,Steuerung!$A$17:$F$500,6,FALSE)</f>
        <v>0</v>
      </c>
      <c r="K201" s="7">
        <f>VLOOKUP(F201,Steuerung!$A$17:$G$500,7,FALSE)</f>
        <v>0</v>
      </c>
      <c r="L201" s="7">
        <f>VLOOKUP(F201,Steuerung!$A$17:$H$500,8,FALSE)</f>
        <v>0</v>
      </c>
      <c r="M201" s="73">
        <f t="shared" si="30"/>
        <v>0</v>
      </c>
      <c r="N201" s="91">
        <f t="shared" si="31"/>
        <v>0</v>
      </c>
      <c r="O201" s="91">
        <f t="shared" si="32"/>
        <v>0</v>
      </c>
      <c r="P201" s="91">
        <f t="shared" si="33"/>
        <v>0</v>
      </c>
      <c r="Q201" s="63">
        <f>VLOOKUP(E201,Steuerung!$A$17:$B$500,2,FALSE)</f>
        <v>0</v>
      </c>
      <c r="R201" s="63">
        <f>VLOOKUP(F201,Steuerung!$A$17:$B$500,2,FALSE)</f>
        <v>0</v>
      </c>
      <c r="S201" s="4">
        <f t="shared" si="43"/>
        <v>0</v>
      </c>
      <c r="T201" s="4">
        <f t="shared" si="44"/>
        <v>0</v>
      </c>
      <c r="U201" s="112">
        <f t="shared" si="45"/>
        <v>0</v>
      </c>
      <c r="V201" s="112">
        <f t="shared" si="46"/>
        <v>0</v>
      </c>
      <c r="W201" s="112">
        <f t="shared" si="34"/>
        <v>0</v>
      </c>
      <c r="X201" s="48"/>
    </row>
    <row r="202" spans="1:24" x14ac:dyDescent="0.2">
      <c r="A202" s="48" t="s">
        <v>899</v>
      </c>
      <c r="B202" s="48" t="s">
        <v>793</v>
      </c>
      <c r="C202" s="48"/>
      <c r="D202" s="48" t="s">
        <v>875</v>
      </c>
      <c r="E202" s="48" t="s">
        <v>110</v>
      </c>
      <c r="F202" s="48" t="s">
        <v>110</v>
      </c>
      <c r="G202" s="48" t="s">
        <v>1334</v>
      </c>
      <c r="H202" s="91">
        <v>74.48</v>
      </c>
      <c r="I202" s="7">
        <f>VLOOKUP(E202,Steuerung!$A$17:$E$500,5,FALSE)</f>
        <v>0</v>
      </c>
      <c r="J202" s="73">
        <f>VLOOKUP(E202,Steuerung!$A$17:$F$500,6,FALSE)</f>
        <v>0</v>
      </c>
      <c r="K202" s="7">
        <f>VLOOKUP(F202,Steuerung!$A$17:$G$500,7,FALSE)</f>
        <v>0</v>
      </c>
      <c r="L202" s="7">
        <f>VLOOKUP(F202,Steuerung!$A$17:$H$500,8,FALSE)</f>
        <v>0</v>
      </c>
      <c r="M202" s="73">
        <f t="shared" si="30"/>
        <v>0</v>
      </c>
      <c r="N202" s="91">
        <f t="shared" si="31"/>
        <v>0</v>
      </c>
      <c r="O202" s="91">
        <f t="shared" si="32"/>
        <v>0</v>
      </c>
      <c r="P202" s="91">
        <f t="shared" si="33"/>
        <v>0</v>
      </c>
      <c r="Q202" s="63">
        <f>VLOOKUP(E202,Steuerung!$A$17:$B$500,2,FALSE)</f>
        <v>0</v>
      </c>
      <c r="R202" s="63">
        <f>VLOOKUP(F202,Steuerung!$A$17:$B$500,2,FALSE)</f>
        <v>0</v>
      </c>
      <c r="S202" s="4">
        <f t="shared" si="43"/>
        <v>0</v>
      </c>
      <c r="T202" s="4">
        <f t="shared" si="44"/>
        <v>0</v>
      </c>
      <c r="U202" s="112">
        <f t="shared" si="45"/>
        <v>0</v>
      </c>
      <c r="V202" s="112">
        <f t="shared" si="46"/>
        <v>0</v>
      </c>
      <c r="W202" s="112">
        <f t="shared" si="34"/>
        <v>0</v>
      </c>
      <c r="X202" s="48"/>
    </row>
    <row r="203" spans="1:24" x14ac:dyDescent="0.2">
      <c r="A203" s="48" t="s">
        <v>2656</v>
      </c>
      <c r="B203" s="48" t="s">
        <v>1375</v>
      </c>
      <c r="C203" s="48"/>
      <c r="D203" s="48" t="s">
        <v>875</v>
      </c>
      <c r="E203" s="48" t="s">
        <v>110</v>
      </c>
      <c r="F203" s="48" t="s">
        <v>110</v>
      </c>
      <c r="G203" s="48" t="s">
        <v>1334</v>
      </c>
      <c r="H203" s="91">
        <v>9</v>
      </c>
      <c r="I203" s="7">
        <f>VLOOKUP(E203,Steuerung!$A$17:$E$500,5,FALSE)</f>
        <v>0</v>
      </c>
      <c r="J203" s="73">
        <f>VLOOKUP(E203,Steuerung!$A$17:$F$500,6,FALSE)</f>
        <v>0</v>
      </c>
      <c r="K203" s="7">
        <f>VLOOKUP(F203,Steuerung!$A$17:$G$500,7,FALSE)</f>
        <v>0</v>
      </c>
      <c r="L203" s="7">
        <f>VLOOKUP(F203,Steuerung!$A$17:$H$500,8,FALSE)</f>
        <v>0</v>
      </c>
      <c r="M203" s="73">
        <f t="shared" si="30"/>
        <v>0</v>
      </c>
      <c r="N203" s="91">
        <f t="shared" si="31"/>
        <v>0</v>
      </c>
      <c r="O203" s="91">
        <f t="shared" si="32"/>
        <v>0</v>
      </c>
      <c r="P203" s="91">
        <f t="shared" si="33"/>
        <v>0</v>
      </c>
      <c r="Q203" s="63">
        <f>VLOOKUP(E203,Steuerung!$A$17:$B$500,2,FALSE)</f>
        <v>0</v>
      </c>
      <c r="R203" s="63">
        <f>VLOOKUP(F203,Steuerung!$A$17:$B$500,2,FALSE)</f>
        <v>0</v>
      </c>
      <c r="S203" s="4">
        <f t="shared" si="43"/>
        <v>0</v>
      </c>
      <c r="T203" s="4">
        <f t="shared" si="44"/>
        <v>0</v>
      </c>
      <c r="U203" s="112">
        <f t="shared" si="45"/>
        <v>0</v>
      </c>
      <c r="V203" s="112">
        <f t="shared" si="46"/>
        <v>0</v>
      </c>
      <c r="W203" s="112">
        <f t="shared" si="34"/>
        <v>0</v>
      </c>
      <c r="X203" s="48"/>
    </row>
    <row r="204" spans="1:24" x14ac:dyDescent="0.2">
      <c r="A204" s="48" t="s">
        <v>911</v>
      </c>
      <c r="B204" s="48" t="s">
        <v>1375</v>
      </c>
      <c r="C204" s="48"/>
      <c r="D204" s="48" t="s">
        <v>875</v>
      </c>
      <c r="E204" s="48" t="s">
        <v>112</v>
      </c>
      <c r="F204" s="48" t="s">
        <v>112</v>
      </c>
      <c r="G204" s="48" t="s">
        <v>1020</v>
      </c>
      <c r="H204" s="91">
        <v>7.51</v>
      </c>
      <c r="I204" s="7">
        <f>VLOOKUP(E204,Steuerung!$A$17:$E$500,5,FALSE)</f>
        <v>0</v>
      </c>
      <c r="J204" s="73">
        <f>VLOOKUP(E204,Steuerung!$A$17:$F$500,6,FALSE)</f>
        <v>0</v>
      </c>
      <c r="K204" s="7">
        <f>VLOOKUP(F204,Steuerung!$A$17:$G$500,7,FALSE)</f>
        <v>0</v>
      </c>
      <c r="L204" s="7">
        <f>VLOOKUP(F204,Steuerung!$A$17:$H$500,8,FALSE)</f>
        <v>0</v>
      </c>
      <c r="M204" s="73">
        <f t="shared" si="30"/>
        <v>0</v>
      </c>
      <c r="N204" s="91">
        <f t="shared" si="31"/>
        <v>0</v>
      </c>
      <c r="O204" s="91">
        <f t="shared" si="32"/>
        <v>0</v>
      </c>
      <c r="P204" s="91">
        <f t="shared" si="33"/>
        <v>0</v>
      </c>
      <c r="Q204" s="63">
        <f>VLOOKUP(E204,Steuerung!$A$17:$B$500,2,FALSE)</f>
        <v>0</v>
      </c>
      <c r="R204" s="63">
        <f>VLOOKUP(F204,Steuerung!$A$17:$B$500,2,FALSE)</f>
        <v>0</v>
      </c>
      <c r="S204" s="4">
        <f t="shared" si="43"/>
        <v>0</v>
      </c>
      <c r="T204" s="4">
        <f t="shared" si="44"/>
        <v>0</v>
      </c>
      <c r="U204" s="112">
        <f t="shared" si="45"/>
        <v>0</v>
      </c>
      <c r="V204" s="112">
        <f t="shared" si="46"/>
        <v>0</v>
      </c>
      <c r="W204" s="112">
        <f t="shared" si="34"/>
        <v>0</v>
      </c>
      <c r="X204" s="48"/>
    </row>
    <row r="205" spans="1:24" x14ac:dyDescent="0.2">
      <c r="A205" s="48" t="s">
        <v>913</v>
      </c>
      <c r="B205" s="48" t="s">
        <v>1748</v>
      </c>
      <c r="C205" s="48"/>
      <c r="D205" s="48" t="s">
        <v>919</v>
      </c>
      <c r="E205" s="48" t="s">
        <v>130</v>
      </c>
      <c r="F205" s="48" t="s">
        <v>130</v>
      </c>
      <c r="G205" s="48" t="s">
        <v>1334</v>
      </c>
      <c r="H205" s="91">
        <v>10.42</v>
      </c>
      <c r="I205" s="7">
        <f>VLOOKUP(E205,Steuerung!$A$17:$E$500,5,FALSE)</f>
        <v>0</v>
      </c>
      <c r="J205" s="73">
        <f>VLOOKUP(E205,Steuerung!$A$17:$F$500,6,FALSE)</f>
        <v>0</v>
      </c>
      <c r="K205" s="7">
        <f>VLOOKUP(F205,Steuerung!$A$17:$G$500,7,FALSE)</f>
        <v>0</v>
      </c>
      <c r="L205" s="7">
        <f>VLOOKUP(F205,Steuerung!$A$17:$H$500,8,FALSE)</f>
        <v>0</v>
      </c>
      <c r="M205" s="73">
        <f t="shared" ref="M205:M268" si="47">J205+L205</f>
        <v>0</v>
      </c>
      <c r="N205" s="91">
        <f t="shared" ref="N205:N268" si="48">H205*M205</f>
        <v>0</v>
      </c>
      <c r="O205" s="91">
        <f t="shared" ref="O205:O268" si="49">H205*J205</f>
        <v>0</v>
      </c>
      <c r="P205" s="91">
        <f t="shared" ref="P205:P268" si="50">H205*L205</f>
        <v>0</v>
      </c>
      <c r="Q205" s="63">
        <f>VLOOKUP(E205,Steuerung!$A$17:$B$500,2,FALSE)</f>
        <v>0</v>
      </c>
      <c r="R205" s="63">
        <f>VLOOKUP(F205,Steuerung!$A$17:$B$500,2,FALSE)</f>
        <v>0</v>
      </c>
      <c r="S205" s="4">
        <f t="shared" si="43"/>
        <v>0</v>
      </c>
      <c r="T205" s="4">
        <f t="shared" si="44"/>
        <v>0</v>
      </c>
      <c r="U205" s="112">
        <f t="shared" si="45"/>
        <v>0</v>
      </c>
      <c r="V205" s="112">
        <f t="shared" si="46"/>
        <v>0</v>
      </c>
      <c r="W205" s="112">
        <f t="shared" si="34"/>
        <v>0</v>
      </c>
      <c r="X205" s="48"/>
    </row>
    <row r="206" spans="1:24" x14ac:dyDescent="0.2">
      <c r="A206" s="48" t="s">
        <v>1370</v>
      </c>
      <c r="B206" s="48" t="s">
        <v>2157</v>
      </c>
      <c r="C206" s="48"/>
      <c r="D206" s="48" t="s">
        <v>910</v>
      </c>
      <c r="E206" s="48" t="s">
        <v>122</v>
      </c>
      <c r="F206" s="48" t="s">
        <v>122</v>
      </c>
      <c r="G206" s="48" t="s">
        <v>919</v>
      </c>
      <c r="H206" s="91">
        <v>3.96</v>
      </c>
      <c r="I206" s="7">
        <f>VLOOKUP(E206,Steuerung!$A$17:$E$500,5,FALSE)</f>
        <v>0</v>
      </c>
      <c r="J206" s="73">
        <f>VLOOKUP(E206,Steuerung!$A$17:$F$500,6,FALSE)</f>
        <v>0</v>
      </c>
      <c r="K206" s="7">
        <f>VLOOKUP(F206,Steuerung!$A$17:$G$500,7,FALSE)</f>
        <v>0</v>
      </c>
      <c r="L206" s="7">
        <f>VLOOKUP(F206,Steuerung!$A$17:$H$500,8,FALSE)</f>
        <v>0</v>
      </c>
      <c r="M206" s="73">
        <f t="shared" si="47"/>
        <v>0</v>
      </c>
      <c r="N206" s="91">
        <f t="shared" si="48"/>
        <v>0</v>
      </c>
      <c r="O206" s="91">
        <f t="shared" si="49"/>
        <v>0</v>
      </c>
      <c r="P206" s="91">
        <f t="shared" si="50"/>
        <v>0</v>
      </c>
      <c r="Q206" s="63">
        <f>VLOOKUP(E206,Steuerung!$A$17:$B$500,2,FALSE)</f>
        <v>0</v>
      </c>
      <c r="R206" s="63">
        <f>VLOOKUP(F206,Steuerung!$A$17:$B$500,2,FALSE)</f>
        <v>0</v>
      </c>
      <c r="S206" s="4">
        <f t="shared" si="43"/>
        <v>0</v>
      </c>
      <c r="T206" s="4">
        <f t="shared" si="44"/>
        <v>0</v>
      </c>
      <c r="U206" s="112">
        <f t="shared" si="45"/>
        <v>0</v>
      </c>
      <c r="V206" s="112">
        <f t="shared" si="46"/>
        <v>0</v>
      </c>
      <c r="W206" s="112">
        <f t="shared" ref="W206:W269" si="51">U206+V206</f>
        <v>0</v>
      </c>
      <c r="X206" s="48"/>
    </row>
    <row r="207" spans="1:24" x14ac:dyDescent="0.2">
      <c r="A207" s="48" t="s">
        <v>2725</v>
      </c>
      <c r="B207" s="48" t="s">
        <v>2426</v>
      </c>
      <c r="C207" s="48"/>
      <c r="D207" s="48" t="s">
        <v>910</v>
      </c>
      <c r="E207" s="48" t="s">
        <v>122</v>
      </c>
      <c r="F207" s="48" t="s">
        <v>122</v>
      </c>
      <c r="G207" s="48" t="s">
        <v>1334</v>
      </c>
      <c r="H207" s="91">
        <v>16.489999999999998</v>
      </c>
      <c r="I207" s="7">
        <f>VLOOKUP(E207,Steuerung!$A$17:$E$500,5,FALSE)</f>
        <v>0</v>
      </c>
      <c r="J207" s="73">
        <f>VLOOKUP(E207,Steuerung!$A$17:$F$500,6,FALSE)</f>
        <v>0</v>
      </c>
      <c r="K207" s="7">
        <f>VLOOKUP(F207,Steuerung!$A$17:$G$500,7,FALSE)</f>
        <v>0</v>
      </c>
      <c r="L207" s="7">
        <f>VLOOKUP(F207,Steuerung!$A$17:$H$500,8,FALSE)</f>
        <v>0</v>
      </c>
      <c r="M207" s="73">
        <f t="shared" si="47"/>
        <v>0</v>
      </c>
      <c r="N207" s="91">
        <f t="shared" si="48"/>
        <v>0</v>
      </c>
      <c r="O207" s="91">
        <f t="shared" si="49"/>
        <v>0</v>
      </c>
      <c r="P207" s="91">
        <f t="shared" si="50"/>
        <v>0</v>
      </c>
      <c r="Q207" s="63">
        <f>VLOOKUP(E207,Steuerung!$A$17:$B$500,2,FALSE)</f>
        <v>0</v>
      </c>
      <c r="R207" s="63">
        <f>VLOOKUP(F207,Steuerung!$A$17:$B$500,2,FALSE)</f>
        <v>0</v>
      </c>
      <c r="S207" s="4">
        <f t="shared" si="43"/>
        <v>0</v>
      </c>
      <c r="T207" s="4">
        <f t="shared" si="44"/>
        <v>0</v>
      </c>
      <c r="U207" s="112">
        <f t="shared" si="45"/>
        <v>0</v>
      </c>
      <c r="V207" s="112">
        <f t="shared" si="46"/>
        <v>0</v>
      </c>
      <c r="W207" s="112">
        <f t="shared" si="51"/>
        <v>0</v>
      </c>
      <c r="X207" s="48"/>
    </row>
    <row r="208" spans="1:24" x14ac:dyDescent="0.2">
      <c r="A208" s="48" t="s">
        <v>915</v>
      </c>
      <c r="B208" s="48" t="s">
        <v>1348</v>
      </c>
      <c r="C208" s="48"/>
      <c r="D208" s="48" t="s">
        <v>907</v>
      </c>
      <c r="E208" s="48" t="s">
        <v>127</v>
      </c>
      <c r="F208" s="48" t="s">
        <v>127</v>
      </c>
      <c r="G208" s="48" t="s">
        <v>1334</v>
      </c>
      <c r="H208" s="91">
        <v>10.34</v>
      </c>
      <c r="I208" s="7">
        <f>VLOOKUP(E208,Steuerung!$A$17:$E$500,5,FALSE)</f>
        <v>0</v>
      </c>
      <c r="J208" s="73">
        <f>VLOOKUP(E208,Steuerung!$A$17:$F$500,6,FALSE)</f>
        <v>0</v>
      </c>
      <c r="K208" s="7">
        <f>VLOOKUP(F208,Steuerung!$A$17:$G$500,7,FALSE)</f>
        <v>0</v>
      </c>
      <c r="L208" s="7">
        <f>VLOOKUP(F208,Steuerung!$A$17:$H$500,8,FALSE)</f>
        <v>0</v>
      </c>
      <c r="M208" s="73">
        <f t="shared" si="47"/>
        <v>0</v>
      </c>
      <c r="N208" s="91">
        <f t="shared" si="48"/>
        <v>0</v>
      </c>
      <c r="O208" s="91">
        <f t="shared" si="49"/>
        <v>0</v>
      </c>
      <c r="P208" s="91">
        <f t="shared" si="50"/>
        <v>0</v>
      </c>
      <c r="Q208" s="63">
        <f>VLOOKUP(E208,Steuerung!$A$17:$B$500,2,FALSE)</f>
        <v>0</v>
      </c>
      <c r="R208" s="63">
        <f>VLOOKUP(F208,Steuerung!$A$17:$B$500,2,FALSE)</f>
        <v>0</v>
      </c>
      <c r="S208" s="4">
        <f t="shared" si="43"/>
        <v>0</v>
      </c>
      <c r="T208" s="4">
        <f t="shared" si="44"/>
        <v>0</v>
      </c>
      <c r="U208" s="112">
        <f t="shared" si="45"/>
        <v>0</v>
      </c>
      <c r="V208" s="112">
        <f t="shared" si="46"/>
        <v>0</v>
      </c>
      <c r="W208" s="112">
        <f t="shared" si="51"/>
        <v>0</v>
      </c>
      <c r="X208" s="48"/>
    </row>
    <row r="209" spans="1:24" x14ac:dyDescent="0.2">
      <c r="A209" s="48" t="s">
        <v>917</v>
      </c>
      <c r="B209" s="48" t="s">
        <v>2157</v>
      </c>
      <c r="C209" s="48"/>
      <c r="D209" s="48" t="s">
        <v>910</v>
      </c>
      <c r="E209" s="48" t="s">
        <v>122</v>
      </c>
      <c r="F209" s="48" t="s">
        <v>122</v>
      </c>
      <c r="G209" s="48" t="s">
        <v>919</v>
      </c>
      <c r="H209" s="91">
        <v>4.78</v>
      </c>
      <c r="I209" s="7">
        <f>VLOOKUP(E209,Steuerung!$A$17:$E$500,5,FALSE)</f>
        <v>0</v>
      </c>
      <c r="J209" s="73">
        <f>VLOOKUP(E209,Steuerung!$A$17:$F$500,6,FALSE)</f>
        <v>0</v>
      </c>
      <c r="K209" s="7">
        <f>VLOOKUP(F209,Steuerung!$A$17:$G$500,7,FALSE)</f>
        <v>0</v>
      </c>
      <c r="L209" s="7">
        <f>VLOOKUP(F209,Steuerung!$A$17:$H$500,8,FALSE)</f>
        <v>0</v>
      </c>
      <c r="M209" s="73">
        <f t="shared" si="47"/>
        <v>0</v>
      </c>
      <c r="N209" s="91">
        <f t="shared" si="48"/>
        <v>0</v>
      </c>
      <c r="O209" s="91">
        <f t="shared" si="49"/>
        <v>0</v>
      </c>
      <c r="P209" s="91">
        <f t="shared" si="50"/>
        <v>0</v>
      </c>
      <c r="Q209" s="63">
        <f>VLOOKUP(E209,Steuerung!$A$17:$B$500,2,FALSE)</f>
        <v>0</v>
      </c>
      <c r="R209" s="63">
        <f>VLOOKUP(F209,Steuerung!$A$17:$B$500,2,FALSE)</f>
        <v>0</v>
      </c>
      <c r="S209" s="4">
        <f t="shared" si="43"/>
        <v>0</v>
      </c>
      <c r="T209" s="4">
        <f t="shared" si="44"/>
        <v>0</v>
      </c>
      <c r="U209" s="112">
        <f t="shared" si="45"/>
        <v>0</v>
      </c>
      <c r="V209" s="112">
        <f t="shared" si="46"/>
        <v>0</v>
      </c>
      <c r="W209" s="112">
        <f t="shared" si="51"/>
        <v>0</v>
      </c>
      <c r="X209" s="48"/>
    </row>
    <row r="210" spans="1:24" x14ac:dyDescent="0.2">
      <c r="A210" s="48" t="s">
        <v>1372</v>
      </c>
      <c r="B210" s="48" t="s">
        <v>1348</v>
      </c>
      <c r="C210" s="48"/>
      <c r="D210" s="48" t="s">
        <v>907</v>
      </c>
      <c r="E210" s="48" t="s">
        <v>127</v>
      </c>
      <c r="F210" s="48" t="s">
        <v>127</v>
      </c>
      <c r="G210" s="48" t="s">
        <v>307</v>
      </c>
      <c r="H210" s="91">
        <v>23.55</v>
      </c>
      <c r="I210" s="7">
        <f>VLOOKUP(E210,Steuerung!$A$17:$E$500,5,FALSE)</f>
        <v>0</v>
      </c>
      <c r="J210" s="73">
        <f>VLOOKUP(E210,Steuerung!$A$17:$F$500,6,FALSE)</f>
        <v>0</v>
      </c>
      <c r="K210" s="7">
        <f>VLOOKUP(F210,Steuerung!$A$17:$G$500,7,FALSE)</f>
        <v>0</v>
      </c>
      <c r="L210" s="7">
        <f>VLOOKUP(F210,Steuerung!$A$17:$H$500,8,FALSE)</f>
        <v>0</v>
      </c>
      <c r="M210" s="73">
        <f t="shared" si="47"/>
        <v>0</v>
      </c>
      <c r="N210" s="91">
        <f t="shared" si="48"/>
        <v>0</v>
      </c>
      <c r="O210" s="91">
        <f t="shared" si="49"/>
        <v>0</v>
      </c>
      <c r="P210" s="91">
        <f t="shared" si="50"/>
        <v>0</v>
      </c>
      <c r="Q210" s="63">
        <f>VLOOKUP(E210,Steuerung!$A$17:$B$500,2,FALSE)</f>
        <v>0</v>
      </c>
      <c r="R210" s="63">
        <f>VLOOKUP(F210,Steuerung!$A$17:$B$500,2,FALSE)</f>
        <v>0</v>
      </c>
      <c r="S210" s="4">
        <f t="shared" si="43"/>
        <v>0</v>
      </c>
      <c r="T210" s="4">
        <f t="shared" si="44"/>
        <v>0</v>
      </c>
      <c r="U210" s="112">
        <f t="shared" si="45"/>
        <v>0</v>
      </c>
      <c r="V210" s="112">
        <f t="shared" si="46"/>
        <v>0</v>
      </c>
      <c r="W210" s="112">
        <f t="shared" si="51"/>
        <v>0</v>
      </c>
      <c r="X210" s="48"/>
    </row>
    <row r="211" spans="1:24" x14ac:dyDescent="0.2">
      <c r="A211" s="48" t="s">
        <v>2802</v>
      </c>
      <c r="B211" s="48" t="s">
        <v>1748</v>
      </c>
      <c r="C211" s="48"/>
      <c r="D211" s="48" t="s">
        <v>919</v>
      </c>
      <c r="E211" s="48" t="s">
        <v>130</v>
      </c>
      <c r="F211" s="48" t="s">
        <v>130</v>
      </c>
      <c r="G211" s="48" t="s">
        <v>307</v>
      </c>
      <c r="H211" s="91">
        <v>24.18</v>
      </c>
      <c r="I211" s="7">
        <f>VLOOKUP(E211,Steuerung!$A$17:$E$500,5,FALSE)</f>
        <v>0</v>
      </c>
      <c r="J211" s="73">
        <f>VLOOKUP(E211,Steuerung!$A$17:$F$500,6,FALSE)</f>
        <v>0</v>
      </c>
      <c r="K211" s="7">
        <f>VLOOKUP(F211,Steuerung!$A$17:$G$500,7,FALSE)</f>
        <v>0</v>
      </c>
      <c r="L211" s="7">
        <f>VLOOKUP(F211,Steuerung!$A$17:$H$500,8,FALSE)</f>
        <v>0</v>
      </c>
      <c r="M211" s="73">
        <f t="shared" si="47"/>
        <v>0</v>
      </c>
      <c r="N211" s="91">
        <f t="shared" si="48"/>
        <v>0</v>
      </c>
      <c r="O211" s="91">
        <f t="shared" si="49"/>
        <v>0</v>
      </c>
      <c r="P211" s="91">
        <f t="shared" si="50"/>
        <v>0</v>
      </c>
      <c r="Q211" s="63">
        <f>VLOOKUP(E211,Steuerung!$A$17:$B$500,2,FALSE)</f>
        <v>0</v>
      </c>
      <c r="R211" s="63">
        <f>VLOOKUP(F211,Steuerung!$A$17:$B$500,2,FALSE)</f>
        <v>0</v>
      </c>
      <c r="S211" s="4">
        <f t="shared" si="43"/>
        <v>0</v>
      </c>
      <c r="T211" s="4">
        <f t="shared" si="44"/>
        <v>0</v>
      </c>
      <c r="U211" s="112">
        <f t="shared" si="45"/>
        <v>0</v>
      </c>
      <c r="V211" s="112">
        <f t="shared" si="46"/>
        <v>0</v>
      </c>
      <c r="W211" s="112">
        <f t="shared" si="51"/>
        <v>0</v>
      </c>
      <c r="X211" s="48"/>
    </row>
    <row r="212" spans="1:24" x14ac:dyDescent="0.2">
      <c r="A212" s="48" t="s">
        <v>920</v>
      </c>
      <c r="B212" s="48" t="s">
        <v>810</v>
      </c>
      <c r="C212" s="48"/>
      <c r="D212" s="48" t="s">
        <v>884</v>
      </c>
      <c r="E212" s="48" t="s">
        <v>136</v>
      </c>
      <c r="F212" s="48" t="s">
        <v>136</v>
      </c>
      <c r="G212" s="48" t="s">
        <v>307</v>
      </c>
      <c r="H212" s="91">
        <v>6.05</v>
      </c>
      <c r="I212" s="7">
        <f>VLOOKUP(E212,Steuerung!$A$17:$E$500,5,FALSE)</f>
        <v>0</v>
      </c>
      <c r="J212" s="73">
        <f>VLOOKUP(E212,Steuerung!$A$17:$F$500,6,FALSE)</f>
        <v>0</v>
      </c>
      <c r="K212" s="7">
        <f>VLOOKUP(F212,Steuerung!$A$17:$G$500,7,FALSE)</f>
        <v>0</v>
      </c>
      <c r="L212" s="7">
        <f>VLOOKUP(F212,Steuerung!$A$17:$H$500,8,FALSE)</f>
        <v>0</v>
      </c>
      <c r="M212" s="73">
        <f t="shared" si="47"/>
        <v>0</v>
      </c>
      <c r="N212" s="91">
        <f t="shared" si="48"/>
        <v>0</v>
      </c>
      <c r="O212" s="91">
        <f t="shared" si="49"/>
        <v>0</v>
      </c>
      <c r="P212" s="91">
        <f t="shared" si="50"/>
        <v>0</v>
      </c>
      <c r="Q212" s="63">
        <f>VLOOKUP(E212,Steuerung!$A$17:$B$500,2,FALSE)</f>
        <v>0</v>
      </c>
      <c r="R212" s="63">
        <f>VLOOKUP(F212,Steuerung!$A$17:$B$500,2,FALSE)</f>
        <v>0</v>
      </c>
      <c r="S212" s="4">
        <f t="shared" si="43"/>
        <v>0</v>
      </c>
      <c r="T212" s="4">
        <f t="shared" si="44"/>
        <v>0</v>
      </c>
      <c r="U212" s="112">
        <f t="shared" si="45"/>
        <v>0</v>
      </c>
      <c r="V212" s="112">
        <f t="shared" si="46"/>
        <v>0</v>
      </c>
      <c r="W212" s="112">
        <f t="shared" si="51"/>
        <v>0</v>
      </c>
      <c r="X212" s="48"/>
    </row>
    <row r="213" spans="1:24" x14ac:dyDescent="0.2">
      <c r="A213" s="48" t="s">
        <v>2179</v>
      </c>
      <c r="B213" s="48" t="s">
        <v>810</v>
      </c>
      <c r="C213" s="48"/>
      <c r="D213" s="48" t="s">
        <v>884</v>
      </c>
      <c r="E213" s="48" t="s">
        <v>136</v>
      </c>
      <c r="F213" s="48" t="s">
        <v>136</v>
      </c>
      <c r="G213" s="48" t="s">
        <v>307</v>
      </c>
      <c r="H213" s="91">
        <v>15.05</v>
      </c>
      <c r="I213" s="7">
        <f>VLOOKUP(E213,Steuerung!$A$17:$E$500,5,FALSE)</f>
        <v>0</v>
      </c>
      <c r="J213" s="73">
        <f>VLOOKUP(E213,Steuerung!$A$17:$F$500,6,FALSE)</f>
        <v>0</v>
      </c>
      <c r="K213" s="7">
        <f>VLOOKUP(F213,Steuerung!$A$17:$G$500,7,FALSE)</f>
        <v>0</v>
      </c>
      <c r="L213" s="7">
        <f>VLOOKUP(F213,Steuerung!$A$17:$H$500,8,FALSE)</f>
        <v>0</v>
      </c>
      <c r="M213" s="73">
        <f t="shared" si="47"/>
        <v>0</v>
      </c>
      <c r="N213" s="91">
        <f t="shared" si="48"/>
        <v>0</v>
      </c>
      <c r="O213" s="91">
        <f t="shared" si="49"/>
        <v>0</v>
      </c>
      <c r="P213" s="91">
        <f t="shared" si="50"/>
        <v>0</v>
      </c>
      <c r="Q213" s="63">
        <f>VLOOKUP(E213,Steuerung!$A$17:$B$500,2,FALSE)</f>
        <v>0</v>
      </c>
      <c r="R213" s="63">
        <f>VLOOKUP(F213,Steuerung!$A$17:$B$500,2,FALSE)</f>
        <v>0</v>
      </c>
      <c r="S213" s="4">
        <f t="shared" si="43"/>
        <v>0</v>
      </c>
      <c r="T213" s="4">
        <f t="shared" si="44"/>
        <v>0</v>
      </c>
      <c r="U213" s="112">
        <f t="shared" si="45"/>
        <v>0</v>
      </c>
      <c r="V213" s="112">
        <f t="shared" si="46"/>
        <v>0</v>
      </c>
      <c r="W213" s="112">
        <f t="shared" si="51"/>
        <v>0</v>
      </c>
      <c r="X213" s="48"/>
    </row>
    <row r="214" spans="1:24" x14ac:dyDescent="0.2">
      <c r="A214" s="48" t="s">
        <v>1374</v>
      </c>
      <c r="B214" s="48" t="s">
        <v>1348</v>
      </c>
      <c r="C214" s="48"/>
      <c r="D214" s="48" t="s">
        <v>907</v>
      </c>
      <c r="E214" s="48" t="s">
        <v>127</v>
      </c>
      <c r="F214" s="48" t="s">
        <v>127</v>
      </c>
      <c r="G214" s="48" t="s">
        <v>307</v>
      </c>
      <c r="H214" s="91">
        <v>22.51</v>
      </c>
      <c r="I214" s="7">
        <f>VLOOKUP(E214,Steuerung!$A$17:$E$500,5,FALSE)</f>
        <v>0</v>
      </c>
      <c r="J214" s="73">
        <f>VLOOKUP(E214,Steuerung!$A$17:$F$500,6,FALSE)</f>
        <v>0</v>
      </c>
      <c r="K214" s="7">
        <f>VLOOKUP(F214,Steuerung!$A$17:$G$500,7,FALSE)</f>
        <v>0</v>
      </c>
      <c r="L214" s="7">
        <f>VLOOKUP(F214,Steuerung!$A$17:$H$500,8,FALSE)</f>
        <v>0</v>
      </c>
      <c r="M214" s="73">
        <f t="shared" si="47"/>
        <v>0</v>
      </c>
      <c r="N214" s="91">
        <f t="shared" si="48"/>
        <v>0</v>
      </c>
      <c r="O214" s="91">
        <f t="shared" si="49"/>
        <v>0</v>
      </c>
      <c r="P214" s="91">
        <f t="shared" si="50"/>
        <v>0</v>
      </c>
      <c r="Q214" s="63">
        <f>VLOOKUP(E214,Steuerung!$A$17:$B$500,2,FALSE)</f>
        <v>0</v>
      </c>
      <c r="R214" s="63">
        <f>VLOOKUP(F214,Steuerung!$A$17:$B$500,2,FALSE)</f>
        <v>0</v>
      </c>
      <c r="S214" s="4">
        <f t="shared" si="43"/>
        <v>0</v>
      </c>
      <c r="T214" s="4">
        <f t="shared" si="44"/>
        <v>0</v>
      </c>
      <c r="U214" s="112">
        <f t="shared" si="45"/>
        <v>0</v>
      </c>
      <c r="V214" s="112">
        <f t="shared" si="46"/>
        <v>0</v>
      </c>
      <c r="W214" s="112">
        <f t="shared" si="51"/>
        <v>0</v>
      </c>
      <c r="X214" s="48"/>
    </row>
    <row r="215" spans="1:24" x14ac:dyDescent="0.2">
      <c r="A215" s="48" t="s">
        <v>922</v>
      </c>
      <c r="B215" s="48" t="s">
        <v>2053</v>
      </c>
      <c r="C215" s="48"/>
      <c r="D215" s="48" t="s">
        <v>868</v>
      </c>
      <c r="E215" s="48" t="s">
        <v>124</v>
      </c>
      <c r="F215" s="48" t="s">
        <v>124</v>
      </c>
      <c r="G215" s="48" t="s">
        <v>1334</v>
      </c>
      <c r="H215" s="91">
        <v>12.13</v>
      </c>
      <c r="I215" s="7">
        <f>VLOOKUP(E215,Steuerung!$A$17:$E$500,5,FALSE)</f>
        <v>0</v>
      </c>
      <c r="J215" s="73">
        <f>VLOOKUP(E215,Steuerung!$A$17:$F$500,6,FALSE)</f>
        <v>0</v>
      </c>
      <c r="K215" s="7">
        <f>VLOOKUP(F215,Steuerung!$A$17:$G$500,7,FALSE)</f>
        <v>0</v>
      </c>
      <c r="L215" s="7">
        <f>VLOOKUP(F215,Steuerung!$A$17:$H$500,8,FALSE)</f>
        <v>0</v>
      </c>
      <c r="M215" s="73">
        <f t="shared" si="47"/>
        <v>0</v>
      </c>
      <c r="N215" s="91">
        <f t="shared" si="48"/>
        <v>0</v>
      </c>
      <c r="O215" s="91">
        <f t="shared" si="49"/>
        <v>0</v>
      </c>
      <c r="P215" s="91">
        <f t="shared" si="50"/>
        <v>0</v>
      </c>
      <c r="Q215" s="63">
        <f>VLOOKUP(E215,Steuerung!$A$17:$B$500,2,FALSE)</f>
        <v>0</v>
      </c>
      <c r="R215" s="63">
        <f>VLOOKUP(F215,Steuerung!$A$17:$B$500,2,FALSE)</f>
        <v>0</v>
      </c>
      <c r="S215" s="4">
        <f t="shared" si="43"/>
        <v>0</v>
      </c>
      <c r="T215" s="4">
        <f t="shared" si="44"/>
        <v>0</v>
      </c>
      <c r="U215" s="112">
        <f t="shared" si="45"/>
        <v>0</v>
      </c>
      <c r="V215" s="112">
        <f t="shared" si="46"/>
        <v>0</v>
      </c>
      <c r="W215" s="112">
        <f t="shared" si="51"/>
        <v>0</v>
      </c>
      <c r="X215" s="48"/>
    </row>
    <row r="216" spans="1:24" x14ac:dyDescent="0.2">
      <c r="A216" s="48" t="s">
        <v>924</v>
      </c>
      <c r="B216" s="48" t="s">
        <v>1348</v>
      </c>
      <c r="C216" s="48"/>
      <c r="D216" s="48" t="s">
        <v>907</v>
      </c>
      <c r="E216" s="48" t="s">
        <v>127</v>
      </c>
      <c r="F216" s="48" t="s">
        <v>127</v>
      </c>
      <c r="G216" s="48" t="s">
        <v>1334</v>
      </c>
      <c r="H216" s="91">
        <v>22.68</v>
      </c>
      <c r="I216" s="7">
        <f>VLOOKUP(E216,Steuerung!$A$17:$E$500,5,FALSE)</f>
        <v>0</v>
      </c>
      <c r="J216" s="73">
        <f>VLOOKUP(E216,Steuerung!$A$17:$F$500,6,FALSE)</f>
        <v>0</v>
      </c>
      <c r="K216" s="7">
        <f>VLOOKUP(F216,Steuerung!$A$17:$G$500,7,FALSE)</f>
        <v>0</v>
      </c>
      <c r="L216" s="7">
        <f>VLOOKUP(F216,Steuerung!$A$17:$H$500,8,FALSE)</f>
        <v>0</v>
      </c>
      <c r="M216" s="73">
        <f t="shared" si="47"/>
        <v>0</v>
      </c>
      <c r="N216" s="91">
        <f t="shared" si="48"/>
        <v>0</v>
      </c>
      <c r="O216" s="91">
        <f t="shared" si="49"/>
        <v>0</v>
      </c>
      <c r="P216" s="91">
        <f t="shared" si="50"/>
        <v>0</v>
      </c>
      <c r="Q216" s="63">
        <f>VLOOKUP(E216,Steuerung!$A$17:$B$500,2,FALSE)</f>
        <v>0</v>
      </c>
      <c r="R216" s="63">
        <f>VLOOKUP(F216,Steuerung!$A$17:$B$500,2,FALSE)</f>
        <v>0</v>
      </c>
      <c r="S216" s="4">
        <f t="shared" si="43"/>
        <v>0</v>
      </c>
      <c r="T216" s="4">
        <f t="shared" si="44"/>
        <v>0</v>
      </c>
      <c r="U216" s="112">
        <f t="shared" si="45"/>
        <v>0</v>
      </c>
      <c r="V216" s="112">
        <f t="shared" si="46"/>
        <v>0</v>
      </c>
      <c r="W216" s="112">
        <f t="shared" si="51"/>
        <v>0</v>
      </c>
      <c r="X216" s="48"/>
    </row>
    <row r="217" spans="1:24" x14ac:dyDescent="0.2">
      <c r="A217" s="48" t="s">
        <v>1377</v>
      </c>
      <c r="B217" s="48" t="s">
        <v>2546</v>
      </c>
      <c r="C217" s="48"/>
      <c r="D217" s="48" t="s">
        <v>868</v>
      </c>
      <c r="E217" s="48" t="s">
        <v>124</v>
      </c>
      <c r="F217" s="48" t="s">
        <v>124</v>
      </c>
      <c r="G217" s="48" t="s">
        <v>1334</v>
      </c>
      <c r="H217" s="91">
        <v>6.63</v>
      </c>
      <c r="I217" s="7">
        <f>VLOOKUP(E217,Steuerung!$A$17:$E$500,5,FALSE)</f>
        <v>0</v>
      </c>
      <c r="J217" s="73">
        <f>VLOOKUP(E217,Steuerung!$A$17:$F$500,6,FALSE)</f>
        <v>0</v>
      </c>
      <c r="K217" s="7">
        <f>VLOOKUP(F217,Steuerung!$A$17:$G$500,7,FALSE)</f>
        <v>0</v>
      </c>
      <c r="L217" s="7">
        <f>VLOOKUP(F217,Steuerung!$A$17:$H$500,8,FALSE)</f>
        <v>0</v>
      </c>
      <c r="M217" s="73">
        <f t="shared" si="47"/>
        <v>0</v>
      </c>
      <c r="N217" s="91">
        <f t="shared" si="48"/>
        <v>0</v>
      </c>
      <c r="O217" s="91">
        <f t="shared" si="49"/>
        <v>0</v>
      </c>
      <c r="P217" s="91">
        <f t="shared" si="50"/>
        <v>0</v>
      </c>
      <c r="Q217" s="63">
        <f>VLOOKUP(E217,Steuerung!$A$17:$B$500,2,FALSE)</f>
        <v>0</v>
      </c>
      <c r="R217" s="63">
        <f>VLOOKUP(F217,Steuerung!$A$17:$B$500,2,FALSE)</f>
        <v>0</v>
      </c>
      <c r="S217" s="4">
        <f t="shared" si="43"/>
        <v>0</v>
      </c>
      <c r="T217" s="4">
        <f t="shared" si="44"/>
        <v>0</v>
      </c>
      <c r="U217" s="112">
        <f t="shared" si="45"/>
        <v>0</v>
      </c>
      <c r="V217" s="112">
        <f t="shared" si="46"/>
        <v>0</v>
      </c>
      <c r="W217" s="112">
        <f t="shared" si="51"/>
        <v>0</v>
      </c>
      <c r="X217" s="48"/>
    </row>
    <row r="218" spans="1:24" x14ac:dyDescent="0.2">
      <c r="A218" s="48" t="s">
        <v>2181</v>
      </c>
      <c r="B218" s="48" t="s">
        <v>2546</v>
      </c>
      <c r="C218" s="48"/>
      <c r="D218" s="48" t="s">
        <v>868</v>
      </c>
      <c r="E218" s="48" t="s">
        <v>124</v>
      </c>
      <c r="F218" s="48" t="s">
        <v>124</v>
      </c>
      <c r="G218" s="48" t="s">
        <v>1334</v>
      </c>
      <c r="H218" s="91">
        <v>25.79</v>
      </c>
      <c r="I218" s="7">
        <f>VLOOKUP(E218,Steuerung!$A$17:$E$500,5,FALSE)</f>
        <v>0</v>
      </c>
      <c r="J218" s="73">
        <f>VLOOKUP(E218,Steuerung!$A$17:$F$500,6,FALSE)</f>
        <v>0</v>
      </c>
      <c r="K218" s="7">
        <f>VLOOKUP(F218,Steuerung!$A$17:$G$500,7,FALSE)</f>
        <v>0</v>
      </c>
      <c r="L218" s="7">
        <f>VLOOKUP(F218,Steuerung!$A$17:$H$500,8,FALSE)</f>
        <v>0</v>
      </c>
      <c r="M218" s="73">
        <f t="shared" si="47"/>
        <v>0</v>
      </c>
      <c r="N218" s="91">
        <f t="shared" si="48"/>
        <v>0</v>
      </c>
      <c r="O218" s="91">
        <f t="shared" si="49"/>
        <v>0</v>
      </c>
      <c r="P218" s="91">
        <f t="shared" si="50"/>
        <v>0</v>
      </c>
      <c r="Q218" s="63">
        <f>VLOOKUP(E218,Steuerung!$A$17:$B$500,2,FALSE)</f>
        <v>0</v>
      </c>
      <c r="R218" s="63">
        <f>VLOOKUP(F218,Steuerung!$A$17:$B$500,2,FALSE)</f>
        <v>0</v>
      </c>
      <c r="S218" s="4">
        <f t="shared" si="43"/>
        <v>0</v>
      </c>
      <c r="T218" s="4">
        <f t="shared" si="44"/>
        <v>0</v>
      </c>
      <c r="U218" s="112">
        <f t="shared" si="45"/>
        <v>0</v>
      </c>
      <c r="V218" s="112">
        <f t="shared" si="46"/>
        <v>0</v>
      </c>
      <c r="W218" s="112">
        <f t="shared" si="51"/>
        <v>0</v>
      </c>
      <c r="X218" s="48"/>
    </row>
    <row r="219" spans="1:24" x14ac:dyDescent="0.2">
      <c r="A219" s="48" t="s">
        <v>2145</v>
      </c>
      <c r="B219" s="48" t="s">
        <v>2053</v>
      </c>
      <c r="C219" s="48"/>
      <c r="D219" s="48" t="s">
        <v>868</v>
      </c>
      <c r="E219" s="48" t="s">
        <v>124</v>
      </c>
      <c r="F219" s="48" t="s">
        <v>124</v>
      </c>
      <c r="G219" s="48" t="s">
        <v>1334</v>
      </c>
      <c r="H219" s="91">
        <v>31.82</v>
      </c>
      <c r="I219" s="7">
        <f>VLOOKUP(E219,Steuerung!$A$17:$E$500,5,FALSE)</f>
        <v>0</v>
      </c>
      <c r="J219" s="73">
        <f>VLOOKUP(E219,Steuerung!$A$17:$F$500,6,FALSE)</f>
        <v>0</v>
      </c>
      <c r="K219" s="7">
        <f>VLOOKUP(F219,Steuerung!$A$17:$G$500,7,FALSE)</f>
        <v>0</v>
      </c>
      <c r="L219" s="7">
        <f>VLOOKUP(F219,Steuerung!$A$17:$H$500,8,FALSE)</f>
        <v>0</v>
      </c>
      <c r="M219" s="73">
        <f t="shared" si="47"/>
        <v>0</v>
      </c>
      <c r="N219" s="91">
        <f t="shared" si="48"/>
        <v>0</v>
      </c>
      <c r="O219" s="91">
        <f t="shared" si="49"/>
        <v>0</v>
      </c>
      <c r="P219" s="91">
        <f t="shared" si="50"/>
        <v>0</v>
      </c>
      <c r="Q219" s="63">
        <f>VLOOKUP(E219,Steuerung!$A$17:$B$500,2,FALSE)</f>
        <v>0</v>
      </c>
      <c r="R219" s="63">
        <f>VLOOKUP(F219,Steuerung!$A$17:$B$500,2,FALSE)</f>
        <v>0</v>
      </c>
      <c r="S219" s="4">
        <f t="shared" si="43"/>
        <v>0</v>
      </c>
      <c r="T219" s="4">
        <f t="shared" si="44"/>
        <v>0</v>
      </c>
      <c r="U219" s="112">
        <f t="shared" si="45"/>
        <v>0</v>
      </c>
      <c r="V219" s="112">
        <f t="shared" si="46"/>
        <v>0</v>
      </c>
      <c r="W219" s="112">
        <f t="shared" si="51"/>
        <v>0</v>
      </c>
      <c r="X219" s="48"/>
    </row>
    <row r="220" spans="1:24" x14ac:dyDescent="0.2">
      <c r="A220" s="48" t="s">
        <v>2146</v>
      </c>
      <c r="B220" s="48" t="s">
        <v>1348</v>
      </c>
      <c r="C220" s="48"/>
      <c r="D220" s="48" t="s">
        <v>907</v>
      </c>
      <c r="E220" s="48" t="s">
        <v>127</v>
      </c>
      <c r="F220" s="48" t="s">
        <v>127</v>
      </c>
      <c r="G220" s="48" t="s">
        <v>1334</v>
      </c>
      <c r="H220" s="91">
        <v>20.55</v>
      </c>
      <c r="I220" s="7">
        <f>VLOOKUP(E220,Steuerung!$A$17:$E$500,5,FALSE)</f>
        <v>0</v>
      </c>
      <c r="J220" s="73">
        <f>VLOOKUP(E220,Steuerung!$A$17:$F$500,6,FALSE)</f>
        <v>0</v>
      </c>
      <c r="K220" s="7">
        <f>VLOOKUP(F220,Steuerung!$A$17:$G$500,7,FALSE)</f>
        <v>0</v>
      </c>
      <c r="L220" s="7">
        <f>VLOOKUP(F220,Steuerung!$A$17:$H$500,8,FALSE)</f>
        <v>0</v>
      </c>
      <c r="M220" s="73">
        <f t="shared" si="47"/>
        <v>0</v>
      </c>
      <c r="N220" s="91">
        <f t="shared" si="48"/>
        <v>0</v>
      </c>
      <c r="O220" s="91">
        <f t="shared" si="49"/>
        <v>0</v>
      </c>
      <c r="P220" s="91">
        <f t="shared" si="50"/>
        <v>0</v>
      </c>
      <c r="Q220" s="63">
        <f>VLOOKUP(E220,Steuerung!$A$17:$B$500,2,FALSE)</f>
        <v>0</v>
      </c>
      <c r="R220" s="63">
        <f>VLOOKUP(F220,Steuerung!$A$17:$B$500,2,FALSE)</f>
        <v>0</v>
      </c>
      <c r="S220" s="4">
        <f t="shared" si="43"/>
        <v>0</v>
      </c>
      <c r="T220" s="4">
        <f t="shared" si="44"/>
        <v>0</v>
      </c>
      <c r="U220" s="112">
        <f t="shared" si="45"/>
        <v>0</v>
      </c>
      <c r="V220" s="112">
        <f t="shared" si="46"/>
        <v>0</v>
      </c>
      <c r="W220" s="112">
        <f t="shared" si="51"/>
        <v>0</v>
      </c>
      <c r="X220" s="48"/>
    </row>
    <row r="221" spans="1:24" x14ac:dyDescent="0.2">
      <c r="A221" s="48" t="s">
        <v>2660</v>
      </c>
      <c r="B221" s="48" t="s">
        <v>2053</v>
      </c>
      <c r="C221" s="48"/>
      <c r="D221" s="48" t="s">
        <v>868</v>
      </c>
      <c r="E221" s="48" t="s">
        <v>124</v>
      </c>
      <c r="F221" s="48" t="s">
        <v>124</v>
      </c>
      <c r="G221" s="48" t="s">
        <v>1334</v>
      </c>
      <c r="H221" s="91">
        <v>56.31</v>
      </c>
      <c r="I221" s="7">
        <f>VLOOKUP(E221,Steuerung!$A$17:$E$500,5,FALSE)</f>
        <v>0</v>
      </c>
      <c r="J221" s="73">
        <f>VLOOKUP(E221,Steuerung!$A$17:$F$500,6,FALSE)</f>
        <v>0</v>
      </c>
      <c r="K221" s="7">
        <f>VLOOKUP(F221,Steuerung!$A$17:$G$500,7,FALSE)</f>
        <v>0</v>
      </c>
      <c r="L221" s="7">
        <f>VLOOKUP(F221,Steuerung!$A$17:$H$500,8,FALSE)</f>
        <v>0</v>
      </c>
      <c r="M221" s="73">
        <f t="shared" si="47"/>
        <v>0</v>
      </c>
      <c r="N221" s="91">
        <f t="shared" si="48"/>
        <v>0</v>
      </c>
      <c r="O221" s="91">
        <f t="shared" si="49"/>
        <v>0</v>
      </c>
      <c r="P221" s="91">
        <f t="shared" si="50"/>
        <v>0</v>
      </c>
      <c r="Q221" s="63">
        <f>VLOOKUP(E221,Steuerung!$A$17:$B$500,2,FALSE)</f>
        <v>0</v>
      </c>
      <c r="R221" s="63">
        <f>VLOOKUP(F221,Steuerung!$A$17:$B$500,2,FALSE)</f>
        <v>0</v>
      </c>
      <c r="S221" s="4">
        <f t="shared" si="43"/>
        <v>0</v>
      </c>
      <c r="T221" s="4">
        <f t="shared" si="44"/>
        <v>0</v>
      </c>
      <c r="U221" s="112">
        <f t="shared" si="45"/>
        <v>0</v>
      </c>
      <c r="V221" s="112">
        <f t="shared" si="46"/>
        <v>0</v>
      </c>
      <c r="W221" s="112">
        <f t="shared" si="51"/>
        <v>0</v>
      </c>
      <c r="X221" s="48"/>
    </row>
    <row r="222" spans="1:24" x14ac:dyDescent="0.2">
      <c r="A222" s="48" t="s">
        <v>2803</v>
      </c>
      <c r="B222" s="48" t="s">
        <v>2546</v>
      </c>
      <c r="C222" s="48"/>
      <c r="D222" s="48" t="s">
        <v>868</v>
      </c>
      <c r="E222" s="48" t="s">
        <v>124</v>
      </c>
      <c r="F222" s="48" t="s">
        <v>124</v>
      </c>
      <c r="G222" s="48" t="s">
        <v>1334</v>
      </c>
      <c r="H222" s="91">
        <v>43.84</v>
      </c>
      <c r="I222" s="7">
        <f>VLOOKUP(E222,Steuerung!$A$17:$E$500,5,FALSE)</f>
        <v>0</v>
      </c>
      <c r="J222" s="73">
        <f>VLOOKUP(E222,Steuerung!$A$17:$F$500,6,FALSE)</f>
        <v>0</v>
      </c>
      <c r="K222" s="7">
        <f>VLOOKUP(F222,Steuerung!$A$17:$G$500,7,FALSE)</f>
        <v>0</v>
      </c>
      <c r="L222" s="7">
        <f>VLOOKUP(F222,Steuerung!$A$17:$H$500,8,FALSE)</f>
        <v>0</v>
      </c>
      <c r="M222" s="73">
        <f t="shared" si="47"/>
        <v>0</v>
      </c>
      <c r="N222" s="91">
        <f t="shared" si="48"/>
        <v>0</v>
      </c>
      <c r="O222" s="91">
        <f t="shared" si="49"/>
        <v>0</v>
      </c>
      <c r="P222" s="91">
        <f t="shared" si="50"/>
        <v>0</v>
      </c>
      <c r="Q222" s="63">
        <f>VLOOKUP(E222,Steuerung!$A$17:$B$500,2,FALSE)</f>
        <v>0</v>
      </c>
      <c r="R222" s="63">
        <f>VLOOKUP(F222,Steuerung!$A$17:$B$500,2,FALSE)</f>
        <v>0</v>
      </c>
      <c r="S222" s="4">
        <f t="shared" si="43"/>
        <v>0</v>
      </c>
      <c r="T222" s="4">
        <f t="shared" si="44"/>
        <v>0</v>
      </c>
      <c r="U222" s="112">
        <f t="shared" si="45"/>
        <v>0</v>
      </c>
      <c r="V222" s="112">
        <f t="shared" si="46"/>
        <v>0</v>
      </c>
      <c r="W222" s="112">
        <f t="shared" si="51"/>
        <v>0</v>
      </c>
      <c r="X222" s="48"/>
    </row>
    <row r="223" spans="1:24" x14ac:dyDescent="0.2">
      <c r="A223" s="48" t="s">
        <v>2662</v>
      </c>
      <c r="B223" s="48" t="s">
        <v>2566</v>
      </c>
      <c r="C223" s="48"/>
      <c r="D223" s="48" t="s">
        <v>868</v>
      </c>
      <c r="E223" s="48" t="s">
        <v>124</v>
      </c>
      <c r="F223" s="48" t="s">
        <v>124</v>
      </c>
      <c r="G223" s="48" t="s">
        <v>1334</v>
      </c>
      <c r="H223" s="91">
        <v>97.12</v>
      </c>
      <c r="I223" s="7">
        <f>VLOOKUP(E223,Steuerung!$A$17:$E$500,5,FALSE)</f>
        <v>0</v>
      </c>
      <c r="J223" s="73">
        <f>VLOOKUP(E223,Steuerung!$A$17:$F$500,6,FALSE)</f>
        <v>0</v>
      </c>
      <c r="K223" s="7">
        <f>VLOOKUP(F223,Steuerung!$A$17:$G$500,7,FALSE)</f>
        <v>0</v>
      </c>
      <c r="L223" s="7">
        <f>VLOOKUP(F223,Steuerung!$A$17:$H$500,8,FALSE)</f>
        <v>0</v>
      </c>
      <c r="M223" s="73">
        <f t="shared" si="47"/>
        <v>0</v>
      </c>
      <c r="N223" s="91">
        <f t="shared" si="48"/>
        <v>0</v>
      </c>
      <c r="O223" s="91">
        <f t="shared" si="49"/>
        <v>0</v>
      </c>
      <c r="P223" s="91">
        <f t="shared" si="50"/>
        <v>0</v>
      </c>
      <c r="Q223" s="63">
        <f>VLOOKUP(E223,Steuerung!$A$17:$B$500,2,FALSE)</f>
        <v>0</v>
      </c>
      <c r="R223" s="63">
        <f>VLOOKUP(F223,Steuerung!$A$17:$B$500,2,FALSE)</f>
        <v>0</v>
      </c>
      <c r="S223" s="4">
        <f t="shared" si="43"/>
        <v>0</v>
      </c>
      <c r="T223" s="4">
        <f t="shared" si="44"/>
        <v>0</v>
      </c>
      <c r="U223" s="112">
        <f t="shared" si="45"/>
        <v>0</v>
      </c>
      <c r="V223" s="112">
        <f t="shared" si="46"/>
        <v>0</v>
      </c>
      <c r="W223" s="112">
        <f t="shared" si="51"/>
        <v>0</v>
      </c>
      <c r="X223" s="48"/>
    </row>
    <row r="224" spans="1:24" x14ac:dyDescent="0.2">
      <c r="A224" s="48" t="s">
        <v>2663</v>
      </c>
      <c r="B224" s="48" t="s">
        <v>2546</v>
      </c>
      <c r="C224" s="48"/>
      <c r="D224" s="48" t="s">
        <v>868</v>
      </c>
      <c r="E224" s="48" t="s">
        <v>124</v>
      </c>
      <c r="F224" s="48" t="s">
        <v>124</v>
      </c>
      <c r="G224" s="48" t="s">
        <v>1334</v>
      </c>
      <c r="H224" s="91">
        <v>37.43</v>
      </c>
      <c r="I224" s="7">
        <f>VLOOKUP(E224,Steuerung!$A$17:$E$500,5,FALSE)</f>
        <v>0</v>
      </c>
      <c r="J224" s="73">
        <f>VLOOKUP(E224,Steuerung!$A$17:$F$500,6,FALSE)</f>
        <v>0</v>
      </c>
      <c r="K224" s="7">
        <f>VLOOKUP(F224,Steuerung!$A$17:$G$500,7,FALSE)</f>
        <v>0</v>
      </c>
      <c r="L224" s="7">
        <f>VLOOKUP(F224,Steuerung!$A$17:$H$500,8,FALSE)</f>
        <v>0</v>
      </c>
      <c r="M224" s="73">
        <f t="shared" si="47"/>
        <v>0</v>
      </c>
      <c r="N224" s="91">
        <f t="shared" si="48"/>
        <v>0</v>
      </c>
      <c r="O224" s="91">
        <f t="shared" si="49"/>
        <v>0</v>
      </c>
      <c r="P224" s="91">
        <f t="shared" si="50"/>
        <v>0</v>
      </c>
      <c r="Q224" s="63">
        <f>VLOOKUP(E224,Steuerung!$A$17:$B$500,2,FALSE)</f>
        <v>0</v>
      </c>
      <c r="R224" s="63">
        <f>VLOOKUP(F224,Steuerung!$A$17:$B$500,2,FALSE)</f>
        <v>0</v>
      </c>
      <c r="S224" s="4">
        <f t="shared" si="43"/>
        <v>0</v>
      </c>
      <c r="T224" s="4">
        <f t="shared" si="44"/>
        <v>0</v>
      </c>
      <c r="U224" s="112">
        <f t="shared" si="45"/>
        <v>0</v>
      </c>
      <c r="V224" s="112">
        <f t="shared" si="46"/>
        <v>0</v>
      </c>
      <c r="W224" s="112">
        <f t="shared" si="51"/>
        <v>0</v>
      </c>
      <c r="X224" s="48"/>
    </row>
    <row r="225" spans="1:24" x14ac:dyDescent="0.2">
      <c r="A225" s="48" t="s">
        <v>2730</v>
      </c>
      <c r="B225" s="48" t="s">
        <v>1348</v>
      </c>
      <c r="C225" s="48"/>
      <c r="D225" s="48" t="s">
        <v>907</v>
      </c>
      <c r="E225" s="48" t="s">
        <v>127</v>
      </c>
      <c r="F225" s="48" t="s">
        <v>127</v>
      </c>
      <c r="G225" s="48" t="s">
        <v>1334</v>
      </c>
      <c r="H225" s="91">
        <v>20.58</v>
      </c>
      <c r="I225" s="7">
        <f>VLOOKUP(E225,Steuerung!$A$17:$E$500,5,FALSE)</f>
        <v>0</v>
      </c>
      <c r="J225" s="73">
        <f>VLOOKUP(E225,Steuerung!$A$17:$F$500,6,FALSE)</f>
        <v>0</v>
      </c>
      <c r="K225" s="7">
        <f>VLOOKUP(F225,Steuerung!$A$17:$G$500,7,FALSE)</f>
        <v>0</v>
      </c>
      <c r="L225" s="7">
        <f>VLOOKUP(F225,Steuerung!$A$17:$H$500,8,FALSE)</f>
        <v>0</v>
      </c>
      <c r="M225" s="73">
        <f t="shared" si="47"/>
        <v>0</v>
      </c>
      <c r="N225" s="91">
        <f t="shared" si="48"/>
        <v>0</v>
      </c>
      <c r="O225" s="91">
        <f t="shared" si="49"/>
        <v>0</v>
      </c>
      <c r="P225" s="91">
        <f t="shared" si="50"/>
        <v>0</v>
      </c>
      <c r="Q225" s="63">
        <f>VLOOKUP(E225,Steuerung!$A$17:$B$500,2,FALSE)</f>
        <v>0</v>
      </c>
      <c r="R225" s="63">
        <f>VLOOKUP(F225,Steuerung!$A$17:$B$500,2,FALSE)</f>
        <v>0</v>
      </c>
      <c r="S225" s="4">
        <f t="shared" si="43"/>
        <v>0</v>
      </c>
      <c r="T225" s="4">
        <f t="shared" si="44"/>
        <v>0</v>
      </c>
      <c r="U225" s="112">
        <f t="shared" si="45"/>
        <v>0</v>
      </c>
      <c r="V225" s="112">
        <f t="shared" si="46"/>
        <v>0</v>
      </c>
      <c r="W225" s="112">
        <f t="shared" si="51"/>
        <v>0</v>
      </c>
      <c r="X225" s="48"/>
    </row>
    <row r="226" spans="1:24" x14ac:dyDescent="0.2">
      <c r="A226" s="48" t="s">
        <v>2667</v>
      </c>
      <c r="B226" s="48" t="s">
        <v>2053</v>
      </c>
      <c r="C226" s="48"/>
      <c r="D226" s="48" t="s">
        <v>868</v>
      </c>
      <c r="E226" s="48" t="s">
        <v>124</v>
      </c>
      <c r="F226" s="48" t="s">
        <v>124</v>
      </c>
      <c r="G226" s="48" t="s">
        <v>1334</v>
      </c>
      <c r="H226" s="91">
        <v>18.809999999999999</v>
      </c>
      <c r="I226" s="7">
        <f>VLOOKUP(E226,Steuerung!$A$17:$E$500,5,FALSE)</f>
        <v>0</v>
      </c>
      <c r="J226" s="73">
        <f>VLOOKUP(E226,Steuerung!$A$17:$F$500,6,FALSE)</f>
        <v>0</v>
      </c>
      <c r="K226" s="7">
        <f>VLOOKUP(F226,Steuerung!$A$17:$G$500,7,FALSE)</f>
        <v>0</v>
      </c>
      <c r="L226" s="7">
        <f>VLOOKUP(F226,Steuerung!$A$17:$H$500,8,FALSE)</f>
        <v>0</v>
      </c>
      <c r="M226" s="73">
        <f t="shared" si="47"/>
        <v>0</v>
      </c>
      <c r="N226" s="91">
        <f t="shared" si="48"/>
        <v>0</v>
      </c>
      <c r="O226" s="91">
        <f t="shared" si="49"/>
        <v>0</v>
      </c>
      <c r="P226" s="91">
        <f t="shared" si="50"/>
        <v>0</v>
      </c>
      <c r="Q226" s="63">
        <f>VLOOKUP(E226,Steuerung!$A$17:$B$500,2,FALSE)</f>
        <v>0</v>
      </c>
      <c r="R226" s="63">
        <f>VLOOKUP(F226,Steuerung!$A$17:$B$500,2,FALSE)</f>
        <v>0</v>
      </c>
      <c r="S226" s="4">
        <f t="shared" si="43"/>
        <v>0</v>
      </c>
      <c r="T226" s="4">
        <f t="shared" si="44"/>
        <v>0</v>
      </c>
      <c r="U226" s="112">
        <f t="shared" si="45"/>
        <v>0</v>
      </c>
      <c r="V226" s="112">
        <f t="shared" si="46"/>
        <v>0</v>
      </c>
      <c r="W226" s="112">
        <f t="shared" si="51"/>
        <v>0</v>
      </c>
      <c r="X226" s="48"/>
    </row>
    <row r="227" spans="1:24" x14ac:dyDescent="0.2">
      <c r="A227" s="48" t="s">
        <v>2670</v>
      </c>
      <c r="B227" s="48" t="s">
        <v>1348</v>
      </c>
      <c r="C227" s="48"/>
      <c r="D227" s="48" t="s">
        <v>907</v>
      </c>
      <c r="E227" s="48" t="s">
        <v>127</v>
      </c>
      <c r="F227" s="48" t="s">
        <v>127</v>
      </c>
      <c r="G227" s="48" t="s">
        <v>1334</v>
      </c>
      <c r="H227" s="91">
        <v>21.48</v>
      </c>
      <c r="I227" s="7">
        <f>VLOOKUP(E227,Steuerung!$A$17:$E$500,5,FALSE)</f>
        <v>0</v>
      </c>
      <c r="J227" s="73">
        <f>VLOOKUP(E227,Steuerung!$A$17:$F$500,6,FALSE)</f>
        <v>0</v>
      </c>
      <c r="K227" s="7">
        <f>VLOOKUP(F227,Steuerung!$A$17:$G$500,7,FALSE)</f>
        <v>0</v>
      </c>
      <c r="L227" s="7">
        <f>VLOOKUP(F227,Steuerung!$A$17:$H$500,8,FALSE)</f>
        <v>0</v>
      </c>
      <c r="M227" s="73">
        <f t="shared" si="47"/>
        <v>0</v>
      </c>
      <c r="N227" s="91">
        <f t="shared" si="48"/>
        <v>0</v>
      </c>
      <c r="O227" s="91">
        <f t="shared" si="49"/>
        <v>0</v>
      </c>
      <c r="P227" s="91">
        <f t="shared" si="50"/>
        <v>0</v>
      </c>
      <c r="Q227" s="63">
        <f>VLOOKUP(E227,Steuerung!$A$17:$B$500,2,FALSE)</f>
        <v>0</v>
      </c>
      <c r="R227" s="63">
        <f>VLOOKUP(F227,Steuerung!$A$17:$B$500,2,FALSE)</f>
        <v>0</v>
      </c>
      <c r="S227" s="4">
        <f t="shared" si="43"/>
        <v>0</v>
      </c>
      <c r="T227" s="4">
        <f t="shared" si="44"/>
        <v>0</v>
      </c>
      <c r="U227" s="112">
        <f t="shared" si="45"/>
        <v>0</v>
      </c>
      <c r="V227" s="112">
        <f t="shared" si="46"/>
        <v>0</v>
      </c>
      <c r="W227" s="112">
        <f t="shared" si="51"/>
        <v>0</v>
      </c>
      <c r="X227" s="48"/>
    </row>
    <row r="228" spans="1:24" x14ac:dyDescent="0.2">
      <c r="A228" s="48" t="s">
        <v>2738</v>
      </c>
      <c r="B228" s="48" t="s">
        <v>793</v>
      </c>
      <c r="C228" s="48"/>
      <c r="D228" s="48" t="s">
        <v>875</v>
      </c>
      <c r="E228" s="48" t="s">
        <v>110</v>
      </c>
      <c r="F228" s="48" t="s">
        <v>110</v>
      </c>
      <c r="G228" s="48" t="s">
        <v>1334</v>
      </c>
      <c r="H228" s="91">
        <v>43.14</v>
      </c>
      <c r="I228" s="7">
        <f>VLOOKUP(E228,Steuerung!$A$17:$E$500,5,FALSE)</f>
        <v>0</v>
      </c>
      <c r="J228" s="73">
        <f>VLOOKUP(E228,Steuerung!$A$17:$F$500,6,FALSE)</f>
        <v>0</v>
      </c>
      <c r="K228" s="7">
        <f>VLOOKUP(F228,Steuerung!$A$17:$G$500,7,FALSE)</f>
        <v>0</v>
      </c>
      <c r="L228" s="7">
        <f>VLOOKUP(F228,Steuerung!$A$17:$H$500,8,FALSE)</f>
        <v>0</v>
      </c>
      <c r="M228" s="73">
        <f t="shared" si="47"/>
        <v>0</v>
      </c>
      <c r="N228" s="91">
        <f t="shared" si="48"/>
        <v>0</v>
      </c>
      <c r="O228" s="91">
        <f t="shared" si="49"/>
        <v>0</v>
      </c>
      <c r="P228" s="91">
        <f t="shared" si="50"/>
        <v>0</v>
      </c>
      <c r="Q228" s="63">
        <f>VLOOKUP(E228,Steuerung!$A$17:$B$500,2,FALSE)</f>
        <v>0</v>
      </c>
      <c r="R228" s="63">
        <f>VLOOKUP(F228,Steuerung!$A$17:$B$500,2,FALSE)</f>
        <v>0</v>
      </c>
      <c r="S228" s="4">
        <f t="shared" si="43"/>
        <v>0</v>
      </c>
      <c r="T228" s="4">
        <f t="shared" si="44"/>
        <v>0</v>
      </c>
      <c r="U228" s="112">
        <f t="shared" si="45"/>
        <v>0</v>
      </c>
      <c r="V228" s="112">
        <f t="shared" si="46"/>
        <v>0</v>
      </c>
      <c r="W228" s="112">
        <f t="shared" si="51"/>
        <v>0</v>
      </c>
      <c r="X228" s="48"/>
    </row>
    <row r="229" spans="1:24" x14ac:dyDescent="0.2">
      <c r="A229" s="48" t="s">
        <v>2738</v>
      </c>
      <c r="B229" s="48" t="s">
        <v>793</v>
      </c>
      <c r="C229" s="48"/>
      <c r="D229" s="48" t="s">
        <v>875</v>
      </c>
      <c r="E229" s="48" t="s">
        <v>110</v>
      </c>
      <c r="F229" s="48" t="s">
        <v>110</v>
      </c>
      <c r="G229" s="48" t="s">
        <v>1334</v>
      </c>
      <c r="H229" s="91">
        <v>46.43</v>
      </c>
      <c r="I229" s="7">
        <f>VLOOKUP(E229,Steuerung!$A$17:$E$500,5,FALSE)</f>
        <v>0</v>
      </c>
      <c r="J229" s="73">
        <f>VLOOKUP(E229,Steuerung!$A$17:$F$500,6,FALSE)</f>
        <v>0</v>
      </c>
      <c r="K229" s="7">
        <f>VLOOKUP(F229,Steuerung!$A$17:$G$500,7,FALSE)</f>
        <v>0</v>
      </c>
      <c r="L229" s="7">
        <f>VLOOKUP(F229,Steuerung!$A$17:$H$500,8,FALSE)</f>
        <v>0</v>
      </c>
      <c r="M229" s="73">
        <f t="shared" si="47"/>
        <v>0</v>
      </c>
      <c r="N229" s="91">
        <f t="shared" si="48"/>
        <v>0</v>
      </c>
      <c r="O229" s="91">
        <f t="shared" si="49"/>
        <v>0</v>
      </c>
      <c r="P229" s="91">
        <f t="shared" si="50"/>
        <v>0</v>
      </c>
      <c r="Q229" s="63">
        <f>VLOOKUP(E229,Steuerung!$A$17:$B$500,2,FALSE)</f>
        <v>0</v>
      </c>
      <c r="R229" s="63">
        <f>VLOOKUP(F229,Steuerung!$A$17:$B$500,2,FALSE)</f>
        <v>0</v>
      </c>
      <c r="S229" s="4">
        <f t="shared" si="43"/>
        <v>0</v>
      </c>
      <c r="T229" s="4">
        <f t="shared" si="44"/>
        <v>0</v>
      </c>
      <c r="U229" s="112">
        <f t="shared" si="45"/>
        <v>0</v>
      </c>
      <c r="V229" s="112">
        <f t="shared" si="46"/>
        <v>0</v>
      </c>
      <c r="W229" s="112">
        <f t="shared" si="51"/>
        <v>0</v>
      </c>
      <c r="X229" s="48"/>
    </row>
    <row r="230" spans="1:24" x14ac:dyDescent="0.2">
      <c r="A230" s="48" t="s">
        <v>2804</v>
      </c>
      <c r="B230" s="48" t="s">
        <v>792</v>
      </c>
      <c r="C230" s="48"/>
      <c r="D230" s="48" t="s">
        <v>910</v>
      </c>
      <c r="E230" s="48" t="s">
        <v>122</v>
      </c>
      <c r="F230" s="48" t="s">
        <v>122</v>
      </c>
      <c r="G230" s="48" t="s">
        <v>919</v>
      </c>
      <c r="H230" s="91">
        <v>6.73</v>
      </c>
      <c r="I230" s="7">
        <f>VLOOKUP(E230,Steuerung!$A$17:$E$500,5,FALSE)</f>
        <v>0</v>
      </c>
      <c r="J230" s="73">
        <f>VLOOKUP(E230,Steuerung!$A$17:$F$500,6,FALSE)</f>
        <v>0</v>
      </c>
      <c r="K230" s="7">
        <f>VLOOKUP(F230,Steuerung!$A$17:$G$500,7,FALSE)</f>
        <v>0</v>
      </c>
      <c r="L230" s="7">
        <f>VLOOKUP(F230,Steuerung!$A$17:$H$500,8,FALSE)</f>
        <v>0</v>
      </c>
      <c r="M230" s="73">
        <f t="shared" si="47"/>
        <v>0</v>
      </c>
      <c r="N230" s="91">
        <f t="shared" si="48"/>
        <v>0</v>
      </c>
      <c r="O230" s="91">
        <f t="shared" si="49"/>
        <v>0</v>
      </c>
      <c r="P230" s="91">
        <f t="shared" si="50"/>
        <v>0</v>
      </c>
      <c r="Q230" s="63">
        <f>VLOOKUP(E230,Steuerung!$A$17:$B$500,2,FALSE)</f>
        <v>0</v>
      </c>
      <c r="R230" s="63">
        <f>VLOOKUP(F230,Steuerung!$A$17:$B$500,2,FALSE)</f>
        <v>0</v>
      </c>
      <c r="S230" s="4">
        <f t="shared" si="43"/>
        <v>0</v>
      </c>
      <c r="T230" s="4">
        <f t="shared" si="44"/>
        <v>0</v>
      </c>
      <c r="U230" s="112">
        <f t="shared" si="45"/>
        <v>0</v>
      </c>
      <c r="V230" s="112">
        <f t="shared" si="46"/>
        <v>0</v>
      </c>
      <c r="W230" s="112">
        <f t="shared" si="51"/>
        <v>0</v>
      </c>
      <c r="X230" s="48"/>
    </row>
    <row r="231" spans="1:24" x14ac:dyDescent="0.2">
      <c r="A231" s="48" t="s">
        <v>2804</v>
      </c>
      <c r="B231" s="48" t="s">
        <v>1350</v>
      </c>
      <c r="C231" s="48"/>
      <c r="D231" s="48" t="s">
        <v>910</v>
      </c>
      <c r="E231" s="48" t="s">
        <v>122</v>
      </c>
      <c r="F231" s="48" t="s">
        <v>122</v>
      </c>
      <c r="G231" s="48" t="s">
        <v>919</v>
      </c>
      <c r="H231" s="91">
        <v>1.94</v>
      </c>
      <c r="I231" s="7">
        <f>VLOOKUP(E231,Steuerung!$A$17:$E$500,5,FALSE)</f>
        <v>0</v>
      </c>
      <c r="J231" s="73">
        <f>VLOOKUP(E231,Steuerung!$A$17:$F$500,6,FALSE)</f>
        <v>0</v>
      </c>
      <c r="K231" s="7">
        <f>VLOOKUP(F231,Steuerung!$A$17:$G$500,7,FALSE)</f>
        <v>0</v>
      </c>
      <c r="L231" s="7">
        <f>VLOOKUP(F231,Steuerung!$A$17:$H$500,8,FALSE)</f>
        <v>0</v>
      </c>
      <c r="M231" s="73">
        <f t="shared" si="47"/>
        <v>0</v>
      </c>
      <c r="N231" s="91">
        <f t="shared" si="48"/>
        <v>0</v>
      </c>
      <c r="O231" s="91">
        <f t="shared" si="49"/>
        <v>0</v>
      </c>
      <c r="P231" s="91">
        <f t="shared" si="50"/>
        <v>0</v>
      </c>
      <c r="Q231" s="63">
        <f>VLOOKUP(E231,Steuerung!$A$17:$B$500,2,FALSE)</f>
        <v>0</v>
      </c>
      <c r="R231" s="63">
        <f>VLOOKUP(F231,Steuerung!$A$17:$B$500,2,FALSE)</f>
        <v>0</v>
      </c>
      <c r="S231" s="4">
        <f t="shared" si="43"/>
        <v>0</v>
      </c>
      <c r="T231" s="4">
        <f t="shared" si="44"/>
        <v>0</v>
      </c>
      <c r="U231" s="112">
        <f t="shared" si="45"/>
        <v>0</v>
      </c>
      <c r="V231" s="112">
        <f t="shared" si="46"/>
        <v>0</v>
      </c>
      <c r="W231" s="112">
        <f t="shared" si="51"/>
        <v>0</v>
      </c>
      <c r="X231" s="48"/>
    </row>
    <row r="232" spans="1:24" x14ac:dyDescent="0.2">
      <c r="A232" s="48" t="s">
        <v>2805</v>
      </c>
      <c r="B232" s="48" t="s">
        <v>925</v>
      </c>
      <c r="C232" s="48"/>
      <c r="D232" s="48" t="s">
        <v>910</v>
      </c>
      <c r="E232" s="48" t="s">
        <v>122</v>
      </c>
      <c r="F232" s="48" t="s">
        <v>122</v>
      </c>
      <c r="G232" s="48" t="s">
        <v>919</v>
      </c>
      <c r="H232" s="91">
        <v>1.84</v>
      </c>
      <c r="I232" s="7">
        <f>VLOOKUP(E232,Steuerung!$A$17:$E$500,5,FALSE)</f>
        <v>0</v>
      </c>
      <c r="J232" s="73">
        <f>VLOOKUP(E232,Steuerung!$A$17:$F$500,6,FALSE)</f>
        <v>0</v>
      </c>
      <c r="K232" s="7">
        <f>VLOOKUP(F232,Steuerung!$A$17:$G$500,7,FALSE)</f>
        <v>0</v>
      </c>
      <c r="L232" s="7">
        <f>VLOOKUP(F232,Steuerung!$A$17:$H$500,8,FALSE)</f>
        <v>0</v>
      </c>
      <c r="M232" s="73">
        <f t="shared" si="47"/>
        <v>0</v>
      </c>
      <c r="N232" s="91">
        <f t="shared" si="48"/>
        <v>0</v>
      </c>
      <c r="O232" s="91">
        <f t="shared" si="49"/>
        <v>0</v>
      </c>
      <c r="P232" s="91">
        <f t="shared" si="50"/>
        <v>0</v>
      </c>
      <c r="Q232" s="63">
        <f>VLOOKUP(E232,Steuerung!$A$17:$B$500,2,FALSE)</f>
        <v>0</v>
      </c>
      <c r="R232" s="63">
        <f>VLOOKUP(F232,Steuerung!$A$17:$B$500,2,FALSE)</f>
        <v>0</v>
      </c>
      <c r="S232" s="4">
        <f t="shared" si="43"/>
        <v>0</v>
      </c>
      <c r="T232" s="4">
        <f t="shared" si="44"/>
        <v>0</v>
      </c>
      <c r="U232" s="112">
        <f t="shared" si="45"/>
        <v>0</v>
      </c>
      <c r="V232" s="112">
        <f t="shared" si="46"/>
        <v>0</v>
      </c>
      <c r="W232" s="112">
        <f t="shared" si="51"/>
        <v>0</v>
      </c>
      <c r="X232" s="48"/>
    </row>
    <row r="233" spans="1:24" x14ac:dyDescent="0.2">
      <c r="A233" s="48" t="s">
        <v>2805</v>
      </c>
      <c r="B233" s="48" t="s">
        <v>798</v>
      </c>
      <c r="C233" s="48"/>
      <c r="D233" s="48" t="s">
        <v>910</v>
      </c>
      <c r="E233" s="48" t="s">
        <v>122</v>
      </c>
      <c r="F233" s="48" t="s">
        <v>122</v>
      </c>
      <c r="G233" s="48" t="s">
        <v>919</v>
      </c>
      <c r="H233" s="91">
        <v>9.3000000000000007</v>
      </c>
      <c r="I233" s="7">
        <f>VLOOKUP(E233,Steuerung!$A$17:$E$500,5,FALSE)</f>
        <v>0</v>
      </c>
      <c r="J233" s="73">
        <f>VLOOKUP(E233,Steuerung!$A$17:$F$500,6,FALSE)</f>
        <v>0</v>
      </c>
      <c r="K233" s="7">
        <f>VLOOKUP(F233,Steuerung!$A$17:$G$500,7,FALSE)</f>
        <v>0</v>
      </c>
      <c r="L233" s="7">
        <f>VLOOKUP(F233,Steuerung!$A$17:$H$500,8,FALSE)</f>
        <v>0</v>
      </c>
      <c r="M233" s="73">
        <f t="shared" si="47"/>
        <v>0</v>
      </c>
      <c r="N233" s="91">
        <f t="shared" si="48"/>
        <v>0</v>
      </c>
      <c r="O233" s="91">
        <f t="shared" si="49"/>
        <v>0</v>
      </c>
      <c r="P233" s="91">
        <f t="shared" si="50"/>
        <v>0</v>
      </c>
      <c r="Q233" s="63">
        <f>VLOOKUP(E233,Steuerung!$A$17:$B$500,2,FALSE)</f>
        <v>0</v>
      </c>
      <c r="R233" s="63">
        <f>VLOOKUP(F233,Steuerung!$A$17:$B$500,2,FALSE)</f>
        <v>0</v>
      </c>
      <c r="S233" s="4">
        <f t="shared" si="43"/>
        <v>0</v>
      </c>
      <c r="T233" s="4">
        <f t="shared" si="44"/>
        <v>0</v>
      </c>
      <c r="U233" s="112">
        <f t="shared" si="45"/>
        <v>0</v>
      </c>
      <c r="V233" s="112">
        <f t="shared" si="46"/>
        <v>0</v>
      </c>
      <c r="W233" s="112">
        <f t="shared" si="51"/>
        <v>0</v>
      </c>
      <c r="X233" s="48"/>
    </row>
    <row r="234" spans="1:24" x14ac:dyDescent="0.2">
      <c r="A234" s="48" t="s">
        <v>2806</v>
      </c>
      <c r="B234" s="48"/>
      <c r="C234" s="48"/>
      <c r="D234" s="48"/>
      <c r="E234" s="48"/>
      <c r="F234" s="48"/>
      <c r="G234" s="48"/>
      <c r="H234" s="91"/>
      <c r="I234" s="48"/>
      <c r="J234" s="4"/>
      <c r="K234" s="48"/>
      <c r="L234" s="48"/>
      <c r="M234" s="4"/>
      <c r="N234" s="48"/>
      <c r="O234" s="48"/>
      <c r="P234" s="48"/>
      <c r="Q234" s="48"/>
      <c r="R234" s="48"/>
      <c r="S234" s="48"/>
      <c r="T234" s="48"/>
      <c r="U234" s="112"/>
      <c r="V234" s="112"/>
      <c r="W234" s="112"/>
      <c r="X234" s="48"/>
    </row>
    <row r="235" spans="1:24" x14ac:dyDescent="0.2">
      <c r="A235" s="48" t="s">
        <v>1428</v>
      </c>
      <c r="B235" s="48" t="s">
        <v>810</v>
      </c>
      <c r="C235" s="48"/>
      <c r="D235" s="48" t="s">
        <v>884</v>
      </c>
      <c r="E235" s="48" t="s">
        <v>136</v>
      </c>
      <c r="F235" s="48" t="s">
        <v>136</v>
      </c>
      <c r="G235" s="48" t="s">
        <v>1334</v>
      </c>
      <c r="H235" s="91">
        <v>14.43</v>
      </c>
      <c r="I235" s="7">
        <f>VLOOKUP(E235,Steuerung!$A$17:$E$500,5,FALSE)</f>
        <v>0</v>
      </c>
      <c r="J235" s="73">
        <f>VLOOKUP(E235,Steuerung!$A$17:$F$500,6,FALSE)</f>
        <v>0</v>
      </c>
      <c r="K235" s="7">
        <f>VLOOKUP(F235,Steuerung!$A$17:$G$500,7,FALSE)</f>
        <v>0</v>
      </c>
      <c r="L235" s="7">
        <f>VLOOKUP(F235,Steuerung!$A$17:$H$500,8,FALSE)</f>
        <v>0</v>
      </c>
      <c r="M235" s="73">
        <f t="shared" si="47"/>
        <v>0</v>
      </c>
      <c r="N235" s="91">
        <f t="shared" si="48"/>
        <v>0</v>
      </c>
      <c r="O235" s="91">
        <f t="shared" si="49"/>
        <v>0</v>
      </c>
      <c r="P235" s="91">
        <f t="shared" si="50"/>
        <v>0</v>
      </c>
      <c r="Q235" s="63">
        <f>VLOOKUP(E235,Steuerung!$A$17:$B$500,2,FALSE)</f>
        <v>0</v>
      </c>
      <c r="R235" s="63">
        <f>VLOOKUP(F235,Steuerung!$A$17:$B$500,2,FALSE)</f>
        <v>0</v>
      </c>
      <c r="S235" s="4">
        <f t="shared" ref="S235:S269" si="52">IFERROR(O235/Q235,0)</f>
        <v>0</v>
      </c>
      <c r="T235" s="4">
        <f t="shared" ref="T235:T269" si="53">IFERROR(P235/R235,0)</f>
        <v>0</v>
      </c>
      <c r="U235" s="112">
        <f t="shared" ref="U235:U269" si="54">IF(J235&gt;0,O235/Q235*SVS_UHR,0)</f>
        <v>0</v>
      </c>
      <c r="V235" s="112">
        <f t="shared" ref="V235:V269" si="55">IF(L235&gt;0,P235/R235*SVS_UHR,0)</f>
        <v>0</v>
      </c>
      <c r="W235" s="112">
        <f t="shared" si="51"/>
        <v>0</v>
      </c>
      <c r="X235" s="48"/>
    </row>
    <row r="236" spans="1:24" x14ac:dyDescent="0.2">
      <c r="A236" s="48" t="s">
        <v>2807</v>
      </c>
      <c r="B236" s="48" t="s">
        <v>2053</v>
      </c>
      <c r="C236" s="48"/>
      <c r="D236" s="48" t="s">
        <v>868</v>
      </c>
      <c r="E236" s="48" t="s">
        <v>124</v>
      </c>
      <c r="F236" s="48" t="s">
        <v>124</v>
      </c>
      <c r="G236" s="48" t="s">
        <v>919</v>
      </c>
      <c r="H236" s="91">
        <v>22.29</v>
      </c>
      <c r="I236" s="7">
        <f>VLOOKUP(E236,Steuerung!$A$17:$E$500,5,FALSE)</f>
        <v>0</v>
      </c>
      <c r="J236" s="73">
        <f>VLOOKUP(E236,Steuerung!$A$17:$F$500,6,FALSE)</f>
        <v>0</v>
      </c>
      <c r="K236" s="7">
        <f>VLOOKUP(F236,Steuerung!$A$17:$G$500,7,FALSE)</f>
        <v>0</v>
      </c>
      <c r="L236" s="7">
        <f>VLOOKUP(F236,Steuerung!$A$17:$H$500,8,FALSE)</f>
        <v>0</v>
      </c>
      <c r="M236" s="73">
        <f t="shared" si="47"/>
        <v>0</v>
      </c>
      <c r="N236" s="91">
        <f t="shared" si="48"/>
        <v>0</v>
      </c>
      <c r="O236" s="91">
        <f t="shared" si="49"/>
        <v>0</v>
      </c>
      <c r="P236" s="91">
        <f t="shared" si="50"/>
        <v>0</v>
      </c>
      <c r="Q236" s="63">
        <f>VLOOKUP(E236,Steuerung!$A$17:$B$500,2,FALSE)</f>
        <v>0</v>
      </c>
      <c r="R236" s="63">
        <f>VLOOKUP(F236,Steuerung!$A$17:$B$500,2,FALSE)</f>
        <v>0</v>
      </c>
      <c r="S236" s="4">
        <f t="shared" si="52"/>
        <v>0</v>
      </c>
      <c r="T236" s="4">
        <f t="shared" si="53"/>
        <v>0</v>
      </c>
      <c r="U236" s="112">
        <f t="shared" si="54"/>
        <v>0</v>
      </c>
      <c r="V236" s="112">
        <f t="shared" si="55"/>
        <v>0</v>
      </c>
      <c r="W236" s="112">
        <f t="shared" si="51"/>
        <v>0</v>
      </c>
      <c r="X236" s="48"/>
    </row>
    <row r="237" spans="1:24" x14ac:dyDescent="0.2">
      <c r="A237" s="48" t="s">
        <v>1031</v>
      </c>
      <c r="B237" s="48" t="s">
        <v>2053</v>
      </c>
      <c r="C237" s="48"/>
      <c r="D237" s="48" t="s">
        <v>868</v>
      </c>
      <c r="E237" s="48" t="s">
        <v>124</v>
      </c>
      <c r="F237" s="48" t="s">
        <v>124</v>
      </c>
      <c r="G237" s="48" t="s">
        <v>1334</v>
      </c>
      <c r="H237" s="91">
        <v>22.21</v>
      </c>
      <c r="I237" s="7">
        <f>VLOOKUP(E237,Steuerung!$A$17:$E$500,5,FALSE)</f>
        <v>0</v>
      </c>
      <c r="J237" s="73">
        <f>VLOOKUP(E237,Steuerung!$A$17:$F$500,6,FALSE)</f>
        <v>0</v>
      </c>
      <c r="K237" s="7">
        <f>VLOOKUP(F237,Steuerung!$A$17:$G$500,7,FALSE)</f>
        <v>0</v>
      </c>
      <c r="L237" s="7">
        <f>VLOOKUP(F237,Steuerung!$A$17:$H$500,8,FALSE)</f>
        <v>0</v>
      </c>
      <c r="M237" s="73">
        <f t="shared" si="47"/>
        <v>0</v>
      </c>
      <c r="N237" s="91">
        <f t="shared" si="48"/>
        <v>0</v>
      </c>
      <c r="O237" s="91">
        <f t="shared" si="49"/>
        <v>0</v>
      </c>
      <c r="P237" s="91">
        <f t="shared" si="50"/>
        <v>0</v>
      </c>
      <c r="Q237" s="63">
        <f>VLOOKUP(E237,Steuerung!$A$17:$B$500,2,FALSE)</f>
        <v>0</v>
      </c>
      <c r="R237" s="63">
        <f>VLOOKUP(F237,Steuerung!$A$17:$B$500,2,FALSE)</f>
        <v>0</v>
      </c>
      <c r="S237" s="4">
        <f t="shared" si="52"/>
        <v>0</v>
      </c>
      <c r="T237" s="4">
        <f t="shared" si="53"/>
        <v>0</v>
      </c>
      <c r="U237" s="112">
        <f t="shared" si="54"/>
        <v>0</v>
      </c>
      <c r="V237" s="112">
        <f t="shared" si="55"/>
        <v>0</v>
      </c>
      <c r="W237" s="112">
        <f t="shared" si="51"/>
        <v>0</v>
      </c>
      <c r="X237" s="48"/>
    </row>
    <row r="238" spans="1:24" x14ac:dyDescent="0.2">
      <c r="A238" s="48" t="s">
        <v>1033</v>
      </c>
      <c r="B238" s="48" t="s">
        <v>810</v>
      </c>
      <c r="C238" s="48"/>
      <c r="D238" s="48" t="s">
        <v>884</v>
      </c>
      <c r="E238" s="48" t="s">
        <v>136</v>
      </c>
      <c r="F238" s="48" t="s">
        <v>136</v>
      </c>
      <c r="G238" s="48" t="s">
        <v>919</v>
      </c>
      <c r="H238" s="91">
        <v>4.3</v>
      </c>
      <c r="I238" s="7">
        <f>VLOOKUP(E238,Steuerung!$A$17:$E$500,5,FALSE)</f>
        <v>0</v>
      </c>
      <c r="J238" s="73">
        <f>VLOOKUP(E238,Steuerung!$A$17:$F$500,6,FALSE)</f>
        <v>0</v>
      </c>
      <c r="K238" s="7">
        <f>VLOOKUP(F238,Steuerung!$A$17:$G$500,7,FALSE)</f>
        <v>0</v>
      </c>
      <c r="L238" s="7">
        <f>VLOOKUP(F238,Steuerung!$A$17:$H$500,8,FALSE)</f>
        <v>0</v>
      </c>
      <c r="M238" s="73">
        <f t="shared" si="47"/>
        <v>0</v>
      </c>
      <c r="N238" s="91">
        <f t="shared" si="48"/>
        <v>0</v>
      </c>
      <c r="O238" s="91">
        <f t="shared" si="49"/>
        <v>0</v>
      </c>
      <c r="P238" s="91">
        <f t="shared" si="50"/>
        <v>0</v>
      </c>
      <c r="Q238" s="63">
        <f>VLOOKUP(E238,Steuerung!$A$17:$B$500,2,FALSE)</f>
        <v>0</v>
      </c>
      <c r="R238" s="63">
        <f>VLOOKUP(F238,Steuerung!$A$17:$B$500,2,FALSE)</f>
        <v>0</v>
      </c>
      <c r="S238" s="4">
        <f t="shared" si="52"/>
        <v>0</v>
      </c>
      <c r="T238" s="4">
        <f t="shared" si="53"/>
        <v>0</v>
      </c>
      <c r="U238" s="112">
        <f t="shared" si="54"/>
        <v>0</v>
      </c>
      <c r="V238" s="112">
        <f t="shared" si="55"/>
        <v>0</v>
      </c>
      <c r="W238" s="112">
        <f t="shared" si="51"/>
        <v>0</v>
      </c>
      <c r="X238" s="48"/>
    </row>
    <row r="239" spans="1:24" x14ac:dyDescent="0.2">
      <c r="A239" s="48" t="s">
        <v>2808</v>
      </c>
      <c r="B239" s="48" t="s">
        <v>1348</v>
      </c>
      <c r="C239" s="48"/>
      <c r="D239" s="48" t="s">
        <v>907</v>
      </c>
      <c r="E239" s="48" t="s">
        <v>127</v>
      </c>
      <c r="F239" s="48" t="s">
        <v>127</v>
      </c>
      <c r="G239" s="48" t="s">
        <v>919</v>
      </c>
      <c r="H239" s="91">
        <v>4.43</v>
      </c>
      <c r="I239" s="7">
        <f>VLOOKUP(E239,Steuerung!$A$17:$E$500,5,FALSE)</f>
        <v>0</v>
      </c>
      <c r="J239" s="73">
        <f>VLOOKUP(E239,Steuerung!$A$17:$F$500,6,FALSE)</f>
        <v>0</v>
      </c>
      <c r="K239" s="7">
        <f>VLOOKUP(F239,Steuerung!$A$17:$G$500,7,FALSE)</f>
        <v>0</v>
      </c>
      <c r="L239" s="7">
        <f>VLOOKUP(F239,Steuerung!$A$17:$H$500,8,FALSE)</f>
        <v>0</v>
      </c>
      <c r="M239" s="73">
        <f t="shared" si="47"/>
        <v>0</v>
      </c>
      <c r="N239" s="91">
        <f t="shared" si="48"/>
        <v>0</v>
      </c>
      <c r="O239" s="91">
        <f t="shared" si="49"/>
        <v>0</v>
      </c>
      <c r="P239" s="91">
        <f t="shared" si="50"/>
        <v>0</v>
      </c>
      <c r="Q239" s="63">
        <f>VLOOKUP(E239,Steuerung!$A$17:$B$500,2,FALSE)</f>
        <v>0</v>
      </c>
      <c r="R239" s="63">
        <f>VLOOKUP(F239,Steuerung!$A$17:$B$500,2,FALSE)</f>
        <v>0</v>
      </c>
      <c r="S239" s="4">
        <f t="shared" si="52"/>
        <v>0</v>
      </c>
      <c r="T239" s="4">
        <f t="shared" si="53"/>
        <v>0</v>
      </c>
      <c r="U239" s="112">
        <f t="shared" si="54"/>
        <v>0</v>
      </c>
      <c r="V239" s="112">
        <f t="shared" si="55"/>
        <v>0</v>
      </c>
      <c r="W239" s="112">
        <f t="shared" si="51"/>
        <v>0</v>
      </c>
      <c r="X239" s="48"/>
    </row>
    <row r="240" spans="1:24" x14ac:dyDescent="0.2">
      <c r="A240" s="48" t="s">
        <v>1035</v>
      </c>
      <c r="B240" s="48" t="s">
        <v>2053</v>
      </c>
      <c r="C240" s="48"/>
      <c r="D240" s="48" t="s">
        <v>868</v>
      </c>
      <c r="E240" s="48" t="s">
        <v>124</v>
      </c>
      <c r="F240" s="48" t="s">
        <v>124</v>
      </c>
      <c r="G240" s="48" t="s">
        <v>2686</v>
      </c>
      <c r="H240" s="91">
        <v>25.37</v>
      </c>
      <c r="I240" s="7">
        <f>VLOOKUP(E240,Steuerung!$A$17:$E$500,5,FALSE)</f>
        <v>0</v>
      </c>
      <c r="J240" s="73">
        <f>VLOOKUP(E240,Steuerung!$A$17:$F$500,6,FALSE)</f>
        <v>0</v>
      </c>
      <c r="K240" s="7">
        <f>VLOOKUP(F240,Steuerung!$A$17:$G$500,7,FALSE)</f>
        <v>0</v>
      </c>
      <c r="L240" s="7">
        <f>VLOOKUP(F240,Steuerung!$A$17:$H$500,8,FALSE)</f>
        <v>0</v>
      </c>
      <c r="M240" s="73">
        <f t="shared" si="47"/>
        <v>0</v>
      </c>
      <c r="N240" s="91">
        <f t="shared" si="48"/>
        <v>0</v>
      </c>
      <c r="O240" s="91">
        <f t="shared" si="49"/>
        <v>0</v>
      </c>
      <c r="P240" s="91">
        <f t="shared" si="50"/>
        <v>0</v>
      </c>
      <c r="Q240" s="63">
        <f>VLOOKUP(E240,Steuerung!$A$17:$B$500,2,FALSE)</f>
        <v>0</v>
      </c>
      <c r="R240" s="63">
        <f>VLOOKUP(F240,Steuerung!$A$17:$B$500,2,FALSE)</f>
        <v>0</v>
      </c>
      <c r="S240" s="4">
        <f t="shared" si="52"/>
        <v>0</v>
      </c>
      <c r="T240" s="4">
        <f t="shared" si="53"/>
        <v>0</v>
      </c>
      <c r="U240" s="112">
        <f t="shared" si="54"/>
        <v>0</v>
      </c>
      <c r="V240" s="112">
        <f t="shared" si="55"/>
        <v>0</v>
      </c>
      <c r="W240" s="112">
        <f t="shared" si="51"/>
        <v>0</v>
      </c>
      <c r="X240" s="48"/>
    </row>
    <row r="241" spans="1:24" x14ac:dyDescent="0.2">
      <c r="A241" s="48" t="s">
        <v>1036</v>
      </c>
      <c r="B241" s="48" t="s">
        <v>1348</v>
      </c>
      <c r="C241" s="48"/>
      <c r="D241" s="48" t="s">
        <v>907</v>
      </c>
      <c r="E241" s="48" t="s">
        <v>127</v>
      </c>
      <c r="F241" s="48" t="s">
        <v>127</v>
      </c>
      <c r="G241" s="48" t="s">
        <v>1117</v>
      </c>
      <c r="H241" s="91">
        <v>7.03</v>
      </c>
      <c r="I241" s="7">
        <f>VLOOKUP(E241,Steuerung!$A$17:$E$500,5,FALSE)</f>
        <v>0</v>
      </c>
      <c r="J241" s="73">
        <f>VLOOKUP(E241,Steuerung!$A$17:$F$500,6,FALSE)</f>
        <v>0</v>
      </c>
      <c r="K241" s="7">
        <f>VLOOKUP(F241,Steuerung!$A$17:$G$500,7,FALSE)</f>
        <v>0</v>
      </c>
      <c r="L241" s="7">
        <f>VLOOKUP(F241,Steuerung!$A$17:$H$500,8,FALSE)</f>
        <v>0</v>
      </c>
      <c r="M241" s="73">
        <f t="shared" si="47"/>
        <v>0</v>
      </c>
      <c r="N241" s="91">
        <f t="shared" si="48"/>
        <v>0</v>
      </c>
      <c r="O241" s="91">
        <f t="shared" si="49"/>
        <v>0</v>
      </c>
      <c r="P241" s="91">
        <f t="shared" si="50"/>
        <v>0</v>
      </c>
      <c r="Q241" s="63">
        <f>VLOOKUP(E241,Steuerung!$A$17:$B$500,2,FALSE)</f>
        <v>0</v>
      </c>
      <c r="R241" s="63">
        <f>VLOOKUP(F241,Steuerung!$A$17:$B$500,2,FALSE)</f>
        <v>0</v>
      </c>
      <c r="S241" s="4">
        <f t="shared" si="52"/>
        <v>0</v>
      </c>
      <c r="T241" s="4">
        <f t="shared" si="53"/>
        <v>0</v>
      </c>
      <c r="U241" s="112">
        <f t="shared" si="54"/>
        <v>0</v>
      </c>
      <c r="V241" s="112">
        <f t="shared" si="55"/>
        <v>0</v>
      </c>
      <c r="W241" s="112">
        <f t="shared" si="51"/>
        <v>0</v>
      </c>
      <c r="X241" s="48"/>
    </row>
    <row r="242" spans="1:24" x14ac:dyDescent="0.2">
      <c r="A242" s="48" t="s">
        <v>2809</v>
      </c>
      <c r="B242" s="48" t="s">
        <v>1348</v>
      </c>
      <c r="C242" s="48"/>
      <c r="D242" s="48" t="s">
        <v>907</v>
      </c>
      <c r="E242" s="48" t="s">
        <v>127</v>
      </c>
      <c r="F242" s="48" t="s">
        <v>127</v>
      </c>
      <c r="G242" s="48" t="s">
        <v>1117</v>
      </c>
      <c r="H242" s="91">
        <v>23.98</v>
      </c>
      <c r="I242" s="7">
        <f>VLOOKUP(E242,Steuerung!$A$17:$E$500,5,FALSE)</f>
        <v>0</v>
      </c>
      <c r="J242" s="73">
        <f>VLOOKUP(E242,Steuerung!$A$17:$F$500,6,FALSE)</f>
        <v>0</v>
      </c>
      <c r="K242" s="7">
        <f>VLOOKUP(F242,Steuerung!$A$17:$G$500,7,FALSE)</f>
        <v>0</v>
      </c>
      <c r="L242" s="7">
        <f>VLOOKUP(F242,Steuerung!$A$17:$H$500,8,FALSE)</f>
        <v>0</v>
      </c>
      <c r="M242" s="73">
        <f t="shared" si="47"/>
        <v>0</v>
      </c>
      <c r="N242" s="91">
        <f t="shared" si="48"/>
        <v>0</v>
      </c>
      <c r="O242" s="91">
        <f t="shared" si="49"/>
        <v>0</v>
      </c>
      <c r="P242" s="91">
        <f t="shared" si="50"/>
        <v>0</v>
      </c>
      <c r="Q242" s="63">
        <f>VLOOKUP(E242,Steuerung!$A$17:$B$500,2,FALSE)</f>
        <v>0</v>
      </c>
      <c r="R242" s="63">
        <f>VLOOKUP(F242,Steuerung!$A$17:$B$500,2,FALSE)</f>
        <v>0</v>
      </c>
      <c r="S242" s="4">
        <f t="shared" si="52"/>
        <v>0</v>
      </c>
      <c r="T242" s="4">
        <f t="shared" si="53"/>
        <v>0</v>
      </c>
      <c r="U242" s="112">
        <f t="shared" si="54"/>
        <v>0</v>
      </c>
      <c r="V242" s="112">
        <f t="shared" si="55"/>
        <v>0</v>
      </c>
      <c r="W242" s="112">
        <f t="shared" si="51"/>
        <v>0</v>
      </c>
      <c r="X242" s="48"/>
    </row>
    <row r="243" spans="1:24" x14ac:dyDescent="0.2">
      <c r="A243" s="48" t="s">
        <v>1430</v>
      </c>
      <c r="B243" s="48" t="s">
        <v>2810</v>
      </c>
      <c r="C243" s="48"/>
      <c r="D243" s="48" t="s">
        <v>868</v>
      </c>
      <c r="E243" s="48" t="s">
        <v>124</v>
      </c>
      <c r="F243" s="48" t="s">
        <v>124</v>
      </c>
      <c r="G243" s="48" t="s">
        <v>1117</v>
      </c>
      <c r="H243" s="91">
        <v>7.25</v>
      </c>
      <c r="I243" s="7">
        <f>VLOOKUP(E243,Steuerung!$A$17:$E$500,5,FALSE)</f>
        <v>0</v>
      </c>
      <c r="J243" s="73">
        <f>VLOOKUP(E243,Steuerung!$A$17:$F$500,6,FALSE)</f>
        <v>0</v>
      </c>
      <c r="K243" s="7">
        <f>VLOOKUP(F243,Steuerung!$A$17:$G$500,7,FALSE)</f>
        <v>0</v>
      </c>
      <c r="L243" s="7">
        <f>VLOOKUP(F243,Steuerung!$A$17:$H$500,8,FALSE)</f>
        <v>0</v>
      </c>
      <c r="M243" s="73">
        <f t="shared" si="47"/>
        <v>0</v>
      </c>
      <c r="N243" s="91">
        <f t="shared" si="48"/>
        <v>0</v>
      </c>
      <c r="O243" s="91">
        <f t="shared" si="49"/>
        <v>0</v>
      </c>
      <c r="P243" s="91">
        <f t="shared" si="50"/>
        <v>0</v>
      </c>
      <c r="Q243" s="63">
        <f>VLOOKUP(E243,Steuerung!$A$17:$B$500,2,FALSE)</f>
        <v>0</v>
      </c>
      <c r="R243" s="63">
        <f>VLOOKUP(F243,Steuerung!$A$17:$B$500,2,FALSE)</f>
        <v>0</v>
      </c>
      <c r="S243" s="4">
        <f t="shared" si="52"/>
        <v>0</v>
      </c>
      <c r="T243" s="4">
        <f t="shared" si="53"/>
        <v>0</v>
      </c>
      <c r="U243" s="112">
        <f t="shared" si="54"/>
        <v>0</v>
      </c>
      <c r="V243" s="112">
        <f t="shared" si="55"/>
        <v>0</v>
      </c>
      <c r="W243" s="112">
        <f t="shared" si="51"/>
        <v>0</v>
      </c>
      <c r="X243" s="48"/>
    </row>
    <row r="244" spans="1:24" x14ac:dyDescent="0.2">
      <c r="A244" s="48" t="s">
        <v>803</v>
      </c>
      <c r="B244" s="48" t="s">
        <v>1748</v>
      </c>
      <c r="C244" s="48"/>
      <c r="D244" s="48" t="s">
        <v>919</v>
      </c>
      <c r="E244" s="48" t="s">
        <v>130</v>
      </c>
      <c r="F244" s="48" t="s">
        <v>130</v>
      </c>
      <c r="G244" s="48" t="s">
        <v>1117</v>
      </c>
      <c r="H244" s="91">
        <v>22.41</v>
      </c>
      <c r="I244" s="7">
        <f>VLOOKUP(E244,Steuerung!$A$17:$E$500,5,FALSE)</f>
        <v>0</v>
      </c>
      <c r="J244" s="73">
        <f>VLOOKUP(E244,Steuerung!$A$17:$F$500,6,FALSE)</f>
        <v>0</v>
      </c>
      <c r="K244" s="7">
        <f>VLOOKUP(F244,Steuerung!$A$17:$G$500,7,FALSE)</f>
        <v>0</v>
      </c>
      <c r="L244" s="7">
        <f>VLOOKUP(F244,Steuerung!$A$17:$H$500,8,FALSE)</f>
        <v>0</v>
      </c>
      <c r="M244" s="73">
        <f t="shared" si="47"/>
        <v>0</v>
      </c>
      <c r="N244" s="91">
        <f t="shared" si="48"/>
        <v>0</v>
      </c>
      <c r="O244" s="91">
        <f t="shared" si="49"/>
        <v>0</v>
      </c>
      <c r="P244" s="91">
        <f t="shared" si="50"/>
        <v>0</v>
      </c>
      <c r="Q244" s="63">
        <f>VLOOKUP(E244,Steuerung!$A$17:$B$500,2,FALSE)</f>
        <v>0</v>
      </c>
      <c r="R244" s="63">
        <f>VLOOKUP(F244,Steuerung!$A$17:$B$500,2,FALSE)</f>
        <v>0</v>
      </c>
      <c r="S244" s="4">
        <f t="shared" si="52"/>
        <v>0</v>
      </c>
      <c r="T244" s="4">
        <f t="shared" si="53"/>
        <v>0</v>
      </c>
      <c r="U244" s="112">
        <f t="shared" si="54"/>
        <v>0</v>
      </c>
      <c r="V244" s="112">
        <f t="shared" si="55"/>
        <v>0</v>
      </c>
      <c r="W244" s="112">
        <f t="shared" si="51"/>
        <v>0</v>
      </c>
      <c r="X244" s="48"/>
    </row>
    <row r="245" spans="1:24" x14ac:dyDescent="0.2">
      <c r="A245" s="48" t="s">
        <v>2567</v>
      </c>
      <c r="B245" s="48" t="s">
        <v>2053</v>
      </c>
      <c r="C245" s="48"/>
      <c r="D245" s="48" t="s">
        <v>868</v>
      </c>
      <c r="E245" s="48" t="s">
        <v>124</v>
      </c>
      <c r="F245" s="48" t="s">
        <v>124</v>
      </c>
      <c r="G245" s="48" t="s">
        <v>1334</v>
      </c>
      <c r="H245" s="91">
        <v>18.59</v>
      </c>
      <c r="I245" s="7">
        <f>VLOOKUP(E245,Steuerung!$A$17:$E$500,5,FALSE)</f>
        <v>0</v>
      </c>
      <c r="J245" s="73">
        <f>VLOOKUP(E245,Steuerung!$A$17:$F$500,6,FALSE)</f>
        <v>0</v>
      </c>
      <c r="K245" s="7">
        <f>VLOOKUP(F245,Steuerung!$A$17:$G$500,7,FALSE)</f>
        <v>0</v>
      </c>
      <c r="L245" s="7">
        <f>VLOOKUP(F245,Steuerung!$A$17:$H$500,8,FALSE)</f>
        <v>0</v>
      </c>
      <c r="M245" s="73">
        <f t="shared" si="47"/>
        <v>0</v>
      </c>
      <c r="N245" s="91">
        <f t="shared" si="48"/>
        <v>0</v>
      </c>
      <c r="O245" s="91">
        <f t="shared" si="49"/>
        <v>0</v>
      </c>
      <c r="P245" s="91">
        <f t="shared" si="50"/>
        <v>0</v>
      </c>
      <c r="Q245" s="63">
        <f>VLOOKUP(E245,Steuerung!$A$17:$B$500,2,FALSE)</f>
        <v>0</v>
      </c>
      <c r="R245" s="63">
        <f>VLOOKUP(F245,Steuerung!$A$17:$B$500,2,FALSE)</f>
        <v>0</v>
      </c>
      <c r="S245" s="4">
        <f t="shared" si="52"/>
        <v>0</v>
      </c>
      <c r="T245" s="4">
        <f t="shared" si="53"/>
        <v>0</v>
      </c>
      <c r="U245" s="112">
        <f t="shared" si="54"/>
        <v>0</v>
      </c>
      <c r="V245" s="112">
        <f t="shared" si="55"/>
        <v>0</v>
      </c>
      <c r="W245" s="112">
        <f t="shared" si="51"/>
        <v>0</v>
      </c>
      <c r="X245" s="48"/>
    </row>
    <row r="246" spans="1:24" x14ac:dyDescent="0.2">
      <c r="A246" s="48" t="s">
        <v>1042</v>
      </c>
      <c r="B246" s="48" t="s">
        <v>1348</v>
      </c>
      <c r="C246" s="48"/>
      <c r="D246" s="48" t="s">
        <v>907</v>
      </c>
      <c r="E246" s="48" t="s">
        <v>127</v>
      </c>
      <c r="F246" s="48" t="s">
        <v>127</v>
      </c>
      <c r="G246" s="48" t="s">
        <v>1334</v>
      </c>
      <c r="H246" s="91">
        <v>25.5</v>
      </c>
      <c r="I246" s="7">
        <f>VLOOKUP(E246,Steuerung!$A$17:$E$500,5,FALSE)</f>
        <v>0</v>
      </c>
      <c r="J246" s="73">
        <f>VLOOKUP(E246,Steuerung!$A$17:$F$500,6,FALSE)</f>
        <v>0</v>
      </c>
      <c r="K246" s="7">
        <f>VLOOKUP(F246,Steuerung!$A$17:$G$500,7,FALSE)</f>
        <v>0</v>
      </c>
      <c r="L246" s="7">
        <f>VLOOKUP(F246,Steuerung!$A$17:$H$500,8,FALSE)</f>
        <v>0</v>
      </c>
      <c r="M246" s="73">
        <f t="shared" si="47"/>
        <v>0</v>
      </c>
      <c r="N246" s="91">
        <f t="shared" si="48"/>
        <v>0</v>
      </c>
      <c r="O246" s="91">
        <f t="shared" si="49"/>
        <v>0</v>
      </c>
      <c r="P246" s="91">
        <f t="shared" si="50"/>
        <v>0</v>
      </c>
      <c r="Q246" s="63">
        <f>VLOOKUP(E246,Steuerung!$A$17:$B$500,2,FALSE)</f>
        <v>0</v>
      </c>
      <c r="R246" s="63">
        <f>VLOOKUP(F246,Steuerung!$A$17:$B$500,2,FALSE)</f>
        <v>0</v>
      </c>
      <c r="S246" s="4">
        <f t="shared" si="52"/>
        <v>0</v>
      </c>
      <c r="T246" s="4">
        <f t="shared" si="53"/>
        <v>0</v>
      </c>
      <c r="U246" s="112">
        <f t="shared" si="54"/>
        <v>0</v>
      </c>
      <c r="V246" s="112">
        <f t="shared" si="55"/>
        <v>0</v>
      </c>
      <c r="W246" s="112">
        <f t="shared" si="51"/>
        <v>0</v>
      </c>
      <c r="X246" s="48"/>
    </row>
    <row r="247" spans="1:24" x14ac:dyDescent="0.2">
      <c r="A247" s="48" t="s">
        <v>1433</v>
      </c>
      <c r="B247" s="48" t="s">
        <v>2811</v>
      </c>
      <c r="C247" s="48"/>
      <c r="D247" s="48" t="s">
        <v>868</v>
      </c>
      <c r="E247" s="48" t="s">
        <v>124</v>
      </c>
      <c r="F247" s="48" t="s">
        <v>124</v>
      </c>
      <c r="G247" s="48" t="s">
        <v>1117</v>
      </c>
      <c r="H247" s="91">
        <v>12.29</v>
      </c>
      <c r="I247" s="7">
        <f>VLOOKUP(E247,Steuerung!$A$17:$E$500,5,FALSE)</f>
        <v>0</v>
      </c>
      <c r="J247" s="73">
        <f>VLOOKUP(E247,Steuerung!$A$17:$F$500,6,FALSE)</f>
        <v>0</v>
      </c>
      <c r="K247" s="7">
        <f>VLOOKUP(F247,Steuerung!$A$17:$G$500,7,FALSE)</f>
        <v>0</v>
      </c>
      <c r="L247" s="7">
        <f>VLOOKUP(F247,Steuerung!$A$17:$H$500,8,FALSE)</f>
        <v>0</v>
      </c>
      <c r="M247" s="73">
        <f t="shared" si="47"/>
        <v>0</v>
      </c>
      <c r="N247" s="91">
        <f t="shared" si="48"/>
        <v>0</v>
      </c>
      <c r="O247" s="91">
        <f t="shared" si="49"/>
        <v>0</v>
      </c>
      <c r="P247" s="91">
        <f t="shared" si="50"/>
        <v>0</v>
      </c>
      <c r="Q247" s="63">
        <f>VLOOKUP(E247,Steuerung!$A$17:$B$500,2,FALSE)</f>
        <v>0</v>
      </c>
      <c r="R247" s="63">
        <f>VLOOKUP(F247,Steuerung!$A$17:$B$500,2,FALSE)</f>
        <v>0</v>
      </c>
      <c r="S247" s="4">
        <f t="shared" si="52"/>
        <v>0</v>
      </c>
      <c r="T247" s="4">
        <f t="shared" si="53"/>
        <v>0</v>
      </c>
      <c r="U247" s="112">
        <f t="shared" si="54"/>
        <v>0</v>
      </c>
      <c r="V247" s="112">
        <f t="shared" si="55"/>
        <v>0</v>
      </c>
      <c r="W247" s="112">
        <f t="shared" si="51"/>
        <v>0</v>
      </c>
      <c r="X247" s="48"/>
    </row>
    <row r="248" spans="1:24" x14ac:dyDescent="0.2">
      <c r="A248" s="48" t="s">
        <v>1435</v>
      </c>
      <c r="B248" s="48" t="s">
        <v>1348</v>
      </c>
      <c r="C248" s="48"/>
      <c r="D248" s="48" t="s">
        <v>907</v>
      </c>
      <c r="E248" s="48" t="s">
        <v>127</v>
      </c>
      <c r="F248" s="48" t="s">
        <v>127</v>
      </c>
      <c r="G248" s="48" t="s">
        <v>1334</v>
      </c>
      <c r="H248" s="91">
        <v>12.27</v>
      </c>
      <c r="I248" s="7">
        <f>VLOOKUP(E248,Steuerung!$A$17:$E$500,5,FALSE)</f>
        <v>0</v>
      </c>
      <c r="J248" s="73">
        <f>VLOOKUP(E248,Steuerung!$A$17:$F$500,6,FALSE)</f>
        <v>0</v>
      </c>
      <c r="K248" s="7">
        <f>VLOOKUP(F248,Steuerung!$A$17:$G$500,7,FALSE)</f>
        <v>0</v>
      </c>
      <c r="L248" s="7">
        <f>VLOOKUP(F248,Steuerung!$A$17:$H$500,8,FALSE)</f>
        <v>0</v>
      </c>
      <c r="M248" s="73">
        <f t="shared" si="47"/>
        <v>0</v>
      </c>
      <c r="N248" s="91">
        <f t="shared" si="48"/>
        <v>0</v>
      </c>
      <c r="O248" s="91">
        <f t="shared" si="49"/>
        <v>0</v>
      </c>
      <c r="P248" s="91">
        <f t="shared" si="50"/>
        <v>0</v>
      </c>
      <c r="Q248" s="63">
        <f>VLOOKUP(E248,Steuerung!$A$17:$B$500,2,FALSE)</f>
        <v>0</v>
      </c>
      <c r="R248" s="63">
        <f>VLOOKUP(F248,Steuerung!$A$17:$B$500,2,FALSE)</f>
        <v>0</v>
      </c>
      <c r="S248" s="4">
        <f t="shared" si="52"/>
        <v>0</v>
      </c>
      <c r="T248" s="4">
        <f t="shared" si="53"/>
        <v>0</v>
      </c>
      <c r="U248" s="112">
        <f t="shared" si="54"/>
        <v>0</v>
      </c>
      <c r="V248" s="112">
        <f t="shared" si="55"/>
        <v>0</v>
      </c>
      <c r="W248" s="112">
        <f t="shared" si="51"/>
        <v>0</v>
      </c>
      <c r="X248" s="48"/>
    </row>
    <row r="249" spans="1:24" x14ac:dyDescent="0.2">
      <c r="A249" s="48" t="s">
        <v>1434</v>
      </c>
      <c r="B249" s="48" t="s">
        <v>1348</v>
      </c>
      <c r="C249" s="48"/>
      <c r="D249" s="48" t="s">
        <v>907</v>
      </c>
      <c r="E249" s="48" t="s">
        <v>127</v>
      </c>
      <c r="F249" s="48" t="s">
        <v>127</v>
      </c>
      <c r="G249" s="48" t="s">
        <v>919</v>
      </c>
      <c r="H249" s="91">
        <v>15.05</v>
      </c>
      <c r="I249" s="7">
        <f>VLOOKUP(E249,Steuerung!$A$17:$E$500,5,FALSE)</f>
        <v>0</v>
      </c>
      <c r="J249" s="73">
        <f>VLOOKUP(E249,Steuerung!$A$17:$F$500,6,FALSE)</f>
        <v>0</v>
      </c>
      <c r="K249" s="7">
        <f>VLOOKUP(F249,Steuerung!$A$17:$G$500,7,FALSE)</f>
        <v>0</v>
      </c>
      <c r="L249" s="7">
        <f>VLOOKUP(F249,Steuerung!$A$17:$H$500,8,FALSE)</f>
        <v>0</v>
      </c>
      <c r="M249" s="73">
        <f t="shared" si="47"/>
        <v>0</v>
      </c>
      <c r="N249" s="91">
        <f t="shared" si="48"/>
        <v>0</v>
      </c>
      <c r="O249" s="91">
        <f t="shared" si="49"/>
        <v>0</v>
      </c>
      <c r="P249" s="91">
        <f t="shared" si="50"/>
        <v>0</v>
      </c>
      <c r="Q249" s="63">
        <f>VLOOKUP(E249,Steuerung!$A$17:$B$500,2,FALSE)</f>
        <v>0</v>
      </c>
      <c r="R249" s="63">
        <f>VLOOKUP(F249,Steuerung!$A$17:$B$500,2,FALSE)</f>
        <v>0</v>
      </c>
      <c r="S249" s="4">
        <f t="shared" si="52"/>
        <v>0</v>
      </c>
      <c r="T249" s="4">
        <f t="shared" si="53"/>
        <v>0</v>
      </c>
      <c r="U249" s="112">
        <f t="shared" si="54"/>
        <v>0</v>
      </c>
      <c r="V249" s="112">
        <f t="shared" si="55"/>
        <v>0</v>
      </c>
      <c r="W249" s="112">
        <f t="shared" si="51"/>
        <v>0</v>
      </c>
      <c r="X249" s="48"/>
    </row>
    <row r="250" spans="1:24" x14ac:dyDescent="0.2">
      <c r="A250" s="48" t="s">
        <v>1441</v>
      </c>
      <c r="B250" s="48" t="s">
        <v>2654</v>
      </c>
      <c r="C250" s="48"/>
      <c r="D250" s="48" t="s">
        <v>902</v>
      </c>
      <c r="E250" s="48" t="s">
        <v>119</v>
      </c>
      <c r="F250" s="48" t="s">
        <v>119</v>
      </c>
      <c r="G250" s="48" t="s">
        <v>1117</v>
      </c>
      <c r="H250" s="91">
        <v>18.690000000000001</v>
      </c>
      <c r="I250" s="7">
        <f>VLOOKUP(E250,Steuerung!$A$17:$E$500,5,FALSE)</f>
        <v>0</v>
      </c>
      <c r="J250" s="73">
        <f>VLOOKUP(E250,Steuerung!$A$17:$F$500,6,FALSE)</f>
        <v>0</v>
      </c>
      <c r="K250" s="7">
        <f>VLOOKUP(F250,Steuerung!$A$17:$G$500,7,FALSE)</f>
        <v>0</v>
      </c>
      <c r="L250" s="7">
        <f>VLOOKUP(F250,Steuerung!$A$17:$H$500,8,FALSE)</f>
        <v>0</v>
      </c>
      <c r="M250" s="73">
        <f t="shared" si="47"/>
        <v>0</v>
      </c>
      <c r="N250" s="91">
        <f t="shared" si="48"/>
        <v>0</v>
      </c>
      <c r="O250" s="91">
        <f t="shared" si="49"/>
        <v>0</v>
      </c>
      <c r="P250" s="91">
        <f t="shared" si="50"/>
        <v>0</v>
      </c>
      <c r="Q250" s="63">
        <f>VLOOKUP(E250,Steuerung!$A$17:$B$500,2,FALSE)</f>
        <v>0</v>
      </c>
      <c r="R250" s="63">
        <f>VLOOKUP(F250,Steuerung!$A$17:$B$500,2,FALSE)</f>
        <v>0</v>
      </c>
      <c r="S250" s="4">
        <f t="shared" si="52"/>
        <v>0</v>
      </c>
      <c r="T250" s="4">
        <f t="shared" si="53"/>
        <v>0</v>
      </c>
      <c r="U250" s="112">
        <f t="shared" si="54"/>
        <v>0</v>
      </c>
      <c r="V250" s="112">
        <f t="shared" si="55"/>
        <v>0</v>
      </c>
      <c r="W250" s="112">
        <f t="shared" si="51"/>
        <v>0</v>
      </c>
      <c r="X250" s="48"/>
    </row>
    <row r="251" spans="1:24" x14ac:dyDescent="0.2">
      <c r="A251" s="48" t="s">
        <v>1439</v>
      </c>
      <c r="B251" s="48" t="s">
        <v>1348</v>
      </c>
      <c r="C251" s="48"/>
      <c r="D251" s="48" t="s">
        <v>907</v>
      </c>
      <c r="E251" s="48" t="s">
        <v>127</v>
      </c>
      <c r="F251" s="48" t="s">
        <v>127</v>
      </c>
      <c r="G251" s="48" t="s">
        <v>1334</v>
      </c>
      <c r="H251" s="91">
        <v>17.84</v>
      </c>
      <c r="I251" s="7">
        <f>VLOOKUP(E251,Steuerung!$A$17:$E$500,5,FALSE)</f>
        <v>0</v>
      </c>
      <c r="J251" s="73">
        <f>VLOOKUP(E251,Steuerung!$A$17:$F$500,6,FALSE)</f>
        <v>0</v>
      </c>
      <c r="K251" s="7">
        <f>VLOOKUP(F251,Steuerung!$A$17:$G$500,7,FALSE)</f>
        <v>0</v>
      </c>
      <c r="L251" s="7">
        <f>VLOOKUP(F251,Steuerung!$A$17:$H$500,8,FALSE)</f>
        <v>0</v>
      </c>
      <c r="M251" s="73">
        <f t="shared" si="47"/>
        <v>0</v>
      </c>
      <c r="N251" s="91">
        <f t="shared" si="48"/>
        <v>0</v>
      </c>
      <c r="O251" s="91">
        <f t="shared" si="49"/>
        <v>0</v>
      </c>
      <c r="P251" s="91">
        <f t="shared" si="50"/>
        <v>0</v>
      </c>
      <c r="Q251" s="63">
        <f>VLOOKUP(E251,Steuerung!$A$17:$B$500,2,FALSE)</f>
        <v>0</v>
      </c>
      <c r="R251" s="63">
        <f>VLOOKUP(F251,Steuerung!$A$17:$B$500,2,FALSE)</f>
        <v>0</v>
      </c>
      <c r="S251" s="4">
        <f t="shared" si="52"/>
        <v>0</v>
      </c>
      <c r="T251" s="4">
        <f t="shared" si="53"/>
        <v>0</v>
      </c>
      <c r="U251" s="112">
        <f t="shared" si="54"/>
        <v>0</v>
      </c>
      <c r="V251" s="112">
        <f t="shared" si="55"/>
        <v>0</v>
      </c>
      <c r="W251" s="112">
        <f t="shared" si="51"/>
        <v>0</v>
      </c>
      <c r="X251" s="48"/>
    </row>
    <row r="252" spans="1:24" x14ac:dyDescent="0.2">
      <c r="A252" s="48" t="s">
        <v>2568</v>
      </c>
      <c r="B252" s="48" t="s">
        <v>2546</v>
      </c>
      <c r="C252" s="48"/>
      <c r="D252" s="48" t="s">
        <v>868</v>
      </c>
      <c r="E252" s="48" t="s">
        <v>124</v>
      </c>
      <c r="F252" s="48" t="s">
        <v>124</v>
      </c>
      <c r="G252" s="48" t="s">
        <v>2686</v>
      </c>
      <c r="H252" s="91">
        <v>17.8</v>
      </c>
      <c r="I252" s="7">
        <f>VLOOKUP(E252,Steuerung!$A$17:$E$500,5,FALSE)</f>
        <v>0</v>
      </c>
      <c r="J252" s="73">
        <f>VLOOKUP(E252,Steuerung!$A$17:$F$500,6,FALSE)</f>
        <v>0</v>
      </c>
      <c r="K252" s="7">
        <f>VLOOKUP(F252,Steuerung!$A$17:$G$500,7,FALSE)</f>
        <v>0</v>
      </c>
      <c r="L252" s="7">
        <f>VLOOKUP(F252,Steuerung!$A$17:$H$500,8,FALSE)</f>
        <v>0</v>
      </c>
      <c r="M252" s="73">
        <f t="shared" si="47"/>
        <v>0</v>
      </c>
      <c r="N252" s="91">
        <f t="shared" si="48"/>
        <v>0</v>
      </c>
      <c r="O252" s="91">
        <f t="shared" si="49"/>
        <v>0</v>
      </c>
      <c r="P252" s="91">
        <f t="shared" si="50"/>
        <v>0</v>
      </c>
      <c r="Q252" s="63">
        <f>VLOOKUP(E252,Steuerung!$A$17:$B$500,2,FALSE)</f>
        <v>0</v>
      </c>
      <c r="R252" s="63">
        <f>VLOOKUP(F252,Steuerung!$A$17:$B$500,2,FALSE)</f>
        <v>0</v>
      </c>
      <c r="S252" s="4">
        <f t="shared" si="52"/>
        <v>0</v>
      </c>
      <c r="T252" s="4">
        <f t="shared" si="53"/>
        <v>0</v>
      </c>
      <c r="U252" s="112">
        <f t="shared" si="54"/>
        <v>0</v>
      </c>
      <c r="V252" s="112">
        <f t="shared" si="55"/>
        <v>0</v>
      </c>
      <c r="W252" s="112">
        <f t="shared" si="51"/>
        <v>0</v>
      </c>
      <c r="X252" s="48"/>
    </row>
    <row r="253" spans="1:24" x14ac:dyDescent="0.2">
      <c r="A253" s="48" t="s">
        <v>2812</v>
      </c>
      <c r="B253" s="48" t="s">
        <v>1348</v>
      </c>
      <c r="C253" s="48"/>
      <c r="D253" s="48" t="s">
        <v>907</v>
      </c>
      <c r="E253" s="48" t="s">
        <v>127</v>
      </c>
      <c r="F253" s="48" t="s">
        <v>127</v>
      </c>
      <c r="G253" s="48" t="s">
        <v>1117</v>
      </c>
      <c r="H253" s="91">
        <v>10.28</v>
      </c>
      <c r="I253" s="7">
        <f>VLOOKUP(E253,Steuerung!$A$17:$E$500,5,FALSE)</f>
        <v>0</v>
      </c>
      <c r="J253" s="73">
        <f>VLOOKUP(E253,Steuerung!$A$17:$F$500,6,FALSE)</f>
        <v>0</v>
      </c>
      <c r="K253" s="7">
        <f>VLOOKUP(F253,Steuerung!$A$17:$G$500,7,FALSE)</f>
        <v>0</v>
      </c>
      <c r="L253" s="7">
        <f>VLOOKUP(F253,Steuerung!$A$17:$H$500,8,FALSE)</f>
        <v>0</v>
      </c>
      <c r="M253" s="73">
        <f t="shared" si="47"/>
        <v>0</v>
      </c>
      <c r="N253" s="91">
        <f t="shared" si="48"/>
        <v>0</v>
      </c>
      <c r="O253" s="91">
        <f t="shared" si="49"/>
        <v>0</v>
      </c>
      <c r="P253" s="91">
        <f t="shared" si="50"/>
        <v>0</v>
      </c>
      <c r="Q253" s="63">
        <f>VLOOKUP(E253,Steuerung!$A$17:$B$500,2,FALSE)</f>
        <v>0</v>
      </c>
      <c r="R253" s="63">
        <f>VLOOKUP(F253,Steuerung!$A$17:$B$500,2,FALSE)</f>
        <v>0</v>
      </c>
      <c r="S253" s="4">
        <f t="shared" si="52"/>
        <v>0</v>
      </c>
      <c r="T253" s="4">
        <f t="shared" si="53"/>
        <v>0</v>
      </c>
      <c r="U253" s="112">
        <f t="shared" si="54"/>
        <v>0</v>
      </c>
      <c r="V253" s="112">
        <f t="shared" si="55"/>
        <v>0</v>
      </c>
      <c r="W253" s="112">
        <f t="shared" si="51"/>
        <v>0</v>
      </c>
      <c r="X253" s="48"/>
    </row>
    <row r="254" spans="1:24" x14ac:dyDescent="0.2">
      <c r="A254" s="48" t="s">
        <v>2571</v>
      </c>
      <c r="B254" s="48" t="s">
        <v>2053</v>
      </c>
      <c r="C254" s="48"/>
      <c r="D254" s="48" t="s">
        <v>868</v>
      </c>
      <c r="E254" s="48" t="s">
        <v>124</v>
      </c>
      <c r="F254" s="48" t="s">
        <v>124</v>
      </c>
      <c r="G254" s="48" t="s">
        <v>1117</v>
      </c>
      <c r="H254" s="91">
        <v>7.54</v>
      </c>
      <c r="I254" s="7">
        <f>VLOOKUP(E254,Steuerung!$A$17:$E$500,5,FALSE)</f>
        <v>0</v>
      </c>
      <c r="J254" s="73">
        <f>VLOOKUP(E254,Steuerung!$A$17:$F$500,6,FALSE)</f>
        <v>0</v>
      </c>
      <c r="K254" s="7">
        <f>VLOOKUP(F254,Steuerung!$A$17:$G$500,7,FALSE)</f>
        <v>0</v>
      </c>
      <c r="L254" s="7">
        <f>VLOOKUP(F254,Steuerung!$A$17:$H$500,8,FALSE)</f>
        <v>0</v>
      </c>
      <c r="M254" s="73">
        <f t="shared" si="47"/>
        <v>0</v>
      </c>
      <c r="N254" s="91">
        <f t="shared" si="48"/>
        <v>0</v>
      </c>
      <c r="O254" s="91">
        <f t="shared" si="49"/>
        <v>0</v>
      </c>
      <c r="P254" s="91">
        <f t="shared" si="50"/>
        <v>0</v>
      </c>
      <c r="Q254" s="63">
        <f>VLOOKUP(E254,Steuerung!$A$17:$B$500,2,FALSE)</f>
        <v>0</v>
      </c>
      <c r="R254" s="63">
        <f>VLOOKUP(F254,Steuerung!$A$17:$B$500,2,FALSE)</f>
        <v>0</v>
      </c>
      <c r="S254" s="4">
        <f t="shared" si="52"/>
        <v>0</v>
      </c>
      <c r="T254" s="4">
        <f t="shared" si="53"/>
        <v>0</v>
      </c>
      <c r="U254" s="112">
        <f t="shared" si="54"/>
        <v>0</v>
      </c>
      <c r="V254" s="112">
        <f t="shared" si="55"/>
        <v>0</v>
      </c>
      <c r="W254" s="112">
        <f t="shared" si="51"/>
        <v>0</v>
      </c>
      <c r="X254" s="48"/>
    </row>
    <row r="255" spans="1:24" x14ac:dyDescent="0.2">
      <c r="A255" s="48" t="s">
        <v>2813</v>
      </c>
      <c r="B255" s="48" t="s">
        <v>2053</v>
      </c>
      <c r="C255" s="48"/>
      <c r="D255" s="48" t="s">
        <v>868</v>
      </c>
      <c r="E255" s="48" t="s">
        <v>124</v>
      </c>
      <c r="F255" s="48" t="s">
        <v>124</v>
      </c>
      <c r="G255" s="48" t="s">
        <v>1117</v>
      </c>
      <c r="H255" s="91">
        <v>37.840000000000003</v>
      </c>
      <c r="I255" s="7">
        <f>VLOOKUP(E255,Steuerung!$A$17:$E$500,5,FALSE)</f>
        <v>0</v>
      </c>
      <c r="J255" s="73">
        <f>VLOOKUP(E255,Steuerung!$A$17:$F$500,6,FALSE)</f>
        <v>0</v>
      </c>
      <c r="K255" s="7">
        <f>VLOOKUP(F255,Steuerung!$A$17:$G$500,7,FALSE)</f>
        <v>0</v>
      </c>
      <c r="L255" s="7">
        <f>VLOOKUP(F255,Steuerung!$A$17:$H$500,8,FALSE)</f>
        <v>0</v>
      </c>
      <c r="M255" s="73">
        <f t="shared" si="47"/>
        <v>0</v>
      </c>
      <c r="N255" s="91">
        <f t="shared" si="48"/>
        <v>0</v>
      </c>
      <c r="O255" s="91">
        <f t="shared" si="49"/>
        <v>0</v>
      </c>
      <c r="P255" s="91">
        <f t="shared" si="50"/>
        <v>0</v>
      </c>
      <c r="Q255" s="63">
        <f>VLOOKUP(E255,Steuerung!$A$17:$B$500,2,FALSE)</f>
        <v>0</v>
      </c>
      <c r="R255" s="63">
        <f>VLOOKUP(F255,Steuerung!$A$17:$B$500,2,FALSE)</f>
        <v>0</v>
      </c>
      <c r="S255" s="4">
        <f t="shared" si="52"/>
        <v>0</v>
      </c>
      <c r="T255" s="4">
        <f t="shared" si="53"/>
        <v>0</v>
      </c>
      <c r="U255" s="112">
        <f t="shared" si="54"/>
        <v>0</v>
      </c>
      <c r="V255" s="112">
        <f t="shared" si="55"/>
        <v>0</v>
      </c>
      <c r="W255" s="112">
        <f t="shared" si="51"/>
        <v>0</v>
      </c>
      <c r="X255" s="48"/>
    </row>
    <row r="256" spans="1:24" x14ac:dyDescent="0.2">
      <c r="A256" s="48" t="s">
        <v>2814</v>
      </c>
      <c r="B256" s="48" t="s">
        <v>1348</v>
      </c>
      <c r="C256" s="48"/>
      <c r="D256" s="48" t="s">
        <v>907</v>
      </c>
      <c r="E256" s="48" t="s">
        <v>127</v>
      </c>
      <c r="F256" s="48" t="s">
        <v>127</v>
      </c>
      <c r="G256" s="48" t="s">
        <v>1334</v>
      </c>
      <c r="H256" s="91">
        <v>18.27</v>
      </c>
      <c r="I256" s="7">
        <f>VLOOKUP(E256,Steuerung!$A$17:$E$500,5,FALSE)</f>
        <v>0</v>
      </c>
      <c r="J256" s="73">
        <f>VLOOKUP(E256,Steuerung!$A$17:$F$500,6,FALSE)</f>
        <v>0</v>
      </c>
      <c r="K256" s="7">
        <f>VLOOKUP(F256,Steuerung!$A$17:$G$500,7,FALSE)</f>
        <v>0</v>
      </c>
      <c r="L256" s="7">
        <f>VLOOKUP(F256,Steuerung!$A$17:$H$500,8,FALSE)</f>
        <v>0</v>
      </c>
      <c r="M256" s="73">
        <f t="shared" si="47"/>
        <v>0</v>
      </c>
      <c r="N256" s="91">
        <f t="shared" si="48"/>
        <v>0</v>
      </c>
      <c r="O256" s="91">
        <f t="shared" si="49"/>
        <v>0</v>
      </c>
      <c r="P256" s="91">
        <f t="shared" si="50"/>
        <v>0</v>
      </c>
      <c r="Q256" s="63">
        <f>VLOOKUP(E256,Steuerung!$A$17:$B$500,2,FALSE)</f>
        <v>0</v>
      </c>
      <c r="R256" s="63">
        <f>VLOOKUP(F256,Steuerung!$A$17:$B$500,2,FALSE)</f>
        <v>0</v>
      </c>
      <c r="S256" s="4">
        <f t="shared" si="52"/>
        <v>0</v>
      </c>
      <c r="T256" s="4">
        <f t="shared" si="53"/>
        <v>0</v>
      </c>
      <c r="U256" s="112">
        <f t="shared" si="54"/>
        <v>0</v>
      </c>
      <c r="V256" s="112">
        <f t="shared" si="55"/>
        <v>0</v>
      </c>
      <c r="W256" s="112">
        <f t="shared" si="51"/>
        <v>0</v>
      </c>
      <c r="X256" s="48"/>
    </row>
    <row r="257" spans="1:24" x14ac:dyDescent="0.2">
      <c r="A257" s="48" t="s">
        <v>2815</v>
      </c>
      <c r="B257" s="48" t="s">
        <v>792</v>
      </c>
      <c r="C257" s="48"/>
      <c r="D257" s="48" t="s">
        <v>910</v>
      </c>
      <c r="E257" s="48" t="s">
        <v>122</v>
      </c>
      <c r="F257" s="48" t="s">
        <v>122</v>
      </c>
      <c r="G257" s="48" t="s">
        <v>919</v>
      </c>
      <c r="H257" s="91">
        <v>15.36</v>
      </c>
      <c r="I257" s="7">
        <f>VLOOKUP(E257,Steuerung!$A$17:$E$500,5,FALSE)</f>
        <v>0</v>
      </c>
      <c r="J257" s="73">
        <f>VLOOKUP(E257,Steuerung!$A$17:$F$500,6,FALSE)</f>
        <v>0</v>
      </c>
      <c r="K257" s="7">
        <f>VLOOKUP(F257,Steuerung!$A$17:$G$500,7,FALSE)</f>
        <v>0</v>
      </c>
      <c r="L257" s="7">
        <f>VLOOKUP(F257,Steuerung!$A$17:$H$500,8,FALSE)</f>
        <v>0</v>
      </c>
      <c r="M257" s="73">
        <f t="shared" si="47"/>
        <v>0</v>
      </c>
      <c r="N257" s="91">
        <f t="shared" si="48"/>
        <v>0</v>
      </c>
      <c r="O257" s="91">
        <f t="shared" si="49"/>
        <v>0</v>
      </c>
      <c r="P257" s="91">
        <f t="shared" si="50"/>
        <v>0</v>
      </c>
      <c r="Q257" s="63">
        <f>VLOOKUP(E257,Steuerung!$A$17:$B$500,2,FALSE)</f>
        <v>0</v>
      </c>
      <c r="R257" s="63">
        <f>VLOOKUP(F257,Steuerung!$A$17:$B$500,2,FALSE)</f>
        <v>0</v>
      </c>
      <c r="S257" s="4">
        <f t="shared" si="52"/>
        <v>0</v>
      </c>
      <c r="T257" s="4">
        <f t="shared" si="53"/>
        <v>0</v>
      </c>
      <c r="U257" s="112">
        <f t="shared" si="54"/>
        <v>0</v>
      </c>
      <c r="V257" s="112">
        <f t="shared" si="55"/>
        <v>0</v>
      </c>
      <c r="W257" s="112">
        <f t="shared" si="51"/>
        <v>0</v>
      </c>
      <c r="X257" s="48"/>
    </row>
    <row r="258" spans="1:24" x14ac:dyDescent="0.2">
      <c r="A258" s="48" t="s">
        <v>2816</v>
      </c>
      <c r="B258" s="48" t="s">
        <v>798</v>
      </c>
      <c r="C258" s="48"/>
      <c r="D258" s="48" t="s">
        <v>910</v>
      </c>
      <c r="E258" s="48" t="s">
        <v>122</v>
      </c>
      <c r="F258" s="48" t="s">
        <v>122</v>
      </c>
      <c r="G258" s="48" t="s">
        <v>919</v>
      </c>
      <c r="H258" s="91">
        <v>15.68</v>
      </c>
      <c r="I258" s="7">
        <f>VLOOKUP(E258,Steuerung!$A$17:$E$500,5,FALSE)</f>
        <v>0</v>
      </c>
      <c r="J258" s="73">
        <f>VLOOKUP(E258,Steuerung!$A$17:$F$500,6,FALSE)</f>
        <v>0</v>
      </c>
      <c r="K258" s="7">
        <f>VLOOKUP(F258,Steuerung!$A$17:$G$500,7,FALSE)</f>
        <v>0</v>
      </c>
      <c r="L258" s="7">
        <f>VLOOKUP(F258,Steuerung!$A$17:$H$500,8,FALSE)</f>
        <v>0</v>
      </c>
      <c r="M258" s="73">
        <f t="shared" si="47"/>
        <v>0</v>
      </c>
      <c r="N258" s="91">
        <f t="shared" si="48"/>
        <v>0</v>
      </c>
      <c r="O258" s="91">
        <f t="shared" si="49"/>
        <v>0</v>
      </c>
      <c r="P258" s="91">
        <f t="shared" si="50"/>
        <v>0</v>
      </c>
      <c r="Q258" s="63">
        <f>VLOOKUP(E258,Steuerung!$A$17:$B$500,2,FALSE)</f>
        <v>0</v>
      </c>
      <c r="R258" s="63">
        <f>VLOOKUP(F258,Steuerung!$A$17:$B$500,2,FALSE)</f>
        <v>0</v>
      </c>
      <c r="S258" s="4">
        <f t="shared" si="52"/>
        <v>0</v>
      </c>
      <c r="T258" s="4">
        <f t="shared" si="53"/>
        <v>0</v>
      </c>
      <c r="U258" s="112">
        <f t="shared" si="54"/>
        <v>0</v>
      </c>
      <c r="V258" s="112">
        <f t="shared" si="55"/>
        <v>0</v>
      </c>
      <c r="W258" s="112">
        <f t="shared" si="51"/>
        <v>0</v>
      </c>
      <c r="X258" s="48"/>
    </row>
    <row r="259" spans="1:24" x14ac:dyDescent="0.2">
      <c r="A259" s="48" t="s">
        <v>2573</v>
      </c>
      <c r="B259" s="48" t="s">
        <v>793</v>
      </c>
      <c r="C259" s="48"/>
      <c r="D259" s="48" t="s">
        <v>875</v>
      </c>
      <c r="E259" s="48" t="s">
        <v>110</v>
      </c>
      <c r="F259" s="48" t="s">
        <v>110</v>
      </c>
      <c r="G259" s="48" t="s">
        <v>1334</v>
      </c>
      <c r="H259" s="91">
        <v>23.12</v>
      </c>
      <c r="I259" s="7">
        <f>VLOOKUP(E259,Steuerung!$A$17:$E$500,5,FALSE)</f>
        <v>0</v>
      </c>
      <c r="J259" s="73">
        <f>VLOOKUP(E259,Steuerung!$A$17:$F$500,6,FALSE)</f>
        <v>0</v>
      </c>
      <c r="K259" s="7">
        <f>VLOOKUP(F259,Steuerung!$A$17:$G$500,7,FALSE)</f>
        <v>0</v>
      </c>
      <c r="L259" s="7">
        <f>VLOOKUP(F259,Steuerung!$A$17:$H$500,8,FALSE)</f>
        <v>0</v>
      </c>
      <c r="M259" s="73">
        <f t="shared" si="47"/>
        <v>0</v>
      </c>
      <c r="N259" s="91">
        <f t="shared" si="48"/>
        <v>0</v>
      </c>
      <c r="O259" s="91">
        <f t="shared" si="49"/>
        <v>0</v>
      </c>
      <c r="P259" s="91">
        <f t="shared" si="50"/>
        <v>0</v>
      </c>
      <c r="Q259" s="63">
        <f>VLOOKUP(E259,Steuerung!$A$17:$B$500,2,FALSE)</f>
        <v>0</v>
      </c>
      <c r="R259" s="63">
        <f>VLOOKUP(F259,Steuerung!$A$17:$B$500,2,FALSE)</f>
        <v>0</v>
      </c>
      <c r="S259" s="4">
        <f t="shared" si="52"/>
        <v>0</v>
      </c>
      <c r="T259" s="4">
        <f t="shared" si="53"/>
        <v>0</v>
      </c>
      <c r="U259" s="112">
        <f t="shared" si="54"/>
        <v>0</v>
      </c>
      <c r="V259" s="112">
        <f t="shared" si="55"/>
        <v>0</v>
      </c>
      <c r="W259" s="112">
        <f t="shared" si="51"/>
        <v>0</v>
      </c>
      <c r="X259" s="48"/>
    </row>
    <row r="260" spans="1:24" x14ac:dyDescent="0.2">
      <c r="A260" s="48" t="s">
        <v>2573</v>
      </c>
      <c r="B260" s="48" t="s">
        <v>2053</v>
      </c>
      <c r="C260" s="48"/>
      <c r="D260" s="48" t="s">
        <v>868</v>
      </c>
      <c r="E260" s="48" t="s">
        <v>124</v>
      </c>
      <c r="F260" s="48" t="s">
        <v>124</v>
      </c>
      <c r="G260" s="48" t="s">
        <v>1334</v>
      </c>
      <c r="H260" s="91">
        <v>12.16</v>
      </c>
      <c r="I260" s="7">
        <f>VLOOKUP(E260,Steuerung!$A$17:$E$500,5,FALSE)</f>
        <v>0</v>
      </c>
      <c r="J260" s="73">
        <f>VLOOKUP(E260,Steuerung!$A$17:$F$500,6,FALSE)</f>
        <v>0</v>
      </c>
      <c r="K260" s="7">
        <f>VLOOKUP(F260,Steuerung!$A$17:$G$500,7,FALSE)</f>
        <v>0</v>
      </c>
      <c r="L260" s="7">
        <f>VLOOKUP(F260,Steuerung!$A$17:$H$500,8,FALSE)</f>
        <v>0</v>
      </c>
      <c r="M260" s="73">
        <f t="shared" si="47"/>
        <v>0</v>
      </c>
      <c r="N260" s="91">
        <f t="shared" si="48"/>
        <v>0</v>
      </c>
      <c r="O260" s="91">
        <f t="shared" si="49"/>
        <v>0</v>
      </c>
      <c r="P260" s="91">
        <f t="shared" si="50"/>
        <v>0</v>
      </c>
      <c r="Q260" s="63">
        <f>VLOOKUP(E260,Steuerung!$A$17:$B$500,2,FALSE)</f>
        <v>0</v>
      </c>
      <c r="R260" s="63">
        <f>VLOOKUP(F260,Steuerung!$A$17:$B$500,2,FALSE)</f>
        <v>0</v>
      </c>
      <c r="S260" s="4">
        <f t="shared" si="52"/>
        <v>0</v>
      </c>
      <c r="T260" s="4">
        <f t="shared" si="53"/>
        <v>0</v>
      </c>
      <c r="U260" s="112">
        <f t="shared" si="54"/>
        <v>0</v>
      </c>
      <c r="V260" s="112">
        <f t="shared" si="55"/>
        <v>0</v>
      </c>
      <c r="W260" s="112">
        <f t="shared" si="51"/>
        <v>0</v>
      </c>
      <c r="X260" s="48"/>
    </row>
    <row r="261" spans="1:24" x14ac:dyDescent="0.2">
      <c r="A261" s="48" t="s">
        <v>2817</v>
      </c>
      <c r="B261" s="48" t="s">
        <v>1348</v>
      </c>
      <c r="C261" s="48"/>
      <c r="D261" s="48" t="s">
        <v>907</v>
      </c>
      <c r="E261" s="48" t="s">
        <v>127</v>
      </c>
      <c r="F261" s="48" t="s">
        <v>127</v>
      </c>
      <c r="G261" s="48" t="s">
        <v>1334</v>
      </c>
      <c r="H261" s="91">
        <v>20.65</v>
      </c>
      <c r="I261" s="7">
        <f>VLOOKUP(E261,Steuerung!$A$17:$E$500,5,FALSE)</f>
        <v>0</v>
      </c>
      <c r="J261" s="73">
        <f>VLOOKUP(E261,Steuerung!$A$17:$F$500,6,FALSE)</f>
        <v>0</v>
      </c>
      <c r="K261" s="7">
        <f>VLOOKUP(F261,Steuerung!$A$17:$G$500,7,FALSE)</f>
        <v>0</v>
      </c>
      <c r="L261" s="7">
        <f>VLOOKUP(F261,Steuerung!$A$17:$H$500,8,FALSE)</f>
        <v>0</v>
      </c>
      <c r="M261" s="73">
        <f t="shared" si="47"/>
        <v>0</v>
      </c>
      <c r="N261" s="91">
        <f t="shared" si="48"/>
        <v>0</v>
      </c>
      <c r="O261" s="91">
        <f t="shared" si="49"/>
        <v>0</v>
      </c>
      <c r="P261" s="91">
        <f t="shared" si="50"/>
        <v>0</v>
      </c>
      <c r="Q261" s="63">
        <f>VLOOKUP(E261,Steuerung!$A$17:$B$500,2,FALSE)</f>
        <v>0</v>
      </c>
      <c r="R261" s="63">
        <f>VLOOKUP(F261,Steuerung!$A$17:$B$500,2,FALSE)</f>
        <v>0</v>
      </c>
      <c r="S261" s="4">
        <f t="shared" si="52"/>
        <v>0</v>
      </c>
      <c r="T261" s="4">
        <f t="shared" si="53"/>
        <v>0</v>
      </c>
      <c r="U261" s="112">
        <f t="shared" si="54"/>
        <v>0</v>
      </c>
      <c r="V261" s="112">
        <f t="shared" si="55"/>
        <v>0</v>
      </c>
      <c r="W261" s="112">
        <f t="shared" si="51"/>
        <v>0</v>
      </c>
      <c r="X261" s="48"/>
    </row>
    <row r="262" spans="1:24" x14ac:dyDescent="0.2">
      <c r="A262" s="48" t="s">
        <v>2818</v>
      </c>
      <c r="B262" s="48" t="s">
        <v>2819</v>
      </c>
      <c r="C262" s="48"/>
      <c r="D262" s="48" t="s">
        <v>868</v>
      </c>
      <c r="E262" s="48" t="s">
        <v>124</v>
      </c>
      <c r="F262" s="48" t="s">
        <v>124</v>
      </c>
      <c r="G262" s="48" t="s">
        <v>1334</v>
      </c>
      <c r="H262" s="91">
        <v>58.3</v>
      </c>
      <c r="I262" s="7">
        <f>VLOOKUP(E262,Steuerung!$A$17:$E$500,5,FALSE)</f>
        <v>0</v>
      </c>
      <c r="J262" s="73">
        <f>VLOOKUP(E262,Steuerung!$A$17:$F$500,6,FALSE)</f>
        <v>0</v>
      </c>
      <c r="K262" s="7">
        <f>VLOOKUP(F262,Steuerung!$A$17:$G$500,7,FALSE)</f>
        <v>0</v>
      </c>
      <c r="L262" s="7">
        <f>VLOOKUP(F262,Steuerung!$A$17:$H$500,8,FALSE)</f>
        <v>0</v>
      </c>
      <c r="M262" s="73">
        <f t="shared" si="47"/>
        <v>0</v>
      </c>
      <c r="N262" s="91">
        <f t="shared" si="48"/>
        <v>0</v>
      </c>
      <c r="O262" s="91">
        <f t="shared" si="49"/>
        <v>0</v>
      </c>
      <c r="P262" s="91">
        <f t="shared" si="50"/>
        <v>0</v>
      </c>
      <c r="Q262" s="63">
        <f>VLOOKUP(E262,Steuerung!$A$17:$B$500,2,FALSE)</f>
        <v>0</v>
      </c>
      <c r="R262" s="63">
        <f>VLOOKUP(F262,Steuerung!$A$17:$B$500,2,FALSE)</f>
        <v>0</v>
      </c>
      <c r="S262" s="4">
        <f t="shared" si="52"/>
        <v>0</v>
      </c>
      <c r="T262" s="4">
        <f t="shared" si="53"/>
        <v>0</v>
      </c>
      <c r="U262" s="112">
        <f t="shared" si="54"/>
        <v>0</v>
      </c>
      <c r="V262" s="112">
        <f t="shared" si="55"/>
        <v>0</v>
      </c>
      <c r="W262" s="112">
        <f t="shared" si="51"/>
        <v>0</v>
      </c>
      <c r="X262" s="48"/>
    </row>
    <row r="263" spans="1:24" x14ac:dyDescent="0.2">
      <c r="A263" s="48" t="s">
        <v>2577</v>
      </c>
      <c r="B263" s="48" t="s">
        <v>1348</v>
      </c>
      <c r="C263" s="48"/>
      <c r="D263" s="48" t="s">
        <v>907</v>
      </c>
      <c r="E263" s="48" t="s">
        <v>127</v>
      </c>
      <c r="F263" s="48" t="s">
        <v>127</v>
      </c>
      <c r="G263" s="48" t="s">
        <v>1334</v>
      </c>
      <c r="H263" s="91">
        <v>6.71</v>
      </c>
      <c r="I263" s="7">
        <f>VLOOKUP(E263,Steuerung!$A$17:$E$500,5,FALSE)</f>
        <v>0</v>
      </c>
      <c r="J263" s="73">
        <f>VLOOKUP(E263,Steuerung!$A$17:$F$500,6,FALSE)</f>
        <v>0</v>
      </c>
      <c r="K263" s="7">
        <f>VLOOKUP(F263,Steuerung!$A$17:$G$500,7,FALSE)</f>
        <v>0</v>
      </c>
      <c r="L263" s="7">
        <f>VLOOKUP(F263,Steuerung!$A$17:$H$500,8,FALSE)</f>
        <v>0</v>
      </c>
      <c r="M263" s="73">
        <f t="shared" si="47"/>
        <v>0</v>
      </c>
      <c r="N263" s="91">
        <f t="shared" si="48"/>
        <v>0</v>
      </c>
      <c r="O263" s="91">
        <f t="shared" si="49"/>
        <v>0</v>
      </c>
      <c r="P263" s="91">
        <f t="shared" si="50"/>
        <v>0</v>
      </c>
      <c r="Q263" s="63">
        <f>VLOOKUP(E263,Steuerung!$A$17:$B$500,2,FALSE)</f>
        <v>0</v>
      </c>
      <c r="R263" s="63">
        <f>VLOOKUP(F263,Steuerung!$A$17:$B$500,2,FALSE)</f>
        <v>0</v>
      </c>
      <c r="S263" s="4">
        <f t="shared" si="52"/>
        <v>0</v>
      </c>
      <c r="T263" s="4">
        <f t="shared" si="53"/>
        <v>0</v>
      </c>
      <c r="U263" s="112">
        <f t="shared" si="54"/>
        <v>0</v>
      </c>
      <c r="V263" s="112">
        <f t="shared" si="55"/>
        <v>0</v>
      </c>
      <c r="W263" s="112">
        <f t="shared" si="51"/>
        <v>0</v>
      </c>
      <c r="X263" s="48"/>
    </row>
    <row r="264" spans="1:24" x14ac:dyDescent="0.2">
      <c r="A264" s="48" t="s">
        <v>2820</v>
      </c>
      <c r="B264" s="48" t="s">
        <v>793</v>
      </c>
      <c r="C264" s="48"/>
      <c r="D264" s="48" t="s">
        <v>875</v>
      </c>
      <c r="E264" s="48" t="s">
        <v>110</v>
      </c>
      <c r="F264" s="48" t="s">
        <v>110</v>
      </c>
      <c r="G264" s="48" t="s">
        <v>876</v>
      </c>
      <c r="H264" s="91">
        <v>34.39</v>
      </c>
      <c r="I264" s="7">
        <f>VLOOKUP(E264,Steuerung!$A$17:$E$500,5,FALSE)</f>
        <v>0</v>
      </c>
      <c r="J264" s="73">
        <f>VLOOKUP(E264,Steuerung!$A$17:$F$500,6,FALSE)</f>
        <v>0</v>
      </c>
      <c r="K264" s="7">
        <f>VLOOKUP(F264,Steuerung!$A$17:$G$500,7,FALSE)</f>
        <v>0</v>
      </c>
      <c r="L264" s="7">
        <f>VLOOKUP(F264,Steuerung!$A$17:$H$500,8,FALSE)</f>
        <v>0</v>
      </c>
      <c r="M264" s="73">
        <f t="shared" si="47"/>
        <v>0</v>
      </c>
      <c r="N264" s="91">
        <f t="shared" si="48"/>
        <v>0</v>
      </c>
      <c r="O264" s="91">
        <f t="shared" si="49"/>
        <v>0</v>
      </c>
      <c r="P264" s="91">
        <f t="shared" si="50"/>
        <v>0</v>
      </c>
      <c r="Q264" s="63">
        <f>VLOOKUP(E264,Steuerung!$A$17:$B$500,2,FALSE)</f>
        <v>0</v>
      </c>
      <c r="R264" s="63">
        <f>VLOOKUP(F264,Steuerung!$A$17:$B$500,2,FALSE)</f>
        <v>0</v>
      </c>
      <c r="S264" s="4">
        <f t="shared" si="52"/>
        <v>0</v>
      </c>
      <c r="T264" s="4">
        <f t="shared" si="53"/>
        <v>0</v>
      </c>
      <c r="U264" s="112">
        <f t="shared" si="54"/>
        <v>0</v>
      </c>
      <c r="V264" s="112">
        <f t="shared" si="55"/>
        <v>0</v>
      </c>
      <c r="W264" s="112">
        <f t="shared" si="51"/>
        <v>0</v>
      </c>
      <c r="X264" s="48"/>
    </row>
    <row r="265" spans="1:24" x14ac:dyDescent="0.2">
      <c r="A265" s="48" t="s">
        <v>2821</v>
      </c>
      <c r="B265" s="48" t="s">
        <v>793</v>
      </c>
      <c r="C265" s="48"/>
      <c r="D265" s="48" t="s">
        <v>875</v>
      </c>
      <c r="E265" s="48" t="s">
        <v>110</v>
      </c>
      <c r="F265" s="48" t="s">
        <v>110</v>
      </c>
      <c r="G265" s="48" t="s">
        <v>876</v>
      </c>
      <c r="H265" s="91">
        <v>73.97</v>
      </c>
      <c r="I265" s="7">
        <f>VLOOKUP(E265,Steuerung!$A$17:$E$500,5,FALSE)</f>
        <v>0</v>
      </c>
      <c r="J265" s="73">
        <f>VLOOKUP(E265,Steuerung!$A$17:$F$500,6,FALSE)</f>
        <v>0</v>
      </c>
      <c r="K265" s="7">
        <f>VLOOKUP(F265,Steuerung!$A$17:$G$500,7,FALSE)</f>
        <v>0</v>
      </c>
      <c r="L265" s="7">
        <f>VLOOKUP(F265,Steuerung!$A$17:$H$500,8,FALSE)</f>
        <v>0</v>
      </c>
      <c r="M265" s="73">
        <f t="shared" si="47"/>
        <v>0</v>
      </c>
      <c r="N265" s="91">
        <f t="shared" si="48"/>
        <v>0</v>
      </c>
      <c r="O265" s="91">
        <f t="shared" si="49"/>
        <v>0</v>
      </c>
      <c r="P265" s="91">
        <f t="shared" si="50"/>
        <v>0</v>
      </c>
      <c r="Q265" s="63">
        <f>VLOOKUP(E265,Steuerung!$A$17:$B$500,2,FALSE)</f>
        <v>0</v>
      </c>
      <c r="R265" s="63">
        <f>VLOOKUP(F265,Steuerung!$A$17:$B$500,2,FALSE)</f>
        <v>0</v>
      </c>
      <c r="S265" s="4">
        <f t="shared" si="52"/>
        <v>0</v>
      </c>
      <c r="T265" s="4">
        <f t="shared" si="53"/>
        <v>0</v>
      </c>
      <c r="U265" s="112">
        <f t="shared" si="54"/>
        <v>0</v>
      </c>
      <c r="V265" s="112">
        <f t="shared" si="55"/>
        <v>0</v>
      </c>
      <c r="W265" s="112">
        <f t="shared" si="51"/>
        <v>0</v>
      </c>
      <c r="X265" s="48"/>
    </row>
    <row r="266" spans="1:24" x14ac:dyDescent="0.2">
      <c r="A266" s="48" t="s">
        <v>2822</v>
      </c>
      <c r="B266" s="48" t="s">
        <v>1348</v>
      </c>
      <c r="C266" s="48"/>
      <c r="D266" s="48" t="s">
        <v>907</v>
      </c>
      <c r="E266" s="48" t="s">
        <v>127</v>
      </c>
      <c r="F266" s="48" t="s">
        <v>127</v>
      </c>
      <c r="G266" s="48" t="s">
        <v>1334</v>
      </c>
      <c r="H266" s="91">
        <v>9.6199999999999992</v>
      </c>
      <c r="I266" s="7">
        <f>VLOOKUP(E266,Steuerung!$A$17:$E$500,5,FALSE)</f>
        <v>0</v>
      </c>
      <c r="J266" s="73">
        <f>VLOOKUP(E266,Steuerung!$A$17:$F$500,6,FALSE)</f>
        <v>0</v>
      </c>
      <c r="K266" s="7">
        <f>VLOOKUP(F266,Steuerung!$A$17:$G$500,7,FALSE)</f>
        <v>0</v>
      </c>
      <c r="L266" s="7">
        <f>VLOOKUP(F266,Steuerung!$A$17:$H$500,8,FALSE)</f>
        <v>0</v>
      </c>
      <c r="M266" s="73">
        <f t="shared" si="47"/>
        <v>0</v>
      </c>
      <c r="N266" s="91">
        <f t="shared" si="48"/>
        <v>0</v>
      </c>
      <c r="O266" s="91">
        <f t="shared" si="49"/>
        <v>0</v>
      </c>
      <c r="P266" s="91">
        <f t="shared" si="50"/>
        <v>0</v>
      </c>
      <c r="Q266" s="63">
        <f>VLOOKUP(E266,Steuerung!$A$17:$B$500,2,FALSE)</f>
        <v>0</v>
      </c>
      <c r="R266" s="63">
        <f>VLOOKUP(F266,Steuerung!$A$17:$B$500,2,FALSE)</f>
        <v>0</v>
      </c>
      <c r="S266" s="4">
        <f t="shared" si="52"/>
        <v>0</v>
      </c>
      <c r="T266" s="4">
        <f t="shared" si="53"/>
        <v>0</v>
      </c>
      <c r="U266" s="112">
        <f t="shared" si="54"/>
        <v>0</v>
      </c>
      <c r="V266" s="112">
        <f t="shared" si="55"/>
        <v>0</v>
      </c>
      <c r="W266" s="112">
        <f t="shared" si="51"/>
        <v>0</v>
      </c>
      <c r="X266" s="48"/>
    </row>
    <row r="267" spans="1:24" x14ac:dyDescent="0.2">
      <c r="A267" s="48" t="s">
        <v>2823</v>
      </c>
      <c r="B267" s="48" t="s">
        <v>2824</v>
      </c>
      <c r="C267" s="48"/>
      <c r="D267" s="48" t="s">
        <v>907</v>
      </c>
      <c r="E267" s="48" t="s">
        <v>127</v>
      </c>
      <c r="F267" s="48" t="s">
        <v>127</v>
      </c>
      <c r="G267" s="48" t="s">
        <v>1334</v>
      </c>
      <c r="H267" s="91">
        <v>17.940000000000001</v>
      </c>
      <c r="I267" s="7">
        <f>VLOOKUP(E267,Steuerung!$A$17:$E$500,5,FALSE)</f>
        <v>0</v>
      </c>
      <c r="J267" s="73">
        <f>VLOOKUP(E267,Steuerung!$A$17:$F$500,6,FALSE)</f>
        <v>0</v>
      </c>
      <c r="K267" s="7">
        <f>VLOOKUP(F267,Steuerung!$A$17:$G$500,7,FALSE)</f>
        <v>0</v>
      </c>
      <c r="L267" s="7">
        <f>VLOOKUP(F267,Steuerung!$A$17:$H$500,8,FALSE)</f>
        <v>0</v>
      </c>
      <c r="M267" s="73">
        <f t="shared" si="47"/>
        <v>0</v>
      </c>
      <c r="N267" s="91">
        <f t="shared" si="48"/>
        <v>0</v>
      </c>
      <c r="O267" s="91">
        <f t="shared" si="49"/>
        <v>0</v>
      </c>
      <c r="P267" s="91">
        <f t="shared" si="50"/>
        <v>0</v>
      </c>
      <c r="Q267" s="63">
        <f>VLOOKUP(E267,Steuerung!$A$17:$B$500,2,FALSE)</f>
        <v>0</v>
      </c>
      <c r="R267" s="63">
        <f>VLOOKUP(F267,Steuerung!$A$17:$B$500,2,FALSE)</f>
        <v>0</v>
      </c>
      <c r="S267" s="4">
        <f t="shared" si="52"/>
        <v>0</v>
      </c>
      <c r="T267" s="4">
        <f t="shared" si="53"/>
        <v>0</v>
      </c>
      <c r="U267" s="112">
        <f t="shared" si="54"/>
        <v>0</v>
      </c>
      <c r="V267" s="112">
        <f t="shared" si="55"/>
        <v>0</v>
      </c>
      <c r="W267" s="112">
        <f t="shared" si="51"/>
        <v>0</v>
      </c>
      <c r="X267" s="48"/>
    </row>
    <row r="268" spans="1:24" x14ac:dyDescent="0.2">
      <c r="A268" s="48" t="s">
        <v>2825</v>
      </c>
      <c r="B268" s="48" t="s">
        <v>2546</v>
      </c>
      <c r="C268" s="48"/>
      <c r="D268" s="48" t="s">
        <v>868</v>
      </c>
      <c r="E268" s="48" t="s">
        <v>124</v>
      </c>
      <c r="F268" s="48" t="s">
        <v>124</v>
      </c>
      <c r="G268" s="48" t="s">
        <v>1334</v>
      </c>
      <c r="H268" s="91">
        <v>16.57</v>
      </c>
      <c r="I268" s="7">
        <f>VLOOKUP(E268,Steuerung!$A$17:$E$500,5,FALSE)</f>
        <v>0</v>
      </c>
      <c r="J268" s="73">
        <f>VLOOKUP(E268,Steuerung!$A$17:$F$500,6,FALSE)</f>
        <v>0</v>
      </c>
      <c r="K268" s="7">
        <f>VLOOKUP(F268,Steuerung!$A$17:$G$500,7,FALSE)</f>
        <v>0</v>
      </c>
      <c r="L268" s="7">
        <f>VLOOKUP(F268,Steuerung!$A$17:$H$500,8,FALSE)</f>
        <v>0</v>
      </c>
      <c r="M268" s="73">
        <f t="shared" si="47"/>
        <v>0</v>
      </c>
      <c r="N268" s="91">
        <f t="shared" si="48"/>
        <v>0</v>
      </c>
      <c r="O268" s="91">
        <f t="shared" si="49"/>
        <v>0</v>
      </c>
      <c r="P268" s="91">
        <f t="shared" si="50"/>
        <v>0</v>
      </c>
      <c r="Q268" s="63">
        <f>VLOOKUP(E268,Steuerung!$A$17:$B$500,2,FALSE)</f>
        <v>0</v>
      </c>
      <c r="R268" s="63">
        <f>VLOOKUP(F268,Steuerung!$A$17:$B$500,2,FALSE)</f>
        <v>0</v>
      </c>
      <c r="S268" s="4">
        <f t="shared" si="52"/>
        <v>0</v>
      </c>
      <c r="T268" s="4">
        <f t="shared" si="53"/>
        <v>0</v>
      </c>
      <c r="U268" s="112">
        <f t="shared" si="54"/>
        <v>0</v>
      </c>
      <c r="V268" s="112">
        <f t="shared" si="55"/>
        <v>0</v>
      </c>
      <c r="W268" s="112">
        <f t="shared" si="51"/>
        <v>0</v>
      </c>
      <c r="X268" s="48"/>
    </row>
    <row r="269" spans="1:24" x14ac:dyDescent="0.2">
      <c r="A269" s="48" t="s">
        <v>2826</v>
      </c>
      <c r="B269" s="48" t="s">
        <v>1348</v>
      </c>
      <c r="C269" s="48"/>
      <c r="D269" s="48" t="s">
        <v>907</v>
      </c>
      <c r="E269" s="48" t="s">
        <v>127</v>
      </c>
      <c r="F269" s="48" t="s">
        <v>127</v>
      </c>
      <c r="G269" s="48" t="s">
        <v>1334</v>
      </c>
      <c r="H269" s="91">
        <v>34.82</v>
      </c>
      <c r="I269" s="7">
        <f>VLOOKUP(E269,Steuerung!$A$17:$E$500,5,FALSE)</f>
        <v>0</v>
      </c>
      <c r="J269" s="73">
        <f>VLOOKUP(E269,Steuerung!$A$17:$F$500,6,FALSE)</f>
        <v>0</v>
      </c>
      <c r="K269" s="7">
        <f>VLOOKUP(F269,Steuerung!$A$17:$G$500,7,FALSE)</f>
        <v>0</v>
      </c>
      <c r="L269" s="7">
        <f>VLOOKUP(F269,Steuerung!$A$17:$H$500,8,FALSE)</f>
        <v>0</v>
      </c>
      <c r="M269" s="73">
        <f t="shared" ref="M269:M283" si="56">J269+L269</f>
        <v>0</v>
      </c>
      <c r="N269" s="91">
        <f t="shared" ref="N269:N283" si="57">H269*M269</f>
        <v>0</v>
      </c>
      <c r="O269" s="91">
        <f t="shared" ref="O269:O283" si="58">H269*J269</f>
        <v>0</v>
      </c>
      <c r="P269" s="91">
        <f t="shared" ref="P269:P283" si="59">H269*L269</f>
        <v>0</v>
      </c>
      <c r="Q269" s="63">
        <f>VLOOKUP(E269,Steuerung!$A$17:$B$500,2,FALSE)</f>
        <v>0</v>
      </c>
      <c r="R269" s="63">
        <f>VLOOKUP(F269,Steuerung!$A$17:$B$500,2,FALSE)</f>
        <v>0</v>
      </c>
      <c r="S269" s="4">
        <f t="shared" si="52"/>
        <v>0</v>
      </c>
      <c r="T269" s="4">
        <f t="shared" si="53"/>
        <v>0</v>
      </c>
      <c r="U269" s="112">
        <f t="shared" si="54"/>
        <v>0</v>
      </c>
      <c r="V269" s="112">
        <f t="shared" si="55"/>
        <v>0</v>
      </c>
      <c r="W269" s="112">
        <f t="shared" si="51"/>
        <v>0</v>
      </c>
      <c r="X269" s="48"/>
    </row>
    <row r="270" spans="1:24" x14ac:dyDescent="0.2">
      <c r="A270" s="48"/>
      <c r="B270" s="48"/>
      <c r="C270" s="48"/>
      <c r="D270" s="48"/>
      <c r="E270" s="48"/>
      <c r="F270" s="48"/>
      <c r="G270" s="48"/>
      <c r="H270" s="91"/>
      <c r="I270" s="48"/>
      <c r="J270" s="4"/>
      <c r="K270" s="48"/>
      <c r="L270" s="48"/>
      <c r="M270" s="4"/>
      <c r="N270" s="48"/>
      <c r="O270" s="48"/>
      <c r="P270" s="48"/>
      <c r="Q270" s="48"/>
      <c r="R270" s="48"/>
      <c r="S270" s="48"/>
      <c r="T270" s="48"/>
      <c r="U270" s="112"/>
      <c r="V270" s="112"/>
      <c r="W270" s="112"/>
      <c r="X270" s="48"/>
    </row>
    <row r="271" spans="1:24" x14ac:dyDescent="0.2">
      <c r="A271" s="48" t="s">
        <v>2827</v>
      </c>
      <c r="B271" s="48"/>
      <c r="C271" s="48"/>
      <c r="D271" s="48"/>
      <c r="E271" s="48"/>
      <c r="F271" s="48"/>
      <c r="G271" s="48"/>
      <c r="H271" s="91"/>
      <c r="I271" s="48"/>
      <c r="J271" s="4"/>
      <c r="K271" s="48"/>
      <c r="L271" s="48"/>
      <c r="M271" s="4"/>
      <c r="N271" s="48"/>
      <c r="O271" s="48"/>
      <c r="P271" s="48"/>
      <c r="Q271" s="48"/>
      <c r="R271" s="48"/>
      <c r="S271" s="48"/>
      <c r="T271" s="48"/>
      <c r="U271" s="112"/>
      <c r="V271" s="112"/>
      <c r="W271" s="112"/>
      <c r="X271" s="48"/>
    </row>
    <row r="272" spans="1:24" x14ac:dyDescent="0.2">
      <c r="A272" s="48" t="s">
        <v>2828</v>
      </c>
      <c r="B272" s="48" t="s">
        <v>793</v>
      </c>
      <c r="C272" s="48"/>
      <c r="D272" s="48" t="s">
        <v>875</v>
      </c>
      <c r="E272" s="48" t="s">
        <v>110</v>
      </c>
      <c r="F272" s="48" t="s">
        <v>110</v>
      </c>
      <c r="G272" s="48" t="s">
        <v>1334</v>
      </c>
      <c r="H272" s="91">
        <v>24.66</v>
      </c>
      <c r="I272" s="7">
        <f>VLOOKUP(E272,Steuerung!$A$17:$E$500,5,FALSE)</f>
        <v>0</v>
      </c>
      <c r="J272" s="73">
        <f>VLOOKUP(E272,Steuerung!$A$17:$F$500,6,FALSE)</f>
        <v>0</v>
      </c>
      <c r="K272" s="7">
        <f>VLOOKUP(F272,Steuerung!$A$17:$G$500,7,FALSE)</f>
        <v>0</v>
      </c>
      <c r="L272" s="7">
        <f>VLOOKUP(F272,Steuerung!$A$17:$H$500,8,FALSE)</f>
        <v>0</v>
      </c>
      <c r="M272" s="73">
        <f t="shared" si="56"/>
        <v>0</v>
      </c>
      <c r="N272" s="91">
        <f t="shared" si="57"/>
        <v>0</v>
      </c>
      <c r="O272" s="91">
        <f t="shared" si="58"/>
        <v>0</v>
      </c>
      <c r="P272" s="91">
        <f t="shared" si="59"/>
        <v>0</v>
      </c>
      <c r="Q272" s="63">
        <f>VLOOKUP(E272,Steuerung!$A$17:$B$500,2,FALSE)</f>
        <v>0</v>
      </c>
      <c r="R272" s="63">
        <f>VLOOKUP(F272,Steuerung!$A$17:$B$500,2,FALSE)</f>
        <v>0</v>
      </c>
      <c r="S272" s="4">
        <f t="shared" ref="S272:S283" si="60">IFERROR(O272/Q272,0)</f>
        <v>0</v>
      </c>
      <c r="T272" s="4">
        <f t="shared" ref="T272:T283" si="61">IFERROR(P272/R272,0)</f>
        <v>0</v>
      </c>
      <c r="U272" s="112">
        <f t="shared" ref="U272:U283" si="62">IF(J272&gt;0,O272/Q272*SVS_UHR,0)</f>
        <v>0</v>
      </c>
      <c r="V272" s="112">
        <f t="shared" ref="V272:V283" si="63">IF(L272&gt;0,P272/R272*SVS_UHR,0)</f>
        <v>0</v>
      </c>
      <c r="W272" s="112">
        <f t="shared" ref="W272:W335" si="64">U272+V272</f>
        <v>0</v>
      </c>
      <c r="X272" s="48"/>
    </row>
    <row r="273" spans="1:24" x14ac:dyDescent="0.2">
      <c r="A273" s="48" t="s">
        <v>2829</v>
      </c>
      <c r="B273" s="48" t="s">
        <v>2830</v>
      </c>
      <c r="C273" s="48"/>
      <c r="D273" s="48" t="s">
        <v>875</v>
      </c>
      <c r="E273" s="48" t="s">
        <v>116</v>
      </c>
      <c r="F273" s="48" t="s">
        <v>116</v>
      </c>
      <c r="G273" s="48" t="s">
        <v>1334</v>
      </c>
      <c r="H273" s="91">
        <v>72.56</v>
      </c>
      <c r="I273" s="7">
        <f>VLOOKUP(E273,Steuerung!$A$17:$E$500,5,FALSE)</f>
        <v>0</v>
      </c>
      <c r="J273" s="73">
        <f>VLOOKUP(E273,Steuerung!$A$17:$F$500,6,FALSE)</f>
        <v>0</v>
      </c>
      <c r="K273" s="7">
        <f>VLOOKUP(F273,Steuerung!$A$17:$G$500,7,FALSE)</f>
        <v>0</v>
      </c>
      <c r="L273" s="7">
        <f>VLOOKUP(F273,Steuerung!$A$17:$H$500,8,FALSE)</f>
        <v>0</v>
      </c>
      <c r="M273" s="73">
        <f t="shared" si="56"/>
        <v>0</v>
      </c>
      <c r="N273" s="91">
        <f t="shared" si="57"/>
        <v>0</v>
      </c>
      <c r="O273" s="91">
        <f t="shared" si="58"/>
        <v>0</v>
      </c>
      <c r="P273" s="91">
        <f t="shared" si="59"/>
        <v>0</v>
      </c>
      <c r="Q273" s="63">
        <f>VLOOKUP(E273,Steuerung!$A$17:$B$500,2,FALSE)</f>
        <v>0</v>
      </c>
      <c r="R273" s="63">
        <f>VLOOKUP(F273,Steuerung!$A$17:$B$500,2,FALSE)</f>
        <v>0</v>
      </c>
      <c r="S273" s="4">
        <f t="shared" si="60"/>
        <v>0</v>
      </c>
      <c r="T273" s="4">
        <f t="shared" si="61"/>
        <v>0</v>
      </c>
      <c r="U273" s="112">
        <f t="shared" si="62"/>
        <v>0</v>
      </c>
      <c r="V273" s="112">
        <f t="shared" si="63"/>
        <v>0</v>
      </c>
      <c r="W273" s="112">
        <f t="shared" si="64"/>
        <v>0</v>
      </c>
      <c r="X273" s="48"/>
    </row>
    <row r="274" spans="1:24" x14ac:dyDescent="0.2">
      <c r="A274" s="48" t="s">
        <v>2831</v>
      </c>
      <c r="B274" s="48" t="s">
        <v>880</v>
      </c>
      <c r="C274" s="48"/>
      <c r="D274" s="48" t="s">
        <v>868</v>
      </c>
      <c r="E274" s="48" t="s">
        <v>124</v>
      </c>
      <c r="F274" s="48" t="s">
        <v>124</v>
      </c>
      <c r="G274" s="48" t="s">
        <v>1334</v>
      </c>
      <c r="H274" s="91">
        <v>12.43</v>
      </c>
      <c r="I274" s="7">
        <f>VLOOKUP(E274,Steuerung!$A$17:$E$500,5,FALSE)</f>
        <v>0</v>
      </c>
      <c r="J274" s="73">
        <f>VLOOKUP(E274,Steuerung!$A$17:$F$500,6,FALSE)</f>
        <v>0</v>
      </c>
      <c r="K274" s="7">
        <f>VLOOKUP(F274,Steuerung!$A$17:$G$500,7,FALSE)</f>
        <v>0</v>
      </c>
      <c r="L274" s="7">
        <f>VLOOKUP(F274,Steuerung!$A$17:$H$500,8,FALSE)</f>
        <v>0</v>
      </c>
      <c r="M274" s="73">
        <f t="shared" si="56"/>
        <v>0</v>
      </c>
      <c r="N274" s="91">
        <f t="shared" si="57"/>
        <v>0</v>
      </c>
      <c r="O274" s="91">
        <f t="shared" si="58"/>
        <v>0</v>
      </c>
      <c r="P274" s="91">
        <f t="shared" si="59"/>
        <v>0</v>
      </c>
      <c r="Q274" s="63">
        <f>VLOOKUP(E274,Steuerung!$A$17:$B$500,2,FALSE)</f>
        <v>0</v>
      </c>
      <c r="R274" s="63">
        <f>VLOOKUP(F274,Steuerung!$A$17:$B$500,2,FALSE)</f>
        <v>0</v>
      </c>
      <c r="S274" s="4">
        <f t="shared" si="60"/>
        <v>0</v>
      </c>
      <c r="T274" s="4">
        <f t="shared" si="61"/>
        <v>0</v>
      </c>
      <c r="U274" s="112">
        <f t="shared" si="62"/>
        <v>0</v>
      </c>
      <c r="V274" s="112">
        <f t="shared" si="63"/>
        <v>0</v>
      </c>
      <c r="W274" s="112">
        <f t="shared" si="64"/>
        <v>0</v>
      </c>
      <c r="X274" s="48"/>
    </row>
    <row r="275" spans="1:24" x14ac:dyDescent="0.2">
      <c r="A275" s="48" t="s">
        <v>2832</v>
      </c>
      <c r="B275" s="48" t="s">
        <v>880</v>
      </c>
      <c r="C275" s="48"/>
      <c r="D275" s="48" t="s">
        <v>868</v>
      </c>
      <c r="E275" s="48" t="s">
        <v>124</v>
      </c>
      <c r="F275" s="48" t="s">
        <v>124</v>
      </c>
      <c r="G275" s="48" t="s">
        <v>1334</v>
      </c>
      <c r="H275" s="91">
        <v>123.9</v>
      </c>
      <c r="I275" s="7">
        <f>VLOOKUP(E275,Steuerung!$A$17:$E$500,5,FALSE)</f>
        <v>0</v>
      </c>
      <c r="J275" s="73">
        <f>VLOOKUP(E275,Steuerung!$A$17:$F$500,6,FALSE)</f>
        <v>0</v>
      </c>
      <c r="K275" s="7">
        <f>VLOOKUP(F275,Steuerung!$A$17:$G$500,7,FALSE)</f>
        <v>0</v>
      </c>
      <c r="L275" s="7">
        <f>VLOOKUP(F275,Steuerung!$A$17:$H$500,8,FALSE)</f>
        <v>0</v>
      </c>
      <c r="M275" s="73">
        <f t="shared" si="56"/>
        <v>0</v>
      </c>
      <c r="N275" s="91">
        <f t="shared" si="57"/>
        <v>0</v>
      </c>
      <c r="O275" s="91">
        <f t="shared" si="58"/>
        <v>0</v>
      </c>
      <c r="P275" s="91">
        <f t="shared" si="59"/>
        <v>0</v>
      </c>
      <c r="Q275" s="63">
        <f>VLOOKUP(E275,Steuerung!$A$17:$B$500,2,FALSE)</f>
        <v>0</v>
      </c>
      <c r="R275" s="63">
        <f>VLOOKUP(F275,Steuerung!$A$17:$B$500,2,FALSE)</f>
        <v>0</v>
      </c>
      <c r="S275" s="4">
        <f t="shared" si="60"/>
        <v>0</v>
      </c>
      <c r="T275" s="4">
        <f t="shared" si="61"/>
        <v>0</v>
      </c>
      <c r="U275" s="112">
        <f t="shared" si="62"/>
        <v>0</v>
      </c>
      <c r="V275" s="112">
        <f t="shared" si="63"/>
        <v>0</v>
      </c>
      <c r="W275" s="112">
        <f t="shared" si="64"/>
        <v>0</v>
      </c>
      <c r="X275" s="48"/>
    </row>
    <row r="276" spans="1:24" x14ac:dyDescent="0.2">
      <c r="A276" s="48" t="s">
        <v>2833</v>
      </c>
      <c r="B276" s="48" t="s">
        <v>2834</v>
      </c>
      <c r="C276" s="48"/>
      <c r="D276" s="48" t="s">
        <v>881</v>
      </c>
      <c r="E276" s="48" t="s">
        <v>133</v>
      </c>
      <c r="F276" s="48" t="s">
        <v>133</v>
      </c>
      <c r="G276" s="48" t="s">
        <v>919</v>
      </c>
      <c r="H276" s="91">
        <v>15.07</v>
      </c>
      <c r="I276" s="7">
        <f>VLOOKUP(E276,Steuerung!$A$17:$E$500,5,FALSE)</f>
        <v>0</v>
      </c>
      <c r="J276" s="73">
        <f>VLOOKUP(E276,Steuerung!$A$17:$F$500,6,FALSE)</f>
        <v>0</v>
      </c>
      <c r="K276" s="7">
        <f>VLOOKUP(F276,Steuerung!$A$17:$G$500,7,FALSE)</f>
        <v>0</v>
      </c>
      <c r="L276" s="7">
        <f>VLOOKUP(F276,Steuerung!$A$17:$H$500,8,FALSE)</f>
        <v>0</v>
      </c>
      <c r="M276" s="73">
        <f t="shared" si="56"/>
        <v>0</v>
      </c>
      <c r="N276" s="91">
        <f t="shared" si="57"/>
        <v>0</v>
      </c>
      <c r="O276" s="91">
        <f t="shared" si="58"/>
        <v>0</v>
      </c>
      <c r="P276" s="91">
        <f t="shared" si="59"/>
        <v>0</v>
      </c>
      <c r="Q276" s="63">
        <f>VLOOKUP(E276,Steuerung!$A$17:$B$500,2,FALSE)</f>
        <v>0</v>
      </c>
      <c r="R276" s="63">
        <f>VLOOKUP(F276,Steuerung!$A$17:$B$500,2,FALSE)</f>
        <v>0</v>
      </c>
      <c r="S276" s="4">
        <f t="shared" si="60"/>
        <v>0</v>
      </c>
      <c r="T276" s="4">
        <f t="shared" si="61"/>
        <v>0</v>
      </c>
      <c r="U276" s="112">
        <f t="shared" si="62"/>
        <v>0</v>
      </c>
      <c r="V276" s="112">
        <f t="shared" si="63"/>
        <v>0</v>
      </c>
      <c r="W276" s="112">
        <f t="shared" si="64"/>
        <v>0</v>
      </c>
      <c r="X276" s="48"/>
    </row>
    <row r="277" spans="1:24" x14ac:dyDescent="0.2">
      <c r="A277" s="48" t="s">
        <v>2835</v>
      </c>
      <c r="B277" s="48" t="s">
        <v>904</v>
      </c>
      <c r="C277" s="48"/>
      <c r="D277" s="48" t="s">
        <v>884</v>
      </c>
      <c r="E277" s="48" t="s">
        <v>136</v>
      </c>
      <c r="F277" s="48" t="s">
        <v>136</v>
      </c>
      <c r="G277" s="48" t="s">
        <v>919</v>
      </c>
      <c r="H277" s="91">
        <v>4.33</v>
      </c>
      <c r="I277" s="7">
        <f>VLOOKUP(E277,Steuerung!$A$17:$E$500,5,FALSE)</f>
        <v>0</v>
      </c>
      <c r="J277" s="73">
        <f>VLOOKUP(E277,Steuerung!$A$17:$F$500,6,FALSE)</f>
        <v>0</v>
      </c>
      <c r="K277" s="7">
        <f>VLOOKUP(F277,Steuerung!$A$17:$G$500,7,FALSE)</f>
        <v>0</v>
      </c>
      <c r="L277" s="7">
        <f>VLOOKUP(F277,Steuerung!$A$17:$H$500,8,FALSE)</f>
        <v>0</v>
      </c>
      <c r="M277" s="73">
        <f t="shared" si="56"/>
        <v>0</v>
      </c>
      <c r="N277" s="91">
        <f t="shared" si="57"/>
        <v>0</v>
      </c>
      <c r="O277" s="91">
        <f t="shared" si="58"/>
        <v>0</v>
      </c>
      <c r="P277" s="91">
        <f t="shared" si="59"/>
        <v>0</v>
      </c>
      <c r="Q277" s="63">
        <f>VLOOKUP(E277,Steuerung!$A$17:$B$500,2,FALSE)</f>
        <v>0</v>
      </c>
      <c r="R277" s="63">
        <f>VLOOKUP(F277,Steuerung!$A$17:$B$500,2,FALSE)</f>
        <v>0</v>
      </c>
      <c r="S277" s="4">
        <f t="shared" si="60"/>
        <v>0</v>
      </c>
      <c r="T277" s="4">
        <f t="shared" si="61"/>
        <v>0</v>
      </c>
      <c r="U277" s="112">
        <f t="shared" si="62"/>
        <v>0</v>
      </c>
      <c r="V277" s="112">
        <f t="shared" si="63"/>
        <v>0</v>
      </c>
      <c r="W277" s="112">
        <f t="shared" si="64"/>
        <v>0</v>
      </c>
      <c r="X277" s="48"/>
    </row>
    <row r="278" spans="1:24" x14ac:dyDescent="0.2">
      <c r="A278" s="48" t="s">
        <v>2701</v>
      </c>
      <c r="B278" s="48" t="s">
        <v>880</v>
      </c>
      <c r="C278" s="48"/>
      <c r="D278" s="48" t="s">
        <v>881</v>
      </c>
      <c r="E278" s="48" t="s">
        <v>133</v>
      </c>
      <c r="F278" s="48" t="s">
        <v>133</v>
      </c>
      <c r="G278" s="48" t="s">
        <v>919</v>
      </c>
      <c r="H278" s="91">
        <v>19.8</v>
      </c>
      <c r="I278" s="7">
        <f>VLOOKUP(E278,Steuerung!$A$17:$E$500,5,FALSE)</f>
        <v>0</v>
      </c>
      <c r="J278" s="73">
        <f>VLOOKUP(E278,Steuerung!$A$17:$F$500,6,FALSE)</f>
        <v>0</v>
      </c>
      <c r="K278" s="7">
        <f>VLOOKUP(F278,Steuerung!$A$17:$G$500,7,FALSE)</f>
        <v>0</v>
      </c>
      <c r="L278" s="7">
        <f>VLOOKUP(F278,Steuerung!$A$17:$H$500,8,FALSE)</f>
        <v>0</v>
      </c>
      <c r="M278" s="73">
        <f t="shared" si="56"/>
        <v>0</v>
      </c>
      <c r="N278" s="91">
        <f t="shared" si="57"/>
        <v>0</v>
      </c>
      <c r="O278" s="91">
        <f t="shared" si="58"/>
        <v>0</v>
      </c>
      <c r="P278" s="91">
        <f t="shared" si="59"/>
        <v>0</v>
      </c>
      <c r="Q278" s="63">
        <f>VLOOKUP(E278,Steuerung!$A$17:$B$500,2,FALSE)</f>
        <v>0</v>
      </c>
      <c r="R278" s="63">
        <f>VLOOKUP(F278,Steuerung!$A$17:$B$500,2,FALSE)</f>
        <v>0</v>
      </c>
      <c r="S278" s="4">
        <f t="shared" si="60"/>
        <v>0</v>
      </c>
      <c r="T278" s="4">
        <f t="shared" si="61"/>
        <v>0</v>
      </c>
      <c r="U278" s="112">
        <f t="shared" si="62"/>
        <v>0</v>
      </c>
      <c r="V278" s="112">
        <f t="shared" si="63"/>
        <v>0</v>
      </c>
      <c r="W278" s="112">
        <f t="shared" si="64"/>
        <v>0</v>
      </c>
      <c r="X278" s="48"/>
    </row>
    <row r="279" spans="1:24" x14ac:dyDescent="0.2">
      <c r="A279" s="48" t="s">
        <v>2701</v>
      </c>
      <c r="B279" s="48" t="s">
        <v>880</v>
      </c>
      <c r="C279" s="48"/>
      <c r="D279" s="48" t="s">
        <v>881</v>
      </c>
      <c r="E279" s="48" t="s">
        <v>133</v>
      </c>
      <c r="F279" s="48" t="s">
        <v>133</v>
      </c>
      <c r="G279" s="48" t="s">
        <v>919</v>
      </c>
      <c r="H279" s="91">
        <v>8.77</v>
      </c>
      <c r="I279" s="7">
        <f>VLOOKUP(E279,Steuerung!$A$17:$E$500,5,FALSE)</f>
        <v>0</v>
      </c>
      <c r="J279" s="73">
        <f>VLOOKUP(E279,Steuerung!$A$17:$F$500,6,FALSE)</f>
        <v>0</v>
      </c>
      <c r="K279" s="7">
        <f>VLOOKUP(F279,Steuerung!$A$17:$G$500,7,FALSE)</f>
        <v>0</v>
      </c>
      <c r="L279" s="7">
        <f>VLOOKUP(F279,Steuerung!$A$17:$H$500,8,FALSE)</f>
        <v>0</v>
      </c>
      <c r="M279" s="73">
        <f t="shared" si="56"/>
        <v>0</v>
      </c>
      <c r="N279" s="91">
        <f t="shared" si="57"/>
        <v>0</v>
      </c>
      <c r="O279" s="91">
        <f t="shared" si="58"/>
        <v>0</v>
      </c>
      <c r="P279" s="91">
        <f t="shared" si="59"/>
        <v>0</v>
      </c>
      <c r="Q279" s="63">
        <f>VLOOKUP(E279,Steuerung!$A$17:$B$500,2,FALSE)</f>
        <v>0</v>
      </c>
      <c r="R279" s="63">
        <f>VLOOKUP(F279,Steuerung!$A$17:$B$500,2,FALSE)</f>
        <v>0</v>
      </c>
      <c r="S279" s="4">
        <f t="shared" si="60"/>
        <v>0</v>
      </c>
      <c r="T279" s="4">
        <f t="shared" si="61"/>
        <v>0</v>
      </c>
      <c r="U279" s="112">
        <f t="shared" si="62"/>
        <v>0</v>
      </c>
      <c r="V279" s="112">
        <f t="shared" si="63"/>
        <v>0</v>
      </c>
      <c r="W279" s="112">
        <f t="shared" si="64"/>
        <v>0</v>
      </c>
      <c r="X279" s="48"/>
    </row>
    <row r="280" spans="1:24" x14ac:dyDescent="0.2">
      <c r="A280" s="48" t="s">
        <v>2836</v>
      </c>
      <c r="B280" s="48" t="s">
        <v>2837</v>
      </c>
      <c r="C280" s="48"/>
      <c r="D280" s="48" t="s">
        <v>884</v>
      </c>
      <c r="E280" s="48" t="s">
        <v>136</v>
      </c>
      <c r="F280" s="48" t="s">
        <v>136</v>
      </c>
      <c r="G280" s="48" t="s">
        <v>1334</v>
      </c>
      <c r="H280" s="91">
        <v>23.8</v>
      </c>
      <c r="I280" s="7">
        <f>VLOOKUP(E280,Steuerung!$A$17:$E$500,5,FALSE)</f>
        <v>0</v>
      </c>
      <c r="J280" s="73">
        <f>VLOOKUP(E280,Steuerung!$A$17:$F$500,6,FALSE)</f>
        <v>0</v>
      </c>
      <c r="K280" s="7">
        <f>VLOOKUP(F280,Steuerung!$A$17:$G$500,7,FALSE)</f>
        <v>0</v>
      </c>
      <c r="L280" s="7">
        <f>VLOOKUP(F280,Steuerung!$A$17:$H$500,8,FALSE)</f>
        <v>0</v>
      </c>
      <c r="M280" s="73">
        <f t="shared" si="56"/>
        <v>0</v>
      </c>
      <c r="N280" s="91">
        <f t="shared" si="57"/>
        <v>0</v>
      </c>
      <c r="O280" s="91">
        <f t="shared" si="58"/>
        <v>0</v>
      </c>
      <c r="P280" s="91">
        <f t="shared" si="59"/>
        <v>0</v>
      </c>
      <c r="Q280" s="63">
        <f>VLOOKUP(E280,Steuerung!$A$17:$B$500,2,FALSE)</f>
        <v>0</v>
      </c>
      <c r="R280" s="63">
        <f>VLOOKUP(F280,Steuerung!$A$17:$B$500,2,FALSE)</f>
        <v>0</v>
      </c>
      <c r="S280" s="4">
        <f t="shared" si="60"/>
        <v>0</v>
      </c>
      <c r="T280" s="4">
        <f t="shared" si="61"/>
        <v>0</v>
      </c>
      <c r="U280" s="112">
        <f t="shared" si="62"/>
        <v>0</v>
      </c>
      <c r="V280" s="112">
        <f t="shared" si="63"/>
        <v>0</v>
      </c>
      <c r="W280" s="112">
        <f t="shared" si="64"/>
        <v>0</v>
      </c>
      <c r="X280" s="48"/>
    </row>
    <row r="281" spans="1:24" x14ac:dyDescent="0.2">
      <c r="A281" s="48" t="s">
        <v>2838</v>
      </c>
      <c r="B281" s="48" t="s">
        <v>904</v>
      </c>
      <c r="C281" s="48"/>
      <c r="D281" s="48" t="s">
        <v>884</v>
      </c>
      <c r="E281" s="48" t="s">
        <v>136</v>
      </c>
      <c r="F281" s="48" t="s">
        <v>136</v>
      </c>
      <c r="G281" s="48" t="s">
        <v>919</v>
      </c>
      <c r="H281" s="91">
        <v>7.24</v>
      </c>
      <c r="I281" s="7">
        <f>VLOOKUP(E281,Steuerung!$A$17:$E$500,5,FALSE)</f>
        <v>0</v>
      </c>
      <c r="J281" s="73">
        <f>VLOOKUP(E281,Steuerung!$A$17:$F$500,6,FALSE)</f>
        <v>0</v>
      </c>
      <c r="K281" s="7">
        <f>VLOOKUP(F281,Steuerung!$A$17:$G$500,7,FALSE)</f>
        <v>0</v>
      </c>
      <c r="L281" s="7">
        <f>VLOOKUP(F281,Steuerung!$A$17:$H$500,8,FALSE)</f>
        <v>0</v>
      </c>
      <c r="M281" s="73">
        <f t="shared" si="56"/>
        <v>0</v>
      </c>
      <c r="N281" s="91">
        <f t="shared" si="57"/>
        <v>0</v>
      </c>
      <c r="O281" s="91">
        <f t="shared" si="58"/>
        <v>0</v>
      </c>
      <c r="P281" s="91">
        <f t="shared" si="59"/>
        <v>0</v>
      </c>
      <c r="Q281" s="63">
        <f>VLOOKUP(E281,Steuerung!$A$17:$B$500,2,FALSE)</f>
        <v>0</v>
      </c>
      <c r="R281" s="63">
        <f>VLOOKUP(F281,Steuerung!$A$17:$B$500,2,FALSE)</f>
        <v>0</v>
      </c>
      <c r="S281" s="4">
        <f t="shared" si="60"/>
        <v>0</v>
      </c>
      <c r="T281" s="4">
        <f t="shared" si="61"/>
        <v>0</v>
      </c>
      <c r="U281" s="112">
        <f t="shared" si="62"/>
        <v>0</v>
      </c>
      <c r="V281" s="112">
        <f t="shared" si="63"/>
        <v>0</v>
      </c>
      <c r="W281" s="112">
        <f t="shared" si="64"/>
        <v>0</v>
      </c>
      <c r="X281" s="48"/>
    </row>
    <row r="282" spans="1:24" x14ac:dyDescent="0.2">
      <c r="A282" s="48" t="s">
        <v>2839</v>
      </c>
      <c r="B282" s="48" t="s">
        <v>880</v>
      </c>
      <c r="C282" s="48"/>
      <c r="D282" s="48" t="s">
        <v>881</v>
      </c>
      <c r="E282" s="48" t="s">
        <v>133</v>
      </c>
      <c r="F282" s="48" t="s">
        <v>133</v>
      </c>
      <c r="G282" s="48" t="s">
        <v>1334</v>
      </c>
      <c r="H282" s="91">
        <v>23.19</v>
      </c>
      <c r="I282" s="7">
        <f>VLOOKUP(E282,Steuerung!$A$17:$E$500,5,FALSE)</f>
        <v>0</v>
      </c>
      <c r="J282" s="73">
        <f>VLOOKUP(E282,Steuerung!$A$17:$F$500,6,FALSE)</f>
        <v>0</v>
      </c>
      <c r="K282" s="7">
        <f>VLOOKUP(F282,Steuerung!$A$17:$G$500,7,FALSE)</f>
        <v>0</v>
      </c>
      <c r="L282" s="7">
        <f>VLOOKUP(F282,Steuerung!$A$17:$H$500,8,FALSE)</f>
        <v>0</v>
      </c>
      <c r="M282" s="73">
        <f t="shared" si="56"/>
        <v>0</v>
      </c>
      <c r="N282" s="91">
        <f t="shared" si="57"/>
        <v>0</v>
      </c>
      <c r="O282" s="91">
        <f t="shared" si="58"/>
        <v>0</v>
      </c>
      <c r="P282" s="91">
        <f t="shared" si="59"/>
        <v>0</v>
      </c>
      <c r="Q282" s="63">
        <f>VLOOKUP(E282,Steuerung!$A$17:$B$500,2,FALSE)</f>
        <v>0</v>
      </c>
      <c r="R282" s="63">
        <f>VLOOKUP(F282,Steuerung!$A$17:$B$500,2,FALSE)</f>
        <v>0</v>
      </c>
      <c r="S282" s="4">
        <f t="shared" si="60"/>
        <v>0</v>
      </c>
      <c r="T282" s="4">
        <f t="shared" si="61"/>
        <v>0</v>
      </c>
      <c r="U282" s="112">
        <f t="shared" si="62"/>
        <v>0</v>
      </c>
      <c r="V282" s="112">
        <f t="shared" si="63"/>
        <v>0</v>
      </c>
      <c r="W282" s="112">
        <f t="shared" si="64"/>
        <v>0</v>
      </c>
      <c r="X282" s="48"/>
    </row>
    <row r="283" spans="1:24" x14ac:dyDescent="0.2">
      <c r="A283" s="48" t="s">
        <v>2840</v>
      </c>
      <c r="B283" s="48" t="s">
        <v>880</v>
      </c>
      <c r="C283" s="48"/>
      <c r="D283" s="48" t="s">
        <v>881</v>
      </c>
      <c r="E283" s="48" t="s">
        <v>133</v>
      </c>
      <c r="F283" s="48" t="s">
        <v>133</v>
      </c>
      <c r="G283" s="48" t="s">
        <v>1334</v>
      </c>
      <c r="H283" s="91">
        <v>6.33</v>
      </c>
      <c r="I283" s="7">
        <f>VLOOKUP(E283,Steuerung!$A$17:$E$500,5,FALSE)</f>
        <v>0</v>
      </c>
      <c r="J283" s="73">
        <f>VLOOKUP(E283,Steuerung!$A$17:$F$500,6,FALSE)</f>
        <v>0</v>
      </c>
      <c r="K283" s="7">
        <f>VLOOKUP(F283,Steuerung!$A$17:$G$500,7,FALSE)</f>
        <v>0</v>
      </c>
      <c r="L283" s="7">
        <f>VLOOKUP(F283,Steuerung!$A$17:$H$500,8,FALSE)</f>
        <v>0</v>
      </c>
      <c r="M283" s="73">
        <f t="shared" si="56"/>
        <v>0</v>
      </c>
      <c r="N283" s="91">
        <f t="shared" si="57"/>
        <v>0</v>
      </c>
      <c r="O283" s="91">
        <f t="shared" si="58"/>
        <v>0</v>
      </c>
      <c r="P283" s="91">
        <f t="shared" si="59"/>
        <v>0</v>
      </c>
      <c r="Q283" s="63">
        <f>VLOOKUP(E283,Steuerung!$A$17:$B$500,2,FALSE)</f>
        <v>0</v>
      </c>
      <c r="R283" s="63">
        <f>VLOOKUP(F283,Steuerung!$A$17:$B$500,2,FALSE)</f>
        <v>0</v>
      </c>
      <c r="S283" s="4">
        <f t="shared" si="60"/>
        <v>0</v>
      </c>
      <c r="T283" s="4">
        <f t="shared" si="61"/>
        <v>0</v>
      </c>
      <c r="U283" s="112">
        <f t="shared" si="62"/>
        <v>0</v>
      </c>
      <c r="V283" s="112">
        <f t="shared" si="63"/>
        <v>0</v>
      </c>
      <c r="W283" s="112">
        <f t="shared" si="64"/>
        <v>0</v>
      </c>
      <c r="X283" s="48"/>
    </row>
    <row r="284" spans="1:24" x14ac:dyDescent="0.2">
      <c r="A284" s="48" t="s">
        <v>2841</v>
      </c>
      <c r="B284" s="48"/>
      <c r="C284" s="48"/>
      <c r="D284" s="48"/>
      <c r="E284" s="48"/>
      <c r="F284" s="48"/>
      <c r="G284" s="48"/>
      <c r="H284" s="91"/>
      <c r="I284" s="48"/>
      <c r="J284" s="4"/>
      <c r="K284" s="48"/>
      <c r="L284" s="48"/>
      <c r="M284" s="4"/>
      <c r="N284" s="48"/>
      <c r="O284" s="48"/>
      <c r="P284" s="48"/>
      <c r="Q284" s="48"/>
      <c r="R284" s="48"/>
      <c r="S284" s="48"/>
      <c r="T284" s="48"/>
      <c r="U284" s="112"/>
      <c r="V284" s="112"/>
      <c r="W284" s="112"/>
      <c r="X284" s="48"/>
    </row>
    <row r="285" spans="1:24" x14ac:dyDescent="0.2">
      <c r="A285" s="48" t="s">
        <v>2842</v>
      </c>
      <c r="B285" s="48" t="s">
        <v>1227</v>
      </c>
      <c r="C285" s="48"/>
      <c r="D285" s="48" t="s">
        <v>902</v>
      </c>
      <c r="E285" s="48" t="s">
        <v>199</v>
      </c>
      <c r="F285" s="48" t="s">
        <v>119</v>
      </c>
      <c r="G285" s="48" t="s">
        <v>1334</v>
      </c>
      <c r="H285" s="91">
        <v>38.590000000000003</v>
      </c>
      <c r="I285" s="7">
        <f>VLOOKUP(E285,Steuerung!$A$17:$E$500,5,FALSE)</f>
        <v>2</v>
      </c>
      <c r="J285" s="73">
        <f>VLOOKUP(E285,Steuerung!$A$17:$F$500,6,FALSE)</f>
        <v>58.333333333333329</v>
      </c>
      <c r="K285" s="7">
        <f>VLOOKUP(F285,Steuerung!$A$17:$G$500,7,FALSE)</f>
        <v>0</v>
      </c>
      <c r="L285" s="7">
        <f>VLOOKUP(F285,Steuerung!$A$17:$H$500,8,FALSE)</f>
        <v>0</v>
      </c>
      <c r="M285" s="73">
        <f t="shared" ref="M285:M348" si="65">J285+L285</f>
        <v>58.333333333333329</v>
      </c>
      <c r="N285" s="91">
        <f t="shared" ref="N285:N348" si="66">H285*M285</f>
        <v>2251.0833333333335</v>
      </c>
      <c r="O285" s="91">
        <f t="shared" ref="O285:O348" si="67">H285*J285</f>
        <v>2251.0833333333335</v>
      </c>
      <c r="P285" s="91">
        <f t="shared" ref="P285:P348" si="68">H285*L285</f>
        <v>0</v>
      </c>
      <c r="Q285" s="63">
        <f>VLOOKUP(E285,Steuerung!$A$17:$B$500,2,FALSE)</f>
        <v>0</v>
      </c>
      <c r="R285" s="63">
        <f>VLOOKUP(F285,Steuerung!$A$17:$B$500,2,FALSE)</f>
        <v>0</v>
      </c>
      <c r="S285" s="4">
        <f t="shared" ref="S285:S315" si="69">IFERROR(O285/Q285,0)</f>
        <v>0</v>
      </c>
      <c r="T285" s="4">
        <f t="shared" ref="T285:T315" si="70">IFERROR(P285/R285,0)</f>
        <v>0</v>
      </c>
      <c r="U285" s="112" t="e">
        <f t="shared" ref="U285:U315" si="71">IF(J285&gt;0,O285/Q285*SVS_UHR,0)</f>
        <v>#DIV/0!</v>
      </c>
      <c r="V285" s="112">
        <f t="shared" ref="V285:V315" si="72">IF(L285&gt;0,P285/R285*SVS_UHR,0)</f>
        <v>0</v>
      </c>
      <c r="W285" s="112" t="e">
        <f t="shared" si="64"/>
        <v>#DIV/0!</v>
      </c>
      <c r="X285" s="48"/>
    </row>
    <row r="286" spans="1:24" x14ac:dyDescent="0.2">
      <c r="A286" s="48" t="s">
        <v>2712</v>
      </c>
      <c r="B286" s="48" t="s">
        <v>1227</v>
      </c>
      <c r="C286" s="48"/>
      <c r="D286" s="48" t="s">
        <v>902</v>
      </c>
      <c r="E286" s="48" t="s">
        <v>199</v>
      </c>
      <c r="F286" s="48" t="s">
        <v>119</v>
      </c>
      <c r="G286" s="48" t="s">
        <v>1334</v>
      </c>
      <c r="H286" s="91">
        <v>38.590000000000003</v>
      </c>
      <c r="I286" s="7">
        <f>VLOOKUP(E286,Steuerung!$A$17:$E$500,5,FALSE)</f>
        <v>2</v>
      </c>
      <c r="J286" s="73">
        <f>VLOOKUP(E286,Steuerung!$A$17:$F$500,6,FALSE)</f>
        <v>58.333333333333329</v>
      </c>
      <c r="K286" s="7">
        <f>VLOOKUP(F286,Steuerung!$A$17:$G$500,7,FALSE)</f>
        <v>0</v>
      </c>
      <c r="L286" s="7">
        <f>VLOOKUP(F286,Steuerung!$A$17:$H$500,8,FALSE)</f>
        <v>0</v>
      </c>
      <c r="M286" s="73">
        <f t="shared" si="65"/>
        <v>58.333333333333329</v>
      </c>
      <c r="N286" s="91">
        <f t="shared" si="66"/>
        <v>2251.0833333333335</v>
      </c>
      <c r="O286" s="91">
        <f t="shared" si="67"/>
        <v>2251.0833333333335</v>
      </c>
      <c r="P286" s="91">
        <f t="shared" si="68"/>
        <v>0</v>
      </c>
      <c r="Q286" s="63">
        <f>VLOOKUP(E286,Steuerung!$A$17:$B$500,2,FALSE)</f>
        <v>0</v>
      </c>
      <c r="R286" s="63">
        <f>VLOOKUP(F286,Steuerung!$A$17:$B$500,2,FALSE)</f>
        <v>0</v>
      </c>
      <c r="S286" s="4">
        <f t="shared" si="69"/>
        <v>0</v>
      </c>
      <c r="T286" s="4">
        <f t="shared" si="70"/>
        <v>0</v>
      </c>
      <c r="U286" s="112" t="e">
        <f t="shared" si="71"/>
        <v>#DIV/0!</v>
      </c>
      <c r="V286" s="112">
        <f t="shared" si="72"/>
        <v>0</v>
      </c>
      <c r="W286" s="112" t="e">
        <f t="shared" si="64"/>
        <v>#DIV/0!</v>
      </c>
      <c r="X286" s="48"/>
    </row>
    <row r="287" spans="1:24" x14ac:dyDescent="0.2">
      <c r="A287" s="48" t="s">
        <v>2714</v>
      </c>
      <c r="B287" s="48" t="s">
        <v>1348</v>
      </c>
      <c r="C287" s="48"/>
      <c r="D287" s="48" t="s">
        <v>907</v>
      </c>
      <c r="E287" s="48" t="s">
        <v>127</v>
      </c>
      <c r="F287" s="48" t="s">
        <v>127</v>
      </c>
      <c r="G287" s="48" t="s">
        <v>1334</v>
      </c>
      <c r="H287" s="91">
        <v>26.53</v>
      </c>
      <c r="I287" s="7">
        <f>VLOOKUP(E287,Steuerung!$A$17:$E$500,5,FALSE)</f>
        <v>0</v>
      </c>
      <c r="J287" s="73">
        <f>VLOOKUP(E287,Steuerung!$A$17:$F$500,6,FALSE)</f>
        <v>0</v>
      </c>
      <c r="K287" s="7">
        <f>VLOOKUP(F287,Steuerung!$A$17:$G$500,7,FALSE)</f>
        <v>0</v>
      </c>
      <c r="L287" s="7">
        <f>VLOOKUP(F287,Steuerung!$A$17:$H$500,8,FALSE)</f>
        <v>0</v>
      </c>
      <c r="M287" s="73">
        <f t="shared" si="65"/>
        <v>0</v>
      </c>
      <c r="N287" s="91">
        <f t="shared" si="66"/>
        <v>0</v>
      </c>
      <c r="O287" s="91">
        <f t="shared" si="67"/>
        <v>0</v>
      </c>
      <c r="P287" s="91">
        <f t="shared" si="68"/>
        <v>0</v>
      </c>
      <c r="Q287" s="63">
        <f>VLOOKUP(E287,Steuerung!$A$17:$B$500,2,FALSE)</f>
        <v>0</v>
      </c>
      <c r="R287" s="63">
        <f>VLOOKUP(F287,Steuerung!$A$17:$B$500,2,FALSE)</f>
        <v>0</v>
      </c>
      <c r="S287" s="4">
        <f t="shared" si="69"/>
        <v>0</v>
      </c>
      <c r="T287" s="4">
        <f t="shared" si="70"/>
        <v>0</v>
      </c>
      <c r="U287" s="112">
        <f t="shared" si="71"/>
        <v>0</v>
      </c>
      <c r="V287" s="112">
        <f t="shared" si="72"/>
        <v>0</v>
      </c>
      <c r="W287" s="112">
        <f t="shared" si="64"/>
        <v>0</v>
      </c>
      <c r="X287" s="48"/>
    </row>
    <row r="288" spans="1:24" x14ac:dyDescent="0.2">
      <c r="A288" s="48" t="s">
        <v>2843</v>
      </c>
      <c r="B288" s="48" t="s">
        <v>2053</v>
      </c>
      <c r="C288" s="48"/>
      <c r="D288" s="48" t="s">
        <v>868</v>
      </c>
      <c r="E288" s="48" t="s">
        <v>124</v>
      </c>
      <c r="F288" s="48" t="s">
        <v>124</v>
      </c>
      <c r="G288" s="48" t="s">
        <v>1334</v>
      </c>
      <c r="H288" s="91">
        <v>40.229999999999997</v>
      </c>
      <c r="I288" s="7">
        <f>VLOOKUP(E288,Steuerung!$A$17:$E$500,5,FALSE)</f>
        <v>0</v>
      </c>
      <c r="J288" s="73">
        <f>VLOOKUP(E288,Steuerung!$A$17:$F$500,6,FALSE)</f>
        <v>0</v>
      </c>
      <c r="K288" s="7">
        <f>VLOOKUP(F288,Steuerung!$A$17:$G$500,7,FALSE)</f>
        <v>0</v>
      </c>
      <c r="L288" s="7">
        <f>VLOOKUP(F288,Steuerung!$A$17:$H$500,8,FALSE)</f>
        <v>0</v>
      </c>
      <c r="M288" s="73">
        <f t="shared" si="65"/>
        <v>0</v>
      </c>
      <c r="N288" s="91">
        <f t="shared" si="66"/>
        <v>0</v>
      </c>
      <c r="O288" s="91">
        <f t="shared" si="67"/>
        <v>0</v>
      </c>
      <c r="P288" s="91">
        <f t="shared" si="68"/>
        <v>0</v>
      </c>
      <c r="Q288" s="63">
        <f>VLOOKUP(E288,Steuerung!$A$17:$B$500,2,FALSE)</f>
        <v>0</v>
      </c>
      <c r="R288" s="63">
        <f>VLOOKUP(F288,Steuerung!$A$17:$B$500,2,FALSE)</f>
        <v>0</v>
      </c>
      <c r="S288" s="4">
        <f t="shared" si="69"/>
        <v>0</v>
      </c>
      <c r="T288" s="4">
        <f t="shared" si="70"/>
        <v>0</v>
      </c>
      <c r="U288" s="112">
        <f t="shared" si="71"/>
        <v>0</v>
      </c>
      <c r="V288" s="112">
        <f t="shared" si="72"/>
        <v>0</v>
      </c>
      <c r="W288" s="112">
        <f t="shared" si="64"/>
        <v>0</v>
      </c>
      <c r="X288" s="48"/>
    </row>
    <row r="289" spans="1:24" x14ac:dyDescent="0.2">
      <c r="A289" s="48" t="s">
        <v>2648</v>
      </c>
      <c r="B289" s="48" t="s">
        <v>1348</v>
      </c>
      <c r="C289" s="48"/>
      <c r="D289" s="48" t="s">
        <v>907</v>
      </c>
      <c r="E289" s="48" t="s">
        <v>127</v>
      </c>
      <c r="F289" s="48" t="s">
        <v>127</v>
      </c>
      <c r="G289" s="48" t="s">
        <v>1334</v>
      </c>
      <c r="H289" s="91">
        <v>23.33</v>
      </c>
      <c r="I289" s="7">
        <f>VLOOKUP(E289,Steuerung!$A$17:$E$500,5,FALSE)</f>
        <v>0</v>
      </c>
      <c r="J289" s="73">
        <f>VLOOKUP(E289,Steuerung!$A$17:$F$500,6,FALSE)</f>
        <v>0</v>
      </c>
      <c r="K289" s="7">
        <f>VLOOKUP(F289,Steuerung!$A$17:$G$500,7,FALSE)</f>
        <v>0</v>
      </c>
      <c r="L289" s="7">
        <f>VLOOKUP(F289,Steuerung!$A$17:$H$500,8,FALSE)</f>
        <v>0</v>
      </c>
      <c r="M289" s="73">
        <f t="shared" si="65"/>
        <v>0</v>
      </c>
      <c r="N289" s="91">
        <f t="shared" si="66"/>
        <v>0</v>
      </c>
      <c r="O289" s="91">
        <f t="shared" si="67"/>
        <v>0</v>
      </c>
      <c r="P289" s="91">
        <f t="shared" si="68"/>
        <v>0</v>
      </c>
      <c r="Q289" s="63">
        <f>VLOOKUP(E289,Steuerung!$A$17:$B$500,2,FALSE)</f>
        <v>0</v>
      </c>
      <c r="R289" s="63">
        <f>VLOOKUP(F289,Steuerung!$A$17:$B$500,2,FALSE)</f>
        <v>0</v>
      </c>
      <c r="S289" s="4">
        <f t="shared" si="69"/>
        <v>0</v>
      </c>
      <c r="T289" s="4">
        <f t="shared" si="70"/>
        <v>0</v>
      </c>
      <c r="U289" s="112">
        <f t="shared" si="71"/>
        <v>0</v>
      </c>
      <c r="V289" s="112">
        <f t="shared" si="72"/>
        <v>0</v>
      </c>
      <c r="W289" s="112">
        <f t="shared" si="64"/>
        <v>0</v>
      </c>
      <c r="X289" s="48"/>
    </row>
    <row r="290" spans="1:24" x14ac:dyDescent="0.2">
      <c r="A290" s="48" t="s">
        <v>2651</v>
      </c>
      <c r="B290" s="48" t="s">
        <v>1227</v>
      </c>
      <c r="C290" s="48"/>
      <c r="D290" s="48" t="s">
        <v>902</v>
      </c>
      <c r="E290" s="48" t="s">
        <v>199</v>
      </c>
      <c r="F290" s="48" t="s">
        <v>119</v>
      </c>
      <c r="G290" s="48" t="s">
        <v>1334</v>
      </c>
      <c r="H290" s="91">
        <v>38.590000000000003</v>
      </c>
      <c r="I290" s="7">
        <f>VLOOKUP(E290,Steuerung!$A$17:$E$500,5,FALSE)</f>
        <v>2</v>
      </c>
      <c r="J290" s="73">
        <f>VLOOKUP(E290,Steuerung!$A$17:$F$500,6,FALSE)</f>
        <v>58.333333333333329</v>
      </c>
      <c r="K290" s="7">
        <f>VLOOKUP(F290,Steuerung!$A$17:$G$500,7,FALSE)</f>
        <v>0</v>
      </c>
      <c r="L290" s="7">
        <f>VLOOKUP(F290,Steuerung!$A$17:$H$500,8,FALSE)</f>
        <v>0</v>
      </c>
      <c r="M290" s="73">
        <f t="shared" si="65"/>
        <v>58.333333333333329</v>
      </c>
      <c r="N290" s="91">
        <f t="shared" si="66"/>
        <v>2251.0833333333335</v>
      </c>
      <c r="O290" s="91">
        <f t="shared" si="67"/>
        <v>2251.0833333333335</v>
      </c>
      <c r="P290" s="91">
        <f t="shared" si="68"/>
        <v>0</v>
      </c>
      <c r="Q290" s="63">
        <f>VLOOKUP(E290,Steuerung!$A$17:$B$500,2,FALSE)</f>
        <v>0</v>
      </c>
      <c r="R290" s="63">
        <f>VLOOKUP(F290,Steuerung!$A$17:$B$500,2,FALSE)</f>
        <v>0</v>
      </c>
      <c r="S290" s="4">
        <f t="shared" si="69"/>
        <v>0</v>
      </c>
      <c r="T290" s="4">
        <f t="shared" si="70"/>
        <v>0</v>
      </c>
      <c r="U290" s="112" t="e">
        <f t="shared" si="71"/>
        <v>#DIV/0!</v>
      </c>
      <c r="V290" s="112">
        <f t="shared" si="72"/>
        <v>0</v>
      </c>
      <c r="W290" s="112" t="e">
        <f t="shared" si="64"/>
        <v>#DIV/0!</v>
      </c>
      <c r="X290" s="48"/>
    </row>
    <row r="291" spans="1:24" x14ac:dyDescent="0.2">
      <c r="A291" s="48" t="s">
        <v>2715</v>
      </c>
      <c r="B291" s="48" t="s">
        <v>1227</v>
      </c>
      <c r="C291" s="48"/>
      <c r="D291" s="48" t="s">
        <v>902</v>
      </c>
      <c r="E291" s="48" t="s">
        <v>199</v>
      </c>
      <c r="F291" s="48" t="s">
        <v>119</v>
      </c>
      <c r="G291" s="48" t="s">
        <v>1334</v>
      </c>
      <c r="H291" s="91">
        <v>38.590000000000003</v>
      </c>
      <c r="I291" s="7">
        <f>VLOOKUP(E291,Steuerung!$A$17:$E$500,5,FALSE)</f>
        <v>2</v>
      </c>
      <c r="J291" s="73">
        <f>VLOOKUP(E291,Steuerung!$A$17:$F$500,6,FALSE)</f>
        <v>58.333333333333329</v>
      </c>
      <c r="K291" s="7">
        <f>VLOOKUP(F291,Steuerung!$A$17:$G$500,7,FALSE)</f>
        <v>0</v>
      </c>
      <c r="L291" s="7">
        <f>VLOOKUP(F291,Steuerung!$A$17:$H$500,8,FALSE)</f>
        <v>0</v>
      </c>
      <c r="M291" s="73">
        <f t="shared" si="65"/>
        <v>58.333333333333329</v>
      </c>
      <c r="N291" s="91">
        <f t="shared" si="66"/>
        <v>2251.0833333333335</v>
      </c>
      <c r="O291" s="91">
        <f t="shared" si="67"/>
        <v>2251.0833333333335</v>
      </c>
      <c r="P291" s="91">
        <f t="shared" si="68"/>
        <v>0</v>
      </c>
      <c r="Q291" s="63">
        <f>VLOOKUP(E291,Steuerung!$A$17:$B$500,2,FALSE)</f>
        <v>0</v>
      </c>
      <c r="R291" s="63">
        <f>VLOOKUP(F291,Steuerung!$A$17:$B$500,2,FALSE)</f>
        <v>0</v>
      </c>
      <c r="S291" s="4">
        <f t="shared" si="69"/>
        <v>0</v>
      </c>
      <c r="T291" s="4">
        <f t="shared" si="70"/>
        <v>0</v>
      </c>
      <c r="U291" s="112" t="e">
        <f t="shared" si="71"/>
        <v>#DIV/0!</v>
      </c>
      <c r="V291" s="112">
        <f t="shared" si="72"/>
        <v>0</v>
      </c>
      <c r="W291" s="112" t="e">
        <f t="shared" si="64"/>
        <v>#DIV/0!</v>
      </c>
      <c r="X291" s="48"/>
    </row>
    <row r="292" spans="1:24" x14ac:dyDescent="0.2">
      <c r="A292" s="48" t="s">
        <v>2844</v>
      </c>
      <c r="B292" s="48" t="s">
        <v>2546</v>
      </c>
      <c r="C292" s="48"/>
      <c r="D292" s="48" t="s">
        <v>868</v>
      </c>
      <c r="E292" s="48" t="s">
        <v>124</v>
      </c>
      <c r="F292" s="48" t="s">
        <v>124</v>
      </c>
      <c r="G292" s="48" t="s">
        <v>869</v>
      </c>
      <c r="H292" s="91">
        <v>10.1</v>
      </c>
      <c r="I292" s="7">
        <f>VLOOKUP(E292,Steuerung!$A$17:$E$500,5,FALSE)</f>
        <v>0</v>
      </c>
      <c r="J292" s="73">
        <f>VLOOKUP(E292,Steuerung!$A$17:$F$500,6,FALSE)</f>
        <v>0</v>
      </c>
      <c r="K292" s="7">
        <f>VLOOKUP(F292,Steuerung!$A$17:$G$500,7,FALSE)</f>
        <v>0</v>
      </c>
      <c r="L292" s="7">
        <f>VLOOKUP(F292,Steuerung!$A$17:$H$500,8,FALSE)</f>
        <v>0</v>
      </c>
      <c r="M292" s="73">
        <f t="shared" si="65"/>
        <v>0</v>
      </c>
      <c r="N292" s="91">
        <f t="shared" si="66"/>
        <v>0</v>
      </c>
      <c r="O292" s="91">
        <f t="shared" si="67"/>
        <v>0</v>
      </c>
      <c r="P292" s="91">
        <f t="shared" si="68"/>
        <v>0</v>
      </c>
      <c r="Q292" s="63">
        <f>VLOOKUP(E292,Steuerung!$A$17:$B$500,2,FALSE)</f>
        <v>0</v>
      </c>
      <c r="R292" s="63">
        <f>VLOOKUP(F292,Steuerung!$A$17:$B$500,2,FALSE)</f>
        <v>0</v>
      </c>
      <c r="S292" s="4">
        <f t="shared" si="69"/>
        <v>0</v>
      </c>
      <c r="T292" s="4">
        <f t="shared" si="70"/>
        <v>0</v>
      </c>
      <c r="U292" s="112">
        <f t="shared" si="71"/>
        <v>0</v>
      </c>
      <c r="V292" s="112">
        <f t="shared" si="72"/>
        <v>0</v>
      </c>
      <c r="W292" s="112">
        <f t="shared" si="64"/>
        <v>0</v>
      </c>
      <c r="X292" s="48"/>
    </row>
    <row r="293" spans="1:24" x14ac:dyDescent="0.2">
      <c r="A293" s="48" t="s">
        <v>2845</v>
      </c>
      <c r="B293" s="48" t="s">
        <v>2053</v>
      </c>
      <c r="C293" s="48"/>
      <c r="D293" s="48" t="s">
        <v>868</v>
      </c>
      <c r="E293" s="48" t="s">
        <v>124</v>
      </c>
      <c r="F293" s="48" t="s">
        <v>124</v>
      </c>
      <c r="G293" s="48" t="s">
        <v>919</v>
      </c>
      <c r="H293" s="91">
        <v>39.200000000000003</v>
      </c>
      <c r="I293" s="7">
        <f>VLOOKUP(E293,Steuerung!$A$17:$E$500,5,FALSE)</f>
        <v>0</v>
      </c>
      <c r="J293" s="73">
        <f>VLOOKUP(E293,Steuerung!$A$17:$F$500,6,FALSE)</f>
        <v>0</v>
      </c>
      <c r="K293" s="7">
        <f>VLOOKUP(F293,Steuerung!$A$17:$G$500,7,FALSE)</f>
        <v>0</v>
      </c>
      <c r="L293" s="7">
        <f>VLOOKUP(F293,Steuerung!$A$17:$H$500,8,FALSE)</f>
        <v>0</v>
      </c>
      <c r="M293" s="73">
        <f t="shared" si="65"/>
        <v>0</v>
      </c>
      <c r="N293" s="91">
        <f t="shared" si="66"/>
        <v>0</v>
      </c>
      <c r="O293" s="91">
        <f t="shared" si="67"/>
        <v>0</v>
      </c>
      <c r="P293" s="91">
        <f t="shared" si="68"/>
        <v>0</v>
      </c>
      <c r="Q293" s="63">
        <f>VLOOKUP(E293,Steuerung!$A$17:$B$500,2,FALSE)</f>
        <v>0</v>
      </c>
      <c r="R293" s="63">
        <f>VLOOKUP(F293,Steuerung!$A$17:$B$500,2,FALSE)</f>
        <v>0</v>
      </c>
      <c r="S293" s="4">
        <f t="shared" si="69"/>
        <v>0</v>
      </c>
      <c r="T293" s="4">
        <f t="shared" si="70"/>
        <v>0</v>
      </c>
      <c r="U293" s="112">
        <f t="shared" si="71"/>
        <v>0</v>
      </c>
      <c r="V293" s="112">
        <f t="shared" si="72"/>
        <v>0</v>
      </c>
      <c r="W293" s="112">
        <f t="shared" si="64"/>
        <v>0</v>
      </c>
      <c r="X293" s="48"/>
    </row>
    <row r="294" spans="1:24" x14ac:dyDescent="0.2">
      <c r="A294" s="48" t="s">
        <v>2846</v>
      </c>
      <c r="B294" s="48" t="s">
        <v>2053</v>
      </c>
      <c r="C294" s="48"/>
      <c r="D294" s="48" t="s">
        <v>868</v>
      </c>
      <c r="E294" s="48" t="s">
        <v>124</v>
      </c>
      <c r="F294" s="48" t="s">
        <v>124</v>
      </c>
      <c r="G294" s="48" t="s">
        <v>919</v>
      </c>
      <c r="H294" s="91">
        <v>7.87</v>
      </c>
      <c r="I294" s="7">
        <f>VLOOKUP(E294,Steuerung!$A$17:$E$500,5,FALSE)</f>
        <v>0</v>
      </c>
      <c r="J294" s="73">
        <f>VLOOKUP(E294,Steuerung!$A$17:$F$500,6,FALSE)</f>
        <v>0</v>
      </c>
      <c r="K294" s="7">
        <f>VLOOKUP(F294,Steuerung!$A$17:$G$500,7,FALSE)</f>
        <v>0</v>
      </c>
      <c r="L294" s="7">
        <f>VLOOKUP(F294,Steuerung!$A$17:$H$500,8,FALSE)</f>
        <v>0</v>
      </c>
      <c r="M294" s="73">
        <f t="shared" si="65"/>
        <v>0</v>
      </c>
      <c r="N294" s="91">
        <f t="shared" si="66"/>
        <v>0</v>
      </c>
      <c r="O294" s="91">
        <f t="shared" si="67"/>
        <v>0</v>
      </c>
      <c r="P294" s="91">
        <f t="shared" si="68"/>
        <v>0</v>
      </c>
      <c r="Q294" s="63">
        <f>VLOOKUP(E294,Steuerung!$A$17:$B$500,2,FALSE)</f>
        <v>0</v>
      </c>
      <c r="R294" s="63">
        <f>VLOOKUP(F294,Steuerung!$A$17:$B$500,2,FALSE)</f>
        <v>0</v>
      </c>
      <c r="S294" s="4">
        <f t="shared" si="69"/>
        <v>0</v>
      </c>
      <c r="T294" s="4">
        <f t="shared" si="70"/>
        <v>0</v>
      </c>
      <c r="U294" s="112">
        <f t="shared" si="71"/>
        <v>0</v>
      </c>
      <c r="V294" s="112">
        <f t="shared" si="72"/>
        <v>0</v>
      </c>
      <c r="W294" s="112">
        <f t="shared" si="64"/>
        <v>0</v>
      </c>
      <c r="X294" s="48"/>
    </row>
    <row r="295" spans="1:24" x14ac:dyDescent="0.2">
      <c r="A295" s="48" t="s">
        <v>2847</v>
      </c>
      <c r="B295" s="48" t="s">
        <v>2546</v>
      </c>
      <c r="C295" s="48"/>
      <c r="D295" s="48" t="s">
        <v>868</v>
      </c>
      <c r="E295" s="48" t="s">
        <v>124</v>
      </c>
      <c r="F295" s="48" t="s">
        <v>124</v>
      </c>
      <c r="G295" s="48" t="s">
        <v>1334</v>
      </c>
      <c r="H295" s="91">
        <v>7.77</v>
      </c>
      <c r="I295" s="7">
        <f>VLOOKUP(E295,Steuerung!$A$17:$E$500,5,FALSE)</f>
        <v>0</v>
      </c>
      <c r="J295" s="73">
        <f>VLOOKUP(E295,Steuerung!$A$17:$F$500,6,FALSE)</f>
        <v>0</v>
      </c>
      <c r="K295" s="7">
        <f>VLOOKUP(F295,Steuerung!$A$17:$G$500,7,FALSE)</f>
        <v>0</v>
      </c>
      <c r="L295" s="7">
        <f>VLOOKUP(F295,Steuerung!$A$17:$H$500,8,FALSE)</f>
        <v>0</v>
      </c>
      <c r="M295" s="73">
        <f t="shared" si="65"/>
        <v>0</v>
      </c>
      <c r="N295" s="91">
        <f t="shared" si="66"/>
        <v>0</v>
      </c>
      <c r="O295" s="91">
        <f t="shared" si="67"/>
        <v>0</v>
      </c>
      <c r="P295" s="91">
        <f t="shared" si="68"/>
        <v>0</v>
      </c>
      <c r="Q295" s="63">
        <f>VLOOKUP(E295,Steuerung!$A$17:$B$500,2,FALSE)</f>
        <v>0</v>
      </c>
      <c r="R295" s="63">
        <f>VLOOKUP(F295,Steuerung!$A$17:$B$500,2,FALSE)</f>
        <v>0</v>
      </c>
      <c r="S295" s="4">
        <f t="shared" si="69"/>
        <v>0</v>
      </c>
      <c r="T295" s="4">
        <f t="shared" si="70"/>
        <v>0</v>
      </c>
      <c r="U295" s="112">
        <f t="shared" si="71"/>
        <v>0</v>
      </c>
      <c r="V295" s="112">
        <f t="shared" si="72"/>
        <v>0</v>
      </c>
      <c r="W295" s="112">
        <f t="shared" si="64"/>
        <v>0</v>
      </c>
      <c r="X295" s="48"/>
    </row>
    <row r="296" spans="1:24" x14ac:dyDescent="0.2">
      <c r="A296" s="48" t="s">
        <v>2719</v>
      </c>
      <c r="B296" s="48" t="s">
        <v>2053</v>
      </c>
      <c r="C296" s="48"/>
      <c r="D296" s="48" t="s">
        <v>868</v>
      </c>
      <c r="E296" s="48" t="s">
        <v>124</v>
      </c>
      <c r="F296" s="48" t="s">
        <v>124</v>
      </c>
      <c r="G296" s="48" t="s">
        <v>919</v>
      </c>
      <c r="H296" s="91">
        <v>6.63</v>
      </c>
      <c r="I296" s="7">
        <f>VLOOKUP(E296,Steuerung!$A$17:$E$500,5,FALSE)</f>
        <v>0</v>
      </c>
      <c r="J296" s="73">
        <f>VLOOKUP(E296,Steuerung!$A$17:$F$500,6,FALSE)</f>
        <v>0</v>
      </c>
      <c r="K296" s="7">
        <f>VLOOKUP(F296,Steuerung!$A$17:$G$500,7,FALSE)</f>
        <v>0</v>
      </c>
      <c r="L296" s="7">
        <f>VLOOKUP(F296,Steuerung!$A$17:$H$500,8,FALSE)</f>
        <v>0</v>
      </c>
      <c r="M296" s="73">
        <f t="shared" si="65"/>
        <v>0</v>
      </c>
      <c r="N296" s="91">
        <f t="shared" si="66"/>
        <v>0</v>
      </c>
      <c r="O296" s="91">
        <f t="shared" si="67"/>
        <v>0</v>
      </c>
      <c r="P296" s="91">
        <f t="shared" si="68"/>
        <v>0</v>
      </c>
      <c r="Q296" s="63">
        <f>VLOOKUP(E296,Steuerung!$A$17:$B$500,2,FALSE)</f>
        <v>0</v>
      </c>
      <c r="R296" s="63">
        <f>VLOOKUP(F296,Steuerung!$A$17:$B$500,2,FALSE)</f>
        <v>0</v>
      </c>
      <c r="S296" s="4">
        <f t="shared" si="69"/>
        <v>0</v>
      </c>
      <c r="T296" s="4">
        <f t="shared" si="70"/>
        <v>0</v>
      </c>
      <c r="U296" s="112">
        <f t="shared" si="71"/>
        <v>0</v>
      </c>
      <c r="V296" s="112">
        <f t="shared" si="72"/>
        <v>0</v>
      </c>
      <c r="W296" s="112">
        <f t="shared" si="64"/>
        <v>0</v>
      </c>
      <c r="X296" s="48"/>
    </row>
    <row r="297" spans="1:24" x14ac:dyDescent="0.2">
      <c r="A297" s="48" t="s">
        <v>2720</v>
      </c>
      <c r="B297" s="48" t="s">
        <v>2546</v>
      </c>
      <c r="C297" s="48"/>
      <c r="D297" s="48" t="s">
        <v>868</v>
      </c>
      <c r="E297" s="48" t="s">
        <v>124</v>
      </c>
      <c r="F297" s="48" t="s">
        <v>124</v>
      </c>
      <c r="G297" s="48" t="s">
        <v>1334</v>
      </c>
      <c r="H297" s="91">
        <v>7.07</v>
      </c>
      <c r="I297" s="7">
        <f>VLOOKUP(E297,Steuerung!$A$17:$E$500,5,FALSE)</f>
        <v>0</v>
      </c>
      <c r="J297" s="73">
        <f>VLOOKUP(E297,Steuerung!$A$17:$F$500,6,FALSE)</f>
        <v>0</v>
      </c>
      <c r="K297" s="7">
        <f>VLOOKUP(F297,Steuerung!$A$17:$G$500,7,FALSE)</f>
        <v>0</v>
      </c>
      <c r="L297" s="7">
        <f>VLOOKUP(F297,Steuerung!$A$17:$H$500,8,FALSE)</f>
        <v>0</v>
      </c>
      <c r="M297" s="73">
        <f t="shared" si="65"/>
        <v>0</v>
      </c>
      <c r="N297" s="91">
        <f t="shared" si="66"/>
        <v>0</v>
      </c>
      <c r="O297" s="91">
        <f t="shared" si="67"/>
        <v>0</v>
      </c>
      <c r="P297" s="91">
        <f t="shared" si="68"/>
        <v>0</v>
      </c>
      <c r="Q297" s="63">
        <f>VLOOKUP(E297,Steuerung!$A$17:$B$500,2,FALSE)</f>
        <v>0</v>
      </c>
      <c r="R297" s="63">
        <f>VLOOKUP(F297,Steuerung!$A$17:$B$500,2,FALSE)</f>
        <v>0</v>
      </c>
      <c r="S297" s="4">
        <f t="shared" si="69"/>
        <v>0</v>
      </c>
      <c r="T297" s="4">
        <f t="shared" si="70"/>
        <v>0</v>
      </c>
      <c r="U297" s="112">
        <f t="shared" si="71"/>
        <v>0</v>
      </c>
      <c r="V297" s="112">
        <f t="shared" si="72"/>
        <v>0</v>
      </c>
      <c r="W297" s="112">
        <f t="shared" si="64"/>
        <v>0</v>
      </c>
      <c r="X297" s="48"/>
    </row>
    <row r="298" spans="1:24" x14ac:dyDescent="0.2">
      <c r="A298" s="48" t="s">
        <v>2721</v>
      </c>
      <c r="B298" s="48" t="s">
        <v>2053</v>
      </c>
      <c r="C298" s="48"/>
      <c r="D298" s="48" t="s">
        <v>868</v>
      </c>
      <c r="E298" s="48" t="s">
        <v>124</v>
      </c>
      <c r="F298" s="48" t="s">
        <v>124</v>
      </c>
      <c r="G298" s="48" t="s">
        <v>919</v>
      </c>
      <c r="H298" s="91">
        <v>7.15</v>
      </c>
      <c r="I298" s="7">
        <f>VLOOKUP(E298,Steuerung!$A$17:$E$500,5,FALSE)</f>
        <v>0</v>
      </c>
      <c r="J298" s="73">
        <f>VLOOKUP(E298,Steuerung!$A$17:$F$500,6,FALSE)</f>
        <v>0</v>
      </c>
      <c r="K298" s="7">
        <f>VLOOKUP(F298,Steuerung!$A$17:$G$500,7,FALSE)</f>
        <v>0</v>
      </c>
      <c r="L298" s="7">
        <f>VLOOKUP(F298,Steuerung!$A$17:$H$500,8,FALSE)</f>
        <v>0</v>
      </c>
      <c r="M298" s="73">
        <f t="shared" si="65"/>
        <v>0</v>
      </c>
      <c r="N298" s="91">
        <f t="shared" si="66"/>
        <v>0</v>
      </c>
      <c r="O298" s="91">
        <f t="shared" si="67"/>
        <v>0</v>
      </c>
      <c r="P298" s="91">
        <f t="shared" si="68"/>
        <v>0</v>
      </c>
      <c r="Q298" s="63">
        <f>VLOOKUP(E298,Steuerung!$A$17:$B$500,2,FALSE)</f>
        <v>0</v>
      </c>
      <c r="R298" s="63">
        <f>VLOOKUP(F298,Steuerung!$A$17:$B$500,2,FALSE)</f>
        <v>0</v>
      </c>
      <c r="S298" s="4">
        <f t="shared" si="69"/>
        <v>0</v>
      </c>
      <c r="T298" s="4">
        <f t="shared" si="70"/>
        <v>0</v>
      </c>
      <c r="U298" s="112">
        <f t="shared" si="71"/>
        <v>0</v>
      </c>
      <c r="V298" s="112">
        <f t="shared" si="72"/>
        <v>0</v>
      </c>
      <c r="W298" s="112">
        <f t="shared" si="64"/>
        <v>0</v>
      </c>
      <c r="X298" s="48"/>
    </row>
    <row r="299" spans="1:24" x14ac:dyDescent="0.2">
      <c r="A299" s="48" t="s">
        <v>2723</v>
      </c>
      <c r="B299" s="48" t="s">
        <v>2848</v>
      </c>
      <c r="C299" s="48"/>
      <c r="D299" s="48" t="s">
        <v>884</v>
      </c>
      <c r="E299" s="48" t="s">
        <v>136</v>
      </c>
      <c r="F299" s="48" t="s">
        <v>136</v>
      </c>
      <c r="G299" s="48" t="s">
        <v>1334</v>
      </c>
      <c r="H299" s="91">
        <v>3.35</v>
      </c>
      <c r="I299" s="7">
        <f>VLOOKUP(E299,Steuerung!$A$17:$E$500,5,FALSE)</f>
        <v>0</v>
      </c>
      <c r="J299" s="73">
        <f>VLOOKUP(E299,Steuerung!$A$17:$F$500,6,FALSE)</f>
        <v>0</v>
      </c>
      <c r="K299" s="7">
        <f>VLOOKUP(F299,Steuerung!$A$17:$G$500,7,FALSE)</f>
        <v>0</v>
      </c>
      <c r="L299" s="7">
        <f>VLOOKUP(F299,Steuerung!$A$17:$H$500,8,FALSE)</f>
        <v>0</v>
      </c>
      <c r="M299" s="73">
        <f t="shared" si="65"/>
        <v>0</v>
      </c>
      <c r="N299" s="91">
        <f t="shared" si="66"/>
        <v>0</v>
      </c>
      <c r="O299" s="91">
        <f t="shared" si="67"/>
        <v>0</v>
      </c>
      <c r="P299" s="91">
        <f t="shared" si="68"/>
        <v>0</v>
      </c>
      <c r="Q299" s="63">
        <f>VLOOKUP(E299,Steuerung!$A$17:$B$500,2,FALSE)</f>
        <v>0</v>
      </c>
      <c r="R299" s="63">
        <f>VLOOKUP(F299,Steuerung!$A$17:$B$500,2,FALSE)</f>
        <v>0</v>
      </c>
      <c r="S299" s="4">
        <f t="shared" si="69"/>
        <v>0</v>
      </c>
      <c r="T299" s="4">
        <f t="shared" si="70"/>
        <v>0</v>
      </c>
      <c r="U299" s="112">
        <f t="shared" si="71"/>
        <v>0</v>
      </c>
      <c r="V299" s="112">
        <f t="shared" si="72"/>
        <v>0</v>
      </c>
      <c r="W299" s="112">
        <f t="shared" si="64"/>
        <v>0</v>
      </c>
      <c r="X299" s="48"/>
    </row>
    <row r="300" spans="1:24" x14ac:dyDescent="0.2">
      <c r="A300" s="48" t="s">
        <v>2849</v>
      </c>
      <c r="B300" s="48" t="s">
        <v>2546</v>
      </c>
      <c r="C300" s="48"/>
      <c r="D300" s="48" t="s">
        <v>868</v>
      </c>
      <c r="E300" s="48" t="s">
        <v>124</v>
      </c>
      <c r="F300" s="48" t="s">
        <v>124</v>
      </c>
      <c r="G300" s="48" t="s">
        <v>1334</v>
      </c>
      <c r="H300" s="91">
        <v>8.4</v>
      </c>
      <c r="I300" s="7">
        <f>VLOOKUP(E300,Steuerung!$A$17:$E$500,5,FALSE)</f>
        <v>0</v>
      </c>
      <c r="J300" s="73">
        <f>VLOOKUP(E300,Steuerung!$A$17:$F$500,6,FALSE)</f>
        <v>0</v>
      </c>
      <c r="K300" s="7">
        <f>VLOOKUP(F300,Steuerung!$A$17:$G$500,7,FALSE)</f>
        <v>0</v>
      </c>
      <c r="L300" s="7">
        <f>VLOOKUP(F300,Steuerung!$A$17:$H$500,8,FALSE)</f>
        <v>0</v>
      </c>
      <c r="M300" s="73">
        <f t="shared" si="65"/>
        <v>0</v>
      </c>
      <c r="N300" s="91">
        <f t="shared" si="66"/>
        <v>0</v>
      </c>
      <c r="O300" s="91">
        <f t="shared" si="67"/>
        <v>0</v>
      </c>
      <c r="P300" s="91">
        <f t="shared" si="68"/>
        <v>0</v>
      </c>
      <c r="Q300" s="63">
        <f>VLOOKUP(E300,Steuerung!$A$17:$B$500,2,FALSE)</f>
        <v>0</v>
      </c>
      <c r="R300" s="63">
        <f>VLOOKUP(F300,Steuerung!$A$17:$B$500,2,FALSE)</f>
        <v>0</v>
      </c>
      <c r="S300" s="4">
        <f t="shared" si="69"/>
        <v>0</v>
      </c>
      <c r="T300" s="4">
        <f t="shared" si="70"/>
        <v>0</v>
      </c>
      <c r="U300" s="112">
        <f t="shared" si="71"/>
        <v>0</v>
      </c>
      <c r="V300" s="112">
        <f t="shared" si="72"/>
        <v>0</v>
      </c>
      <c r="W300" s="112">
        <f t="shared" si="64"/>
        <v>0</v>
      </c>
      <c r="X300" s="48"/>
    </row>
    <row r="301" spans="1:24" x14ac:dyDescent="0.2">
      <c r="A301" s="48" t="s">
        <v>2850</v>
      </c>
      <c r="B301" s="48" t="s">
        <v>2053</v>
      </c>
      <c r="C301" s="48"/>
      <c r="D301" s="48" t="s">
        <v>868</v>
      </c>
      <c r="E301" s="48" t="s">
        <v>124</v>
      </c>
      <c r="F301" s="48" t="s">
        <v>124</v>
      </c>
      <c r="G301" s="48" t="s">
        <v>869</v>
      </c>
      <c r="H301" s="91">
        <v>13.67</v>
      </c>
      <c r="I301" s="7">
        <f>VLOOKUP(E301,Steuerung!$A$17:$E$500,5,FALSE)</f>
        <v>0</v>
      </c>
      <c r="J301" s="73">
        <f>VLOOKUP(E301,Steuerung!$A$17:$F$500,6,FALSE)</f>
        <v>0</v>
      </c>
      <c r="K301" s="7">
        <f>VLOOKUP(F301,Steuerung!$A$17:$G$500,7,FALSE)</f>
        <v>0</v>
      </c>
      <c r="L301" s="7">
        <f>VLOOKUP(F301,Steuerung!$A$17:$H$500,8,FALSE)</f>
        <v>0</v>
      </c>
      <c r="M301" s="73">
        <f t="shared" si="65"/>
        <v>0</v>
      </c>
      <c r="N301" s="91">
        <f t="shared" si="66"/>
        <v>0</v>
      </c>
      <c r="O301" s="91">
        <f t="shared" si="67"/>
        <v>0</v>
      </c>
      <c r="P301" s="91">
        <f t="shared" si="68"/>
        <v>0</v>
      </c>
      <c r="Q301" s="63">
        <f>VLOOKUP(E301,Steuerung!$A$17:$B$500,2,FALSE)</f>
        <v>0</v>
      </c>
      <c r="R301" s="63">
        <f>VLOOKUP(F301,Steuerung!$A$17:$B$500,2,FALSE)</f>
        <v>0</v>
      </c>
      <c r="S301" s="4">
        <f t="shared" si="69"/>
        <v>0</v>
      </c>
      <c r="T301" s="4">
        <f t="shared" si="70"/>
        <v>0</v>
      </c>
      <c r="U301" s="112">
        <f t="shared" si="71"/>
        <v>0</v>
      </c>
      <c r="V301" s="112">
        <f t="shared" si="72"/>
        <v>0</v>
      </c>
      <c r="W301" s="112">
        <f t="shared" si="64"/>
        <v>0</v>
      </c>
      <c r="X301" s="48"/>
    </row>
    <row r="302" spans="1:24" x14ac:dyDescent="0.2">
      <c r="A302" s="48" t="s">
        <v>2851</v>
      </c>
      <c r="B302" s="48" t="s">
        <v>2852</v>
      </c>
      <c r="C302" s="48"/>
      <c r="D302" s="48" t="s">
        <v>868</v>
      </c>
      <c r="E302" s="48" t="s">
        <v>124</v>
      </c>
      <c r="F302" s="48" t="s">
        <v>124</v>
      </c>
      <c r="G302" s="48" t="s">
        <v>919</v>
      </c>
      <c r="H302" s="91">
        <v>7.67</v>
      </c>
      <c r="I302" s="7">
        <f>VLOOKUP(E302,Steuerung!$A$17:$E$500,5,FALSE)</f>
        <v>0</v>
      </c>
      <c r="J302" s="73">
        <f>VLOOKUP(E302,Steuerung!$A$17:$F$500,6,FALSE)</f>
        <v>0</v>
      </c>
      <c r="K302" s="7">
        <f>VLOOKUP(F302,Steuerung!$A$17:$G$500,7,FALSE)</f>
        <v>0</v>
      </c>
      <c r="L302" s="7">
        <f>VLOOKUP(F302,Steuerung!$A$17:$H$500,8,FALSE)</f>
        <v>0</v>
      </c>
      <c r="M302" s="73">
        <f t="shared" si="65"/>
        <v>0</v>
      </c>
      <c r="N302" s="91">
        <f t="shared" si="66"/>
        <v>0</v>
      </c>
      <c r="O302" s="91">
        <f t="shared" si="67"/>
        <v>0</v>
      </c>
      <c r="P302" s="91">
        <f t="shared" si="68"/>
        <v>0</v>
      </c>
      <c r="Q302" s="63">
        <f>VLOOKUP(E302,Steuerung!$A$17:$B$500,2,FALSE)</f>
        <v>0</v>
      </c>
      <c r="R302" s="63">
        <f>VLOOKUP(F302,Steuerung!$A$17:$B$500,2,FALSE)</f>
        <v>0</v>
      </c>
      <c r="S302" s="4">
        <f t="shared" si="69"/>
        <v>0</v>
      </c>
      <c r="T302" s="4">
        <f t="shared" si="70"/>
        <v>0</v>
      </c>
      <c r="U302" s="112">
        <f t="shared" si="71"/>
        <v>0</v>
      </c>
      <c r="V302" s="112">
        <f t="shared" si="72"/>
        <v>0</v>
      </c>
      <c r="W302" s="112">
        <f t="shared" si="64"/>
        <v>0</v>
      </c>
      <c r="X302" s="48"/>
    </row>
    <row r="303" spans="1:24" x14ac:dyDescent="0.2">
      <c r="A303" s="48" t="s">
        <v>2853</v>
      </c>
      <c r="B303" s="48" t="s">
        <v>1375</v>
      </c>
      <c r="C303" s="48"/>
      <c r="D303" s="48" t="s">
        <v>875</v>
      </c>
      <c r="E303" s="48" t="s">
        <v>110</v>
      </c>
      <c r="F303" s="48" t="s">
        <v>110</v>
      </c>
      <c r="G303" s="48" t="s">
        <v>919</v>
      </c>
      <c r="H303" s="91">
        <v>3.82</v>
      </c>
      <c r="I303" s="7">
        <f>VLOOKUP(E303,Steuerung!$A$17:$E$500,5,FALSE)</f>
        <v>0</v>
      </c>
      <c r="J303" s="73">
        <f>VLOOKUP(E303,Steuerung!$A$17:$F$500,6,FALSE)</f>
        <v>0</v>
      </c>
      <c r="K303" s="7">
        <f>VLOOKUP(F303,Steuerung!$A$17:$G$500,7,FALSE)</f>
        <v>0</v>
      </c>
      <c r="L303" s="7">
        <f>VLOOKUP(F303,Steuerung!$A$17:$H$500,8,FALSE)</f>
        <v>0</v>
      </c>
      <c r="M303" s="73">
        <f t="shared" si="65"/>
        <v>0</v>
      </c>
      <c r="N303" s="91">
        <f t="shared" si="66"/>
        <v>0</v>
      </c>
      <c r="O303" s="91">
        <f t="shared" si="67"/>
        <v>0</v>
      </c>
      <c r="P303" s="91">
        <f t="shared" si="68"/>
        <v>0</v>
      </c>
      <c r="Q303" s="63">
        <f>VLOOKUP(E303,Steuerung!$A$17:$B$500,2,FALSE)</f>
        <v>0</v>
      </c>
      <c r="R303" s="63">
        <f>VLOOKUP(F303,Steuerung!$A$17:$B$500,2,FALSE)</f>
        <v>0</v>
      </c>
      <c r="S303" s="4">
        <f t="shared" si="69"/>
        <v>0</v>
      </c>
      <c r="T303" s="4">
        <f t="shared" si="70"/>
        <v>0</v>
      </c>
      <c r="U303" s="112">
        <f t="shared" si="71"/>
        <v>0</v>
      </c>
      <c r="V303" s="112">
        <f t="shared" si="72"/>
        <v>0</v>
      </c>
      <c r="W303" s="112">
        <f t="shared" si="64"/>
        <v>0</v>
      </c>
      <c r="X303" s="48"/>
    </row>
    <row r="304" spans="1:24" x14ac:dyDescent="0.2">
      <c r="A304" s="48"/>
      <c r="B304" s="48" t="s">
        <v>1375</v>
      </c>
      <c r="C304" s="48"/>
      <c r="D304" s="48" t="s">
        <v>875</v>
      </c>
      <c r="E304" s="48" t="s">
        <v>110</v>
      </c>
      <c r="F304" s="48" t="s">
        <v>110</v>
      </c>
      <c r="G304" s="48" t="s">
        <v>919</v>
      </c>
      <c r="H304" s="91">
        <v>4.24</v>
      </c>
      <c r="I304" s="7">
        <f>VLOOKUP(E304,Steuerung!$A$17:$E$500,5,FALSE)</f>
        <v>0</v>
      </c>
      <c r="J304" s="73">
        <f>VLOOKUP(E304,Steuerung!$A$17:$F$500,6,FALSE)</f>
        <v>0</v>
      </c>
      <c r="K304" s="7">
        <f>VLOOKUP(F304,Steuerung!$A$17:$G$500,7,FALSE)</f>
        <v>0</v>
      </c>
      <c r="L304" s="7">
        <f>VLOOKUP(F304,Steuerung!$A$17:$H$500,8,FALSE)</f>
        <v>0</v>
      </c>
      <c r="M304" s="73">
        <f t="shared" si="65"/>
        <v>0</v>
      </c>
      <c r="N304" s="91">
        <f t="shared" si="66"/>
        <v>0</v>
      </c>
      <c r="O304" s="91">
        <f t="shared" si="67"/>
        <v>0</v>
      </c>
      <c r="P304" s="91">
        <f t="shared" si="68"/>
        <v>0</v>
      </c>
      <c r="Q304" s="63">
        <f>VLOOKUP(E304,Steuerung!$A$17:$B$500,2,FALSE)</f>
        <v>0</v>
      </c>
      <c r="R304" s="63">
        <f>VLOOKUP(F304,Steuerung!$A$17:$B$500,2,FALSE)</f>
        <v>0</v>
      </c>
      <c r="S304" s="4">
        <f t="shared" si="69"/>
        <v>0</v>
      </c>
      <c r="T304" s="4">
        <f t="shared" si="70"/>
        <v>0</v>
      </c>
      <c r="U304" s="112">
        <f t="shared" si="71"/>
        <v>0</v>
      </c>
      <c r="V304" s="112">
        <f t="shared" si="72"/>
        <v>0</v>
      </c>
      <c r="W304" s="112">
        <f t="shared" si="64"/>
        <v>0</v>
      </c>
      <c r="X304" s="48"/>
    </row>
    <row r="305" spans="1:24" x14ac:dyDescent="0.2">
      <c r="A305" s="48" t="s">
        <v>1811</v>
      </c>
      <c r="B305" s="48" t="s">
        <v>143</v>
      </c>
      <c r="C305" s="48"/>
      <c r="D305" s="48" t="s">
        <v>1003</v>
      </c>
      <c r="E305" s="48" t="s">
        <v>147</v>
      </c>
      <c r="F305" s="48" t="s">
        <v>147</v>
      </c>
      <c r="G305" s="48" t="s">
        <v>2854</v>
      </c>
      <c r="H305" s="91">
        <v>3.1</v>
      </c>
      <c r="I305" s="7">
        <f>VLOOKUP(E305,Steuerung!$A$17:$E$500,5,FALSE)</f>
        <v>2</v>
      </c>
      <c r="J305" s="73">
        <f>VLOOKUP(E305,Steuerung!$A$17:$F$500,6,FALSE)</f>
        <v>58.333333333333329</v>
      </c>
      <c r="K305" s="7">
        <f>VLOOKUP(F305,Steuerung!$A$17:$G$500,7,FALSE)</f>
        <v>2</v>
      </c>
      <c r="L305" s="7">
        <f>VLOOKUP(F305,Steuerung!$A$17:$H$500,8,FALSE)</f>
        <v>46</v>
      </c>
      <c r="M305" s="73">
        <f t="shared" si="65"/>
        <v>104.33333333333333</v>
      </c>
      <c r="N305" s="91">
        <f t="shared" si="66"/>
        <v>323.43333333333334</v>
      </c>
      <c r="O305" s="91">
        <f t="shared" si="67"/>
        <v>180.83333333333331</v>
      </c>
      <c r="P305" s="91">
        <f t="shared" si="68"/>
        <v>142.6</v>
      </c>
      <c r="Q305" s="63">
        <f>VLOOKUP(E305,Steuerung!$A$17:$B$500,2,FALSE)</f>
        <v>0</v>
      </c>
      <c r="R305" s="63">
        <f>VLOOKUP(F305,Steuerung!$A$17:$B$500,2,FALSE)</f>
        <v>0</v>
      </c>
      <c r="S305" s="4">
        <f t="shared" si="69"/>
        <v>0</v>
      </c>
      <c r="T305" s="4">
        <f t="shared" si="70"/>
        <v>0</v>
      </c>
      <c r="U305" s="112" t="e">
        <f t="shared" si="71"/>
        <v>#DIV/0!</v>
      </c>
      <c r="V305" s="112" t="e">
        <f t="shared" si="72"/>
        <v>#DIV/0!</v>
      </c>
      <c r="W305" s="112" t="e">
        <f t="shared" si="64"/>
        <v>#DIV/0!</v>
      </c>
      <c r="X305" s="48"/>
    </row>
    <row r="306" spans="1:24" x14ac:dyDescent="0.2">
      <c r="A306" s="48" t="s">
        <v>2855</v>
      </c>
      <c r="B306" s="48" t="s">
        <v>2053</v>
      </c>
      <c r="C306" s="48"/>
      <c r="D306" s="48" t="s">
        <v>868</v>
      </c>
      <c r="E306" s="48" t="s">
        <v>124</v>
      </c>
      <c r="F306" s="48" t="s">
        <v>124</v>
      </c>
      <c r="G306" s="48" t="s">
        <v>919</v>
      </c>
      <c r="H306" s="91">
        <v>31.05</v>
      </c>
      <c r="I306" s="7">
        <f>VLOOKUP(E306,Steuerung!$A$17:$E$500,5,FALSE)</f>
        <v>0</v>
      </c>
      <c r="J306" s="73">
        <f>VLOOKUP(E306,Steuerung!$A$17:$F$500,6,FALSE)</f>
        <v>0</v>
      </c>
      <c r="K306" s="7">
        <f>VLOOKUP(F306,Steuerung!$A$17:$G$500,7,FALSE)</f>
        <v>0</v>
      </c>
      <c r="L306" s="7">
        <f>VLOOKUP(F306,Steuerung!$A$17:$H$500,8,FALSE)</f>
        <v>0</v>
      </c>
      <c r="M306" s="73">
        <f t="shared" si="65"/>
        <v>0</v>
      </c>
      <c r="N306" s="91">
        <f t="shared" si="66"/>
        <v>0</v>
      </c>
      <c r="O306" s="91">
        <f t="shared" si="67"/>
        <v>0</v>
      </c>
      <c r="P306" s="91">
        <f t="shared" si="68"/>
        <v>0</v>
      </c>
      <c r="Q306" s="63">
        <f>VLOOKUP(E306,Steuerung!$A$17:$B$500,2,FALSE)</f>
        <v>0</v>
      </c>
      <c r="R306" s="63">
        <f>VLOOKUP(F306,Steuerung!$A$17:$B$500,2,FALSE)</f>
        <v>0</v>
      </c>
      <c r="S306" s="4">
        <f t="shared" si="69"/>
        <v>0</v>
      </c>
      <c r="T306" s="4">
        <f t="shared" si="70"/>
        <v>0</v>
      </c>
      <c r="U306" s="112">
        <f t="shared" si="71"/>
        <v>0</v>
      </c>
      <c r="V306" s="112">
        <f t="shared" si="72"/>
        <v>0</v>
      </c>
      <c r="W306" s="112">
        <f t="shared" si="64"/>
        <v>0</v>
      </c>
      <c r="X306" s="48"/>
    </row>
    <row r="307" spans="1:24" x14ac:dyDescent="0.2">
      <c r="A307" s="48" t="s">
        <v>2856</v>
      </c>
      <c r="B307" s="48" t="s">
        <v>2053</v>
      </c>
      <c r="C307" s="48"/>
      <c r="D307" s="48" t="s">
        <v>868</v>
      </c>
      <c r="E307" s="48" t="s">
        <v>124</v>
      </c>
      <c r="F307" s="48" t="s">
        <v>124</v>
      </c>
      <c r="G307" s="48" t="s">
        <v>919</v>
      </c>
      <c r="H307" s="91">
        <v>33.369999999999997</v>
      </c>
      <c r="I307" s="7">
        <f>VLOOKUP(E307,Steuerung!$A$17:$E$500,5,FALSE)</f>
        <v>0</v>
      </c>
      <c r="J307" s="73">
        <f>VLOOKUP(E307,Steuerung!$A$17:$F$500,6,FALSE)</f>
        <v>0</v>
      </c>
      <c r="K307" s="7">
        <f>VLOOKUP(F307,Steuerung!$A$17:$G$500,7,FALSE)</f>
        <v>0</v>
      </c>
      <c r="L307" s="7">
        <f>VLOOKUP(F307,Steuerung!$A$17:$H$500,8,FALSE)</f>
        <v>0</v>
      </c>
      <c r="M307" s="73">
        <f t="shared" si="65"/>
        <v>0</v>
      </c>
      <c r="N307" s="91">
        <f t="shared" si="66"/>
        <v>0</v>
      </c>
      <c r="O307" s="91">
        <f t="shared" si="67"/>
        <v>0</v>
      </c>
      <c r="P307" s="91">
        <f t="shared" si="68"/>
        <v>0</v>
      </c>
      <c r="Q307" s="63">
        <f>VLOOKUP(E307,Steuerung!$A$17:$B$500,2,FALSE)</f>
        <v>0</v>
      </c>
      <c r="R307" s="63">
        <f>VLOOKUP(F307,Steuerung!$A$17:$B$500,2,FALSE)</f>
        <v>0</v>
      </c>
      <c r="S307" s="4">
        <f t="shared" si="69"/>
        <v>0</v>
      </c>
      <c r="T307" s="4">
        <f t="shared" si="70"/>
        <v>0</v>
      </c>
      <c r="U307" s="112">
        <f t="shared" si="71"/>
        <v>0</v>
      </c>
      <c r="V307" s="112">
        <f t="shared" si="72"/>
        <v>0</v>
      </c>
      <c r="W307" s="112">
        <f t="shared" si="64"/>
        <v>0</v>
      </c>
      <c r="X307" s="48"/>
    </row>
    <row r="308" spans="1:24" x14ac:dyDescent="0.2">
      <c r="A308" s="48" t="s">
        <v>2857</v>
      </c>
      <c r="B308" s="48" t="s">
        <v>904</v>
      </c>
      <c r="C308" s="48"/>
      <c r="D308" s="48" t="s">
        <v>884</v>
      </c>
      <c r="E308" s="48" t="s">
        <v>136</v>
      </c>
      <c r="F308" s="48" t="s">
        <v>136</v>
      </c>
      <c r="G308" s="48" t="s">
        <v>919</v>
      </c>
      <c r="H308" s="91">
        <v>4.99</v>
      </c>
      <c r="I308" s="7">
        <f>VLOOKUP(E308,Steuerung!$A$17:$E$500,5,FALSE)</f>
        <v>0</v>
      </c>
      <c r="J308" s="73">
        <f>VLOOKUP(E308,Steuerung!$A$17:$F$500,6,FALSE)</f>
        <v>0</v>
      </c>
      <c r="K308" s="7">
        <f>VLOOKUP(F308,Steuerung!$A$17:$G$500,7,FALSE)</f>
        <v>0</v>
      </c>
      <c r="L308" s="7">
        <f>VLOOKUP(F308,Steuerung!$A$17:$H$500,8,FALSE)</f>
        <v>0</v>
      </c>
      <c r="M308" s="73">
        <f t="shared" si="65"/>
        <v>0</v>
      </c>
      <c r="N308" s="91">
        <f t="shared" si="66"/>
        <v>0</v>
      </c>
      <c r="O308" s="91">
        <f t="shared" si="67"/>
        <v>0</v>
      </c>
      <c r="P308" s="91">
        <f t="shared" si="68"/>
        <v>0</v>
      </c>
      <c r="Q308" s="63">
        <f>VLOOKUP(E308,Steuerung!$A$17:$B$500,2,FALSE)</f>
        <v>0</v>
      </c>
      <c r="R308" s="63">
        <f>VLOOKUP(F308,Steuerung!$A$17:$B$500,2,FALSE)</f>
        <v>0</v>
      </c>
      <c r="S308" s="4">
        <f t="shared" si="69"/>
        <v>0</v>
      </c>
      <c r="T308" s="4">
        <f t="shared" si="70"/>
        <v>0</v>
      </c>
      <c r="U308" s="112">
        <f t="shared" si="71"/>
        <v>0</v>
      </c>
      <c r="V308" s="112">
        <f t="shared" si="72"/>
        <v>0</v>
      </c>
      <c r="W308" s="112">
        <f t="shared" si="64"/>
        <v>0</v>
      </c>
      <c r="X308" s="48"/>
    </row>
    <row r="309" spans="1:24" x14ac:dyDescent="0.2">
      <c r="A309" s="48" t="s">
        <v>2858</v>
      </c>
      <c r="B309" s="48" t="s">
        <v>2546</v>
      </c>
      <c r="C309" s="48"/>
      <c r="D309" s="48" t="s">
        <v>868</v>
      </c>
      <c r="E309" s="48" t="s">
        <v>124</v>
      </c>
      <c r="F309" s="48" t="s">
        <v>124</v>
      </c>
      <c r="G309" s="48" t="s">
        <v>869</v>
      </c>
      <c r="H309" s="91">
        <v>8.6</v>
      </c>
      <c r="I309" s="7">
        <f>VLOOKUP(E309,Steuerung!$A$17:$E$500,5,FALSE)</f>
        <v>0</v>
      </c>
      <c r="J309" s="73">
        <f>VLOOKUP(E309,Steuerung!$A$17:$F$500,6,FALSE)</f>
        <v>0</v>
      </c>
      <c r="K309" s="7">
        <f>VLOOKUP(F309,Steuerung!$A$17:$G$500,7,FALSE)</f>
        <v>0</v>
      </c>
      <c r="L309" s="7">
        <f>VLOOKUP(F309,Steuerung!$A$17:$H$500,8,FALSE)</f>
        <v>0</v>
      </c>
      <c r="M309" s="73">
        <f t="shared" si="65"/>
        <v>0</v>
      </c>
      <c r="N309" s="91">
        <f t="shared" si="66"/>
        <v>0</v>
      </c>
      <c r="O309" s="91">
        <f t="shared" si="67"/>
        <v>0</v>
      </c>
      <c r="P309" s="91">
        <f t="shared" si="68"/>
        <v>0</v>
      </c>
      <c r="Q309" s="63">
        <f>VLOOKUP(E309,Steuerung!$A$17:$B$500,2,FALSE)</f>
        <v>0</v>
      </c>
      <c r="R309" s="63">
        <f>VLOOKUP(F309,Steuerung!$A$17:$B$500,2,FALSE)</f>
        <v>0</v>
      </c>
      <c r="S309" s="4">
        <f t="shared" si="69"/>
        <v>0</v>
      </c>
      <c r="T309" s="4">
        <f t="shared" si="70"/>
        <v>0</v>
      </c>
      <c r="U309" s="112">
        <f t="shared" si="71"/>
        <v>0</v>
      </c>
      <c r="V309" s="112">
        <f t="shared" si="72"/>
        <v>0</v>
      </c>
      <c r="W309" s="112">
        <f t="shared" si="64"/>
        <v>0</v>
      </c>
      <c r="X309" s="48"/>
    </row>
    <row r="310" spans="1:24" x14ac:dyDescent="0.2">
      <c r="A310" s="48" t="s">
        <v>2859</v>
      </c>
      <c r="B310" s="48" t="s">
        <v>1348</v>
      </c>
      <c r="C310" s="48"/>
      <c r="D310" s="48" t="s">
        <v>907</v>
      </c>
      <c r="E310" s="48" t="s">
        <v>124</v>
      </c>
      <c r="F310" s="48" t="s">
        <v>124</v>
      </c>
      <c r="G310" s="48" t="s">
        <v>1334</v>
      </c>
      <c r="H310" s="91">
        <v>5.49</v>
      </c>
      <c r="I310" s="7">
        <f>VLOOKUP(E310,Steuerung!$A$17:$E$500,5,FALSE)</f>
        <v>0</v>
      </c>
      <c r="J310" s="73">
        <f>VLOOKUP(E310,Steuerung!$A$17:$F$500,6,FALSE)</f>
        <v>0</v>
      </c>
      <c r="K310" s="7">
        <f>VLOOKUP(F310,Steuerung!$A$17:$G$500,7,FALSE)</f>
        <v>0</v>
      </c>
      <c r="L310" s="7">
        <f>VLOOKUP(F310,Steuerung!$A$17:$H$500,8,FALSE)</f>
        <v>0</v>
      </c>
      <c r="M310" s="73">
        <f t="shared" si="65"/>
        <v>0</v>
      </c>
      <c r="N310" s="91">
        <f t="shared" si="66"/>
        <v>0</v>
      </c>
      <c r="O310" s="91">
        <f t="shared" si="67"/>
        <v>0</v>
      </c>
      <c r="P310" s="91">
        <f t="shared" si="68"/>
        <v>0</v>
      </c>
      <c r="Q310" s="63">
        <f>VLOOKUP(E310,Steuerung!$A$17:$B$500,2,FALSE)</f>
        <v>0</v>
      </c>
      <c r="R310" s="63">
        <f>VLOOKUP(F310,Steuerung!$A$17:$B$500,2,FALSE)</f>
        <v>0</v>
      </c>
      <c r="S310" s="4">
        <f t="shared" si="69"/>
        <v>0</v>
      </c>
      <c r="T310" s="4">
        <f t="shared" si="70"/>
        <v>0</v>
      </c>
      <c r="U310" s="112">
        <f t="shared" si="71"/>
        <v>0</v>
      </c>
      <c r="V310" s="112">
        <f t="shared" si="72"/>
        <v>0</v>
      </c>
      <c r="W310" s="112">
        <f t="shared" si="64"/>
        <v>0</v>
      </c>
      <c r="X310" s="48"/>
    </row>
    <row r="311" spans="1:24" x14ac:dyDescent="0.2">
      <c r="A311" s="48" t="s">
        <v>2860</v>
      </c>
      <c r="B311" s="48" t="s">
        <v>2861</v>
      </c>
      <c r="C311" s="48"/>
      <c r="D311" s="48" t="s">
        <v>875</v>
      </c>
      <c r="E311" s="48" t="s">
        <v>179</v>
      </c>
      <c r="F311" s="48" t="s">
        <v>179</v>
      </c>
      <c r="G311" s="48" t="s">
        <v>1334</v>
      </c>
      <c r="H311" s="91">
        <v>15.16</v>
      </c>
      <c r="I311" s="7">
        <f>VLOOKUP(E311,Steuerung!$A$17:$E$500,5,FALSE)</f>
        <v>2</v>
      </c>
      <c r="J311" s="73">
        <f>VLOOKUP(E311,Steuerung!$A$17:$F$500,6,FALSE)</f>
        <v>58.333333333333329</v>
      </c>
      <c r="K311" s="7">
        <f>VLOOKUP(F311,Steuerung!$A$17:$G$500,7,FALSE)</f>
        <v>2</v>
      </c>
      <c r="L311" s="7">
        <f>VLOOKUP(F311,Steuerung!$A$17:$H$500,8,FALSE)</f>
        <v>46</v>
      </c>
      <c r="M311" s="73">
        <f t="shared" si="65"/>
        <v>104.33333333333333</v>
      </c>
      <c r="N311" s="91">
        <f t="shared" si="66"/>
        <v>1581.6933333333334</v>
      </c>
      <c r="O311" s="91">
        <f t="shared" si="67"/>
        <v>884.33333333333326</v>
      </c>
      <c r="P311" s="91">
        <f t="shared" si="68"/>
        <v>697.36</v>
      </c>
      <c r="Q311" s="63">
        <f>VLOOKUP(E311,Steuerung!$A$17:$B$500,2,FALSE)</f>
        <v>0</v>
      </c>
      <c r="R311" s="63">
        <f>VLOOKUP(F311,Steuerung!$A$17:$B$500,2,FALSE)</f>
        <v>0</v>
      </c>
      <c r="S311" s="4">
        <f t="shared" si="69"/>
        <v>0</v>
      </c>
      <c r="T311" s="4">
        <f t="shared" si="70"/>
        <v>0</v>
      </c>
      <c r="U311" s="112" t="e">
        <f t="shared" si="71"/>
        <v>#DIV/0!</v>
      </c>
      <c r="V311" s="112" t="e">
        <f t="shared" si="72"/>
        <v>#DIV/0!</v>
      </c>
      <c r="W311" s="112" t="e">
        <f t="shared" si="64"/>
        <v>#DIV/0!</v>
      </c>
      <c r="X311" s="48"/>
    </row>
    <row r="312" spans="1:24" x14ac:dyDescent="0.2">
      <c r="A312" s="48" t="s">
        <v>1428</v>
      </c>
      <c r="B312" s="48" t="s">
        <v>2862</v>
      </c>
      <c r="C312" s="48"/>
      <c r="D312" s="48" t="s">
        <v>875</v>
      </c>
      <c r="E312" s="48" t="s">
        <v>179</v>
      </c>
      <c r="F312" s="48" t="s">
        <v>179</v>
      </c>
      <c r="G312" s="48" t="s">
        <v>1334</v>
      </c>
      <c r="H312" s="91">
        <v>20.34</v>
      </c>
      <c r="I312" s="7">
        <f>VLOOKUP(E312,Steuerung!$A$17:$E$500,5,FALSE)</f>
        <v>2</v>
      </c>
      <c r="J312" s="73">
        <f>VLOOKUP(E312,Steuerung!$A$17:$F$500,6,FALSE)</f>
        <v>58.333333333333329</v>
      </c>
      <c r="K312" s="7">
        <f>VLOOKUP(F312,Steuerung!$A$17:$G$500,7,FALSE)</f>
        <v>2</v>
      </c>
      <c r="L312" s="7">
        <f>VLOOKUP(F312,Steuerung!$A$17:$H$500,8,FALSE)</f>
        <v>46</v>
      </c>
      <c r="M312" s="73">
        <f t="shared" si="65"/>
        <v>104.33333333333333</v>
      </c>
      <c r="N312" s="91">
        <f t="shared" si="66"/>
        <v>2122.14</v>
      </c>
      <c r="O312" s="91">
        <f t="shared" si="67"/>
        <v>1186.5</v>
      </c>
      <c r="P312" s="91">
        <f t="shared" si="68"/>
        <v>935.64</v>
      </c>
      <c r="Q312" s="63">
        <f>VLOOKUP(E312,Steuerung!$A$17:$B$500,2,FALSE)</f>
        <v>0</v>
      </c>
      <c r="R312" s="63">
        <f>VLOOKUP(F312,Steuerung!$A$17:$B$500,2,FALSE)</f>
        <v>0</v>
      </c>
      <c r="S312" s="4">
        <f t="shared" si="69"/>
        <v>0</v>
      </c>
      <c r="T312" s="4">
        <f t="shared" si="70"/>
        <v>0</v>
      </c>
      <c r="U312" s="112" t="e">
        <f t="shared" si="71"/>
        <v>#DIV/0!</v>
      </c>
      <c r="V312" s="112" t="e">
        <f t="shared" si="72"/>
        <v>#DIV/0!</v>
      </c>
      <c r="W312" s="112" t="e">
        <f t="shared" si="64"/>
        <v>#DIV/0!</v>
      </c>
      <c r="X312" s="48"/>
    </row>
    <row r="313" spans="1:24" x14ac:dyDescent="0.2">
      <c r="A313" s="48" t="s">
        <v>2863</v>
      </c>
      <c r="B313" s="48" t="s">
        <v>2864</v>
      </c>
      <c r="C313" s="48"/>
      <c r="D313" s="48" t="s">
        <v>875</v>
      </c>
      <c r="E313" s="48" t="s">
        <v>179</v>
      </c>
      <c r="F313" s="48" t="s">
        <v>179</v>
      </c>
      <c r="G313" s="48" t="s">
        <v>1334</v>
      </c>
      <c r="H313" s="91">
        <v>7.1</v>
      </c>
      <c r="I313" s="7">
        <f>VLOOKUP(E313,Steuerung!$A$17:$E$500,5,FALSE)</f>
        <v>2</v>
      </c>
      <c r="J313" s="73">
        <f>VLOOKUP(E313,Steuerung!$A$17:$F$500,6,FALSE)</f>
        <v>58.333333333333329</v>
      </c>
      <c r="K313" s="7">
        <f>VLOOKUP(F313,Steuerung!$A$17:$G$500,7,FALSE)</f>
        <v>2</v>
      </c>
      <c r="L313" s="7">
        <f>VLOOKUP(F313,Steuerung!$A$17:$H$500,8,FALSE)</f>
        <v>46</v>
      </c>
      <c r="M313" s="73">
        <f t="shared" si="65"/>
        <v>104.33333333333333</v>
      </c>
      <c r="N313" s="91">
        <f t="shared" si="66"/>
        <v>740.76666666666665</v>
      </c>
      <c r="O313" s="91">
        <f t="shared" si="67"/>
        <v>414.16666666666663</v>
      </c>
      <c r="P313" s="91">
        <f t="shared" si="68"/>
        <v>326.59999999999997</v>
      </c>
      <c r="Q313" s="63">
        <f>VLOOKUP(E313,Steuerung!$A$17:$B$500,2,FALSE)</f>
        <v>0</v>
      </c>
      <c r="R313" s="63">
        <f>VLOOKUP(F313,Steuerung!$A$17:$B$500,2,FALSE)</f>
        <v>0</v>
      </c>
      <c r="S313" s="4">
        <f t="shared" si="69"/>
        <v>0</v>
      </c>
      <c r="T313" s="4">
        <f t="shared" si="70"/>
        <v>0</v>
      </c>
      <c r="U313" s="112" t="e">
        <f t="shared" si="71"/>
        <v>#DIV/0!</v>
      </c>
      <c r="V313" s="112" t="e">
        <f t="shared" si="72"/>
        <v>#DIV/0!</v>
      </c>
      <c r="W313" s="112" t="e">
        <f t="shared" si="64"/>
        <v>#DIV/0!</v>
      </c>
      <c r="X313" s="48"/>
    </row>
    <row r="314" spans="1:24" x14ac:dyDescent="0.2">
      <c r="A314" s="48">
        <v>222</v>
      </c>
      <c r="B314" s="48" t="s">
        <v>2865</v>
      </c>
      <c r="C314" s="48"/>
      <c r="D314" s="48" t="s">
        <v>875</v>
      </c>
      <c r="E314" s="48" t="s">
        <v>179</v>
      </c>
      <c r="F314" s="48" t="s">
        <v>179</v>
      </c>
      <c r="G314" s="48" t="s">
        <v>876</v>
      </c>
      <c r="H314" s="91">
        <v>14.92</v>
      </c>
      <c r="I314" s="7">
        <f>VLOOKUP(E314,Steuerung!$A$17:$E$500,5,FALSE)</f>
        <v>2</v>
      </c>
      <c r="J314" s="73">
        <f>VLOOKUP(E314,Steuerung!$A$17:$F$500,6,FALSE)</f>
        <v>58.333333333333329</v>
      </c>
      <c r="K314" s="7">
        <f>VLOOKUP(F314,Steuerung!$A$17:$G$500,7,FALSE)</f>
        <v>2</v>
      </c>
      <c r="L314" s="7">
        <f>VLOOKUP(F314,Steuerung!$A$17:$H$500,8,FALSE)</f>
        <v>46</v>
      </c>
      <c r="M314" s="73">
        <f t="shared" si="65"/>
        <v>104.33333333333333</v>
      </c>
      <c r="N314" s="91">
        <f t="shared" si="66"/>
        <v>1556.6533333333332</v>
      </c>
      <c r="O314" s="91">
        <f t="shared" si="67"/>
        <v>870.33333333333326</v>
      </c>
      <c r="P314" s="91">
        <f t="shared" si="68"/>
        <v>686.32</v>
      </c>
      <c r="Q314" s="63">
        <f>VLOOKUP(E314,Steuerung!$A$17:$B$500,2,FALSE)</f>
        <v>0</v>
      </c>
      <c r="R314" s="63">
        <f>VLOOKUP(F314,Steuerung!$A$17:$B$500,2,FALSE)</f>
        <v>0</v>
      </c>
      <c r="S314" s="4">
        <f t="shared" si="69"/>
        <v>0</v>
      </c>
      <c r="T314" s="4">
        <f t="shared" si="70"/>
        <v>0</v>
      </c>
      <c r="U314" s="112" t="e">
        <f t="shared" si="71"/>
        <v>#DIV/0!</v>
      </c>
      <c r="V314" s="112" t="e">
        <f t="shared" si="72"/>
        <v>#DIV/0!</v>
      </c>
      <c r="W314" s="112" t="e">
        <f t="shared" si="64"/>
        <v>#DIV/0!</v>
      </c>
      <c r="X314" s="48"/>
    </row>
    <row r="315" spans="1:24" x14ac:dyDescent="0.2">
      <c r="A315" s="48" t="s">
        <v>2866</v>
      </c>
      <c r="B315" s="48" t="s">
        <v>2867</v>
      </c>
      <c r="C315" s="48"/>
      <c r="D315" s="48" t="s">
        <v>875</v>
      </c>
      <c r="E315" s="48" t="s">
        <v>159</v>
      </c>
      <c r="F315" s="48" t="s">
        <v>159</v>
      </c>
      <c r="G315" s="48" t="s">
        <v>1334</v>
      </c>
      <c r="H315" s="91">
        <v>91</v>
      </c>
      <c r="I315" s="7">
        <f>VLOOKUP(E315,Steuerung!$A$17:$E$500,5,FALSE)</f>
        <v>2</v>
      </c>
      <c r="J315" s="73">
        <f>VLOOKUP(E315,Steuerung!$A$17:$F$500,6,FALSE)</f>
        <v>58.333333333333329</v>
      </c>
      <c r="K315" s="7">
        <f>VLOOKUP(F315,Steuerung!$A$17:$G$500,7,FALSE)</f>
        <v>2</v>
      </c>
      <c r="L315" s="7">
        <f>VLOOKUP(F315,Steuerung!$A$17:$H$500,8,FALSE)</f>
        <v>46</v>
      </c>
      <c r="M315" s="73">
        <f t="shared" si="65"/>
        <v>104.33333333333333</v>
      </c>
      <c r="N315" s="91">
        <f t="shared" si="66"/>
        <v>9494.3333333333321</v>
      </c>
      <c r="O315" s="91">
        <f t="shared" si="67"/>
        <v>5308.333333333333</v>
      </c>
      <c r="P315" s="91">
        <f t="shared" si="68"/>
        <v>4186</v>
      </c>
      <c r="Q315" s="63">
        <f>VLOOKUP(E315,Steuerung!$A$17:$B$500,2,FALSE)</f>
        <v>0</v>
      </c>
      <c r="R315" s="63">
        <f>VLOOKUP(F315,Steuerung!$A$17:$B$500,2,FALSE)</f>
        <v>0</v>
      </c>
      <c r="S315" s="4">
        <f t="shared" si="69"/>
        <v>0</v>
      </c>
      <c r="T315" s="4">
        <f t="shared" si="70"/>
        <v>0</v>
      </c>
      <c r="U315" s="112" t="e">
        <f t="shared" si="71"/>
        <v>#DIV/0!</v>
      </c>
      <c r="V315" s="112" t="e">
        <f t="shared" si="72"/>
        <v>#DIV/0!</v>
      </c>
      <c r="W315" s="112" t="e">
        <f t="shared" si="64"/>
        <v>#DIV/0!</v>
      </c>
      <c r="X315" s="48"/>
    </row>
    <row r="316" spans="1:24" x14ac:dyDescent="0.2">
      <c r="A316" s="48" t="s">
        <v>2868</v>
      </c>
      <c r="B316" s="48"/>
      <c r="C316" s="48"/>
      <c r="D316" s="48"/>
      <c r="E316" s="48"/>
      <c r="F316" s="48"/>
      <c r="G316" s="48"/>
      <c r="H316" s="91"/>
      <c r="I316" s="48"/>
      <c r="J316" s="4"/>
      <c r="K316" s="48"/>
      <c r="L316" s="48"/>
      <c r="M316" s="4"/>
      <c r="N316" s="48"/>
      <c r="O316" s="48"/>
      <c r="P316" s="48"/>
      <c r="Q316" s="48"/>
      <c r="R316" s="48"/>
      <c r="S316" s="48"/>
      <c r="T316" s="48"/>
      <c r="U316" s="112"/>
      <c r="V316" s="112"/>
      <c r="W316" s="112"/>
      <c r="X316" s="48"/>
    </row>
    <row r="317" spans="1:24" x14ac:dyDescent="0.2">
      <c r="A317" s="48" t="s">
        <v>1571</v>
      </c>
      <c r="B317" s="48" t="s">
        <v>2523</v>
      </c>
      <c r="C317" s="48"/>
      <c r="D317" s="48" t="s">
        <v>875</v>
      </c>
      <c r="E317" s="48" t="s">
        <v>159</v>
      </c>
      <c r="F317" s="48" t="s">
        <v>159</v>
      </c>
      <c r="G317" s="48" t="s">
        <v>1334</v>
      </c>
      <c r="H317" s="91">
        <v>91</v>
      </c>
      <c r="I317" s="7">
        <f>VLOOKUP(E317,Steuerung!$A$17:$E$500,5,FALSE)</f>
        <v>2</v>
      </c>
      <c r="J317" s="73">
        <f>VLOOKUP(E317,Steuerung!$A$17:$F$500,6,FALSE)</f>
        <v>58.333333333333329</v>
      </c>
      <c r="K317" s="7">
        <f>VLOOKUP(F317,Steuerung!$A$17:$G$500,7,FALSE)</f>
        <v>2</v>
      </c>
      <c r="L317" s="7">
        <f>VLOOKUP(F317,Steuerung!$A$17:$H$500,8,FALSE)</f>
        <v>46</v>
      </c>
      <c r="M317" s="73">
        <f t="shared" si="65"/>
        <v>104.33333333333333</v>
      </c>
      <c r="N317" s="91">
        <f t="shared" si="66"/>
        <v>9494.3333333333321</v>
      </c>
      <c r="O317" s="91">
        <f t="shared" si="67"/>
        <v>5308.333333333333</v>
      </c>
      <c r="P317" s="91">
        <f t="shared" si="68"/>
        <v>4186</v>
      </c>
      <c r="Q317" s="63">
        <f>VLOOKUP(E317,Steuerung!$A$17:$B$500,2,FALSE)</f>
        <v>0</v>
      </c>
      <c r="R317" s="63">
        <f>VLOOKUP(F317,Steuerung!$A$17:$B$500,2,FALSE)</f>
        <v>0</v>
      </c>
      <c r="S317" s="4">
        <f t="shared" ref="S317:S331" si="73">IFERROR(O317/Q317,0)</f>
        <v>0</v>
      </c>
      <c r="T317" s="4">
        <f t="shared" ref="T317:T331" si="74">IFERROR(P317/R317,0)</f>
        <v>0</v>
      </c>
      <c r="U317" s="112" t="e">
        <f t="shared" ref="U317:U331" si="75">IF(J317&gt;0,O317/Q317*SVS_UHR,0)</f>
        <v>#DIV/0!</v>
      </c>
      <c r="V317" s="112" t="e">
        <f t="shared" ref="V317:V331" si="76">IF(L317&gt;0,P317/R317*SVS_UHR,0)</f>
        <v>#DIV/0!</v>
      </c>
      <c r="W317" s="112" t="e">
        <f t="shared" si="64"/>
        <v>#DIV/0!</v>
      </c>
      <c r="X317" s="48"/>
    </row>
    <row r="318" spans="1:24" x14ac:dyDescent="0.2">
      <c r="A318" s="48" t="s">
        <v>2869</v>
      </c>
      <c r="B318" s="48" t="s">
        <v>2578</v>
      </c>
      <c r="C318" s="48"/>
      <c r="D318" s="48" t="s">
        <v>868</v>
      </c>
      <c r="E318" s="48" t="s">
        <v>124</v>
      </c>
      <c r="F318" s="48" t="s">
        <v>124</v>
      </c>
      <c r="G318" s="48" t="s">
        <v>1334</v>
      </c>
      <c r="H318" s="91">
        <v>9.9499999999999993</v>
      </c>
      <c r="I318" s="7">
        <f>VLOOKUP(E318,Steuerung!$A$17:$E$500,5,FALSE)</f>
        <v>0</v>
      </c>
      <c r="J318" s="73">
        <f>VLOOKUP(E318,Steuerung!$A$17:$F$500,6,FALSE)</f>
        <v>0</v>
      </c>
      <c r="K318" s="7">
        <f>VLOOKUP(F318,Steuerung!$A$17:$G$500,7,FALSE)</f>
        <v>0</v>
      </c>
      <c r="L318" s="7">
        <f>VLOOKUP(F318,Steuerung!$A$17:$H$500,8,FALSE)</f>
        <v>0</v>
      </c>
      <c r="M318" s="73">
        <f t="shared" si="65"/>
        <v>0</v>
      </c>
      <c r="N318" s="91">
        <f t="shared" si="66"/>
        <v>0</v>
      </c>
      <c r="O318" s="91">
        <f t="shared" si="67"/>
        <v>0</v>
      </c>
      <c r="P318" s="91">
        <f t="shared" si="68"/>
        <v>0</v>
      </c>
      <c r="Q318" s="63">
        <f>VLOOKUP(E318,Steuerung!$A$17:$B$500,2,FALSE)</f>
        <v>0</v>
      </c>
      <c r="R318" s="63">
        <f>VLOOKUP(F318,Steuerung!$A$17:$B$500,2,FALSE)</f>
        <v>0</v>
      </c>
      <c r="S318" s="4">
        <f t="shared" si="73"/>
        <v>0</v>
      </c>
      <c r="T318" s="4">
        <f t="shared" si="74"/>
        <v>0</v>
      </c>
      <c r="U318" s="112">
        <f t="shared" si="75"/>
        <v>0</v>
      </c>
      <c r="V318" s="112">
        <f t="shared" si="76"/>
        <v>0</v>
      </c>
      <c r="W318" s="112">
        <f t="shared" si="64"/>
        <v>0</v>
      </c>
      <c r="X318" s="48"/>
    </row>
    <row r="319" spans="1:24" x14ac:dyDescent="0.2">
      <c r="A319" s="48" t="s">
        <v>2870</v>
      </c>
      <c r="B319" s="48" t="s">
        <v>2053</v>
      </c>
      <c r="C319" s="48"/>
      <c r="D319" s="48" t="s">
        <v>868</v>
      </c>
      <c r="E319" s="48" t="s">
        <v>124</v>
      </c>
      <c r="F319" s="48" t="s">
        <v>124</v>
      </c>
      <c r="G319" s="48" t="s">
        <v>919</v>
      </c>
      <c r="H319" s="91">
        <v>47.51</v>
      </c>
      <c r="I319" s="7">
        <f>VLOOKUP(E319,Steuerung!$A$17:$E$500,5,FALSE)</f>
        <v>0</v>
      </c>
      <c r="J319" s="73">
        <f>VLOOKUP(E319,Steuerung!$A$17:$F$500,6,FALSE)</f>
        <v>0</v>
      </c>
      <c r="K319" s="7">
        <f>VLOOKUP(F319,Steuerung!$A$17:$G$500,7,FALSE)</f>
        <v>0</v>
      </c>
      <c r="L319" s="7">
        <f>VLOOKUP(F319,Steuerung!$A$17:$H$500,8,FALSE)</f>
        <v>0</v>
      </c>
      <c r="M319" s="73">
        <f t="shared" si="65"/>
        <v>0</v>
      </c>
      <c r="N319" s="91">
        <f t="shared" si="66"/>
        <v>0</v>
      </c>
      <c r="O319" s="91">
        <f t="shared" si="67"/>
        <v>0</v>
      </c>
      <c r="P319" s="91">
        <f t="shared" si="68"/>
        <v>0</v>
      </c>
      <c r="Q319" s="63">
        <f>VLOOKUP(E319,Steuerung!$A$17:$B$500,2,FALSE)</f>
        <v>0</v>
      </c>
      <c r="R319" s="63">
        <f>VLOOKUP(F319,Steuerung!$A$17:$B$500,2,FALSE)</f>
        <v>0</v>
      </c>
      <c r="S319" s="4">
        <f t="shared" si="73"/>
        <v>0</v>
      </c>
      <c r="T319" s="4">
        <f t="shared" si="74"/>
        <v>0</v>
      </c>
      <c r="U319" s="112">
        <f t="shared" si="75"/>
        <v>0</v>
      </c>
      <c r="V319" s="112">
        <f t="shared" si="76"/>
        <v>0</v>
      </c>
      <c r="W319" s="112">
        <f t="shared" si="64"/>
        <v>0</v>
      </c>
      <c r="X319" s="48"/>
    </row>
    <row r="320" spans="1:24" x14ac:dyDescent="0.2">
      <c r="A320" s="48" t="s">
        <v>2805</v>
      </c>
      <c r="B320" s="48" t="s">
        <v>2546</v>
      </c>
      <c r="C320" s="48"/>
      <c r="D320" s="48" t="s">
        <v>868</v>
      </c>
      <c r="E320" s="48" t="s">
        <v>124</v>
      </c>
      <c r="F320" s="48" t="s">
        <v>124</v>
      </c>
      <c r="G320" s="48" t="s">
        <v>869</v>
      </c>
      <c r="H320" s="91">
        <v>4.6399999999999997</v>
      </c>
      <c r="I320" s="7">
        <f>VLOOKUP(E320,Steuerung!$A$17:$E$500,5,FALSE)</f>
        <v>0</v>
      </c>
      <c r="J320" s="73">
        <f>VLOOKUP(E320,Steuerung!$A$17:$F$500,6,FALSE)</f>
        <v>0</v>
      </c>
      <c r="K320" s="7">
        <f>VLOOKUP(F320,Steuerung!$A$17:$G$500,7,FALSE)</f>
        <v>0</v>
      </c>
      <c r="L320" s="7">
        <f>VLOOKUP(F320,Steuerung!$A$17:$H$500,8,FALSE)</f>
        <v>0</v>
      </c>
      <c r="M320" s="73">
        <f t="shared" si="65"/>
        <v>0</v>
      </c>
      <c r="N320" s="91">
        <f t="shared" si="66"/>
        <v>0</v>
      </c>
      <c r="O320" s="91">
        <f t="shared" si="67"/>
        <v>0</v>
      </c>
      <c r="P320" s="91">
        <f t="shared" si="68"/>
        <v>0</v>
      </c>
      <c r="Q320" s="63">
        <f>VLOOKUP(E320,Steuerung!$A$17:$B$500,2,FALSE)</f>
        <v>0</v>
      </c>
      <c r="R320" s="63">
        <f>VLOOKUP(F320,Steuerung!$A$17:$B$500,2,FALSE)</f>
        <v>0</v>
      </c>
      <c r="S320" s="4">
        <f t="shared" si="73"/>
        <v>0</v>
      </c>
      <c r="T320" s="4">
        <f t="shared" si="74"/>
        <v>0</v>
      </c>
      <c r="U320" s="112">
        <f t="shared" si="75"/>
        <v>0</v>
      </c>
      <c r="V320" s="112">
        <f t="shared" si="76"/>
        <v>0</v>
      </c>
      <c r="W320" s="112">
        <f t="shared" si="64"/>
        <v>0</v>
      </c>
      <c r="X320" s="48"/>
    </row>
    <row r="321" spans="1:24" x14ac:dyDescent="0.2">
      <c r="A321" s="48" t="s">
        <v>2871</v>
      </c>
      <c r="B321" s="48" t="s">
        <v>1348</v>
      </c>
      <c r="C321" s="48"/>
      <c r="D321" s="48" t="s">
        <v>907</v>
      </c>
      <c r="E321" s="48" t="s">
        <v>127</v>
      </c>
      <c r="F321" s="48" t="s">
        <v>127</v>
      </c>
      <c r="G321" s="48" t="s">
        <v>1334</v>
      </c>
      <c r="H321" s="91">
        <v>7.94</v>
      </c>
      <c r="I321" s="7">
        <f>VLOOKUP(E321,Steuerung!$A$17:$E$500,5,FALSE)</f>
        <v>0</v>
      </c>
      <c r="J321" s="73">
        <f>VLOOKUP(E321,Steuerung!$A$17:$F$500,6,FALSE)</f>
        <v>0</v>
      </c>
      <c r="K321" s="7">
        <f>VLOOKUP(F321,Steuerung!$A$17:$G$500,7,FALSE)</f>
        <v>0</v>
      </c>
      <c r="L321" s="7">
        <f>VLOOKUP(F321,Steuerung!$A$17:$H$500,8,FALSE)</f>
        <v>0</v>
      </c>
      <c r="M321" s="73">
        <f t="shared" si="65"/>
        <v>0</v>
      </c>
      <c r="N321" s="91">
        <f t="shared" si="66"/>
        <v>0</v>
      </c>
      <c r="O321" s="91">
        <f t="shared" si="67"/>
        <v>0</v>
      </c>
      <c r="P321" s="91">
        <f t="shared" si="68"/>
        <v>0</v>
      </c>
      <c r="Q321" s="63">
        <f>VLOOKUP(E321,Steuerung!$A$17:$B$500,2,FALSE)</f>
        <v>0</v>
      </c>
      <c r="R321" s="63">
        <f>VLOOKUP(F321,Steuerung!$A$17:$B$500,2,FALSE)</f>
        <v>0</v>
      </c>
      <c r="S321" s="4">
        <f t="shared" si="73"/>
        <v>0</v>
      </c>
      <c r="T321" s="4">
        <f t="shared" si="74"/>
        <v>0</v>
      </c>
      <c r="U321" s="112">
        <f t="shared" si="75"/>
        <v>0</v>
      </c>
      <c r="V321" s="112">
        <f t="shared" si="76"/>
        <v>0</v>
      </c>
      <c r="W321" s="112">
        <f t="shared" si="64"/>
        <v>0</v>
      </c>
      <c r="X321" s="48"/>
    </row>
    <row r="322" spans="1:24" x14ac:dyDescent="0.2">
      <c r="A322" s="48" t="s">
        <v>2739</v>
      </c>
      <c r="B322" s="48" t="s">
        <v>2546</v>
      </c>
      <c r="C322" s="48"/>
      <c r="D322" s="48" t="s">
        <v>868</v>
      </c>
      <c r="E322" s="48" t="s">
        <v>124</v>
      </c>
      <c r="F322" s="48" t="s">
        <v>124</v>
      </c>
      <c r="G322" s="48" t="s">
        <v>869</v>
      </c>
      <c r="H322" s="91">
        <v>7.1</v>
      </c>
      <c r="I322" s="7">
        <f>VLOOKUP(E322,Steuerung!$A$17:$E$500,5,FALSE)</f>
        <v>0</v>
      </c>
      <c r="J322" s="73">
        <f>VLOOKUP(E322,Steuerung!$A$17:$F$500,6,FALSE)</f>
        <v>0</v>
      </c>
      <c r="K322" s="7">
        <f>VLOOKUP(F322,Steuerung!$A$17:$G$500,7,FALSE)</f>
        <v>0</v>
      </c>
      <c r="L322" s="7">
        <f>VLOOKUP(F322,Steuerung!$A$17:$H$500,8,FALSE)</f>
        <v>0</v>
      </c>
      <c r="M322" s="73">
        <f t="shared" si="65"/>
        <v>0</v>
      </c>
      <c r="N322" s="91">
        <f t="shared" si="66"/>
        <v>0</v>
      </c>
      <c r="O322" s="91">
        <f t="shared" si="67"/>
        <v>0</v>
      </c>
      <c r="P322" s="91">
        <f t="shared" si="68"/>
        <v>0</v>
      </c>
      <c r="Q322" s="63">
        <f>VLOOKUP(E322,Steuerung!$A$17:$B$500,2,FALSE)</f>
        <v>0</v>
      </c>
      <c r="R322" s="63">
        <f>VLOOKUP(F322,Steuerung!$A$17:$B$500,2,FALSE)</f>
        <v>0</v>
      </c>
      <c r="S322" s="4">
        <f t="shared" si="73"/>
        <v>0</v>
      </c>
      <c r="T322" s="4">
        <f t="shared" si="74"/>
        <v>0</v>
      </c>
      <c r="U322" s="112">
        <f t="shared" si="75"/>
        <v>0</v>
      </c>
      <c r="V322" s="112">
        <f t="shared" si="76"/>
        <v>0</v>
      </c>
      <c r="W322" s="112">
        <f t="shared" si="64"/>
        <v>0</v>
      </c>
      <c r="X322" s="48"/>
    </row>
    <row r="323" spans="1:24" x14ac:dyDescent="0.2">
      <c r="A323" s="48" t="s">
        <v>2872</v>
      </c>
      <c r="B323" s="48" t="s">
        <v>1348</v>
      </c>
      <c r="C323" s="48"/>
      <c r="D323" s="48" t="s">
        <v>907</v>
      </c>
      <c r="E323" s="48" t="s">
        <v>127</v>
      </c>
      <c r="F323" s="48" t="s">
        <v>127</v>
      </c>
      <c r="G323" s="48" t="s">
        <v>1334</v>
      </c>
      <c r="H323" s="91">
        <v>8.68</v>
      </c>
      <c r="I323" s="7">
        <f>VLOOKUP(E323,Steuerung!$A$17:$E$500,5,FALSE)</f>
        <v>0</v>
      </c>
      <c r="J323" s="73">
        <f>VLOOKUP(E323,Steuerung!$A$17:$F$500,6,FALSE)</f>
        <v>0</v>
      </c>
      <c r="K323" s="7">
        <f>VLOOKUP(F323,Steuerung!$A$17:$G$500,7,FALSE)</f>
        <v>0</v>
      </c>
      <c r="L323" s="7">
        <f>VLOOKUP(F323,Steuerung!$A$17:$H$500,8,FALSE)</f>
        <v>0</v>
      </c>
      <c r="M323" s="73">
        <f t="shared" si="65"/>
        <v>0</v>
      </c>
      <c r="N323" s="91">
        <f t="shared" si="66"/>
        <v>0</v>
      </c>
      <c r="O323" s="91">
        <f t="shared" si="67"/>
        <v>0</v>
      </c>
      <c r="P323" s="91">
        <f t="shared" si="68"/>
        <v>0</v>
      </c>
      <c r="Q323" s="63">
        <f>VLOOKUP(E323,Steuerung!$A$17:$B$500,2,FALSE)</f>
        <v>0</v>
      </c>
      <c r="R323" s="63">
        <f>VLOOKUP(F323,Steuerung!$A$17:$B$500,2,FALSE)</f>
        <v>0</v>
      </c>
      <c r="S323" s="4">
        <f t="shared" si="73"/>
        <v>0</v>
      </c>
      <c r="T323" s="4">
        <f t="shared" si="74"/>
        <v>0</v>
      </c>
      <c r="U323" s="112">
        <f t="shared" si="75"/>
        <v>0</v>
      </c>
      <c r="V323" s="112">
        <f t="shared" si="76"/>
        <v>0</v>
      </c>
      <c r="W323" s="112">
        <f t="shared" si="64"/>
        <v>0</v>
      </c>
      <c r="X323" s="48"/>
    </row>
    <row r="324" spans="1:24" x14ac:dyDescent="0.2">
      <c r="A324" s="48" t="s">
        <v>2739</v>
      </c>
      <c r="B324" s="48" t="s">
        <v>798</v>
      </c>
      <c r="C324" s="48"/>
      <c r="D324" s="48" t="s">
        <v>910</v>
      </c>
      <c r="E324" s="48" t="s">
        <v>214</v>
      </c>
      <c r="F324" s="48" t="s">
        <v>214</v>
      </c>
      <c r="G324" s="48" t="s">
        <v>919</v>
      </c>
      <c r="H324" s="91">
        <v>5.08</v>
      </c>
      <c r="I324" s="7">
        <f>VLOOKUP(E324,Steuerung!$A$17:$E$500,5,FALSE)</f>
        <v>5</v>
      </c>
      <c r="J324" s="73">
        <f>VLOOKUP(E324,Steuerung!$A$17:$F$500,6,FALSE)</f>
        <v>137.33333333333334</v>
      </c>
      <c r="K324" s="7">
        <f>VLOOKUP(F324,Steuerung!$A$17:$G$500,7,FALSE)</f>
        <v>5</v>
      </c>
      <c r="L324" s="7">
        <f>VLOOKUP(F324,Steuerung!$A$17:$H$500,8,FALSE)</f>
        <v>113</v>
      </c>
      <c r="M324" s="73">
        <f t="shared" si="65"/>
        <v>250.33333333333334</v>
      </c>
      <c r="N324" s="91">
        <f t="shared" si="66"/>
        <v>1271.6933333333334</v>
      </c>
      <c r="O324" s="91">
        <f t="shared" si="67"/>
        <v>697.65333333333342</v>
      </c>
      <c r="P324" s="91">
        <f t="shared" si="68"/>
        <v>574.04</v>
      </c>
      <c r="Q324" s="63">
        <f>VLOOKUP(E324,Steuerung!$A$17:$B$500,2,FALSE)</f>
        <v>0</v>
      </c>
      <c r="R324" s="63">
        <f>VLOOKUP(F324,Steuerung!$A$17:$B$500,2,FALSE)</f>
        <v>0</v>
      </c>
      <c r="S324" s="4">
        <f t="shared" si="73"/>
        <v>0</v>
      </c>
      <c r="T324" s="4">
        <f t="shared" si="74"/>
        <v>0</v>
      </c>
      <c r="U324" s="112" t="e">
        <f t="shared" si="75"/>
        <v>#DIV/0!</v>
      </c>
      <c r="V324" s="112" t="e">
        <f t="shared" si="76"/>
        <v>#DIV/0!</v>
      </c>
      <c r="W324" s="112" t="e">
        <f t="shared" si="64"/>
        <v>#DIV/0!</v>
      </c>
      <c r="X324" s="48"/>
    </row>
    <row r="325" spans="1:24" x14ac:dyDescent="0.2">
      <c r="A325" s="48" t="s">
        <v>2872</v>
      </c>
      <c r="B325" s="48" t="s">
        <v>792</v>
      </c>
      <c r="C325" s="48"/>
      <c r="D325" s="48" t="s">
        <v>910</v>
      </c>
      <c r="E325" s="48" t="s">
        <v>214</v>
      </c>
      <c r="F325" s="48" t="s">
        <v>214</v>
      </c>
      <c r="G325" s="48" t="s">
        <v>919</v>
      </c>
      <c r="H325" s="91">
        <v>4.53</v>
      </c>
      <c r="I325" s="7">
        <f>VLOOKUP(E325,Steuerung!$A$17:$E$500,5,FALSE)</f>
        <v>5</v>
      </c>
      <c r="J325" s="73">
        <f>VLOOKUP(E325,Steuerung!$A$17:$F$500,6,FALSE)</f>
        <v>137.33333333333334</v>
      </c>
      <c r="K325" s="7">
        <f>VLOOKUP(F325,Steuerung!$A$17:$G$500,7,FALSE)</f>
        <v>5</v>
      </c>
      <c r="L325" s="7">
        <f>VLOOKUP(F325,Steuerung!$A$17:$H$500,8,FALSE)</f>
        <v>113</v>
      </c>
      <c r="M325" s="73">
        <f t="shared" si="65"/>
        <v>250.33333333333334</v>
      </c>
      <c r="N325" s="91">
        <f t="shared" si="66"/>
        <v>1134.0100000000002</v>
      </c>
      <c r="O325" s="91">
        <f t="shared" si="67"/>
        <v>622.12000000000012</v>
      </c>
      <c r="P325" s="91">
        <f t="shared" si="68"/>
        <v>511.89000000000004</v>
      </c>
      <c r="Q325" s="63">
        <f>VLOOKUP(E325,Steuerung!$A$17:$B$500,2,FALSE)</f>
        <v>0</v>
      </c>
      <c r="R325" s="63">
        <f>VLOOKUP(F325,Steuerung!$A$17:$B$500,2,FALSE)</f>
        <v>0</v>
      </c>
      <c r="S325" s="4">
        <f t="shared" si="73"/>
        <v>0</v>
      </c>
      <c r="T325" s="4">
        <f t="shared" si="74"/>
        <v>0</v>
      </c>
      <c r="U325" s="112" t="e">
        <f t="shared" si="75"/>
        <v>#DIV/0!</v>
      </c>
      <c r="V325" s="112" t="e">
        <f t="shared" si="76"/>
        <v>#DIV/0!</v>
      </c>
      <c r="W325" s="112" t="e">
        <f t="shared" si="64"/>
        <v>#DIV/0!</v>
      </c>
      <c r="X325" s="48"/>
    </row>
    <row r="326" spans="1:24" x14ac:dyDescent="0.2">
      <c r="A326" s="48" t="s">
        <v>2873</v>
      </c>
      <c r="B326" s="48" t="s">
        <v>1818</v>
      </c>
      <c r="C326" s="48"/>
      <c r="D326" s="48" t="s">
        <v>910</v>
      </c>
      <c r="E326" s="48" t="s">
        <v>214</v>
      </c>
      <c r="F326" s="48" t="s">
        <v>214</v>
      </c>
      <c r="G326" s="48" t="s">
        <v>919</v>
      </c>
      <c r="H326" s="91">
        <v>3.86</v>
      </c>
      <c r="I326" s="7">
        <f>VLOOKUP(E326,Steuerung!$A$17:$E$500,5,FALSE)</f>
        <v>5</v>
      </c>
      <c r="J326" s="73">
        <f>VLOOKUP(E326,Steuerung!$A$17:$F$500,6,FALSE)</f>
        <v>137.33333333333334</v>
      </c>
      <c r="K326" s="7">
        <f>VLOOKUP(F326,Steuerung!$A$17:$G$500,7,FALSE)</f>
        <v>5</v>
      </c>
      <c r="L326" s="7">
        <f>VLOOKUP(F326,Steuerung!$A$17:$H$500,8,FALSE)</f>
        <v>113</v>
      </c>
      <c r="M326" s="73">
        <f t="shared" si="65"/>
        <v>250.33333333333334</v>
      </c>
      <c r="N326" s="91">
        <f t="shared" si="66"/>
        <v>966.28666666666663</v>
      </c>
      <c r="O326" s="91">
        <f t="shared" si="67"/>
        <v>530.10666666666668</v>
      </c>
      <c r="P326" s="91">
        <f t="shared" si="68"/>
        <v>436.18</v>
      </c>
      <c r="Q326" s="63">
        <f>VLOOKUP(E326,Steuerung!$A$17:$B$500,2,FALSE)</f>
        <v>0</v>
      </c>
      <c r="R326" s="63">
        <f>VLOOKUP(F326,Steuerung!$A$17:$B$500,2,FALSE)</f>
        <v>0</v>
      </c>
      <c r="S326" s="4">
        <f t="shared" si="73"/>
        <v>0</v>
      </c>
      <c r="T326" s="4">
        <f t="shared" si="74"/>
        <v>0</v>
      </c>
      <c r="U326" s="112" t="e">
        <f t="shared" si="75"/>
        <v>#DIV/0!</v>
      </c>
      <c r="V326" s="112" t="e">
        <f t="shared" si="76"/>
        <v>#DIV/0!</v>
      </c>
      <c r="W326" s="112" t="e">
        <f t="shared" si="64"/>
        <v>#DIV/0!</v>
      </c>
      <c r="X326" s="48"/>
    </row>
    <row r="327" spans="1:24" x14ac:dyDescent="0.2">
      <c r="A327" s="48" t="s">
        <v>2874</v>
      </c>
      <c r="B327" s="48" t="s">
        <v>1227</v>
      </c>
      <c r="C327" s="48"/>
      <c r="D327" s="48" t="s">
        <v>902</v>
      </c>
      <c r="E327" s="48" t="s">
        <v>199</v>
      </c>
      <c r="F327" s="48" t="s">
        <v>119</v>
      </c>
      <c r="G327" s="48" t="s">
        <v>1334</v>
      </c>
      <c r="H327" s="91">
        <v>67.25</v>
      </c>
      <c r="I327" s="7">
        <f>VLOOKUP(E327,Steuerung!$A$17:$E$500,5,FALSE)</f>
        <v>2</v>
      </c>
      <c r="J327" s="73">
        <f>VLOOKUP(E327,Steuerung!$A$17:$F$500,6,FALSE)</f>
        <v>58.333333333333329</v>
      </c>
      <c r="K327" s="7">
        <f>VLOOKUP(F327,Steuerung!$A$17:$G$500,7,FALSE)</f>
        <v>0</v>
      </c>
      <c r="L327" s="7">
        <f>VLOOKUP(F327,Steuerung!$A$17:$H$500,8,FALSE)</f>
        <v>0</v>
      </c>
      <c r="M327" s="73">
        <f t="shared" si="65"/>
        <v>58.333333333333329</v>
      </c>
      <c r="N327" s="91">
        <f t="shared" si="66"/>
        <v>3922.9166666666665</v>
      </c>
      <c r="O327" s="91">
        <f t="shared" si="67"/>
        <v>3922.9166666666665</v>
      </c>
      <c r="P327" s="91">
        <f t="shared" si="68"/>
        <v>0</v>
      </c>
      <c r="Q327" s="63">
        <f>VLOOKUP(E327,Steuerung!$A$17:$B$500,2,FALSE)</f>
        <v>0</v>
      </c>
      <c r="R327" s="63">
        <f>VLOOKUP(F327,Steuerung!$A$17:$B$500,2,FALSE)</f>
        <v>0</v>
      </c>
      <c r="S327" s="4">
        <f t="shared" si="73"/>
        <v>0</v>
      </c>
      <c r="T327" s="4">
        <f t="shared" si="74"/>
        <v>0</v>
      </c>
      <c r="U327" s="112" t="e">
        <f t="shared" si="75"/>
        <v>#DIV/0!</v>
      </c>
      <c r="V327" s="112">
        <f t="shared" si="76"/>
        <v>0</v>
      </c>
      <c r="W327" s="112" t="e">
        <f t="shared" si="64"/>
        <v>#DIV/0!</v>
      </c>
      <c r="X327" s="48"/>
    </row>
    <row r="328" spans="1:24" x14ac:dyDescent="0.2">
      <c r="A328" s="48" t="s">
        <v>2875</v>
      </c>
      <c r="B328" s="48" t="s">
        <v>2687</v>
      </c>
      <c r="C328" s="48"/>
      <c r="D328" s="48" t="s">
        <v>907</v>
      </c>
      <c r="E328" s="48" t="s">
        <v>127</v>
      </c>
      <c r="F328" s="48" t="s">
        <v>127</v>
      </c>
      <c r="G328" s="48" t="s">
        <v>1334</v>
      </c>
      <c r="H328" s="91">
        <v>14.39</v>
      </c>
      <c r="I328" s="7">
        <f>VLOOKUP(E328,Steuerung!$A$17:$E$500,5,FALSE)</f>
        <v>0</v>
      </c>
      <c r="J328" s="73">
        <f>VLOOKUP(E328,Steuerung!$A$17:$F$500,6,FALSE)</f>
        <v>0</v>
      </c>
      <c r="K328" s="7">
        <f>VLOOKUP(F328,Steuerung!$A$17:$G$500,7,FALSE)</f>
        <v>0</v>
      </c>
      <c r="L328" s="7">
        <f>VLOOKUP(F328,Steuerung!$A$17:$H$500,8,FALSE)</f>
        <v>0</v>
      </c>
      <c r="M328" s="73">
        <f t="shared" si="65"/>
        <v>0</v>
      </c>
      <c r="N328" s="91">
        <f t="shared" si="66"/>
        <v>0</v>
      </c>
      <c r="O328" s="91">
        <f t="shared" si="67"/>
        <v>0</v>
      </c>
      <c r="P328" s="91">
        <f t="shared" si="68"/>
        <v>0</v>
      </c>
      <c r="Q328" s="63">
        <f>VLOOKUP(E328,Steuerung!$A$17:$B$500,2,FALSE)</f>
        <v>0</v>
      </c>
      <c r="R328" s="63">
        <f>VLOOKUP(F328,Steuerung!$A$17:$B$500,2,FALSE)</f>
        <v>0</v>
      </c>
      <c r="S328" s="4">
        <f t="shared" si="73"/>
        <v>0</v>
      </c>
      <c r="T328" s="4">
        <f t="shared" si="74"/>
        <v>0</v>
      </c>
      <c r="U328" s="112">
        <f t="shared" si="75"/>
        <v>0</v>
      </c>
      <c r="V328" s="112">
        <f t="shared" si="76"/>
        <v>0</v>
      </c>
      <c r="W328" s="112">
        <f t="shared" si="64"/>
        <v>0</v>
      </c>
      <c r="X328" s="48"/>
    </row>
    <row r="329" spans="1:24" x14ac:dyDescent="0.2">
      <c r="A329" s="48" t="s">
        <v>2876</v>
      </c>
      <c r="B329" s="48" t="s">
        <v>1227</v>
      </c>
      <c r="C329" s="48"/>
      <c r="D329" s="48" t="s">
        <v>902</v>
      </c>
      <c r="E329" s="48" t="s">
        <v>199</v>
      </c>
      <c r="F329" s="48" t="s">
        <v>119</v>
      </c>
      <c r="G329" s="48" t="s">
        <v>872</v>
      </c>
      <c r="H329" s="91">
        <v>47.77</v>
      </c>
      <c r="I329" s="7">
        <f>VLOOKUP(E329,Steuerung!$A$17:$E$500,5,FALSE)</f>
        <v>2</v>
      </c>
      <c r="J329" s="73">
        <f>VLOOKUP(E329,Steuerung!$A$17:$F$500,6,FALSE)</f>
        <v>58.333333333333329</v>
      </c>
      <c r="K329" s="7">
        <f>VLOOKUP(F329,Steuerung!$A$17:$G$500,7,FALSE)</f>
        <v>0</v>
      </c>
      <c r="L329" s="7">
        <f>VLOOKUP(F329,Steuerung!$A$17:$H$500,8,FALSE)</f>
        <v>0</v>
      </c>
      <c r="M329" s="73">
        <f t="shared" si="65"/>
        <v>58.333333333333329</v>
      </c>
      <c r="N329" s="91">
        <f t="shared" si="66"/>
        <v>2786.5833333333335</v>
      </c>
      <c r="O329" s="91">
        <f t="shared" si="67"/>
        <v>2786.5833333333335</v>
      </c>
      <c r="P329" s="91">
        <f t="shared" si="68"/>
        <v>0</v>
      </c>
      <c r="Q329" s="63">
        <f>VLOOKUP(E329,Steuerung!$A$17:$B$500,2,FALSE)</f>
        <v>0</v>
      </c>
      <c r="R329" s="63">
        <f>VLOOKUP(F329,Steuerung!$A$17:$B$500,2,FALSE)</f>
        <v>0</v>
      </c>
      <c r="S329" s="4">
        <f t="shared" si="73"/>
        <v>0</v>
      </c>
      <c r="T329" s="4">
        <f t="shared" si="74"/>
        <v>0</v>
      </c>
      <c r="U329" s="112" t="e">
        <f t="shared" si="75"/>
        <v>#DIV/0!</v>
      </c>
      <c r="V329" s="112">
        <f t="shared" si="76"/>
        <v>0</v>
      </c>
      <c r="W329" s="112" t="e">
        <f t="shared" si="64"/>
        <v>#DIV/0!</v>
      </c>
      <c r="X329" s="48"/>
    </row>
    <row r="330" spans="1:24" x14ac:dyDescent="0.2">
      <c r="A330" s="48" t="s">
        <v>2877</v>
      </c>
      <c r="B330" s="48" t="s">
        <v>2707</v>
      </c>
      <c r="C330" s="48"/>
      <c r="D330" s="48" t="s">
        <v>902</v>
      </c>
      <c r="E330" s="48" t="s">
        <v>197</v>
      </c>
      <c r="F330" s="48" t="s">
        <v>197</v>
      </c>
      <c r="G330" s="48" t="s">
        <v>1334</v>
      </c>
      <c r="H330" s="91">
        <v>17.52</v>
      </c>
      <c r="I330" s="7">
        <f>VLOOKUP(E330,Steuerung!$A$17:$E$500,5,FALSE)</f>
        <v>1</v>
      </c>
      <c r="J330" s="73">
        <f>VLOOKUP(E330,Steuerung!$A$17:$F$500,6,FALSE)</f>
        <v>29.166666666666657</v>
      </c>
      <c r="K330" s="7">
        <f>VLOOKUP(F330,Steuerung!$A$17:$G$500,7,FALSE)</f>
        <v>1</v>
      </c>
      <c r="L330" s="7">
        <f>VLOOKUP(F330,Steuerung!$A$17:$H$500,8,FALSE)</f>
        <v>23</v>
      </c>
      <c r="M330" s="73">
        <f t="shared" si="65"/>
        <v>52.166666666666657</v>
      </c>
      <c r="N330" s="91">
        <f t="shared" si="66"/>
        <v>913.95999999999981</v>
      </c>
      <c r="O330" s="91">
        <f t="shared" si="67"/>
        <v>510.99999999999983</v>
      </c>
      <c r="P330" s="91">
        <f t="shared" si="68"/>
        <v>402.96</v>
      </c>
      <c r="Q330" s="63">
        <f>VLOOKUP(E330,Steuerung!$A$17:$B$500,2,FALSE)</f>
        <v>0</v>
      </c>
      <c r="R330" s="63">
        <f>VLOOKUP(F330,Steuerung!$A$17:$B$500,2,FALSE)</f>
        <v>0</v>
      </c>
      <c r="S330" s="4">
        <f t="shared" si="73"/>
        <v>0</v>
      </c>
      <c r="T330" s="4">
        <f t="shared" si="74"/>
        <v>0</v>
      </c>
      <c r="U330" s="112" t="e">
        <f t="shared" si="75"/>
        <v>#DIV/0!</v>
      </c>
      <c r="V330" s="112" t="e">
        <f t="shared" si="76"/>
        <v>#DIV/0!</v>
      </c>
      <c r="W330" s="112" t="e">
        <f t="shared" si="64"/>
        <v>#DIV/0!</v>
      </c>
      <c r="X330" s="48"/>
    </row>
    <row r="331" spans="1:24" x14ac:dyDescent="0.2">
      <c r="A331" s="48" t="s">
        <v>2878</v>
      </c>
      <c r="B331" s="48" t="s">
        <v>1227</v>
      </c>
      <c r="C331" s="48"/>
      <c r="D331" s="48" t="s">
        <v>902</v>
      </c>
      <c r="E331" s="48" t="s">
        <v>199</v>
      </c>
      <c r="F331" s="48" t="s">
        <v>119</v>
      </c>
      <c r="G331" s="48" t="s">
        <v>872</v>
      </c>
      <c r="H331" s="91">
        <v>51.9</v>
      </c>
      <c r="I331" s="7">
        <f>VLOOKUP(E331,Steuerung!$A$17:$E$500,5,FALSE)</f>
        <v>2</v>
      </c>
      <c r="J331" s="73">
        <f>VLOOKUP(E331,Steuerung!$A$17:$F$500,6,FALSE)</f>
        <v>58.333333333333329</v>
      </c>
      <c r="K331" s="7">
        <f>VLOOKUP(F331,Steuerung!$A$17:$G$500,7,FALSE)</f>
        <v>0</v>
      </c>
      <c r="L331" s="7">
        <f>VLOOKUP(F331,Steuerung!$A$17:$H$500,8,FALSE)</f>
        <v>0</v>
      </c>
      <c r="M331" s="73">
        <f t="shared" si="65"/>
        <v>58.333333333333329</v>
      </c>
      <c r="N331" s="91">
        <f t="shared" si="66"/>
        <v>3027.4999999999995</v>
      </c>
      <c r="O331" s="91">
        <f t="shared" si="67"/>
        <v>3027.4999999999995</v>
      </c>
      <c r="P331" s="91">
        <f t="shared" si="68"/>
        <v>0</v>
      </c>
      <c r="Q331" s="63">
        <f>VLOOKUP(E331,Steuerung!$A$17:$B$500,2,FALSE)</f>
        <v>0</v>
      </c>
      <c r="R331" s="63">
        <f>VLOOKUP(F331,Steuerung!$A$17:$B$500,2,FALSE)</f>
        <v>0</v>
      </c>
      <c r="S331" s="4">
        <f t="shared" si="73"/>
        <v>0</v>
      </c>
      <c r="T331" s="4">
        <f t="shared" si="74"/>
        <v>0</v>
      </c>
      <c r="U331" s="112" t="e">
        <f t="shared" si="75"/>
        <v>#DIV/0!</v>
      </c>
      <c r="V331" s="112">
        <f t="shared" si="76"/>
        <v>0</v>
      </c>
      <c r="W331" s="112" t="e">
        <f t="shared" si="64"/>
        <v>#DIV/0!</v>
      </c>
      <c r="X331" s="48"/>
    </row>
    <row r="332" spans="1:24" x14ac:dyDescent="0.2">
      <c r="A332" s="48" t="s">
        <v>2879</v>
      </c>
      <c r="B332" s="48"/>
      <c r="C332" s="48"/>
      <c r="D332" s="48"/>
      <c r="E332" s="48"/>
      <c r="F332" s="48"/>
      <c r="G332" s="48"/>
      <c r="H332" s="91"/>
      <c r="I332" s="48"/>
      <c r="J332" s="4"/>
      <c r="K332" s="48"/>
      <c r="L332" s="48"/>
      <c r="M332" s="4"/>
      <c r="N332" s="48"/>
      <c r="O332" s="48"/>
      <c r="P332" s="48"/>
      <c r="Q332" s="48"/>
      <c r="R332" s="48"/>
      <c r="S332" s="48"/>
      <c r="T332" s="48"/>
      <c r="U332" s="112"/>
      <c r="V332" s="112"/>
      <c r="W332" s="112"/>
      <c r="X332" s="48"/>
    </row>
    <row r="333" spans="1:24" x14ac:dyDescent="0.2">
      <c r="A333" s="48" t="s">
        <v>2774</v>
      </c>
      <c r="B333" s="48" t="s">
        <v>1348</v>
      </c>
      <c r="C333" s="48"/>
      <c r="D333" s="48" t="s">
        <v>907</v>
      </c>
      <c r="E333" s="48" t="s">
        <v>127</v>
      </c>
      <c r="F333" s="48" t="s">
        <v>127</v>
      </c>
      <c r="G333" s="48" t="s">
        <v>869</v>
      </c>
      <c r="H333" s="91">
        <v>20.18</v>
      </c>
      <c r="I333" s="7">
        <f>VLOOKUP(E333,Steuerung!$A$17:$E$500,5,FALSE)</f>
        <v>0</v>
      </c>
      <c r="J333" s="73">
        <f>VLOOKUP(E333,Steuerung!$A$17:$F$500,6,FALSE)</f>
        <v>0</v>
      </c>
      <c r="K333" s="7">
        <f>VLOOKUP(F333,Steuerung!$A$17:$G$500,7,FALSE)</f>
        <v>0</v>
      </c>
      <c r="L333" s="7">
        <f>VLOOKUP(F333,Steuerung!$A$17:$H$500,8,FALSE)</f>
        <v>0</v>
      </c>
      <c r="M333" s="73">
        <f t="shared" si="65"/>
        <v>0</v>
      </c>
      <c r="N333" s="91">
        <f t="shared" si="66"/>
        <v>0</v>
      </c>
      <c r="O333" s="91">
        <f t="shared" si="67"/>
        <v>0</v>
      </c>
      <c r="P333" s="91">
        <f t="shared" si="68"/>
        <v>0</v>
      </c>
      <c r="Q333" s="63">
        <f>VLOOKUP(E333,Steuerung!$A$17:$B$500,2,FALSE)</f>
        <v>0</v>
      </c>
      <c r="R333" s="63">
        <f>VLOOKUP(F333,Steuerung!$A$17:$B$500,2,FALSE)</f>
        <v>0</v>
      </c>
      <c r="S333" s="4">
        <f t="shared" ref="S333:S338" si="77">IFERROR(O333/Q333,0)</f>
        <v>0</v>
      </c>
      <c r="T333" s="4">
        <f t="shared" ref="T333:T338" si="78">IFERROR(P333/R333,0)</f>
        <v>0</v>
      </c>
      <c r="U333" s="112">
        <f t="shared" ref="U333:U338" si="79">IF(J333&gt;0,O333/Q333*SVS_UHR,0)</f>
        <v>0</v>
      </c>
      <c r="V333" s="112">
        <f t="shared" ref="V333:V338" si="80">IF(L333&gt;0,P333/R333*SVS_UHR,0)</f>
        <v>0</v>
      </c>
      <c r="W333" s="112">
        <f t="shared" si="64"/>
        <v>0</v>
      </c>
      <c r="X333" s="48"/>
    </row>
    <row r="334" spans="1:24" x14ac:dyDescent="0.2">
      <c r="A334" s="48" t="s">
        <v>2776</v>
      </c>
      <c r="B334" s="48" t="s">
        <v>1348</v>
      </c>
      <c r="C334" s="48"/>
      <c r="D334" s="48" t="s">
        <v>907</v>
      </c>
      <c r="E334" s="48" t="s">
        <v>127</v>
      </c>
      <c r="F334" s="48" t="s">
        <v>127</v>
      </c>
      <c r="G334" s="48" t="s">
        <v>869</v>
      </c>
      <c r="H334" s="91">
        <v>23.72</v>
      </c>
      <c r="I334" s="7">
        <f>VLOOKUP(E334,Steuerung!$A$17:$E$500,5,FALSE)</f>
        <v>0</v>
      </c>
      <c r="J334" s="73">
        <f>VLOOKUP(E334,Steuerung!$A$17:$F$500,6,FALSE)</f>
        <v>0</v>
      </c>
      <c r="K334" s="7">
        <f>VLOOKUP(F334,Steuerung!$A$17:$G$500,7,FALSE)</f>
        <v>0</v>
      </c>
      <c r="L334" s="7">
        <f>VLOOKUP(F334,Steuerung!$A$17:$H$500,8,FALSE)</f>
        <v>0</v>
      </c>
      <c r="M334" s="73">
        <f t="shared" si="65"/>
        <v>0</v>
      </c>
      <c r="N334" s="91">
        <f t="shared" si="66"/>
        <v>0</v>
      </c>
      <c r="O334" s="91">
        <f t="shared" si="67"/>
        <v>0</v>
      </c>
      <c r="P334" s="91">
        <f t="shared" si="68"/>
        <v>0</v>
      </c>
      <c r="Q334" s="63">
        <f>VLOOKUP(E334,Steuerung!$A$17:$B$500,2,FALSE)</f>
        <v>0</v>
      </c>
      <c r="R334" s="63">
        <f>VLOOKUP(F334,Steuerung!$A$17:$B$500,2,FALSE)</f>
        <v>0</v>
      </c>
      <c r="S334" s="4">
        <f t="shared" si="77"/>
        <v>0</v>
      </c>
      <c r="T334" s="4">
        <f t="shared" si="78"/>
        <v>0</v>
      </c>
      <c r="U334" s="112">
        <f t="shared" si="79"/>
        <v>0</v>
      </c>
      <c r="V334" s="112">
        <f t="shared" si="80"/>
        <v>0</v>
      </c>
      <c r="W334" s="112">
        <f t="shared" si="64"/>
        <v>0</v>
      </c>
      <c r="X334" s="48"/>
    </row>
    <row r="335" spans="1:24" x14ac:dyDescent="0.2">
      <c r="A335" s="48" t="s">
        <v>2777</v>
      </c>
      <c r="B335" s="48" t="s">
        <v>798</v>
      </c>
      <c r="C335" s="48"/>
      <c r="D335" s="48" t="s">
        <v>910</v>
      </c>
      <c r="E335" s="48" t="s">
        <v>122</v>
      </c>
      <c r="F335" s="48" t="s">
        <v>122</v>
      </c>
      <c r="G335" s="48" t="s">
        <v>919</v>
      </c>
      <c r="H335" s="91">
        <v>12.88</v>
      </c>
      <c r="I335" s="7">
        <f>VLOOKUP(E335,Steuerung!$A$17:$E$500,5,FALSE)</f>
        <v>0</v>
      </c>
      <c r="J335" s="73">
        <f>VLOOKUP(E335,Steuerung!$A$17:$F$500,6,FALSE)</f>
        <v>0</v>
      </c>
      <c r="K335" s="7">
        <f>VLOOKUP(F335,Steuerung!$A$17:$G$500,7,FALSE)</f>
        <v>0</v>
      </c>
      <c r="L335" s="7">
        <f>VLOOKUP(F335,Steuerung!$A$17:$H$500,8,FALSE)</f>
        <v>0</v>
      </c>
      <c r="M335" s="73">
        <f t="shared" si="65"/>
        <v>0</v>
      </c>
      <c r="N335" s="91">
        <f t="shared" si="66"/>
        <v>0</v>
      </c>
      <c r="O335" s="91">
        <f t="shared" si="67"/>
        <v>0</v>
      </c>
      <c r="P335" s="91">
        <f t="shared" si="68"/>
        <v>0</v>
      </c>
      <c r="Q335" s="63">
        <f>VLOOKUP(E335,Steuerung!$A$17:$B$500,2,FALSE)</f>
        <v>0</v>
      </c>
      <c r="R335" s="63">
        <f>VLOOKUP(F335,Steuerung!$A$17:$B$500,2,FALSE)</f>
        <v>0</v>
      </c>
      <c r="S335" s="4">
        <f t="shared" si="77"/>
        <v>0</v>
      </c>
      <c r="T335" s="4">
        <f t="shared" si="78"/>
        <v>0</v>
      </c>
      <c r="U335" s="112">
        <f t="shared" si="79"/>
        <v>0</v>
      </c>
      <c r="V335" s="112">
        <f t="shared" si="80"/>
        <v>0</v>
      </c>
      <c r="W335" s="112">
        <f t="shared" si="64"/>
        <v>0</v>
      </c>
      <c r="X335" s="48"/>
    </row>
    <row r="336" spans="1:24" x14ac:dyDescent="0.2">
      <c r="A336" s="48" t="s">
        <v>2779</v>
      </c>
      <c r="B336" s="48" t="s">
        <v>792</v>
      </c>
      <c r="C336" s="48"/>
      <c r="D336" s="48" t="s">
        <v>910</v>
      </c>
      <c r="E336" s="48" t="s">
        <v>122</v>
      </c>
      <c r="F336" s="48" t="s">
        <v>122</v>
      </c>
      <c r="G336" s="48" t="s">
        <v>919</v>
      </c>
      <c r="H336" s="91">
        <v>3.31</v>
      </c>
      <c r="I336" s="7">
        <f>VLOOKUP(E336,Steuerung!$A$17:$E$500,5,FALSE)</f>
        <v>0</v>
      </c>
      <c r="J336" s="73">
        <f>VLOOKUP(E336,Steuerung!$A$17:$F$500,6,FALSE)</f>
        <v>0</v>
      </c>
      <c r="K336" s="7">
        <f>VLOOKUP(F336,Steuerung!$A$17:$G$500,7,FALSE)</f>
        <v>0</v>
      </c>
      <c r="L336" s="7">
        <f>VLOOKUP(F336,Steuerung!$A$17:$H$500,8,FALSE)</f>
        <v>0</v>
      </c>
      <c r="M336" s="73">
        <f t="shared" si="65"/>
        <v>0</v>
      </c>
      <c r="N336" s="91">
        <f t="shared" si="66"/>
        <v>0</v>
      </c>
      <c r="O336" s="91">
        <f t="shared" si="67"/>
        <v>0</v>
      </c>
      <c r="P336" s="91">
        <f t="shared" si="68"/>
        <v>0</v>
      </c>
      <c r="Q336" s="63">
        <f>VLOOKUP(E336,Steuerung!$A$17:$B$500,2,FALSE)</f>
        <v>0</v>
      </c>
      <c r="R336" s="63">
        <f>VLOOKUP(F336,Steuerung!$A$17:$B$500,2,FALSE)</f>
        <v>0</v>
      </c>
      <c r="S336" s="4">
        <f t="shared" si="77"/>
        <v>0</v>
      </c>
      <c r="T336" s="4">
        <f t="shared" si="78"/>
        <v>0</v>
      </c>
      <c r="U336" s="112">
        <f t="shared" si="79"/>
        <v>0</v>
      </c>
      <c r="V336" s="112">
        <f t="shared" si="80"/>
        <v>0</v>
      </c>
      <c r="W336" s="112">
        <f t="shared" ref="W336:W366" si="81">U336+V336</f>
        <v>0</v>
      </c>
      <c r="X336" s="48"/>
    </row>
    <row r="337" spans="1:24" x14ac:dyDescent="0.2">
      <c r="A337" s="48" t="s">
        <v>2880</v>
      </c>
      <c r="B337" s="48" t="s">
        <v>1348</v>
      </c>
      <c r="C337" s="48"/>
      <c r="D337" s="48" t="s">
        <v>907</v>
      </c>
      <c r="E337" s="48" t="s">
        <v>127</v>
      </c>
      <c r="F337" s="48" t="s">
        <v>127</v>
      </c>
      <c r="G337" s="48" t="s">
        <v>869</v>
      </c>
      <c r="H337" s="91">
        <v>17.260000000000002</v>
      </c>
      <c r="I337" s="7">
        <f>VLOOKUP(E337,Steuerung!$A$17:$E$500,5,FALSE)</f>
        <v>0</v>
      </c>
      <c r="J337" s="73">
        <f>VLOOKUP(E337,Steuerung!$A$17:$F$500,6,FALSE)</f>
        <v>0</v>
      </c>
      <c r="K337" s="7">
        <f>VLOOKUP(F337,Steuerung!$A$17:$G$500,7,FALSE)</f>
        <v>0</v>
      </c>
      <c r="L337" s="7">
        <f>VLOOKUP(F337,Steuerung!$A$17:$H$500,8,FALSE)</f>
        <v>0</v>
      </c>
      <c r="M337" s="73">
        <f t="shared" si="65"/>
        <v>0</v>
      </c>
      <c r="N337" s="91">
        <f t="shared" si="66"/>
        <v>0</v>
      </c>
      <c r="O337" s="91">
        <f t="shared" si="67"/>
        <v>0</v>
      </c>
      <c r="P337" s="91">
        <f t="shared" si="68"/>
        <v>0</v>
      </c>
      <c r="Q337" s="63">
        <f>VLOOKUP(E337,Steuerung!$A$17:$B$500,2,FALSE)</f>
        <v>0</v>
      </c>
      <c r="R337" s="63">
        <f>VLOOKUP(F337,Steuerung!$A$17:$B$500,2,FALSE)</f>
        <v>0</v>
      </c>
      <c r="S337" s="4">
        <f t="shared" si="77"/>
        <v>0</v>
      </c>
      <c r="T337" s="4">
        <f t="shared" si="78"/>
        <v>0</v>
      </c>
      <c r="U337" s="112">
        <f t="shared" si="79"/>
        <v>0</v>
      </c>
      <c r="V337" s="112">
        <f t="shared" si="80"/>
        <v>0</v>
      </c>
      <c r="W337" s="112">
        <f t="shared" si="81"/>
        <v>0</v>
      </c>
      <c r="X337" s="48"/>
    </row>
    <row r="338" spans="1:24" x14ac:dyDescent="0.2">
      <c r="A338" s="48" t="s">
        <v>2587</v>
      </c>
      <c r="B338" s="48" t="s">
        <v>793</v>
      </c>
      <c r="C338" s="48"/>
      <c r="D338" s="48" t="s">
        <v>875</v>
      </c>
      <c r="E338" s="48" t="s">
        <v>110</v>
      </c>
      <c r="F338" s="48" t="s">
        <v>110</v>
      </c>
      <c r="G338" s="48" t="s">
        <v>1334</v>
      </c>
      <c r="H338" s="91">
        <v>91</v>
      </c>
      <c r="I338" s="7">
        <f>VLOOKUP(E338,Steuerung!$A$17:$E$500,5,FALSE)</f>
        <v>0</v>
      </c>
      <c r="J338" s="73">
        <f>VLOOKUP(E338,Steuerung!$A$17:$F$500,6,FALSE)</f>
        <v>0</v>
      </c>
      <c r="K338" s="7">
        <f>VLOOKUP(F338,Steuerung!$A$17:$G$500,7,FALSE)</f>
        <v>0</v>
      </c>
      <c r="L338" s="7">
        <f>VLOOKUP(F338,Steuerung!$A$17:$H$500,8,FALSE)</f>
        <v>0</v>
      </c>
      <c r="M338" s="73">
        <f t="shared" si="65"/>
        <v>0</v>
      </c>
      <c r="N338" s="91">
        <f t="shared" si="66"/>
        <v>0</v>
      </c>
      <c r="O338" s="91">
        <f t="shared" si="67"/>
        <v>0</v>
      </c>
      <c r="P338" s="91">
        <f t="shared" si="68"/>
        <v>0</v>
      </c>
      <c r="Q338" s="63">
        <f>VLOOKUP(E338,Steuerung!$A$17:$B$500,2,FALSE)</f>
        <v>0</v>
      </c>
      <c r="R338" s="63">
        <f>VLOOKUP(F338,Steuerung!$A$17:$B$500,2,FALSE)</f>
        <v>0</v>
      </c>
      <c r="S338" s="4">
        <f t="shared" si="77"/>
        <v>0</v>
      </c>
      <c r="T338" s="4">
        <f t="shared" si="78"/>
        <v>0</v>
      </c>
      <c r="U338" s="112">
        <f t="shared" si="79"/>
        <v>0</v>
      </c>
      <c r="V338" s="112">
        <f t="shared" si="80"/>
        <v>0</v>
      </c>
      <c r="W338" s="112">
        <f t="shared" si="81"/>
        <v>0</v>
      </c>
      <c r="X338" s="48"/>
    </row>
    <row r="339" spans="1:24" x14ac:dyDescent="0.2">
      <c r="A339" s="48" t="s">
        <v>2881</v>
      </c>
      <c r="B339" s="48"/>
      <c r="C339" s="48"/>
      <c r="D339" s="48"/>
      <c r="E339" s="48"/>
      <c r="F339" s="48"/>
      <c r="G339" s="48"/>
      <c r="H339" s="91"/>
      <c r="I339" s="48"/>
      <c r="J339" s="4"/>
      <c r="K339" s="48"/>
      <c r="L339" s="48"/>
      <c r="M339" s="4"/>
      <c r="N339" s="48"/>
      <c r="O339" s="48"/>
      <c r="P339" s="48"/>
      <c r="Q339" s="48"/>
      <c r="R339" s="48"/>
      <c r="S339" s="48"/>
      <c r="T339" s="48"/>
      <c r="U339" s="112"/>
      <c r="V339" s="112"/>
      <c r="W339" s="112"/>
      <c r="X339" s="48"/>
    </row>
    <row r="340" spans="1:24" x14ac:dyDescent="0.2">
      <c r="A340" s="48" t="s">
        <v>2882</v>
      </c>
      <c r="B340" s="48" t="s">
        <v>2883</v>
      </c>
      <c r="C340" s="48"/>
      <c r="D340" s="48" t="s">
        <v>875</v>
      </c>
      <c r="E340" s="48" t="s">
        <v>159</v>
      </c>
      <c r="F340" s="48" t="s">
        <v>159</v>
      </c>
      <c r="G340" s="48" t="s">
        <v>1334</v>
      </c>
      <c r="H340" s="91">
        <v>81.17</v>
      </c>
      <c r="I340" s="7">
        <f>VLOOKUP(E340,Steuerung!$A$17:$E$500,5,FALSE)</f>
        <v>2</v>
      </c>
      <c r="J340" s="73">
        <f>VLOOKUP(E340,Steuerung!$A$17:$F$500,6,FALSE)</f>
        <v>58.333333333333329</v>
      </c>
      <c r="K340" s="7">
        <f>VLOOKUP(F340,Steuerung!$A$17:$G$500,7,FALSE)</f>
        <v>2</v>
      </c>
      <c r="L340" s="7">
        <f>VLOOKUP(F340,Steuerung!$A$17:$H$500,8,FALSE)</f>
        <v>46</v>
      </c>
      <c r="M340" s="73">
        <f t="shared" si="65"/>
        <v>104.33333333333333</v>
      </c>
      <c r="N340" s="91">
        <f t="shared" si="66"/>
        <v>8468.7366666666658</v>
      </c>
      <c r="O340" s="91">
        <f t="shared" si="67"/>
        <v>4734.9166666666661</v>
      </c>
      <c r="P340" s="91">
        <f t="shared" si="68"/>
        <v>3733.82</v>
      </c>
      <c r="Q340" s="63">
        <f>VLOOKUP(E340,Steuerung!$A$17:$B$500,2,FALSE)</f>
        <v>0</v>
      </c>
      <c r="R340" s="63">
        <f>VLOOKUP(F340,Steuerung!$A$17:$B$500,2,FALSE)</f>
        <v>0</v>
      </c>
      <c r="S340" s="4">
        <f>IFERROR(O340/Q340,0)</f>
        <v>0</v>
      </c>
      <c r="T340" s="4">
        <f>IFERROR(P340/R340,0)</f>
        <v>0</v>
      </c>
      <c r="U340" s="112" t="e">
        <f>IF(J340&gt;0,O340/Q340*SVS_UHR,0)</f>
        <v>#DIV/0!</v>
      </c>
      <c r="V340" s="112" t="e">
        <f>IF(L340&gt;0,P340/R340*SVS_UHR,0)</f>
        <v>#DIV/0!</v>
      </c>
      <c r="W340" s="112" t="e">
        <f t="shared" si="81"/>
        <v>#DIV/0!</v>
      </c>
      <c r="X340" s="48"/>
    </row>
    <row r="341" spans="1:24" x14ac:dyDescent="0.2">
      <c r="A341" s="48" t="s">
        <v>2884</v>
      </c>
      <c r="B341" s="48"/>
      <c r="C341" s="48"/>
      <c r="D341" s="48"/>
      <c r="E341" s="48"/>
      <c r="F341" s="48"/>
      <c r="G341" s="48"/>
      <c r="H341" s="91"/>
      <c r="I341" s="48"/>
      <c r="J341" s="4"/>
      <c r="K341" s="48"/>
      <c r="L341" s="48"/>
      <c r="M341" s="4"/>
      <c r="N341" s="48"/>
      <c r="O341" s="48"/>
      <c r="P341" s="48"/>
      <c r="Q341" s="48"/>
      <c r="R341" s="48"/>
      <c r="S341" s="48"/>
      <c r="T341" s="48"/>
      <c r="U341" s="112"/>
      <c r="V341" s="112"/>
      <c r="W341" s="112"/>
      <c r="X341" s="48"/>
    </row>
    <row r="342" spans="1:24" x14ac:dyDescent="0.2">
      <c r="A342" s="48" t="s">
        <v>2885</v>
      </c>
      <c r="B342" s="48" t="s">
        <v>874</v>
      </c>
      <c r="C342" s="48"/>
      <c r="D342" s="48" t="s">
        <v>875</v>
      </c>
      <c r="E342" s="48" t="s">
        <v>179</v>
      </c>
      <c r="F342" s="48" t="s">
        <v>179</v>
      </c>
      <c r="G342" s="48" t="s">
        <v>876</v>
      </c>
      <c r="H342" s="91">
        <v>26.1</v>
      </c>
      <c r="I342" s="7">
        <f>VLOOKUP(E342,Steuerung!$A$17:$E$500,5,FALSE)</f>
        <v>2</v>
      </c>
      <c r="J342" s="73">
        <f>VLOOKUP(E342,Steuerung!$A$17:$F$500,6,FALSE)</f>
        <v>58.333333333333329</v>
      </c>
      <c r="K342" s="7">
        <f>VLOOKUP(F342,Steuerung!$A$17:$G$500,7,FALSE)</f>
        <v>2</v>
      </c>
      <c r="L342" s="7">
        <f>VLOOKUP(F342,Steuerung!$A$17:$H$500,8,FALSE)</f>
        <v>46</v>
      </c>
      <c r="M342" s="73">
        <f t="shared" si="65"/>
        <v>104.33333333333333</v>
      </c>
      <c r="N342" s="91">
        <f t="shared" si="66"/>
        <v>2723.1</v>
      </c>
      <c r="O342" s="91">
        <f t="shared" si="67"/>
        <v>1522.5</v>
      </c>
      <c r="P342" s="91">
        <f t="shared" si="68"/>
        <v>1200.6000000000001</v>
      </c>
      <c r="Q342" s="63">
        <f>VLOOKUP(E342,Steuerung!$A$17:$B$500,2,FALSE)</f>
        <v>0</v>
      </c>
      <c r="R342" s="63">
        <f>VLOOKUP(F342,Steuerung!$A$17:$B$500,2,FALSE)</f>
        <v>0</v>
      </c>
      <c r="S342" s="4">
        <f t="shared" ref="S342:S350" si="82">IFERROR(O342/Q342,0)</f>
        <v>0</v>
      </c>
      <c r="T342" s="4">
        <f t="shared" ref="T342:T350" si="83">IFERROR(P342/R342,0)</f>
        <v>0</v>
      </c>
      <c r="U342" s="112" t="e">
        <f t="shared" ref="U342:U350" si="84">IF(J342&gt;0,O342/Q342*SVS_UHR,0)</f>
        <v>#DIV/0!</v>
      </c>
      <c r="V342" s="112" t="e">
        <f t="shared" ref="V342:V350" si="85">IF(L342&gt;0,P342/R342*SVS_UHR,0)</f>
        <v>#DIV/0!</v>
      </c>
      <c r="W342" s="112" t="e">
        <f t="shared" si="81"/>
        <v>#DIV/0!</v>
      </c>
      <c r="X342" s="48"/>
    </row>
    <row r="343" spans="1:24" x14ac:dyDescent="0.2">
      <c r="A343" s="48" t="s">
        <v>2886</v>
      </c>
      <c r="B343" s="48" t="s">
        <v>2887</v>
      </c>
      <c r="C343" s="48"/>
      <c r="D343" s="48" t="s">
        <v>875</v>
      </c>
      <c r="E343" s="48" t="s">
        <v>179</v>
      </c>
      <c r="F343" s="48" t="s">
        <v>179</v>
      </c>
      <c r="G343" s="48" t="s">
        <v>1334</v>
      </c>
      <c r="H343" s="91">
        <v>36.78</v>
      </c>
      <c r="I343" s="7">
        <f>VLOOKUP(E343,Steuerung!$A$17:$E$500,5,FALSE)</f>
        <v>2</v>
      </c>
      <c r="J343" s="73">
        <f>VLOOKUP(E343,Steuerung!$A$17:$F$500,6,FALSE)</f>
        <v>58.333333333333329</v>
      </c>
      <c r="K343" s="7">
        <f>VLOOKUP(F343,Steuerung!$A$17:$G$500,7,FALSE)</f>
        <v>2</v>
      </c>
      <c r="L343" s="7">
        <f>VLOOKUP(F343,Steuerung!$A$17:$H$500,8,FALSE)</f>
        <v>46</v>
      </c>
      <c r="M343" s="73">
        <f t="shared" si="65"/>
        <v>104.33333333333333</v>
      </c>
      <c r="N343" s="91">
        <f t="shared" si="66"/>
        <v>3837.38</v>
      </c>
      <c r="O343" s="91">
        <f t="shared" si="67"/>
        <v>2145.5</v>
      </c>
      <c r="P343" s="91">
        <f t="shared" si="68"/>
        <v>1691.88</v>
      </c>
      <c r="Q343" s="63">
        <f>VLOOKUP(E343,Steuerung!$A$17:$B$500,2,FALSE)</f>
        <v>0</v>
      </c>
      <c r="R343" s="63">
        <f>VLOOKUP(F343,Steuerung!$A$17:$B$500,2,FALSE)</f>
        <v>0</v>
      </c>
      <c r="S343" s="4">
        <f t="shared" si="82"/>
        <v>0</v>
      </c>
      <c r="T343" s="4">
        <f t="shared" si="83"/>
        <v>0</v>
      </c>
      <c r="U343" s="112" t="e">
        <f t="shared" si="84"/>
        <v>#DIV/0!</v>
      </c>
      <c r="V343" s="112" t="e">
        <f t="shared" si="85"/>
        <v>#DIV/0!</v>
      </c>
      <c r="W343" s="112" t="e">
        <f t="shared" si="81"/>
        <v>#DIV/0!</v>
      </c>
      <c r="X343" s="48"/>
    </row>
    <row r="344" spans="1:24" x14ac:dyDescent="0.2">
      <c r="A344" s="48" t="s">
        <v>2888</v>
      </c>
      <c r="B344" s="48" t="s">
        <v>2889</v>
      </c>
      <c r="C344" s="48"/>
      <c r="D344" s="48" t="s">
        <v>875</v>
      </c>
      <c r="E344" s="48" t="s">
        <v>161</v>
      </c>
      <c r="F344" s="48" t="s">
        <v>161</v>
      </c>
      <c r="G344" s="48" t="s">
        <v>1334</v>
      </c>
      <c r="H344" s="91">
        <v>45.78</v>
      </c>
      <c r="I344" s="7">
        <f>VLOOKUP(E344,Steuerung!$A$17:$E$500,5,FALSE)</f>
        <v>3</v>
      </c>
      <c r="J344" s="73">
        <f>VLOOKUP(E344,Steuerung!$A$17:$F$500,6,FALSE)</f>
        <v>82.4</v>
      </c>
      <c r="K344" s="7">
        <f>VLOOKUP(F344,Steuerung!$A$17:$G$500,7,FALSE)</f>
        <v>3</v>
      </c>
      <c r="L344" s="7">
        <f>VLOOKUP(F344,Steuerung!$A$17:$H$500,8,FALSE)</f>
        <v>67.800000000000011</v>
      </c>
      <c r="M344" s="73">
        <f t="shared" si="65"/>
        <v>150.20000000000002</v>
      </c>
      <c r="N344" s="91">
        <f t="shared" si="66"/>
        <v>6876.1560000000009</v>
      </c>
      <c r="O344" s="91">
        <f t="shared" si="67"/>
        <v>3772.2720000000004</v>
      </c>
      <c r="P344" s="91">
        <f t="shared" si="68"/>
        <v>3103.8840000000005</v>
      </c>
      <c r="Q344" s="63">
        <f>VLOOKUP(E344,Steuerung!$A$17:$B$500,2,FALSE)</f>
        <v>0</v>
      </c>
      <c r="R344" s="63">
        <f>VLOOKUP(F344,Steuerung!$A$17:$B$500,2,FALSE)</f>
        <v>0</v>
      </c>
      <c r="S344" s="4">
        <f t="shared" si="82"/>
        <v>0</v>
      </c>
      <c r="T344" s="4">
        <f t="shared" si="83"/>
        <v>0</v>
      </c>
      <c r="U344" s="112" t="e">
        <f t="shared" si="84"/>
        <v>#DIV/0!</v>
      </c>
      <c r="V344" s="112" t="e">
        <f t="shared" si="85"/>
        <v>#DIV/0!</v>
      </c>
      <c r="W344" s="112" t="e">
        <f t="shared" si="81"/>
        <v>#DIV/0!</v>
      </c>
      <c r="X344" s="48"/>
    </row>
    <row r="345" spans="1:24" x14ac:dyDescent="0.2">
      <c r="A345" s="48" t="s">
        <v>2890</v>
      </c>
      <c r="B345" s="48" t="s">
        <v>793</v>
      </c>
      <c r="C345" s="48"/>
      <c r="D345" s="48" t="s">
        <v>875</v>
      </c>
      <c r="E345" s="48" t="s">
        <v>179</v>
      </c>
      <c r="F345" s="48" t="s">
        <v>179</v>
      </c>
      <c r="G345" s="48" t="s">
        <v>1334</v>
      </c>
      <c r="H345" s="91">
        <v>22.07</v>
      </c>
      <c r="I345" s="7">
        <f>VLOOKUP(E345,Steuerung!$A$17:$E$500,5,FALSE)</f>
        <v>2</v>
      </c>
      <c r="J345" s="73">
        <f>VLOOKUP(E345,Steuerung!$A$17:$F$500,6,FALSE)</f>
        <v>58.333333333333329</v>
      </c>
      <c r="K345" s="7">
        <f>VLOOKUP(F345,Steuerung!$A$17:$G$500,7,FALSE)</f>
        <v>2</v>
      </c>
      <c r="L345" s="7">
        <f>VLOOKUP(F345,Steuerung!$A$17:$H$500,8,FALSE)</f>
        <v>46</v>
      </c>
      <c r="M345" s="73">
        <f t="shared" si="65"/>
        <v>104.33333333333333</v>
      </c>
      <c r="N345" s="91">
        <f t="shared" si="66"/>
        <v>2302.6366666666668</v>
      </c>
      <c r="O345" s="91">
        <f t="shared" si="67"/>
        <v>1287.4166666666665</v>
      </c>
      <c r="P345" s="91">
        <f t="shared" si="68"/>
        <v>1015.22</v>
      </c>
      <c r="Q345" s="63">
        <f>VLOOKUP(E345,Steuerung!$A$17:$B$500,2,FALSE)</f>
        <v>0</v>
      </c>
      <c r="R345" s="63">
        <f>VLOOKUP(F345,Steuerung!$A$17:$B$500,2,FALSE)</f>
        <v>0</v>
      </c>
      <c r="S345" s="4">
        <f t="shared" si="82"/>
        <v>0</v>
      </c>
      <c r="T345" s="4">
        <f t="shared" si="83"/>
        <v>0</v>
      </c>
      <c r="U345" s="112" t="e">
        <f t="shared" si="84"/>
        <v>#DIV/0!</v>
      </c>
      <c r="V345" s="112" t="e">
        <f t="shared" si="85"/>
        <v>#DIV/0!</v>
      </c>
      <c r="W345" s="112" t="e">
        <f t="shared" si="81"/>
        <v>#DIV/0!</v>
      </c>
      <c r="X345" s="48"/>
    </row>
    <row r="346" spans="1:24" x14ac:dyDescent="0.2">
      <c r="A346" s="48" t="s">
        <v>2891</v>
      </c>
      <c r="B346" s="48" t="s">
        <v>1818</v>
      </c>
      <c r="C346" s="48"/>
      <c r="D346" s="48" t="s">
        <v>910</v>
      </c>
      <c r="E346" s="48" t="s">
        <v>214</v>
      </c>
      <c r="F346" s="48" t="s">
        <v>214</v>
      </c>
      <c r="G346" s="48" t="s">
        <v>919</v>
      </c>
      <c r="H346" s="91">
        <v>2.36</v>
      </c>
      <c r="I346" s="7">
        <f>VLOOKUP(E346,Steuerung!$A$17:$E$500,5,FALSE)</f>
        <v>5</v>
      </c>
      <c r="J346" s="73">
        <f>VLOOKUP(E346,Steuerung!$A$17:$F$500,6,FALSE)</f>
        <v>137.33333333333334</v>
      </c>
      <c r="K346" s="7">
        <f>VLOOKUP(F346,Steuerung!$A$17:$G$500,7,FALSE)</f>
        <v>5</v>
      </c>
      <c r="L346" s="7">
        <f>VLOOKUP(F346,Steuerung!$A$17:$H$500,8,FALSE)</f>
        <v>113</v>
      </c>
      <c r="M346" s="73">
        <f t="shared" si="65"/>
        <v>250.33333333333334</v>
      </c>
      <c r="N346" s="91">
        <f t="shared" si="66"/>
        <v>590.78666666666663</v>
      </c>
      <c r="O346" s="91">
        <f t="shared" si="67"/>
        <v>324.10666666666668</v>
      </c>
      <c r="P346" s="91">
        <f t="shared" si="68"/>
        <v>266.68</v>
      </c>
      <c r="Q346" s="63">
        <f>VLOOKUP(E346,Steuerung!$A$17:$B$500,2,FALSE)</f>
        <v>0</v>
      </c>
      <c r="R346" s="63">
        <f>VLOOKUP(F346,Steuerung!$A$17:$B$500,2,FALSE)</f>
        <v>0</v>
      </c>
      <c r="S346" s="4">
        <f t="shared" si="82"/>
        <v>0</v>
      </c>
      <c r="T346" s="4">
        <f t="shared" si="83"/>
        <v>0</v>
      </c>
      <c r="U346" s="112" t="e">
        <f t="shared" si="84"/>
        <v>#DIV/0!</v>
      </c>
      <c r="V346" s="112" t="e">
        <f t="shared" si="85"/>
        <v>#DIV/0!</v>
      </c>
      <c r="W346" s="112" t="e">
        <f t="shared" si="81"/>
        <v>#DIV/0!</v>
      </c>
      <c r="X346" s="48"/>
    </row>
    <row r="347" spans="1:24" x14ac:dyDescent="0.2">
      <c r="A347" s="48">
        <v>111</v>
      </c>
      <c r="B347" s="48" t="s">
        <v>798</v>
      </c>
      <c r="C347" s="48"/>
      <c r="D347" s="48" t="s">
        <v>910</v>
      </c>
      <c r="E347" s="48" t="s">
        <v>214</v>
      </c>
      <c r="F347" s="48" t="s">
        <v>214</v>
      </c>
      <c r="G347" s="48" t="s">
        <v>919</v>
      </c>
      <c r="H347" s="91">
        <v>14.51</v>
      </c>
      <c r="I347" s="7">
        <f>VLOOKUP(E347,Steuerung!$A$17:$E$500,5,FALSE)</f>
        <v>5</v>
      </c>
      <c r="J347" s="73">
        <f>VLOOKUP(E347,Steuerung!$A$17:$F$500,6,FALSE)</f>
        <v>137.33333333333334</v>
      </c>
      <c r="K347" s="7">
        <f>VLOOKUP(F347,Steuerung!$A$17:$G$500,7,FALSE)</f>
        <v>5</v>
      </c>
      <c r="L347" s="7">
        <f>VLOOKUP(F347,Steuerung!$A$17:$H$500,8,FALSE)</f>
        <v>113</v>
      </c>
      <c r="M347" s="73">
        <f t="shared" si="65"/>
        <v>250.33333333333334</v>
      </c>
      <c r="N347" s="91">
        <f t="shared" si="66"/>
        <v>3632.3366666666666</v>
      </c>
      <c r="O347" s="91">
        <f t="shared" si="67"/>
        <v>1992.7066666666667</v>
      </c>
      <c r="P347" s="91">
        <f t="shared" si="68"/>
        <v>1639.6299999999999</v>
      </c>
      <c r="Q347" s="63">
        <f>VLOOKUP(E347,Steuerung!$A$17:$B$500,2,FALSE)</f>
        <v>0</v>
      </c>
      <c r="R347" s="63">
        <f>VLOOKUP(F347,Steuerung!$A$17:$B$500,2,FALSE)</f>
        <v>0</v>
      </c>
      <c r="S347" s="4">
        <f t="shared" si="82"/>
        <v>0</v>
      </c>
      <c r="T347" s="4">
        <f t="shared" si="83"/>
        <v>0</v>
      </c>
      <c r="U347" s="112" t="e">
        <f t="shared" si="84"/>
        <v>#DIV/0!</v>
      </c>
      <c r="V347" s="112" t="e">
        <f t="shared" si="85"/>
        <v>#DIV/0!</v>
      </c>
      <c r="W347" s="112" t="e">
        <f t="shared" si="81"/>
        <v>#DIV/0!</v>
      </c>
      <c r="X347" s="48"/>
    </row>
    <row r="348" spans="1:24" x14ac:dyDescent="0.2">
      <c r="A348" s="48" t="s">
        <v>2892</v>
      </c>
      <c r="B348" s="48" t="s">
        <v>792</v>
      </c>
      <c r="C348" s="48"/>
      <c r="D348" s="48" t="s">
        <v>910</v>
      </c>
      <c r="E348" s="48" t="s">
        <v>214</v>
      </c>
      <c r="F348" s="48" t="s">
        <v>214</v>
      </c>
      <c r="G348" s="48" t="s">
        <v>919</v>
      </c>
      <c r="H348" s="91">
        <v>15.52</v>
      </c>
      <c r="I348" s="7">
        <f>VLOOKUP(E348,Steuerung!$A$17:$E$500,5,FALSE)</f>
        <v>5</v>
      </c>
      <c r="J348" s="73">
        <f>VLOOKUP(E348,Steuerung!$A$17:$F$500,6,FALSE)</f>
        <v>137.33333333333334</v>
      </c>
      <c r="K348" s="7">
        <f>VLOOKUP(F348,Steuerung!$A$17:$G$500,7,FALSE)</f>
        <v>5</v>
      </c>
      <c r="L348" s="7">
        <f>VLOOKUP(F348,Steuerung!$A$17:$H$500,8,FALSE)</f>
        <v>113</v>
      </c>
      <c r="M348" s="73">
        <f t="shared" si="65"/>
        <v>250.33333333333334</v>
      </c>
      <c r="N348" s="91">
        <f t="shared" si="66"/>
        <v>3885.1733333333332</v>
      </c>
      <c r="O348" s="91">
        <f t="shared" si="67"/>
        <v>2131.4133333333334</v>
      </c>
      <c r="P348" s="91">
        <f t="shared" si="68"/>
        <v>1753.76</v>
      </c>
      <c r="Q348" s="63">
        <f>VLOOKUP(E348,Steuerung!$A$17:$B$500,2,FALSE)</f>
        <v>0</v>
      </c>
      <c r="R348" s="63">
        <f>VLOOKUP(F348,Steuerung!$A$17:$B$500,2,FALSE)</f>
        <v>0</v>
      </c>
      <c r="S348" s="4">
        <f t="shared" si="82"/>
        <v>0</v>
      </c>
      <c r="T348" s="4">
        <f t="shared" si="83"/>
        <v>0</v>
      </c>
      <c r="U348" s="112" t="e">
        <f t="shared" si="84"/>
        <v>#DIV/0!</v>
      </c>
      <c r="V348" s="112" t="e">
        <f t="shared" si="85"/>
        <v>#DIV/0!</v>
      </c>
      <c r="W348" s="112" t="e">
        <f t="shared" si="81"/>
        <v>#DIV/0!</v>
      </c>
      <c r="X348" s="48"/>
    </row>
    <row r="349" spans="1:24" x14ac:dyDescent="0.2">
      <c r="A349" s="48">
        <v>125</v>
      </c>
      <c r="B349" s="48" t="s">
        <v>1690</v>
      </c>
      <c r="C349" s="48"/>
      <c r="D349" s="48" t="s">
        <v>902</v>
      </c>
      <c r="E349" s="48" t="s">
        <v>119</v>
      </c>
      <c r="F349" s="48" t="s">
        <v>119</v>
      </c>
      <c r="G349" s="48" t="s">
        <v>1334</v>
      </c>
      <c r="H349" s="91">
        <v>120.41</v>
      </c>
      <c r="I349" s="7">
        <f>VLOOKUP(E349,Steuerung!$A$17:$E$500,5,FALSE)</f>
        <v>0</v>
      </c>
      <c r="J349" s="73">
        <f>VLOOKUP(E349,Steuerung!$A$17:$F$500,6,FALSE)</f>
        <v>0</v>
      </c>
      <c r="K349" s="7">
        <f>VLOOKUP(F349,Steuerung!$A$17:$G$500,7,FALSE)</f>
        <v>0</v>
      </c>
      <c r="L349" s="7">
        <f>VLOOKUP(F349,Steuerung!$A$17:$H$500,8,FALSE)</f>
        <v>0</v>
      </c>
      <c r="M349" s="73">
        <f t="shared" ref="M349:M366" si="86">J349+L349</f>
        <v>0</v>
      </c>
      <c r="N349" s="91">
        <f t="shared" ref="N349:N366" si="87">H349*M349</f>
        <v>0</v>
      </c>
      <c r="O349" s="91">
        <f t="shared" ref="O349:O366" si="88">H349*J349</f>
        <v>0</v>
      </c>
      <c r="P349" s="91">
        <f t="shared" ref="P349:P366" si="89">H349*L349</f>
        <v>0</v>
      </c>
      <c r="Q349" s="63">
        <f>VLOOKUP(E349,Steuerung!$A$17:$B$500,2,FALSE)</f>
        <v>0</v>
      </c>
      <c r="R349" s="63">
        <f>VLOOKUP(F349,Steuerung!$A$17:$B$500,2,FALSE)</f>
        <v>0</v>
      </c>
      <c r="S349" s="4">
        <f t="shared" si="82"/>
        <v>0</v>
      </c>
      <c r="T349" s="4">
        <f t="shared" si="83"/>
        <v>0</v>
      </c>
      <c r="U349" s="112">
        <f t="shared" si="84"/>
        <v>0</v>
      </c>
      <c r="V349" s="112">
        <f t="shared" si="85"/>
        <v>0</v>
      </c>
      <c r="W349" s="112">
        <f t="shared" si="81"/>
        <v>0</v>
      </c>
      <c r="X349" s="48"/>
    </row>
    <row r="350" spans="1:24" x14ac:dyDescent="0.2">
      <c r="A350" s="48" t="s">
        <v>1023</v>
      </c>
      <c r="B350" s="48" t="s">
        <v>793</v>
      </c>
      <c r="C350" s="48"/>
      <c r="D350" s="48" t="s">
        <v>875</v>
      </c>
      <c r="E350" s="48" t="s">
        <v>179</v>
      </c>
      <c r="F350" s="48" t="s">
        <v>179</v>
      </c>
      <c r="G350" s="48" t="s">
        <v>1334</v>
      </c>
      <c r="H350" s="91">
        <v>95.76</v>
      </c>
      <c r="I350" s="7">
        <f>VLOOKUP(E350,Steuerung!$A$17:$E$500,5,FALSE)</f>
        <v>2</v>
      </c>
      <c r="J350" s="73">
        <f>VLOOKUP(E350,Steuerung!$A$17:$F$500,6,FALSE)</f>
        <v>58.333333333333329</v>
      </c>
      <c r="K350" s="7">
        <f>VLOOKUP(F350,Steuerung!$A$17:$G$500,7,FALSE)</f>
        <v>2</v>
      </c>
      <c r="L350" s="7">
        <f>VLOOKUP(F350,Steuerung!$A$17:$H$500,8,FALSE)</f>
        <v>46</v>
      </c>
      <c r="M350" s="73">
        <f t="shared" si="86"/>
        <v>104.33333333333333</v>
      </c>
      <c r="N350" s="91">
        <f t="shared" si="87"/>
        <v>9990.9600000000009</v>
      </c>
      <c r="O350" s="91">
        <f t="shared" si="88"/>
        <v>5586</v>
      </c>
      <c r="P350" s="91">
        <f t="shared" si="89"/>
        <v>4404.96</v>
      </c>
      <c r="Q350" s="63">
        <f>VLOOKUP(E350,Steuerung!$A$17:$B$500,2,FALSE)</f>
        <v>0</v>
      </c>
      <c r="R350" s="63">
        <f>VLOOKUP(F350,Steuerung!$A$17:$B$500,2,FALSE)</f>
        <v>0</v>
      </c>
      <c r="S350" s="4">
        <f t="shared" si="82"/>
        <v>0</v>
      </c>
      <c r="T350" s="4">
        <f t="shared" si="83"/>
        <v>0</v>
      </c>
      <c r="U350" s="112" t="e">
        <f t="shared" si="84"/>
        <v>#DIV/0!</v>
      </c>
      <c r="V350" s="112" t="e">
        <f t="shared" si="85"/>
        <v>#DIV/0!</v>
      </c>
      <c r="W350" s="112" t="e">
        <f t="shared" si="81"/>
        <v>#DIV/0!</v>
      </c>
      <c r="X350" s="48"/>
    </row>
    <row r="351" spans="1:24" x14ac:dyDescent="0.2">
      <c r="A351" s="48" t="s">
        <v>2893</v>
      </c>
      <c r="B351" s="48"/>
      <c r="C351" s="48"/>
      <c r="D351" s="48"/>
      <c r="E351" s="48"/>
      <c r="F351" s="48"/>
      <c r="G351" s="48"/>
      <c r="H351" s="91"/>
      <c r="I351" s="48"/>
      <c r="J351" s="4"/>
      <c r="K351" s="48"/>
      <c r="L351" s="48"/>
      <c r="M351" s="4"/>
      <c r="N351" s="48"/>
      <c r="O351" s="48"/>
      <c r="P351" s="48"/>
      <c r="Q351" s="48"/>
      <c r="R351" s="48"/>
      <c r="S351" s="48"/>
      <c r="T351" s="48"/>
      <c r="U351" s="112"/>
      <c r="V351" s="112"/>
      <c r="W351" s="112"/>
      <c r="X351" s="48"/>
    </row>
    <row r="352" spans="1:24" x14ac:dyDescent="0.2">
      <c r="A352" s="48" t="s">
        <v>2894</v>
      </c>
      <c r="B352" s="48" t="s">
        <v>793</v>
      </c>
      <c r="C352" s="48"/>
      <c r="D352" s="48" t="s">
        <v>875</v>
      </c>
      <c r="E352" s="48" t="s">
        <v>179</v>
      </c>
      <c r="F352" s="48" t="s">
        <v>179</v>
      </c>
      <c r="G352" s="48" t="s">
        <v>1334</v>
      </c>
      <c r="H352" s="91">
        <v>60.96</v>
      </c>
      <c r="I352" s="7">
        <f>VLOOKUP(E352,Steuerung!$A$17:$E$500,5,FALSE)</f>
        <v>2</v>
      </c>
      <c r="J352" s="73">
        <f>VLOOKUP(E352,Steuerung!$A$17:$F$500,6,FALSE)</f>
        <v>58.333333333333329</v>
      </c>
      <c r="K352" s="7">
        <f>VLOOKUP(F352,Steuerung!$A$17:$G$500,7,FALSE)</f>
        <v>2</v>
      </c>
      <c r="L352" s="7">
        <f>VLOOKUP(F352,Steuerung!$A$17:$H$500,8,FALSE)</f>
        <v>46</v>
      </c>
      <c r="M352" s="73">
        <f t="shared" si="86"/>
        <v>104.33333333333333</v>
      </c>
      <c r="N352" s="91">
        <f t="shared" si="87"/>
        <v>6360.16</v>
      </c>
      <c r="O352" s="91">
        <f t="shared" si="88"/>
        <v>3555.9999999999995</v>
      </c>
      <c r="P352" s="91">
        <f t="shared" si="89"/>
        <v>2804.16</v>
      </c>
      <c r="Q352" s="63">
        <f>VLOOKUP(E352,Steuerung!$A$17:$B$500,2,FALSE)</f>
        <v>0</v>
      </c>
      <c r="R352" s="63">
        <f>VLOOKUP(F352,Steuerung!$A$17:$B$500,2,FALSE)</f>
        <v>0</v>
      </c>
      <c r="S352" s="4">
        <f t="shared" ref="S352:S362" si="90">IFERROR(O352/Q352,0)</f>
        <v>0</v>
      </c>
      <c r="T352" s="4">
        <f t="shared" ref="T352:T362" si="91">IFERROR(P352/R352,0)</f>
        <v>0</v>
      </c>
      <c r="U352" s="112" t="e">
        <f t="shared" ref="U352:U362" si="92">IF(J352&gt;0,O352/Q352*SVS_UHR,0)</f>
        <v>#DIV/0!</v>
      </c>
      <c r="V352" s="112" t="e">
        <f t="shared" ref="V352:V362" si="93">IF(L352&gt;0,P352/R352*SVS_UHR,0)</f>
        <v>#DIV/0!</v>
      </c>
      <c r="W352" s="112" t="e">
        <f t="shared" si="81"/>
        <v>#DIV/0!</v>
      </c>
      <c r="X352" s="48"/>
    </row>
    <row r="353" spans="1:24" x14ac:dyDescent="0.2">
      <c r="A353" s="48" t="s">
        <v>2895</v>
      </c>
      <c r="B353" s="48" t="s">
        <v>793</v>
      </c>
      <c r="C353" s="48"/>
      <c r="D353" s="48" t="s">
        <v>875</v>
      </c>
      <c r="E353" s="48" t="s">
        <v>179</v>
      </c>
      <c r="F353" s="48" t="s">
        <v>179</v>
      </c>
      <c r="G353" s="48" t="s">
        <v>1334</v>
      </c>
      <c r="H353" s="91">
        <v>22.17</v>
      </c>
      <c r="I353" s="7">
        <f>VLOOKUP(E353,Steuerung!$A$17:$E$500,5,FALSE)</f>
        <v>2</v>
      </c>
      <c r="J353" s="73">
        <f>VLOOKUP(E353,Steuerung!$A$17:$F$500,6,FALSE)</f>
        <v>58.333333333333329</v>
      </c>
      <c r="K353" s="7">
        <f>VLOOKUP(F353,Steuerung!$A$17:$G$500,7,FALSE)</f>
        <v>2</v>
      </c>
      <c r="L353" s="7">
        <f>VLOOKUP(F353,Steuerung!$A$17:$H$500,8,FALSE)</f>
        <v>46</v>
      </c>
      <c r="M353" s="73">
        <f t="shared" si="86"/>
        <v>104.33333333333333</v>
      </c>
      <c r="N353" s="91">
        <f t="shared" si="87"/>
        <v>2313.0700000000002</v>
      </c>
      <c r="O353" s="91">
        <f t="shared" si="88"/>
        <v>1293.25</v>
      </c>
      <c r="P353" s="91">
        <f t="shared" si="89"/>
        <v>1019.82</v>
      </c>
      <c r="Q353" s="63">
        <f>VLOOKUP(E353,Steuerung!$A$17:$B$500,2,FALSE)</f>
        <v>0</v>
      </c>
      <c r="R353" s="63">
        <f>VLOOKUP(F353,Steuerung!$A$17:$B$500,2,FALSE)</f>
        <v>0</v>
      </c>
      <c r="S353" s="4">
        <f t="shared" si="90"/>
        <v>0</v>
      </c>
      <c r="T353" s="4">
        <f t="shared" si="91"/>
        <v>0</v>
      </c>
      <c r="U353" s="112" t="e">
        <f t="shared" si="92"/>
        <v>#DIV/0!</v>
      </c>
      <c r="V353" s="112" t="e">
        <f t="shared" si="93"/>
        <v>#DIV/0!</v>
      </c>
      <c r="W353" s="112" t="e">
        <f t="shared" si="81"/>
        <v>#DIV/0!</v>
      </c>
      <c r="X353" s="48"/>
    </row>
    <row r="354" spans="1:24" x14ac:dyDescent="0.2">
      <c r="A354" s="48" t="s">
        <v>2896</v>
      </c>
      <c r="B354" s="48" t="s">
        <v>1336</v>
      </c>
      <c r="C354" s="48"/>
      <c r="D354" s="48" t="s">
        <v>875</v>
      </c>
      <c r="E354" s="48" t="s">
        <v>179</v>
      </c>
      <c r="F354" s="48" t="s">
        <v>179</v>
      </c>
      <c r="G354" s="48" t="s">
        <v>1334</v>
      </c>
      <c r="H354" s="91">
        <v>62.61</v>
      </c>
      <c r="I354" s="7">
        <f>VLOOKUP(E354,Steuerung!$A$17:$E$500,5,FALSE)</f>
        <v>2</v>
      </c>
      <c r="J354" s="73">
        <f>VLOOKUP(E354,Steuerung!$A$17:$F$500,6,FALSE)</f>
        <v>58.333333333333329</v>
      </c>
      <c r="K354" s="7">
        <f>VLOOKUP(F354,Steuerung!$A$17:$G$500,7,FALSE)</f>
        <v>2</v>
      </c>
      <c r="L354" s="7">
        <f>VLOOKUP(F354,Steuerung!$A$17:$H$500,8,FALSE)</f>
        <v>46</v>
      </c>
      <c r="M354" s="73">
        <f t="shared" si="86"/>
        <v>104.33333333333333</v>
      </c>
      <c r="N354" s="91">
        <f t="shared" si="87"/>
        <v>6532.3099999999995</v>
      </c>
      <c r="O354" s="91">
        <f t="shared" si="88"/>
        <v>3652.2499999999995</v>
      </c>
      <c r="P354" s="91">
        <f t="shared" si="89"/>
        <v>2880.06</v>
      </c>
      <c r="Q354" s="63">
        <f>VLOOKUP(E354,Steuerung!$A$17:$B$500,2,FALSE)</f>
        <v>0</v>
      </c>
      <c r="R354" s="63">
        <f>VLOOKUP(F354,Steuerung!$A$17:$B$500,2,FALSE)</f>
        <v>0</v>
      </c>
      <c r="S354" s="4">
        <f t="shared" si="90"/>
        <v>0</v>
      </c>
      <c r="T354" s="4">
        <f t="shared" si="91"/>
        <v>0</v>
      </c>
      <c r="U354" s="112" t="e">
        <f t="shared" si="92"/>
        <v>#DIV/0!</v>
      </c>
      <c r="V354" s="112" t="e">
        <f t="shared" si="93"/>
        <v>#DIV/0!</v>
      </c>
      <c r="W354" s="112" t="e">
        <f t="shared" si="81"/>
        <v>#DIV/0!</v>
      </c>
      <c r="X354" s="48"/>
    </row>
    <row r="355" spans="1:24" x14ac:dyDescent="0.2">
      <c r="A355" s="48" t="s">
        <v>2897</v>
      </c>
      <c r="B355" s="48" t="s">
        <v>2898</v>
      </c>
      <c r="C355" s="48"/>
      <c r="D355" s="48" t="s">
        <v>875</v>
      </c>
      <c r="E355" s="48" t="s">
        <v>159</v>
      </c>
      <c r="F355" s="48" t="s">
        <v>159</v>
      </c>
      <c r="G355" s="48" t="s">
        <v>1334</v>
      </c>
      <c r="H355" s="91">
        <v>49.28</v>
      </c>
      <c r="I355" s="7">
        <f>VLOOKUP(E355,Steuerung!$A$17:$E$500,5,FALSE)</f>
        <v>2</v>
      </c>
      <c r="J355" s="73">
        <f>VLOOKUP(E355,Steuerung!$A$17:$F$500,6,FALSE)</f>
        <v>58.333333333333329</v>
      </c>
      <c r="K355" s="7">
        <f>VLOOKUP(F355,Steuerung!$A$17:$G$500,7,FALSE)</f>
        <v>2</v>
      </c>
      <c r="L355" s="7">
        <f>VLOOKUP(F355,Steuerung!$A$17:$H$500,8,FALSE)</f>
        <v>46</v>
      </c>
      <c r="M355" s="73">
        <f t="shared" si="86"/>
        <v>104.33333333333333</v>
      </c>
      <c r="N355" s="91">
        <f t="shared" si="87"/>
        <v>5141.5466666666662</v>
      </c>
      <c r="O355" s="91">
        <f t="shared" si="88"/>
        <v>2874.6666666666665</v>
      </c>
      <c r="P355" s="91">
        <f t="shared" si="89"/>
        <v>2266.88</v>
      </c>
      <c r="Q355" s="63">
        <f>VLOOKUP(E355,Steuerung!$A$17:$B$500,2,FALSE)</f>
        <v>0</v>
      </c>
      <c r="R355" s="63">
        <f>VLOOKUP(F355,Steuerung!$A$17:$B$500,2,FALSE)</f>
        <v>0</v>
      </c>
      <c r="S355" s="4">
        <f t="shared" si="90"/>
        <v>0</v>
      </c>
      <c r="T355" s="4">
        <f t="shared" si="91"/>
        <v>0</v>
      </c>
      <c r="U355" s="112" t="e">
        <f t="shared" si="92"/>
        <v>#DIV/0!</v>
      </c>
      <c r="V355" s="112" t="e">
        <f t="shared" si="93"/>
        <v>#DIV/0!</v>
      </c>
      <c r="W355" s="112" t="e">
        <f t="shared" si="81"/>
        <v>#DIV/0!</v>
      </c>
      <c r="X355" s="48"/>
    </row>
    <row r="356" spans="1:24" x14ac:dyDescent="0.2">
      <c r="A356" s="48">
        <v>111</v>
      </c>
      <c r="B356" s="48" t="s">
        <v>798</v>
      </c>
      <c r="C356" s="48"/>
      <c r="D356" s="48" t="s">
        <v>910</v>
      </c>
      <c r="E356" s="48" t="s">
        <v>214</v>
      </c>
      <c r="F356" s="48" t="s">
        <v>214</v>
      </c>
      <c r="G356" s="48" t="s">
        <v>919</v>
      </c>
      <c r="H356" s="91">
        <v>15.31</v>
      </c>
      <c r="I356" s="7">
        <f>VLOOKUP(E356,Steuerung!$A$17:$E$500,5,FALSE)</f>
        <v>5</v>
      </c>
      <c r="J356" s="73">
        <f>VLOOKUP(E356,Steuerung!$A$17:$F$500,6,FALSE)</f>
        <v>137.33333333333334</v>
      </c>
      <c r="K356" s="7">
        <f>VLOOKUP(F356,Steuerung!$A$17:$G$500,7,FALSE)</f>
        <v>5</v>
      </c>
      <c r="L356" s="7">
        <f>VLOOKUP(F356,Steuerung!$A$17:$H$500,8,FALSE)</f>
        <v>113</v>
      </c>
      <c r="M356" s="73">
        <f t="shared" si="86"/>
        <v>250.33333333333334</v>
      </c>
      <c r="N356" s="91">
        <f t="shared" si="87"/>
        <v>3832.6033333333335</v>
      </c>
      <c r="O356" s="91">
        <f t="shared" si="88"/>
        <v>2102.5733333333337</v>
      </c>
      <c r="P356" s="91">
        <f t="shared" si="89"/>
        <v>1730.03</v>
      </c>
      <c r="Q356" s="63">
        <f>VLOOKUP(E356,Steuerung!$A$17:$B$500,2,FALSE)</f>
        <v>0</v>
      </c>
      <c r="R356" s="63">
        <f>VLOOKUP(F356,Steuerung!$A$17:$B$500,2,FALSE)</f>
        <v>0</v>
      </c>
      <c r="S356" s="4">
        <f t="shared" si="90"/>
        <v>0</v>
      </c>
      <c r="T356" s="4">
        <f t="shared" si="91"/>
        <v>0</v>
      </c>
      <c r="U356" s="112" t="e">
        <f t="shared" si="92"/>
        <v>#DIV/0!</v>
      </c>
      <c r="V356" s="112" t="e">
        <f t="shared" si="93"/>
        <v>#DIV/0!</v>
      </c>
      <c r="W356" s="112" t="e">
        <f t="shared" si="81"/>
        <v>#DIV/0!</v>
      </c>
      <c r="X356" s="48"/>
    </row>
    <row r="357" spans="1:24" x14ac:dyDescent="0.2">
      <c r="A357" s="48">
        <v>113</v>
      </c>
      <c r="B357" s="48" t="s">
        <v>1818</v>
      </c>
      <c r="C357" s="48"/>
      <c r="D357" s="48" t="s">
        <v>910</v>
      </c>
      <c r="E357" s="48" t="s">
        <v>214</v>
      </c>
      <c r="F357" s="48" t="s">
        <v>214</v>
      </c>
      <c r="G357" s="48" t="s">
        <v>919</v>
      </c>
      <c r="H357" s="91">
        <v>2.36</v>
      </c>
      <c r="I357" s="7">
        <f>VLOOKUP(E357,Steuerung!$A$17:$E$500,5,FALSE)</f>
        <v>5</v>
      </c>
      <c r="J357" s="73">
        <f>VLOOKUP(E357,Steuerung!$A$17:$F$500,6,FALSE)</f>
        <v>137.33333333333334</v>
      </c>
      <c r="K357" s="7">
        <f>VLOOKUP(F357,Steuerung!$A$17:$G$500,7,FALSE)</f>
        <v>5</v>
      </c>
      <c r="L357" s="7">
        <f>VLOOKUP(F357,Steuerung!$A$17:$H$500,8,FALSE)</f>
        <v>113</v>
      </c>
      <c r="M357" s="73">
        <f t="shared" si="86"/>
        <v>250.33333333333334</v>
      </c>
      <c r="N357" s="91">
        <f t="shared" si="87"/>
        <v>590.78666666666663</v>
      </c>
      <c r="O357" s="91">
        <f t="shared" si="88"/>
        <v>324.10666666666668</v>
      </c>
      <c r="P357" s="91">
        <f t="shared" si="89"/>
        <v>266.68</v>
      </c>
      <c r="Q357" s="63">
        <f>VLOOKUP(E357,Steuerung!$A$17:$B$500,2,FALSE)</f>
        <v>0</v>
      </c>
      <c r="R357" s="63">
        <f>VLOOKUP(F357,Steuerung!$A$17:$B$500,2,FALSE)</f>
        <v>0</v>
      </c>
      <c r="S357" s="4">
        <f t="shared" si="90"/>
        <v>0</v>
      </c>
      <c r="T357" s="4">
        <f t="shared" si="91"/>
        <v>0</v>
      </c>
      <c r="U357" s="112" t="e">
        <f t="shared" si="92"/>
        <v>#DIV/0!</v>
      </c>
      <c r="V357" s="112" t="e">
        <f t="shared" si="93"/>
        <v>#DIV/0!</v>
      </c>
      <c r="W357" s="112" t="e">
        <f t="shared" si="81"/>
        <v>#DIV/0!</v>
      </c>
      <c r="X357" s="48"/>
    </row>
    <row r="358" spans="1:24" x14ac:dyDescent="0.2">
      <c r="A358" s="48" t="s">
        <v>2892</v>
      </c>
      <c r="B358" s="48" t="s">
        <v>792</v>
      </c>
      <c r="C358" s="48"/>
      <c r="D358" s="48" t="s">
        <v>910</v>
      </c>
      <c r="E358" s="48" t="s">
        <v>214</v>
      </c>
      <c r="F358" s="48" t="s">
        <v>214</v>
      </c>
      <c r="G358" s="48" t="s">
        <v>919</v>
      </c>
      <c r="H358" s="91">
        <v>15.59</v>
      </c>
      <c r="I358" s="7">
        <f>VLOOKUP(E358,Steuerung!$A$17:$E$500,5,FALSE)</f>
        <v>5</v>
      </c>
      <c r="J358" s="73">
        <f>VLOOKUP(E358,Steuerung!$A$17:$F$500,6,FALSE)</f>
        <v>137.33333333333334</v>
      </c>
      <c r="K358" s="7">
        <f>VLOOKUP(F358,Steuerung!$A$17:$G$500,7,FALSE)</f>
        <v>5</v>
      </c>
      <c r="L358" s="7">
        <f>VLOOKUP(F358,Steuerung!$A$17:$H$500,8,FALSE)</f>
        <v>113</v>
      </c>
      <c r="M358" s="73">
        <f t="shared" si="86"/>
        <v>250.33333333333334</v>
      </c>
      <c r="N358" s="91">
        <f t="shared" si="87"/>
        <v>3902.6966666666667</v>
      </c>
      <c r="O358" s="91">
        <f t="shared" si="88"/>
        <v>2141.0266666666666</v>
      </c>
      <c r="P358" s="91">
        <f t="shared" si="89"/>
        <v>1761.67</v>
      </c>
      <c r="Q358" s="63">
        <f>VLOOKUP(E358,Steuerung!$A$17:$B$500,2,FALSE)</f>
        <v>0</v>
      </c>
      <c r="R358" s="63">
        <f>VLOOKUP(F358,Steuerung!$A$17:$B$500,2,FALSE)</f>
        <v>0</v>
      </c>
      <c r="S358" s="4">
        <f t="shared" si="90"/>
        <v>0</v>
      </c>
      <c r="T358" s="4">
        <f t="shared" si="91"/>
        <v>0</v>
      </c>
      <c r="U358" s="112" t="e">
        <f t="shared" si="92"/>
        <v>#DIV/0!</v>
      </c>
      <c r="V358" s="112" t="e">
        <f t="shared" si="93"/>
        <v>#DIV/0!</v>
      </c>
      <c r="W358" s="112" t="e">
        <f t="shared" si="81"/>
        <v>#DIV/0!</v>
      </c>
      <c r="X358" s="48"/>
    </row>
    <row r="359" spans="1:24" x14ac:dyDescent="0.2">
      <c r="A359" s="48" t="s">
        <v>917</v>
      </c>
      <c r="B359" s="48" t="s">
        <v>2899</v>
      </c>
      <c r="C359" s="48"/>
      <c r="D359" s="48" t="s">
        <v>907</v>
      </c>
      <c r="E359" s="48" t="s">
        <v>250</v>
      </c>
      <c r="F359" s="48" t="s">
        <v>250</v>
      </c>
      <c r="G359" s="48" t="s">
        <v>1334</v>
      </c>
      <c r="H359" s="91">
        <v>59.82</v>
      </c>
      <c r="I359" s="7">
        <f>VLOOKUP(E359,Steuerung!$A$17:$E$500,5,FALSE)</f>
        <v>1</v>
      </c>
      <c r="J359" s="73">
        <f>VLOOKUP(E359,Steuerung!$A$17:$F$500,6,FALSE)</f>
        <v>29.166666666666657</v>
      </c>
      <c r="K359" s="7">
        <f>VLOOKUP(F359,Steuerung!$A$17:$G$500,7,FALSE)</f>
        <v>1</v>
      </c>
      <c r="L359" s="7">
        <f>VLOOKUP(F359,Steuerung!$A$17:$H$500,8,FALSE)</f>
        <v>23</v>
      </c>
      <c r="M359" s="73">
        <f t="shared" si="86"/>
        <v>52.166666666666657</v>
      </c>
      <c r="N359" s="91">
        <f t="shared" si="87"/>
        <v>3120.6099999999997</v>
      </c>
      <c r="O359" s="91">
        <f t="shared" si="88"/>
        <v>1744.7499999999995</v>
      </c>
      <c r="P359" s="91">
        <f t="shared" si="89"/>
        <v>1375.86</v>
      </c>
      <c r="Q359" s="63">
        <f>VLOOKUP(E359,Steuerung!$A$17:$B$500,2,FALSE)</f>
        <v>0</v>
      </c>
      <c r="R359" s="63">
        <f>VLOOKUP(F359,Steuerung!$A$17:$B$500,2,FALSE)</f>
        <v>0</v>
      </c>
      <c r="S359" s="4">
        <f t="shared" si="90"/>
        <v>0</v>
      </c>
      <c r="T359" s="4">
        <f t="shared" si="91"/>
        <v>0</v>
      </c>
      <c r="U359" s="112" t="e">
        <f t="shared" si="92"/>
        <v>#DIV/0!</v>
      </c>
      <c r="V359" s="112" t="e">
        <f t="shared" si="93"/>
        <v>#DIV/0!</v>
      </c>
      <c r="W359" s="112" t="e">
        <f t="shared" si="81"/>
        <v>#DIV/0!</v>
      </c>
      <c r="X359" s="48"/>
    </row>
    <row r="360" spans="1:24" x14ac:dyDescent="0.2">
      <c r="A360" s="48">
        <v>131</v>
      </c>
      <c r="B360" s="48" t="s">
        <v>2900</v>
      </c>
      <c r="C360" s="48"/>
      <c r="D360" s="48" t="s">
        <v>902</v>
      </c>
      <c r="E360" s="48" t="s">
        <v>203</v>
      </c>
      <c r="F360" s="48" t="s">
        <v>197</v>
      </c>
      <c r="G360" s="48" t="s">
        <v>1334</v>
      </c>
      <c r="H360" s="91">
        <v>378.44</v>
      </c>
      <c r="I360" s="7">
        <f>VLOOKUP(E360,Steuerung!$A$17:$E$500,5,FALSE)</f>
        <v>5</v>
      </c>
      <c r="J360" s="73">
        <f>VLOOKUP(E360,Steuerung!$A$17:$F$500,6,FALSE)</f>
        <v>137.33333333333334</v>
      </c>
      <c r="K360" s="7">
        <f>VLOOKUP(F360,Steuerung!$A$17:$G$500,7,FALSE)</f>
        <v>1</v>
      </c>
      <c r="L360" s="7">
        <f>VLOOKUP(F360,Steuerung!$A$17:$H$500,8,FALSE)</f>
        <v>23</v>
      </c>
      <c r="M360" s="73">
        <f t="shared" si="86"/>
        <v>160.33333333333334</v>
      </c>
      <c r="N360" s="91">
        <f t="shared" si="87"/>
        <v>60676.546666666669</v>
      </c>
      <c r="O360" s="91">
        <f t="shared" si="88"/>
        <v>51972.426666666674</v>
      </c>
      <c r="P360" s="91">
        <f t="shared" si="89"/>
        <v>8704.1200000000008</v>
      </c>
      <c r="Q360" s="63">
        <f>VLOOKUP(E360,Steuerung!$A$17:$B$500,2,FALSE)</f>
        <v>0</v>
      </c>
      <c r="R360" s="63">
        <f>VLOOKUP(F360,Steuerung!$A$17:$B$500,2,FALSE)</f>
        <v>0</v>
      </c>
      <c r="S360" s="4">
        <f t="shared" si="90"/>
        <v>0</v>
      </c>
      <c r="T360" s="4">
        <f t="shared" si="91"/>
        <v>0</v>
      </c>
      <c r="U360" s="112" t="e">
        <f t="shared" si="92"/>
        <v>#DIV/0!</v>
      </c>
      <c r="V360" s="112" t="e">
        <f t="shared" si="93"/>
        <v>#DIV/0!</v>
      </c>
      <c r="W360" s="112" t="e">
        <f t="shared" si="81"/>
        <v>#DIV/0!</v>
      </c>
      <c r="X360" s="48"/>
    </row>
    <row r="361" spans="1:24" x14ac:dyDescent="0.2">
      <c r="A361" s="48" t="s">
        <v>2666</v>
      </c>
      <c r="B361" s="48" t="s">
        <v>2053</v>
      </c>
      <c r="C361" s="48"/>
      <c r="D361" s="48" t="s">
        <v>868</v>
      </c>
      <c r="E361" s="48" t="s">
        <v>229</v>
      </c>
      <c r="F361" s="48" t="s">
        <v>229</v>
      </c>
      <c r="G361" s="48" t="s">
        <v>1334</v>
      </c>
      <c r="H361" s="91">
        <v>47.3</v>
      </c>
      <c r="I361" s="7">
        <f>VLOOKUP(E361,Steuerung!$A$17:$E$500,5,FALSE)</f>
        <v>1</v>
      </c>
      <c r="J361" s="73">
        <f>VLOOKUP(E361,Steuerung!$A$17:$F$500,6,FALSE)</f>
        <v>29.166666666666657</v>
      </c>
      <c r="K361" s="7">
        <f>VLOOKUP(F361,Steuerung!$A$17:$G$500,7,FALSE)</f>
        <v>1</v>
      </c>
      <c r="L361" s="7">
        <f>VLOOKUP(F361,Steuerung!$A$17:$H$500,8,FALSE)</f>
        <v>23</v>
      </c>
      <c r="M361" s="73">
        <f t="shared" si="86"/>
        <v>52.166666666666657</v>
      </c>
      <c r="N361" s="91">
        <f t="shared" si="87"/>
        <v>2467.4833333333327</v>
      </c>
      <c r="O361" s="91">
        <f t="shared" si="88"/>
        <v>1379.5833333333328</v>
      </c>
      <c r="P361" s="91">
        <f t="shared" si="89"/>
        <v>1087.8999999999999</v>
      </c>
      <c r="Q361" s="63">
        <f>VLOOKUP(E361,Steuerung!$A$17:$B$500,2,FALSE)</f>
        <v>0</v>
      </c>
      <c r="R361" s="63">
        <f>VLOOKUP(F361,Steuerung!$A$17:$B$500,2,FALSE)</f>
        <v>0</v>
      </c>
      <c r="S361" s="4">
        <f t="shared" si="90"/>
        <v>0</v>
      </c>
      <c r="T361" s="4">
        <f t="shared" si="91"/>
        <v>0</v>
      </c>
      <c r="U361" s="112" t="e">
        <f t="shared" si="92"/>
        <v>#DIV/0!</v>
      </c>
      <c r="V361" s="112" t="e">
        <f t="shared" si="93"/>
        <v>#DIV/0!</v>
      </c>
      <c r="W361" s="112" t="e">
        <f t="shared" si="81"/>
        <v>#DIV/0!</v>
      </c>
      <c r="X361" s="48"/>
    </row>
    <row r="362" spans="1:24" x14ac:dyDescent="0.2">
      <c r="A362" s="48" t="s">
        <v>2669</v>
      </c>
      <c r="B362" s="48" t="s">
        <v>2053</v>
      </c>
      <c r="C362" s="48"/>
      <c r="D362" s="48" t="s">
        <v>868</v>
      </c>
      <c r="E362" s="48" t="s">
        <v>229</v>
      </c>
      <c r="F362" s="48" t="s">
        <v>229</v>
      </c>
      <c r="G362" s="48" t="s">
        <v>1334</v>
      </c>
      <c r="H362" s="91">
        <v>23.33</v>
      </c>
      <c r="I362" s="7">
        <f>VLOOKUP(E362,Steuerung!$A$17:$E$500,5,FALSE)</f>
        <v>1</v>
      </c>
      <c r="J362" s="73">
        <f>VLOOKUP(E362,Steuerung!$A$17:$F$500,6,FALSE)</f>
        <v>29.166666666666657</v>
      </c>
      <c r="K362" s="7">
        <f>VLOOKUP(F362,Steuerung!$A$17:$G$500,7,FALSE)</f>
        <v>1</v>
      </c>
      <c r="L362" s="7">
        <f>VLOOKUP(F362,Steuerung!$A$17:$H$500,8,FALSE)</f>
        <v>23</v>
      </c>
      <c r="M362" s="73">
        <f t="shared" si="86"/>
        <v>52.166666666666657</v>
      </c>
      <c r="N362" s="91">
        <f t="shared" si="87"/>
        <v>1217.0483333333329</v>
      </c>
      <c r="O362" s="91">
        <f t="shared" si="88"/>
        <v>680.45833333333303</v>
      </c>
      <c r="P362" s="91">
        <f t="shared" si="89"/>
        <v>536.58999999999992</v>
      </c>
      <c r="Q362" s="63">
        <f>VLOOKUP(E362,Steuerung!$A$17:$B$500,2,FALSE)</f>
        <v>0</v>
      </c>
      <c r="R362" s="63">
        <f>VLOOKUP(F362,Steuerung!$A$17:$B$500,2,FALSE)</f>
        <v>0</v>
      </c>
      <c r="S362" s="4">
        <f t="shared" si="90"/>
        <v>0</v>
      </c>
      <c r="T362" s="4">
        <f t="shared" si="91"/>
        <v>0</v>
      </c>
      <c r="U362" s="112" t="e">
        <f t="shared" si="92"/>
        <v>#DIV/0!</v>
      </c>
      <c r="V362" s="112" t="e">
        <f t="shared" si="93"/>
        <v>#DIV/0!</v>
      </c>
      <c r="W362" s="112" t="e">
        <f t="shared" si="81"/>
        <v>#DIV/0!</v>
      </c>
      <c r="X362" s="48"/>
    </row>
    <row r="363" spans="1:24" x14ac:dyDescent="0.2">
      <c r="A363" s="48" t="s">
        <v>2901</v>
      </c>
      <c r="B363" s="48"/>
      <c r="C363" s="48"/>
      <c r="D363" s="48"/>
      <c r="E363" s="48"/>
      <c r="F363" s="48"/>
      <c r="G363" s="48"/>
      <c r="H363" s="91"/>
      <c r="I363" s="48"/>
      <c r="J363" s="4"/>
      <c r="K363" s="48"/>
      <c r="L363" s="48"/>
      <c r="M363" s="4"/>
      <c r="N363" s="48"/>
      <c r="O363" s="48"/>
      <c r="P363" s="48"/>
      <c r="Q363" s="48"/>
      <c r="R363" s="48"/>
      <c r="S363" s="48"/>
      <c r="T363" s="48"/>
      <c r="U363" s="112"/>
      <c r="V363" s="112"/>
      <c r="W363" s="112"/>
      <c r="X363" s="48"/>
    </row>
    <row r="364" spans="1:24" x14ac:dyDescent="0.2">
      <c r="A364" s="48">
        <v>99</v>
      </c>
      <c r="B364" s="48" t="s">
        <v>2902</v>
      </c>
      <c r="C364" s="48"/>
      <c r="D364" s="48" t="s">
        <v>902</v>
      </c>
      <c r="E364" s="48" t="s">
        <v>203</v>
      </c>
      <c r="F364" s="48" t="s">
        <v>119</v>
      </c>
      <c r="G364" s="48" t="s">
        <v>1334</v>
      </c>
      <c r="H364" s="91">
        <v>77.31</v>
      </c>
      <c r="I364" s="7">
        <f>VLOOKUP(E364,Steuerung!$A$17:$E$500,5,FALSE)</f>
        <v>5</v>
      </c>
      <c r="J364" s="73">
        <f>VLOOKUP(E364,Steuerung!$A$17:$F$500,6,FALSE)</f>
        <v>137.33333333333334</v>
      </c>
      <c r="K364" s="7">
        <f>VLOOKUP(F364,Steuerung!$A$17:$G$500,7,FALSE)</f>
        <v>0</v>
      </c>
      <c r="L364" s="7">
        <f>VLOOKUP(F364,Steuerung!$A$17:$H$500,8,FALSE)</f>
        <v>0</v>
      </c>
      <c r="M364" s="73">
        <f t="shared" si="86"/>
        <v>137.33333333333334</v>
      </c>
      <c r="N364" s="91">
        <f t="shared" si="87"/>
        <v>10617.240000000002</v>
      </c>
      <c r="O364" s="91">
        <f t="shared" si="88"/>
        <v>10617.240000000002</v>
      </c>
      <c r="P364" s="91">
        <f t="shared" si="89"/>
        <v>0</v>
      </c>
      <c r="Q364" s="63">
        <f>VLOOKUP(E364,Steuerung!$A$17:$B$500,2,FALSE)</f>
        <v>0</v>
      </c>
      <c r="R364" s="63">
        <f>VLOOKUP(F364,Steuerung!$A$17:$B$500,2,FALSE)</f>
        <v>0</v>
      </c>
      <c r="S364" s="4">
        <f t="shared" ref="S364:S366" si="94">IFERROR(O364/Q364,0)</f>
        <v>0</v>
      </c>
      <c r="T364" s="4">
        <f t="shared" ref="T364:T366" si="95">IFERROR(P364/R364,0)</f>
        <v>0</v>
      </c>
      <c r="U364" s="112" t="e">
        <f>IF(J364&gt;0,O364/Q364*SVS_UHR,0)</f>
        <v>#DIV/0!</v>
      </c>
      <c r="V364" s="112">
        <f>IF(L364&gt;0,P364/R364*SVS_UHR,0)</f>
        <v>0</v>
      </c>
      <c r="W364" s="112" t="e">
        <f t="shared" si="81"/>
        <v>#DIV/0!</v>
      </c>
      <c r="X364" s="48"/>
    </row>
    <row r="365" spans="1:24" x14ac:dyDescent="0.2">
      <c r="A365" s="48">
        <v>101</v>
      </c>
      <c r="B365" s="48" t="s">
        <v>793</v>
      </c>
      <c r="C365" s="48"/>
      <c r="D365" s="48" t="s">
        <v>875</v>
      </c>
      <c r="E365" s="48" t="s">
        <v>179</v>
      </c>
      <c r="F365" s="48" t="s">
        <v>179</v>
      </c>
      <c r="G365" s="48" t="s">
        <v>1334</v>
      </c>
      <c r="H365" s="91">
        <v>105.25</v>
      </c>
      <c r="I365" s="7">
        <f>VLOOKUP(E365,Steuerung!$A$17:$E$500,5,FALSE)</f>
        <v>2</v>
      </c>
      <c r="J365" s="73">
        <f>VLOOKUP(E365,Steuerung!$A$17:$F$500,6,FALSE)</f>
        <v>58.333333333333329</v>
      </c>
      <c r="K365" s="7">
        <f>VLOOKUP(F365,Steuerung!$A$17:$G$500,7,FALSE)</f>
        <v>2</v>
      </c>
      <c r="L365" s="7">
        <f>VLOOKUP(F365,Steuerung!$A$17:$H$500,8,FALSE)</f>
        <v>46</v>
      </c>
      <c r="M365" s="73">
        <f t="shared" si="86"/>
        <v>104.33333333333333</v>
      </c>
      <c r="N365" s="91">
        <f t="shared" si="87"/>
        <v>10981.083333333332</v>
      </c>
      <c r="O365" s="91">
        <f t="shared" si="88"/>
        <v>6139.583333333333</v>
      </c>
      <c r="P365" s="91">
        <f t="shared" si="89"/>
        <v>4841.5</v>
      </c>
      <c r="Q365" s="63">
        <f>VLOOKUP(E365,Steuerung!$A$17:$B$500,2,FALSE)</f>
        <v>0</v>
      </c>
      <c r="R365" s="63">
        <f>VLOOKUP(F365,Steuerung!$A$17:$B$500,2,FALSE)</f>
        <v>0</v>
      </c>
      <c r="S365" s="4">
        <f t="shared" si="94"/>
        <v>0</v>
      </c>
      <c r="T365" s="4">
        <f t="shared" si="95"/>
        <v>0</v>
      </c>
      <c r="U365" s="112" t="e">
        <f>IF(J365&gt;0,O365/Q365*SVS_UHR,0)</f>
        <v>#DIV/0!</v>
      </c>
      <c r="V365" s="112" t="e">
        <f>IF(L365&gt;0,P365/R365*SVS_UHR,0)</f>
        <v>#DIV/0!</v>
      </c>
      <c r="W365" s="112" t="e">
        <f t="shared" si="81"/>
        <v>#DIV/0!</v>
      </c>
      <c r="X365" s="48"/>
    </row>
    <row r="366" spans="1:24" x14ac:dyDescent="0.2">
      <c r="A366" s="48">
        <v>111</v>
      </c>
      <c r="B366" s="48" t="s">
        <v>2053</v>
      </c>
      <c r="C366" s="48"/>
      <c r="D366" s="48" t="s">
        <v>868</v>
      </c>
      <c r="E366" s="48" t="s">
        <v>124</v>
      </c>
      <c r="F366" s="48" t="s">
        <v>124</v>
      </c>
      <c r="G366" s="48" t="s">
        <v>1334</v>
      </c>
      <c r="H366" s="91">
        <v>30.7</v>
      </c>
      <c r="I366" s="7">
        <f>VLOOKUP(E366,Steuerung!$A$17:$E$500,5,FALSE)</f>
        <v>0</v>
      </c>
      <c r="J366" s="73">
        <f>VLOOKUP(E366,Steuerung!$A$17:$F$500,6,FALSE)</f>
        <v>0</v>
      </c>
      <c r="K366" s="7">
        <f>VLOOKUP(F366,Steuerung!$A$17:$G$500,7,FALSE)</f>
        <v>0</v>
      </c>
      <c r="L366" s="7">
        <f>VLOOKUP(F366,Steuerung!$A$17:$H$500,8,FALSE)</f>
        <v>0</v>
      </c>
      <c r="M366" s="73">
        <f t="shared" si="86"/>
        <v>0</v>
      </c>
      <c r="N366" s="91">
        <f t="shared" si="87"/>
        <v>0</v>
      </c>
      <c r="O366" s="91">
        <f t="shared" si="88"/>
        <v>0</v>
      </c>
      <c r="P366" s="91">
        <f t="shared" si="89"/>
        <v>0</v>
      </c>
      <c r="Q366" s="63">
        <f>VLOOKUP(E366,Steuerung!$A$17:$B$500,2,FALSE)</f>
        <v>0</v>
      </c>
      <c r="R366" s="63">
        <f>VLOOKUP(F366,Steuerung!$A$17:$B$500,2,FALSE)</f>
        <v>0</v>
      </c>
      <c r="S366" s="4">
        <f t="shared" si="94"/>
        <v>0</v>
      </c>
      <c r="T366" s="4">
        <f t="shared" si="95"/>
        <v>0</v>
      </c>
      <c r="U366" s="112">
        <f>IF(J366&gt;0,O366/Q366*SVS_UHR,0)</f>
        <v>0</v>
      </c>
      <c r="V366" s="112">
        <f>IF(L366&gt;0,P366/R366*SVS_UHR,0)</f>
        <v>0</v>
      </c>
      <c r="W366" s="112">
        <f t="shared" si="81"/>
        <v>0</v>
      </c>
      <c r="X366" s="48"/>
    </row>
    <row r="367" spans="1:24" x14ac:dyDescent="0.2">
      <c r="A367" s="2" t="s">
        <v>2903</v>
      </c>
      <c r="B367" s="2"/>
      <c r="C367" s="2"/>
      <c r="D367" s="2"/>
      <c r="E367" s="2"/>
      <c r="F367" s="2"/>
      <c r="G367" s="2"/>
      <c r="H367" s="102">
        <f>SUM(H10:H366)</f>
        <v>10142.760000000002</v>
      </c>
      <c r="I367" s="101"/>
      <c r="J367" s="412"/>
      <c r="K367" s="101"/>
      <c r="L367" s="101"/>
      <c r="M367" s="412"/>
      <c r="N367" s="102">
        <f>SUM(N10:N366)</f>
        <v>643507.2653333334</v>
      </c>
      <c r="O367" s="102">
        <f>SUM(O10:O366)</f>
        <v>406077.27333333326</v>
      </c>
      <c r="P367" s="102">
        <f>SUM(P10:P366)</f>
        <v>237429.99200000003</v>
      </c>
      <c r="Q367" s="108"/>
      <c r="R367" s="108"/>
      <c r="S367" s="374">
        <f t="shared" ref="S367:T367" si="96">SUM(S10:S366)</f>
        <v>0</v>
      </c>
      <c r="T367" s="374">
        <f t="shared" si="96"/>
        <v>0</v>
      </c>
      <c r="U367" s="103" t="e">
        <f>SUM(U10:U366)</f>
        <v>#DIV/0!</v>
      </c>
      <c r="V367" s="103" t="e">
        <f>SUM(V10:V366)</f>
        <v>#DIV/0!</v>
      </c>
      <c r="W367" s="103" t="e">
        <f>SUM(W10:W366)</f>
        <v>#DIV/0!</v>
      </c>
      <c r="X367" s="103" t="e">
        <f>W367/12</f>
        <v>#DIV/0!</v>
      </c>
    </row>
    <row r="368" spans="1:24" x14ac:dyDescent="0.2">
      <c r="A368" s="48"/>
      <c r="B368" s="48" t="s">
        <v>2904</v>
      </c>
      <c r="C368" s="48"/>
      <c r="D368" s="48"/>
      <c r="E368" s="48"/>
      <c r="F368" s="48"/>
      <c r="G368" s="48"/>
      <c r="H368" s="91"/>
      <c r="I368" s="7"/>
      <c r="J368" s="73"/>
      <c r="K368" s="7"/>
      <c r="L368" s="7"/>
      <c r="M368" s="73"/>
      <c r="N368" s="48"/>
      <c r="O368" s="48"/>
      <c r="P368" s="48"/>
      <c r="Q368" s="63"/>
      <c r="R368" s="63"/>
      <c r="S368" s="63"/>
      <c r="T368" s="63"/>
      <c r="U368" s="112"/>
      <c r="V368" s="112"/>
      <c r="W368" s="112"/>
      <c r="X368" s="48"/>
    </row>
    <row r="369" spans="1:24" x14ac:dyDescent="0.2">
      <c r="A369" s="48" t="s">
        <v>864</v>
      </c>
      <c r="B369" s="48" t="s">
        <v>2905</v>
      </c>
      <c r="C369" s="48"/>
      <c r="D369" s="48"/>
      <c r="E369" s="48"/>
      <c r="F369" s="48"/>
      <c r="G369" s="48"/>
      <c r="H369" s="91"/>
      <c r="I369" s="7"/>
      <c r="J369" s="73"/>
      <c r="K369" s="7"/>
      <c r="L369" s="7"/>
      <c r="M369" s="73"/>
      <c r="N369" s="91"/>
      <c r="O369" s="91"/>
      <c r="P369" s="91"/>
      <c r="Q369" s="63"/>
      <c r="R369" s="63"/>
      <c r="S369" s="63"/>
      <c r="T369" s="63"/>
      <c r="U369" s="112"/>
      <c r="V369" s="112"/>
      <c r="W369" s="112"/>
      <c r="X369" s="48"/>
    </row>
    <row r="370" spans="1:24" x14ac:dyDescent="0.2">
      <c r="A370" s="48"/>
      <c r="B370" s="48" t="s">
        <v>2906</v>
      </c>
      <c r="C370" s="48"/>
      <c r="D370" s="48"/>
      <c r="E370" s="48"/>
      <c r="F370" s="48"/>
      <c r="G370" s="48"/>
      <c r="H370" s="91"/>
      <c r="I370" s="7"/>
      <c r="J370" s="73"/>
      <c r="K370" s="7"/>
      <c r="L370" s="7"/>
      <c r="M370" s="73"/>
      <c r="N370" s="91"/>
      <c r="O370" s="91"/>
      <c r="P370" s="91"/>
      <c r="Q370" s="63"/>
      <c r="R370" s="63"/>
      <c r="S370" s="63"/>
      <c r="T370" s="63"/>
      <c r="U370" s="112"/>
      <c r="V370" s="112"/>
      <c r="W370" s="112"/>
      <c r="X370" s="48"/>
    </row>
    <row r="371" spans="1:24" x14ac:dyDescent="0.2">
      <c r="A371" s="48"/>
      <c r="B371" s="48"/>
      <c r="C371" s="48"/>
      <c r="D371" s="48"/>
      <c r="E371" s="48"/>
      <c r="F371" s="48"/>
      <c r="G371" s="48"/>
      <c r="H371" s="91"/>
      <c r="I371" s="7"/>
      <c r="J371" s="73"/>
      <c r="K371" s="7"/>
      <c r="L371" s="7"/>
      <c r="M371" s="73"/>
      <c r="N371" s="91"/>
      <c r="O371" s="91"/>
      <c r="P371" s="91"/>
      <c r="Q371" s="63"/>
      <c r="R371" s="63"/>
      <c r="S371" s="63"/>
      <c r="T371" s="63"/>
      <c r="U371" s="112"/>
      <c r="V371" s="112"/>
      <c r="W371" s="112"/>
      <c r="X371" s="48"/>
    </row>
    <row r="372" spans="1:24" x14ac:dyDescent="0.2">
      <c r="A372" s="48"/>
      <c r="B372" s="48"/>
      <c r="C372" s="48"/>
      <c r="D372" s="48"/>
      <c r="E372" s="48"/>
      <c r="F372" s="48"/>
      <c r="G372" s="48"/>
      <c r="H372" s="91"/>
      <c r="I372" s="7"/>
      <c r="J372" s="73"/>
      <c r="K372" s="7"/>
      <c r="L372" s="7"/>
      <c r="M372" s="73"/>
      <c r="N372" s="91"/>
      <c r="O372" s="91"/>
      <c r="P372" s="91"/>
      <c r="Q372" s="63"/>
      <c r="R372" s="63"/>
      <c r="S372" s="63"/>
      <c r="T372" s="63"/>
      <c r="U372" s="112"/>
      <c r="V372" s="112"/>
      <c r="W372" s="112"/>
      <c r="X372" s="48"/>
    </row>
    <row r="373" spans="1:24" x14ac:dyDescent="0.2">
      <c r="A373" s="48" t="s">
        <v>765</v>
      </c>
      <c r="B373" s="48"/>
      <c r="C373" s="48"/>
      <c r="D373" s="48"/>
      <c r="E373" s="48"/>
      <c r="F373" s="48"/>
      <c r="G373" s="48"/>
      <c r="H373" s="91"/>
      <c r="I373" s="7"/>
      <c r="J373" s="73"/>
      <c r="K373" s="7"/>
      <c r="L373" s="7"/>
      <c r="M373" s="73"/>
      <c r="N373" s="91"/>
      <c r="O373" s="91"/>
      <c r="P373" s="91"/>
      <c r="Q373" s="63"/>
      <c r="R373" s="63"/>
      <c r="S373" s="63"/>
      <c r="T373" s="63"/>
      <c r="U373" s="112"/>
      <c r="V373" s="112"/>
      <c r="W373" s="112"/>
      <c r="X373" s="48"/>
    </row>
    <row r="374" spans="1:24" x14ac:dyDescent="0.2">
      <c r="A374" s="48"/>
      <c r="B374" s="48"/>
      <c r="C374" s="48"/>
      <c r="D374" s="48"/>
      <c r="E374" s="48"/>
      <c r="F374" s="48"/>
      <c r="G374" s="48"/>
      <c r="H374" s="91"/>
      <c r="I374" s="7"/>
      <c r="J374" s="73"/>
      <c r="K374" s="7"/>
      <c r="L374" s="7"/>
      <c r="M374" s="73"/>
      <c r="N374" s="91"/>
      <c r="O374" s="91"/>
      <c r="P374" s="91"/>
      <c r="Q374" s="63"/>
      <c r="R374" s="63"/>
      <c r="S374" s="63"/>
      <c r="T374" s="63"/>
      <c r="U374" s="112"/>
      <c r="V374" s="112"/>
      <c r="W374" s="112"/>
      <c r="X374" s="48"/>
    </row>
    <row r="375" spans="1:24" x14ac:dyDescent="0.2">
      <c r="A375" s="48" t="s">
        <v>800</v>
      </c>
      <c r="B375" s="48" t="s">
        <v>801</v>
      </c>
      <c r="C375" s="48"/>
      <c r="D375" s="48"/>
      <c r="E375" s="48"/>
      <c r="F375" s="48"/>
      <c r="G375" s="48"/>
      <c r="H375" s="91"/>
      <c r="I375" s="7"/>
      <c r="J375" s="73"/>
      <c r="K375" s="7"/>
      <c r="L375" s="7"/>
      <c r="M375" s="73"/>
      <c r="N375" s="91"/>
      <c r="O375" s="91"/>
      <c r="P375" s="91"/>
      <c r="Q375" s="63"/>
      <c r="R375" s="63"/>
      <c r="S375" s="63"/>
      <c r="T375" s="63"/>
      <c r="U375" s="112"/>
      <c r="V375" s="112"/>
      <c r="W375" s="112"/>
      <c r="X375" s="48"/>
    </row>
    <row r="376" spans="1:24" x14ac:dyDescent="0.2">
      <c r="A376" s="48" t="s">
        <v>802</v>
      </c>
      <c r="B376" s="48" t="s">
        <v>803</v>
      </c>
      <c r="C376" s="48"/>
      <c r="D376" s="48"/>
      <c r="E376" s="48"/>
      <c r="F376" s="48"/>
      <c r="G376" s="48"/>
      <c r="H376" s="91"/>
      <c r="I376" s="7"/>
      <c r="J376" s="73"/>
      <c r="K376" s="7"/>
      <c r="L376" s="7"/>
      <c r="M376" s="73"/>
      <c r="N376" s="91"/>
      <c r="O376" s="91"/>
      <c r="P376" s="91"/>
      <c r="Q376" s="63"/>
      <c r="R376" s="63"/>
      <c r="S376" s="63"/>
      <c r="T376" s="63"/>
      <c r="U376" s="112"/>
      <c r="V376" s="112"/>
      <c r="W376" s="112"/>
      <c r="X376" s="48"/>
    </row>
    <row r="377" spans="1:24" x14ac:dyDescent="0.2">
      <c r="A377" s="48" t="s">
        <v>804</v>
      </c>
      <c r="B377" s="48" t="s">
        <v>805</v>
      </c>
      <c r="C377" s="48"/>
      <c r="D377" s="48"/>
      <c r="E377" s="48"/>
      <c r="F377" s="48"/>
      <c r="G377" s="48"/>
      <c r="H377" s="91"/>
      <c r="I377" s="7"/>
      <c r="J377" s="73"/>
      <c r="K377" s="7"/>
      <c r="L377" s="7"/>
      <c r="M377" s="73"/>
      <c r="N377" s="91"/>
      <c r="O377" s="91"/>
      <c r="P377" s="91"/>
      <c r="Q377" s="63"/>
      <c r="R377" s="63"/>
      <c r="S377" s="63"/>
      <c r="T377" s="63"/>
      <c r="U377" s="112"/>
      <c r="V377" s="112"/>
      <c r="W377" s="112"/>
      <c r="X377" s="48"/>
    </row>
    <row r="378" spans="1:24" x14ac:dyDescent="0.2">
      <c r="A378" s="48" t="s">
        <v>806</v>
      </c>
      <c r="B378" s="48" t="s">
        <v>807</v>
      </c>
      <c r="C378" s="48"/>
      <c r="D378" s="48"/>
      <c r="E378" s="48"/>
      <c r="F378" s="48"/>
      <c r="G378" s="48"/>
      <c r="H378" s="91"/>
      <c r="I378" s="7"/>
      <c r="J378" s="73"/>
      <c r="K378" s="7"/>
      <c r="L378" s="7"/>
      <c r="M378" s="73"/>
      <c r="N378" s="91"/>
      <c r="O378" s="91"/>
      <c r="P378" s="91"/>
      <c r="Q378" s="63"/>
      <c r="R378" s="63"/>
      <c r="S378" s="63"/>
      <c r="T378" s="63"/>
      <c r="U378" s="112"/>
      <c r="V378" s="112"/>
      <c r="W378" s="112"/>
      <c r="X378" s="48"/>
    </row>
    <row r="382" spans="1:24" x14ac:dyDescent="0.2">
      <c r="C382" s="92" t="s">
        <v>929</v>
      </c>
      <c r="D382" s="414"/>
      <c r="E382" s="32">
        <f>E384-E383</f>
        <v>159</v>
      </c>
    </row>
    <row r="383" spans="1:24" x14ac:dyDescent="0.2">
      <c r="C383" s="92" t="s">
        <v>930</v>
      </c>
      <c r="D383" s="414"/>
      <c r="E383" s="32">
        <f>COUNTIFS(M10:M366,0)</f>
        <v>180</v>
      </c>
    </row>
    <row r="384" spans="1:24" x14ac:dyDescent="0.2">
      <c r="C384" s="92" t="s">
        <v>931</v>
      </c>
      <c r="D384" s="414"/>
      <c r="E384" s="32">
        <f>COUNTA(M10:M366)</f>
        <v>339</v>
      </c>
    </row>
  </sheetData>
  <sheetProtection algorithmName="SHA-512" hashValue="d1en3/FcYkjux97Z6g/vzTlJA+Hvo0uHfJlzPhVbcBDtqOURgqFvrVETjjlf5qtuhp4Z3JlbZ1pTsN/VgZMMCA==" saltValue="PSNJtPGNQWAwtLVqPEs9G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D9EA7-8849-4DDF-B43C-FCA8CB67E3C6}">
  <sheetPr codeName="Tabelle128"/>
  <dimension ref="A1:W33"/>
  <sheetViews>
    <sheetView showGridLines="0" topLeftCell="B1" workbookViewId="0">
      <selection activeCell="C31" sqref="C31:E33"/>
    </sheetView>
  </sheetViews>
  <sheetFormatPr baseColWidth="10" defaultColWidth="11.42578125" defaultRowHeight="12.75" x14ac:dyDescent="0.2"/>
  <sheetData>
    <row r="1" spans="1:23" x14ac:dyDescent="0.2">
      <c r="A1" s="620"/>
      <c r="B1" s="48"/>
      <c r="C1" s="48"/>
      <c r="D1" s="48"/>
      <c r="E1" s="48"/>
      <c r="F1" s="48"/>
      <c r="G1" s="48"/>
      <c r="H1" s="91"/>
      <c r="I1" s="7"/>
      <c r="J1" s="7"/>
      <c r="K1" s="7"/>
      <c r="L1" s="7"/>
      <c r="M1" s="7"/>
      <c r="N1" s="91"/>
      <c r="O1" s="91"/>
      <c r="P1" s="91"/>
      <c r="Q1" s="63"/>
      <c r="R1" s="63"/>
      <c r="S1" s="63"/>
      <c r="T1" s="63"/>
      <c r="U1" s="112"/>
      <c r="V1" s="112"/>
      <c r="W1" s="112"/>
    </row>
    <row r="2" spans="1:23" x14ac:dyDescent="0.2">
      <c r="A2" s="48"/>
      <c r="B2" s="621"/>
      <c r="C2" s="92"/>
      <c r="D2" s="48"/>
      <c r="E2" s="1303" t="s">
        <v>841</v>
      </c>
      <c r="F2" s="1304"/>
      <c r="G2" s="48"/>
      <c r="H2" s="91"/>
      <c r="I2" s="7"/>
      <c r="J2" s="7"/>
      <c r="K2" s="7"/>
      <c r="L2" s="7"/>
      <c r="M2" s="7"/>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499"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2" t="s">
        <v>857</v>
      </c>
      <c r="K5" s="622" t="s">
        <v>856</v>
      </c>
      <c r="L5" s="622" t="s">
        <v>857</v>
      </c>
      <c r="M5" s="623" t="s">
        <v>857</v>
      </c>
      <c r="N5" s="91"/>
      <c r="O5" s="91"/>
      <c r="P5" s="91"/>
      <c r="Q5" s="618" t="s">
        <v>858</v>
      </c>
      <c r="R5" s="619" t="s">
        <v>858</v>
      </c>
      <c r="S5" s="439" t="s">
        <v>4</v>
      </c>
      <c r="T5" s="439" t="s">
        <v>854</v>
      </c>
      <c r="U5" s="627" t="s">
        <v>859</v>
      </c>
      <c r="V5" s="628" t="s">
        <v>860</v>
      </c>
      <c r="W5" s="628" t="s">
        <v>861</v>
      </c>
    </row>
    <row r="7" spans="1:23" ht="15.75" x14ac:dyDescent="0.25">
      <c r="A7" s="57" t="s">
        <v>2907</v>
      </c>
      <c r="B7" s="48"/>
      <c r="C7" s="48"/>
      <c r="D7" s="210" t="s">
        <v>2489</v>
      </c>
      <c r="E7" s="48"/>
      <c r="F7" s="48"/>
      <c r="G7" s="48"/>
      <c r="H7" s="91"/>
      <c r="I7" s="7"/>
      <c r="J7" s="7"/>
      <c r="K7" s="7"/>
      <c r="L7" s="7"/>
      <c r="M7" s="7"/>
      <c r="N7" s="91"/>
      <c r="O7" s="91"/>
      <c r="P7" s="91"/>
      <c r="Q7" s="63"/>
      <c r="R7" s="63"/>
      <c r="S7" s="63"/>
      <c r="T7" s="63"/>
      <c r="U7" s="112"/>
      <c r="V7" s="112"/>
      <c r="W7" s="112"/>
    </row>
    <row r="8" spans="1:23" x14ac:dyDescent="0.2">
      <c r="A8" s="48"/>
      <c r="B8" s="48"/>
      <c r="C8" s="48"/>
      <c r="D8" s="48"/>
      <c r="E8" s="48"/>
      <c r="F8" s="48"/>
      <c r="G8" s="48"/>
      <c r="H8" s="91"/>
      <c r="I8" s="7"/>
      <c r="J8" s="7"/>
      <c r="K8" s="7"/>
      <c r="L8" s="7"/>
      <c r="M8" s="7"/>
      <c r="N8" s="91"/>
      <c r="O8" s="91"/>
      <c r="P8" s="91"/>
      <c r="Q8" s="63"/>
      <c r="R8" s="63"/>
      <c r="S8" s="63"/>
      <c r="T8" s="63"/>
      <c r="U8" s="112"/>
      <c r="V8" s="112"/>
      <c r="W8" s="112"/>
    </row>
    <row r="9" spans="1:23" x14ac:dyDescent="0.2">
      <c r="A9" s="48"/>
      <c r="B9" s="48"/>
      <c r="C9" s="48"/>
      <c r="D9" s="48"/>
      <c r="E9" s="48"/>
      <c r="F9" s="48"/>
      <c r="G9" s="48"/>
      <c r="H9" s="91"/>
      <c r="I9" s="7"/>
      <c r="J9" s="7"/>
      <c r="K9" s="7"/>
      <c r="L9" s="7"/>
      <c r="M9" s="7"/>
      <c r="N9" s="91"/>
      <c r="O9" s="91"/>
      <c r="P9" s="91"/>
      <c r="Q9" s="63"/>
      <c r="R9" s="63"/>
      <c r="S9" s="63"/>
      <c r="T9" s="63"/>
      <c r="U9" s="112"/>
      <c r="V9" s="112"/>
      <c r="W9" s="112"/>
    </row>
    <row r="10" spans="1:23" x14ac:dyDescent="0.2">
      <c r="A10" s="48" t="s">
        <v>2908</v>
      </c>
      <c r="B10" s="48" t="s">
        <v>2909</v>
      </c>
      <c r="C10" s="48"/>
      <c r="D10" s="48" t="s">
        <v>868</v>
      </c>
      <c r="E10" s="48" t="s">
        <v>124</v>
      </c>
      <c r="F10" s="48" t="s">
        <v>124</v>
      </c>
      <c r="G10" s="48" t="s">
        <v>919</v>
      </c>
      <c r="H10" s="91">
        <v>9.9499999999999993</v>
      </c>
      <c r="I10" s="7">
        <f>VLOOKUP(E10,Steuerung!$A$17:$E$500,5,FALSE)</f>
        <v>0</v>
      </c>
      <c r="J10" s="7">
        <f>VLOOKUP(E10,Steuerung!$A$17:$F$500,6,FALSE)</f>
        <v>0</v>
      </c>
      <c r="K10" s="7">
        <f>VLOOKUP(F10,Steuerung!$A$17:$G$500,7,FALSE)</f>
        <v>0</v>
      </c>
      <c r="L10" s="7">
        <f>VLOOKUP(F10,Steuerung!$A$17:$H$500,8,FALSE)</f>
        <v>0</v>
      </c>
      <c r="M10" s="7">
        <f>J10+L10</f>
        <v>0</v>
      </c>
      <c r="N10" s="91">
        <f t="shared" ref="N10:N25" si="0">H10*M10</f>
        <v>0</v>
      </c>
      <c r="O10" s="91">
        <f t="shared" ref="O10:O25" si="1">H10*J10</f>
        <v>0</v>
      </c>
      <c r="P10" s="91">
        <f t="shared" ref="P10:P25" si="2">H10*L10</f>
        <v>0</v>
      </c>
      <c r="Q10" s="63">
        <f>VLOOKUP(E10,Steuerung!$A$17:$B$500,2,FALSE)</f>
        <v>0</v>
      </c>
      <c r="R10" s="63">
        <f>VLOOKUP(F10,Steuerung!$A$17:$B$500,2,FALSE)</f>
        <v>0</v>
      </c>
      <c r="S10" s="4">
        <f t="shared" ref="S10:S12" si="3">IFERROR(O10/Q10,0)</f>
        <v>0</v>
      </c>
      <c r="T10" s="4">
        <f t="shared" ref="T10:T12" si="4">IFERROR(P10/R10,0)</f>
        <v>0</v>
      </c>
      <c r="U10" s="112">
        <f t="shared" ref="U10:U26" si="5">IF(J10&gt;0,O10/Q10*SVS_UHR,0)</f>
        <v>0</v>
      </c>
      <c r="V10" s="112">
        <f t="shared" ref="V10:V26" si="6">IF(L10&gt;0,P10/R10*SVS_UHR,0)</f>
        <v>0</v>
      </c>
      <c r="W10" s="112">
        <f>U10+V10</f>
        <v>0</v>
      </c>
    </row>
    <row r="11" spans="1:23" x14ac:dyDescent="0.2">
      <c r="A11" s="48" t="s">
        <v>2910</v>
      </c>
      <c r="B11" s="48" t="s">
        <v>2909</v>
      </c>
      <c r="C11" s="48"/>
      <c r="D11" s="48" t="s">
        <v>868</v>
      </c>
      <c r="E11" s="48" t="s">
        <v>124</v>
      </c>
      <c r="F11" s="48" t="s">
        <v>124</v>
      </c>
      <c r="G11" s="48" t="s">
        <v>919</v>
      </c>
      <c r="H11" s="91">
        <v>17.23</v>
      </c>
      <c r="I11" s="7">
        <f>VLOOKUP(E11,Steuerung!$A$17:$E$500,5,FALSE)</f>
        <v>0</v>
      </c>
      <c r="J11" s="7">
        <f>VLOOKUP(E11,Steuerung!$A$17:$F$500,6,FALSE)</f>
        <v>0</v>
      </c>
      <c r="K11" s="7">
        <f>VLOOKUP(F11,Steuerung!$A$17:$G$500,7,FALSE)</f>
        <v>0</v>
      </c>
      <c r="L11" s="7">
        <f>VLOOKUP(F11,Steuerung!$A$17:$H$500,8,FALSE)</f>
        <v>0</v>
      </c>
      <c r="M11" s="7">
        <f t="shared" ref="M11:M26" si="7">J11+L11</f>
        <v>0</v>
      </c>
      <c r="N11" s="91">
        <f t="shared" si="0"/>
        <v>0</v>
      </c>
      <c r="O11" s="91">
        <f t="shared" si="1"/>
        <v>0</v>
      </c>
      <c r="P11" s="91">
        <f t="shared" si="2"/>
        <v>0</v>
      </c>
      <c r="Q11" s="63">
        <f>VLOOKUP(E11,Steuerung!$A$17:$B$500,2,FALSE)</f>
        <v>0</v>
      </c>
      <c r="R11" s="63">
        <f>VLOOKUP(F11,Steuerung!$A$17:$B$500,2,FALSE)</f>
        <v>0</v>
      </c>
      <c r="S11" s="4">
        <f t="shared" si="3"/>
        <v>0</v>
      </c>
      <c r="T11" s="4">
        <f t="shared" si="4"/>
        <v>0</v>
      </c>
      <c r="U11" s="112">
        <f t="shared" si="5"/>
        <v>0</v>
      </c>
      <c r="V11" s="112">
        <f t="shared" si="6"/>
        <v>0</v>
      </c>
      <c r="W11" s="112">
        <f t="shared" ref="W11:W26" si="8">U11+V11</f>
        <v>0</v>
      </c>
    </row>
    <row r="12" spans="1:23" x14ac:dyDescent="0.2">
      <c r="A12" s="48" t="s">
        <v>2911</v>
      </c>
      <c r="B12" s="48" t="s">
        <v>1375</v>
      </c>
      <c r="C12" s="48"/>
      <c r="D12" s="48" t="s">
        <v>875</v>
      </c>
      <c r="E12" s="48" t="s">
        <v>110</v>
      </c>
      <c r="F12" s="48" t="s">
        <v>110</v>
      </c>
      <c r="G12" s="48" t="s">
        <v>1334</v>
      </c>
      <c r="H12" s="91">
        <v>2.74</v>
      </c>
      <c r="I12" s="7">
        <f>VLOOKUP(E12,Steuerung!$A$17:$E$500,5,FALSE)</f>
        <v>0</v>
      </c>
      <c r="J12" s="7">
        <f>VLOOKUP(E12,Steuerung!$A$17:$F$500,6,FALSE)</f>
        <v>0</v>
      </c>
      <c r="K12" s="7">
        <f>VLOOKUP(F12,Steuerung!$A$17:$G$500,7,FALSE)</f>
        <v>0</v>
      </c>
      <c r="L12" s="7">
        <f>VLOOKUP(F12,Steuerung!$A$17:$H$500,8,FALSE)</f>
        <v>0</v>
      </c>
      <c r="M12" s="7">
        <f t="shared" si="7"/>
        <v>0</v>
      </c>
      <c r="N12" s="91">
        <f t="shared" si="0"/>
        <v>0</v>
      </c>
      <c r="O12" s="91">
        <f t="shared" si="1"/>
        <v>0</v>
      </c>
      <c r="P12" s="91">
        <f t="shared" si="2"/>
        <v>0</v>
      </c>
      <c r="Q12" s="63">
        <f>VLOOKUP(E12,Steuerung!$A$17:$B$500,2,FALSE)</f>
        <v>0</v>
      </c>
      <c r="R12" s="63">
        <f>VLOOKUP(F12,Steuerung!$A$17:$B$500,2,FALSE)</f>
        <v>0</v>
      </c>
      <c r="S12" s="4">
        <f t="shared" si="3"/>
        <v>0</v>
      </c>
      <c r="T12" s="4">
        <f t="shared" si="4"/>
        <v>0</v>
      </c>
      <c r="U12" s="112">
        <f t="shared" si="5"/>
        <v>0</v>
      </c>
      <c r="V12" s="112">
        <f t="shared" si="6"/>
        <v>0</v>
      </c>
      <c r="W12" s="112">
        <f t="shared" si="8"/>
        <v>0</v>
      </c>
    </row>
    <row r="13" spans="1:23" x14ac:dyDescent="0.2">
      <c r="A13" s="48" t="s">
        <v>2912</v>
      </c>
      <c r="B13" s="48" t="s">
        <v>2913</v>
      </c>
      <c r="C13" s="48"/>
      <c r="D13" s="48" t="s">
        <v>868</v>
      </c>
      <c r="E13" s="48" t="s">
        <v>124</v>
      </c>
      <c r="F13" s="48" t="s">
        <v>124</v>
      </c>
      <c r="G13" s="48" t="s">
        <v>1334</v>
      </c>
      <c r="H13" s="91">
        <v>5.62</v>
      </c>
      <c r="I13" s="7">
        <f>VLOOKUP(E13,Steuerung!$A$17:$E$500,5,FALSE)</f>
        <v>0</v>
      </c>
      <c r="J13" s="7">
        <f>VLOOKUP(E13,Steuerung!$A$17:$F$500,6,FALSE)</f>
        <v>0</v>
      </c>
      <c r="K13" s="7">
        <f>VLOOKUP(F13,Steuerung!$A$17:$G$500,7,FALSE)</f>
        <v>0</v>
      </c>
      <c r="L13" s="7">
        <f>VLOOKUP(F13,Steuerung!$A$17:$H$500,8,FALSE)</f>
        <v>0</v>
      </c>
      <c r="M13" s="7">
        <f t="shared" si="7"/>
        <v>0</v>
      </c>
      <c r="N13" s="91">
        <f t="shared" si="0"/>
        <v>0</v>
      </c>
      <c r="O13" s="91">
        <f t="shared" si="1"/>
        <v>0</v>
      </c>
      <c r="P13" s="91">
        <f t="shared" si="2"/>
        <v>0</v>
      </c>
      <c r="Q13" s="63">
        <f>VLOOKUP(E13,Steuerung!$A$17:$B$500,2,FALSE)</f>
        <v>0</v>
      </c>
      <c r="R13" s="63">
        <f>VLOOKUP(F13,Steuerung!$A$17:$B$500,2,FALSE)</f>
        <v>0</v>
      </c>
      <c r="S13" s="4">
        <f>IFERROR(O13/Q13,0)</f>
        <v>0</v>
      </c>
      <c r="T13" s="4">
        <f>IFERROR(P13/R13,0)</f>
        <v>0</v>
      </c>
      <c r="U13" s="112">
        <f t="shared" si="5"/>
        <v>0</v>
      </c>
      <c r="V13" s="112">
        <f t="shared" si="6"/>
        <v>0</v>
      </c>
      <c r="W13" s="112">
        <f t="shared" si="8"/>
        <v>0</v>
      </c>
    </row>
    <row r="14" spans="1:23" x14ac:dyDescent="0.2">
      <c r="A14" s="48" t="s">
        <v>2914</v>
      </c>
      <c r="B14" s="48" t="s">
        <v>2053</v>
      </c>
      <c r="C14" s="48"/>
      <c r="D14" s="48" t="s">
        <v>868</v>
      </c>
      <c r="E14" s="48" t="s">
        <v>124</v>
      </c>
      <c r="F14" s="48" t="s">
        <v>124</v>
      </c>
      <c r="G14" s="48" t="s">
        <v>1334</v>
      </c>
      <c r="H14" s="91">
        <v>20.149999999999999</v>
      </c>
      <c r="I14" s="7">
        <f>VLOOKUP(E14,Steuerung!$A$17:$E$500,5,FALSE)</f>
        <v>0</v>
      </c>
      <c r="J14" s="7">
        <f>VLOOKUP(E14,Steuerung!$A$17:$F$500,6,FALSE)</f>
        <v>0</v>
      </c>
      <c r="K14" s="7">
        <f>VLOOKUP(F14,Steuerung!$A$17:$G$500,7,FALSE)</f>
        <v>0</v>
      </c>
      <c r="L14" s="7">
        <f>VLOOKUP(F14,Steuerung!$A$17:$H$500,8,FALSE)</f>
        <v>0</v>
      </c>
      <c r="M14" s="7">
        <f t="shared" si="7"/>
        <v>0</v>
      </c>
      <c r="N14" s="91">
        <f t="shared" si="0"/>
        <v>0</v>
      </c>
      <c r="O14" s="91">
        <f t="shared" si="1"/>
        <v>0</v>
      </c>
      <c r="P14" s="91">
        <f t="shared" si="2"/>
        <v>0</v>
      </c>
      <c r="Q14" s="63">
        <f>VLOOKUP(E14,Steuerung!$A$17:$B$500,2,FALSE)</f>
        <v>0</v>
      </c>
      <c r="R14" s="63">
        <f>VLOOKUP(F14,Steuerung!$A$17:$B$500,2,FALSE)</f>
        <v>0</v>
      </c>
      <c r="S14" s="4">
        <f t="shared" ref="S14:S26" si="9">IFERROR(O14/Q14,0)</f>
        <v>0</v>
      </c>
      <c r="T14" s="4">
        <f t="shared" ref="T14:T26" si="10">IFERROR(P14/R14,0)</f>
        <v>0</v>
      </c>
      <c r="U14" s="112">
        <f t="shared" si="5"/>
        <v>0</v>
      </c>
      <c r="V14" s="112">
        <f t="shared" si="6"/>
        <v>0</v>
      </c>
      <c r="W14" s="112">
        <f t="shared" si="8"/>
        <v>0</v>
      </c>
    </row>
    <row r="15" spans="1:23" x14ac:dyDescent="0.2">
      <c r="A15" s="48" t="s">
        <v>2915</v>
      </c>
      <c r="B15" s="48" t="s">
        <v>2053</v>
      </c>
      <c r="C15" s="48"/>
      <c r="D15" s="48" t="s">
        <v>868</v>
      </c>
      <c r="E15" s="48" t="s">
        <v>124</v>
      </c>
      <c r="F15" s="48" t="s">
        <v>124</v>
      </c>
      <c r="G15" s="48" t="s">
        <v>1334</v>
      </c>
      <c r="H15" s="91">
        <v>20.149999999999999</v>
      </c>
      <c r="I15" s="7">
        <f>VLOOKUP(E15,Steuerung!$A$17:$E$500,5,FALSE)</f>
        <v>0</v>
      </c>
      <c r="J15" s="7">
        <f>VLOOKUP(E15,Steuerung!$A$17:$F$500,6,FALSE)</f>
        <v>0</v>
      </c>
      <c r="K15" s="7">
        <f>VLOOKUP(F15,Steuerung!$A$17:$G$500,7,FALSE)</f>
        <v>0</v>
      </c>
      <c r="L15" s="7">
        <f>VLOOKUP(F15,Steuerung!$A$17:$H$500,8,FALSE)</f>
        <v>0</v>
      </c>
      <c r="M15" s="7">
        <f t="shared" si="7"/>
        <v>0</v>
      </c>
      <c r="N15" s="91">
        <f t="shared" si="0"/>
        <v>0</v>
      </c>
      <c r="O15" s="91">
        <f t="shared" si="1"/>
        <v>0</v>
      </c>
      <c r="P15" s="91">
        <f t="shared" si="2"/>
        <v>0</v>
      </c>
      <c r="Q15" s="63">
        <f>VLOOKUP(E15,Steuerung!$A$17:$B$500,2,FALSE)</f>
        <v>0</v>
      </c>
      <c r="R15" s="63">
        <f>VLOOKUP(F15,Steuerung!$A$17:$B$500,2,FALSE)</f>
        <v>0</v>
      </c>
      <c r="S15" s="4">
        <f t="shared" si="9"/>
        <v>0</v>
      </c>
      <c r="T15" s="4">
        <f t="shared" si="10"/>
        <v>0</v>
      </c>
      <c r="U15" s="112">
        <f t="shared" si="5"/>
        <v>0</v>
      </c>
      <c r="V15" s="112">
        <f t="shared" si="6"/>
        <v>0</v>
      </c>
      <c r="W15" s="112">
        <f t="shared" si="8"/>
        <v>0</v>
      </c>
    </row>
    <row r="16" spans="1:23" x14ac:dyDescent="0.2">
      <c r="A16" s="48" t="s">
        <v>2916</v>
      </c>
      <c r="B16" s="48" t="s">
        <v>1056</v>
      </c>
      <c r="C16" s="48"/>
      <c r="D16" s="48" t="s">
        <v>868</v>
      </c>
      <c r="E16" s="48" t="s">
        <v>124</v>
      </c>
      <c r="F16" s="48" t="s">
        <v>124</v>
      </c>
      <c r="G16" s="48" t="s">
        <v>1334</v>
      </c>
      <c r="H16" s="91">
        <v>7.59</v>
      </c>
      <c r="I16" s="7">
        <f>VLOOKUP(E16,Steuerung!$A$17:$E$500,5,FALSE)</f>
        <v>0</v>
      </c>
      <c r="J16" s="7">
        <f>VLOOKUP(E16,Steuerung!$A$17:$F$500,6,FALSE)</f>
        <v>0</v>
      </c>
      <c r="K16" s="7">
        <f>VLOOKUP(F16,Steuerung!$A$17:$G$500,7,FALSE)</f>
        <v>0</v>
      </c>
      <c r="L16" s="7">
        <f>VLOOKUP(F16,Steuerung!$A$17:$H$500,8,FALSE)</f>
        <v>0</v>
      </c>
      <c r="M16" s="7">
        <f t="shared" si="7"/>
        <v>0</v>
      </c>
      <c r="N16" s="91">
        <f t="shared" si="0"/>
        <v>0</v>
      </c>
      <c r="O16" s="91">
        <f t="shared" si="1"/>
        <v>0</v>
      </c>
      <c r="P16" s="91">
        <f t="shared" si="2"/>
        <v>0</v>
      </c>
      <c r="Q16" s="63">
        <f>VLOOKUP(E16,Steuerung!$A$17:$B$500,2,FALSE)</f>
        <v>0</v>
      </c>
      <c r="R16" s="63">
        <f>VLOOKUP(F16,Steuerung!$A$17:$B$500,2,FALSE)</f>
        <v>0</v>
      </c>
      <c r="S16" s="4">
        <f t="shared" si="9"/>
        <v>0</v>
      </c>
      <c r="T16" s="4">
        <f t="shared" si="10"/>
        <v>0</v>
      </c>
      <c r="U16" s="112">
        <f t="shared" si="5"/>
        <v>0</v>
      </c>
      <c r="V16" s="112">
        <f t="shared" si="6"/>
        <v>0</v>
      </c>
      <c r="W16" s="112">
        <f t="shared" si="8"/>
        <v>0</v>
      </c>
    </row>
    <row r="17" spans="1:23" x14ac:dyDescent="0.2">
      <c r="A17" s="48" t="s">
        <v>2388</v>
      </c>
      <c r="B17" s="48" t="s">
        <v>2053</v>
      </c>
      <c r="C17" s="48"/>
      <c r="D17" s="48" t="s">
        <v>868</v>
      </c>
      <c r="E17" s="48" t="s">
        <v>124</v>
      </c>
      <c r="F17" s="48" t="s">
        <v>124</v>
      </c>
      <c r="G17" s="48" t="s">
        <v>919</v>
      </c>
      <c r="H17" s="91">
        <v>9.4600000000000009</v>
      </c>
      <c r="I17" s="7">
        <f>VLOOKUP(E17,Steuerung!$A$17:$E$500,5,FALSE)</f>
        <v>0</v>
      </c>
      <c r="J17" s="7">
        <f>VLOOKUP(E17,Steuerung!$A$17:$F$500,6,FALSE)</f>
        <v>0</v>
      </c>
      <c r="K17" s="7">
        <f>VLOOKUP(F17,Steuerung!$A$17:$G$500,7,FALSE)</f>
        <v>0</v>
      </c>
      <c r="L17" s="7">
        <f>VLOOKUP(F17,Steuerung!$A$17:$H$500,8,FALSE)</f>
        <v>0</v>
      </c>
      <c r="M17" s="7">
        <f t="shared" si="7"/>
        <v>0</v>
      </c>
      <c r="N17" s="91">
        <f t="shared" si="0"/>
        <v>0</v>
      </c>
      <c r="O17" s="91">
        <f t="shared" si="1"/>
        <v>0</v>
      </c>
      <c r="P17" s="91">
        <f t="shared" si="2"/>
        <v>0</v>
      </c>
      <c r="Q17" s="63">
        <f>VLOOKUP(E17,Steuerung!$A$17:$B$500,2,FALSE)</f>
        <v>0</v>
      </c>
      <c r="R17" s="63">
        <f>VLOOKUP(F17,Steuerung!$A$17:$B$500,2,FALSE)</f>
        <v>0</v>
      </c>
      <c r="S17" s="4">
        <f t="shared" si="9"/>
        <v>0</v>
      </c>
      <c r="T17" s="4">
        <f t="shared" si="10"/>
        <v>0</v>
      </c>
      <c r="U17" s="112">
        <f t="shared" si="5"/>
        <v>0</v>
      </c>
      <c r="V17" s="112">
        <f t="shared" si="6"/>
        <v>0</v>
      </c>
      <c r="W17" s="112">
        <f t="shared" si="8"/>
        <v>0</v>
      </c>
    </row>
    <row r="18" spans="1:23" x14ac:dyDescent="0.2">
      <c r="A18" s="48" t="s">
        <v>2389</v>
      </c>
      <c r="B18" s="48" t="s">
        <v>1348</v>
      </c>
      <c r="C18" s="48"/>
      <c r="D18" s="48" t="s">
        <v>907</v>
      </c>
      <c r="E18" s="48" t="s">
        <v>127</v>
      </c>
      <c r="F18" s="48" t="s">
        <v>127</v>
      </c>
      <c r="G18" s="48" t="s">
        <v>1334</v>
      </c>
      <c r="H18" s="91">
        <v>21.27</v>
      </c>
      <c r="I18" s="7">
        <f>VLOOKUP(E18,Steuerung!$A$17:$E$500,5,FALSE)</f>
        <v>0</v>
      </c>
      <c r="J18" s="7">
        <f>VLOOKUP(E18,Steuerung!$A$17:$F$500,6,FALSE)</f>
        <v>0</v>
      </c>
      <c r="K18" s="7">
        <f>VLOOKUP(F18,Steuerung!$A$17:$G$500,7,FALSE)</f>
        <v>0</v>
      </c>
      <c r="L18" s="7">
        <f>VLOOKUP(F18,Steuerung!$A$17:$H$500,8,FALSE)</f>
        <v>0</v>
      </c>
      <c r="M18" s="7">
        <f t="shared" si="7"/>
        <v>0</v>
      </c>
      <c r="N18" s="91">
        <f t="shared" si="0"/>
        <v>0</v>
      </c>
      <c r="O18" s="91">
        <f t="shared" si="1"/>
        <v>0</v>
      </c>
      <c r="P18" s="91">
        <f t="shared" si="2"/>
        <v>0</v>
      </c>
      <c r="Q18" s="63">
        <f>VLOOKUP(E18,Steuerung!$A$17:$B$500,2,FALSE)</f>
        <v>0</v>
      </c>
      <c r="R18" s="63">
        <f>VLOOKUP(F18,Steuerung!$A$17:$B$500,2,FALSE)</f>
        <v>0</v>
      </c>
      <c r="S18" s="4">
        <f t="shared" si="9"/>
        <v>0</v>
      </c>
      <c r="T18" s="4">
        <f t="shared" si="10"/>
        <v>0</v>
      </c>
      <c r="U18" s="112">
        <f t="shared" si="5"/>
        <v>0</v>
      </c>
      <c r="V18" s="112">
        <f t="shared" si="6"/>
        <v>0</v>
      </c>
      <c r="W18" s="112">
        <f t="shared" si="8"/>
        <v>0</v>
      </c>
    </row>
    <row r="19" spans="1:23" x14ac:dyDescent="0.2">
      <c r="A19" s="48" t="s">
        <v>2390</v>
      </c>
      <c r="B19" s="48" t="s">
        <v>1375</v>
      </c>
      <c r="C19" s="48"/>
      <c r="D19" s="48" t="s">
        <v>875</v>
      </c>
      <c r="E19" s="48" t="s">
        <v>110</v>
      </c>
      <c r="F19" s="48" t="s">
        <v>110</v>
      </c>
      <c r="G19" s="48" t="s">
        <v>1334</v>
      </c>
      <c r="H19" s="91">
        <v>5.05</v>
      </c>
      <c r="I19" s="7">
        <f>VLOOKUP(E19,Steuerung!$A$17:$E$500,5,FALSE)</f>
        <v>0</v>
      </c>
      <c r="J19" s="7">
        <f>VLOOKUP(E19,Steuerung!$A$17:$F$500,6,FALSE)</f>
        <v>0</v>
      </c>
      <c r="K19" s="7">
        <f>VLOOKUP(F19,Steuerung!$A$17:$G$500,7,FALSE)</f>
        <v>0</v>
      </c>
      <c r="L19" s="7">
        <f>VLOOKUP(F19,Steuerung!$A$17:$H$500,8,FALSE)</f>
        <v>0</v>
      </c>
      <c r="M19" s="7">
        <f t="shared" si="7"/>
        <v>0</v>
      </c>
      <c r="N19" s="91">
        <f t="shared" si="0"/>
        <v>0</v>
      </c>
      <c r="O19" s="91">
        <f t="shared" si="1"/>
        <v>0</v>
      </c>
      <c r="P19" s="91">
        <f t="shared" si="2"/>
        <v>0</v>
      </c>
      <c r="Q19" s="63">
        <f>VLOOKUP(E19,Steuerung!$A$17:$B$500,2,FALSE)</f>
        <v>0</v>
      </c>
      <c r="R19" s="63">
        <f>VLOOKUP(F19,Steuerung!$A$17:$B$500,2,FALSE)</f>
        <v>0</v>
      </c>
      <c r="S19" s="4">
        <f t="shared" si="9"/>
        <v>0</v>
      </c>
      <c r="T19" s="4">
        <f t="shared" si="10"/>
        <v>0</v>
      </c>
      <c r="U19" s="112">
        <f t="shared" si="5"/>
        <v>0</v>
      </c>
      <c r="V19" s="112">
        <f t="shared" si="6"/>
        <v>0</v>
      </c>
      <c r="W19" s="112">
        <f t="shared" si="8"/>
        <v>0</v>
      </c>
    </row>
    <row r="20" spans="1:23" x14ac:dyDescent="0.2">
      <c r="A20" s="48" t="s">
        <v>2917</v>
      </c>
      <c r="B20" s="48" t="s">
        <v>2918</v>
      </c>
      <c r="C20" s="48"/>
      <c r="D20" s="48" t="s">
        <v>868</v>
      </c>
      <c r="E20" s="48" t="s">
        <v>124</v>
      </c>
      <c r="F20" s="48" t="s">
        <v>124</v>
      </c>
      <c r="G20" s="48" t="s">
        <v>869</v>
      </c>
      <c r="H20" s="91">
        <v>4.0999999999999996</v>
      </c>
      <c r="I20" s="7">
        <f>VLOOKUP(E20,Steuerung!$A$17:$E$500,5,FALSE)</f>
        <v>0</v>
      </c>
      <c r="J20" s="7">
        <f>VLOOKUP(E20,Steuerung!$A$17:$F$500,6,FALSE)</f>
        <v>0</v>
      </c>
      <c r="K20" s="7">
        <f>VLOOKUP(F20,Steuerung!$A$17:$G$500,7,FALSE)</f>
        <v>0</v>
      </c>
      <c r="L20" s="7">
        <f>VLOOKUP(F20,Steuerung!$A$17:$H$500,8,FALSE)</f>
        <v>0</v>
      </c>
      <c r="M20" s="7">
        <f t="shared" si="7"/>
        <v>0</v>
      </c>
      <c r="N20" s="91">
        <f t="shared" si="0"/>
        <v>0</v>
      </c>
      <c r="O20" s="91">
        <f t="shared" si="1"/>
        <v>0</v>
      </c>
      <c r="P20" s="91">
        <f t="shared" si="2"/>
        <v>0</v>
      </c>
      <c r="Q20" s="63">
        <f>VLOOKUP(E20,Steuerung!$A$17:$B$500,2,FALSE)</f>
        <v>0</v>
      </c>
      <c r="R20" s="63">
        <f>VLOOKUP(F20,Steuerung!$A$17:$B$500,2,FALSE)</f>
        <v>0</v>
      </c>
      <c r="S20" s="4">
        <f t="shared" si="9"/>
        <v>0</v>
      </c>
      <c r="T20" s="4">
        <f t="shared" si="10"/>
        <v>0</v>
      </c>
      <c r="U20" s="112">
        <f t="shared" si="5"/>
        <v>0</v>
      </c>
      <c r="V20" s="112">
        <f t="shared" si="6"/>
        <v>0</v>
      </c>
      <c r="W20" s="112">
        <f t="shared" si="8"/>
        <v>0</v>
      </c>
    </row>
    <row r="21" spans="1:23" x14ac:dyDescent="0.2">
      <c r="A21" s="48" t="s">
        <v>2391</v>
      </c>
      <c r="B21" s="48" t="s">
        <v>904</v>
      </c>
      <c r="C21" s="48"/>
      <c r="D21" s="48" t="s">
        <v>868</v>
      </c>
      <c r="E21" s="48" t="s">
        <v>124</v>
      </c>
      <c r="F21" s="48" t="s">
        <v>124</v>
      </c>
      <c r="G21" s="48" t="s">
        <v>919</v>
      </c>
      <c r="H21" s="91">
        <v>2</v>
      </c>
      <c r="I21" s="7">
        <f>VLOOKUP(E21,Steuerung!$A$17:$E$500,5,FALSE)</f>
        <v>0</v>
      </c>
      <c r="J21" s="7">
        <f>VLOOKUP(E21,Steuerung!$A$17:$F$500,6,FALSE)</f>
        <v>0</v>
      </c>
      <c r="K21" s="7">
        <f>VLOOKUP(F21,Steuerung!$A$17:$G$500,7,FALSE)</f>
        <v>0</v>
      </c>
      <c r="L21" s="7">
        <f>VLOOKUP(F21,Steuerung!$A$17:$H$500,8,FALSE)</f>
        <v>0</v>
      </c>
      <c r="M21" s="7">
        <f t="shared" si="7"/>
        <v>0</v>
      </c>
      <c r="N21" s="91">
        <f t="shared" si="0"/>
        <v>0</v>
      </c>
      <c r="O21" s="91">
        <f t="shared" si="1"/>
        <v>0</v>
      </c>
      <c r="P21" s="91">
        <f t="shared" si="2"/>
        <v>0</v>
      </c>
      <c r="Q21" s="63">
        <f>VLOOKUP(E21,Steuerung!$A$17:$B$500,2,FALSE)</f>
        <v>0</v>
      </c>
      <c r="R21" s="63">
        <f>VLOOKUP(F21,Steuerung!$A$17:$B$500,2,FALSE)</f>
        <v>0</v>
      </c>
      <c r="S21" s="4">
        <f t="shared" si="9"/>
        <v>0</v>
      </c>
      <c r="T21" s="4">
        <f t="shared" si="10"/>
        <v>0</v>
      </c>
      <c r="U21" s="112">
        <f t="shared" si="5"/>
        <v>0</v>
      </c>
      <c r="V21" s="112">
        <f t="shared" si="6"/>
        <v>0</v>
      </c>
      <c r="W21" s="112">
        <f t="shared" si="8"/>
        <v>0</v>
      </c>
    </row>
    <row r="22" spans="1:23" x14ac:dyDescent="0.2">
      <c r="A22" s="48" t="s">
        <v>2392</v>
      </c>
      <c r="B22" s="48" t="s">
        <v>798</v>
      </c>
      <c r="C22" s="48"/>
      <c r="D22" s="48" t="s">
        <v>910</v>
      </c>
      <c r="E22" s="48" t="s">
        <v>122</v>
      </c>
      <c r="F22" s="48" t="s">
        <v>122</v>
      </c>
      <c r="G22" s="48" t="s">
        <v>1334</v>
      </c>
      <c r="H22" s="91">
        <v>2.0299999999999998</v>
      </c>
      <c r="I22" s="7">
        <f>VLOOKUP(E22,Steuerung!$A$17:$E$500,5,FALSE)</f>
        <v>0</v>
      </c>
      <c r="J22" s="7">
        <f>VLOOKUP(E22,Steuerung!$A$17:$F$500,6,FALSE)</f>
        <v>0</v>
      </c>
      <c r="K22" s="7">
        <f>VLOOKUP(F22,Steuerung!$A$17:$G$500,7,FALSE)</f>
        <v>0</v>
      </c>
      <c r="L22" s="7">
        <f>VLOOKUP(F22,Steuerung!$A$17:$H$500,8,FALSE)</f>
        <v>0</v>
      </c>
      <c r="M22" s="7">
        <f t="shared" si="7"/>
        <v>0</v>
      </c>
      <c r="N22" s="91">
        <f t="shared" si="0"/>
        <v>0</v>
      </c>
      <c r="O22" s="91">
        <f t="shared" si="1"/>
        <v>0</v>
      </c>
      <c r="P22" s="91">
        <f t="shared" si="2"/>
        <v>0</v>
      </c>
      <c r="Q22" s="63">
        <f>VLOOKUP(E22,Steuerung!$A$17:$B$500,2,FALSE)</f>
        <v>0</v>
      </c>
      <c r="R22" s="63">
        <f>VLOOKUP(F22,Steuerung!$A$17:$B$500,2,FALSE)</f>
        <v>0</v>
      </c>
      <c r="S22" s="4">
        <f t="shared" si="9"/>
        <v>0</v>
      </c>
      <c r="T22" s="4">
        <f t="shared" si="10"/>
        <v>0</v>
      </c>
      <c r="U22" s="112">
        <f t="shared" si="5"/>
        <v>0</v>
      </c>
      <c r="V22" s="112">
        <f t="shared" si="6"/>
        <v>0</v>
      </c>
      <c r="W22" s="112">
        <f t="shared" si="8"/>
        <v>0</v>
      </c>
    </row>
    <row r="23" spans="1:23" x14ac:dyDescent="0.2">
      <c r="A23" s="48" t="s">
        <v>2393</v>
      </c>
      <c r="B23" s="48" t="s">
        <v>792</v>
      </c>
      <c r="C23" s="48"/>
      <c r="D23" s="48" t="s">
        <v>910</v>
      </c>
      <c r="E23" s="48" t="s">
        <v>122</v>
      </c>
      <c r="F23" s="48" t="s">
        <v>122</v>
      </c>
      <c r="G23" s="48" t="s">
        <v>1334</v>
      </c>
      <c r="H23" s="91">
        <v>2.0299999999999998</v>
      </c>
      <c r="I23" s="7">
        <f>VLOOKUP(E23,Steuerung!$A$17:$E$500,5,FALSE)</f>
        <v>0</v>
      </c>
      <c r="J23" s="7">
        <f>VLOOKUP(E23,Steuerung!$A$17:$F$500,6,FALSE)</f>
        <v>0</v>
      </c>
      <c r="K23" s="7">
        <f>VLOOKUP(F23,Steuerung!$A$17:$G$500,7,FALSE)</f>
        <v>0</v>
      </c>
      <c r="L23" s="7">
        <f>VLOOKUP(F23,Steuerung!$A$17:$H$500,8,FALSE)</f>
        <v>0</v>
      </c>
      <c r="M23" s="7">
        <f t="shared" si="7"/>
        <v>0</v>
      </c>
      <c r="N23" s="91">
        <f t="shared" si="0"/>
        <v>0</v>
      </c>
      <c r="O23" s="91">
        <f t="shared" si="1"/>
        <v>0</v>
      </c>
      <c r="P23" s="91">
        <f t="shared" si="2"/>
        <v>0</v>
      </c>
      <c r="Q23" s="63">
        <f>VLOOKUP(E23,Steuerung!$A$17:$B$500,2,FALSE)</f>
        <v>0</v>
      </c>
      <c r="R23" s="63">
        <f>VLOOKUP(F23,Steuerung!$A$17:$B$500,2,FALSE)</f>
        <v>0</v>
      </c>
      <c r="S23" s="4">
        <f t="shared" si="9"/>
        <v>0</v>
      </c>
      <c r="T23" s="4">
        <f t="shared" si="10"/>
        <v>0</v>
      </c>
      <c r="U23" s="112">
        <f t="shared" si="5"/>
        <v>0</v>
      </c>
      <c r="V23" s="112">
        <f t="shared" si="6"/>
        <v>0</v>
      </c>
      <c r="W23" s="112">
        <f t="shared" si="8"/>
        <v>0</v>
      </c>
    </row>
    <row r="24" spans="1:23" x14ac:dyDescent="0.2">
      <c r="A24" s="48" t="s">
        <v>2919</v>
      </c>
      <c r="B24" s="48" t="s">
        <v>904</v>
      </c>
      <c r="C24" s="48"/>
      <c r="D24" s="48" t="s">
        <v>884</v>
      </c>
      <c r="E24" s="48" t="s">
        <v>136</v>
      </c>
      <c r="F24" s="48" t="s">
        <v>136</v>
      </c>
      <c r="G24" s="48" t="s">
        <v>1334</v>
      </c>
      <c r="H24" s="91">
        <v>7.65</v>
      </c>
      <c r="I24" s="7">
        <f>VLOOKUP(E24,Steuerung!$A$17:$E$500,5,FALSE)</f>
        <v>0</v>
      </c>
      <c r="J24" s="7">
        <f>VLOOKUP(E24,Steuerung!$A$17:$F$500,6,FALSE)</f>
        <v>0</v>
      </c>
      <c r="K24" s="7">
        <f>VLOOKUP(F24,Steuerung!$A$17:$G$500,7,FALSE)</f>
        <v>0</v>
      </c>
      <c r="L24" s="7">
        <f>VLOOKUP(F24,Steuerung!$A$17:$H$500,8,FALSE)</f>
        <v>0</v>
      </c>
      <c r="M24" s="7">
        <f t="shared" si="7"/>
        <v>0</v>
      </c>
      <c r="N24" s="91">
        <f t="shared" si="0"/>
        <v>0</v>
      </c>
      <c r="O24" s="91">
        <f t="shared" si="1"/>
        <v>0</v>
      </c>
      <c r="P24" s="91">
        <f t="shared" si="2"/>
        <v>0</v>
      </c>
      <c r="Q24" s="63">
        <f>VLOOKUP(E24,Steuerung!$A$17:$B$500,2,FALSE)</f>
        <v>0</v>
      </c>
      <c r="R24" s="63">
        <f>VLOOKUP(F24,Steuerung!$A$17:$B$500,2,FALSE)</f>
        <v>0</v>
      </c>
      <c r="S24" s="4">
        <f t="shared" si="9"/>
        <v>0</v>
      </c>
      <c r="T24" s="4">
        <f t="shared" si="10"/>
        <v>0</v>
      </c>
      <c r="U24" s="112">
        <f t="shared" si="5"/>
        <v>0</v>
      </c>
      <c r="V24" s="112">
        <f t="shared" si="6"/>
        <v>0</v>
      </c>
      <c r="W24" s="112">
        <f t="shared" si="8"/>
        <v>0</v>
      </c>
    </row>
    <row r="25" spans="1:23" x14ac:dyDescent="0.2">
      <c r="A25" s="48" t="s">
        <v>2920</v>
      </c>
      <c r="B25" s="48" t="s">
        <v>793</v>
      </c>
      <c r="C25" s="48"/>
      <c r="D25" s="48" t="s">
        <v>875</v>
      </c>
      <c r="E25" s="48" t="s">
        <v>110</v>
      </c>
      <c r="F25" s="48" t="s">
        <v>110</v>
      </c>
      <c r="G25" s="48" t="s">
        <v>1334</v>
      </c>
      <c r="H25" s="91">
        <v>27.19</v>
      </c>
      <c r="I25" s="7">
        <f>VLOOKUP(E25,Steuerung!$A$17:$E$500,5,FALSE)</f>
        <v>0</v>
      </c>
      <c r="J25" s="7">
        <f>VLOOKUP(E25,Steuerung!$A$17:$F$500,6,FALSE)</f>
        <v>0</v>
      </c>
      <c r="K25" s="7">
        <f>VLOOKUP(F25,Steuerung!$A$17:$G$500,7,FALSE)</f>
        <v>0</v>
      </c>
      <c r="L25" s="7">
        <f>VLOOKUP(F25,Steuerung!$A$17:$H$500,8,FALSE)</f>
        <v>0</v>
      </c>
      <c r="M25" s="7">
        <f t="shared" si="7"/>
        <v>0</v>
      </c>
      <c r="N25" s="91">
        <f t="shared" si="0"/>
        <v>0</v>
      </c>
      <c r="O25" s="91">
        <f t="shared" si="1"/>
        <v>0</v>
      </c>
      <c r="P25" s="91">
        <f t="shared" si="2"/>
        <v>0</v>
      </c>
      <c r="Q25" s="63">
        <f>VLOOKUP(E25,Steuerung!$A$17:$B$500,2,FALSE)</f>
        <v>0</v>
      </c>
      <c r="R25" s="63">
        <f>VLOOKUP(F25,Steuerung!$A$17:$B$500,2,FALSE)</f>
        <v>0</v>
      </c>
      <c r="S25" s="4">
        <f t="shared" si="9"/>
        <v>0</v>
      </c>
      <c r="T25" s="4">
        <f t="shared" si="10"/>
        <v>0</v>
      </c>
      <c r="U25" s="112">
        <f t="shared" si="5"/>
        <v>0</v>
      </c>
      <c r="V25" s="112">
        <f t="shared" si="6"/>
        <v>0</v>
      </c>
      <c r="W25" s="112">
        <f t="shared" si="8"/>
        <v>0</v>
      </c>
    </row>
    <row r="26" spans="1:23" x14ac:dyDescent="0.2">
      <c r="A26" s="48" t="s">
        <v>2921</v>
      </c>
      <c r="B26" s="48" t="s">
        <v>2168</v>
      </c>
      <c r="C26" s="48"/>
      <c r="D26" s="48" t="s">
        <v>875</v>
      </c>
      <c r="E26" s="48" t="s">
        <v>110</v>
      </c>
      <c r="F26" s="48" t="s">
        <v>110</v>
      </c>
      <c r="G26" s="48" t="s">
        <v>1334</v>
      </c>
      <c r="H26" s="91">
        <v>10.71</v>
      </c>
      <c r="I26" s="7">
        <f>VLOOKUP(E26,Steuerung!$A$17:$E$500,5,FALSE)</f>
        <v>0</v>
      </c>
      <c r="J26" s="7">
        <f>VLOOKUP(E26,Steuerung!$A$17:$F$500,6,FALSE)</f>
        <v>0</v>
      </c>
      <c r="K26" s="7">
        <f>VLOOKUP(F26,Steuerung!$A$17:$G$500,7,FALSE)</f>
        <v>0</v>
      </c>
      <c r="L26" s="7">
        <f>VLOOKUP(F26,Steuerung!$A$17:$H$500,8,FALSE)</f>
        <v>0</v>
      </c>
      <c r="M26" s="7">
        <f t="shared" si="7"/>
        <v>0</v>
      </c>
      <c r="N26" s="91">
        <f>H26*M26</f>
        <v>0</v>
      </c>
      <c r="O26" s="91">
        <f>H26*J26</f>
        <v>0</v>
      </c>
      <c r="P26" s="91">
        <f>H26*L26</f>
        <v>0</v>
      </c>
      <c r="Q26" s="63">
        <f>VLOOKUP(E26,Steuerung!$A$17:$B$500,2,FALSE)</f>
        <v>0</v>
      </c>
      <c r="R26" s="63">
        <f>VLOOKUP(F26,Steuerung!$A$17:$B$500,2,FALSE)</f>
        <v>0</v>
      </c>
      <c r="S26" s="4">
        <f t="shared" si="9"/>
        <v>0</v>
      </c>
      <c r="T26" s="4">
        <f t="shared" si="10"/>
        <v>0</v>
      </c>
      <c r="U26" s="112">
        <f t="shared" si="5"/>
        <v>0</v>
      </c>
      <c r="V26" s="112">
        <f t="shared" si="6"/>
        <v>0</v>
      </c>
      <c r="W26" s="112">
        <f t="shared" si="8"/>
        <v>0</v>
      </c>
    </row>
    <row r="27" spans="1:23" x14ac:dyDescent="0.2">
      <c r="A27" s="48"/>
      <c r="B27" s="48"/>
      <c r="C27" s="48"/>
      <c r="D27" s="48"/>
      <c r="E27" s="48"/>
      <c r="F27" s="48"/>
      <c r="G27" s="48"/>
      <c r="H27" s="91"/>
      <c r="I27" s="7"/>
      <c r="J27" s="7"/>
      <c r="K27" s="7"/>
      <c r="L27" s="7"/>
      <c r="M27" s="7"/>
      <c r="N27" s="91"/>
      <c r="O27" s="91"/>
      <c r="P27" s="91"/>
      <c r="Q27" s="63"/>
      <c r="R27" s="63"/>
      <c r="S27" s="63"/>
      <c r="T27" s="63"/>
      <c r="U27" s="112"/>
      <c r="V27" s="112"/>
      <c r="W27" s="112"/>
    </row>
    <row r="28" spans="1:23" x14ac:dyDescent="0.2">
      <c r="A28" s="2" t="s">
        <v>2922</v>
      </c>
      <c r="B28" s="2"/>
      <c r="C28" s="2"/>
      <c r="D28" s="2"/>
      <c r="E28" s="2"/>
      <c r="F28" s="2"/>
      <c r="G28" s="2"/>
      <c r="H28" s="102">
        <f>SUM(H10:H27)</f>
        <v>174.92000000000002</v>
      </c>
      <c r="I28" s="101"/>
      <c r="J28" s="101"/>
      <c r="K28" s="101"/>
      <c r="L28" s="101"/>
      <c r="M28" s="101"/>
      <c r="N28" s="102">
        <f>SUM(N10:N27)</f>
        <v>0</v>
      </c>
      <c r="O28" s="102">
        <f>SUM(O10:O27)</f>
        <v>0</v>
      </c>
      <c r="P28" s="102">
        <f>SUM(P10:P27)</f>
        <v>0</v>
      </c>
      <c r="Q28" s="108"/>
      <c r="R28" s="108"/>
      <c r="S28" s="374">
        <f t="shared" ref="S28:T28" si="11">SUM(S10:S27)</f>
        <v>0</v>
      </c>
      <c r="T28" s="374">
        <f t="shared" si="11"/>
        <v>0</v>
      </c>
      <c r="U28" s="103">
        <f>SUM(U10:U27)</f>
        <v>0</v>
      </c>
      <c r="V28" s="103">
        <f>SUM(V10:V27)</f>
        <v>0</v>
      </c>
      <c r="W28" s="103">
        <f>SUM(W10:W27)</f>
        <v>0</v>
      </c>
    </row>
    <row r="31" spans="1:23" x14ac:dyDescent="0.2">
      <c r="C31" s="92" t="s">
        <v>929</v>
      </c>
      <c r="D31" s="414"/>
      <c r="E31" s="32">
        <f>E33-E32</f>
        <v>0</v>
      </c>
    </row>
    <row r="32" spans="1:23" x14ac:dyDescent="0.2">
      <c r="C32" s="92" t="s">
        <v>930</v>
      </c>
      <c r="D32" s="414"/>
      <c r="E32" s="32">
        <f>COUNTIFS(M10:M26,0)</f>
        <v>17</v>
      </c>
    </row>
    <row r="33" spans="3:5" x14ac:dyDescent="0.2">
      <c r="C33" s="92" t="s">
        <v>931</v>
      </c>
      <c r="D33" s="414"/>
      <c r="E33" s="32">
        <f>COUNTA(M10:M26)</f>
        <v>17</v>
      </c>
    </row>
  </sheetData>
  <sheetProtection algorithmName="SHA-512" hashValue="ouAKZnWYl6KfueLof1kzgnn7equnoiN3UVoXxqNhRi63Tlt+1i3QBljpoOA+a3g5FEMIdLDu0FA0aeZN0q6XzQ==" saltValue="pKxTXj557PnPmlscSPmnqQ=="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AABE6-A916-49E9-8ECA-5F12868A4271}">
  <sheetPr codeName="Tabelle130"/>
  <dimension ref="A1:W22"/>
  <sheetViews>
    <sheetView showGridLines="0" workbookViewId="0">
      <selection activeCell="C20" sqref="C20:E22"/>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2923</v>
      </c>
      <c r="B7" s="1314"/>
      <c r="C7" s="100"/>
      <c r="D7" s="48"/>
      <c r="E7" s="48"/>
      <c r="F7" s="48"/>
      <c r="G7" s="48"/>
      <c r="H7" s="91"/>
      <c r="I7" s="7"/>
      <c r="J7" s="73"/>
      <c r="K7" s="7"/>
      <c r="L7" s="7"/>
      <c r="M7" s="73"/>
      <c r="N7" s="91"/>
      <c r="O7" s="91"/>
      <c r="P7" s="91"/>
      <c r="Q7" s="63"/>
      <c r="R7" s="63"/>
      <c r="S7" s="63"/>
      <c r="T7" s="63"/>
      <c r="U7" s="112"/>
      <c r="V7" s="112"/>
      <c r="W7" s="112"/>
    </row>
    <row r="8" spans="1:23" x14ac:dyDescent="0.2">
      <c r="A8" s="100"/>
      <c r="B8" s="100"/>
      <c r="C8" s="100"/>
      <c r="D8" s="48"/>
      <c r="E8" s="48"/>
      <c r="F8" s="48"/>
      <c r="G8" s="48"/>
      <c r="H8" s="91"/>
      <c r="I8" s="7"/>
      <c r="J8" s="73"/>
      <c r="K8" s="7"/>
      <c r="L8" s="7"/>
      <c r="M8" s="73"/>
      <c r="N8" s="91"/>
      <c r="O8" s="91"/>
      <c r="P8" s="91"/>
      <c r="Q8" s="63"/>
      <c r="R8" s="63"/>
      <c r="S8" s="63"/>
      <c r="T8" s="63"/>
      <c r="U8" s="112"/>
      <c r="V8" s="112"/>
      <c r="W8" s="112"/>
    </row>
    <row r="9" spans="1:23" x14ac:dyDescent="0.2">
      <c r="A9" s="48" t="s">
        <v>865</v>
      </c>
      <c r="B9" s="48"/>
      <c r="C9" s="48"/>
      <c r="D9" s="48"/>
      <c r="E9" s="48"/>
      <c r="F9" s="48"/>
      <c r="G9" s="48"/>
      <c r="H9" s="91"/>
      <c r="I9" s="7"/>
      <c r="J9" s="73"/>
      <c r="K9" s="7"/>
      <c r="L9" s="7"/>
      <c r="M9" s="73"/>
      <c r="N9" s="91"/>
      <c r="O9" s="91"/>
      <c r="P9" s="91"/>
      <c r="Q9" s="63"/>
      <c r="R9" s="63"/>
      <c r="S9" s="63"/>
      <c r="T9" s="63"/>
      <c r="U9" s="112"/>
      <c r="V9" s="112"/>
      <c r="W9" s="112"/>
    </row>
    <row r="10" spans="1:23" x14ac:dyDescent="0.2">
      <c r="A10" s="48"/>
      <c r="B10" s="48" t="s">
        <v>793</v>
      </c>
      <c r="C10" s="48"/>
      <c r="D10" s="48" t="s">
        <v>875</v>
      </c>
      <c r="E10" s="48" t="s">
        <v>177</v>
      </c>
      <c r="F10" s="48" t="s">
        <v>177</v>
      </c>
      <c r="G10" s="48" t="s">
        <v>1334</v>
      </c>
      <c r="H10" s="91">
        <v>21.86</v>
      </c>
      <c r="I10" s="7">
        <f>VLOOKUP(E10,Steuerung!$A$17:$E$500,5,FALSE)</f>
        <v>1</v>
      </c>
      <c r="J10" s="73">
        <f>VLOOKUP(E10,Steuerung!$A$17:$F$500,6,FALSE)</f>
        <v>29.166666666666657</v>
      </c>
      <c r="K10" s="7">
        <f>VLOOKUP(F10,Steuerung!$A$17:$G$500,7,FALSE)</f>
        <v>1</v>
      </c>
      <c r="L10" s="7">
        <f>VLOOKUP(F10,Steuerung!$A$17:$H$500,8,FALSE)</f>
        <v>23</v>
      </c>
      <c r="M10" s="73">
        <f t="shared" ref="M10:M15" si="0">J10+L10</f>
        <v>52.166666666666657</v>
      </c>
      <c r="N10" s="91">
        <f t="shared" ref="N10:N15" si="1">H10*M10</f>
        <v>1140.363333333333</v>
      </c>
      <c r="O10" s="91">
        <f t="shared" ref="O10:O15" si="2">H10*J10</f>
        <v>637.58333333333314</v>
      </c>
      <c r="P10" s="91">
        <f t="shared" ref="P10:P15" si="3">H10*L10</f>
        <v>502.78</v>
      </c>
      <c r="Q10" s="63">
        <f>VLOOKUP(E10,Steuerung!$A$17:$B$500,2,FALSE)</f>
        <v>0</v>
      </c>
      <c r="R10" s="63">
        <f>VLOOKUP(F10,Steuerung!$A$17:$B$500,2,FALSE)</f>
        <v>0</v>
      </c>
      <c r="S10" s="4">
        <f t="shared" ref="S10:S12" si="4">IFERROR(O10/Q10,0)</f>
        <v>0</v>
      </c>
      <c r="T10" s="4">
        <f t="shared" ref="T10:T12" si="5">IFERROR(P10/R10,0)</f>
        <v>0</v>
      </c>
      <c r="U10" s="112" t="e">
        <f t="shared" ref="U10:U15" si="6">IF(J10&gt;0,O10/Q10*SVS_UHR,0)</f>
        <v>#DIV/0!</v>
      </c>
      <c r="V10" s="112" t="e">
        <f t="shared" ref="V10:V15" si="7">IF(L10&gt;0,P10/R10*SVS_UHR,0)</f>
        <v>#DIV/0!</v>
      </c>
      <c r="W10" s="112" t="e">
        <f t="shared" ref="W10:W15" si="8">U10+V10</f>
        <v>#DIV/0!</v>
      </c>
    </row>
    <row r="11" spans="1:23" x14ac:dyDescent="0.2">
      <c r="A11" s="48"/>
      <c r="B11" s="48" t="s">
        <v>798</v>
      </c>
      <c r="C11" s="48"/>
      <c r="D11" s="48" t="s">
        <v>910</v>
      </c>
      <c r="E11" s="48" t="s">
        <v>214</v>
      </c>
      <c r="F11" s="48" t="s">
        <v>214</v>
      </c>
      <c r="G11" s="48" t="s">
        <v>919</v>
      </c>
      <c r="H11" s="91">
        <v>3.93</v>
      </c>
      <c r="I11" s="7">
        <f>VLOOKUP(E11,Steuerung!$A$17:$E$500,5,FALSE)</f>
        <v>5</v>
      </c>
      <c r="J11" s="73">
        <f>VLOOKUP(E11,Steuerung!$A$17:$F$500,6,FALSE)</f>
        <v>137.33333333333334</v>
      </c>
      <c r="K11" s="7">
        <f>VLOOKUP(F11,Steuerung!$A$17:$G$500,7,FALSE)</f>
        <v>5</v>
      </c>
      <c r="L11" s="7">
        <f>VLOOKUP(F11,Steuerung!$A$17:$H$500,8,FALSE)</f>
        <v>113</v>
      </c>
      <c r="M11" s="73">
        <f t="shared" si="0"/>
        <v>250.33333333333334</v>
      </c>
      <c r="N11" s="91">
        <f t="shared" si="1"/>
        <v>983.81000000000006</v>
      </c>
      <c r="O11" s="91">
        <f t="shared" si="2"/>
        <v>539.72</v>
      </c>
      <c r="P11" s="91">
        <f t="shared" si="3"/>
        <v>444.09000000000003</v>
      </c>
      <c r="Q11" s="63">
        <f>VLOOKUP(E11,Steuerung!$A$17:$B$500,2,FALSE)</f>
        <v>0</v>
      </c>
      <c r="R11" s="63">
        <f>VLOOKUP(F11,Steuerung!$A$17:$B$500,2,FALSE)</f>
        <v>0</v>
      </c>
      <c r="S11" s="4">
        <f t="shared" si="4"/>
        <v>0</v>
      </c>
      <c r="T11" s="4">
        <f t="shared" si="5"/>
        <v>0</v>
      </c>
      <c r="U11" s="112" t="e">
        <f t="shared" si="6"/>
        <v>#DIV/0!</v>
      </c>
      <c r="V11" s="112" t="e">
        <f t="shared" si="7"/>
        <v>#DIV/0!</v>
      </c>
      <c r="W11" s="112" t="e">
        <f t="shared" si="8"/>
        <v>#DIV/0!</v>
      </c>
    </row>
    <row r="12" spans="1:23" x14ac:dyDescent="0.2">
      <c r="A12" s="48"/>
      <c r="B12" s="48" t="s">
        <v>798</v>
      </c>
      <c r="C12" s="48"/>
      <c r="D12" s="48" t="s">
        <v>910</v>
      </c>
      <c r="E12" s="48" t="s">
        <v>214</v>
      </c>
      <c r="F12" s="48" t="s">
        <v>214</v>
      </c>
      <c r="G12" s="48" t="s">
        <v>919</v>
      </c>
      <c r="H12" s="91">
        <v>4.66</v>
      </c>
      <c r="I12" s="7">
        <f>VLOOKUP(E12,Steuerung!$A$17:$E$500,5,FALSE)</f>
        <v>5</v>
      </c>
      <c r="J12" s="73">
        <f>VLOOKUP(E12,Steuerung!$A$17:$F$500,6,FALSE)</f>
        <v>137.33333333333334</v>
      </c>
      <c r="K12" s="7">
        <f>VLOOKUP(F12,Steuerung!$A$17:$G$500,7,FALSE)</f>
        <v>5</v>
      </c>
      <c r="L12" s="7">
        <f>VLOOKUP(F12,Steuerung!$A$17:$H$500,8,FALSE)</f>
        <v>113</v>
      </c>
      <c r="M12" s="73">
        <f t="shared" si="0"/>
        <v>250.33333333333334</v>
      </c>
      <c r="N12" s="91">
        <f t="shared" si="1"/>
        <v>1166.5533333333335</v>
      </c>
      <c r="O12" s="91">
        <f t="shared" si="2"/>
        <v>639.97333333333336</v>
      </c>
      <c r="P12" s="91">
        <f t="shared" si="3"/>
        <v>526.58000000000004</v>
      </c>
      <c r="Q12" s="63">
        <f>VLOOKUP(E12,Steuerung!$A$17:$B$500,2,FALSE)</f>
        <v>0</v>
      </c>
      <c r="R12" s="63">
        <f>VLOOKUP(F12,Steuerung!$A$17:$B$500,2,FALSE)</f>
        <v>0</v>
      </c>
      <c r="S12" s="4">
        <f t="shared" si="4"/>
        <v>0</v>
      </c>
      <c r="T12" s="4">
        <f t="shared" si="5"/>
        <v>0</v>
      </c>
      <c r="U12" s="112" t="e">
        <f t="shared" si="6"/>
        <v>#DIV/0!</v>
      </c>
      <c r="V12" s="112" t="e">
        <f t="shared" si="7"/>
        <v>#DIV/0!</v>
      </c>
      <c r="W12" s="112" t="e">
        <f t="shared" si="8"/>
        <v>#DIV/0!</v>
      </c>
    </row>
    <row r="13" spans="1:23" x14ac:dyDescent="0.2">
      <c r="A13" s="48"/>
      <c r="B13" s="48" t="s">
        <v>793</v>
      </c>
      <c r="C13" s="48"/>
      <c r="D13" s="48" t="s">
        <v>875</v>
      </c>
      <c r="E13" s="48" t="s">
        <v>177</v>
      </c>
      <c r="F13" s="48" t="s">
        <v>177</v>
      </c>
      <c r="G13" s="48" t="s">
        <v>1334</v>
      </c>
      <c r="H13" s="91">
        <v>5.59</v>
      </c>
      <c r="I13" s="7">
        <f>VLOOKUP(E13,Steuerung!$A$17:$E$500,5,FALSE)</f>
        <v>1</v>
      </c>
      <c r="J13" s="73">
        <f>VLOOKUP(E13,Steuerung!$A$17:$F$500,6,FALSE)</f>
        <v>29.166666666666657</v>
      </c>
      <c r="K13" s="7">
        <f>VLOOKUP(F13,Steuerung!$A$17:$G$500,7,FALSE)</f>
        <v>1</v>
      </c>
      <c r="L13" s="7">
        <f>VLOOKUP(F13,Steuerung!$A$17:$H$500,8,FALSE)</f>
        <v>23</v>
      </c>
      <c r="M13" s="73">
        <f t="shared" si="0"/>
        <v>52.166666666666657</v>
      </c>
      <c r="N13" s="91">
        <f t="shared" si="1"/>
        <v>291.61166666666662</v>
      </c>
      <c r="O13" s="91">
        <f t="shared" si="2"/>
        <v>163.0416666666666</v>
      </c>
      <c r="P13" s="91">
        <f t="shared" si="3"/>
        <v>128.57</v>
      </c>
      <c r="Q13" s="63">
        <f>VLOOKUP(E13,Steuerung!$A$17:$B$500,2,FALSE)</f>
        <v>0</v>
      </c>
      <c r="R13" s="63">
        <f>VLOOKUP(F13,Steuerung!$A$17:$B$500,2,FALSE)</f>
        <v>0</v>
      </c>
      <c r="S13" s="4">
        <f>IFERROR(O13/Q13,0)</f>
        <v>0</v>
      </c>
      <c r="T13" s="4">
        <f>IFERROR(P13/R13,0)</f>
        <v>0</v>
      </c>
      <c r="U13" s="112" t="e">
        <f t="shared" si="6"/>
        <v>#DIV/0!</v>
      </c>
      <c r="V13" s="112" t="e">
        <f t="shared" si="7"/>
        <v>#DIV/0!</v>
      </c>
      <c r="W13" s="112" t="e">
        <f t="shared" si="8"/>
        <v>#DIV/0!</v>
      </c>
    </row>
    <row r="14" spans="1:23" x14ac:dyDescent="0.2">
      <c r="A14" s="48"/>
      <c r="B14" s="48" t="s">
        <v>792</v>
      </c>
      <c r="C14" s="48"/>
      <c r="D14" s="48" t="s">
        <v>910</v>
      </c>
      <c r="E14" s="48" t="s">
        <v>214</v>
      </c>
      <c r="F14" s="48" t="s">
        <v>214</v>
      </c>
      <c r="G14" s="48" t="s">
        <v>1334</v>
      </c>
      <c r="H14" s="91">
        <v>4.41</v>
      </c>
      <c r="I14" s="7">
        <f>VLOOKUP(E14,Steuerung!$A$17:$E$500,5,FALSE)</f>
        <v>5</v>
      </c>
      <c r="J14" s="73">
        <f>VLOOKUP(E14,Steuerung!$A$17:$F$500,6,FALSE)</f>
        <v>137.33333333333334</v>
      </c>
      <c r="K14" s="7">
        <f>VLOOKUP(F14,Steuerung!$A$17:$G$500,7,FALSE)</f>
        <v>5</v>
      </c>
      <c r="L14" s="7">
        <f>VLOOKUP(F14,Steuerung!$A$17:$H$500,8,FALSE)</f>
        <v>113</v>
      </c>
      <c r="M14" s="73">
        <f t="shared" si="0"/>
        <v>250.33333333333334</v>
      </c>
      <c r="N14" s="91">
        <f t="shared" si="1"/>
        <v>1103.97</v>
      </c>
      <c r="O14" s="91">
        <f t="shared" si="2"/>
        <v>605.6400000000001</v>
      </c>
      <c r="P14" s="91">
        <f t="shared" si="3"/>
        <v>498.33000000000004</v>
      </c>
      <c r="Q14" s="63">
        <f>VLOOKUP(E14,Steuerung!$A$17:$B$500,2,FALSE)</f>
        <v>0</v>
      </c>
      <c r="R14" s="63">
        <f>VLOOKUP(F14,Steuerung!$A$17:$B$500,2,FALSE)</f>
        <v>0</v>
      </c>
      <c r="S14" s="4">
        <f t="shared" ref="S14:S15" si="9">IFERROR(O14/Q14,0)</f>
        <v>0</v>
      </c>
      <c r="T14" s="4">
        <f t="shared" ref="T14:T15" si="10">IFERROR(P14/R14,0)</f>
        <v>0</v>
      </c>
      <c r="U14" s="112" t="e">
        <f t="shared" si="6"/>
        <v>#DIV/0!</v>
      </c>
      <c r="V14" s="112" t="e">
        <f t="shared" si="7"/>
        <v>#DIV/0!</v>
      </c>
      <c r="W14" s="112" t="e">
        <f t="shared" si="8"/>
        <v>#DIV/0!</v>
      </c>
    </row>
    <row r="15" spans="1:23" x14ac:dyDescent="0.2">
      <c r="A15" s="48"/>
      <c r="B15" s="48" t="s">
        <v>792</v>
      </c>
      <c r="C15" s="48"/>
      <c r="D15" s="48" t="s">
        <v>910</v>
      </c>
      <c r="E15" s="48" t="s">
        <v>214</v>
      </c>
      <c r="F15" s="48" t="s">
        <v>214</v>
      </c>
      <c r="G15" s="48" t="s">
        <v>1334</v>
      </c>
      <c r="H15" s="91">
        <v>5.94</v>
      </c>
      <c r="I15" s="7">
        <f>VLOOKUP(E15,Steuerung!$A$17:$E$500,5,FALSE)</f>
        <v>5</v>
      </c>
      <c r="J15" s="73">
        <f>VLOOKUP(E15,Steuerung!$A$17:$F$500,6,FALSE)</f>
        <v>137.33333333333334</v>
      </c>
      <c r="K15" s="7">
        <f>VLOOKUP(F15,Steuerung!$A$17:$G$500,7,FALSE)</f>
        <v>5</v>
      </c>
      <c r="L15" s="7">
        <f>VLOOKUP(F15,Steuerung!$A$17:$H$500,8,FALSE)</f>
        <v>113</v>
      </c>
      <c r="M15" s="73">
        <f t="shared" si="0"/>
        <v>250.33333333333334</v>
      </c>
      <c r="N15" s="91">
        <f t="shared" si="1"/>
        <v>1486.9800000000002</v>
      </c>
      <c r="O15" s="91">
        <f t="shared" si="2"/>
        <v>815.7600000000001</v>
      </c>
      <c r="P15" s="91">
        <f t="shared" si="3"/>
        <v>671.22</v>
      </c>
      <c r="Q15" s="63">
        <f>VLOOKUP(E15,Steuerung!$A$17:$B$500,2,FALSE)</f>
        <v>0</v>
      </c>
      <c r="R15" s="63">
        <f>VLOOKUP(F15,Steuerung!$A$17:$B$500,2,FALSE)</f>
        <v>0</v>
      </c>
      <c r="S15" s="4">
        <f t="shared" si="9"/>
        <v>0</v>
      </c>
      <c r="T15" s="4">
        <f t="shared" si="10"/>
        <v>0</v>
      </c>
      <c r="U15" s="112" t="e">
        <f t="shared" si="6"/>
        <v>#DIV/0!</v>
      </c>
      <c r="V15" s="112" t="e">
        <f t="shared" si="7"/>
        <v>#DIV/0!</v>
      </c>
      <c r="W15" s="112" t="e">
        <f t="shared" si="8"/>
        <v>#DIV/0!</v>
      </c>
    </row>
    <row r="16" spans="1:23" x14ac:dyDescent="0.2">
      <c r="A16" s="48"/>
      <c r="B16" s="48"/>
      <c r="C16" s="48"/>
      <c r="D16" s="48"/>
      <c r="E16" s="48"/>
      <c r="F16" s="48"/>
      <c r="G16" s="48"/>
      <c r="H16" s="91"/>
      <c r="I16" s="7"/>
      <c r="J16" s="73"/>
      <c r="K16" s="7"/>
      <c r="L16" s="7"/>
      <c r="M16" s="73"/>
      <c r="N16" s="91"/>
      <c r="O16" s="91"/>
      <c r="P16" s="91"/>
      <c r="Q16" s="63"/>
      <c r="R16" s="63"/>
      <c r="S16" s="63"/>
      <c r="T16" s="63"/>
      <c r="U16" s="112"/>
      <c r="V16" s="112"/>
      <c r="W16" s="112"/>
    </row>
    <row r="17" spans="1:23" x14ac:dyDescent="0.2">
      <c r="A17" s="2"/>
      <c r="B17" s="2" t="s">
        <v>928</v>
      </c>
      <c r="C17" s="2"/>
      <c r="D17" s="2"/>
      <c r="E17" s="2"/>
      <c r="F17" s="2"/>
      <c r="G17" s="2"/>
      <c r="H17" s="102">
        <f>SUM(H10:H16)</f>
        <v>46.39</v>
      </c>
      <c r="I17" s="2"/>
      <c r="J17" s="371"/>
      <c r="K17" s="2"/>
      <c r="L17" s="2"/>
      <c r="M17" s="371"/>
      <c r="N17" s="102">
        <f>SUM(N10:N16)</f>
        <v>6173.2883333333339</v>
      </c>
      <c r="O17" s="102">
        <f>SUM(O10:O16)</f>
        <v>3401.7183333333332</v>
      </c>
      <c r="P17" s="102">
        <f>SUM(P10:P16)</f>
        <v>2771.5699999999997</v>
      </c>
      <c r="Q17" s="108"/>
      <c r="R17" s="108"/>
      <c r="S17" s="374">
        <f>SUM(S10:S16)</f>
        <v>0</v>
      </c>
      <c r="T17" s="374">
        <f t="shared" ref="T17" si="11">SUM(T10:T16)</f>
        <v>0</v>
      </c>
      <c r="U17" s="103" t="e">
        <f>SUM(U10:U16)</f>
        <v>#DIV/0!</v>
      </c>
      <c r="V17" s="103" t="e">
        <f>SUM(V10:V16)</f>
        <v>#DIV/0!</v>
      </c>
      <c r="W17" s="103" t="e">
        <f>SUM(W10:W16)</f>
        <v>#DIV/0!</v>
      </c>
    </row>
    <row r="20" spans="1:23" x14ac:dyDescent="0.2">
      <c r="C20" s="92" t="s">
        <v>929</v>
      </c>
      <c r="D20" s="414"/>
      <c r="E20" s="32">
        <f>E22-E21</f>
        <v>6</v>
      </c>
    </row>
    <row r="21" spans="1:23" x14ac:dyDescent="0.2">
      <c r="C21" s="92" t="s">
        <v>930</v>
      </c>
      <c r="D21" s="414"/>
      <c r="E21" s="32">
        <f>COUNTIFS(M10:M15,0)</f>
        <v>0</v>
      </c>
    </row>
    <row r="22" spans="1:23" x14ac:dyDescent="0.2">
      <c r="C22" s="92" t="s">
        <v>931</v>
      </c>
      <c r="D22" s="414"/>
      <c r="E22" s="32">
        <f>COUNTA(M10:M15)</f>
        <v>6</v>
      </c>
    </row>
  </sheetData>
  <sheetProtection algorithmName="SHA-512" hashValue="lPOQpPNTC4lIGgxmCSXm7n7qEdzGmSzGzeL7hNZJ6y4wLcrDczTsTK//VRcUKkdQmw9ufO6Rukb/EBdI4dK+eA==" saltValue="vi6B1sb2c2WQIO9hVS7GLA==" spinCount="100000" sheet="1" objects="1" scenarios="1"/>
  <mergeCells count="8">
    <mergeCell ref="S4:T4"/>
    <mergeCell ref="A7:B7"/>
    <mergeCell ref="E2:F2"/>
    <mergeCell ref="E3:F3"/>
    <mergeCell ref="I3:K3"/>
    <mergeCell ref="Q3:R3"/>
    <mergeCell ref="I4:J4"/>
    <mergeCell ref="K4:L4"/>
  </mergeCells>
  <pageMargins left="0.7" right="0.7" top="0.78740157499999996" bottom="0.78740157499999996"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48043-C75D-4CCA-859C-146A245D6302}">
  <sheetPr codeName="Tabelle131"/>
  <dimension ref="A1:W22"/>
  <sheetViews>
    <sheetView showGridLines="0" workbookViewId="0">
      <selection activeCell="C20" sqref="C20:E22"/>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2924</v>
      </c>
      <c r="B7" s="1314"/>
      <c r="C7" s="100"/>
      <c r="D7" s="48"/>
      <c r="E7" s="48"/>
      <c r="F7" s="48"/>
      <c r="G7" s="48"/>
      <c r="H7" s="91"/>
      <c r="I7" s="48"/>
      <c r="J7" s="4"/>
      <c r="K7" s="48"/>
      <c r="L7" s="48"/>
      <c r="M7" s="4"/>
      <c r="N7" s="48"/>
      <c r="O7" s="48"/>
      <c r="P7" s="48"/>
      <c r="Q7" s="63"/>
      <c r="R7" s="63"/>
      <c r="S7" s="63"/>
      <c r="T7" s="63"/>
      <c r="U7" s="48"/>
      <c r="V7" s="48"/>
      <c r="W7" s="48"/>
    </row>
    <row r="8" spans="1:23" x14ac:dyDescent="0.2">
      <c r="A8" s="2"/>
      <c r="B8" s="2"/>
      <c r="C8" s="2"/>
      <c r="D8" s="48"/>
      <c r="E8" s="48"/>
      <c r="F8" s="48"/>
      <c r="G8" s="48"/>
      <c r="H8" s="91"/>
      <c r="I8" s="48"/>
      <c r="J8" s="4"/>
      <c r="K8" s="48"/>
      <c r="L8" s="48"/>
      <c r="M8" s="4"/>
      <c r="N8" s="48"/>
      <c r="O8" s="48"/>
      <c r="P8" s="48"/>
      <c r="Q8" s="63"/>
      <c r="R8" s="63"/>
      <c r="S8" s="63"/>
      <c r="T8" s="63"/>
      <c r="U8" s="48"/>
      <c r="V8" s="48"/>
      <c r="W8" s="48"/>
    </row>
    <row r="9" spans="1:23" x14ac:dyDescent="0.2">
      <c r="A9" s="48" t="s">
        <v>1342</v>
      </c>
      <c r="B9" s="48" t="s">
        <v>2126</v>
      </c>
      <c r="C9" s="48"/>
      <c r="D9" s="48" t="s">
        <v>902</v>
      </c>
      <c r="E9" s="48" t="s">
        <v>199</v>
      </c>
      <c r="F9" s="48" t="s">
        <v>199</v>
      </c>
      <c r="G9" s="48" t="s">
        <v>1334</v>
      </c>
      <c r="H9" s="91">
        <v>76.64</v>
      </c>
      <c r="I9" s="7">
        <f>VLOOKUP(E9,Steuerung!$A$17:$E$500,5,FALSE)</f>
        <v>2</v>
      </c>
      <c r="J9" s="73">
        <f>VLOOKUP(E9,Steuerung!$A$17:$F$500,6,FALSE)</f>
        <v>58.333333333333329</v>
      </c>
      <c r="K9" s="7">
        <f>VLOOKUP(F9,Steuerung!$A$17:$G$500,7,FALSE)</f>
        <v>2</v>
      </c>
      <c r="L9" s="7">
        <f>VLOOKUP(F9,Steuerung!$A$17:$H$500,8,FALSE)</f>
        <v>46</v>
      </c>
      <c r="M9" s="73">
        <f>J9+L9</f>
        <v>104.33333333333333</v>
      </c>
      <c r="N9" s="91">
        <f>H9*M9</f>
        <v>7996.1066666666666</v>
      </c>
      <c r="O9" s="91">
        <f>H9*J9</f>
        <v>4470.6666666666661</v>
      </c>
      <c r="P9" s="91">
        <f>H9*L9</f>
        <v>3525.44</v>
      </c>
      <c r="Q9" s="63">
        <f>VLOOKUP(E9,Steuerung!$A$17:$B$500,2,FALSE)</f>
        <v>0</v>
      </c>
      <c r="R9" s="63">
        <f>VLOOKUP(F9,Steuerung!$A$17:$B$500,2,FALSE)</f>
        <v>0</v>
      </c>
      <c r="S9" s="4">
        <f t="shared" ref="S9:S12" si="0">IFERROR(O9/Q9,0)</f>
        <v>0</v>
      </c>
      <c r="T9" s="4">
        <f t="shared" ref="T9:T12" si="1">IFERROR(P9/R9,0)</f>
        <v>0</v>
      </c>
      <c r="U9" s="112" t="e">
        <f>IF(J9&gt;0,O9/Q9*SVS_UHR,0)</f>
        <v>#DIV/0!</v>
      </c>
      <c r="V9" s="112" t="e">
        <f>IF(L9&gt;0,P9/R9*SVS_UHR,0)</f>
        <v>#DIV/0!</v>
      </c>
      <c r="W9" s="112" t="e">
        <f>U9+V9</f>
        <v>#DIV/0!</v>
      </c>
    </row>
    <row r="10" spans="1:23" x14ac:dyDescent="0.2">
      <c r="A10" s="48" t="s">
        <v>1342</v>
      </c>
      <c r="B10" s="48" t="s">
        <v>1375</v>
      </c>
      <c r="C10" s="48"/>
      <c r="D10" s="48" t="s">
        <v>875</v>
      </c>
      <c r="E10" s="48" t="s">
        <v>183</v>
      </c>
      <c r="F10" s="48" t="s">
        <v>183</v>
      </c>
      <c r="G10" s="48" t="s">
        <v>1334</v>
      </c>
      <c r="H10" s="91">
        <v>7.03</v>
      </c>
      <c r="I10" s="7">
        <f>VLOOKUP(E10,Steuerung!$A$17:$E$500,5,FALSE)</f>
        <v>5</v>
      </c>
      <c r="J10" s="73">
        <f>VLOOKUP(E10,Steuerung!$A$17:$F$500,6,FALSE)</f>
        <v>137.33333333333334</v>
      </c>
      <c r="K10" s="7">
        <f>VLOOKUP(F10,Steuerung!$A$17:$G$500,7,FALSE)</f>
        <v>5</v>
      </c>
      <c r="L10" s="7">
        <f>VLOOKUP(F10,Steuerung!$A$17:$H$500,8,FALSE)</f>
        <v>113</v>
      </c>
      <c r="M10" s="73">
        <f>J10+L10</f>
        <v>250.33333333333334</v>
      </c>
      <c r="N10" s="91">
        <f>H10*M10</f>
        <v>1759.8433333333335</v>
      </c>
      <c r="O10" s="91">
        <f>H10*J10</f>
        <v>965.45333333333349</v>
      </c>
      <c r="P10" s="91">
        <f>H10*L10</f>
        <v>794.39</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U10+V10</f>
        <v>#DIV/0!</v>
      </c>
    </row>
    <row r="11" spans="1:23" x14ac:dyDescent="0.2">
      <c r="A11" s="48" t="s">
        <v>1342</v>
      </c>
      <c r="B11" s="48" t="s">
        <v>1748</v>
      </c>
      <c r="C11" s="48"/>
      <c r="D11" s="48" t="s">
        <v>902</v>
      </c>
      <c r="E11" s="48" t="s">
        <v>199</v>
      </c>
      <c r="F11" s="48" t="s">
        <v>199</v>
      </c>
      <c r="G11" s="48" t="s">
        <v>1334</v>
      </c>
      <c r="H11" s="91">
        <v>6.51</v>
      </c>
      <c r="I11" s="7">
        <f>VLOOKUP(E11,Steuerung!$A$17:$E$500,5,FALSE)</f>
        <v>2</v>
      </c>
      <c r="J11" s="73">
        <f>VLOOKUP(E11,Steuerung!$A$17:$F$500,6,FALSE)</f>
        <v>58.333333333333329</v>
      </c>
      <c r="K11" s="7">
        <f>VLOOKUP(F11,Steuerung!$A$17:$G$500,7,FALSE)</f>
        <v>2</v>
      </c>
      <c r="L11" s="7">
        <f>VLOOKUP(F11,Steuerung!$A$17:$H$500,8,FALSE)</f>
        <v>46</v>
      </c>
      <c r="M11" s="73">
        <f>J11+L11</f>
        <v>104.33333333333333</v>
      </c>
      <c r="N11" s="91">
        <f>H11*M11</f>
        <v>679.20999999999992</v>
      </c>
      <c r="O11" s="91">
        <f>H11*J11</f>
        <v>379.74999999999994</v>
      </c>
      <c r="P11" s="91">
        <f>H11*L11</f>
        <v>299.45999999999998</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U11+V11</f>
        <v>#DIV/0!</v>
      </c>
    </row>
    <row r="12" spans="1:23" x14ac:dyDescent="0.2">
      <c r="A12" s="48" t="s">
        <v>1342</v>
      </c>
      <c r="B12" s="48" t="s">
        <v>791</v>
      </c>
      <c r="C12" s="48"/>
      <c r="D12" s="48" t="s">
        <v>910</v>
      </c>
      <c r="E12" s="48" t="s">
        <v>214</v>
      </c>
      <c r="F12" s="48" t="s">
        <v>214</v>
      </c>
      <c r="G12" s="48" t="s">
        <v>869</v>
      </c>
      <c r="H12" s="91">
        <v>2.74</v>
      </c>
      <c r="I12" s="7">
        <f>VLOOKUP(E12,Steuerung!$A$17:$E$500,5,FALSE)</f>
        <v>5</v>
      </c>
      <c r="J12" s="73">
        <f>VLOOKUP(E12,Steuerung!$A$17:$F$500,6,FALSE)</f>
        <v>137.33333333333334</v>
      </c>
      <c r="K12" s="7">
        <f>VLOOKUP(F12,Steuerung!$A$17:$G$500,7,FALSE)</f>
        <v>5</v>
      </c>
      <c r="L12" s="7">
        <f>VLOOKUP(F12,Steuerung!$A$17:$H$500,8,FALSE)</f>
        <v>113</v>
      </c>
      <c r="M12" s="73">
        <f>J12+L12</f>
        <v>250.33333333333334</v>
      </c>
      <c r="N12" s="91">
        <f>H12*M12</f>
        <v>685.91333333333341</v>
      </c>
      <c r="O12" s="91">
        <f>H12*J12</f>
        <v>376.29333333333341</v>
      </c>
      <c r="P12" s="91">
        <f>H12*L12</f>
        <v>309.62</v>
      </c>
      <c r="Q12" s="63">
        <f>VLOOKUP(E12,Steuerung!$A$17:$B$500,2,FALSE)</f>
        <v>0</v>
      </c>
      <c r="R12" s="63">
        <f>VLOOKUP(F12,Steuerung!$A$17:$B$500,2,FALSE)</f>
        <v>0</v>
      </c>
      <c r="S12" s="4">
        <f t="shared" si="0"/>
        <v>0</v>
      </c>
      <c r="T12" s="4">
        <f t="shared" si="1"/>
        <v>0</v>
      </c>
      <c r="U12" s="112" t="e">
        <f>IF(J12&gt;0,O12/Q12*SVS_UHR,0)</f>
        <v>#DIV/0!</v>
      </c>
      <c r="V12" s="112" t="e">
        <f>IF(L12&gt;0,P12/R12*SVS_UHR,0)</f>
        <v>#DIV/0!</v>
      </c>
      <c r="W12" s="112" t="e">
        <f>U12+V12</f>
        <v>#DIV/0!</v>
      </c>
    </row>
    <row r="13" spans="1:23" x14ac:dyDescent="0.2">
      <c r="A13" s="48" t="s">
        <v>1342</v>
      </c>
      <c r="B13" s="48" t="s">
        <v>791</v>
      </c>
      <c r="C13" s="48"/>
      <c r="D13" s="48" t="s">
        <v>910</v>
      </c>
      <c r="E13" s="48" t="s">
        <v>214</v>
      </c>
      <c r="F13" s="48" t="s">
        <v>214</v>
      </c>
      <c r="G13" s="48" t="s">
        <v>919</v>
      </c>
      <c r="H13" s="91">
        <v>4.76</v>
      </c>
      <c r="I13" s="7">
        <f>VLOOKUP(E13,Steuerung!$A$17:$E$500,5,FALSE)</f>
        <v>5</v>
      </c>
      <c r="J13" s="73">
        <f>VLOOKUP(E13,Steuerung!$A$17:$F$500,6,FALSE)</f>
        <v>137.33333333333334</v>
      </c>
      <c r="K13" s="7">
        <f>VLOOKUP(F13,Steuerung!$A$17:$G$500,7,FALSE)</f>
        <v>5</v>
      </c>
      <c r="L13" s="7">
        <f>VLOOKUP(F13,Steuerung!$A$17:$H$500,8,FALSE)</f>
        <v>113</v>
      </c>
      <c r="M13" s="73">
        <f>J13+L13</f>
        <v>250.33333333333334</v>
      </c>
      <c r="N13" s="91">
        <f>H13*M13</f>
        <v>1191.5866666666666</v>
      </c>
      <c r="O13" s="91">
        <f>H13*J13</f>
        <v>653.70666666666671</v>
      </c>
      <c r="P13" s="91">
        <f>H13*L13</f>
        <v>537.88</v>
      </c>
      <c r="Q13" s="63">
        <f>VLOOKUP(E13,Steuerung!$A$17:$B$500,2,FALSE)</f>
        <v>0</v>
      </c>
      <c r="R13" s="63">
        <f>VLOOKUP(F13,Steuerung!$A$17:$B$500,2,FALSE)</f>
        <v>0</v>
      </c>
      <c r="S13" s="4">
        <f>IFERROR(O13/Q13,0)</f>
        <v>0</v>
      </c>
      <c r="T13" s="4">
        <f>IFERROR(P13/R13,0)</f>
        <v>0</v>
      </c>
      <c r="U13" s="112" t="e">
        <f>IF(J13&gt;0,O13/Q13*SVS_UHR,0)</f>
        <v>#DIV/0!</v>
      </c>
      <c r="V13" s="112" t="e">
        <f>IF(L13&gt;0,P13/R13*SVS_UHR,0)</f>
        <v>#DIV/0!</v>
      </c>
      <c r="W13" s="112" t="e">
        <f>U13+V13</f>
        <v>#DIV/0!</v>
      </c>
    </row>
    <row r="14" spans="1:23" x14ac:dyDescent="0.2">
      <c r="A14" s="48"/>
      <c r="B14" s="48"/>
      <c r="C14" s="48"/>
      <c r="D14" s="48"/>
      <c r="E14" s="48"/>
      <c r="F14" s="48"/>
      <c r="G14" s="48"/>
      <c r="H14" s="91"/>
      <c r="I14" s="48"/>
      <c r="J14" s="4"/>
      <c r="K14" s="48"/>
      <c r="L14" s="48"/>
      <c r="M14" s="4"/>
      <c r="N14" s="48"/>
      <c r="O14" s="48"/>
      <c r="P14" s="48"/>
      <c r="Q14" s="63"/>
      <c r="R14" s="63"/>
      <c r="S14" s="63"/>
      <c r="T14" s="63"/>
      <c r="U14" s="48"/>
      <c r="V14" s="48"/>
      <c r="W14" s="48"/>
    </row>
    <row r="15" spans="1:23" x14ac:dyDescent="0.2">
      <c r="A15" s="2"/>
      <c r="B15" s="2" t="s">
        <v>928</v>
      </c>
      <c r="C15" s="2"/>
      <c r="D15" s="2"/>
      <c r="E15" s="2"/>
      <c r="F15" s="2"/>
      <c r="G15" s="2"/>
      <c r="H15" s="102">
        <f>SUM(H9:H14)</f>
        <v>97.68</v>
      </c>
      <c r="I15" s="2"/>
      <c r="J15" s="371"/>
      <c r="K15" s="2"/>
      <c r="L15" s="2"/>
      <c r="M15" s="371"/>
      <c r="N15" s="102">
        <f>SUM(N9:N14)</f>
        <v>12312.66</v>
      </c>
      <c r="O15" s="102">
        <f>SUM(O9:O14)</f>
        <v>6845.87</v>
      </c>
      <c r="P15" s="102">
        <f>SUM(P9:P14)</f>
        <v>5466.79</v>
      </c>
      <c r="Q15" s="108"/>
      <c r="R15" s="108"/>
      <c r="S15" s="374">
        <f t="shared" ref="S15:T15" si="2">SUM(S9:S14)</f>
        <v>0</v>
      </c>
      <c r="T15" s="374">
        <f t="shared" si="2"/>
        <v>0</v>
      </c>
      <c r="U15" s="103" t="e">
        <f>SUM(U9:U14)</f>
        <v>#DIV/0!</v>
      </c>
      <c r="V15" s="103" t="e">
        <f>SUM(V9:V14)</f>
        <v>#DIV/0!</v>
      </c>
      <c r="W15" s="103" t="e">
        <f>SUM(W9:W14)</f>
        <v>#DIV/0!</v>
      </c>
    </row>
    <row r="20" spans="3:5" x14ac:dyDescent="0.2">
      <c r="C20" s="92" t="s">
        <v>929</v>
      </c>
      <c r="D20" s="414"/>
      <c r="E20" s="32">
        <f>E22-E21</f>
        <v>5</v>
      </c>
    </row>
    <row r="21" spans="3:5" x14ac:dyDescent="0.2">
      <c r="C21" s="92" t="s">
        <v>930</v>
      </c>
      <c r="D21" s="414"/>
      <c r="E21" s="32">
        <f>COUNTIFS(M9:M13,0)</f>
        <v>0</v>
      </c>
    </row>
    <row r="22" spans="3:5" x14ac:dyDescent="0.2">
      <c r="C22" s="92" t="s">
        <v>931</v>
      </c>
      <c r="D22" s="414"/>
      <c r="E22" s="32">
        <f>COUNTA(M9:M13)</f>
        <v>5</v>
      </c>
    </row>
  </sheetData>
  <sheetProtection algorithmName="SHA-512" hashValue="umHWpAbQNTy13UD9VFN1W5gmepbMmLmdPaIf4AFb9GP0XNwpC0u1ghsz9vD/UjIaKcx3od7nHsFs8p2rpdqn1A==" saltValue="c/w/d/qYEX/YrP/KQ343Kw==" spinCount="100000" sheet="1" objects="1" scenarios="1"/>
  <mergeCells count="8">
    <mergeCell ref="S4:T4"/>
    <mergeCell ref="A7:B7"/>
    <mergeCell ref="E2:F2"/>
    <mergeCell ref="E3:F3"/>
    <mergeCell ref="I3:K3"/>
    <mergeCell ref="Q3:R3"/>
    <mergeCell ref="I4:J4"/>
    <mergeCell ref="K4:L4"/>
  </mergeCells>
  <pageMargins left="0.7" right="0.7" top="0.78740157499999996" bottom="0.78740157499999996"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0F5F9-1887-4BE5-9194-45F79FD65D0D}">
  <sheetPr codeName="Tabelle132"/>
  <dimension ref="A1:W28"/>
  <sheetViews>
    <sheetView showGridLines="0" workbookViewId="0">
      <selection activeCell="C26" sqref="C26:E28"/>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2925</v>
      </c>
      <c r="B7" s="1314"/>
      <c r="C7" s="100"/>
      <c r="D7" s="48"/>
      <c r="E7" s="48"/>
      <c r="F7" s="48"/>
      <c r="G7" s="48"/>
      <c r="H7" s="91"/>
      <c r="I7" s="48"/>
      <c r="J7" s="4"/>
      <c r="K7" s="48"/>
      <c r="L7" s="48"/>
      <c r="M7" s="4"/>
      <c r="N7" s="48"/>
      <c r="O7" s="48"/>
      <c r="P7" s="48"/>
      <c r="Q7" s="63"/>
      <c r="R7" s="63"/>
      <c r="S7" s="63"/>
      <c r="T7" s="63"/>
      <c r="U7" s="48"/>
      <c r="V7" s="48"/>
      <c r="W7" s="48"/>
    </row>
    <row r="8" spans="1:23" x14ac:dyDescent="0.2">
      <c r="A8" s="100"/>
      <c r="B8" s="100"/>
      <c r="C8" s="100"/>
      <c r="D8" s="48"/>
      <c r="E8" s="48"/>
      <c r="F8" s="48"/>
      <c r="G8" s="48"/>
      <c r="H8" s="91"/>
      <c r="I8" s="48"/>
      <c r="J8" s="4"/>
      <c r="K8" s="48"/>
      <c r="L8" s="48"/>
      <c r="M8" s="4"/>
      <c r="N8" s="48"/>
      <c r="O8" s="48"/>
      <c r="P8" s="48"/>
      <c r="Q8" s="63"/>
      <c r="R8" s="63"/>
      <c r="S8" s="63"/>
      <c r="T8" s="63"/>
      <c r="U8" s="48"/>
      <c r="V8" s="48"/>
      <c r="W8" s="48"/>
    </row>
    <row r="9" spans="1:23" x14ac:dyDescent="0.2">
      <c r="A9" s="48" t="s">
        <v>1023</v>
      </c>
      <c r="B9" s="48" t="s">
        <v>793</v>
      </c>
      <c r="C9" s="48"/>
      <c r="D9" s="48" t="s">
        <v>875</v>
      </c>
      <c r="E9" s="48" t="s">
        <v>179</v>
      </c>
      <c r="F9" s="48" t="s">
        <v>179</v>
      </c>
      <c r="G9" s="48" t="s">
        <v>919</v>
      </c>
      <c r="H9" s="91">
        <v>28.87</v>
      </c>
      <c r="I9" s="7">
        <f>VLOOKUP(E9,Steuerung!$A$17:$E$500,5,FALSE)</f>
        <v>2</v>
      </c>
      <c r="J9" s="73">
        <f>VLOOKUP(E9,Steuerung!$A$17:$F$500,6,FALSE)</f>
        <v>58.333333333333329</v>
      </c>
      <c r="K9" s="7">
        <f>VLOOKUP(F9,Steuerung!$A$17:$G$500,7,FALSE)</f>
        <v>2</v>
      </c>
      <c r="L9" s="7">
        <f>VLOOKUP(F9,Steuerung!$A$17:$H$500,8,FALSE)</f>
        <v>46</v>
      </c>
      <c r="M9" s="73">
        <f>J9+L9</f>
        <v>104.33333333333333</v>
      </c>
      <c r="N9" s="91">
        <f>H9*M9</f>
        <v>3012.1033333333335</v>
      </c>
      <c r="O9" s="91">
        <f>H9*J9</f>
        <v>1684.0833333333333</v>
      </c>
      <c r="P9" s="91">
        <f>H9*L9</f>
        <v>1328.02</v>
      </c>
      <c r="Q9" s="63">
        <f>VLOOKUP(E9,Steuerung!$A$17:$B$500,2,FALSE)</f>
        <v>0</v>
      </c>
      <c r="R9" s="63">
        <f>VLOOKUP(F9,Steuerung!$A$17:$B$500,2,FALSE)</f>
        <v>0</v>
      </c>
      <c r="S9" s="4">
        <f t="shared" ref="S9:S12" si="0">IFERROR(O9/Q9,0)</f>
        <v>0</v>
      </c>
      <c r="T9" s="4">
        <f t="shared" ref="T9:T12" si="1">IFERROR(P9/R9,0)</f>
        <v>0</v>
      </c>
      <c r="U9" s="112" t="e">
        <f t="shared" ref="U9:U17" si="2">IF(J9&gt;0,O9/Q9*SVS_UHR,0)</f>
        <v>#DIV/0!</v>
      </c>
      <c r="V9" s="112" t="e">
        <f t="shared" ref="V9:V17" si="3">IF(L9&gt;0,P9/R9*SVS_UHR,0)</f>
        <v>#DIV/0!</v>
      </c>
      <c r="W9" s="112" t="e">
        <f>U9+V9</f>
        <v>#DIV/0!</v>
      </c>
    </row>
    <row r="10" spans="1:23" x14ac:dyDescent="0.2">
      <c r="A10" s="48" t="s">
        <v>889</v>
      </c>
      <c r="B10" s="48" t="s">
        <v>791</v>
      </c>
      <c r="C10" s="48"/>
      <c r="D10" s="48" t="s">
        <v>910</v>
      </c>
      <c r="E10" s="48" t="s">
        <v>214</v>
      </c>
      <c r="F10" s="48" t="s">
        <v>214</v>
      </c>
      <c r="G10" s="48" t="s">
        <v>919</v>
      </c>
      <c r="H10" s="91">
        <v>4.33</v>
      </c>
      <c r="I10" s="7">
        <f>VLOOKUP(E10,Steuerung!$A$17:$E$500,5,FALSE)</f>
        <v>5</v>
      </c>
      <c r="J10" s="73">
        <f>VLOOKUP(E10,Steuerung!$A$17:$F$500,6,FALSE)</f>
        <v>137.33333333333334</v>
      </c>
      <c r="K10" s="7">
        <f>VLOOKUP(F10,Steuerung!$A$17:$G$500,7,FALSE)</f>
        <v>5</v>
      </c>
      <c r="L10" s="7">
        <f>VLOOKUP(F10,Steuerung!$A$17:$H$500,8,FALSE)</f>
        <v>113</v>
      </c>
      <c r="M10" s="73">
        <f t="shared" ref="M10:M17" si="4">J10+L10</f>
        <v>250.33333333333334</v>
      </c>
      <c r="N10" s="91">
        <f t="shared" ref="N10:N17" si="5">H10*M10</f>
        <v>1083.9433333333334</v>
      </c>
      <c r="O10" s="91">
        <f t="shared" ref="O10:O17" si="6">H10*J10</f>
        <v>594.65333333333342</v>
      </c>
      <c r="P10" s="91">
        <f t="shared" ref="P10:P17" si="7">H10*L10</f>
        <v>489.29</v>
      </c>
      <c r="Q10" s="63">
        <f>VLOOKUP(E10,Steuerung!$A$17:$B$500,2,FALSE)</f>
        <v>0</v>
      </c>
      <c r="R10" s="63">
        <f>VLOOKUP(F10,Steuerung!$A$17:$B$500,2,FALSE)</f>
        <v>0</v>
      </c>
      <c r="S10" s="4">
        <f t="shared" si="0"/>
        <v>0</v>
      </c>
      <c r="T10" s="4">
        <f t="shared" si="1"/>
        <v>0</v>
      </c>
      <c r="U10" s="112" t="e">
        <f t="shared" si="2"/>
        <v>#DIV/0!</v>
      </c>
      <c r="V10" s="112" t="e">
        <f t="shared" si="3"/>
        <v>#DIV/0!</v>
      </c>
      <c r="W10" s="112" t="e">
        <f t="shared" ref="W10:W17" si="8">U10+V10</f>
        <v>#DIV/0!</v>
      </c>
    </row>
    <row r="11" spans="1:23" x14ac:dyDescent="0.2">
      <c r="A11" s="48" t="s">
        <v>2176</v>
      </c>
      <c r="B11" s="48" t="s">
        <v>791</v>
      </c>
      <c r="C11" s="48"/>
      <c r="D11" s="48" t="s">
        <v>910</v>
      </c>
      <c r="E11" s="48" t="s">
        <v>214</v>
      </c>
      <c r="F11" s="48" t="s">
        <v>214</v>
      </c>
      <c r="G11" s="48" t="s">
        <v>919</v>
      </c>
      <c r="H11" s="91">
        <v>5.69</v>
      </c>
      <c r="I11" s="7">
        <f>VLOOKUP(E11,Steuerung!$A$17:$E$500,5,FALSE)</f>
        <v>5</v>
      </c>
      <c r="J11" s="73">
        <f>VLOOKUP(E11,Steuerung!$A$17:$F$500,6,FALSE)</f>
        <v>137.33333333333334</v>
      </c>
      <c r="K11" s="7">
        <f>VLOOKUP(F11,Steuerung!$A$17:$G$500,7,FALSE)</f>
        <v>5</v>
      </c>
      <c r="L11" s="7">
        <f>VLOOKUP(F11,Steuerung!$A$17:$H$500,8,FALSE)</f>
        <v>113</v>
      </c>
      <c r="M11" s="73">
        <f t="shared" si="4"/>
        <v>250.33333333333334</v>
      </c>
      <c r="N11" s="91">
        <f t="shared" si="5"/>
        <v>1424.3966666666668</v>
      </c>
      <c r="O11" s="91">
        <f t="shared" si="6"/>
        <v>781.42666666666673</v>
      </c>
      <c r="P11" s="91">
        <f t="shared" si="7"/>
        <v>642.97</v>
      </c>
      <c r="Q11" s="63">
        <f>VLOOKUP(E11,Steuerung!$A$17:$B$500,2,FALSE)</f>
        <v>0</v>
      </c>
      <c r="R11" s="63">
        <f>VLOOKUP(F11,Steuerung!$A$17:$B$500,2,FALSE)</f>
        <v>0</v>
      </c>
      <c r="S11" s="4">
        <f t="shared" si="0"/>
        <v>0</v>
      </c>
      <c r="T11" s="4">
        <f t="shared" si="1"/>
        <v>0</v>
      </c>
      <c r="U11" s="112" t="e">
        <f t="shared" si="2"/>
        <v>#DIV/0!</v>
      </c>
      <c r="V11" s="112" t="e">
        <f t="shared" si="3"/>
        <v>#DIV/0!</v>
      </c>
      <c r="W11" s="112" t="e">
        <f t="shared" si="8"/>
        <v>#DIV/0!</v>
      </c>
    </row>
    <row r="12" spans="1:23" x14ac:dyDescent="0.2">
      <c r="A12" s="48" t="s">
        <v>866</v>
      </c>
      <c r="B12" s="48" t="s">
        <v>1748</v>
      </c>
      <c r="C12" s="48"/>
      <c r="D12" s="48" t="s">
        <v>902</v>
      </c>
      <c r="E12" s="48" t="s">
        <v>199</v>
      </c>
      <c r="F12" s="48" t="s">
        <v>199</v>
      </c>
      <c r="G12" s="48" t="s">
        <v>1117</v>
      </c>
      <c r="H12" s="91">
        <v>26.68</v>
      </c>
      <c r="I12" s="7">
        <f>VLOOKUP(E12,Steuerung!$A$17:$E$500,5,FALSE)</f>
        <v>2</v>
      </c>
      <c r="J12" s="73">
        <f>VLOOKUP(E12,Steuerung!$A$17:$F$500,6,FALSE)</f>
        <v>58.333333333333329</v>
      </c>
      <c r="K12" s="7">
        <f>VLOOKUP(F12,Steuerung!$A$17:$G$500,7,FALSE)</f>
        <v>2</v>
      </c>
      <c r="L12" s="7">
        <f>VLOOKUP(F12,Steuerung!$A$17:$H$500,8,FALSE)</f>
        <v>46</v>
      </c>
      <c r="M12" s="73">
        <f t="shared" si="4"/>
        <v>104.33333333333333</v>
      </c>
      <c r="N12" s="91">
        <f t="shared" si="5"/>
        <v>2783.6133333333332</v>
      </c>
      <c r="O12" s="91">
        <f t="shared" si="6"/>
        <v>1556.3333333333333</v>
      </c>
      <c r="P12" s="91">
        <f t="shared" si="7"/>
        <v>1227.28</v>
      </c>
      <c r="Q12" s="63">
        <f>VLOOKUP(E12,Steuerung!$A$17:$B$500,2,FALSE)</f>
        <v>0</v>
      </c>
      <c r="R12" s="63">
        <f>VLOOKUP(F12,Steuerung!$A$17:$B$500,2,FALSE)</f>
        <v>0</v>
      </c>
      <c r="S12" s="4">
        <f t="shared" si="0"/>
        <v>0</v>
      </c>
      <c r="T12" s="4">
        <f t="shared" si="1"/>
        <v>0</v>
      </c>
      <c r="U12" s="112" t="e">
        <f t="shared" si="2"/>
        <v>#DIV/0!</v>
      </c>
      <c r="V12" s="112" t="e">
        <f t="shared" si="3"/>
        <v>#DIV/0!</v>
      </c>
      <c r="W12" s="112" t="e">
        <f t="shared" si="8"/>
        <v>#DIV/0!</v>
      </c>
    </row>
    <row r="13" spans="1:23" x14ac:dyDescent="0.2">
      <c r="A13" s="48" t="s">
        <v>2123</v>
      </c>
      <c r="B13" s="48" t="s">
        <v>2926</v>
      </c>
      <c r="C13" s="48"/>
      <c r="D13" s="48" t="s">
        <v>875</v>
      </c>
      <c r="E13" s="48" t="s">
        <v>179</v>
      </c>
      <c r="F13" s="48" t="s">
        <v>179</v>
      </c>
      <c r="G13" s="48" t="s">
        <v>1117</v>
      </c>
      <c r="H13" s="91">
        <v>36.46</v>
      </c>
      <c r="I13" s="7">
        <f>VLOOKUP(E13,Steuerung!$A$17:$E$500,5,FALSE)</f>
        <v>2</v>
      </c>
      <c r="J13" s="73">
        <f>VLOOKUP(E13,Steuerung!$A$17:$F$500,6,FALSE)</f>
        <v>58.333333333333329</v>
      </c>
      <c r="K13" s="7">
        <f>VLOOKUP(F13,Steuerung!$A$17:$G$500,7,FALSE)</f>
        <v>2</v>
      </c>
      <c r="L13" s="7">
        <f>VLOOKUP(F13,Steuerung!$A$17:$H$500,8,FALSE)</f>
        <v>46</v>
      </c>
      <c r="M13" s="73">
        <f t="shared" si="4"/>
        <v>104.33333333333333</v>
      </c>
      <c r="N13" s="91">
        <f t="shared" si="5"/>
        <v>3803.9933333333333</v>
      </c>
      <c r="O13" s="91">
        <f t="shared" si="6"/>
        <v>2126.833333333333</v>
      </c>
      <c r="P13" s="91">
        <f t="shared" si="7"/>
        <v>1677.16</v>
      </c>
      <c r="Q13" s="63">
        <f>VLOOKUP(E13,Steuerung!$A$17:$B$500,2,FALSE)</f>
        <v>0</v>
      </c>
      <c r="R13" s="63">
        <f>VLOOKUP(F13,Steuerung!$A$17:$B$500,2,FALSE)</f>
        <v>0</v>
      </c>
      <c r="S13" s="4">
        <f>IFERROR(O13/Q13,0)</f>
        <v>0</v>
      </c>
      <c r="T13" s="4">
        <f>IFERROR(P13/R13,0)</f>
        <v>0</v>
      </c>
      <c r="U13" s="112" t="e">
        <f t="shared" si="2"/>
        <v>#DIV/0!</v>
      </c>
      <c r="V13" s="112" t="e">
        <f t="shared" si="3"/>
        <v>#DIV/0!</v>
      </c>
      <c r="W13" s="112" t="e">
        <f t="shared" si="8"/>
        <v>#DIV/0!</v>
      </c>
    </row>
    <row r="14" spans="1:23" x14ac:dyDescent="0.2">
      <c r="A14" s="48" t="s">
        <v>2637</v>
      </c>
      <c r="B14" s="48" t="s">
        <v>2927</v>
      </c>
      <c r="C14" s="48"/>
      <c r="D14" s="48" t="s">
        <v>868</v>
      </c>
      <c r="E14" s="48" t="s">
        <v>231</v>
      </c>
      <c r="F14" s="48" t="s">
        <v>231</v>
      </c>
      <c r="G14" s="48" t="s">
        <v>1117</v>
      </c>
      <c r="H14" s="91">
        <v>96.11</v>
      </c>
      <c r="I14" s="7">
        <f>VLOOKUP(E14,Steuerung!$A$17:$E$500,5,FALSE)</f>
        <v>2</v>
      </c>
      <c r="J14" s="73">
        <f>VLOOKUP(E14,Steuerung!$A$17:$F$500,6,FALSE)</f>
        <v>58.333333333333329</v>
      </c>
      <c r="K14" s="7">
        <f>VLOOKUP(F14,Steuerung!$A$17:$G$500,7,FALSE)</f>
        <v>2</v>
      </c>
      <c r="L14" s="7">
        <f>VLOOKUP(F14,Steuerung!$A$17:$H$500,8,FALSE)</f>
        <v>46</v>
      </c>
      <c r="M14" s="73">
        <f t="shared" si="4"/>
        <v>104.33333333333333</v>
      </c>
      <c r="N14" s="91">
        <f t="shared" si="5"/>
        <v>10027.476666666666</v>
      </c>
      <c r="O14" s="91">
        <f t="shared" si="6"/>
        <v>5606.4166666666661</v>
      </c>
      <c r="P14" s="91">
        <f t="shared" si="7"/>
        <v>4421.0600000000004</v>
      </c>
      <c r="Q14" s="63">
        <f>VLOOKUP(E14,Steuerung!$A$17:$B$500,2,FALSE)</f>
        <v>0</v>
      </c>
      <c r="R14" s="63">
        <f>VLOOKUP(F14,Steuerung!$A$17:$B$500,2,FALSE)</f>
        <v>0</v>
      </c>
      <c r="S14" s="4">
        <f t="shared" ref="S14:S17" si="9">IFERROR(O14/Q14,0)</f>
        <v>0</v>
      </c>
      <c r="T14" s="4">
        <f t="shared" ref="T14:T17" si="10">IFERROR(P14/R14,0)</f>
        <v>0</v>
      </c>
      <c r="U14" s="112" t="e">
        <f t="shared" si="2"/>
        <v>#DIV/0!</v>
      </c>
      <c r="V14" s="112" t="e">
        <f t="shared" si="3"/>
        <v>#DIV/0!</v>
      </c>
      <c r="W14" s="112" t="e">
        <f t="shared" si="8"/>
        <v>#DIV/0!</v>
      </c>
    </row>
    <row r="15" spans="1:23" x14ac:dyDescent="0.2">
      <c r="A15" s="48" t="s">
        <v>1354</v>
      </c>
      <c r="B15" s="48" t="s">
        <v>904</v>
      </c>
      <c r="C15" s="48"/>
      <c r="D15" s="48" t="s">
        <v>884</v>
      </c>
      <c r="E15" s="48" t="s">
        <v>313</v>
      </c>
      <c r="F15" s="48" t="s">
        <v>313</v>
      </c>
      <c r="G15" s="48" t="s">
        <v>1117</v>
      </c>
      <c r="H15" s="91">
        <v>16.489999999999998</v>
      </c>
      <c r="I15" s="7">
        <f>VLOOKUP(E15,Steuerung!$A$17:$E$500,5,FALSE)</f>
        <v>2</v>
      </c>
      <c r="J15" s="73">
        <f>VLOOKUP(E15,Steuerung!$A$17:$F$500,6,FALSE)</f>
        <v>58.333333333333329</v>
      </c>
      <c r="K15" s="7">
        <f>VLOOKUP(F15,Steuerung!$A$17:$G$500,7,FALSE)</f>
        <v>2</v>
      </c>
      <c r="L15" s="7">
        <f>VLOOKUP(F15,Steuerung!$A$17:$H$500,8,FALSE)</f>
        <v>46</v>
      </c>
      <c r="M15" s="73">
        <f t="shared" si="4"/>
        <v>104.33333333333333</v>
      </c>
      <c r="N15" s="91">
        <f t="shared" si="5"/>
        <v>1720.4566666666665</v>
      </c>
      <c r="O15" s="91">
        <f t="shared" si="6"/>
        <v>961.91666666666652</v>
      </c>
      <c r="P15" s="91">
        <f t="shared" si="7"/>
        <v>758.54</v>
      </c>
      <c r="Q15" s="63">
        <f>VLOOKUP(E15,Steuerung!$A$17:$B$500,2,FALSE)</f>
        <v>0</v>
      </c>
      <c r="R15" s="63">
        <f>VLOOKUP(F15,Steuerung!$A$17:$B$500,2,FALSE)</f>
        <v>0</v>
      </c>
      <c r="S15" s="4">
        <f t="shared" si="9"/>
        <v>0</v>
      </c>
      <c r="T15" s="4">
        <f t="shared" si="10"/>
        <v>0</v>
      </c>
      <c r="U15" s="112" t="e">
        <f t="shared" si="2"/>
        <v>#DIV/0!</v>
      </c>
      <c r="V15" s="112" t="e">
        <f t="shared" si="3"/>
        <v>#DIV/0!</v>
      </c>
      <c r="W15" s="112" t="e">
        <f t="shared" si="8"/>
        <v>#DIV/0!</v>
      </c>
    </row>
    <row r="16" spans="1:23" x14ac:dyDescent="0.2">
      <c r="A16" s="48" t="s">
        <v>1362</v>
      </c>
      <c r="B16" s="48" t="s">
        <v>2928</v>
      </c>
      <c r="C16" s="48"/>
      <c r="D16" s="48" t="s">
        <v>868</v>
      </c>
      <c r="E16" s="48" t="s">
        <v>231</v>
      </c>
      <c r="F16" s="48" t="s">
        <v>231</v>
      </c>
      <c r="G16" s="48" t="s">
        <v>1117</v>
      </c>
      <c r="H16" s="91">
        <v>19.11</v>
      </c>
      <c r="I16" s="7">
        <f>VLOOKUP(E16,Steuerung!$A$17:$E$500,5,FALSE)</f>
        <v>2</v>
      </c>
      <c r="J16" s="73">
        <f>VLOOKUP(E16,Steuerung!$A$17:$F$500,6,FALSE)</f>
        <v>58.333333333333329</v>
      </c>
      <c r="K16" s="7">
        <f>VLOOKUP(F16,Steuerung!$A$17:$G$500,7,FALSE)</f>
        <v>2</v>
      </c>
      <c r="L16" s="7">
        <f>VLOOKUP(F16,Steuerung!$A$17:$H$500,8,FALSE)</f>
        <v>46</v>
      </c>
      <c r="M16" s="73">
        <f t="shared" si="4"/>
        <v>104.33333333333333</v>
      </c>
      <c r="N16" s="91">
        <f t="shared" si="5"/>
        <v>1993.81</v>
      </c>
      <c r="O16" s="91">
        <f t="shared" si="6"/>
        <v>1114.7499999999998</v>
      </c>
      <c r="P16" s="91">
        <f t="shared" si="7"/>
        <v>879.06</v>
      </c>
      <c r="Q16" s="63">
        <f>VLOOKUP(E16,Steuerung!$A$17:$B$500,2,FALSE)</f>
        <v>0</v>
      </c>
      <c r="R16" s="63">
        <f>VLOOKUP(F16,Steuerung!$A$17:$B$500,2,FALSE)</f>
        <v>0</v>
      </c>
      <c r="S16" s="4">
        <f t="shared" si="9"/>
        <v>0</v>
      </c>
      <c r="T16" s="4">
        <f t="shared" si="10"/>
        <v>0</v>
      </c>
      <c r="U16" s="112" t="e">
        <f t="shared" si="2"/>
        <v>#DIV/0!</v>
      </c>
      <c r="V16" s="112" t="e">
        <f t="shared" si="3"/>
        <v>#DIV/0!</v>
      </c>
      <c r="W16" s="112" t="e">
        <f t="shared" si="8"/>
        <v>#DIV/0!</v>
      </c>
    </row>
    <row r="17" spans="1:23" x14ac:dyDescent="0.2">
      <c r="A17" s="48" t="s">
        <v>1358</v>
      </c>
      <c r="B17" s="48" t="s">
        <v>2929</v>
      </c>
      <c r="C17" s="48"/>
      <c r="D17" s="48" t="s">
        <v>902</v>
      </c>
      <c r="E17" s="48" t="s">
        <v>199</v>
      </c>
      <c r="F17" s="48" t="s">
        <v>199</v>
      </c>
      <c r="G17" s="48" t="s">
        <v>1117</v>
      </c>
      <c r="H17" s="91">
        <v>33.14</v>
      </c>
      <c r="I17" s="7">
        <f>VLOOKUP(E17,Steuerung!$A$17:$E$500,5,FALSE)</f>
        <v>2</v>
      </c>
      <c r="J17" s="73">
        <f>VLOOKUP(E17,Steuerung!$A$17:$F$500,6,FALSE)</f>
        <v>58.333333333333329</v>
      </c>
      <c r="K17" s="7">
        <f>VLOOKUP(F17,Steuerung!$A$17:$G$500,7,FALSE)</f>
        <v>2</v>
      </c>
      <c r="L17" s="7">
        <f>VLOOKUP(F17,Steuerung!$A$17:$H$500,8,FALSE)</f>
        <v>46</v>
      </c>
      <c r="M17" s="73">
        <f t="shared" si="4"/>
        <v>104.33333333333333</v>
      </c>
      <c r="N17" s="91">
        <f t="shared" si="5"/>
        <v>3457.6066666666666</v>
      </c>
      <c r="O17" s="91">
        <f t="shared" si="6"/>
        <v>1933.1666666666665</v>
      </c>
      <c r="P17" s="91">
        <f t="shared" si="7"/>
        <v>1524.44</v>
      </c>
      <c r="Q17" s="63">
        <f>VLOOKUP(E17,Steuerung!$A$17:$B$500,2,FALSE)</f>
        <v>0</v>
      </c>
      <c r="R17" s="63">
        <f>VLOOKUP(F17,Steuerung!$A$17:$B$500,2,FALSE)</f>
        <v>0</v>
      </c>
      <c r="S17" s="4">
        <f t="shared" si="9"/>
        <v>0</v>
      </c>
      <c r="T17" s="4">
        <f t="shared" si="10"/>
        <v>0</v>
      </c>
      <c r="U17" s="112" t="e">
        <f t="shared" si="2"/>
        <v>#DIV/0!</v>
      </c>
      <c r="V17" s="112" t="e">
        <f t="shared" si="3"/>
        <v>#DIV/0!</v>
      </c>
      <c r="W17" s="112" t="e">
        <f t="shared" si="8"/>
        <v>#DIV/0!</v>
      </c>
    </row>
    <row r="18" spans="1:23" x14ac:dyDescent="0.2">
      <c r="A18" s="1315" t="s">
        <v>2930</v>
      </c>
      <c r="B18" s="1315"/>
      <c r="C18" s="101"/>
      <c r="D18" s="48"/>
      <c r="E18" s="48"/>
      <c r="F18" s="48"/>
      <c r="G18" s="48"/>
      <c r="H18" s="91"/>
      <c r="I18" s="48"/>
      <c r="J18" s="4"/>
      <c r="K18" s="48"/>
      <c r="L18" s="48"/>
      <c r="M18" s="4"/>
      <c r="N18" s="48"/>
      <c r="O18" s="48"/>
      <c r="P18" s="48"/>
      <c r="Q18" s="63"/>
      <c r="R18" s="63"/>
      <c r="S18" s="63"/>
      <c r="T18" s="63"/>
      <c r="U18" s="48"/>
      <c r="V18" s="48"/>
      <c r="W18" s="48"/>
    </row>
    <row r="19" spans="1:23" x14ac:dyDescent="0.2">
      <c r="A19" s="101"/>
      <c r="B19" s="101"/>
      <c r="C19" s="101"/>
      <c r="D19" s="48"/>
      <c r="E19" s="48"/>
      <c r="F19" s="48"/>
      <c r="G19" s="48"/>
      <c r="H19" s="91"/>
      <c r="I19" s="48"/>
      <c r="J19" s="4"/>
      <c r="K19" s="48"/>
      <c r="L19" s="48"/>
      <c r="M19" s="4"/>
      <c r="N19" s="48"/>
      <c r="O19" s="48"/>
      <c r="P19" s="48"/>
      <c r="Q19" s="63"/>
      <c r="R19" s="63"/>
      <c r="S19" s="63"/>
      <c r="T19" s="63"/>
      <c r="U19" s="48"/>
      <c r="V19" s="48"/>
      <c r="W19" s="48"/>
    </row>
    <row r="20" spans="1:23" x14ac:dyDescent="0.2">
      <c r="A20" s="48" t="s">
        <v>1353</v>
      </c>
      <c r="B20" s="48" t="s">
        <v>2931</v>
      </c>
      <c r="C20" s="48"/>
      <c r="D20" s="48" t="s">
        <v>875</v>
      </c>
      <c r="E20" s="48" t="s">
        <v>179</v>
      </c>
      <c r="F20" s="48" t="s">
        <v>179</v>
      </c>
      <c r="G20" s="48" t="s">
        <v>1334</v>
      </c>
      <c r="H20" s="91">
        <v>60.69</v>
      </c>
      <c r="I20" s="7">
        <f>VLOOKUP(E20,Steuerung!$A$17:$E$500,5,FALSE)</f>
        <v>2</v>
      </c>
      <c r="J20" s="73">
        <f>VLOOKUP(E20,Steuerung!$A$17:$F$500,6,FALSE)</f>
        <v>58.333333333333329</v>
      </c>
      <c r="K20" s="7">
        <f>VLOOKUP(F20,Steuerung!$A$17:$G$500,7,FALSE)</f>
        <v>2</v>
      </c>
      <c r="L20" s="7">
        <f>VLOOKUP(F20,Steuerung!$A$17:$H$500,8,FALSE)</f>
        <v>46</v>
      </c>
      <c r="M20" s="73">
        <f>J20+L20</f>
        <v>104.33333333333333</v>
      </c>
      <c r="N20" s="91">
        <f>H20*M20</f>
        <v>6331.99</v>
      </c>
      <c r="O20" s="91">
        <f>H20*J20</f>
        <v>3540.2499999999995</v>
      </c>
      <c r="P20" s="91">
        <f>H20*L20</f>
        <v>2791.74</v>
      </c>
      <c r="Q20" s="63">
        <f>VLOOKUP(E20,Steuerung!$A$17:$B$500,2,FALSE)</f>
        <v>0</v>
      </c>
      <c r="R20" s="63">
        <f>VLOOKUP(F20,Steuerung!$A$17:$B$500,2,FALSE)</f>
        <v>0</v>
      </c>
      <c r="S20" s="4">
        <f t="shared" ref="S20:S21" si="11">IFERROR(O20/Q20,0)</f>
        <v>0</v>
      </c>
      <c r="T20" s="4">
        <f t="shared" ref="T20:T21" si="12">IFERROR(P20/R20,0)</f>
        <v>0</v>
      </c>
      <c r="U20" s="112" t="e">
        <f>IF(J20&gt;0,O20/Q20*SVS_UHR,0)</f>
        <v>#DIV/0!</v>
      </c>
      <c r="V20" s="112" t="e">
        <f>IF(L20&gt;0,P20/R20*SVS_UHR,0)</f>
        <v>#DIV/0!</v>
      </c>
      <c r="W20" s="112" t="e">
        <f>U20+V20</f>
        <v>#DIV/0!</v>
      </c>
    </row>
    <row r="21" spans="1:23" x14ac:dyDescent="0.2">
      <c r="A21" s="48" t="s">
        <v>2124</v>
      </c>
      <c r="B21" s="48" t="s">
        <v>2932</v>
      </c>
      <c r="C21" s="48"/>
      <c r="D21" s="48" t="s">
        <v>902</v>
      </c>
      <c r="E21" s="48" t="s">
        <v>199</v>
      </c>
      <c r="F21" s="48" t="s">
        <v>199</v>
      </c>
      <c r="G21" s="48" t="s">
        <v>307</v>
      </c>
      <c r="H21" s="91">
        <v>48.73</v>
      </c>
      <c r="I21" s="7">
        <f>VLOOKUP(E21,Steuerung!$A$17:$E$500,5,FALSE)</f>
        <v>2</v>
      </c>
      <c r="J21" s="73">
        <f>VLOOKUP(E21,Steuerung!$A$17:$F$500,6,FALSE)</f>
        <v>58.333333333333329</v>
      </c>
      <c r="K21" s="7">
        <f>VLOOKUP(F21,Steuerung!$A$17:$G$500,7,FALSE)</f>
        <v>2</v>
      </c>
      <c r="L21" s="7">
        <f>VLOOKUP(F21,Steuerung!$A$17:$H$500,8,FALSE)</f>
        <v>46</v>
      </c>
      <c r="M21" s="73">
        <f>J21+L21</f>
        <v>104.33333333333333</v>
      </c>
      <c r="N21" s="91">
        <f>H21*M21</f>
        <v>5084.163333333333</v>
      </c>
      <c r="O21" s="91">
        <f>H21*J21</f>
        <v>2842.583333333333</v>
      </c>
      <c r="P21" s="91">
        <f>H21*L21</f>
        <v>2241.58</v>
      </c>
      <c r="Q21" s="63">
        <f>VLOOKUP(E21,Steuerung!$A$17:$B$500,2,FALSE)</f>
        <v>0</v>
      </c>
      <c r="R21" s="63">
        <f>VLOOKUP(F21,Steuerung!$A$17:$B$500,2,FALSE)</f>
        <v>0</v>
      </c>
      <c r="S21" s="4">
        <f t="shared" si="11"/>
        <v>0</v>
      </c>
      <c r="T21" s="4">
        <f t="shared" si="12"/>
        <v>0</v>
      </c>
      <c r="U21" s="112" t="e">
        <f>IF(J21&gt;0,O21/Q21*SVS_UHR,0)</f>
        <v>#DIV/0!</v>
      </c>
      <c r="V21" s="112" t="e">
        <f>IF(L21&gt;0,P21/R21*SVS_UHR,0)</f>
        <v>#DIV/0!</v>
      </c>
      <c r="W21" s="112" t="e">
        <f>U21+V21</f>
        <v>#DIV/0!</v>
      </c>
    </row>
    <row r="22" spans="1:23" x14ac:dyDescent="0.2">
      <c r="A22" s="48"/>
      <c r="B22" s="48"/>
      <c r="C22" s="48"/>
      <c r="D22" s="48"/>
      <c r="E22" s="48"/>
      <c r="F22" s="48"/>
      <c r="G22" s="48"/>
      <c r="H22" s="91"/>
      <c r="I22" s="48"/>
      <c r="J22" s="4"/>
      <c r="K22" s="48"/>
      <c r="L22" s="48"/>
      <c r="M22" s="4"/>
      <c r="N22" s="48"/>
      <c r="O22" s="48"/>
      <c r="P22" s="48"/>
      <c r="Q22" s="63"/>
      <c r="R22" s="63"/>
      <c r="S22" s="63"/>
      <c r="T22" s="63"/>
      <c r="U22" s="48"/>
      <c r="V22" s="48"/>
      <c r="W22" s="48"/>
    </row>
    <row r="23" spans="1:23" x14ac:dyDescent="0.2">
      <c r="A23" s="2"/>
      <c r="B23" s="2" t="s">
        <v>928</v>
      </c>
      <c r="C23" s="2"/>
      <c r="D23" s="2"/>
      <c r="E23" s="2"/>
      <c r="F23" s="2"/>
      <c r="G23" s="2"/>
      <c r="H23" s="102">
        <f>SUM(H7:H21)</f>
        <v>376.3</v>
      </c>
      <c r="I23" s="2"/>
      <c r="J23" s="371"/>
      <c r="K23" s="2"/>
      <c r="L23" s="2"/>
      <c r="M23" s="371"/>
      <c r="N23" s="102">
        <f>SUM(N7:N21)</f>
        <v>40723.55333333333</v>
      </c>
      <c r="O23" s="102">
        <f>SUM(O7:O21)</f>
        <v>22742.41333333333</v>
      </c>
      <c r="P23" s="102">
        <f>SUM(P7:P21)</f>
        <v>17981.14</v>
      </c>
      <c r="Q23" s="108"/>
      <c r="R23" s="108"/>
      <c r="S23" s="374">
        <f>SUM(S7:S21)</f>
        <v>0</v>
      </c>
      <c r="T23" s="374">
        <f t="shared" ref="T23" si="13">SUM(T7:T21)</f>
        <v>0</v>
      </c>
      <c r="U23" s="103" t="e">
        <f>SUM(U7:U21)</f>
        <v>#DIV/0!</v>
      </c>
      <c r="V23" s="103" t="e">
        <f>SUM(V7:V21)</f>
        <v>#DIV/0!</v>
      </c>
      <c r="W23" s="103" t="e">
        <f>SUM(W7:W21)</f>
        <v>#DIV/0!</v>
      </c>
    </row>
    <row r="26" spans="1:23" x14ac:dyDescent="0.2">
      <c r="C26" s="92" t="s">
        <v>929</v>
      </c>
      <c r="D26" s="414"/>
      <c r="E26" s="32">
        <f>E28-E27</f>
        <v>11</v>
      </c>
    </row>
    <row r="27" spans="1:23" x14ac:dyDescent="0.2">
      <c r="C27" s="92" t="s">
        <v>930</v>
      </c>
      <c r="D27" s="414"/>
      <c r="E27" s="32">
        <f>COUNTIFS(M9:M21,0)</f>
        <v>0</v>
      </c>
    </row>
    <row r="28" spans="1:23" x14ac:dyDescent="0.2">
      <c r="C28" s="92" t="s">
        <v>931</v>
      </c>
      <c r="D28" s="414"/>
      <c r="E28" s="32">
        <f>COUNTA(M9:M21)</f>
        <v>11</v>
      </c>
    </row>
  </sheetData>
  <sheetProtection algorithmName="SHA-512" hashValue="pVZSf2mb6SDN0dMF0tPI1qFJI6PbnjPsPy1DfV27GKtKeAf3aBdMGR+VQOThKakRX7Ikn4mM8I6kBgl7FLVnFQ==" saltValue="pHPgsylWrqldWdbsfII1CQ==" spinCount="100000" sheet="1" objects="1" scenarios="1"/>
  <mergeCells count="9">
    <mergeCell ref="S4:T4"/>
    <mergeCell ref="Q3:R3"/>
    <mergeCell ref="I4:J4"/>
    <mergeCell ref="K4:L4"/>
    <mergeCell ref="A18:B18"/>
    <mergeCell ref="A7:B7"/>
    <mergeCell ref="E2:F2"/>
    <mergeCell ref="E3:F3"/>
    <mergeCell ref="I3:K3"/>
  </mergeCells>
  <pageMargins left="0.7" right="0.7" top="0.78740157499999996" bottom="0.78740157499999996"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Tabelle141"/>
  <dimension ref="A1:Y601"/>
  <sheetViews>
    <sheetView showGridLines="0" topLeftCell="A542" zoomScaleNormal="100" workbookViewId="0">
      <selection activeCell="G582" sqref="G582"/>
    </sheetView>
  </sheetViews>
  <sheetFormatPr baseColWidth="10" defaultColWidth="11.42578125" defaultRowHeight="11.25" x14ac:dyDescent="0.2"/>
  <cols>
    <col min="1" max="1" width="13.85546875" style="47" customWidth="1"/>
    <col min="2" max="3" width="27.5703125" style="47" customWidth="1"/>
    <col min="4" max="4" width="8.28515625" style="47" customWidth="1"/>
    <col min="5" max="6" width="9.28515625" style="47" customWidth="1"/>
    <col min="7" max="7" width="8.28515625" style="47" customWidth="1"/>
    <col min="8" max="8" width="11.42578125" style="66"/>
    <col min="9" max="9" width="8.28515625" style="67" customWidth="1"/>
    <col min="10" max="10" width="9.140625" style="83" customWidth="1"/>
    <col min="11" max="12" width="9.140625" style="67" customWidth="1"/>
    <col min="13" max="13" width="9.140625" style="83" customWidth="1"/>
    <col min="14" max="14" width="13" style="66" customWidth="1"/>
    <col min="15" max="15" width="12.42578125" style="66" customWidth="1"/>
    <col min="16" max="16" width="11.5703125" style="66" bestFit="1" customWidth="1"/>
    <col min="17" max="20" width="11.5703125" style="68" customWidth="1"/>
    <col min="21" max="23" width="11.42578125" style="69"/>
    <col min="24" max="16384" width="11.42578125" style="47"/>
  </cols>
  <sheetData>
    <row r="1" spans="1:23" ht="13.5" customHeight="1"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ht="12.75" customHeight="1"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x14ac:dyDescent="0.2">
      <c r="A6" s="48"/>
      <c r="B6" s="48"/>
      <c r="C6" s="48"/>
      <c r="D6" s="48"/>
      <c r="E6" s="48"/>
      <c r="F6" s="48"/>
      <c r="G6" s="48"/>
      <c r="H6" s="91"/>
      <c r="I6" s="7"/>
      <c r="J6" s="73"/>
      <c r="K6" s="7"/>
      <c r="L6" s="7"/>
      <c r="M6" s="73"/>
      <c r="N6" s="91"/>
      <c r="O6" s="91"/>
      <c r="P6" s="91"/>
      <c r="Q6" s="112"/>
      <c r="R6" s="112"/>
      <c r="S6" s="112"/>
      <c r="T6" s="112"/>
      <c r="U6" s="112"/>
      <c r="V6" s="112"/>
      <c r="W6" s="112"/>
    </row>
    <row r="7" spans="1:23" x14ac:dyDescent="0.2">
      <c r="A7" s="48"/>
      <c r="B7" s="48"/>
      <c r="C7" s="48"/>
      <c r="D7" s="48"/>
      <c r="E7" s="48"/>
      <c r="F7" s="48"/>
      <c r="G7" s="48"/>
      <c r="H7" s="91"/>
      <c r="I7" s="7"/>
      <c r="J7" s="73"/>
      <c r="K7" s="7"/>
      <c r="L7" s="7"/>
      <c r="M7" s="73"/>
      <c r="N7" s="91"/>
      <c r="O7" s="91"/>
      <c r="P7" s="91"/>
      <c r="Q7" s="112"/>
      <c r="R7" s="112"/>
      <c r="S7" s="112"/>
      <c r="T7" s="112"/>
      <c r="U7" s="112"/>
      <c r="V7" s="112"/>
      <c r="W7" s="112"/>
    </row>
    <row r="8" spans="1:23" ht="12.75" customHeight="1" x14ac:dyDescent="0.25">
      <c r="A8" s="57" t="s">
        <v>25</v>
      </c>
      <c r="B8" s="48"/>
      <c r="C8" s="48"/>
      <c r="D8" s="48"/>
      <c r="E8" s="48"/>
      <c r="F8" s="48"/>
      <c r="G8" s="48"/>
      <c r="H8" s="91"/>
      <c r="I8" s="7"/>
      <c r="J8" s="73"/>
      <c r="K8" s="7"/>
      <c r="L8" s="7"/>
      <c r="M8" s="73"/>
      <c r="N8" s="91"/>
      <c r="O8" s="91"/>
      <c r="P8" s="91"/>
      <c r="Q8" s="112"/>
      <c r="R8" s="112"/>
      <c r="S8" s="112"/>
      <c r="T8" s="112"/>
      <c r="U8" s="112"/>
      <c r="V8" s="112"/>
      <c r="W8" s="112"/>
    </row>
    <row r="9" spans="1:23" x14ac:dyDescent="0.2">
      <c r="A9" s="48" t="s">
        <v>2933</v>
      </c>
      <c r="B9" s="48"/>
      <c r="C9" s="48"/>
      <c r="D9" s="48"/>
      <c r="E9" s="48"/>
      <c r="F9" s="48"/>
      <c r="G9" s="48"/>
      <c r="H9" s="91"/>
      <c r="I9" s="7"/>
      <c r="J9" s="73"/>
      <c r="K9" s="7"/>
      <c r="L9" s="7"/>
      <c r="M9" s="73"/>
      <c r="N9" s="91"/>
      <c r="O9" s="91"/>
      <c r="P9" s="91"/>
      <c r="Q9" s="112"/>
      <c r="R9" s="112"/>
      <c r="S9" s="112"/>
      <c r="T9" s="112"/>
      <c r="U9" s="112"/>
      <c r="V9" s="112"/>
      <c r="W9" s="112"/>
    </row>
    <row r="10" spans="1:23" x14ac:dyDescent="0.2">
      <c r="A10" s="48" t="s">
        <v>2934</v>
      </c>
      <c r="B10" s="48"/>
      <c r="C10" s="48"/>
      <c r="D10" s="48"/>
      <c r="E10" s="48"/>
      <c r="F10" s="48"/>
      <c r="G10" s="48"/>
      <c r="H10" s="91"/>
      <c r="I10" s="7"/>
      <c r="J10" s="73"/>
      <c r="K10" s="7"/>
      <c r="L10" s="7"/>
      <c r="M10" s="73"/>
      <c r="N10" s="91"/>
      <c r="O10" s="91"/>
      <c r="P10" s="91"/>
      <c r="Q10" s="112"/>
      <c r="R10" s="112"/>
      <c r="S10" s="112"/>
      <c r="T10" s="112"/>
      <c r="U10" s="112"/>
      <c r="V10" s="112"/>
      <c r="W10" s="112"/>
    </row>
    <row r="11" spans="1:23" ht="12.75" x14ac:dyDescent="0.2">
      <c r="A11"/>
      <c r="B11"/>
      <c r="C11"/>
      <c r="D11"/>
      <c r="E11"/>
      <c r="F11"/>
      <c r="G11"/>
      <c r="H11"/>
      <c r="I11"/>
      <c r="J11" s="411"/>
      <c r="K11"/>
      <c r="L11"/>
      <c r="M11" s="411"/>
      <c r="N11"/>
      <c r="O11"/>
      <c r="P11"/>
      <c r="Q11"/>
      <c r="R11"/>
      <c r="S11"/>
      <c r="T11"/>
      <c r="U11"/>
      <c r="V11"/>
      <c r="W11"/>
    </row>
    <row r="12" spans="1:23" x14ac:dyDescent="0.2">
      <c r="A12" s="48" t="s">
        <v>2935</v>
      </c>
      <c r="B12" s="48" t="s">
        <v>2936</v>
      </c>
      <c r="C12" s="48"/>
      <c r="D12" s="48" t="s">
        <v>875</v>
      </c>
      <c r="E12" s="48" t="s">
        <v>177</v>
      </c>
      <c r="F12" s="48" t="s">
        <v>177</v>
      </c>
      <c r="G12" s="48" t="s">
        <v>1334</v>
      </c>
      <c r="H12" s="91">
        <v>42.21</v>
      </c>
      <c r="I12" s="7">
        <f>VLOOKUP(E12,Steuerung!$A$17:$E$500,5,FALSE)</f>
        <v>1</v>
      </c>
      <c r="J12" s="73">
        <f>VLOOKUP(E12,Steuerung!$A$17:$F$500,6,FALSE)</f>
        <v>29.166666666666657</v>
      </c>
      <c r="K12" s="7">
        <f>VLOOKUP(F12,Steuerung!$A$17:$G$500,7,FALSE)</f>
        <v>1</v>
      </c>
      <c r="L12" s="7">
        <f>VLOOKUP(F12,Steuerung!$A$17:$H$500,8,FALSE)</f>
        <v>23</v>
      </c>
      <c r="M12" s="73">
        <f>J12+L12</f>
        <v>52.166666666666657</v>
      </c>
      <c r="N12" s="91">
        <f>H12*M12</f>
        <v>2201.9549999999995</v>
      </c>
      <c r="O12" s="91">
        <f>H12*J12</f>
        <v>1231.1249999999995</v>
      </c>
      <c r="P12" s="91">
        <f>H12*L12</f>
        <v>970.83</v>
      </c>
      <c r="Q12" s="63">
        <f>VLOOKUP(E12,Steuerung!$A$17:$B$500,2,FALSE)</f>
        <v>0</v>
      </c>
      <c r="R12" s="63">
        <f>VLOOKUP(F12,Steuerung!$A$17:$B$500,2,FALSE)</f>
        <v>0</v>
      </c>
      <c r="S12" s="4">
        <f>IFERROR(O12/Q12,0)</f>
        <v>0</v>
      </c>
      <c r="T12" s="4">
        <f>IFERROR(P12/R12,0)</f>
        <v>0</v>
      </c>
      <c r="U12" s="112" t="e">
        <f>IF(J12&gt;0,O12/Q12*SVS_UHR,0)</f>
        <v>#DIV/0!</v>
      </c>
      <c r="V12" s="112" t="e">
        <f>IF(L12&gt;0,P12/R12*SVS_UHR,0)</f>
        <v>#DIV/0!</v>
      </c>
      <c r="W12" s="112" t="e">
        <f>U12+V12</f>
        <v>#DIV/0!</v>
      </c>
    </row>
    <row r="13" spans="1:23" x14ac:dyDescent="0.2">
      <c r="A13" s="48" t="s">
        <v>2937</v>
      </c>
      <c r="B13" s="48" t="s">
        <v>880</v>
      </c>
      <c r="C13" s="48"/>
      <c r="D13" s="48" t="s">
        <v>881</v>
      </c>
      <c r="E13" s="48" t="s">
        <v>288</v>
      </c>
      <c r="F13" s="48" t="s">
        <v>288</v>
      </c>
      <c r="G13" s="48" t="s">
        <v>2718</v>
      </c>
      <c r="H13" s="91">
        <v>19.399999999999999</v>
      </c>
      <c r="I13" s="7" t="str">
        <f>VLOOKUP(E13,Steuerung!$A$17:$E$500,5,FALSE)</f>
        <v>m</v>
      </c>
      <c r="J13" s="73">
        <f>VLOOKUP(E13,Steuerung!$A$17:$F$500,6,FALSE)</f>
        <v>6.7</v>
      </c>
      <c r="K13" s="7" t="str">
        <f>VLOOKUP(F13,Steuerung!$A$17:$G$500,7,FALSE)</f>
        <v>m</v>
      </c>
      <c r="L13" s="7">
        <f>VLOOKUP(F13,Steuerung!$A$17:$H$500,8,FALSE)</f>
        <v>5.3</v>
      </c>
      <c r="M13" s="73">
        <f>J13+L13</f>
        <v>12</v>
      </c>
      <c r="N13" s="91">
        <f>H13*M13</f>
        <v>232.79999999999998</v>
      </c>
      <c r="O13" s="91">
        <f>H13*J13</f>
        <v>129.97999999999999</v>
      </c>
      <c r="P13" s="91">
        <f>H13*L13</f>
        <v>102.82</v>
      </c>
      <c r="Q13" s="63">
        <f>VLOOKUP(E13,Steuerung!$A$17:$B$500,2,FALSE)</f>
        <v>0</v>
      </c>
      <c r="R13" s="63">
        <f>VLOOKUP(F13,Steuerung!$A$17:$B$500,2,FALSE)</f>
        <v>0</v>
      </c>
      <c r="S13" s="4">
        <f t="shared" ref="S13:S76" si="0">IFERROR(O13/Q13,0)</f>
        <v>0</v>
      </c>
      <c r="T13" s="4">
        <f t="shared" ref="T13:T76" si="1">IFERROR(P13/R13,0)</f>
        <v>0</v>
      </c>
      <c r="U13" s="112" t="e">
        <f>IF(J13&gt;0,O13/Q13*SVS_UHR,0)</f>
        <v>#DIV/0!</v>
      </c>
      <c r="V13" s="112" t="e">
        <f>IF(L13&gt;0,P13/R13*SVS_UHR,0)</f>
        <v>#DIV/0!</v>
      </c>
      <c r="W13" s="112" t="e">
        <f t="shared" ref="W13:W76" si="2">U13+V13</f>
        <v>#DIV/0!</v>
      </c>
    </row>
    <row r="14" spans="1:23" x14ac:dyDescent="0.2">
      <c r="A14" s="48" t="s">
        <v>2938</v>
      </c>
      <c r="B14" s="48" t="s">
        <v>880</v>
      </c>
      <c r="C14" s="48"/>
      <c r="D14" s="48" t="s">
        <v>881</v>
      </c>
      <c r="E14" s="48" t="s">
        <v>288</v>
      </c>
      <c r="F14" s="48" t="s">
        <v>288</v>
      </c>
      <c r="G14" s="48" t="s">
        <v>2718</v>
      </c>
      <c r="H14" s="91">
        <v>19.399999999999999</v>
      </c>
      <c r="I14" s="7" t="str">
        <f>VLOOKUP(E14,Steuerung!$A$17:$E$500,5,FALSE)</f>
        <v>m</v>
      </c>
      <c r="J14" s="73">
        <f>VLOOKUP(E14,Steuerung!$A$17:$F$500,6,FALSE)</f>
        <v>6.7</v>
      </c>
      <c r="K14" s="7" t="str">
        <f>VLOOKUP(F14,Steuerung!$A$17:$G$500,7,FALSE)</f>
        <v>m</v>
      </c>
      <c r="L14" s="7">
        <f>VLOOKUP(F14,Steuerung!$A$17:$H$500,8,FALSE)</f>
        <v>5.3</v>
      </c>
      <c r="M14" s="73">
        <f>J14+L14</f>
        <v>12</v>
      </c>
      <c r="N14" s="91">
        <f>H14*M14</f>
        <v>232.79999999999998</v>
      </c>
      <c r="O14" s="91">
        <f>H14*J14</f>
        <v>129.97999999999999</v>
      </c>
      <c r="P14" s="91">
        <f>H14*L14</f>
        <v>102.82</v>
      </c>
      <c r="Q14" s="63">
        <f>VLOOKUP(E14,Steuerung!$A$17:$B$500,2,FALSE)</f>
        <v>0</v>
      </c>
      <c r="R14" s="63">
        <f>VLOOKUP(F14,Steuerung!$A$17:$B$500,2,FALSE)</f>
        <v>0</v>
      </c>
      <c r="S14" s="4">
        <f t="shared" si="0"/>
        <v>0</v>
      </c>
      <c r="T14" s="4">
        <f t="shared" si="1"/>
        <v>0</v>
      </c>
      <c r="U14" s="112" t="e">
        <f>IF(J14&gt;0,O14/Q14*SVS_UHR,0)</f>
        <v>#DIV/0!</v>
      </c>
      <c r="V14" s="112" t="e">
        <f>IF(L14&gt;0,P14/R14*SVS_UHR,0)</f>
        <v>#DIV/0!</v>
      </c>
      <c r="W14" s="112" t="e">
        <f t="shared" si="2"/>
        <v>#DIV/0!</v>
      </c>
    </row>
    <row r="15" spans="1:23" x14ac:dyDescent="0.2">
      <c r="A15" s="48" t="s">
        <v>2939</v>
      </c>
      <c r="B15" s="48"/>
      <c r="C15" s="48"/>
      <c r="D15" s="48"/>
      <c r="E15" s="48"/>
      <c r="F15" s="48"/>
      <c r="G15" s="48"/>
      <c r="H15" s="91"/>
      <c r="I15" s="48"/>
      <c r="J15" s="4"/>
      <c r="K15" s="48"/>
      <c r="L15" s="48"/>
      <c r="M15" s="4"/>
      <c r="N15" s="48"/>
      <c r="O15" s="48"/>
      <c r="P15" s="48"/>
      <c r="Q15" s="63"/>
      <c r="R15" s="63"/>
      <c r="S15" s="4"/>
      <c r="T15" s="4"/>
      <c r="U15" s="112"/>
      <c r="V15" s="112"/>
      <c r="W15" s="112"/>
    </row>
    <row r="16" spans="1:23" x14ac:dyDescent="0.2">
      <c r="A16" s="48" t="s">
        <v>2940</v>
      </c>
      <c r="B16" s="48" t="s">
        <v>793</v>
      </c>
      <c r="C16" s="48"/>
      <c r="D16" s="48" t="s">
        <v>875</v>
      </c>
      <c r="E16" s="48" t="s">
        <v>177</v>
      </c>
      <c r="F16" s="48" t="s">
        <v>177</v>
      </c>
      <c r="G16" s="48" t="s">
        <v>1334</v>
      </c>
      <c r="H16" s="91">
        <v>100.25</v>
      </c>
      <c r="I16" s="7">
        <f>VLOOKUP(E16,Steuerung!$A$17:$E$500,5,FALSE)</f>
        <v>1</v>
      </c>
      <c r="J16" s="73">
        <f>VLOOKUP(E16,Steuerung!$A$17:$F$500,6,FALSE)</f>
        <v>29.166666666666657</v>
      </c>
      <c r="K16" s="7">
        <f>VLOOKUP(F16,Steuerung!$A$17:$G$500,7,FALSE)</f>
        <v>1</v>
      </c>
      <c r="L16" s="7">
        <f>VLOOKUP(F16,Steuerung!$A$17:$H$500,8,FALSE)</f>
        <v>23</v>
      </c>
      <c r="M16" s="73">
        <f t="shared" ref="M16:M79" si="3">J16+L16</f>
        <v>52.166666666666657</v>
      </c>
      <c r="N16" s="91">
        <f t="shared" ref="N16:N79" si="4">H16*M16</f>
        <v>5229.7083333333321</v>
      </c>
      <c r="O16" s="91">
        <f t="shared" ref="O16:O79" si="5">H16*J16</f>
        <v>2923.9583333333326</v>
      </c>
      <c r="P16" s="91">
        <f t="shared" ref="P16:P79" si="6">H16*L16</f>
        <v>2305.75</v>
      </c>
      <c r="Q16" s="63">
        <f>VLOOKUP(E16,Steuerung!$A$17:$B$500,2,FALSE)</f>
        <v>0</v>
      </c>
      <c r="R16" s="63">
        <f>VLOOKUP(F16,Steuerung!$A$17:$B$500,2,FALSE)</f>
        <v>0</v>
      </c>
      <c r="S16" s="4">
        <f t="shared" si="0"/>
        <v>0</v>
      </c>
      <c r="T16" s="4">
        <f t="shared" si="1"/>
        <v>0</v>
      </c>
      <c r="U16" s="112" t="e">
        <f t="shared" ref="U16:U35" si="7">IF(J16&gt;0,O16/Q16*SVS_UHR,0)</f>
        <v>#DIV/0!</v>
      </c>
      <c r="V16" s="112" t="e">
        <f t="shared" ref="V16:V35" si="8">IF(L16&gt;0,P16/R16*SVS_UHR,0)</f>
        <v>#DIV/0!</v>
      </c>
      <c r="W16" s="112" t="e">
        <f t="shared" si="2"/>
        <v>#DIV/0!</v>
      </c>
    </row>
    <row r="17" spans="1:23" x14ac:dyDescent="0.2">
      <c r="A17" s="48" t="s">
        <v>2940</v>
      </c>
      <c r="B17" s="48" t="s">
        <v>793</v>
      </c>
      <c r="C17" s="48"/>
      <c r="D17" s="48" t="s">
        <v>875</v>
      </c>
      <c r="E17" s="48" t="s">
        <v>177</v>
      </c>
      <c r="F17" s="48" t="s">
        <v>177</v>
      </c>
      <c r="G17" s="48" t="s">
        <v>1334</v>
      </c>
      <c r="H17" s="91">
        <v>27.8</v>
      </c>
      <c r="I17" s="7">
        <f>VLOOKUP(E17,Steuerung!$A$17:$E$500,5,FALSE)</f>
        <v>1</v>
      </c>
      <c r="J17" s="73">
        <f>VLOOKUP(E17,Steuerung!$A$17:$F$500,6,FALSE)</f>
        <v>29.166666666666657</v>
      </c>
      <c r="K17" s="7">
        <f>VLOOKUP(F17,Steuerung!$A$17:$G$500,7,FALSE)</f>
        <v>1</v>
      </c>
      <c r="L17" s="7">
        <f>VLOOKUP(F17,Steuerung!$A$17:$H$500,8,FALSE)</f>
        <v>23</v>
      </c>
      <c r="M17" s="73">
        <f t="shared" si="3"/>
        <v>52.166666666666657</v>
      </c>
      <c r="N17" s="91">
        <f t="shared" si="4"/>
        <v>1450.2333333333331</v>
      </c>
      <c r="O17" s="91">
        <f t="shared" si="5"/>
        <v>810.83333333333314</v>
      </c>
      <c r="P17" s="91">
        <f t="shared" si="6"/>
        <v>639.4</v>
      </c>
      <c r="Q17" s="63">
        <f>VLOOKUP(E17,Steuerung!$A$17:$B$500,2,FALSE)</f>
        <v>0</v>
      </c>
      <c r="R17" s="63">
        <f>VLOOKUP(F17,Steuerung!$A$17:$B$500,2,FALSE)</f>
        <v>0</v>
      </c>
      <c r="S17" s="4">
        <f t="shared" si="0"/>
        <v>0</v>
      </c>
      <c r="T17" s="4">
        <f t="shared" si="1"/>
        <v>0</v>
      </c>
      <c r="U17" s="112" t="e">
        <f t="shared" si="7"/>
        <v>#DIV/0!</v>
      </c>
      <c r="V17" s="112" t="e">
        <f t="shared" si="8"/>
        <v>#DIV/0!</v>
      </c>
      <c r="W17" s="112" t="e">
        <f t="shared" si="2"/>
        <v>#DIV/0!</v>
      </c>
    </row>
    <row r="18" spans="1:23" x14ac:dyDescent="0.2">
      <c r="A18" s="48" t="s">
        <v>2941</v>
      </c>
      <c r="B18" s="48" t="s">
        <v>2942</v>
      </c>
      <c r="C18" s="48"/>
      <c r="D18" s="48" t="s">
        <v>868</v>
      </c>
      <c r="E18" s="48" t="s">
        <v>229</v>
      </c>
      <c r="F18" s="48" t="s">
        <v>229</v>
      </c>
      <c r="G18" s="48" t="s">
        <v>1334</v>
      </c>
      <c r="H18" s="91">
        <v>12.88</v>
      </c>
      <c r="I18" s="7">
        <f>VLOOKUP(E18,Steuerung!$A$17:$E$500,5,FALSE)</f>
        <v>1</v>
      </c>
      <c r="J18" s="73">
        <f>VLOOKUP(E18,Steuerung!$A$17:$F$500,6,FALSE)</f>
        <v>29.166666666666657</v>
      </c>
      <c r="K18" s="7">
        <f>VLOOKUP(F18,Steuerung!$A$17:$G$500,7,FALSE)</f>
        <v>1</v>
      </c>
      <c r="L18" s="7">
        <f>VLOOKUP(F18,Steuerung!$A$17:$H$500,8,FALSE)</f>
        <v>23</v>
      </c>
      <c r="M18" s="73">
        <f t="shared" si="3"/>
        <v>52.166666666666657</v>
      </c>
      <c r="N18" s="91">
        <f t="shared" si="4"/>
        <v>671.90666666666664</v>
      </c>
      <c r="O18" s="91">
        <f t="shared" si="5"/>
        <v>375.66666666666657</v>
      </c>
      <c r="P18" s="91">
        <f t="shared" si="6"/>
        <v>296.24</v>
      </c>
      <c r="Q18" s="63">
        <f>VLOOKUP(E18,Steuerung!$A$17:$B$500,2,FALSE)</f>
        <v>0</v>
      </c>
      <c r="R18" s="63">
        <f>VLOOKUP(F18,Steuerung!$A$17:$B$500,2,FALSE)</f>
        <v>0</v>
      </c>
      <c r="S18" s="4">
        <f t="shared" si="0"/>
        <v>0</v>
      </c>
      <c r="T18" s="4">
        <f t="shared" si="1"/>
        <v>0</v>
      </c>
      <c r="U18" s="112" t="e">
        <f t="shared" si="7"/>
        <v>#DIV/0!</v>
      </c>
      <c r="V18" s="112" t="e">
        <f t="shared" si="8"/>
        <v>#DIV/0!</v>
      </c>
      <c r="W18" s="112" t="e">
        <f t="shared" si="2"/>
        <v>#DIV/0!</v>
      </c>
    </row>
    <row r="19" spans="1:23" x14ac:dyDescent="0.2">
      <c r="A19" s="48" t="s">
        <v>2943</v>
      </c>
      <c r="B19" s="48" t="s">
        <v>2942</v>
      </c>
      <c r="C19" s="48"/>
      <c r="D19" s="48" t="s">
        <v>868</v>
      </c>
      <c r="E19" s="48" t="s">
        <v>229</v>
      </c>
      <c r="F19" s="48" t="s">
        <v>229</v>
      </c>
      <c r="G19" s="48" t="s">
        <v>1334</v>
      </c>
      <c r="H19" s="91">
        <v>14.16</v>
      </c>
      <c r="I19" s="7">
        <f>VLOOKUP(E19,Steuerung!$A$17:$E$500,5,FALSE)</f>
        <v>1</v>
      </c>
      <c r="J19" s="73">
        <f>VLOOKUP(E19,Steuerung!$A$17:$F$500,6,FALSE)</f>
        <v>29.166666666666657</v>
      </c>
      <c r="K19" s="7">
        <f>VLOOKUP(F19,Steuerung!$A$17:$G$500,7,FALSE)</f>
        <v>1</v>
      </c>
      <c r="L19" s="7">
        <f>VLOOKUP(F19,Steuerung!$A$17:$H$500,8,FALSE)</f>
        <v>23</v>
      </c>
      <c r="M19" s="73">
        <f t="shared" si="3"/>
        <v>52.166666666666657</v>
      </c>
      <c r="N19" s="91">
        <f t="shared" si="4"/>
        <v>738.67999999999984</v>
      </c>
      <c r="O19" s="91">
        <f t="shared" si="5"/>
        <v>412.99999999999989</v>
      </c>
      <c r="P19" s="91">
        <f t="shared" si="6"/>
        <v>325.68</v>
      </c>
      <c r="Q19" s="63">
        <f>VLOOKUP(E19,Steuerung!$A$17:$B$500,2,FALSE)</f>
        <v>0</v>
      </c>
      <c r="R19" s="63">
        <f>VLOOKUP(F19,Steuerung!$A$17:$B$500,2,FALSE)</f>
        <v>0</v>
      </c>
      <c r="S19" s="4">
        <f t="shared" si="0"/>
        <v>0</v>
      </c>
      <c r="T19" s="4">
        <f t="shared" si="1"/>
        <v>0</v>
      </c>
      <c r="U19" s="112" t="e">
        <f t="shared" si="7"/>
        <v>#DIV/0!</v>
      </c>
      <c r="V19" s="112" t="e">
        <f t="shared" si="8"/>
        <v>#DIV/0!</v>
      </c>
      <c r="W19" s="112" t="e">
        <f t="shared" si="2"/>
        <v>#DIV/0!</v>
      </c>
    </row>
    <row r="20" spans="1:23" x14ac:dyDescent="0.2">
      <c r="A20" s="48" t="s">
        <v>2944</v>
      </c>
      <c r="B20" s="48" t="s">
        <v>2945</v>
      </c>
      <c r="C20" s="48"/>
      <c r="D20" s="48" t="s">
        <v>875</v>
      </c>
      <c r="E20" s="48" t="s">
        <v>157</v>
      </c>
      <c r="F20" s="48" t="s">
        <v>157</v>
      </c>
      <c r="G20" s="48" t="s">
        <v>1334</v>
      </c>
      <c r="H20" s="91">
        <v>10.38</v>
      </c>
      <c r="I20" s="7">
        <f>VLOOKUP(E20,Steuerung!$A$17:$E$500,5,FALSE)</f>
        <v>1</v>
      </c>
      <c r="J20" s="73">
        <f>VLOOKUP(E20,Steuerung!$A$17:$F$500,6,FALSE)</f>
        <v>29.166666666666657</v>
      </c>
      <c r="K20" s="7">
        <f>VLOOKUP(F20,Steuerung!$A$17:$G$500,7,FALSE)</f>
        <v>1</v>
      </c>
      <c r="L20" s="7">
        <f>VLOOKUP(F20,Steuerung!$A$17:$H$500,8,FALSE)</f>
        <v>23</v>
      </c>
      <c r="M20" s="73">
        <f t="shared" si="3"/>
        <v>52.166666666666657</v>
      </c>
      <c r="N20" s="91">
        <f t="shared" si="4"/>
        <v>541.4899999999999</v>
      </c>
      <c r="O20" s="91">
        <f t="shared" si="5"/>
        <v>302.74999999999994</v>
      </c>
      <c r="P20" s="91">
        <f t="shared" si="6"/>
        <v>238.74</v>
      </c>
      <c r="Q20" s="63">
        <f>VLOOKUP(E20,Steuerung!$A$17:$B$500,2,FALSE)</f>
        <v>0</v>
      </c>
      <c r="R20" s="63">
        <f>VLOOKUP(F20,Steuerung!$A$17:$B$500,2,FALSE)</f>
        <v>0</v>
      </c>
      <c r="S20" s="4">
        <f t="shared" si="0"/>
        <v>0</v>
      </c>
      <c r="T20" s="4">
        <f t="shared" si="1"/>
        <v>0</v>
      </c>
      <c r="U20" s="112" t="e">
        <f t="shared" si="7"/>
        <v>#DIV/0!</v>
      </c>
      <c r="V20" s="112" t="e">
        <f t="shared" si="8"/>
        <v>#DIV/0!</v>
      </c>
      <c r="W20" s="112" t="e">
        <f t="shared" si="2"/>
        <v>#DIV/0!</v>
      </c>
    </row>
    <row r="21" spans="1:23" x14ac:dyDescent="0.2">
      <c r="A21" s="48" t="s">
        <v>2946</v>
      </c>
      <c r="B21" s="48" t="s">
        <v>2942</v>
      </c>
      <c r="C21" s="48"/>
      <c r="D21" s="48" t="s">
        <v>868</v>
      </c>
      <c r="E21" s="48" t="s">
        <v>229</v>
      </c>
      <c r="F21" s="48" t="s">
        <v>229</v>
      </c>
      <c r="G21" s="48" t="s">
        <v>1334</v>
      </c>
      <c r="H21" s="91">
        <v>16.43</v>
      </c>
      <c r="I21" s="7">
        <f>VLOOKUP(E21,Steuerung!$A$17:$E$500,5,FALSE)</f>
        <v>1</v>
      </c>
      <c r="J21" s="73">
        <f>VLOOKUP(E21,Steuerung!$A$17:$F$500,6,FALSE)</f>
        <v>29.166666666666657</v>
      </c>
      <c r="K21" s="7">
        <f>VLOOKUP(F21,Steuerung!$A$17:$G$500,7,FALSE)</f>
        <v>1</v>
      </c>
      <c r="L21" s="7">
        <f>VLOOKUP(F21,Steuerung!$A$17:$H$500,8,FALSE)</f>
        <v>23</v>
      </c>
      <c r="M21" s="73">
        <f t="shared" si="3"/>
        <v>52.166666666666657</v>
      </c>
      <c r="N21" s="91">
        <f t="shared" si="4"/>
        <v>857.09833333333313</v>
      </c>
      <c r="O21" s="91">
        <f t="shared" si="5"/>
        <v>479.20833333333314</v>
      </c>
      <c r="P21" s="91">
        <f t="shared" si="6"/>
        <v>377.89</v>
      </c>
      <c r="Q21" s="63">
        <f>VLOOKUP(E21,Steuerung!$A$17:$B$500,2,FALSE)</f>
        <v>0</v>
      </c>
      <c r="R21" s="63">
        <f>VLOOKUP(F21,Steuerung!$A$17:$B$500,2,FALSE)</f>
        <v>0</v>
      </c>
      <c r="S21" s="4">
        <f t="shared" si="0"/>
        <v>0</v>
      </c>
      <c r="T21" s="4">
        <f t="shared" si="1"/>
        <v>0</v>
      </c>
      <c r="U21" s="112" t="e">
        <f t="shared" si="7"/>
        <v>#DIV/0!</v>
      </c>
      <c r="V21" s="112" t="e">
        <f t="shared" si="8"/>
        <v>#DIV/0!</v>
      </c>
      <c r="W21" s="112" t="e">
        <f t="shared" si="2"/>
        <v>#DIV/0!</v>
      </c>
    </row>
    <row r="22" spans="1:23" x14ac:dyDescent="0.2">
      <c r="A22" s="48" t="s">
        <v>2947</v>
      </c>
      <c r="B22" s="48" t="s">
        <v>2942</v>
      </c>
      <c r="C22" s="48"/>
      <c r="D22" s="48" t="s">
        <v>868</v>
      </c>
      <c r="E22" s="48" t="s">
        <v>229</v>
      </c>
      <c r="F22" s="48" t="s">
        <v>229</v>
      </c>
      <c r="G22" s="48" t="s">
        <v>1334</v>
      </c>
      <c r="H22" s="91">
        <v>14.32</v>
      </c>
      <c r="I22" s="7">
        <f>VLOOKUP(E22,Steuerung!$A$17:$E$500,5,FALSE)</f>
        <v>1</v>
      </c>
      <c r="J22" s="73">
        <f>VLOOKUP(E22,Steuerung!$A$17:$F$500,6,FALSE)</f>
        <v>29.166666666666657</v>
      </c>
      <c r="K22" s="7">
        <f>VLOOKUP(F22,Steuerung!$A$17:$G$500,7,FALSE)</f>
        <v>1</v>
      </c>
      <c r="L22" s="7">
        <f>VLOOKUP(F22,Steuerung!$A$17:$H$500,8,FALSE)</f>
        <v>23</v>
      </c>
      <c r="M22" s="73">
        <f t="shared" si="3"/>
        <v>52.166666666666657</v>
      </c>
      <c r="N22" s="91">
        <f t="shared" si="4"/>
        <v>747.02666666666653</v>
      </c>
      <c r="O22" s="91">
        <f t="shared" si="5"/>
        <v>417.66666666666652</v>
      </c>
      <c r="P22" s="91">
        <f t="shared" si="6"/>
        <v>329.36</v>
      </c>
      <c r="Q22" s="63">
        <f>VLOOKUP(E22,Steuerung!$A$17:$B$500,2,FALSE)</f>
        <v>0</v>
      </c>
      <c r="R22" s="63">
        <f>VLOOKUP(F22,Steuerung!$A$17:$B$500,2,FALSE)</f>
        <v>0</v>
      </c>
      <c r="S22" s="4">
        <f t="shared" si="0"/>
        <v>0</v>
      </c>
      <c r="T22" s="4">
        <f t="shared" si="1"/>
        <v>0</v>
      </c>
      <c r="U22" s="112" t="e">
        <f t="shared" si="7"/>
        <v>#DIV/0!</v>
      </c>
      <c r="V22" s="112" t="e">
        <f t="shared" si="8"/>
        <v>#DIV/0!</v>
      </c>
      <c r="W22" s="112" t="e">
        <f t="shared" si="2"/>
        <v>#DIV/0!</v>
      </c>
    </row>
    <row r="23" spans="1:23" x14ac:dyDescent="0.2">
      <c r="A23" s="48" t="s">
        <v>2948</v>
      </c>
      <c r="B23" s="48" t="s">
        <v>2942</v>
      </c>
      <c r="C23" s="48"/>
      <c r="D23" s="48" t="s">
        <v>868</v>
      </c>
      <c r="E23" s="48" t="s">
        <v>229</v>
      </c>
      <c r="F23" s="48" t="s">
        <v>229</v>
      </c>
      <c r="G23" s="48" t="s">
        <v>1334</v>
      </c>
      <c r="H23" s="91">
        <v>17.71</v>
      </c>
      <c r="I23" s="7">
        <f>VLOOKUP(E23,Steuerung!$A$17:$E$500,5,FALSE)</f>
        <v>1</v>
      </c>
      <c r="J23" s="73">
        <f>VLOOKUP(E23,Steuerung!$A$17:$F$500,6,FALSE)</f>
        <v>29.166666666666657</v>
      </c>
      <c r="K23" s="7">
        <f>VLOOKUP(F23,Steuerung!$A$17:$G$500,7,FALSE)</f>
        <v>1</v>
      </c>
      <c r="L23" s="7">
        <f>VLOOKUP(F23,Steuerung!$A$17:$H$500,8,FALSE)</f>
        <v>23</v>
      </c>
      <c r="M23" s="73">
        <f t="shared" si="3"/>
        <v>52.166666666666657</v>
      </c>
      <c r="N23" s="91">
        <f t="shared" si="4"/>
        <v>923.87166666666656</v>
      </c>
      <c r="O23" s="91">
        <f t="shared" si="5"/>
        <v>516.54166666666652</v>
      </c>
      <c r="P23" s="91">
        <f t="shared" si="6"/>
        <v>407.33000000000004</v>
      </c>
      <c r="Q23" s="63">
        <f>VLOOKUP(E23,Steuerung!$A$17:$B$500,2,FALSE)</f>
        <v>0</v>
      </c>
      <c r="R23" s="63">
        <f>VLOOKUP(F23,Steuerung!$A$17:$B$500,2,FALSE)</f>
        <v>0</v>
      </c>
      <c r="S23" s="4">
        <f t="shared" si="0"/>
        <v>0</v>
      </c>
      <c r="T23" s="4">
        <f t="shared" si="1"/>
        <v>0</v>
      </c>
      <c r="U23" s="112" t="e">
        <f t="shared" si="7"/>
        <v>#DIV/0!</v>
      </c>
      <c r="V23" s="112" t="e">
        <f t="shared" si="8"/>
        <v>#DIV/0!</v>
      </c>
      <c r="W23" s="112" t="e">
        <f t="shared" si="2"/>
        <v>#DIV/0!</v>
      </c>
    </row>
    <row r="24" spans="1:23" x14ac:dyDescent="0.2">
      <c r="A24" s="48" t="s">
        <v>2949</v>
      </c>
      <c r="B24" s="48" t="s">
        <v>2942</v>
      </c>
      <c r="C24" s="48"/>
      <c r="D24" s="48" t="s">
        <v>868</v>
      </c>
      <c r="E24" s="48" t="s">
        <v>229</v>
      </c>
      <c r="F24" s="48" t="s">
        <v>229</v>
      </c>
      <c r="G24" s="48" t="s">
        <v>1334</v>
      </c>
      <c r="H24" s="91">
        <v>17.71</v>
      </c>
      <c r="I24" s="7">
        <f>VLOOKUP(E24,Steuerung!$A$17:$E$500,5,FALSE)</f>
        <v>1</v>
      </c>
      <c r="J24" s="73">
        <f>VLOOKUP(E24,Steuerung!$A$17:$F$500,6,FALSE)</f>
        <v>29.166666666666657</v>
      </c>
      <c r="K24" s="7">
        <f>VLOOKUP(F24,Steuerung!$A$17:$G$500,7,FALSE)</f>
        <v>1</v>
      </c>
      <c r="L24" s="7">
        <f>VLOOKUP(F24,Steuerung!$A$17:$H$500,8,FALSE)</f>
        <v>23</v>
      </c>
      <c r="M24" s="73">
        <f t="shared" si="3"/>
        <v>52.166666666666657</v>
      </c>
      <c r="N24" s="91">
        <f t="shared" si="4"/>
        <v>923.87166666666656</v>
      </c>
      <c r="O24" s="91">
        <f t="shared" si="5"/>
        <v>516.54166666666652</v>
      </c>
      <c r="P24" s="91">
        <f t="shared" si="6"/>
        <v>407.33000000000004</v>
      </c>
      <c r="Q24" s="63">
        <f>VLOOKUP(E24,Steuerung!$A$17:$B$500,2,FALSE)</f>
        <v>0</v>
      </c>
      <c r="R24" s="63">
        <f>VLOOKUP(F24,Steuerung!$A$17:$B$500,2,FALSE)</f>
        <v>0</v>
      </c>
      <c r="S24" s="4">
        <f t="shared" si="0"/>
        <v>0</v>
      </c>
      <c r="T24" s="4">
        <f t="shared" si="1"/>
        <v>0</v>
      </c>
      <c r="U24" s="112" t="e">
        <f t="shared" si="7"/>
        <v>#DIV/0!</v>
      </c>
      <c r="V24" s="112" t="e">
        <f t="shared" si="8"/>
        <v>#DIV/0!</v>
      </c>
      <c r="W24" s="112" t="e">
        <f t="shared" si="2"/>
        <v>#DIV/0!</v>
      </c>
    </row>
    <row r="25" spans="1:23" x14ac:dyDescent="0.2">
      <c r="A25" s="48" t="s">
        <v>2950</v>
      </c>
      <c r="B25" s="48" t="s">
        <v>2942</v>
      </c>
      <c r="C25" s="48"/>
      <c r="D25" s="48" t="s">
        <v>868</v>
      </c>
      <c r="E25" s="48" t="s">
        <v>229</v>
      </c>
      <c r="F25" s="48" t="s">
        <v>229</v>
      </c>
      <c r="G25" s="48" t="s">
        <v>1334</v>
      </c>
      <c r="H25" s="91">
        <v>19.13</v>
      </c>
      <c r="I25" s="7">
        <f>VLOOKUP(E25,Steuerung!$A$17:$E$500,5,FALSE)</f>
        <v>1</v>
      </c>
      <c r="J25" s="73">
        <f>VLOOKUP(E25,Steuerung!$A$17:$F$500,6,FALSE)</f>
        <v>29.166666666666657</v>
      </c>
      <c r="K25" s="7">
        <f>VLOOKUP(F25,Steuerung!$A$17:$G$500,7,FALSE)</f>
        <v>1</v>
      </c>
      <c r="L25" s="7">
        <f>VLOOKUP(F25,Steuerung!$A$17:$H$500,8,FALSE)</f>
        <v>23</v>
      </c>
      <c r="M25" s="73">
        <f t="shared" si="3"/>
        <v>52.166666666666657</v>
      </c>
      <c r="N25" s="91">
        <f t="shared" si="4"/>
        <v>997.94833333333315</v>
      </c>
      <c r="O25" s="91">
        <f t="shared" si="5"/>
        <v>557.95833333333314</v>
      </c>
      <c r="P25" s="91">
        <f t="shared" si="6"/>
        <v>439.98999999999995</v>
      </c>
      <c r="Q25" s="63">
        <f>VLOOKUP(E25,Steuerung!$A$17:$B$500,2,FALSE)</f>
        <v>0</v>
      </c>
      <c r="R25" s="63">
        <f>VLOOKUP(F25,Steuerung!$A$17:$B$500,2,FALSE)</f>
        <v>0</v>
      </c>
      <c r="S25" s="4">
        <f t="shared" si="0"/>
        <v>0</v>
      </c>
      <c r="T25" s="4">
        <f t="shared" si="1"/>
        <v>0</v>
      </c>
      <c r="U25" s="112" t="e">
        <f t="shared" si="7"/>
        <v>#DIV/0!</v>
      </c>
      <c r="V25" s="112" t="e">
        <f t="shared" si="8"/>
        <v>#DIV/0!</v>
      </c>
      <c r="W25" s="112" t="e">
        <f t="shared" si="2"/>
        <v>#DIV/0!</v>
      </c>
    </row>
    <row r="26" spans="1:23" x14ac:dyDescent="0.2">
      <c r="A26" s="48" t="s">
        <v>2951</v>
      </c>
      <c r="B26" s="48" t="s">
        <v>2942</v>
      </c>
      <c r="C26" s="48"/>
      <c r="D26" s="48" t="s">
        <v>868</v>
      </c>
      <c r="E26" s="48" t="s">
        <v>229</v>
      </c>
      <c r="F26" s="48" t="s">
        <v>229</v>
      </c>
      <c r="G26" s="48" t="s">
        <v>1334</v>
      </c>
      <c r="H26" s="91">
        <v>18.579999999999998</v>
      </c>
      <c r="I26" s="7">
        <f>VLOOKUP(E26,Steuerung!$A$17:$E$500,5,FALSE)</f>
        <v>1</v>
      </c>
      <c r="J26" s="73">
        <f>VLOOKUP(E26,Steuerung!$A$17:$F$500,6,FALSE)</f>
        <v>29.166666666666657</v>
      </c>
      <c r="K26" s="7">
        <f>VLOOKUP(F26,Steuerung!$A$17:$G$500,7,FALSE)</f>
        <v>1</v>
      </c>
      <c r="L26" s="7">
        <f>VLOOKUP(F26,Steuerung!$A$17:$H$500,8,FALSE)</f>
        <v>23</v>
      </c>
      <c r="M26" s="73">
        <f t="shared" si="3"/>
        <v>52.166666666666657</v>
      </c>
      <c r="N26" s="91">
        <f t="shared" si="4"/>
        <v>969.25666666666643</v>
      </c>
      <c r="O26" s="91">
        <f t="shared" si="5"/>
        <v>541.9166666666664</v>
      </c>
      <c r="P26" s="91">
        <f t="shared" si="6"/>
        <v>427.34</v>
      </c>
      <c r="Q26" s="63">
        <f>VLOOKUP(E26,Steuerung!$A$17:$B$500,2,FALSE)</f>
        <v>0</v>
      </c>
      <c r="R26" s="63">
        <f>VLOOKUP(F26,Steuerung!$A$17:$B$500,2,FALSE)</f>
        <v>0</v>
      </c>
      <c r="S26" s="4">
        <f t="shared" si="0"/>
        <v>0</v>
      </c>
      <c r="T26" s="4">
        <f t="shared" si="1"/>
        <v>0</v>
      </c>
      <c r="U26" s="112" t="e">
        <f t="shared" si="7"/>
        <v>#DIV/0!</v>
      </c>
      <c r="V26" s="112" t="e">
        <f t="shared" si="8"/>
        <v>#DIV/0!</v>
      </c>
      <c r="W26" s="112" t="e">
        <f t="shared" si="2"/>
        <v>#DIV/0!</v>
      </c>
    </row>
    <row r="27" spans="1:23" x14ac:dyDescent="0.2">
      <c r="A27" s="48" t="s">
        <v>2952</v>
      </c>
      <c r="B27" s="48" t="s">
        <v>2942</v>
      </c>
      <c r="C27" s="48"/>
      <c r="D27" s="48" t="s">
        <v>868</v>
      </c>
      <c r="E27" s="48" t="s">
        <v>229</v>
      </c>
      <c r="F27" s="48" t="s">
        <v>229</v>
      </c>
      <c r="G27" s="48" t="s">
        <v>1334</v>
      </c>
      <c r="H27" s="91">
        <v>17.71</v>
      </c>
      <c r="I27" s="7">
        <f>VLOOKUP(E27,Steuerung!$A$17:$E$500,5,FALSE)</f>
        <v>1</v>
      </c>
      <c r="J27" s="73">
        <f>VLOOKUP(E27,Steuerung!$A$17:$F$500,6,FALSE)</f>
        <v>29.166666666666657</v>
      </c>
      <c r="K27" s="7">
        <f>VLOOKUP(F27,Steuerung!$A$17:$G$500,7,FALSE)</f>
        <v>1</v>
      </c>
      <c r="L27" s="7">
        <f>VLOOKUP(F27,Steuerung!$A$17:$H$500,8,FALSE)</f>
        <v>23</v>
      </c>
      <c r="M27" s="73">
        <f t="shared" si="3"/>
        <v>52.166666666666657</v>
      </c>
      <c r="N27" s="91">
        <f t="shared" si="4"/>
        <v>923.87166666666656</v>
      </c>
      <c r="O27" s="91">
        <f t="shared" si="5"/>
        <v>516.54166666666652</v>
      </c>
      <c r="P27" s="91">
        <f t="shared" si="6"/>
        <v>407.33000000000004</v>
      </c>
      <c r="Q27" s="63">
        <f>VLOOKUP(E27,Steuerung!$A$17:$B$500,2,FALSE)</f>
        <v>0</v>
      </c>
      <c r="R27" s="63">
        <f>VLOOKUP(F27,Steuerung!$A$17:$B$500,2,FALSE)</f>
        <v>0</v>
      </c>
      <c r="S27" s="4">
        <f t="shared" si="0"/>
        <v>0</v>
      </c>
      <c r="T27" s="4">
        <f t="shared" si="1"/>
        <v>0</v>
      </c>
      <c r="U27" s="112" t="e">
        <f t="shared" si="7"/>
        <v>#DIV/0!</v>
      </c>
      <c r="V27" s="112" t="e">
        <f t="shared" si="8"/>
        <v>#DIV/0!</v>
      </c>
      <c r="W27" s="112" t="e">
        <f t="shared" si="2"/>
        <v>#DIV/0!</v>
      </c>
    </row>
    <row r="28" spans="1:23" x14ac:dyDescent="0.2">
      <c r="A28" s="48" t="s">
        <v>2953</v>
      </c>
      <c r="B28" s="48" t="s">
        <v>2942</v>
      </c>
      <c r="C28" s="48"/>
      <c r="D28" s="48" t="s">
        <v>868</v>
      </c>
      <c r="E28" s="48" t="s">
        <v>229</v>
      </c>
      <c r="F28" s="48" t="s">
        <v>229</v>
      </c>
      <c r="G28" s="48" t="s">
        <v>1334</v>
      </c>
      <c r="H28" s="91">
        <v>17.71</v>
      </c>
      <c r="I28" s="7">
        <f>VLOOKUP(E28,Steuerung!$A$17:$E$500,5,FALSE)</f>
        <v>1</v>
      </c>
      <c r="J28" s="73">
        <f>VLOOKUP(E28,Steuerung!$A$17:$F$500,6,FALSE)</f>
        <v>29.166666666666657</v>
      </c>
      <c r="K28" s="7">
        <f>VLOOKUP(F28,Steuerung!$A$17:$G$500,7,FALSE)</f>
        <v>1</v>
      </c>
      <c r="L28" s="7">
        <f>VLOOKUP(F28,Steuerung!$A$17:$H$500,8,FALSE)</f>
        <v>23</v>
      </c>
      <c r="M28" s="73">
        <f t="shared" si="3"/>
        <v>52.166666666666657</v>
      </c>
      <c r="N28" s="91">
        <f t="shared" si="4"/>
        <v>923.87166666666656</v>
      </c>
      <c r="O28" s="91">
        <f t="shared" si="5"/>
        <v>516.54166666666652</v>
      </c>
      <c r="P28" s="91">
        <f t="shared" si="6"/>
        <v>407.33000000000004</v>
      </c>
      <c r="Q28" s="63">
        <f>VLOOKUP(E28,Steuerung!$A$17:$B$500,2,FALSE)</f>
        <v>0</v>
      </c>
      <c r="R28" s="63">
        <f>VLOOKUP(F28,Steuerung!$A$17:$B$500,2,FALSE)</f>
        <v>0</v>
      </c>
      <c r="S28" s="4">
        <f t="shared" si="0"/>
        <v>0</v>
      </c>
      <c r="T28" s="4">
        <f t="shared" si="1"/>
        <v>0</v>
      </c>
      <c r="U28" s="112" t="e">
        <f t="shared" si="7"/>
        <v>#DIV/0!</v>
      </c>
      <c r="V28" s="112" t="e">
        <f t="shared" si="8"/>
        <v>#DIV/0!</v>
      </c>
      <c r="W28" s="112" t="e">
        <f t="shared" si="2"/>
        <v>#DIV/0!</v>
      </c>
    </row>
    <row r="29" spans="1:23" x14ac:dyDescent="0.2">
      <c r="A29" s="48" t="s">
        <v>2954</v>
      </c>
      <c r="B29" s="48" t="s">
        <v>2942</v>
      </c>
      <c r="C29" s="48"/>
      <c r="D29" s="48" t="s">
        <v>868</v>
      </c>
      <c r="E29" s="48" t="s">
        <v>229</v>
      </c>
      <c r="F29" s="48" t="s">
        <v>229</v>
      </c>
      <c r="G29" s="48" t="s">
        <v>1334</v>
      </c>
      <c r="H29" s="91">
        <v>15.76</v>
      </c>
      <c r="I29" s="7">
        <f>VLOOKUP(E29,Steuerung!$A$17:$E$500,5,FALSE)</f>
        <v>1</v>
      </c>
      <c r="J29" s="73">
        <f>VLOOKUP(E29,Steuerung!$A$17:$F$500,6,FALSE)</f>
        <v>29.166666666666657</v>
      </c>
      <c r="K29" s="7">
        <f>VLOOKUP(F29,Steuerung!$A$17:$G$500,7,FALSE)</f>
        <v>1</v>
      </c>
      <c r="L29" s="7">
        <f>VLOOKUP(F29,Steuerung!$A$17:$H$500,8,FALSE)</f>
        <v>23</v>
      </c>
      <c r="M29" s="73">
        <f t="shared" si="3"/>
        <v>52.166666666666657</v>
      </c>
      <c r="N29" s="91">
        <f t="shared" si="4"/>
        <v>822.14666666666653</v>
      </c>
      <c r="O29" s="91">
        <f t="shared" si="5"/>
        <v>459.66666666666652</v>
      </c>
      <c r="P29" s="91">
        <f t="shared" si="6"/>
        <v>362.48</v>
      </c>
      <c r="Q29" s="63">
        <f>VLOOKUP(E29,Steuerung!$A$17:$B$500,2,FALSE)</f>
        <v>0</v>
      </c>
      <c r="R29" s="63">
        <f>VLOOKUP(F29,Steuerung!$A$17:$B$500,2,FALSE)</f>
        <v>0</v>
      </c>
      <c r="S29" s="4">
        <f t="shared" si="0"/>
        <v>0</v>
      </c>
      <c r="T29" s="4">
        <f t="shared" si="1"/>
        <v>0</v>
      </c>
      <c r="U29" s="112" t="e">
        <f t="shared" si="7"/>
        <v>#DIV/0!</v>
      </c>
      <c r="V29" s="112" t="e">
        <f t="shared" si="8"/>
        <v>#DIV/0!</v>
      </c>
      <c r="W29" s="112" t="e">
        <f t="shared" si="2"/>
        <v>#DIV/0!</v>
      </c>
    </row>
    <row r="30" spans="1:23" x14ac:dyDescent="0.2">
      <c r="A30" s="48" t="s">
        <v>2955</v>
      </c>
      <c r="B30" s="48" t="s">
        <v>2942</v>
      </c>
      <c r="C30" s="48"/>
      <c r="D30" s="48" t="s">
        <v>868</v>
      </c>
      <c r="E30" s="48" t="s">
        <v>229</v>
      </c>
      <c r="F30" s="48" t="s">
        <v>229</v>
      </c>
      <c r="G30" s="48" t="s">
        <v>1334</v>
      </c>
      <c r="H30" s="91">
        <v>17.71</v>
      </c>
      <c r="I30" s="7">
        <f>VLOOKUP(E30,Steuerung!$A$17:$E$500,5,FALSE)</f>
        <v>1</v>
      </c>
      <c r="J30" s="73">
        <f>VLOOKUP(E30,Steuerung!$A$17:$F$500,6,FALSE)</f>
        <v>29.166666666666657</v>
      </c>
      <c r="K30" s="7">
        <f>VLOOKUP(F30,Steuerung!$A$17:$G$500,7,FALSE)</f>
        <v>1</v>
      </c>
      <c r="L30" s="7">
        <f>VLOOKUP(F30,Steuerung!$A$17:$H$500,8,FALSE)</f>
        <v>23</v>
      </c>
      <c r="M30" s="73">
        <f t="shared" si="3"/>
        <v>52.166666666666657</v>
      </c>
      <c r="N30" s="91">
        <f t="shared" si="4"/>
        <v>923.87166666666656</v>
      </c>
      <c r="O30" s="91">
        <f t="shared" si="5"/>
        <v>516.54166666666652</v>
      </c>
      <c r="P30" s="91">
        <f t="shared" si="6"/>
        <v>407.33000000000004</v>
      </c>
      <c r="Q30" s="63">
        <f>VLOOKUP(E30,Steuerung!$A$17:$B$500,2,FALSE)</f>
        <v>0</v>
      </c>
      <c r="R30" s="63">
        <f>VLOOKUP(F30,Steuerung!$A$17:$B$500,2,FALSE)</f>
        <v>0</v>
      </c>
      <c r="S30" s="4">
        <f t="shared" si="0"/>
        <v>0</v>
      </c>
      <c r="T30" s="4">
        <f t="shared" si="1"/>
        <v>0</v>
      </c>
      <c r="U30" s="112" t="e">
        <f t="shared" si="7"/>
        <v>#DIV/0!</v>
      </c>
      <c r="V30" s="112" t="e">
        <f t="shared" si="8"/>
        <v>#DIV/0!</v>
      </c>
      <c r="W30" s="112" t="e">
        <f t="shared" si="2"/>
        <v>#DIV/0!</v>
      </c>
    </row>
    <row r="31" spans="1:23" x14ac:dyDescent="0.2">
      <c r="A31" s="48"/>
      <c r="B31" s="48" t="s">
        <v>2956</v>
      </c>
      <c r="C31" s="48"/>
      <c r="D31" s="48" t="s">
        <v>875</v>
      </c>
      <c r="E31" s="48" t="s">
        <v>157</v>
      </c>
      <c r="F31" s="48" t="s">
        <v>157</v>
      </c>
      <c r="G31" s="48" t="s">
        <v>1334</v>
      </c>
      <c r="H31" s="91">
        <v>9.7799999999999994</v>
      </c>
      <c r="I31" s="7">
        <f>VLOOKUP(E31,Steuerung!$A$17:$E$500,5,FALSE)</f>
        <v>1</v>
      </c>
      <c r="J31" s="73">
        <f>VLOOKUP(E31,Steuerung!$A$17:$F$500,6,FALSE)</f>
        <v>29.166666666666657</v>
      </c>
      <c r="K31" s="7">
        <f>VLOOKUP(F31,Steuerung!$A$17:$G$500,7,FALSE)</f>
        <v>1</v>
      </c>
      <c r="L31" s="7">
        <f>VLOOKUP(F31,Steuerung!$A$17:$H$500,8,FALSE)</f>
        <v>23</v>
      </c>
      <c r="M31" s="73">
        <f t="shared" si="3"/>
        <v>52.166666666666657</v>
      </c>
      <c r="N31" s="91">
        <f t="shared" si="4"/>
        <v>510.18999999999988</v>
      </c>
      <c r="O31" s="91">
        <f t="shared" si="5"/>
        <v>285.24999999999989</v>
      </c>
      <c r="P31" s="91">
        <f t="shared" si="6"/>
        <v>224.94</v>
      </c>
      <c r="Q31" s="63">
        <f>VLOOKUP(E31,Steuerung!$A$17:$B$500,2,FALSE)</f>
        <v>0</v>
      </c>
      <c r="R31" s="63">
        <f>VLOOKUP(F31,Steuerung!$A$17:$B$500,2,FALSE)</f>
        <v>0</v>
      </c>
      <c r="S31" s="4">
        <f t="shared" si="0"/>
        <v>0</v>
      </c>
      <c r="T31" s="4">
        <f t="shared" si="1"/>
        <v>0</v>
      </c>
      <c r="U31" s="112" t="e">
        <f t="shared" si="7"/>
        <v>#DIV/0!</v>
      </c>
      <c r="V31" s="112" t="e">
        <f t="shared" si="8"/>
        <v>#DIV/0!</v>
      </c>
      <c r="W31" s="112" t="e">
        <f t="shared" si="2"/>
        <v>#DIV/0!</v>
      </c>
    </row>
    <row r="32" spans="1:23" x14ac:dyDescent="0.2">
      <c r="A32" s="48" t="s">
        <v>2957</v>
      </c>
      <c r="B32" s="48" t="s">
        <v>2958</v>
      </c>
      <c r="C32" s="48"/>
      <c r="D32" s="48" t="s">
        <v>875</v>
      </c>
      <c r="E32" s="48" t="s">
        <v>175</v>
      </c>
      <c r="F32" s="48" t="s">
        <v>175</v>
      </c>
      <c r="G32" s="48" t="s">
        <v>1331</v>
      </c>
      <c r="H32" s="91">
        <v>56.01</v>
      </c>
      <c r="I32" s="7" t="str">
        <f>VLOOKUP(E32,Steuerung!$A$17:$E$500,5,FALSE)</f>
        <v>m</v>
      </c>
      <c r="J32" s="73">
        <f>VLOOKUP(E32,Steuerung!$A$17:$F$500,6,FALSE)</f>
        <v>6.7</v>
      </c>
      <c r="K32" s="7" t="str">
        <f>VLOOKUP(F32,Steuerung!$A$17:$G$500,7,FALSE)</f>
        <v>m</v>
      </c>
      <c r="L32" s="7">
        <f>VLOOKUP(F32,Steuerung!$A$17:$H$500,8,FALSE)</f>
        <v>5.3</v>
      </c>
      <c r="M32" s="73">
        <f t="shared" si="3"/>
        <v>12</v>
      </c>
      <c r="N32" s="91">
        <f t="shared" si="4"/>
        <v>672.12</v>
      </c>
      <c r="O32" s="91">
        <f t="shared" si="5"/>
        <v>375.267</v>
      </c>
      <c r="P32" s="91">
        <f t="shared" si="6"/>
        <v>296.85299999999995</v>
      </c>
      <c r="Q32" s="63">
        <f>VLOOKUP(E32,Steuerung!$A$17:$B$500,2,FALSE)</f>
        <v>0</v>
      </c>
      <c r="R32" s="63">
        <f>VLOOKUP(F32,Steuerung!$A$17:$B$500,2,FALSE)</f>
        <v>0</v>
      </c>
      <c r="S32" s="4">
        <f t="shared" si="0"/>
        <v>0</v>
      </c>
      <c r="T32" s="4">
        <f t="shared" si="1"/>
        <v>0</v>
      </c>
      <c r="U32" s="112" t="e">
        <f t="shared" si="7"/>
        <v>#DIV/0!</v>
      </c>
      <c r="V32" s="112" t="e">
        <f t="shared" si="8"/>
        <v>#DIV/0!</v>
      </c>
      <c r="W32" s="112" t="e">
        <f t="shared" si="2"/>
        <v>#DIV/0!</v>
      </c>
    </row>
    <row r="33" spans="1:23" x14ac:dyDescent="0.2">
      <c r="A33" s="48" t="s">
        <v>2959</v>
      </c>
      <c r="B33" s="48" t="s">
        <v>2053</v>
      </c>
      <c r="C33" s="48"/>
      <c r="D33" s="48" t="s">
        <v>868</v>
      </c>
      <c r="E33" s="48" t="s">
        <v>229</v>
      </c>
      <c r="F33" s="48" t="s">
        <v>229</v>
      </c>
      <c r="G33" s="48" t="s">
        <v>1334</v>
      </c>
      <c r="H33" s="91">
        <v>17.649999999999999</v>
      </c>
      <c r="I33" s="7">
        <f>VLOOKUP(E33,Steuerung!$A$17:$E$500,5,FALSE)</f>
        <v>1</v>
      </c>
      <c r="J33" s="73">
        <f>VLOOKUP(E33,Steuerung!$A$17:$F$500,6,FALSE)</f>
        <v>29.166666666666657</v>
      </c>
      <c r="K33" s="7">
        <f>VLOOKUP(F33,Steuerung!$A$17:$G$500,7,FALSE)</f>
        <v>1</v>
      </c>
      <c r="L33" s="7">
        <f>VLOOKUP(F33,Steuerung!$A$17:$H$500,8,FALSE)</f>
        <v>23</v>
      </c>
      <c r="M33" s="73">
        <f t="shared" si="3"/>
        <v>52.166666666666657</v>
      </c>
      <c r="N33" s="91">
        <f t="shared" si="4"/>
        <v>920.74166666666645</v>
      </c>
      <c r="O33" s="91">
        <f t="shared" si="5"/>
        <v>514.7916666666664</v>
      </c>
      <c r="P33" s="91">
        <f t="shared" si="6"/>
        <v>405.95</v>
      </c>
      <c r="Q33" s="63">
        <f>VLOOKUP(E33,Steuerung!$A$17:$B$500,2,FALSE)</f>
        <v>0</v>
      </c>
      <c r="R33" s="63">
        <f>VLOOKUP(F33,Steuerung!$A$17:$B$500,2,FALSE)</f>
        <v>0</v>
      </c>
      <c r="S33" s="4">
        <f t="shared" si="0"/>
        <v>0</v>
      </c>
      <c r="T33" s="4">
        <f t="shared" si="1"/>
        <v>0</v>
      </c>
      <c r="U33" s="112" t="e">
        <f t="shared" si="7"/>
        <v>#DIV/0!</v>
      </c>
      <c r="V33" s="112" t="e">
        <f t="shared" si="8"/>
        <v>#DIV/0!</v>
      </c>
      <c r="W33" s="112" t="e">
        <f t="shared" si="2"/>
        <v>#DIV/0!</v>
      </c>
    </row>
    <row r="34" spans="1:23" x14ac:dyDescent="0.2">
      <c r="A34" s="48" t="s">
        <v>2960</v>
      </c>
      <c r="B34" s="48" t="s">
        <v>2053</v>
      </c>
      <c r="C34" s="48"/>
      <c r="D34" s="48" t="s">
        <v>868</v>
      </c>
      <c r="E34" s="48" t="s">
        <v>229</v>
      </c>
      <c r="F34" s="48" t="s">
        <v>229</v>
      </c>
      <c r="G34" s="48" t="s">
        <v>1334</v>
      </c>
      <c r="H34" s="91">
        <v>13.48</v>
      </c>
      <c r="I34" s="7">
        <f>VLOOKUP(E34,Steuerung!$A$17:$E$500,5,FALSE)</f>
        <v>1</v>
      </c>
      <c r="J34" s="73">
        <f>VLOOKUP(E34,Steuerung!$A$17:$F$500,6,FALSE)</f>
        <v>29.166666666666657</v>
      </c>
      <c r="K34" s="7">
        <f>VLOOKUP(F34,Steuerung!$A$17:$G$500,7,FALSE)</f>
        <v>1</v>
      </c>
      <c r="L34" s="7">
        <f>VLOOKUP(F34,Steuerung!$A$17:$H$500,8,FALSE)</f>
        <v>23</v>
      </c>
      <c r="M34" s="73">
        <f t="shared" si="3"/>
        <v>52.166666666666657</v>
      </c>
      <c r="N34" s="91">
        <f t="shared" si="4"/>
        <v>703.20666666666659</v>
      </c>
      <c r="O34" s="91">
        <f t="shared" si="5"/>
        <v>393.16666666666657</v>
      </c>
      <c r="P34" s="91">
        <f t="shared" si="6"/>
        <v>310.04000000000002</v>
      </c>
      <c r="Q34" s="63">
        <f>VLOOKUP(E34,Steuerung!$A$17:$B$500,2,FALSE)</f>
        <v>0</v>
      </c>
      <c r="R34" s="63">
        <f>VLOOKUP(F34,Steuerung!$A$17:$B$500,2,FALSE)</f>
        <v>0</v>
      </c>
      <c r="S34" s="4">
        <f t="shared" si="0"/>
        <v>0</v>
      </c>
      <c r="T34" s="4">
        <f t="shared" si="1"/>
        <v>0</v>
      </c>
      <c r="U34" s="112" t="e">
        <f t="shared" si="7"/>
        <v>#DIV/0!</v>
      </c>
      <c r="V34" s="112" t="e">
        <f t="shared" si="8"/>
        <v>#DIV/0!</v>
      </c>
      <c r="W34" s="112" t="e">
        <f t="shared" si="2"/>
        <v>#DIV/0!</v>
      </c>
    </row>
    <row r="35" spans="1:23" x14ac:dyDescent="0.2">
      <c r="A35" s="48" t="s">
        <v>2961</v>
      </c>
      <c r="B35" s="48" t="s">
        <v>2962</v>
      </c>
      <c r="C35" s="48"/>
      <c r="D35" s="48" t="s">
        <v>868</v>
      </c>
      <c r="E35" s="48" t="s">
        <v>225</v>
      </c>
      <c r="F35" s="48" t="s">
        <v>225</v>
      </c>
      <c r="G35" s="48" t="s">
        <v>1331</v>
      </c>
      <c r="H35" s="91">
        <v>28.38</v>
      </c>
      <c r="I35" s="7" t="str">
        <f>VLOOKUP(E35,Steuerung!$A$17:$E$500,5,FALSE)</f>
        <v>v</v>
      </c>
      <c r="J35" s="73">
        <f>VLOOKUP(E35,Steuerung!$A$17:$F$500,6,FALSE)</f>
        <v>3</v>
      </c>
      <c r="K35" s="7" t="str">
        <f>VLOOKUP(F35,Steuerung!$A$17:$G$500,7,FALSE)</f>
        <v>v</v>
      </c>
      <c r="L35" s="7">
        <f>VLOOKUP(F35,Steuerung!$A$17:$H$500,8,FALSE)</f>
        <v>1</v>
      </c>
      <c r="M35" s="73">
        <f t="shared" si="3"/>
        <v>4</v>
      </c>
      <c r="N35" s="91">
        <f t="shared" si="4"/>
        <v>113.52</v>
      </c>
      <c r="O35" s="91">
        <f t="shared" si="5"/>
        <v>85.14</v>
      </c>
      <c r="P35" s="91">
        <f t="shared" si="6"/>
        <v>28.38</v>
      </c>
      <c r="Q35" s="63">
        <f>VLOOKUP(E35,Steuerung!$A$17:$B$500,2,FALSE)</f>
        <v>0</v>
      </c>
      <c r="R35" s="63">
        <f>VLOOKUP(F35,Steuerung!$A$17:$B$500,2,FALSE)</f>
        <v>0</v>
      </c>
      <c r="S35" s="4">
        <f t="shared" si="0"/>
        <v>0</v>
      </c>
      <c r="T35" s="4">
        <f t="shared" si="1"/>
        <v>0</v>
      </c>
      <c r="U35" s="112" t="e">
        <f t="shared" si="7"/>
        <v>#DIV/0!</v>
      </c>
      <c r="V35" s="112" t="e">
        <f t="shared" si="8"/>
        <v>#DIV/0!</v>
      </c>
      <c r="W35" s="112" t="e">
        <f t="shared" si="2"/>
        <v>#DIV/0!</v>
      </c>
    </row>
    <row r="36" spans="1:23" x14ac:dyDescent="0.2">
      <c r="A36" s="48" t="s">
        <v>864</v>
      </c>
      <c r="B36" s="48" t="s">
        <v>2963</v>
      </c>
      <c r="C36" s="48"/>
      <c r="D36" s="48"/>
      <c r="E36" s="48"/>
      <c r="F36" s="48"/>
      <c r="G36" s="48"/>
      <c r="H36" s="91"/>
      <c r="I36" s="48"/>
      <c r="J36" s="4"/>
      <c r="K36" s="48"/>
      <c r="L36" s="48"/>
      <c r="M36" s="4"/>
      <c r="N36" s="48"/>
      <c r="O36" s="48"/>
      <c r="P36" s="48"/>
      <c r="Q36" s="63"/>
      <c r="R36" s="63"/>
      <c r="S36" s="4"/>
      <c r="T36" s="4"/>
      <c r="U36" s="112"/>
      <c r="V36" s="112"/>
      <c r="W36" s="112"/>
    </row>
    <row r="37" spans="1:23" x14ac:dyDescent="0.2">
      <c r="A37" s="48" t="s">
        <v>2964</v>
      </c>
      <c r="B37" s="48"/>
      <c r="C37" s="48"/>
      <c r="D37" s="48"/>
      <c r="E37" s="48"/>
      <c r="F37" s="48"/>
      <c r="G37" s="48"/>
      <c r="H37" s="91"/>
      <c r="I37" s="48"/>
      <c r="J37" s="4"/>
      <c r="K37" s="48"/>
      <c r="L37" s="48"/>
      <c r="M37" s="4"/>
      <c r="N37" s="48"/>
      <c r="O37" s="48"/>
      <c r="P37" s="48"/>
      <c r="Q37" s="63"/>
      <c r="R37" s="63"/>
      <c r="S37" s="4"/>
      <c r="T37" s="4"/>
      <c r="U37" s="112"/>
      <c r="V37" s="112"/>
      <c r="W37" s="112"/>
    </row>
    <row r="38" spans="1:23" x14ac:dyDescent="0.2">
      <c r="A38" s="48" t="s">
        <v>2965</v>
      </c>
      <c r="B38" s="48" t="s">
        <v>2168</v>
      </c>
      <c r="C38" s="48"/>
      <c r="D38" s="48" t="s">
        <v>875</v>
      </c>
      <c r="E38" s="48" t="s">
        <v>159</v>
      </c>
      <c r="F38" s="48" t="s">
        <v>157</v>
      </c>
      <c r="G38" s="48" t="s">
        <v>2966</v>
      </c>
      <c r="H38" s="91">
        <v>39.270000000000003</v>
      </c>
      <c r="I38" s="7">
        <f>VLOOKUP(E38,Steuerung!$A$17:$E$500,5,FALSE)</f>
        <v>2</v>
      </c>
      <c r="J38" s="73">
        <f>VLOOKUP(E38,Steuerung!$A$17:$F$500,6,FALSE)</f>
        <v>58.333333333333329</v>
      </c>
      <c r="K38" s="7">
        <f>VLOOKUP(F38,Steuerung!$A$17:$G$500,7,FALSE)</f>
        <v>1</v>
      </c>
      <c r="L38" s="7">
        <f>VLOOKUP(F38,Steuerung!$A$17:$H$500,8,FALSE)</f>
        <v>23</v>
      </c>
      <c r="M38" s="73">
        <f t="shared" si="3"/>
        <v>81.333333333333329</v>
      </c>
      <c r="N38" s="91">
        <f t="shared" si="4"/>
        <v>3193.96</v>
      </c>
      <c r="O38" s="91">
        <f t="shared" si="5"/>
        <v>2290.75</v>
      </c>
      <c r="P38" s="91">
        <f t="shared" si="6"/>
        <v>903.21</v>
      </c>
      <c r="Q38" s="63">
        <f>VLOOKUP(E38,Steuerung!$A$17:$B$500,2,FALSE)</f>
        <v>0</v>
      </c>
      <c r="R38" s="63">
        <f>VLOOKUP(F38,Steuerung!$A$17:$B$500,2,FALSE)</f>
        <v>0</v>
      </c>
      <c r="S38" s="4">
        <f t="shared" si="0"/>
        <v>0</v>
      </c>
      <c r="T38" s="4">
        <f t="shared" si="1"/>
        <v>0</v>
      </c>
      <c r="U38" s="112" t="e">
        <f t="shared" ref="U38:U55" si="9">IF(J38&gt;0,O38/Q38*SVS_UHR,0)</f>
        <v>#DIV/0!</v>
      </c>
      <c r="V38" s="112" t="e">
        <f t="shared" ref="V38:V55" si="10">IF(L38&gt;0,P38/R38*SVS_UHR,0)</f>
        <v>#DIV/0!</v>
      </c>
      <c r="W38" s="112" t="e">
        <f t="shared" si="2"/>
        <v>#DIV/0!</v>
      </c>
    </row>
    <row r="39" spans="1:23" x14ac:dyDescent="0.2">
      <c r="A39" s="48"/>
      <c r="B39" s="48" t="s">
        <v>143</v>
      </c>
      <c r="C39" s="48"/>
      <c r="D39" s="48" t="s">
        <v>1003</v>
      </c>
      <c r="E39" s="48" t="s">
        <v>147</v>
      </c>
      <c r="F39" s="48" t="s">
        <v>147</v>
      </c>
      <c r="G39" s="48" t="s">
        <v>2966</v>
      </c>
      <c r="H39" s="91">
        <v>1.74</v>
      </c>
      <c r="I39" s="7">
        <f>VLOOKUP(E39,Steuerung!$A$17:$E$500,5,FALSE)</f>
        <v>2</v>
      </c>
      <c r="J39" s="73">
        <f>VLOOKUP(E39,Steuerung!$A$17:$F$500,6,FALSE)</f>
        <v>58.333333333333329</v>
      </c>
      <c r="K39" s="7">
        <f>VLOOKUP(F39,Steuerung!$A$17:$G$500,7,FALSE)</f>
        <v>2</v>
      </c>
      <c r="L39" s="7">
        <f>VLOOKUP(F39,Steuerung!$A$17:$H$500,8,FALSE)</f>
        <v>46</v>
      </c>
      <c r="M39" s="73">
        <f t="shared" si="3"/>
        <v>104.33333333333333</v>
      </c>
      <c r="N39" s="91">
        <f t="shared" si="4"/>
        <v>181.54</v>
      </c>
      <c r="O39" s="91">
        <f t="shared" si="5"/>
        <v>101.49999999999999</v>
      </c>
      <c r="P39" s="91">
        <f t="shared" si="6"/>
        <v>80.040000000000006</v>
      </c>
      <c r="Q39" s="63">
        <f>VLOOKUP(E39,Steuerung!$A$17:$B$500,2,FALSE)</f>
        <v>0</v>
      </c>
      <c r="R39" s="63">
        <f>VLOOKUP(F39,Steuerung!$A$17:$B$500,2,FALSE)</f>
        <v>0</v>
      </c>
      <c r="S39" s="4">
        <f t="shared" si="0"/>
        <v>0</v>
      </c>
      <c r="T39" s="4">
        <f t="shared" si="1"/>
        <v>0</v>
      </c>
      <c r="U39" s="112" t="e">
        <f t="shared" si="9"/>
        <v>#DIV/0!</v>
      </c>
      <c r="V39" s="112" t="e">
        <f t="shared" si="10"/>
        <v>#DIV/0!</v>
      </c>
      <c r="W39" s="112" t="e">
        <f t="shared" si="2"/>
        <v>#DIV/0!</v>
      </c>
    </row>
    <row r="40" spans="1:23" x14ac:dyDescent="0.2">
      <c r="A40" s="48" t="s">
        <v>2967</v>
      </c>
      <c r="B40" s="48" t="s">
        <v>2168</v>
      </c>
      <c r="C40" s="48"/>
      <c r="D40" s="48" t="s">
        <v>875</v>
      </c>
      <c r="E40" s="48" t="s">
        <v>157</v>
      </c>
      <c r="F40" s="48" t="s">
        <v>157</v>
      </c>
      <c r="G40" s="48" t="s">
        <v>2966</v>
      </c>
      <c r="H40" s="91">
        <v>16.09</v>
      </c>
      <c r="I40" s="7">
        <f>VLOOKUP(E40,Steuerung!$A$17:$E$500,5,FALSE)</f>
        <v>1</v>
      </c>
      <c r="J40" s="73">
        <f>VLOOKUP(E40,Steuerung!$A$17:$F$500,6,FALSE)</f>
        <v>29.166666666666657</v>
      </c>
      <c r="K40" s="7">
        <f>VLOOKUP(F40,Steuerung!$A$17:$G$500,7,FALSE)</f>
        <v>1</v>
      </c>
      <c r="L40" s="7">
        <f>VLOOKUP(F40,Steuerung!$A$17:$H$500,8,FALSE)</f>
        <v>23</v>
      </c>
      <c r="M40" s="73">
        <f t="shared" si="3"/>
        <v>52.166666666666657</v>
      </c>
      <c r="N40" s="91">
        <f t="shared" si="4"/>
        <v>839.36166666666645</v>
      </c>
      <c r="O40" s="91">
        <f t="shared" si="5"/>
        <v>469.29166666666652</v>
      </c>
      <c r="P40" s="91">
        <f t="shared" si="6"/>
        <v>370.07</v>
      </c>
      <c r="Q40" s="63">
        <f>VLOOKUP(E40,Steuerung!$A$17:$B$500,2,FALSE)</f>
        <v>0</v>
      </c>
      <c r="R40" s="63">
        <f>VLOOKUP(F40,Steuerung!$A$17:$B$500,2,FALSE)</f>
        <v>0</v>
      </c>
      <c r="S40" s="4">
        <f t="shared" si="0"/>
        <v>0</v>
      </c>
      <c r="T40" s="4">
        <f t="shared" si="1"/>
        <v>0</v>
      </c>
      <c r="U40" s="112" t="e">
        <f t="shared" si="9"/>
        <v>#DIV/0!</v>
      </c>
      <c r="V40" s="112" t="e">
        <f t="shared" si="10"/>
        <v>#DIV/0!</v>
      </c>
      <c r="W40" s="112" t="e">
        <f t="shared" si="2"/>
        <v>#DIV/0!</v>
      </c>
    </row>
    <row r="41" spans="1:23" x14ac:dyDescent="0.2">
      <c r="A41" s="48" t="s">
        <v>2968</v>
      </c>
      <c r="B41" s="48" t="s">
        <v>2168</v>
      </c>
      <c r="C41" s="48"/>
      <c r="D41" s="48" t="s">
        <v>875</v>
      </c>
      <c r="E41" s="48" t="s">
        <v>159</v>
      </c>
      <c r="F41" s="48" t="s">
        <v>157</v>
      </c>
      <c r="G41" s="48" t="s">
        <v>1334</v>
      </c>
      <c r="H41" s="91">
        <v>41.7</v>
      </c>
      <c r="I41" s="7">
        <f>VLOOKUP(E41,Steuerung!$A$17:$E$500,5,FALSE)</f>
        <v>2</v>
      </c>
      <c r="J41" s="73">
        <f>VLOOKUP(E41,Steuerung!$A$17:$F$500,6,FALSE)</f>
        <v>58.333333333333329</v>
      </c>
      <c r="K41" s="7">
        <f>VLOOKUP(F41,Steuerung!$A$17:$G$500,7,FALSE)</f>
        <v>1</v>
      </c>
      <c r="L41" s="7">
        <f>VLOOKUP(F41,Steuerung!$A$17:$H$500,8,FALSE)</f>
        <v>23</v>
      </c>
      <c r="M41" s="73">
        <f t="shared" si="3"/>
        <v>81.333333333333329</v>
      </c>
      <c r="N41" s="91">
        <f t="shared" si="4"/>
        <v>3391.6</v>
      </c>
      <c r="O41" s="91">
        <f t="shared" si="5"/>
        <v>2432.5</v>
      </c>
      <c r="P41" s="91">
        <f t="shared" si="6"/>
        <v>959.1</v>
      </c>
      <c r="Q41" s="63">
        <f>VLOOKUP(E41,Steuerung!$A$17:$B$500,2,FALSE)</f>
        <v>0</v>
      </c>
      <c r="R41" s="63">
        <f>VLOOKUP(F41,Steuerung!$A$17:$B$500,2,FALSE)</f>
        <v>0</v>
      </c>
      <c r="S41" s="4">
        <f t="shared" si="0"/>
        <v>0</v>
      </c>
      <c r="T41" s="4">
        <f t="shared" si="1"/>
        <v>0</v>
      </c>
      <c r="U41" s="112" t="e">
        <f t="shared" si="9"/>
        <v>#DIV/0!</v>
      </c>
      <c r="V41" s="112" t="e">
        <f t="shared" si="10"/>
        <v>#DIV/0!</v>
      </c>
      <c r="W41" s="112" t="e">
        <f t="shared" si="2"/>
        <v>#DIV/0!</v>
      </c>
    </row>
    <row r="42" spans="1:23" x14ac:dyDescent="0.2">
      <c r="A42" s="48" t="s">
        <v>1327</v>
      </c>
      <c r="B42" s="48" t="s">
        <v>793</v>
      </c>
      <c r="C42" s="48"/>
      <c r="D42" s="48" t="s">
        <v>875</v>
      </c>
      <c r="E42" s="48" t="s">
        <v>177</v>
      </c>
      <c r="F42" s="48" t="s">
        <v>177</v>
      </c>
      <c r="G42" s="48" t="s">
        <v>1334</v>
      </c>
      <c r="H42" s="91">
        <v>43.01</v>
      </c>
      <c r="I42" s="7">
        <f>VLOOKUP(E42,Steuerung!$A$17:$E$500,5,FALSE)</f>
        <v>1</v>
      </c>
      <c r="J42" s="73">
        <f>VLOOKUP(E42,Steuerung!$A$17:$F$500,6,FALSE)</f>
        <v>29.166666666666657</v>
      </c>
      <c r="K42" s="7">
        <f>VLOOKUP(F42,Steuerung!$A$17:$G$500,7,FALSE)</f>
        <v>1</v>
      </c>
      <c r="L42" s="7">
        <f>VLOOKUP(F42,Steuerung!$A$17:$H$500,8,FALSE)</f>
        <v>23</v>
      </c>
      <c r="M42" s="73">
        <f t="shared" si="3"/>
        <v>52.166666666666657</v>
      </c>
      <c r="N42" s="91">
        <f t="shared" si="4"/>
        <v>2243.688333333333</v>
      </c>
      <c r="O42" s="91">
        <f t="shared" si="5"/>
        <v>1254.4583333333328</v>
      </c>
      <c r="P42" s="91">
        <f t="shared" si="6"/>
        <v>989.2299999999999</v>
      </c>
      <c r="Q42" s="63">
        <f>VLOOKUP(E42,Steuerung!$A$17:$B$500,2,FALSE)</f>
        <v>0</v>
      </c>
      <c r="R42" s="63">
        <f>VLOOKUP(F42,Steuerung!$A$17:$B$500,2,FALSE)</f>
        <v>0</v>
      </c>
      <c r="S42" s="4">
        <f t="shared" si="0"/>
        <v>0</v>
      </c>
      <c r="T42" s="4">
        <f t="shared" si="1"/>
        <v>0</v>
      </c>
      <c r="U42" s="112" t="e">
        <f t="shared" si="9"/>
        <v>#DIV/0!</v>
      </c>
      <c r="V42" s="112" t="e">
        <f t="shared" si="10"/>
        <v>#DIV/0!</v>
      </c>
      <c r="W42" s="112" t="e">
        <f t="shared" si="2"/>
        <v>#DIV/0!</v>
      </c>
    </row>
    <row r="43" spans="1:23" x14ac:dyDescent="0.2">
      <c r="A43" s="48" t="s">
        <v>1327</v>
      </c>
      <c r="B43" s="48" t="s">
        <v>2024</v>
      </c>
      <c r="C43" s="48"/>
      <c r="D43" s="48" t="s">
        <v>875</v>
      </c>
      <c r="E43" s="48" t="s">
        <v>157</v>
      </c>
      <c r="F43" s="48" t="s">
        <v>157</v>
      </c>
      <c r="G43" s="48" t="s">
        <v>869</v>
      </c>
      <c r="H43" s="91">
        <v>35.64</v>
      </c>
      <c r="I43" s="7">
        <f>VLOOKUP(E43,Steuerung!$A$17:$E$500,5,FALSE)</f>
        <v>1</v>
      </c>
      <c r="J43" s="73">
        <f>VLOOKUP(E43,Steuerung!$A$17:$F$500,6,FALSE)</f>
        <v>29.166666666666657</v>
      </c>
      <c r="K43" s="7">
        <f>VLOOKUP(F43,Steuerung!$A$17:$G$500,7,FALSE)</f>
        <v>1</v>
      </c>
      <c r="L43" s="7">
        <f>VLOOKUP(F43,Steuerung!$A$17:$H$500,8,FALSE)</f>
        <v>23</v>
      </c>
      <c r="M43" s="73">
        <f t="shared" si="3"/>
        <v>52.166666666666657</v>
      </c>
      <c r="N43" s="91">
        <f t="shared" si="4"/>
        <v>1859.2199999999998</v>
      </c>
      <c r="O43" s="91">
        <f t="shared" si="5"/>
        <v>1039.4999999999998</v>
      </c>
      <c r="P43" s="91">
        <f t="shared" si="6"/>
        <v>819.72</v>
      </c>
      <c r="Q43" s="63">
        <f>VLOOKUP(E43,Steuerung!$A$17:$B$500,2,FALSE)</f>
        <v>0</v>
      </c>
      <c r="R43" s="63">
        <f>VLOOKUP(F43,Steuerung!$A$17:$B$500,2,FALSE)</f>
        <v>0</v>
      </c>
      <c r="S43" s="4">
        <f t="shared" si="0"/>
        <v>0</v>
      </c>
      <c r="T43" s="4">
        <f t="shared" si="1"/>
        <v>0</v>
      </c>
      <c r="U43" s="112" t="e">
        <f t="shared" si="9"/>
        <v>#DIV/0!</v>
      </c>
      <c r="V43" s="112" t="e">
        <f t="shared" si="10"/>
        <v>#DIV/0!</v>
      </c>
      <c r="W43" s="112" t="e">
        <f t="shared" si="2"/>
        <v>#DIV/0!</v>
      </c>
    </row>
    <row r="44" spans="1:23" x14ac:dyDescent="0.2">
      <c r="A44" s="48" t="s">
        <v>2969</v>
      </c>
      <c r="B44" s="48" t="s">
        <v>1350</v>
      </c>
      <c r="C44" s="48"/>
      <c r="D44" s="48" t="s">
        <v>910</v>
      </c>
      <c r="E44" s="48" t="s">
        <v>214</v>
      </c>
      <c r="F44" s="48" t="s">
        <v>214</v>
      </c>
      <c r="G44" s="48" t="s">
        <v>919</v>
      </c>
      <c r="H44" s="91">
        <v>10.119999999999999</v>
      </c>
      <c r="I44" s="7">
        <f>VLOOKUP(E44,Steuerung!$A$17:$E$500,5,FALSE)</f>
        <v>5</v>
      </c>
      <c r="J44" s="73">
        <f>VLOOKUP(E44,Steuerung!$A$17:$F$500,6,FALSE)</f>
        <v>137.33333333333334</v>
      </c>
      <c r="K44" s="7">
        <f>VLOOKUP(F44,Steuerung!$A$17:$G$500,7,FALSE)</f>
        <v>5</v>
      </c>
      <c r="L44" s="7">
        <f>VLOOKUP(F44,Steuerung!$A$17:$H$500,8,FALSE)</f>
        <v>113</v>
      </c>
      <c r="M44" s="73">
        <f t="shared" si="3"/>
        <v>250.33333333333334</v>
      </c>
      <c r="N44" s="91">
        <f t="shared" si="4"/>
        <v>2533.3733333333334</v>
      </c>
      <c r="O44" s="91">
        <f t="shared" si="5"/>
        <v>1389.8133333333333</v>
      </c>
      <c r="P44" s="91">
        <f t="shared" si="6"/>
        <v>1143.56</v>
      </c>
      <c r="Q44" s="63">
        <f>VLOOKUP(E44,Steuerung!$A$17:$B$500,2,FALSE)</f>
        <v>0</v>
      </c>
      <c r="R44" s="63">
        <f>VLOOKUP(F44,Steuerung!$A$17:$B$500,2,FALSE)</f>
        <v>0</v>
      </c>
      <c r="S44" s="4">
        <f t="shared" si="0"/>
        <v>0</v>
      </c>
      <c r="T44" s="4">
        <f t="shared" si="1"/>
        <v>0</v>
      </c>
      <c r="U44" s="112" t="e">
        <f t="shared" si="9"/>
        <v>#DIV/0!</v>
      </c>
      <c r="V44" s="112" t="e">
        <f t="shared" si="10"/>
        <v>#DIV/0!</v>
      </c>
      <c r="W44" s="112" t="e">
        <f t="shared" si="2"/>
        <v>#DIV/0!</v>
      </c>
    </row>
    <row r="45" spans="1:23" x14ac:dyDescent="0.2">
      <c r="A45" s="48" t="s">
        <v>2164</v>
      </c>
      <c r="B45" s="48" t="s">
        <v>925</v>
      </c>
      <c r="C45" s="48"/>
      <c r="D45" s="48" t="s">
        <v>910</v>
      </c>
      <c r="E45" s="48" t="s">
        <v>214</v>
      </c>
      <c r="F45" s="48" t="s">
        <v>214</v>
      </c>
      <c r="G45" s="48" t="s">
        <v>919</v>
      </c>
      <c r="H45" s="91">
        <v>13.52</v>
      </c>
      <c r="I45" s="7">
        <f>VLOOKUP(E45,Steuerung!$A$17:$E$500,5,FALSE)</f>
        <v>5</v>
      </c>
      <c r="J45" s="73">
        <f>VLOOKUP(E45,Steuerung!$A$17:$F$500,6,FALSE)</f>
        <v>137.33333333333334</v>
      </c>
      <c r="K45" s="7">
        <f>VLOOKUP(F45,Steuerung!$A$17:$G$500,7,FALSE)</f>
        <v>5</v>
      </c>
      <c r="L45" s="7">
        <f>VLOOKUP(F45,Steuerung!$A$17:$H$500,8,FALSE)</f>
        <v>113</v>
      </c>
      <c r="M45" s="73">
        <f t="shared" si="3"/>
        <v>250.33333333333334</v>
      </c>
      <c r="N45" s="91">
        <f t="shared" si="4"/>
        <v>3384.5066666666667</v>
      </c>
      <c r="O45" s="91">
        <f t="shared" si="5"/>
        <v>1856.7466666666667</v>
      </c>
      <c r="P45" s="91">
        <f t="shared" si="6"/>
        <v>1527.76</v>
      </c>
      <c r="Q45" s="63">
        <f>VLOOKUP(E45,Steuerung!$A$17:$B$500,2,FALSE)</f>
        <v>0</v>
      </c>
      <c r="R45" s="63">
        <f>VLOOKUP(F45,Steuerung!$A$17:$B$500,2,FALSE)</f>
        <v>0</v>
      </c>
      <c r="S45" s="4">
        <f t="shared" si="0"/>
        <v>0</v>
      </c>
      <c r="T45" s="4">
        <f t="shared" si="1"/>
        <v>0</v>
      </c>
      <c r="U45" s="112" t="e">
        <f t="shared" si="9"/>
        <v>#DIV/0!</v>
      </c>
      <c r="V45" s="112" t="e">
        <f t="shared" si="10"/>
        <v>#DIV/0!</v>
      </c>
      <c r="W45" s="112" t="e">
        <f t="shared" si="2"/>
        <v>#DIV/0!</v>
      </c>
    </row>
    <row r="46" spans="1:23" x14ac:dyDescent="0.2">
      <c r="A46" s="48" t="s">
        <v>2970</v>
      </c>
      <c r="B46" s="48" t="s">
        <v>1348</v>
      </c>
      <c r="C46" s="48"/>
      <c r="D46" s="48" t="s">
        <v>907</v>
      </c>
      <c r="E46" s="48" t="s">
        <v>248</v>
      </c>
      <c r="F46" s="48" t="s">
        <v>248</v>
      </c>
      <c r="G46" s="48" t="s">
        <v>1334</v>
      </c>
      <c r="H46" s="91">
        <v>8.98</v>
      </c>
      <c r="I46" s="7" t="str">
        <f>VLOOKUP(E46,Steuerung!$A$17:$E$500,5,FALSE)</f>
        <v>m</v>
      </c>
      <c r="J46" s="73">
        <f>VLOOKUP(E46,Steuerung!$A$17:$F$500,6,FALSE)</f>
        <v>6.7</v>
      </c>
      <c r="K46" s="7" t="str">
        <f>VLOOKUP(F46,Steuerung!$A$17:$G$500,7,FALSE)</f>
        <v>m</v>
      </c>
      <c r="L46" s="7">
        <f>VLOOKUP(F46,Steuerung!$A$17:$H$500,8,FALSE)</f>
        <v>5.3</v>
      </c>
      <c r="M46" s="73">
        <f t="shared" si="3"/>
        <v>12</v>
      </c>
      <c r="N46" s="91">
        <f t="shared" si="4"/>
        <v>107.76</v>
      </c>
      <c r="O46" s="91">
        <f t="shared" si="5"/>
        <v>60.166000000000004</v>
      </c>
      <c r="P46" s="91">
        <f t="shared" si="6"/>
        <v>47.594000000000001</v>
      </c>
      <c r="Q46" s="63">
        <f>VLOOKUP(E46,Steuerung!$A$17:$B$500,2,FALSE)</f>
        <v>0</v>
      </c>
      <c r="R46" s="63">
        <f>VLOOKUP(F46,Steuerung!$A$17:$B$500,2,FALSE)</f>
        <v>0</v>
      </c>
      <c r="S46" s="4">
        <f t="shared" si="0"/>
        <v>0</v>
      </c>
      <c r="T46" s="4">
        <f t="shared" si="1"/>
        <v>0</v>
      </c>
      <c r="U46" s="112" t="e">
        <f t="shared" si="9"/>
        <v>#DIV/0!</v>
      </c>
      <c r="V46" s="112" t="e">
        <f t="shared" si="10"/>
        <v>#DIV/0!</v>
      </c>
      <c r="W46" s="112" t="e">
        <f t="shared" si="2"/>
        <v>#DIV/0!</v>
      </c>
    </row>
    <row r="47" spans="1:23" x14ac:dyDescent="0.2">
      <c r="A47" s="48" t="s">
        <v>2971</v>
      </c>
      <c r="B47" s="48" t="s">
        <v>1748</v>
      </c>
      <c r="C47" s="48"/>
      <c r="D47" s="48" t="s">
        <v>919</v>
      </c>
      <c r="E47" s="48" t="s">
        <v>272</v>
      </c>
      <c r="F47" s="48" t="s">
        <v>272</v>
      </c>
      <c r="G47" s="48" t="s">
        <v>1334</v>
      </c>
      <c r="H47" s="91">
        <v>14.49</v>
      </c>
      <c r="I47" s="7">
        <f>VLOOKUP(E47,Steuerung!$A$17:$E$500,5,FALSE)</f>
        <v>2</v>
      </c>
      <c r="J47" s="73">
        <f>VLOOKUP(E47,Steuerung!$A$17:$F$500,6,FALSE)</f>
        <v>58.333333333333329</v>
      </c>
      <c r="K47" s="7">
        <f>VLOOKUP(F47,Steuerung!$A$17:$G$500,7,FALSE)</f>
        <v>2</v>
      </c>
      <c r="L47" s="7">
        <f>VLOOKUP(F47,Steuerung!$A$17:$H$500,8,FALSE)</f>
        <v>46</v>
      </c>
      <c r="M47" s="73">
        <f t="shared" si="3"/>
        <v>104.33333333333333</v>
      </c>
      <c r="N47" s="91">
        <f t="shared" si="4"/>
        <v>1511.79</v>
      </c>
      <c r="O47" s="91">
        <f t="shared" si="5"/>
        <v>845.25</v>
      </c>
      <c r="P47" s="91">
        <f t="shared" si="6"/>
        <v>666.54</v>
      </c>
      <c r="Q47" s="63">
        <f>VLOOKUP(E47,Steuerung!$A$17:$B$500,2,FALSE)</f>
        <v>0</v>
      </c>
      <c r="R47" s="63">
        <f>VLOOKUP(F47,Steuerung!$A$17:$B$500,2,FALSE)</f>
        <v>0</v>
      </c>
      <c r="S47" s="4">
        <f t="shared" si="0"/>
        <v>0</v>
      </c>
      <c r="T47" s="4">
        <f t="shared" si="1"/>
        <v>0</v>
      </c>
      <c r="U47" s="112" t="e">
        <f t="shared" si="9"/>
        <v>#DIV/0!</v>
      </c>
      <c r="V47" s="112" t="e">
        <f t="shared" si="10"/>
        <v>#DIV/0!</v>
      </c>
      <c r="W47" s="112" t="e">
        <f t="shared" si="2"/>
        <v>#DIV/0!</v>
      </c>
    </row>
    <row r="48" spans="1:23" x14ac:dyDescent="0.2">
      <c r="A48" s="48" t="s">
        <v>2601</v>
      </c>
      <c r="B48" s="48" t="s">
        <v>880</v>
      </c>
      <c r="C48" s="48"/>
      <c r="D48" s="48" t="s">
        <v>881</v>
      </c>
      <c r="E48" s="48" t="s">
        <v>290</v>
      </c>
      <c r="F48" s="48" t="s">
        <v>290</v>
      </c>
      <c r="G48" s="48" t="s">
        <v>1337</v>
      </c>
      <c r="H48" s="91">
        <v>60.57</v>
      </c>
      <c r="I48" s="7">
        <f>VLOOKUP(E48,Steuerung!$A$17:$E$500,5,FALSE)</f>
        <v>1</v>
      </c>
      <c r="J48" s="73">
        <f>VLOOKUP(E48,Steuerung!$A$17:$F$500,6,FALSE)</f>
        <v>29.166666666666657</v>
      </c>
      <c r="K48" s="7">
        <f>VLOOKUP(F48,Steuerung!$A$17:$G$500,7,FALSE)</f>
        <v>1</v>
      </c>
      <c r="L48" s="7">
        <f>VLOOKUP(F48,Steuerung!$A$17:$H$500,8,FALSE)</f>
        <v>23</v>
      </c>
      <c r="M48" s="73">
        <f t="shared" si="3"/>
        <v>52.166666666666657</v>
      </c>
      <c r="N48" s="91">
        <f t="shared" si="4"/>
        <v>3159.7349999999992</v>
      </c>
      <c r="O48" s="91">
        <f t="shared" si="5"/>
        <v>1766.6249999999995</v>
      </c>
      <c r="P48" s="91">
        <f t="shared" si="6"/>
        <v>1393.11</v>
      </c>
      <c r="Q48" s="63">
        <f>VLOOKUP(E48,Steuerung!$A$17:$B$500,2,FALSE)</f>
        <v>0</v>
      </c>
      <c r="R48" s="63">
        <f>VLOOKUP(F48,Steuerung!$A$17:$B$500,2,FALSE)</f>
        <v>0</v>
      </c>
      <c r="S48" s="4">
        <f t="shared" si="0"/>
        <v>0</v>
      </c>
      <c r="T48" s="4">
        <f t="shared" si="1"/>
        <v>0</v>
      </c>
      <c r="U48" s="112" t="e">
        <f t="shared" si="9"/>
        <v>#DIV/0!</v>
      </c>
      <c r="V48" s="112" t="e">
        <f t="shared" si="10"/>
        <v>#DIV/0!</v>
      </c>
      <c r="W48" s="112" t="e">
        <f t="shared" si="2"/>
        <v>#DIV/0!</v>
      </c>
    </row>
    <row r="49" spans="1:23" x14ac:dyDescent="0.2">
      <c r="A49" s="48" t="s">
        <v>2972</v>
      </c>
      <c r="B49" s="48" t="s">
        <v>880</v>
      </c>
      <c r="C49" s="48"/>
      <c r="D49" s="48" t="s">
        <v>881</v>
      </c>
      <c r="E49" s="48" t="s">
        <v>290</v>
      </c>
      <c r="F49" s="48" t="s">
        <v>290</v>
      </c>
      <c r="G49" s="48" t="s">
        <v>1337</v>
      </c>
      <c r="H49" s="91">
        <v>3.9</v>
      </c>
      <c r="I49" s="7">
        <f>VLOOKUP(E49,Steuerung!$A$17:$E$500,5,FALSE)</f>
        <v>1</v>
      </c>
      <c r="J49" s="73">
        <f>VLOOKUP(E49,Steuerung!$A$17:$F$500,6,FALSE)</f>
        <v>29.166666666666657</v>
      </c>
      <c r="K49" s="7">
        <f>VLOOKUP(F49,Steuerung!$A$17:$G$500,7,FALSE)</f>
        <v>1</v>
      </c>
      <c r="L49" s="7">
        <f>VLOOKUP(F49,Steuerung!$A$17:$H$500,8,FALSE)</f>
        <v>23</v>
      </c>
      <c r="M49" s="73">
        <f t="shared" si="3"/>
        <v>52.166666666666657</v>
      </c>
      <c r="N49" s="91">
        <f t="shared" si="4"/>
        <v>203.44999999999996</v>
      </c>
      <c r="O49" s="91">
        <f t="shared" si="5"/>
        <v>113.74999999999996</v>
      </c>
      <c r="P49" s="91">
        <f t="shared" si="6"/>
        <v>89.7</v>
      </c>
      <c r="Q49" s="63">
        <f>VLOOKUP(E49,Steuerung!$A$17:$B$500,2,FALSE)</f>
        <v>0</v>
      </c>
      <c r="R49" s="63">
        <f>VLOOKUP(F49,Steuerung!$A$17:$B$500,2,FALSE)</f>
        <v>0</v>
      </c>
      <c r="S49" s="4">
        <f t="shared" si="0"/>
        <v>0</v>
      </c>
      <c r="T49" s="4">
        <f t="shared" si="1"/>
        <v>0</v>
      </c>
      <c r="U49" s="112" t="e">
        <f t="shared" si="9"/>
        <v>#DIV/0!</v>
      </c>
      <c r="V49" s="112" t="e">
        <f t="shared" si="10"/>
        <v>#DIV/0!</v>
      </c>
      <c r="W49" s="112" t="e">
        <f t="shared" si="2"/>
        <v>#DIV/0!</v>
      </c>
    </row>
    <row r="50" spans="1:23" x14ac:dyDescent="0.2">
      <c r="A50" s="48" t="s">
        <v>2682</v>
      </c>
      <c r="B50" s="48" t="s">
        <v>880</v>
      </c>
      <c r="C50" s="48"/>
      <c r="D50" s="48" t="s">
        <v>881</v>
      </c>
      <c r="E50" s="48" t="s">
        <v>290</v>
      </c>
      <c r="F50" s="48" t="s">
        <v>290</v>
      </c>
      <c r="G50" s="48" t="s">
        <v>1334</v>
      </c>
      <c r="H50" s="91">
        <v>55.29</v>
      </c>
      <c r="I50" s="7">
        <f>VLOOKUP(E50,Steuerung!$A$17:$E$500,5,FALSE)</f>
        <v>1</v>
      </c>
      <c r="J50" s="73">
        <f>VLOOKUP(E50,Steuerung!$A$17:$F$500,6,FALSE)</f>
        <v>29.166666666666657</v>
      </c>
      <c r="K50" s="7">
        <f>VLOOKUP(F50,Steuerung!$A$17:$G$500,7,FALSE)</f>
        <v>1</v>
      </c>
      <c r="L50" s="7">
        <f>VLOOKUP(F50,Steuerung!$A$17:$H$500,8,FALSE)</f>
        <v>23</v>
      </c>
      <c r="M50" s="73">
        <f t="shared" si="3"/>
        <v>52.166666666666657</v>
      </c>
      <c r="N50" s="91">
        <f t="shared" si="4"/>
        <v>2884.2949999999996</v>
      </c>
      <c r="O50" s="91">
        <f t="shared" si="5"/>
        <v>1612.6249999999995</v>
      </c>
      <c r="P50" s="91">
        <f t="shared" si="6"/>
        <v>1271.67</v>
      </c>
      <c r="Q50" s="63">
        <f>VLOOKUP(E50,Steuerung!$A$17:$B$500,2,FALSE)</f>
        <v>0</v>
      </c>
      <c r="R50" s="63">
        <f>VLOOKUP(F50,Steuerung!$A$17:$B$500,2,FALSE)</f>
        <v>0</v>
      </c>
      <c r="S50" s="4">
        <f t="shared" si="0"/>
        <v>0</v>
      </c>
      <c r="T50" s="4">
        <f t="shared" si="1"/>
        <v>0</v>
      </c>
      <c r="U50" s="112" t="e">
        <f t="shared" si="9"/>
        <v>#DIV/0!</v>
      </c>
      <c r="V50" s="112" t="e">
        <f t="shared" si="10"/>
        <v>#DIV/0!</v>
      </c>
      <c r="W50" s="112" t="e">
        <f t="shared" si="2"/>
        <v>#DIV/0!</v>
      </c>
    </row>
    <row r="51" spans="1:23" x14ac:dyDescent="0.2">
      <c r="A51" s="48" t="s">
        <v>2604</v>
      </c>
      <c r="B51" s="48" t="s">
        <v>1348</v>
      </c>
      <c r="C51" s="48"/>
      <c r="D51" s="48" t="s">
        <v>907</v>
      </c>
      <c r="E51" s="48" t="s">
        <v>250</v>
      </c>
      <c r="F51" s="48" t="s">
        <v>250</v>
      </c>
      <c r="G51" s="48" t="s">
        <v>1334</v>
      </c>
      <c r="H51" s="91">
        <v>7.84</v>
      </c>
      <c r="I51" s="7">
        <f>VLOOKUP(E51,Steuerung!$A$17:$E$500,5,FALSE)</f>
        <v>1</v>
      </c>
      <c r="J51" s="73">
        <f>VLOOKUP(E51,Steuerung!$A$17:$F$500,6,FALSE)</f>
        <v>29.166666666666657</v>
      </c>
      <c r="K51" s="7">
        <f>VLOOKUP(F51,Steuerung!$A$17:$G$500,7,FALSE)</f>
        <v>1</v>
      </c>
      <c r="L51" s="7">
        <f>VLOOKUP(F51,Steuerung!$A$17:$H$500,8,FALSE)</f>
        <v>23</v>
      </c>
      <c r="M51" s="73">
        <f t="shared" si="3"/>
        <v>52.166666666666657</v>
      </c>
      <c r="N51" s="91">
        <f t="shared" si="4"/>
        <v>408.98666666666657</v>
      </c>
      <c r="O51" s="91">
        <f t="shared" si="5"/>
        <v>228.6666666666666</v>
      </c>
      <c r="P51" s="91">
        <f t="shared" si="6"/>
        <v>180.32</v>
      </c>
      <c r="Q51" s="63">
        <f>VLOOKUP(E51,Steuerung!$A$17:$B$500,2,FALSE)</f>
        <v>0</v>
      </c>
      <c r="R51" s="63">
        <f>VLOOKUP(F51,Steuerung!$A$17:$B$500,2,FALSE)</f>
        <v>0</v>
      </c>
      <c r="S51" s="4">
        <f t="shared" si="0"/>
        <v>0</v>
      </c>
      <c r="T51" s="4">
        <f t="shared" si="1"/>
        <v>0</v>
      </c>
      <c r="U51" s="112" t="e">
        <f t="shared" si="9"/>
        <v>#DIV/0!</v>
      </c>
      <c r="V51" s="112" t="e">
        <f t="shared" si="10"/>
        <v>#DIV/0!</v>
      </c>
      <c r="W51" s="112" t="e">
        <f t="shared" si="2"/>
        <v>#DIV/0!</v>
      </c>
    </row>
    <row r="52" spans="1:23" x14ac:dyDescent="0.2">
      <c r="A52" s="48" t="s">
        <v>1401</v>
      </c>
      <c r="B52" s="48" t="s">
        <v>793</v>
      </c>
      <c r="C52" s="48"/>
      <c r="D52" s="48" t="s">
        <v>875</v>
      </c>
      <c r="E52" s="48" t="s">
        <v>179</v>
      </c>
      <c r="F52" s="48" t="s">
        <v>177</v>
      </c>
      <c r="G52" s="48" t="s">
        <v>1334</v>
      </c>
      <c r="H52" s="91">
        <v>180.21</v>
      </c>
      <c r="I52" s="7">
        <f>VLOOKUP(E52,Steuerung!$A$17:$E$500,5,FALSE)</f>
        <v>2</v>
      </c>
      <c r="J52" s="73">
        <f>VLOOKUP(E52,Steuerung!$A$17:$F$500,6,FALSE)</f>
        <v>58.333333333333329</v>
      </c>
      <c r="K52" s="7">
        <f>VLOOKUP(F52,Steuerung!$A$17:$G$500,7,FALSE)</f>
        <v>1</v>
      </c>
      <c r="L52" s="7">
        <f>VLOOKUP(F52,Steuerung!$A$17:$H$500,8,FALSE)</f>
        <v>23</v>
      </c>
      <c r="M52" s="73">
        <f t="shared" si="3"/>
        <v>81.333333333333329</v>
      </c>
      <c r="N52" s="91">
        <f t="shared" si="4"/>
        <v>14657.08</v>
      </c>
      <c r="O52" s="91">
        <f t="shared" si="5"/>
        <v>10512.25</v>
      </c>
      <c r="P52" s="91">
        <f t="shared" si="6"/>
        <v>4144.83</v>
      </c>
      <c r="Q52" s="63">
        <f>VLOOKUP(E52,Steuerung!$A$17:$B$500,2,FALSE)</f>
        <v>0</v>
      </c>
      <c r="R52" s="63">
        <f>VLOOKUP(F52,Steuerung!$A$17:$B$500,2,FALSE)</f>
        <v>0</v>
      </c>
      <c r="S52" s="4">
        <f t="shared" si="0"/>
        <v>0</v>
      </c>
      <c r="T52" s="4">
        <f t="shared" si="1"/>
        <v>0</v>
      </c>
      <c r="U52" s="112" t="e">
        <f t="shared" si="9"/>
        <v>#DIV/0!</v>
      </c>
      <c r="V52" s="112" t="e">
        <f t="shared" si="10"/>
        <v>#DIV/0!</v>
      </c>
      <c r="W52" s="112" t="e">
        <f t="shared" si="2"/>
        <v>#DIV/0!</v>
      </c>
    </row>
    <row r="53" spans="1:23" x14ac:dyDescent="0.2">
      <c r="A53" s="48" t="s">
        <v>1401</v>
      </c>
      <c r="B53" s="48" t="s">
        <v>793</v>
      </c>
      <c r="C53" s="48"/>
      <c r="D53" s="48" t="s">
        <v>875</v>
      </c>
      <c r="E53" s="48" t="s">
        <v>110</v>
      </c>
      <c r="F53" s="48" t="s">
        <v>110</v>
      </c>
      <c r="G53" s="48" t="s">
        <v>1334</v>
      </c>
      <c r="H53" s="91">
        <v>19.93</v>
      </c>
      <c r="I53" s="7">
        <f>VLOOKUP(E53,Steuerung!$A$17:$E$500,5,FALSE)</f>
        <v>0</v>
      </c>
      <c r="J53" s="73">
        <f>VLOOKUP(E53,Steuerung!$A$17:$F$500,6,FALSE)</f>
        <v>0</v>
      </c>
      <c r="K53" s="7">
        <f>VLOOKUP(F53,Steuerung!$A$17:$G$500,7,FALSE)</f>
        <v>0</v>
      </c>
      <c r="L53" s="7">
        <f>VLOOKUP(F53,Steuerung!$A$17:$H$500,8,FALSE)</f>
        <v>0</v>
      </c>
      <c r="M53" s="73">
        <f t="shared" si="3"/>
        <v>0</v>
      </c>
      <c r="N53" s="91">
        <f t="shared" si="4"/>
        <v>0</v>
      </c>
      <c r="O53" s="91">
        <f t="shared" si="5"/>
        <v>0</v>
      </c>
      <c r="P53" s="91">
        <f t="shared" si="6"/>
        <v>0</v>
      </c>
      <c r="Q53" s="63">
        <f>VLOOKUP(E53,Steuerung!$A$17:$B$500,2,FALSE)</f>
        <v>0</v>
      </c>
      <c r="R53" s="63">
        <f>VLOOKUP(F53,Steuerung!$A$17:$B$500,2,FALSE)</f>
        <v>0</v>
      </c>
      <c r="S53" s="4">
        <f t="shared" si="0"/>
        <v>0</v>
      </c>
      <c r="T53" s="4">
        <f t="shared" si="1"/>
        <v>0</v>
      </c>
      <c r="U53" s="112">
        <f t="shared" si="9"/>
        <v>0</v>
      </c>
      <c r="V53" s="112">
        <f t="shared" si="10"/>
        <v>0</v>
      </c>
      <c r="W53" s="112">
        <f t="shared" si="2"/>
        <v>0</v>
      </c>
    </row>
    <row r="54" spans="1:23" x14ac:dyDescent="0.2">
      <c r="A54" s="48" t="s">
        <v>2973</v>
      </c>
      <c r="B54" s="48" t="s">
        <v>2974</v>
      </c>
      <c r="C54" s="48"/>
      <c r="D54" s="48" t="s">
        <v>868</v>
      </c>
      <c r="E54" s="48" t="s">
        <v>231</v>
      </c>
      <c r="F54" s="48" t="s">
        <v>231</v>
      </c>
      <c r="G54" s="48" t="s">
        <v>1334</v>
      </c>
      <c r="H54" s="91">
        <v>11.28</v>
      </c>
      <c r="I54" s="7">
        <f>VLOOKUP(E54,Steuerung!$A$17:$E$500,5,FALSE)</f>
        <v>2</v>
      </c>
      <c r="J54" s="73">
        <f>VLOOKUP(E54,Steuerung!$A$17:$F$500,6,FALSE)</f>
        <v>58.333333333333329</v>
      </c>
      <c r="K54" s="7">
        <f>VLOOKUP(F54,Steuerung!$A$17:$G$500,7,FALSE)</f>
        <v>2</v>
      </c>
      <c r="L54" s="7">
        <f>VLOOKUP(F54,Steuerung!$A$17:$H$500,8,FALSE)</f>
        <v>46</v>
      </c>
      <c r="M54" s="73">
        <f t="shared" si="3"/>
        <v>104.33333333333333</v>
      </c>
      <c r="N54" s="91">
        <f t="shared" si="4"/>
        <v>1176.8799999999999</v>
      </c>
      <c r="O54" s="91">
        <f t="shared" si="5"/>
        <v>657.99999999999989</v>
      </c>
      <c r="P54" s="91">
        <f t="shared" si="6"/>
        <v>518.88</v>
      </c>
      <c r="Q54" s="63">
        <f>VLOOKUP(E54,Steuerung!$A$17:$B$500,2,FALSE)</f>
        <v>0</v>
      </c>
      <c r="R54" s="63">
        <f>VLOOKUP(F54,Steuerung!$A$17:$B$500,2,FALSE)</f>
        <v>0</v>
      </c>
      <c r="S54" s="4">
        <f t="shared" si="0"/>
        <v>0</v>
      </c>
      <c r="T54" s="4">
        <f t="shared" si="1"/>
        <v>0</v>
      </c>
      <c r="U54" s="112" t="e">
        <f t="shared" si="9"/>
        <v>#DIV/0!</v>
      </c>
      <c r="V54" s="112" t="e">
        <f t="shared" si="10"/>
        <v>#DIV/0!</v>
      </c>
      <c r="W54" s="112" t="e">
        <f t="shared" si="2"/>
        <v>#DIV/0!</v>
      </c>
    </row>
    <row r="55" spans="1:23" x14ac:dyDescent="0.2">
      <c r="A55" s="48" t="s">
        <v>2975</v>
      </c>
      <c r="B55" s="48" t="s">
        <v>2974</v>
      </c>
      <c r="C55" s="48"/>
      <c r="D55" s="48" t="s">
        <v>868</v>
      </c>
      <c r="E55" s="48" t="s">
        <v>231</v>
      </c>
      <c r="F55" s="48" t="s">
        <v>231</v>
      </c>
      <c r="G55" s="48" t="s">
        <v>1334</v>
      </c>
      <c r="H55" s="91">
        <v>6.77</v>
      </c>
      <c r="I55" s="7">
        <f>VLOOKUP(E55,Steuerung!$A$17:$E$500,5,FALSE)</f>
        <v>2</v>
      </c>
      <c r="J55" s="73">
        <f>VLOOKUP(E55,Steuerung!$A$17:$F$500,6,FALSE)</f>
        <v>58.333333333333329</v>
      </c>
      <c r="K55" s="7">
        <f>VLOOKUP(F55,Steuerung!$A$17:$G$500,7,FALSE)</f>
        <v>2</v>
      </c>
      <c r="L55" s="7">
        <f>VLOOKUP(F55,Steuerung!$A$17:$H$500,8,FALSE)</f>
        <v>46</v>
      </c>
      <c r="M55" s="73">
        <f>J55+L55</f>
        <v>104.33333333333333</v>
      </c>
      <c r="N55" s="91">
        <f>H55*M55</f>
        <v>706.33666666666659</v>
      </c>
      <c r="O55" s="91">
        <f>H55*J55</f>
        <v>394.91666666666663</v>
      </c>
      <c r="P55" s="91">
        <f>H55*L55</f>
        <v>311.41999999999996</v>
      </c>
      <c r="Q55" s="63">
        <f>VLOOKUP(E55,Steuerung!$A$17:$B$500,2,FALSE)</f>
        <v>0</v>
      </c>
      <c r="R55" s="63">
        <f>VLOOKUP(F55,Steuerung!$A$17:$B$500,2,FALSE)</f>
        <v>0</v>
      </c>
      <c r="S55" s="4">
        <f t="shared" si="0"/>
        <v>0</v>
      </c>
      <c r="T55" s="4">
        <f t="shared" si="1"/>
        <v>0</v>
      </c>
      <c r="U55" s="112" t="e">
        <f t="shared" si="9"/>
        <v>#DIV/0!</v>
      </c>
      <c r="V55" s="112" t="e">
        <f t="shared" si="10"/>
        <v>#DIV/0!</v>
      </c>
      <c r="W55" s="112" t="e">
        <f t="shared" si="2"/>
        <v>#DIV/0!</v>
      </c>
    </row>
    <row r="56" spans="1:23" x14ac:dyDescent="0.2">
      <c r="A56" s="48" t="s">
        <v>2976</v>
      </c>
      <c r="B56" s="48"/>
      <c r="C56" s="48"/>
      <c r="D56" s="48"/>
      <c r="E56" s="48"/>
      <c r="F56" s="48"/>
      <c r="G56" s="48"/>
      <c r="H56" s="91"/>
      <c r="I56" s="7"/>
      <c r="J56" s="73"/>
      <c r="K56" s="7"/>
      <c r="L56" s="7"/>
      <c r="M56" s="73"/>
      <c r="N56" s="91"/>
      <c r="O56" s="91"/>
      <c r="P56" s="91"/>
      <c r="Q56" s="63"/>
      <c r="R56" s="63"/>
      <c r="S56" s="4"/>
      <c r="T56" s="4"/>
      <c r="U56" s="112"/>
      <c r="V56" s="112"/>
      <c r="W56" s="112"/>
    </row>
    <row r="57" spans="1:23" x14ac:dyDescent="0.2">
      <c r="A57" s="48" t="s">
        <v>2977</v>
      </c>
      <c r="B57" s="48" t="s">
        <v>2636</v>
      </c>
      <c r="C57" s="48"/>
      <c r="D57" s="48" t="s">
        <v>868</v>
      </c>
      <c r="E57" s="48" t="s">
        <v>235</v>
      </c>
      <c r="F57" s="48" t="s">
        <v>235</v>
      </c>
      <c r="G57" s="48" t="s">
        <v>1334</v>
      </c>
      <c r="H57" s="91">
        <v>15.42</v>
      </c>
      <c r="I57" s="7">
        <f>VLOOKUP(E57,Steuerung!$A$17:$E$500,5,FALSE)</f>
        <v>5</v>
      </c>
      <c r="J57" s="73">
        <f>VLOOKUP(E57,Steuerung!$A$17:$F$500,6,FALSE)</f>
        <v>137.33333333333334</v>
      </c>
      <c r="K57" s="7">
        <f>VLOOKUP(F57,Steuerung!$A$17:$G$500,7,FALSE)</f>
        <v>5</v>
      </c>
      <c r="L57" s="7">
        <f>VLOOKUP(F57,Steuerung!$A$17:$H$500,8,FALSE)</f>
        <v>113</v>
      </c>
      <c r="M57" s="73">
        <f t="shared" si="3"/>
        <v>250.33333333333334</v>
      </c>
      <c r="N57" s="91">
        <f t="shared" si="4"/>
        <v>3860.1400000000003</v>
      </c>
      <c r="O57" s="91">
        <f t="shared" si="5"/>
        <v>2117.6800000000003</v>
      </c>
      <c r="P57" s="91">
        <f t="shared" si="6"/>
        <v>1742.46</v>
      </c>
      <c r="Q57" s="63">
        <f>VLOOKUP(E57,Steuerung!$A$17:$B$500,2,FALSE)</f>
        <v>0</v>
      </c>
      <c r="R57" s="63">
        <f>VLOOKUP(F57,Steuerung!$A$17:$B$500,2,FALSE)</f>
        <v>0</v>
      </c>
      <c r="S57" s="4">
        <f t="shared" si="0"/>
        <v>0</v>
      </c>
      <c r="T57" s="4">
        <f t="shared" si="1"/>
        <v>0</v>
      </c>
      <c r="U57" s="112" t="e">
        <f t="shared" ref="U57:U84" si="11">IF(J57&gt;0,O57/Q57*SVS_UHR,0)</f>
        <v>#DIV/0!</v>
      </c>
      <c r="V57" s="112" t="e">
        <f t="shared" ref="V57:V84" si="12">IF(L57&gt;0,P57/R57*SVS_UHR,0)</f>
        <v>#DIV/0!</v>
      </c>
      <c r="W57" s="112" t="e">
        <f t="shared" si="2"/>
        <v>#DIV/0!</v>
      </c>
    </row>
    <row r="58" spans="1:23" x14ac:dyDescent="0.2">
      <c r="A58" s="48" t="s">
        <v>2978</v>
      </c>
      <c r="B58" s="48" t="s">
        <v>1348</v>
      </c>
      <c r="C58" s="48"/>
      <c r="D58" s="48" t="s">
        <v>907</v>
      </c>
      <c r="E58" s="48" t="s">
        <v>250</v>
      </c>
      <c r="F58" s="48" t="s">
        <v>250</v>
      </c>
      <c r="G58" s="48" t="s">
        <v>1334</v>
      </c>
      <c r="H58" s="91">
        <v>14.72</v>
      </c>
      <c r="I58" s="7">
        <f>VLOOKUP(E58,Steuerung!$A$17:$E$500,5,FALSE)</f>
        <v>1</v>
      </c>
      <c r="J58" s="73">
        <f>VLOOKUP(E58,Steuerung!$A$17:$F$500,6,FALSE)</f>
        <v>29.166666666666657</v>
      </c>
      <c r="K58" s="7">
        <f>VLOOKUP(F58,Steuerung!$A$17:$G$500,7,FALSE)</f>
        <v>1</v>
      </c>
      <c r="L58" s="7">
        <f>VLOOKUP(F58,Steuerung!$A$17:$H$500,8,FALSE)</f>
        <v>23</v>
      </c>
      <c r="M58" s="73">
        <f t="shared" si="3"/>
        <v>52.166666666666657</v>
      </c>
      <c r="N58" s="91">
        <f t="shared" si="4"/>
        <v>767.8933333333332</v>
      </c>
      <c r="O58" s="91">
        <f t="shared" si="5"/>
        <v>429.3333333333332</v>
      </c>
      <c r="P58" s="91">
        <f t="shared" si="6"/>
        <v>338.56</v>
      </c>
      <c r="Q58" s="63">
        <f>VLOOKUP(E58,Steuerung!$A$17:$B$500,2,FALSE)</f>
        <v>0</v>
      </c>
      <c r="R58" s="63">
        <f>VLOOKUP(F58,Steuerung!$A$17:$B$500,2,FALSE)</f>
        <v>0</v>
      </c>
      <c r="S58" s="4">
        <f t="shared" si="0"/>
        <v>0</v>
      </c>
      <c r="T58" s="4">
        <f t="shared" si="1"/>
        <v>0</v>
      </c>
      <c r="U58" s="112" t="e">
        <f t="shared" si="11"/>
        <v>#DIV/0!</v>
      </c>
      <c r="V58" s="112" t="e">
        <f t="shared" si="12"/>
        <v>#DIV/0!</v>
      </c>
      <c r="W58" s="112" t="e">
        <f t="shared" si="2"/>
        <v>#DIV/0!</v>
      </c>
    </row>
    <row r="59" spans="1:23" x14ac:dyDescent="0.2">
      <c r="A59" s="48" t="s">
        <v>2979</v>
      </c>
      <c r="B59" s="48" t="s">
        <v>1348</v>
      </c>
      <c r="C59" s="48"/>
      <c r="D59" s="48" t="s">
        <v>907</v>
      </c>
      <c r="E59" s="48" t="s">
        <v>256</v>
      </c>
      <c r="F59" s="48" t="s">
        <v>256</v>
      </c>
      <c r="G59" s="48" t="s">
        <v>1334</v>
      </c>
      <c r="H59" s="91">
        <v>17.25</v>
      </c>
      <c r="I59" s="7">
        <f>VLOOKUP(E59,Steuerung!$A$17:$E$500,5,FALSE)</f>
        <v>5</v>
      </c>
      <c r="J59" s="73">
        <f>VLOOKUP(E59,Steuerung!$A$17:$F$500,6,FALSE)</f>
        <v>137.33333333333334</v>
      </c>
      <c r="K59" s="7">
        <f>VLOOKUP(F59,Steuerung!$A$17:$G$500,7,FALSE)</f>
        <v>5</v>
      </c>
      <c r="L59" s="7">
        <f>VLOOKUP(F59,Steuerung!$A$17:$H$500,8,FALSE)</f>
        <v>113</v>
      </c>
      <c r="M59" s="73">
        <f t="shared" si="3"/>
        <v>250.33333333333334</v>
      </c>
      <c r="N59" s="91">
        <f t="shared" si="4"/>
        <v>4318.25</v>
      </c>
      <c r="O59" s="91">
        <f t="shared" si="5"/>
        <v>2369</v>
      </c>
      <c r="P59" s="91">
        <f t="shared" si="6"/>
        <v>1949.25</v>
      </c>
      <c r="Q59" s="63">
        <f>VLOOKUP(E59,Steuerung!$A$17:$B$500,2,FALSE)</f>
        <v>0</v>
      </c>
      <c r="R59" s="63">
        <f>VLOOKUP(F59,Steuerung!$A$17:$B$500,2,FALSE)</f>
        <v>0</v>
      </c>
      <c r="S59" s="4">
        <f t="shared" si="0"/>
        <v>0</v>
      </c>
      <c r="T59" s="4">
        <f t="shared" si="1"/>
        <v>0</v>
      </c>
      <c r="U59" s="112" t="e">
        <f t="shared" si="11"/>
        <v>#DIV/0!</v>
      </c>
      <c r="V59" s="112" t="e">
        <f t="shared" si="12"/>
        <v>#DIV/0!</v>
      </c>
      <c r="W59" s="112" t="e">
        <f t="shared" si="2"/>
        <v>#DIV/0!</v>
      </c>
    </row>
    <row r="60" spans="1:23" x14ac:dyDescent="0.2">
      <c r="A60" s="48" t="s">
        <v>2980</v>
      </c>
      <c r="B60" s="48" t="s">
        <v>2053</v>
      </c>
      <c r="C60" s="48"/>
      <c r="D60" s="48" t="s">
        <v>868</v>
      </c>
      <c r="E60" s="48" t="s">
        <v>231</v>
      </c>
      <c r="F60" s="48" t="s">
        <v>231</v>
      </c>
      <c r="G60" s="48" t="s">
        <v>1334</v>
      </c>
      <c r="H60" s="91">
        <v>25.49</v>
      </c>
      <c r="I60" s="7">
        <f>VLOOKUP(E60,Steuerung!$A$17:$E$500,5,FALSE)</f>
        <v>2</v>
      </c>
      <c r="J60" s="73">
        <f>VLOOKUP(E60,Steuerung!$A$17:$F$500,6,FALSE)</f>
        <v>58.333333333333329</v>
      </c>
      <c r="K60" s="7">
        <f>VLOOKUP(F60,Steuerung!$A$17:$G$500,7,FALSE)</f>
        <v>2</v>
      </c>
      <c r="L60" s="7">
        <f>VLOOKUP(F60,Steuerung!$A$17:$H$500,8,FALSE)</f>
        <v>46</v>
      </c>
      <c r="M60" s="73">
        <f t="shared" si="3"/>
        <v>104.33333333333333</v>
      </c>
      <c r="N60" s="91">
        <f t="shared" si="4"/>
        <v>2659.4566666666665</v>
      </c>
      <c r="O60" s="91">
        <f t="shared" si="5"/>
        <v>1486.9166666666665</v>
      </c>
      <c r="P60" s="91">
        <f t="shared" si="6"/>
        <v>1172.54</v>
      </c>
      <c r="Q60" s="63">
        <f>VLOOKUP(E60,Steuerung!$A$17:$B$500,2,FALSE)</f>
        <v>0</v>
      </c>
      <c r="R60" s="63">
        <f>VLOOKUP(F60,Steuerung!$A$17:$B$500,2,FALSE)</f>
        <v>0</v>
      </c>
      <c r="S60" s="4">
        <f t="shared" si="0"/>
        <v>0</v>
      </c>
      <c r="T60" s="4">
        <f t="shared" si="1"/>
        <v>0</v>
      </c>
      <c r="U60" s="112" t="e">
        <f t="shared" si="11"/>
        <v>#DIV/0!</v>
      </c>
      <c r="V60" s="112" t="e">
        <f t="shared" si="12"/>
        <v>#DIV/0!</v>
      </c>
      <c r="W60" s="112" t="e">
        <f t="shared" si="2"/>
        <v>#DIV/0!</v>
      </c>
    </row>
    <row r="61" spans="1:23" x14ac:dyDescent="0.2">
      <c r="A61" s="48" t="s">
        <v>2981</v>
      </c>
      <c r="B61" s="48" t="s">
        <v>2982</v>
      </c>
      <c r="C61" s="48"/>
      <c r="D61" s="48" t="s">
        <v>868</v>
      </c>
      <c r="E61" s="48" t="s">
        <v>235</v>
      </c>
      <c r="F61" s="48" t="s">
        <v>235</v>
      </c>
      <c r="G61" s="48" t="s">
        <v>1334</v>
      </c>
      <c r="H61" s="91">
        <v>24.07</v>
      </c>
      <c r="I61" s="7">
        <f>VLOOKUP(E61,Steuerung!$A$17:$E$500,5,FALSE)</f>
        <v>5</v>
      </c>
      <c r="J61" s="73">
        <f>VLOOKUP(E61,Steuerung!$A$17:$F$500,6,FALSE)</f>
        <v>137.33333333333334</v>
      </c>
      <c r="K61" s="7">
        <f>VLOOKUP(F61,Steuerung!$A$17:$G$500,7,FALSE)</f>
        <v>5</v>
      </c>
      <c r="L61" s="7">
        <f>VLOOKUP(F61,Steuerung!$A$17:$H$500,8,FALSE)</f>
        <v>113</v>
      </c>
      <c r="M61" s="73">
        <f t="shared" si="3"/>
        <v>250.33333333333334</v>
      </c>
      <c r="N61" s="91">
        <f t="shared" si="4"/>
        <v>6025.5233333333335</v>
      </c>
      <c r="O61" s="91">
        <f t="shared" si="5"/>
        <v>3305.6133333333337</v>
      </c>
      <c r="P61" s="91">
        <f t="shared" si="6"/>
        <v>2719.91</v>
      </c>
      <c r="Q61" s="63">
        <f>VLOOKUP(E61,Steuerung!$A$17:$B$500,2,FALSE)</f>
        <v>0</v>
      </c>
      <c r="R61" s="63">
        <f>VLOOKUP(F61,Steuerung!$A$17:$B$500,2,FALSE)</f>
        <v>0</v>
      </c>
      <c r="S61" s="4">
        <f t="shared" si="0"/>
        <v>0</v>
      </c>
      <c r="T61" s="4">
        <f t="shared" si="1"/>
        <v>0</v>
      </c>
      <c r="U61" s="112" t="e">
        <f t="shared" si="11"/>
        <v>#DIV/0!</v>
      </c>
      <c r="V61" s="112" t="e">
        <f t="shared" si="12"/>
        <v>#DIV/0!</v>
      </c>
      <c r="W61" s="112" t="e">
        <f t="shared" si="2"/>
        <v>#DIV/0!</v>
      </c>
    </row>
    <row r="62" spans="1:23" x14ac:dyDescent="0.2">
      <c r="A62" s="48" t="s">
        <v>2983</v>
      </c>
      <c r="B62" s="48" t="s">
        <v>2053</v>
      </c>
      <c r="C62" s="48"/>
      <c r="D62" s="48" t="s">
        <v>868</v>
      </c>
      <c r="E62" s="48" t="s">
        <v>235</v>
      </c>
      <c r="F62" s="48" t="s">
        <v>235</v>
      </c>
      <c r="G62" s="48" t="s">
        <v>1334</v>
      </c>
      <c r="H62" s="91">
        <v>20.010000000000002</v>
      </c>
      <c r="I62" s="7">
        <f>VLOOKUP(E62,Steuerung!$A$17:$E$500,5,FALSE)</f>
        <v>5</v>
      </c>
      <c r="J62" s="73">
        <f>VLOOKUP(E62,Steuerung!$A$17:$F$500,6,FALSE)</f>
        <v>137.33333333333334</v>
      </c>
      <c r="K62" s="7">
        <f>VLOOKUP(F62,Steuerung!$A$17:$G$500,7,FALSE)</f>
        <v>5</v>
      </c>
      <c r="L62" s="7">
        <f>VLOOKUP(F62,Steuerung!$A$17:$H$500,8,FALSE)</f>
        <v>113</v>
      </c>
      <c r="M62" s="73">
        <f t="shared" si="3"/>
        <v>250.33333333333334</v>
      </c>
      <c r="N62" s="91">
        <f t="shared" si="4"/>
        <v>5009.170000000001</v>
      </c>
      <c r="O62" s="91">
        <f t="shared" si="5"/>
        <v>2748.0400000000004</v>
      </c>
      <c r="P62" s="91">
        <f t="shared" si="6"/>
        <v>2261.13</v>
      </c>
      <c r="Q62" s="63">
        <f>VLOOKUP(E62,Steuerung!$A$17:$B$500,2,FALSE)</f>
        <v>0</v>
      </c>
      <c r="R62" s="63">
        <f>VLOOKUP(F62,Steuerung!$A$17:$B$500,2,FALSE)</f>
        <v>0</v>
      </c>
      <c r="S62" s="4">
        <f t="shared" si="0"/>
        <v>0</v>
      </c>
      <c r="T62" s="4">
        <f t="shared" si="1"/>
        <v>0</v>
      </c>
      <c r="U62" s="112" t="e">
        <f t="shared" si="11"/>
        <v>#DIV/0!</v>
      </c>
      <c r="V62" s="112" t="e">
        <f t="shared" si="12"/>
        <v>#DIV/0!</v>
      </c>
      <c r="W62" s="112" t="e">
        <f t="shared" si="2"/>
        <v>#DIV/0!</v>
      </c>
    </row>
    <row r="63" spans="1:23" x14ac:dyDescent="0.2">
      <c r="A63" s="48" t="s">
        <v>1409</v>
      </c>
      <c r="B63" s="48" t="s">
        <v>2053</v>
      </c>
      <c r="C63" s="48"/>
      <c r="D63" s="48" t="s">
        <v>868</v>
      </c>
      <c r="E63" s="48" t="s">
        <v>235</v>
      </c>
      <c r="F63" s="48" t="s">
        <v>235</v>
      </c>
      <c r="G63" s="48" t="s">
        <v>1334</v>
      </c>
      <c r="H63" s="91">
        <v>28.57</v>
      </c>
      <c r="I63" s="7">
        <f>VLOOKUP(E63,Steuerung!$A$17:$E$500,5,FALSE)</f>
        <v>5</v>
      </c>
      <c r="J63" s="73">
        <f>VLOOKUP(E63,Steuerung!$A$17:$F$500,6,FALSE)</f>
        <v>137.33333333333334</v>
      </c>
      <c r="K63" s="7">
        <f>VLOOKUP(F63,Steuerung!$A$17:$G$500,7,FALSE)</f>
        <v>5</v>
      </c>
      <c r="L63" s="7">
        <f>VLOOKUP(F63,Steuerung!$A$17:$H$500,8,FALSE)</f>
        <v>113</v>
      </c>
      <c r="M63" s="73">
        <f t="shared" si="3"/>
        <v>250.33333333333334</v>
      </c>
      <c r="N63" s="91">
        <f t="shared" si="4"/>
        <v>7152.0233333333335</v>
      </c>
      <c r="O63" s="91">
        <f t="shared" si="5"/>
        <v>3923.6133333333337</v>
      </c>
      <c r="P63" s="91">
        <f t="shared" si="6"/>
        <v>3228.41</v>
      </c>
      <c r="Q63" s="63">
        <f>VLOOKUP(E63,Steuerung!$A$17:$B$500,2,FALSE)</f>
        <v>0</v>
      </c>
      <c r="R63" s="63">
        <f>VLOOKUP(F63,Steuerung!$A$17:$B$500,2,FALSE)</f>
        <v>0</v>
      </c>
      <c r="S63" s="4">
        <f t="shared" si="0"/>
        <v>0</v>
      </c>
      <c r="T63" s="4">
        <f t="shared" si="1"/>
        <v>0</v>
      </c>
      <c r="U63" s="112" t="e">
        <f t="shared" si="11"/>
        <v>#DIV/0!</v>
      </c>
      <c r="V63" s="112" t="e">
        <f t="shared" si="12"/>
        <v>#DIV/0!</v>
      </c>
      <c r="W63" s="112" t="e">
        <f t="shared" si="2"/>
        <v>#DIV/0!</v>
      </c>
    </row>
    <row r="64" spans="1:23" x14ac:dyDescent="0.2">
      <c r="A64" s="48" t="s">
        <v>2984</v>
      </c>
      <c r="B64" s="48" t="s">
        <v>2053</v>
      </c>
      <c r="C64" s="48"/>
      <c r="D64" s="48" t="s">
        <v>868</v>
      </c>
      <c r="E64" s="48" t="s">
        <v>235</v>
      </c>
      <c r="F64" s="48" t="s">
        <v>235</v>
      </c>
      <c r="G64" s="48" t="s">
        <v>919</v>
      </c>
      <c r="H64" s="91">
        <v>29.54</v>
      </c>
      <c r="I64" s="7">
        <f>VLOOKUP(E64,Steuerung!$A$17:$E$500,5,FALSE)</f>
        <v>5</v>
      </c>
      <c r="J64" s="73">
        <f>VLOOKUP(E64,Steuerung!$A$17:$F$500,6,FALSE)</f>
        <v>137.33333333333334</v>
      </c>
      <c r="K64" s="7">
        <f>VLOOKUP(F64,Steuerung!$A$17:$G$500,7,FALSE)</f>
        <v>5</v>
      </c>
      <c r="L64" s="7">
        <f>VLOOKUP(F64,Steuerung!$A$17:$H$500,8,FALSE)</f>
        <v>113</v>
      </c>
      <c r="M64" s="73">
        <f t="shared" si="3"/>
        <v>250.33333333333334</v>
      </c>
      <c r="N64" s="91">
        <f t="shared" si="4"/>
        <v>7394.8466666666664</v>
      </c>
      <c r="O64" s="91">
        <f t="shared" si="5"/>
        <v>4056.8266666666668</v>
      </c>
      <c r="P64" s="91">
        <f t="shared" si="6"/>
        <v>3338.02</v>
      </c>
      <c r="Q64" s="63">
        <f>VLOOKUP(E64,Steuerung!$A$17:$B$500,2,FALSE)</f>
        <v>0</v>
      </c>
      <c r="R64" s="63">
        <f>VLOOKUP(F64,Steuerung!$A$17:$B$500,2,FALSE)</f>
        <v>0</v>
      </c>
      <c r="S64" s="4">
        <f t="shared" si="0"/>
        <v>0</v>
      </c>
      <c r="T64" s="4">
        <f t="shared" si="1"/>
        <v>0</v>
      </c>
      <c r="U64" s="112" t="e">
        <f t="shared" si="11"/>
        <v>#DIV/0!</v>
      </c>
      <c r="V64" s="112" t="e">
        <f t="shared" si="12"/>
        <v>#DIV/0!</v>
      </c>
      <c r="W64" s="112" t="e">
        <f t="shared" si="2"/>
        <v>#DIV/0!</v>
      </c>
    </row>
    <row r="65" spans="1:23" x14ac:dyDescent="0.2">
      <c r="A65" s="48" t="s">
        <v>1411</v>
      </c>
      <c r="B65" s="48" t="s">
        <v>1348</v>
      </c>
      <c r="C65" s="48"/>
      <c r="D65" s="48" t="s">
        <v>907</v>
      </c>
      <c r="E65" s="48" t="s">
        <v>250</v>
      </c>
      <c r="F65" s="48" t="s">
        <v>250</v>
      </c>
      <c r="G65" s="48" t="s">
        <v>919</v>
      </c>
      <c r="H65" s="91">
        <v>15.23</v>
      </c>
      <c r="I65" s="7">
        <f>VLOOKUP(E65,Steuerung!$A$17:$E$500,5,FALSE)</f>
        <v>1</v>
      </c>
      <c r="J65" s="73">
        <f>VLOOKUP(E65,Steuerung!$A$17:$F$500,6,FALSE)</f>
        <v>29.166666666666657</v>
      </c>
      <c r="K65" s="7">
        <f>VLOOKUP(F65,Steuerung!$A$17:$G$500,7,FALSE)</f>
        <v>1</v>
      </c>
      <c r="L65" s="7">
        <f>VLOOKUP(F65,Steuerung!$A$17:$H$500,8,FALSE)</f>
        <v>23</v>
      </c>
      <c r="M65" s="73">
        <f t="shared" si="3"/>
        <v>52.166666666666657</v>
      </c>
      <c r="N65" s="91">
        <f t="shared" si="4"/>
        <v>794.49833333333322</v>
      </c>
      <c r="O65" s="91">
        <f t="shared" si="5"/>
        <v>444.2083333333332</v>
      </c>
      <c r="P65" s="91">
        <f t="shared" si="6"/>
        <v>350.29</v>
      </c>
      <c r="Q65" s="63">
        <f>VLOOKUP(E65,Steuerung!$A$17:$B$500,2,FALSE)</f>
        <v>0</v>
      </c>
      <c r="R65" s="63">
        <f>VLOOKUP(F65,Steuerung!$A$17:$B$500,2,FALSE)</f>
        <v>0</v>
      </c>
      <c r="S65" s="4">
        <f t="shared" si="0"/>
        <v>0</v>
      </c>
      <c r="T65" s="4">
        <f t="shared" si="1"/>
        <v>0</v>
      </c>
      <c r="U65" s="112" t="e">
        <f t="shared" si="11"/>
        <v>#DIV/0!</v>
      </c>
      <c r="V65" s="112" t="e">
        <f t="shared" si="12"/>
        <v>#DIV/0!</v>
      </c>
      <c r="W65" s="112" t="e">
        <f t="shared" si="2"/>
        <v>#DIV/0!</v>
      </c>
    </row>
    <row r="66" spans="1:23" x14ac:dyDescent="0.2">
      <c r="A66" s="48" t="s">
        <v>2985</v>
      </c>
      <c r="B66" s="48" t="s">
        <v>2679</v>
      </c>
      <c r="C66" s="48"/>
      <c r="D66" s="48" t="s">
        <v>868</v>
      </c>
      <c r="E66" s="48" t="s">
        <v>235</v>
      </c>
      <c r="F66" s="48" t="s">
        <v>235</v>
      </c>
      <c r="G66" s="48" t="s">
        <v>1334</v>
      </c>
      <c r="H66" s="91">
        <v>17.86</v>
      </c>
      <c r="I66" s="7">
        <f>VLOOKUP(E66,Steuerung!$A$17:$E$500,5,FALSE)</f>
        <v>5</v>
      </c>
      <c r="J66" s="73">
        <f>VLOOKUP(E66,Steuerung!$A$17:$F$500,6,FALSE)</f>
        <v>137.33333333333334</v>
      </c>
      <c r="K66" s="7">
        <f>VLOOKUP(F66,Steuerung!$A$17:$G$500,7,FALSE)</f>
        <v>5</v>
      </c>
      <c r="L66" s="7">
        <f>VLOOKUP(F66,Steuerung!$A$17:$H$500,8,FALSE)</f>
        <v>113</v>
      </c>
      <c r="M66" s="73">
        <f t="shared" si="3"/>
        <v>250.33333333333334</v>
      </c>
      <c r="N66" s="91">
        <f t="shared" si="4"/>
        <v>4470.9533333333329</v>
      </c>
      <c r="O66" s="91">
        <f t="shared" si="5"/>
        <v>2452.7733333333335</v>
      </c>
      <c r="P66" s="91">
        <f t="shared" si="6"/>
        <v>2018.1799999999998</v>
      </c>
      <c r="Q66" s="63">
        <f>VLOOKUP(E66,Steuerung!$A$17:$B$500,2,FALSE)</f>
        <v>0</v>
      </c>
      <c r="R66" s="63">
        <f>VLOOKUP(F66,Steuerung!$A$17:$B$500,2,FALSE)</f>
        <v>0</v>
      </c>
      <c r="S66" s="4">
        <f t="shared" si="0"/>
        <v>0</v>
      </c>
      <c r="T66" s="4">
        <f t="shared" si="1"/>
        <v>0</v>
      </c>
      <c r="U66" s="112" t="e">
        <f t="shared" si="11"/>
        <v>#DIV/0!</v>
      </c>
      <c r="V66" s="112" t="e">
        <f t="shared" si="12"/>
        <v>#DIV/0!</v>
      </c>
      <c r="W66" s="112" t="e">
        <f t="shared" si="2"/>
        <v>#DIV/0!</v>
      </c>
    </row>
    <row r="67" spans="1:23" x14ac:dyDescent="0.2">
      <c r="A67" s="48" t="s">
        <v>2986</v>
      </c>
      <c r="B67" s="48" t="s">
        <v>2987</v>
      </c>
      <c r="C67" s="48"/>
      <c r="D67" s="48" t="s">
        <v>868</v>
      </c>
      <c r="E67" s="48" t="s">
        <v>229</v>
      </c>
      <c r="F67" s="48" t="s">
        <v>229</v>
      </c>
      <c r="G67" s="48" t="s">
        <v>2988</v>
      </c>
      <c r="H67" s="91">
        <v>12.53</v>
      </c>
      <c r="I67" s="7">
        <f>VLOOKUP(E67,Steuerung!$A$17:$E$500,5,FALSE)</f>
        <v>1</v>
      </c>
      <c r="J67" s="73">
        <f>VLOOKUP(E67,Steuerung!$A$17:$F$500,6,FALSE)</f>
        <v>29.166666666666657</v>
      </c>
      <c r="K67" s="7">
        <f>VLOOKUP(F67,Steuerung!$A$17:$G$500,7,FALSE)</f>
        <v>1</v>
      </c>
      <c r="L67" s="7">
        <f>VLOOKUP(F67,Steuerung!$A$17:$H$500,8,FALSE)</f>
        <v>23</v>
      </c>
      <c r="M67" s="73">
        <f t="shared" si="3"/>
        <v>52.166666666666657</v>
      </c>
      <c r="N67" s="91">
        <f t="shared" si="4"/>
        <v>653.6483333333332</v>
      </c>
      <c r="O67" s="91">
        <f t="shared" si="5"/>
        <v>365.4583333333332</v>
      </c>
      <c r="P67" s="91">
        <f t="shared" si="6"/>
        <v>288.19</v>
      </c>
      <c r="Q67" s="63">
        <f>VLOOKUP(E67,Steuerung!$A$17:$B$500,2,FALSE)</f>
        <v>0</v>
      </c>
      <c r="R67" s="63">
        <f>VLOOKUP(F67,Steuerung!$A$17:$B$500,2,FALSE)</f>
        <v>0</v>
      </c>
      <c r="S67" s="4">
        <f t="shared" si="0"/>
        <v>0</v>
      </c>
      <c r="T67" s="4">
        <f t="shared" si="1"/>
        <v>0</v>
      </c>
      <c r="U67" s="112" t="e">
        <f t="shared" si="11"/>
        <v>#DIV/0!</v>
      </c>
      <c r="V67" s="112" t="e">
        <f t="shared" si="12"/>
        <v>#DIV/0!</v>
      </c>
      <c r="W67" s="112" t="e">
        <f t="shared" si="2"/>
        <v>#DIV/0!</v>
      </c>
    </row>
    <row r="68" spans="1:23" x14ac:dyDescent="0.2">
      <c r="A68" s="48" t="s">
        <v>2989</v>
      </c>
      <c r="B68" s="48" t="s">
        <v>2990</v>
      </c>
      <c r="C68" s="48"/>
      <c r="D68" s="48" t="s">
        <v>868</v>
      </c>
      <c r="E68" s="48" t="s">
        <v>235</v>
      </c>
      <c r="F68" s="48" t="s">
        <v>235</v>
      </c>
      <c r="G68" s="48" t="s">
        <v>1334</v>
      </c>
      <c r="H68" s="91">
        <v>41.7</v>
      </c>
      <c r="I68" s="7">
        <f>VLOOKUP(E68,Steuerung!$A$17:$E$500,5,FALSE)</f>
        <v>5</v>
      </c>
      <c r="J68" s="73">
        <f>VLOOKUP(E68,Steuerung!$A$17:$F$500,6,FALSE)</f>
        <v>137.33333333333334</v>
      </c>
      <c r="K68" s="7">
        <f>VLOOKUP(F68,Steuerung!$A$17:$G$500,7,FALSE)</f>
        <v>5</v>
      </c>
      <c r="L68" s="7">
        <f>VLOOKUP(F68,Steuerung!$A$17:$H$500,8,FALSE)</f>
        <v>113</v>
      </c>
      <c r="M68" s="73">
        <f t="shared" si="3"/>
        <v>250.33333333333334</v>
      </c>
      <c r="N68" s="91">
        <f t="shared" si="4"/>
        <v>10438.900000000001</v>
      </c>
      <c r="O68" s="91">
        <f t="shared" si="5"/>
        <v>5726.8000000000011</v>
      </c>
      <c r="P68" s="91">
        <f t="shared" si="6"/>
        <v>4712.1000000000004</v>
      </c>
      <c r="Q68" s="63">
        <f>VLOOKUP(E68,Steuerung!$A$17:$B$500,2,FALSE)</f>
        <v>0</v>
      </c>
      <c r="R68" s="63">
        <f>VLOOKUP(F68,Steuerung!$A$17:$B$500,2,FALSE)</f>
        <v>0</v>
      </c>
      <c r="S68" s="4">
        <f t="shared" si="0"/>
        <v>0</v>
      </c>
      <c r="T68" s="4">
        <f t="shared" si="1"/>
        <v>0</v>
      </c>
      <c r="U68" s="112" t="e">
        <f t="shared" si="11"/>
        <v>#DIV/0!</v>
      </c>
      <c r="V68" s="112" t="e">
        <f t="shared" si="12"/>
        <v>#DIV/0!</v>
      </c>
      <c r="W68" s="112" t="e">
        <f t="shared" si="2"/>
        <v>#DIV/0!</v>
      </c>
    </row>
    <row r="69" spans="1:23" x14ac:dyDescent="0.2">
      <c r="A69" s="96" t="s">
        <v>2991</v>
      </c>
      <c r="B69" s="48" t="s">
        <v>2987</v>
      </c>
      <c r="C69" s="48"/>
      <c r="D69" s="48" t="s">
        <v>868</v>
      </c>
      <c r="E69" s="48" t="s">
        <v>229</v>
      </c>
      <c r="F69" s="48" t="s">
        <v>229</v>
      </c>
      <c r="G69" s="48" t="s">
        <v>2988</v>
      </c>
      <c r="H69" s="91">
        <v>8.51</v>
      </c>
      <c r="I69" s="7">
        <f>VLOOKUP(E69,Steuerung!$A$17:$E$500,5,FALSE)</f>
        <v>1</v>
      </c>
      <c r="J69" s="73">
        <f>VLOOKUP(E69,Steuerung!$A$17:$F$500,6,FALSE)</f>
        <v>29.166666666666657</v>
      </c>
      <c r="K69" s="7">
        <f>VLOOKUP(F69,Steuerung!$A$17:$G$500,7,FALSE)</f>
        <v>1</v>
      </c>
      <c r="L69" s="7">
        <f>VLOOKUP(F69,Steuerung!$A$17:$H$500,8,FALSE)</f>
        <v>23</v>
      </c>
      <c r="M69" s="73">
        <f>J69+L69</f>
        <v>52.166666666666657</v>
      </c>
      <c r="N69" s="91">
        <f>H69*M69</f>
        <v>443.93833333333322</v>
      </c>
      <c r="O69" s="91">
        <f>H69*J69</f>
        <v>248.20833333333326</v>
      </c>
      <c r="P69" s="91">
        <f>H69*L69</f>
        <v>195.73</v>
      </c>
      <c r="Q69" s="63">
        <f>VLOOKUP(E69,Steuerung!$A$17:$B$500,2,FALSE)</f>
        <v>0</v>
      </c>
      <c r="R69" s="63">
        <f>VLOOKUP(F69,Steuerung!$A$17:$B$500,2,FALSE)</f>
        <v>0</v>
      </c>
      <c r="S69" s="4">
        <f t="shared" si="0"/>
        <v>0</v>
      </c>
      <c r="T69" s="4">
        <f t="shared" si="1"/>
        <v>0</v>
      </c>
      <c r="U69" s="112" t="e">
        <f t="shared" si="11"/>
        <v>#DIV/0!</v>
      </c>
      <c r="V69" s="112" t="e">
        <f t="shared" si="12"/>
        <v>#DIV/0!</v>
      </c>
      <c r="W69" s="112" t="e">
        <f t="shared" si="2"/>
        <v>#DIV/0!</v>
      </c>
    </row>
    <row r="70" spans="1:23" x14ac:dyDescent="0.2">
      <c r="A70" s="48" t="s">
        <v>2992</v>
      </c>
      <c r="B70" s="48" t="s">
        <v>2053</v>
      </c>
      <c r="C70" s="48"/>
      <c r="D70" s="48" t="s">
        <v>868</v>
      </c>
      <c r="E70" s="48" t="s">
        <v>231</v>
      </c>
      <c r="F70" s="48" t="s">
        <v>231</v>
      </c>
      <c r="G70" s="48" t="s">
        <v>1334</v>
      </c>
      <c r="H70" s="91">
        <v>7.69</v>
      </c>
      <c r="I70" s="7">
        <f>VLOOKUP(E70,Steuerung!$A$17:$E$500,5,FALSE)</f>
        <v>2</v>
      </c>
      <c r="J70" s="73">
        <f>VLOOKUP(E70,Steuerung!$A$17:$F$500,6,FALSE)</f>
        <v>58.333333333333329</v>
      </c>
      <c r="K70" s="7">
        <f>VLOOKUP(F70,Steuerung!$A$17:$G$500,7,FALSE)</f>
        <v>2</v>
      </c>
      <c r="L70" s="7">
        <f>VLOOKUP(F70,Steuerung!$A$17:$H$500,8,FALSE)</f>
        <v>46</v>
      </c>
      <c r="M70" s="73">
        <f t="shared" si="3"/>
        <v>104.33333333333333</v>
      </c>
      <c r="N70" s="91">
        <f t="shared" si="4"/>
        <v>802.32333333333338</v>
      </c>
      <c r="O70" s="91">
        <f t="shared" si="5"/>
        <v>448.58333333333331</v>
      </c>
      <c r="P70" s="91">
        <f t="shared" si="6"/>
        <v>353.74</v>
      </c>
      <c r="Q70" s="63">
        <f>VLOOKUP(E70,Steuerung!$A$17:$B$500,2,FALSE)</f>
        <v>0</v>
      </c>
      <c r="R70" s="63">
        <f>VLOOKUP(F70,Steuerung!$A$17:$B$500,2,FALSE)</f>
        <v>0</v>
      </c>
      <c r="S70" s="4">
        <f t="shared" si="0"/>
        <v>0</v>
      </c>
      <c r="T70" s="4">
        <f t="shared" si="1"/>
        <v>0</v>
      </c>
      <c r="U70" s="112" t="e">
        <f t="shared" si="11"/>
        <v>#DIV/0!</v>
      </c>
      <c r="V70" s="112" t="e">
        <f t="shared" si="12"/>
        <v>#DIV/0!</v>
      </c>
      <c r="W70" s="112" t="e">
        <f t="shared" si="2"/>
        <v>#DIV/0!</v>
      </c>
    </row>
    <row r="71" spans="1:23" x14ac:dyDescent="0.2">
      <c r="A71" s="48" t="s">
        <v>2993</v>
      </c>
      <c r="B71" s="48" t="s">
        <v>2053</v>
      </c>
      <c r="C71" s="48"/>
      <c r="D71" s="48" t="s">
        <v>868</v>
      </c>
      <c r="E71" s="48" t="s">
        <v>231</v>
      </c>
      <c r="F71" s="48" t="s">
        <v>231</v>
      </c>
      <c r="G71" s="48" t="s">
        <v>1334</v>
      </c>
      <c r="H71" s="91">
        <v>12.54</v>
      </c>
      <c r="I71" s="7">
        <f>VLOOKUP(E71,Steuerung!$A$17:$E$500,5,FALSE)</f>
        <v>2</v>
      </c>
      <c r="J71" s="73">
        <f>VLOOKUP(E71,Steuerung!$A$17:$F$500,6,FALSE)</f>
        <v>58.333333333333329</v>
      </c>
      <c r="K71" s="7">
        <f>VLOOKUP(F71,Steuerung!$A$17:$G$500,7,FALSE)</f>
        <v>2</v>
      </c>
      <c r="L71" s="7">
        <f>VLOOKUP(F71,Steuerung!$A$17:$H$500,8,FALSE)</f>
        <v>46</v>
      </c>
      <c r="M71" s="73">
        <f t="shared" si="3"/>
        <v>104.33333333333333</v>
      </c>
      <c r="N71" s="91">
        <f t="shared" si="4"/>
        <v>1308.3399999999999</v>
      </c>
      <c r="O71" s="91">
        <f t="shared" si="5"/>
        <v>731.49999999999989</v>
      </c>
      <c r="P71" s="91">
        <f t="shared" si="6"/>
        <v>576.83999999999992</v>
      </c>
      <c r="Q71" s="63">
        <f>VLOOKUP(E71,Steuerung!$A$17:$B$500,2,FALSE)</f>
        <v>0</v>
      </c>
      <c r="R71" s="63">
        <f>VLOOKUP(F71,Steuerung!$A$17:$B$500,2,FALSE)</f>
        <v>0</v>
      </c>
      <c r="S71" s="4">
        <f t="shared" si="0"/>
        <v>0</v>
      </c>
      <c r="T71" s="4">
        <f t="shared" si="1"/>
        <v>0</v>
      </c>
      <c r="U71" s="112" t="e">
        <f t="shared" si="11"/>
        <v>#DIV/0!</v>
      </c>
      <c r="V71" s="112" t="e">
        <f t="shared" si="12"/>
        <v>#DIV/0!</v>
      </c>
      <c r="W71" s="112" t="e">
        <f t="shared" si="2"/>
        <v>#DIV/0!</v>
      </c>
    </row>
    <row r="72" spans="1:23" x14ac:dyDescent="0.2">
      <c r="A72" s="48" t="s">
        <v>2994</v>
      </c>
      <c r="B72" s="48" t="s">
        <v>2053</v>
      </c>
      <c r="C72" s="48"/>
      <c r="D72" s="48" t="s">
        <v>868</v>
      </c>
      <c r="E72" s="48" t="s">
        <v>231</v>
      </c>
      <c r="F72" s="48" t="s">
        <v>231</v>
      </c>
      <c r="G72" s="48" t="s">
        <v>919</v>
      </c>
      <c r="H72" s="91">
        <v>23.7</v>
      </c>
      <c r="I72" s="7">
        <f>VLOOKUP(E72,Steuerung!$A$17:$E$500,5,FALSE)</f>
        <v>2</v>
      </c>
      <c r="J72" s="73">
        <f>VLOOKUP(E72,Steuerung!$A$17:$F$500,6,FALSE)</f>
        <v>58.333333333333329</v>
      </c>
      <c r="K72" s="7">
        <f>VLOOKUP(F72,Steuerung!$A$17:$G$500,7,FALSE)</f>
        <v>2</v>
      </c>
      <c r="L72" s="7">
        <f>VLOOKUP(F72,Steuerung!$A$17:$H$500,8,FALSE)</f>
        <v>46</v>
      </c>
      <c r="M72" s="73">
        <f t="shared" si="3"/>
        <v>104.33333333333333</v>
      </c>
      <c r="N72" s="91">
        <f t="shared" si="4"/>
        <v>2472.6999999999998</v>
      </c>
      <c r="O72" s="91">
        <f t="shared" si="5"/>
        <v>1382.4999999999998</v>
      </c>
      <c r="P72" s="91">
        <f t="shared" si="6"/>
        <v>1090.2</v>
      </c>
      <c r="Q72" s="63">
        <f>VLOOKUP(E72,Steuerung!$A$17:$B$500,2,FALSE)</f>
        <v>0</v>
      </c>
      <c r="R72" s="63">
        <f>VLOOKUP(F72,Steuerung!$A$17:$B$500,2,FALSE)</f>
        <v>0</v>
      </c>
      <c r="S72" s="4">
        <f t="shared" si="0"/>
        <v>0</v>
      </c>
      <c r="T72" s="4">
        <f t="shared" si="1"/>
        <v>0</v>
      </c>
      <c r="U72" s="112" t="e">
        <f t="shared" si="11"/>
        <v>#DIV/0!</v>
      </c>
      <c r="V72" s="112" t="e">
        <f t="shared" si="12"/>
        <v>#DIV/0!</v>
      </c>
      <c r="W72" s="112" t="e">
        <f t="shared" si="2"/>
        <v>#DIV/0!</v>
      </c>
    </row>
    <row r="73" spans="1:23" x14ac:dyDescent="0.2">
      <c r="A73" s="48" t="s">
        <v>2995</v>
      </c>
      <c r="B73" s="48" t="s">
        <v>2053</v>
      </c>
      <c r="C73" s="48"/>
      <c r="D73" s="48" t="s">
        <v>868</v>
      </c>
      <c r="E73" s="48" t="s">
        <v>231</v>
      </c>
      <c r="F73" s="48" t="s">
        <v>231</v>
      </c>
      <c r="G73" s="48" t="s">
        <v>1334</v>
      </c>
      <c r="H73" s="91">
        <v>19.399999999999999</v>
      </c>
      <c r="I73" s="7">
        <f>VLOOKUP(E73,Steuerung!$A$17:$E$500,5,FALSE)</f>
        <v>2</v>
      </c>
      <c r="J73" s="73">
        <f>VLOOKUP(E73,Steuerung!$A$17:$F$500,6,FALSE)</f>
        <v>58.333333333333329</v>
      </c>
      <c r="K73" s="7">
        <f>VLOOKUP(F73,Steuerung!$A$17:$G$500,7,FALSE)</f>
        <v>2</v>
      </c>
      <c r="L73" s="7">
        <f>VLOOKUP(F73,Steuerung!$A$17:$H$500,8,FALSE)</f>
        <v>46</v>
      </c>
      <c r="M73" s="73">
        <f t="shared" si="3"/>
        <v>104.33333333333333</v>
      </c>
      <c r="N73" s="91">
        <f t="shared" si="4"/>
        <v>2024.0666666666664</v>
      </c>
      <c r="O73" s="91">
        <f t="shared" si="5"/>
        <v>1131.6666666666665</v>
      </c>
      <c r="P73" s="91">
        <f t="shared" si="6"/>
        <v>892.4</v>
      </c>
      <c r="Q73" s="63">
        <f>VLOOKUP(E73,Steuerung!$A$17:$B$500,2,FALSE)</f>
        <v>0</v>
      </c>
      <c r="R73" s="63">
        <f>VLOOKUP(F73,Steuerung!$A$17:$B$500,2,FALSE)</f>
        <v>0</v>
      </c>
      <c r="S73" s="4">
        <f t="shared" si="0"/>
        <v>0</v>
      </c>
      <c r="T73" s="4">
        <f t="shared" si="1"/>
        <v>0</v>
      </c>
      <c r="U73" s="112" t="e">
        <f t="shared" si="11"/>
        <v>#DIV/0!</v>
      </c>
      <c r="V73" s="112" t="e">
        <f t="shared" si="12"/>
        <v>#DIV/0!</v>
      </c>
      <c r="W73" s="112" t="e">
        <f t="shared" si="2"/>
        <v>#DIV/0!</v>
      </c>
    </row>
    <row r="74" spans="1:23" x14ac:dyDescent="0.2">
      <c r="A74" s="48" t="s">
        <v>2996</v>
      </c>
      <c r="B74" s="48" t="s">
        <v>2987</v>
      </c>
      <c r="C74" s="48"/>
      <c r="D74" s="48" t="s">
        <v>868</v>
      </c>
      <c r="E74" s="48" t="s">
        <v>229</v>
      </c>
      <c r="F74" s="48" t="s">
        <v>229</v>
      </c>
      <c r="G74" s="48" t="s">
        <v>2988</v>
      </c>
      <c r="H74" s="91">
        <v>25.33</v>
      </c>
      <c r="I74" s="7">
        <f>VLOOKUP(E74,Steuerung!$A$17:$E$500,5,FALSE)</f>
        <v>1</v>
      </c>
      <c r="J74" s="73">
        <f>VLOOKUP(E74,Steuerung!$A$17:$F$500,6,FALSE)</f>
        <v>29.166666666666657</v>
      </c>
      <c r="K74" s="7">
        <f>VLOOKUP(F74,Steuerung!$A$17:$G$500,7,FALSE)</f>
        <v>1</v>
      </c>
      <c r="L74" s="7">
        <f>VLOOKUP(F74,Steuerung!$A$17:$H$500,8,FALSE)</f>
        <v>23</v>
      </c>
      <c r="M74" s="73">
        <f t="shared" si="3"/>
        <v>52.166666666666657</v>
      </c>
      <c r="N74" s="91">
        <f t="shared" si="4"/>
        <v>1321.3816666666664</v>
      </c>
      <c r="O74" s="91">
        <f t="shared" si="5"/>
        <v>738.7916666666664</v>
      </c>
      <c r="P74" s="91">
        <f t="shared" si="6"/>
        <v>582.58999999999992</v>
      </c>
      <c r="Q74" s="63">
        <f>VLOOKUP(E74,Steuerung!$A$17:$B$500,2,FALSE)</f>
        <v>0</v>
      </c>
      <c r="R74" s="63">
        <f>VLOOKUP(F74,Steuerung!$A$17:$B$500,2,FALSE)</f>
        <v>0</v>
      </c>
      <c r="S74" s="4">
        <f t="shared" si="0"/>
        <v>0</v>
      </c>
      <c r="T74" s="4">
        <f t="shared" si="1"/>
        <v>0</v>
      </c>
      <c r="U74" s="112" t="e">
        <f t="shared" si="11"/>
        <v>#DIV/0!</v>
      </c>
      <c r="V74" s="112" t="e">
        <f t="shared" si="12"/>
        <v>#DIV/0!</v>
      </c>
      <c r="W74" s="112" t="e">
        <f t="shared" si="2"/>
        <v>#DIV/0!</v>
      </c>
    </row>
    <row r="75" spans="1:23" x14ac:dyDescent="0.2">
      <c r="A75" s="48" t="s">
        <v>2997</v>
      </c>
      <c r="B75" s="48" t="s">
        <v>2982</v>
      </c>
      <c r="C75" s="48"/>
      <c r="D75" s="48" t="s">
        <v>868</v>
      </c>
      <c r="E75" s="48" t="s">
        <v>235</v>
      </c>
      <c r="F75" s="48" t="s">
        <v>235</v>
      </c>
      <c r="G75" s="48" t="s">
        <v>1334</v>
      </c>
      <c r="H75" s="91">
        <v>21.94</v>
      </c>
      <c r="I75" s="7">
        <f>VLOOKUP(E75,Steuerung!$A$17:$E$500,5,FALSE)</f>
        <v>5</v>
      </c>
      <c r="J75" s="73">
        <f>VLOOKUP(E75,Steuerung!$A$17:$F$500,6,FALSE)</f>
        <v>137.33333333333334</v>
      </c>
      <c r="K75" s="7">
        <f>VLOOKUP(F75,Steuerung!$A$17:$G$500,7,FALSE)</f>
        <v>5</v>
      </c>
      <c r="L75" s="7">
        <f>VLOOKUP(F75,Steuerung!$A$17:$H$500,8,FALSE)</f>
        <v>113</v>
      </c>
      <c r="M75" s="73">
        <f t="shared" si="3"/>
        <v>250.33333333333334</v>
      </c>
      <c r="N75" s="91">
        <f t="shared" si="4"/>
        <v>5492.3133333333335</v>
      </c>
      <c r="O75" s="91">
        <f t="shared" si="5"/>
        <v>3013.0933333333337</v>
      </c>
      <c r="P75" s="91">
        <f t="shared" si="6"/>
        <v>2479.2200000000003</v>
      </c>
      <c r="Q75" s="63">
        <f>VLOOKUP(E75,Steuerung!$A$17:$B$500,2,FALSE)</f>
        <v>0</v>
      </c>
      <c r="R75" s="63">
        <f>VLOOKUP(F75,Steuerung!$A$17:$B$500,2,FALSE)</f>
        <v>0</v>
      </c>
      <c r="S75" s="4">
        <f t="shared" si="0"/>
        <v>0</v>
      </c>
      <c r="T75" s="4">
        <f t="shared" si="1"/>
        <v>0</v>
      </c>
      <c r="U75" s="112" t="e">
        <f t="shared" si="11"/>
        <v>#DIV/0!</v>
      </c>
      <c r="V75" s="112" t="e">
        <f t="shared" si="12"/>
        <v>#DIV/0!</v>
      </c>
      <c r="W75" s="112" t="e">
        <f t="shared" si="2"/>
        <v>#DIV/0!</v>
      </c>
    </row>
    <row r="76" spans="1:23" x14ac:dyDescent="0.2">
      <c r="A76" s="48" t="s">
        <v>2998</v>
      </c>
      <c r="B76" s="48" t="s">
        <v>1348</v>
      </c>
      <c r="C76" s="48"/>
      <c r="D76" s="48" t="s">
        <v>907</v>
      </c>
      <c r="E76" s="48" t="s">
        <v>256</v>
      </c>
      <c r="F76" s="48" t="s">
        <v>256</v>
      </c>
      <c r="G76" s="48" t="s">
        <v>919</v>
      </c>
      <c r="H76" s="91">
        <v>26.95</v>
      </c>
      <c r="I76" s="7">
        <f>VLOOKUP(E76,Steuerung!$A$17:$E$500,5,FALSE)</f>
        <v>5</v>
      </c>
      <c r="J76" s="73">
        <f>VLOOKUP(E76,Steuerung!$A$17:$F$500,6,FALSE)</f>
        <v>137.33333333333334</v>
      </c>
      <c r="K76" s="7">
        <f>VLOOKUP(F76,Steuerung!$A$17:$G$500,7,FALSE)</f>
        <v>5</v>
      </c>
      <c r="L76" s="7">
        <f>VLOOKUP(F76,Steuerung!$A$17:$H$500,8,FALSE)</f>
        <v>113</v>
      </c>
      <c r="M76" s="73">
        <f t="shared" si="3"/>
        <v>250.33333333333334</v>
      </c>
      <c r="N76" s="91">
        <f t="shared" si="4"/>
        <v>6746.4833333333336</v>
      </c>
      <c r="O76" s="91">
        <f t="shared" si="5"/>
        <v>3701.1333333333337</v>
      </c>
      <c r="P76" s="91">
        <f t="shared" si="6"/>
        <v>3045.35</v>
      </c>
      <c r="Q76" s="63">
        <f>VLOOKUP(E76,Steuerung!$A$17:$B$500,2,FALSE)</f>
        <v>0</v>
      </c>
      <c r="R76" s="63">
        <f>VLOOKUP(F76,Steuerung!$A$17:$B$500,2,FALSE)</f>
        <v>0</v>
      </c>
      <c r="S76" s="4">
        <f t="shared" si="0"/>
        <v>0</v>
      </c>
      <c r="T76" s="4">
        <f t="shared" si="1"/>
        <v>0</v>
      </c>
      <c r="U76" s="112" t="e">
        <f t="shared" si="11"/>
        <v>#DIV/0!</v>
      </c>
      <c r="V76" s="112" t="e">
        <f t="shared" si="12"/>
        <v>#DIV/0!</v>
      </c>
      <c r="W76" s="112" t="e">
        <f t="shared" si="2"/>
        <v>#DIV/0!</v>
      </c>
    </row>
    <row r="77" spans="1:23" x14ac:dyDescent="0.2">
      <c r="A77" s="48" t="s">
        <v>2999</v>
      </c>
      <c r="B77" s="48" t="s">
        <v>3000</v>
      </c>
      <c r="C77" s="48"/>
      <c r="D77" s="48" t="s">
        <v>868</v>
      </c>
      <c r="E77" s="48" t="s">
        <v>231</v>
      </c>
      <c r="F77" s="48" t="s">
        <v>231</v>
      </c>
      <c r="G77" s="48" t="s">
        <v>1334</v>
      </c>
      <c r="H77" s="91">
        <v>12.59</v>
      </c>
      <c r="I77" s="7">
        <f>VLOOKUP(E77,Steuerung!$A$17:$E$500,5,FALSE)</f>
        <v>2</v>
      </c>
      <c r="J77" s="73">
        <f>VLOOKUP(E77,Steuerung!$A$17:$F$500,6,FALSE)</f>
        <v>58.333333333333329</v>
      </c>
      <c r="K77" s="7">
        <f>VLOOKUP(F77,Steuerung!$A$17:$G$500,7,FALSE)</f>
        <v>2</v>
      </c>
      <c r="L77" s="7">
        <f>VLOOKUP(F77,Steuerung!$A$17:$H$500,8,FALSE)</f>
        <v>46</v>
      </c>
      <c r="M77" s="73">
        <f t="shared" si="3"/>
        <v>104.33333333333333</v>
      </c>
      <c r="N77" s="91">
        <f t="shared" si="4"/>
        <v>1313.5566666666666</v>
      </c>
      <c r="O77" s="91">
        <f t="shared" si="5"/>
        <v>734.41666666666663</v>
      </c>
      <c r="P77" s="91">
        <f t="shared" si="6"/>
        <v>579.14</v>
      </c>
      <c r="Q77" s="63">
        <f>VLOOKUP(E77,Steuerung!$A$17:$B$500,2,FALSE)</f>
        <v>0</v>
      </c>
      <c r="R77" s="63">
        <f>VLOOKUP(F77,Steuerung!$A$17:$B$500,2,FALSE)</f>
        <v>0</v>
      </c>
      <c r="S77" s="4">
        <f t="shared" ref="S77:S140" si="13">IFERROR(O77/Q77,0)</f>
        <v>0</v>
      </c>
      <c r="T77" s="4">
        <f t="shared" ref="T77:T140" si="14">IFERROR(P77/R77,0)</f>
        <v>0</v>
      </c>
      <c r="U77" s="112" t="e">
        <f t="shared" si="11"/>
        <v>#DIV/0!</v>
      </c>
      <c r="V77" s="112" t="e">
        <f t="shared" si="12"/>
        <v>#DIV/0!</v>
      </c>
      <c r="W77" s="112" t="e">
        <f t="shared" ref="W77:W140" si="15">U77+V77</f>
        <v>#DIV/0!</v>
      </c>
    </row>
    <row r="78" spans="1:23" x14ac:dyDescent="0.2">
      <c r="A78" s="48" t="s">
        <v>3001</v>
      </c>
      <c r="B78" s="48" t="s">
        <v>2053</v>
      </c>
      <c r="C78" s="48"/>
      <c r="D78" s="48" t="s">
        <v>868</v>
      </c>
      <c r="E78" s="48" t="s">
        <v>231</v>
      </c>
      <c r="F78" s="48" t="s">
        <v>231</v>
      </c>
      <c r="G78" s="48" t="s">
        <v>1334</v>
      </c>
      <c r="H78" s="91">
        <v>8.9499999999999993</v>
      </c>
      <c r="I78" s="7">
        <f>VLOOKUP(E78,Steuerung!$A$17:$E$500,5,FALSE)</f>
        <v>2</v>
      </c>
      <c r="J78" s="73">
        <f>VLOOKUP(E78,Steuerung!$A$17:$F$500,6,FALSE)</f>
        <v>58.333333333333329</v>
      </c>
      <c r="K78" s="7">
        <f>VLOOKUP(F78,Steuerung!$A$17:$G$500,7,FALSE)</f>
        <v>2</v>
      </c>
      <c r="L78" s="7">
        <f>VLOOKUP(F78,Steuerung!$A$17:$H$500,8,FALSE)</f>
        <v>46</v>
      </c>
      <c r="M78" s="73">
        <f t="shared" si="3"/>
        <v>104.33333333333333</v>
      </c>
      <c r="N78" s="91">
        <f t="shared" si="4"/>
        <v>933.78333333333319</v>
      </c>
      <c r="O78" s="91">
        <f t="shared" si="5"/>
        <v>522.08333333333326</v>
      </c>
      <c r="P78" s="91">
        <f t="shared" si="6"/>
        <v>411.7</v>
      </c>
      <c r="Q78" s="63">
        <f>VLOOKUP(E78,Steuerung!$A$17:$B$500,2,FALSE)</f>
        <v>0</v>
      </c>
      <c r="R78" s="63">
        <f>VLOOKUP(F78,Steuerung!$A$17:$B$500,2,FALSE)</f>
        <v>0</v>
      </c>
      <c r="S78" s="4">
        <f t="shared" si="13"/>
        <v>0</v>
      </c>
      <c r="T78" s="4">
        <f t="shared" si="14"/>
        <v>0</v>
      </c>
      <c r="U78" s="112" t="e">
        <f t="shared" si="11"/>
        <v>#DIV/0!</v>
      </c>
      <c r="V78" s="112" t="e">
        <f t="shared" si="12"/>
        <v>#DIV/0!</v>
      </c>
      <c r="W78" s="112" t="e">
        <f t="shared" si="15"/>
        <v>#DIV/0!</v>
      </c>
    </row>
    <row r="79" spans="1:23" x14ac:dyDescent="0.2">
      <c r="A79" s="48" t="s">
        <v>3002</v>
      </c>
      <c r="B79" s="48" t="s">
        <v>2636</v>
      </c>
      <c r="C79" s="48"/>
      <c r="D79" s="48" t="s">
        <v>868</v>
      </c>
      <c r="E79" s="48" t="s">
        <v>231</v>
      </c>
      <c r="F79" s="48" t="s">
        <v>231</v>
      </c>
      <c r="G79" s="48" t="s">
        <v>1334</v>
      </c>
      <c r="H79" s="91">
        <v>11.31</v>
      </c>
      <c r="I79" s="7">
        <f>VLOOKUP(E79,Steuerung!$A$17:$E$500,5,FALSE)</f>
        <v>2</v>
      </c>
      <c r="J79" s="73">
        <f>VLOOKUP(E79,Steuerung!$A$17:$F$500,6,FALSE)</f>
        <v>58.333333333333329</v>
      </c>
      <c r="K79" s="7">
        <f>VLOOKUP(F79,Steuerung!$A$17:$G$500,7,FALSE)</f>
        <v>2</v>
      </c>
      <c r="L79" s="7">
        <f>VLOOKUP(F79,Steuerung!$A$17:$H$500,8,FALSE)</f>
        <v>46</v>
      </c>
      <c r="M79" s="73">
        <f t="shared" si="3"/>
        <v>104.33333333333333</v>
      </c>
      <c r="N79" s="91">
        <f t="shared" si="4"/>
        <v>1180.01</v>
      </c>
      <c r="O79" s="91">
        <f t="shared" si="5"/>
        <v>659.75</v>
      </c>
      <c r="P79" s="91">
        <f t="shared" si="6"/>
        <v>520.26</v>
      </c>
      <c r="Q79" s="63">
        <f>VLOOKUP(E79,Steuerung!$A$17:$B$500,2,FALSE)</f>
        <v>0</v>
      </c>
      <c r="R79" s="63">
        <f>VLOOKUP(F79,Steuerung!$A$17:$B$500,2,FALSE)</f>
        <v>0</v>
      </c>
      <c r="S79" s="4">
        <f t="shared" si="13"/>
        <v>0</v>
      </c>
      <c r="T79" s="4">
        <f t="shared" si="14"/>
        <v>0</v>
      </c>
      <c r="U79" s="112" t="e">
        <f t="shared" si="11"/>
        <v>#DIV/0!</v>
      </c>
      <c r="V79" s="112" t="e">
        <f t="shared" si="12"/>
        <v>#DIV/0!</v>
      </c>
      <c r="W79" s="112" t="e">
        <f t="shared" si="15"/>
        <v>#DIV/0!</v>
      </c>
    </row>
    <row r="80" spans="1:23" x14ac:dyDescent="0.2">
      <c r="A80" s="48" t="s">
        <v>3003</v>
      </c>
      <c r="B80" s="48" t="s">
        <v>3000</v>
      </c>
      <c r="C80" s="48"/>
      <c r="D80" s="48" t="s">
        <v>868</v>
      </c>
      <c r="E80" s="48" t="s">
        <v>231</v>
      </c>
      <c r="F80" s="48" t="s">
        <v>231</v>
      </c>
      <c r="G80" s="48" t="s">
        <v>919</v>
      </c>
      <c r="H80" s="91">
        <v>49.16</v>
      </c>
      <c r="I80" s="7">
        <f>VLOOKUP(E80,Steuerung!$A$17:$E$500,5,FALSE)</f>
        <v>2</v>
      </c>
      <c r="J80" s="73">
        <f>VLOOKUP(E80,Steuerung!$A$17:$F$500,6,FALSE)</f>
        <v>58.333333333333329</v>
      </c>
      <c r="K80" s="7">
        <f>VLOOKUP(F80,Steuerung!$A$17:$G$500,7,FALSE)</f>
        <v>2</v>
      </c>
      <c r="L80" s="7">
        <f>VLOOKUP(F80,Steuerung!$A$17:$H$500,8,FALSE)</f>
        <v>46</v>
      </c>
      <c r="M80" s="73">
        <f t="shared" ref="M80:M143" si="16">J80+L80</f>
        <v>104.33333333333333</v>
      </c>
      <c r="N80" s="91">
        <f t="shared" ref="N80:N143" si="17">H80*M80</f>
        <v>5129.0266666666657</v>
      </c>
      <c r="O80" s="91">
        <f t="shared" ref="O80:O143" si="18">H80*J80</f>
        <v>2867.6666666666661</v>
      </c>
      <c r="P80" s="91">
        <f t="shared" ref="P80:P143" si="19">H80*L80</f>
        <v>2261.3599999999997</v>
      </c>
      <c r="Q80" s="63">
        <f>VLOOKUP(E80,Steuerung!$A$17:$B$500,2,FALSE)</f>
        <v>0</v>
      </c>
      <c r="R80" s="63">
        <f>VLOOKUP(F80,Steuerung!$A$17:$B$500,2,FALSE)</f>
        <v>0</v>
      </c>
      <c r="S80" s="4">
        <f t="shared" si="13"/>
        <v>0</v>
      </c>
      <c r="T80" s="4">
        <f t="shared" si="14"/>
        <v>0</v>
      </c>
      <c r="U80" s="112" t="e">
        <f t="shared" si="11"/>
        <v>#DIV/0!</v>
      </c>
      <c r="V80" s="112" t="e">
        <f t="shared" si="12"/>
        <v>#DIV/0!</v>
      </c>
      <c r="W80" s="112" t="e">
        <f t="shared" si="15"/>
        <v>#DIV/0!</v>
      </c>
    </row>
    <row r="81" spans="1:23" x14ac:dyDescent="0.2">
      <c r="A81" s="48" t="s">
        <v>3004</v>
      </c>
      <c r="B81" s="48" t="s">
        <v>3000</v>
      </c>
      <c r="C81" s="48"/>
      <c r="D81" s="48" t="s">
        <v>868</v>
      </c>
      <c r="E81" s="48" t="s">
        <v>229</v>
      </c>
      <c r="F81" s="48" t="s">
        <v>229</v>
      </c>
      <c r="G81" s="48" t="s">
        <v>919</v>
      </c>
      <c r="H81" s="91">
        <v>23.68</v>
      </c>
      <c r="I81" s="7">
        <f>VLOOKUP(E81,Steuerung!$A$17:$E$500,5,FALSE)</f>
        <v>1</v>
      </c>
      <c r="J81" s="73">
        <f>VLOOKUP(E81,Steuerung!$A$17:$F$500,6,FALSE)</f>
        <v>29.166666666666657</v>
      </c>
      <c r="K81" s="7">
        <f>VLOOKUP(F81,Steuerung!$A$17:$G$500,7,FALSE)</f>
        <v>1</v>
      </c>
      <c r="L81" s="7">
        <f>VLOOKUP(F81,Steuerung!$A$17:$H$500,8,FALSE)</f>
        <v>23</v>
      </c>
      <c r="M81" s="73">
        <f t="shared" si="16"/>
        <v>52.166666666666657</v>
      </c>
      <c r="N81" s="91">
        <f t="shared" si="17"/>
        <v>1235.3066666666664</v>
      </c>
      <c r="O81" s="91">
        <f t="shared" si="18"/>
        <v>690.6666666666664</v>
      </c>
      <c r="P81" s="91">
        <f t="shared" si="19"/>
        <v>544.64</v>
      </c>
      <c r="Q81" s="63">
        <f>VLOOKUP(E81,Steuerung!$A$17:$B$500,2,FALSE)</f>
        <v>0</v>
      </c>
      <c r="R81" s="63">
        <f>VLOOKUP(F81,Steuerung!$A$17:$B$500,2,FALSE)</f>
        <v>0</v>
      </c>
      <c r="S81" s="4">
        <f t="shared" si="13"/>
        <v>0</v>
      </c>
      <c r="T81" s="4">
        <f t="shared" si="14"/>
        <v>0</v>
      </c>
      <c r="U81" s="112" t="e">
        <f t="shared" si="11"/>
        <v>#DIV/0!</v>
      </c>
      <c r="V81" s="112" t="e">
        <f t="shared" si="12"/>
        <v>#DIV/0!</v>
      </c>
      <c r="W81" s="112" t="e">
        <f t="shared" si="15"/>
        <v>#DIV/0!</v>
      </c>
    </row>
    <row r="82" spans="1:23" x14ac:dyDescent="0.2">
      <c r="A82" s="48" t="s">
        <v>3005</v>
      </c>
      <c r="B82" s="48" t="s">
        <v>2053</v>
      </c>
      <c r="C82" s="48"/>
      <c r="D82" s="48" t="s">
        <v>881</v>
      </c>
      <c r="E82" s="48" t="s">
        <v>290</v>
      </c>
      <c r="F82" s="48" t="s">
        <v>290</v>
      </c>
      <c r="G82" s="48" t="s">
        <v>1334</v>
      </c>
      <c r="H82" s="91">
        <v>37.14</v>
      </c>
      <c r="I82" s="7">
        <f>VLOOKUP(E82,Steuerung!$A$17:$E$500,5,FALSE)</f>
        <v>1</v>
      </c>
      <c r="J82" s="73">
        <f>VLOOKUP(E82,Steuerung!$A$17:$F$500,6,FALSE)</f>
        <v>29.166666666666657</v>
      </c>
      <c r="K82" s="7">
        <f>VLOOKUP(F82,Steuerung!$A$17:$G$500,7,FALSE)</f>
        <v>1</v>
      </c>
      <c r="L82" s="7">
        <f>VLOOKUP(F82,Steuerung!$A$17:$H$500,8,FALSE)</f>
        <v>23</v>
      </c>
      <c r="M82" s="73">
        <f t="shared" si="16"/>
        <v>52.166666666666657</v>
      </c>
      <c r="N82" s="91">
        <f t="shared" si="17"/>
        <v>1937.4699999999996</v>
      </c>
      <c r="O82" s="91">
        <f t="shared" si="18"/>
        <v>1083.2499999999998</v>
      </c>
      <c r="P82" s="91">
        <f t="shared" si="19"/>
        <v>854.22</v>
      </c>
      <c r="Q82" s="63">
        <f>VLOOKUP(E82,Steuerung!$A$17:$B$500,2,FALSE)</f>
        <v>0</v>
      </c>
      <c r="R82" s="63">
        <f>VLOOKUP(F82,Steuerung!$A$17:$B$500,2,FALSE)</f>
        <v>0</v>
      </c>
      <c r="S82" s="4">
        <f t="shared" si="13"/>
        <v>0</v>
      </c>
      <c r="T82" s="4">
        <f t="shared" si="14"/>
        <v>0</v>
      </c>
      <c r="U82" s="112" t="e">
        <f t="shared" si="11"/>
        <v>#DIV/0!</v>
      </c>
      <c r="V82" s="112" t="e">
        <f t="shared" si="12"/>
        <v>#DIV/0!</v>
      </c>
      <c r="W82" s="112" t="e">
        <f t="shared" si="15"/>
        <v>#DIV/0!</v>
      </c>
    </row>
    <row r="83" spans="1:23" x14ac:dyDescent="0.2">
      <c r="A83" s="48" t="s">
        <v>3006</v>
      </c>
      <c r="B83" s="48" t="s">
        <v>880</v>
      </c>
      <c r="C83" s="48"/>
      <c r="D83" s="48" t="s">
        <v>881</v>
      </c>
      <c r="E83" s="48" t="s">
        <v>292</v>
      </c>
      <c r="F83" s="48" t="s">
        <v>292</v>
      </c>
      <c r="G83" s="48" t="s">
        <v>919</v>
      </c>
      <c r="H83" s="91">
        <v>32.96</v>
      </c>
      <c r="I83" s="7">
        <f>VLOOKUP(E83,Steuerung!$A$17:$E$500,5,FALSE)</f>
        <v>2</v>
      </c>
      <c r="J83" s="73">
        <f>VLOOKUP(E83,Steuerung!$A$17:$F$500,6,FALSE)</f>
        <v>58.333333333333329</v>
      </c>
      <c r="K83" s="7">
        <f>VLOOKUP(F83,Steuerung!$A$17:$G$500,7,FALSE)</f>
        <v>2</v>
      </c>
      <c r="L83" s="7">
        <f>VLOOKUP(F83,Steuerung!$A$17:$H$500,8,FALSE)</f>
        <v>46</v>
      </c>
      <c r="M83" s="73">
        <f t="shared" si="16"/>
        <v>104.33333333333333</v>
      </c>
      <c r="N83" s="91">
        <f t="shared" si="17"/>
        <v>3438.8266666666668</v>
      </c>
      <c r="O83" s="91">
        <f t="shared" si="18"/>
        <v>1922.6666666666665</v>
      </c>
      <c r="P83" s="91">
        <f t="shared" si="19"/>
        <v>1516.16</v>
      </c>
      <c r="Q83" s="63">
        <f>VLOOKUP(E83,Steuerung!$A$17:$B$500,2,FALSE)</f>
        <v>0</v>
      </c>
      <c r="R83" s="63">
        <f>VLOOKUP(F83,Steuerung!$A$17:$B$500,2,FALSE)</f>
        <v>0</v>
      </c>
      <c r="S83" s="4">
        <f t="shared" si="13"/>
        <v>0</v>
      </c>
      <c r="T83" s="4">
        <f t="shared" si="14"/>
        <v>0</v>
      </c>
      <c r="U83" s="112" t="e">
        <f t="shared" si="11"/>
        <v>#DIV/0!</v>
      </c>
      <c r="V83" s="112" t="e">
        <f t="shared" si="12"/>
        <v>#DIV/0!</v>
      </c>
      <c r="W83" s="112" t="e">
        <f t="shared" si="15"/>
        <v>#DIV/0!</v>
      </c>
    </row>
    <row r="84" spans="1:23" x14ac:dyDescent="0.2">
      <c r="A84" s="48" t="s">
        <v>3007</v>
      </c>
      <c r="B84" s="48" t="s">
        <v>2546</v>
      </c>
      <c r="C84" s="48"/>
      <c r="D84" s="48" t="s">
        <v>868</v>
      </c>
      <c r="E84" s="48" t="s">
        <v>227</v>
      </c>
      <c r="F84" s="48" t="s">
        <v>227</v>
      </c>
      <c r="G84" s="48" t="s">
        <v>869</v>
      </c>
      <c r="H84" s="91">
        <v>12.72</v>
      </c>
      <c r="I84" s="7" t="str">
        <f>VLOOKUP(E84,Steuerung!$A$17:$E$500,5,FALSE)</f>
        <v>m</v>
      </c>
      <c r="J84" s="73">
        <f>VLOOKUP(E84,Steuerung!$A$17:$F$500,6,FALSE)</f>
        <v>6.7</v>
      </c>
      <c r="K84" s="7" t="str">
        <f>VLOOKUP(F84,Steuerung!$A$17:$G$500,7,FALSE)</f>
        <v>m</v>
      </c>
      <c r="L84" s="7">
        <f>VLOOKUP(F84,Steuerung!$A$17:$H$500,8,FALSE)</f>
        <v>5.3</v>
      </c>
      <c r="M84" s="73">
        <f>J84+L84</f>
        <v>12</v>
      </c>
      <c r="N84" s="91">
        <f>H84*M84</f>
        <v>152.64000000000001</v>
      </c>
      <c r="O84" s="91">
        <f>H84*J84</f>
        <v>85.224000000000004</v>
      </c>
      <c r="P84" s="91">
        <f>H84*L84</f>
        <v>67.415999999999997</v>
      </c>
      <c r="Q84" s="63">
        <f>VLOOKUP(E84,Steuerung!$A$17:$B$500,2,FALSE)</f>
        <v>0</v>
      </c>
      <c r="R84" s="63">
        <f>VLOOKUP(F84,Steuerung!$A$17:$B$500,2,FALSE)</f>
        <v>0</v>
      </c>
      <c r="S84" s="4">
        <f t="shared" si="13"/>
        <v>0</v>
      </c>
      <c r="T84" s="4">
        <f t="shared" si="14"/>
        <v>0</v>
      </c>
      <c r="U84" s="112" t="e">
        <f t="shared" si="11"/>
        <v>#DIV/0!</v>
      </c>
      <c r="V84" s="112" t="e">
        <f t="shared" si="12"/>
        <v>#DIV/0!</v>
      </c>
      <c r="W84" s="112" t="e">
        <f t="shared" si="15"/>
        <v>#DIV/0!</v>
      </c>
    </row>
    <row r="85" spans="1:23" x14ac:dyDescent="0.2">
      <c r="A85" s="48"/>
      <c r="B85" s="48" t="s">
        <v>3008</v>
      </c>
      <c r="C85" s="48"/>
      <c r="D85" s="48"/>
      <c r="E85" s="48"/>
      <c r="F85" s="48"/>
      <c r="G85" s="48"/>
      <c r="H85" s="91"/>
      <c r="I85" s="7"/>
      <c r="J85" s="73"/>
      <c r="K85" s="7"/>
      <c r="L85" s="7"/>
      <c r="M85" s="73"/>
      <c r="N85" s="91"/>
      <c r="O85" s="91"/>
      <c r="P85" s="91"/>
      <c r="Q85" s="63"/>
      <c r="R85" s="63"/>
      <c r="S85" s="4"/>
      <c r="T85" s="4"/>
      <c r="U85" s="112"/>
      <c r="V85" s="112"/>
      <c r="W85" s="112"/>
    </row>
    <row r="86" spans="1:23" x14ac:dyDescent="0.2">
      <c r="A86" s="48" t="s">
        <v>3007</v>
      </c>
      <c r="B86" s="48" t="s">
        <v>3009</v>
      </c>
      <c r="C86" s="48"/>
      <c r="D86" s="48" t="s">
        <v>868</v>
      </c>
      <c r="E86" s="48" t="s">
        <v>227</v>
      </c>
      <c r="F86" s="48" t="s">
        <v>227</v>
      </c>
      <c r="G86" s="48" t="s">
        <v>2797</v>
      </c>
      <c r="H86" s="91">
        <v>3</v>
      </c>
      <c r="I86" s="7" t="str">
        <f>VLOOKUP(E86,Steuerung!$A$17:$E$500,5,FALSE)</f>
        <v>m</v>
      </c>
      <c r="J86" s="73">
        <f>VLOOKUP(E86,Steuerung!$A$17:$F$500,6,FALSE)</f>
        <v>6.7</v>
      </c>
      <c r="K86" s="7" t="str">
        <f>VLOOKUP(F86,Steuerung!$A$17:$G$500,7,FALSE)</f>
        <v>m</v>
      </c>
      <c r="L86" s="7">
        <f>VLOOKUP(F86,Steuerung!$A$17:$H$500,8,FALSE)</f>
        <v>5.3</v>
      </c>
      <c r="M86" s="73">
        <f t="shared" si="16"/>
        <v>12</v>
      </c>
      <c r="N86" s="91">
        <f t="shared" si="17"/>
        <v>36</v>
      </c>
      <c r="O86" s="91">
        <f t="shared" si="18"/>
        <v>20.100000000000001</v>
      </c>
      <c r="P86" s="91">
        <f t="shared" si="19"/>
        <v>15.899999999999999</v>
      </c>
      <c r="Q86" s="63">
        <f>VLOOKUP(E86,Steuerung!$A$17:$B$500,2,FALSE)</f>
        <v>0</v>
      </c>
      <c r="R86" s="63">
        <f>VLOOKUP(F86,Steuerung!$A$17:$B$500,2,FALSE)</f>
        <v>0</v>
      </c>
      <c r="S86" s="4">
        <f t="shared" si="13"/>
        <v>0</v>
      </c>
      <c r="T86" s="4">
        <f t="shared" si="14"/>
        <v>0</v>
      </c>
      <c r="U86" s="112" t="e">
        <f>IF(J86&gt;0,O86/Q86*SVS_UHR,0)</f>
        <v>#DIV/0!</v>
      </c>
      <c r="V86" s="112" t="e">
        <f>IF(L86&gt;0,P86/R86*SVS_UHR,0)</f>
        <v>#DIV/0!</v>
      </c>
      <c r="W86" s="112" t="e">
        <f t="shared" si="15"/>
        <v>#DIV/0!</v>
      </c>
    </row>
    <row r="87" spans="1:23" x14ac:dyDescent="0.2">
      <c r="A87" s="48" t="s">
        <v>3010</v>
      </c>
      <c r="B87" s="48" t="s">
        <v>3011</v>
      </c>
      <c r="C87" s="48"/>
      <c r="D87" s="48" t="s">
        <v>868</v>
      </c>
      <c r="E87" s="48" t="s">
        <v>227</v>
      </c>
      <c r="F87" s="48" t="s">
        <v>227</v>
      </c>
      <c r="G87" s="48" t="s">
        <v>1334</v>
      </c>
      <c r="H87" s="91">
        <v>16.79</v>
      </c>
      <c r="I87" s="7" t="str">
        <f>VLOOKUP(E87,Steuerung!$A$17:$E$500,5,FALSE)</f>
        <v>m</v>
      </c>
      <c r="J87" s="73">
        <f>VLOOKUP(E87,Steuerung!$A$17:$F$500,6,FALSE)</f>
        <v>6.7</v>
      </c>
      <c r="K87" s="7" t="str">
        <f>VLOOKUP(F87,Steuerung!$A$17:$G$500,7,FALSE)</f>
        <v>m</v>
      </c>
      <c r="L87" s="7">
        <f>VLOOKUP(F87,Steuerung!$A$17:$H$500,8,FALSE)</f>
        <v>5.3</v>
      </c>
      <c r="M87" s="73">
        <f>J87+L87</f>
        <v>12</v>
      </c>
      <c r="N87" s="91">
        <f>H87*M87</f>
        <v>201.48</v>
      </c>
      <c r="O87" s="91">
        <f>H87*J87</f>
        <v>112.49299999999999</v>
      </c>
      <c r="P87" s="91">
        <f>H87*L87</f>
        <v>88.986999999999995</v>
      </c>
      <c r="Q87" s="63">
        <f>VLOOKUP(E87,Steuerung!$A$17:$B$500,2,FALSE)</f>
        <v>0</v>
      </c>
      <c r="R87" s="63">
        <f>VLOOKUP(F87,Steuerung!$A$17:$B$500,2,FALSE)</f>
        <v>0</v>
      </c>
      <c r="S87" s="4">
        <f t="shared" si="13"/>
        <v>0</v>
      </c>
      <c r="T87" s="4">
        <f t="shared" si="14"/>
        <v>0</v>
      </c>
      <c r="U87" s="112" t="e">
        <f>IF(J87&gt;0,O87/Q87*SVS_UHR,0)</f>
        <v>#DIV/0!</v>
      </c>
      <c r="V87" s="112" t="e">
        <f>IF(L87&gt;0,P87/R87*SVS_UHR,0)</f>
        <v>#DIV/0!</v>
      </c>
      <c r="W87" s="112" t="e">
        <f t="shared" si="15"/>
        <v>#DIV/0!</v>
      </c>
    </row>
    <row r="88" spans="1:23" x14ac:dyDescent="0.2">
      <c r="A88" s="48"/>
      <c r="B88" s="48" t="s">
        <v>3008</v>
      </c>
      <c r="C88" s="48"/>
      <c r="D88" s="48"/>
      <c r="E88" s="48"/>
      <c r="F88" s="48"/>
      <c r="G88" s="48"/>
      <c r="H88" s="91"/>
      <c r="I88" s="7"/>
      <c r="J88" s="73"/>
      <c r="K88" s="7"/>
      <c r="L88" s="7"/>
      <c r="M88" s="73"/>
      <c r="N88" s="91"/>
      <c r="O88" s="91"/>
      <c r="P88" s="91"/>
      <c r="Q88" s="63"/>
      <c r="R88" s="63"/>
      <c r="S88" s="4"/>
      <c r="T88" s="4"/>
      <c r="U88" s="112"/>
      <c r="V88" s="112"/>
      <c r="W88" s="112"/>
    </row>
    <row r="89" spans="1:23" x14ac:dyDescent="0.2">
      <c r="A89" s="48" t="s">
        <v>3012</v>
      </c>
      <c r="B89" s="48" t="s">
        <v>2546</v>
      </c>
      <c r="C89" s="48"/>
      <c r="D89" s="48" t="s">
        <v>868</v>
      </c>
      <c r="E89" s="48" t="s">
        <v>227</v>
      </c>
      <c r="F89" s="48" t="s">
        <v>227</v>
      </c>
      <c r="G89" s="48" t="s">
        <v>869</v>
      </c>
      <c r="H89" s="91">
        <v>7.1</v>
      </c>
      <c r="I89" s="7" t="str">
        <f>VLOOKUP(E89,Steuerung!$A$17:$E$500,5,FALSE)</f>
        <v>m</v>
      </c>
      <c r="J89" s="73">
        <f>VLOOKUP(E89,Steuerung!$A$17:$F$500,6,FALSE)</f>
        <v>6.7</v>
      </c>
      <c r="K89" s="7" t="str">
        <f>VLOOKUP(F89,Steuerung!$A$17:$G$500,7,FALSE)</f>
        <v>m</v>
      </c>
      <c r="L89" s="7">
        <f>VLOOKUP(F89,Steuerung!$A$17:$H$500,8,FALSE)</f>
        <v>5.3</v>
      </c>
      <c r="M89" s="73">
        <f t="shared" si="16"/>
        <v>12</v>
      </c>
      <c r="N89" s="91">
        <f t="shared" si="17"/>
        <v>85.199999999999989</v>
      </c>
      <c r="O89" s="91">
        <f t="shared" si="18"/>
        <v>47.57</v>
      </c>
      <c r="P89" s="91">
        <f t="shared" si="19"/>
        <v>37.629999999999995</v>
      </c>
      <c r="Q89" s="63">
        <f>VLOOKUP(E89,Steuerung!$A$17:$B$500,2,FALSE)</f>
        <v>0</v>
      </c>
      <c r="R89" s="63">
        <f>VLOOKUP(F89,Steuerung!$A$17:$B$500,2,FALSE)</f>
        <v>0</v>
      </c>
      <c r="S89" s="4">
        <f t="shared" si="13"/>
        <v>0</v>
      </c>
      <c r="T89" s="4">
        <f t="shared" si="14"/>
        <v>0</v>
      </c>
      <c r="U89" s="112" t="e">
        <f t="shared" ref="U89:U101" si="20">IF(J89&gt;0,O89/Q89*SVS_UHR,0)</f>
        <v>#DIV/0!</v>
      </c>
      <c r="V89" s="112" t="e">
        <f t="shared" ref="V89:V101" si="21">IF(L89&gt;0,P89/R89*SVS_UHR,0)</f>
        <v>#DIV/0!</v>
      </c>
      <c r="W89" s="112" t="e">
        <f t="shared" si="15"/>
        <v>#DIV/0!</v>
      </c>
    </row>
    <row r="90" spans="1:23" x14ac:dyDescent="0.2">
      <c r="A90" s="96" t="s">
        <v>3013</v>
      </c>
      <c r="B90" s="48" t="s">
        <v>2053</v>
      </c>
      <c r="C90" s="48"/>
      <c r="D90" s="48" t="s">
        <v>868</v>
      </c>
      <c r="E90" s="48" t="s">
        <v>124</v>
      </c>
      <c r="F90" s="48" t="s">
        <v>124</v>
      </c>
      <c r="G90" s="48" t="s">
        <v>1334</v>
      </c>
      <c r="H90" s="91">
        <v>17.059999999999999</v>
      </c>
      <c r="I90" s="7">
        <f>VLOOKUP(E90,Steuerung!$A$17:$E$500,5,FALSE)</f>
        <v>0</v>
      </c>
      <c r="J90" s="73">
        <f>VLOOKUP(E90,Steuerung!$A$17:$F$500,6,FALSE)</f>
        <v>0</v>
      </c>
      <c r="K90" s="7">
        <f>VLOOKUP(F90,Steuerung!$A$17:$G$500,7,FALSE)</f>
        <v>0</v>
      </c>
      <c r="L90" s="7">
        <f>VLOOKUP(F90,Steuerung!$A$17:$H$500,8,FALSE)</f>
        <v>0</v>
      </c>
      <c r="M90" s="73">
        <f t="shared" si="16"/>
        <v>0</v>
      </c>
      <c r="N90" s="91">
        <f t="shared" si="17"/>
        <v>0</v>
      </c>
      <c r="O90" s="91">
        <f t="shared" si="18"/>
        <v>0</v>
      </c>
      <c r="P90" s="91">
        <f t="shared" si="19"/>
        <v>0</v>
      </c>
      <c r="Q90" s="63">
        <f>VLOOKUP(E90,Steuerung!$A$17:$B$500,2,FALSE)</f>
        <v>0</v>
      </c>
      <c r="R90" s="63">
        <f>VLOOKUP(F90,Steuerung!$A$17:$B$500,2,FALSE)</f>
        <v>0</v>
      </c>
      <c r="S90" s="4">
        <f t="shared" si="13"/>
        <v>0</v>
      </c>
      <c r="T90" s="4">
        <f t="shared" si="14"/>
        <v>0</v>
      </c>
      <c r="U90" s="112">
        <f t="shared" si="20"/>
        <v>0</v>
      </c>
      <c r="V90" s="112">
        <f t="shared" si="21"/>
        <v>0</v>
      </c>
      <c r="W90" s="112">
        <f t="shared" si="15"/>
        <v>0</v>
      </c>
    </row>
    <row r="91" spans="1:23" x14ac:dyDescent="0.2">
      <c r="A91" s="48" t="s">
        <v>3014</v>
      </c>
      <c r="B91" s="48" t="s">
        <v>2053</v>
      </c>
      <c r="C91" s="48"/>
      <c r="D91" s="48" t="s">
        <v>868</v>
      </c>
      <c r="E91" s="48" t="s">
        <v>229</v>
      </c>
      <c r="F91" s="48" t="s">
        <v>229</v>
      </c>
      <c r="G91" s="48" t="s">
        <v>1334</v>
      </c>
      <c r="H91" s="91">
        <v>13</v>
      </c>
      <c r="I91" s="7">
        <f>VLOOKUP(E91,Steuerung!$A$17:$E$500,5,FALSE)</f>
        <v>1</v>
      </c>
      <c r="J91" s="73">
        <f>VLOOKUP(E91,Steuerung!$A$17:$F$500,6,FALSE)</f>
        <v>29.166666666666657</v>
      </c>
      <c r="K91" s="7">
        <f>VLOOKUP(F91,Steuerung!$A$17:$G$500,7,FALSE)</f>
        <v>1</v>
      </c>
      <c r="L91" s="7">
        <f>VLOOKUP(F91,Steuerung!$A$17:$H$500,8,FALSE)</f>
        <v>23</v>
      </c>
      <c r="M91" s="73">
        <f t="shared" si="16"/>
        <v>52.166666666666657</v>
      </c>
      <c r="N91" s="91">
        <f t="shared" si="17"/>
        <v>678.16666666666652</v>
      </c>
      <c r="O91" s="91">
        <f t="shared" si="18"/>
        <v>379.16666666666652</v>
      </c>
      <c r="P91" s="91">
        <f t="shared" si="19"/>
        <v>299</v>
      </c>
      <c r="Q91" s="63">
        <f>VLOOKUP(E91,Steuerung!$A$17:$B$500,2,FALSE)</f>
        <v>0</v>
      </c>
      <c r="R91" s="63">
        <f>VLOOKUP(F91,Steuerung!$A$17:$B$500,2,FALSE)</f>
        <v>0</v>
      </c>
      <c r="S91" s="4">
        <f t="shared" si="13"/>
        <v>0</v>
      </c>
      <c r="T91" s="4">
        <f t="shared" si="14"/>
        <v>0</v>
      </c>
      <c r="U91" s="112" t="e">
        <f t="shared" si="20"/>
        <v>#DIV/0!</v>
      </c>
      <c r="V91" s="112" t="e">
        <f t="shared" si="21"/>
        <v>#DIV/0!</v>
      </c>
      <c r="W91" s="112" t="e">
        <f t="shared" si="15"/>
        <v>#DIV/0!</v>
      </c>
    </row>
    <row r="92" spans="1:23" x14ac:dyDescent="0.2">
      <c r="A92" s="48" t="s">
        <v>3015</v>
      </c>
      <c r="B92" s="48" t="s">
        <v>3016</v>
      </c>
      <c r="C92" s="48"/>
      <c r="D92" s="48" t="s">
        <v>868</v>
      </c>
      <c r="E92" s="48" t="s">
        <v>229</v>
      </c>
      <c r="F92" s="48" t="s">
        <v>229</v>
      </c>
      <c r="G92" s="48" t="s">
        <v>869</v>
      </c>
      <c r="H92" s="91">
        <v>32.68</v>
      </c>
      <c r="I92" s="7">
        <f>VLOOKUP(E92,Steuerung!$A$17:$E$500,5,FALSE)</f>
        <v>1</v>
      </c>
      <c r="J92" s="73">
        <f>VLOOKUP(E92,Steuerung!$A$17:$F$500,6,FALSE)</f>
        <v>29.166666666666657</v>
      </c>
      <c r="K92" s="7">
        <f>VLOOKUP(F92,Steuerung!$A$17:$G$500,7,FALSE)</f>
        <v>1</v>
      </c>
      <c r="L92" s="7">
        <f>VLOOKUP(F92,Steuerung!$A$17:$H$500,8,FALSE)</f>
        <v>23</v>
      </c>
      <c r="M92" s="73">
        <f t="shared" si="16"/>
        <v>52.166666666666657</v>
      </c>
      <c r="N92" s="91">
        <f t="shared" si="17"/>
        <v>1704.8066666666664</v>
      </c>
      <c r="O92" s="91">
        <f t="shared" si="18"/>
        <v>953.1666666666664</v>
      </c>
      <c r="P92" s="91">
        <f t="shared" si="19"/>
        <v>751.64</v>
      </c>
      <c r="Q92" s="63">
        <f>VLOOKUP(E92,Steuerung!$A$17:$B$500,2,FALSE)</f>
        <v>0</v>
      </c>
      <c r="R92" s="63">
        <f>VLOOKUP(F92,Steuerung!$A$17:$B$500,2,FALSE)</f>
        <v>0</v>
      </c>
      <c r="S92" s="4">
        <f t="shared" si="13"/>
        <v>0</v>
      </c>
      <c r="T92" s="4">
        <f t="shared" si="14"/>
        <v>0</v>
      </c>
      <c r="U92" s="112" t="e">
        <f t="shared" si="20"/>
        <v>#DIV/0!</v>
      </c>
      <c r="V92" s="112" t="e">
        <f t="shared" si="21"/>
        <v>#DIV/0!</v>
      </c>
      <c r="W92" s="112" t="e">
        <f t="shared" si="15"/>
        <v>#DIV/0!</v>
      </c>
    </row>
    <row r="93" spans="1:23" x14ac:dyDescent="0.2">
      <c r="A93" s="96" t="s">
        <v>3017</v>
      </c>
      <c r="B93" s="48" t="s">
        <v>2053</v>
      </c>
      <c r="C93" s="48"/>
      <c r="D93" s="48" t="s">
        <v>868</v>
      </c>
      <c r="E93" s="48" t="s">
        <v>124</v>
      </c>
      <c r="F93" s="48" t="s">
        <v>124</v>
      </c>
      <c r="G93" s="48" t="s">
        <v>1334</v>
      </c>
      <c r="H93" s="91">
        <v>31.16</v>
      </c>
      <c r="I93" s="7">
        <f>VLOOKUP(E93,Steuerung!$A$17:$E$500,5,FALSE)</f>
        <v>0</v>
      </c>
      <c r="J93" s="73">
        <f>VLOOKUP(E93,Steuerung!$A$17:$F$500,6,FALSE)</f>
        <v>0</v>
      </c>
      <c r="K93" s="7">
        <f>VLOOKUP(F93,Steuerung!$A$17:$G$500,7,FALSE)</f>
        <v>0</v>
      </c>
      <c r="L93" s="7">
        <f>VLOOKUP(F93,Steuerung!$A$17:$H$500,8,FALSE)</f>
        <v>0</v>
      </c>
      <c r="M93" s="73">
        <f t="shared" si="16"/>
        <v>0</v>
      </c>
      <c r="N93" s="91">
        <f t="shared" si="17"/>
        <v>0</v>
      </c>
      <c r="O93" s="91">
        <f t="shared" si="18"/>
        <v>0</v>
      </c>
      <c r="P93" s="91">
        <f t="shared" si="19"/>
        <v>0</v>
      </c>
      <c r="Q93" s="63">
        <f>VLOOKUP(E93,Steuerung!$A$17:$B$500,2,FALSE)</f>
        <v>0</v>
      </c>
      <c r="R93" s="63">
        <f>VLOOKUP(F93,Steuerung!$A$17:$B$500,2,FALSE)</f>
        <v>0</v>
      </c>
      <c r="S93" s="4">
        <f t="shared" si="13"/>
        <v>0</v>
      </c>
      <c r="T93" s="4">
        <f t="shared" si="14"/>
        <v>0</v>
      </c>
      <c r="U93" s="112">
        <f t="shared" si="20"/>
        <v>0</v>
      </c>
      <c r="V93" s="112">
        <f t="shared" si="21"/>
        <v>0</v>
      </c>
      <c r="W93" s="112">
        <f t="shared" si="15"/>
        <v>0</v>
      </c>
    </row>
    <row r="94" spans="1:23" x14ac:dyDescent="0.2">
      <c r="A94" s="96" t="s">
        <v>3018</v>
      </c>
      <c r="B94" s="48" t="s">
        <v>2053</v>
      </c>
      <c r="C94" s="48"/>
      <c r="D94" s="48" t="s">
        <v>868</v>
      </c>
      <c r="E94" s="48" t="s">
        <v>124</v>
      </c>
      <c r="F94" s="48" t="s">
        <v>124</v>
      </c>
      <c r="G94" s="48" t="s">
        <v>1334</v>
      </c>
      <c r="H94" s="91">
        <v>16.920000000000002</v>
      </c>
      <c r="I94" s="7">
        <f>VLOOKUP(E94,Steuerung!$A$17:$E$500,5,FALSE)</f>
        <v>0</v>
      </c>
      <c r="J94" s="73">
        <f>VLOOKUP(E94,Steuerung!$A$17:$F$500,6,FALSE)</f>
        <v>0</v>
      </c>
      <c r="K94" s="7">
        <f>VLOOKUP(F94,Steuerung!$A$17:$G$500,7,FALSE)</f>
        <v>0</v>
      </c>
      <c r="L94" s="7">
        <f>VLOOKUP(F94,Steuerung!$A$17:$H$500,8,FALSE)</f>
        <v>0</v>
      </c>
      <c r="M94" s="73">
        <f>J94+L94</f>
        <v>0</v>
      </c>
      <c r="N94" s="91">
        <f>H94*M94</f>
        <v>0</v>
      </c>
      <c r="O94" s="91">
        <f>H94*J94</f>
        <v>0</v>
      </c>
      <c r="P94" s="91">
        <f>H94*L94</f>
        <v>0</v>
      </c>
      <c r="Q94" s="63">
        <f>VLOOKUP(E94,Steuerung!$A$17:$B$500,2,FALSE)</f>
        <v>0</v>
      </c>
      <c r="R94" s="63">
        <f>VLOOKUP(F94,Steuerung!$A$17:$B$500,2,FALSE)</f>
        <v>0</v>
      </c>
      <c r="S94" s="4">
        <f t="shared" si="13"/>
        <v>0</v>
      </c>
      <c r="T94" s="4">
        <f t="shared" si="14"/>
        <v>0</v>
      </c>
      <c r="U94" s="112">
        <f t="shared" si="20"/>
        <v>0</v>
      </c>
      <c r="V94" s="112">
        <f t="shared" si="21"/>
        <v>0</v>
      </c>
      <c r="W94" s="112">
        <f t="shared" si="15"/>
        <v>0</v>
      </c>
    </row>
    <row r="95" spans="1:23" x14ac:dyDescent="0.2">
      <c r="A95" s="96" t="s">
        <v>3019</v>
      </c>
      <c r="B95" s="48" t="s">
        <v>2053</v>
      </c>
      <c r="C95" s="48"/>
      <c r="D95" s="48" t="s">
        <v>868</v>
      </c>
      <c r="E95" s="48" t="s">
        <v>124</v>
      </c>
      <c r="F95" s="48" t="s">
        <v>124</v>
      </c>
      <c r="G95" s="48" t="s">
        <v>1334</v>
      </c>
      <c r="H95" s="91">
        <v>13.7</v>
      </c>
      <c r="I95" s="7">
        <f>VLOOKUP(E95,Steuerung!$A$17:$E$500,5,FALSE)</f>
        <v>0</v>
      </c>
      <c r="J95" s="73">
        <f>VLOOKUP(E95,Steuerung!$A$17:$F$500,6,FALSE)</f>
        <v>0</v>
      </c>
      <c r="K95" s="7">
        <f>VLOOKUP(F95,Steuerung!$A$17:$G$500,7,FALSE)</f>
        <v>0</v>
      </c>
      <c r="L95" s="7">
        <f>VLOOKUP(F95,Steuerung!$A$17:$H$500,8,FALSE)</f>
        <v>0</v>
      </c>
      <c r="M95" s="73">
        <f t="shared" si="16"/>
        <v>0</v>
      </c>
      <c r="N95" s="91">
        <f t="shared" si="17"/>
        <v>0</v>
      </c>
      <c r="O95" s="91">
        <f t="shared" si="18"/>
        <v>0</v>
      </c>
      <c r="P95" s="91">
        <f t="shared" si="19"/>
        <v>0</v>
      </c>
      <c r="Q95" s="63">
        <f>VLOOKUP(E95,Steuerung!$A$17:$B$500,2,FALSE)</f>
        <v>0</v>
      </c>
      <c r="R95" s="63">
        <f>VLOOKUP(F95,Steuerung!$A$17:$B$500,2,FALSE)</f>
        <v>0</v>
      </c>
      <c r="S95" s="4">
        <f t="shared" si="13"/>
        <v>0</v>
      </c>
      <c r="T95" s="4">
        <f t="shared" si="14"/>
        <v>0</v>
      </c>
      <c r="U95" s="112">
        <f t="shared" si="20"/>
        <v>0</v>
      </c>
      <c r="V95" s="112">
        <f t="shared" si="21"/>
        <v>0</v>
      </c>
      <c r="W95" s="112">
        <f t="shared" si="15"/>
        <v>0</v>
      </c>
    </row>
    <row r="96" spans="1:23" x14ac:dyDescent="0.2">
      <c r="A96" s="96" t="s">
        <v>3019</v>
      </c>
      <c r="B96" s="48" t="s">
        <v>3020</v>
      </c>
      <c r="C96" s="48"/>
      <c r="D96" s="48" t="s">
        <v>868</v>
      </c>
      <c r="E96" s="48" t="s">
        <v>124</v>
      </c>
      <c r="F96" s="48" t="s">
        <v>124</v>
      </c>
      <c r="G96" s="48" t="s">
        <v>1334</v>
      </c>
      <c r="H96" s="91">
        <v>7.91</v>
      </c>
      <c r="I96" s="7">
        <f>VLOOKUP(E96,Steuerung!$A$17:$E$500,5,FALSE)</f>
        <v>0</v>
      </c>
      <c r="J96" s="73">
        <f>VLOOKUP(E96,Steuerung!$A$17:$F$500,6,FALSE)</f>
        <v>0</v>
      </c>
      <c r="K96" s="7">
        <f>VLOOKUP(F96,Steuerung!$A$17:$G$500,7,FALSE)</f>
        <v>0</v>
      </c>
      <c r="L96" s="7">
        <f>VLOOKUP(F96,Steuerung!$A$17:$H$500,8,FALSE)</f>
        <v>0</v>
      </c>
      <c r="M96" s="73">
        <f t="shared" si="16"/>
        <v>0</v>
      </c>
      <c r="N96" s="91">
        <f t="shared" si="17"/>
        <v>0</v>
      </c>
      <c r="O96" s="91">
        <f t="shared" si="18"/>
        <v>0</v>
      </c>
      <c r="P96" s="91">
        <f t="shared" si="19"/>
        <v>0</v>
      </c>
      <c r="Q96" s="63">
        <f>VLOOKUP(E96,Steuerung!$A$17:$B$500,2,FALSE)</f>
        <v>0</v>
      </c>
      <c r="R96" s="63">
        <f>VLOOKUP(F96,Steuerung!$A$17:$B$500,2,FALSE)</f>
        <v>0</v>
      </c>
      <c r="S96" s="4">
        <f t="shared" si="13"/>
        <v>0</v>
      </c>
      <c r="T96" s="4">
        <f t="shared" si="14"/>
        <v>0</v>
      </c>
      <c r="U96" s="112">
        <f t="shared" si="20"/>
        <v>0</v>
      </c>
      <c r="V96" s="112">
        <f t="shared" si="21"/>
        <v>0</v>
      </c>
      <c r="W96" s="112">
        <f t="shared" si="15"/>
        <v>0</v>
      </c>
    </row>
    <row r="97" spans="1:23" x14ac:dyDescent="0.2">
      <c r="A97" s="96" t="s">
        <v>3019</v>
      </c>
      <c r="B97" s="48" t="s">
        <v>3020</v>
      </c>
      <c r="C97" s="48"/>
      <c r="D97" s="48" t="s">
        <v>868</v>
      </c>
      <c r="E97" s="48" t="s">
        <v>124</v>
      </c>
      <c r="F97" s="48" t="s">
        <v>124</v>
      </c>
      <c r="G97" s="48" t="s">
        <v>1334</v>
      </c>
      <c r="H97" s="91">
        <v>12.6</v>
      </c>
      <c r="I97" s="7">
        <f>VLOOKUP(E97,Steuerung!$A$17:$E$500,5,FALSE)</f>
        <v>0</v>
      </c>
      <c r="J97" s="73">
        <f>VLOOKUP(E97,Steuerung!$A$17:$F$500,6,FALSE)</f>
        <v>0</v>
      </c>
      <c r="K97" s="7">
        <f>VLOOKUP(F97,Steuerung!$A$17:$G$500,7,FALSE)</f>
        <v>0</v>
      </c>
      <c r="L97" s="7">
        <f>VLOOKUP(F97,Steuerung!$A$17:$H$500,8,FALSE)</f>
        <v>0</v>
      </c>
      <c r="M97" s="73">
        <f t="shared" si="16"/>
        <v>0</v>
      </c>
      <c r="N97" s="91">
        <f t="shared" si="17"/>
        <v>0</v>
      </c>
      <c r="O97" s="91">
        <f t="shared" si="18"/>
        <v>0</v>
      </c>
      <c r="P97" s="91">
        <f t="shared" si="19"/>
        <v>0</v>
      </c>
      <c r="Q97" s="63">
        <f>VLOOKUP(E97,Steuerung!$A$17:$B$500,2,FALSE)</f>
        <v>0</v>
      </c>
      <c r="R97" s="63">
        <f>VLOOKUP(F97,Steuerung!$A$17:$B$500,2,FALSE)</f>
        <v>0</v>
      </c>
      <c r="S97" s="4">
        <f t="shared" si="13"/>
        <v>0</v>
      </c>
      <c r="T97" s="4">
        <f t="shared" si="14"/>
        <v>0</v>
      </c>
      <c r="U97" s="112">
        <f t="shared" si="20"/>
        <v>0</v>
      </c>
      <c r="V97" s="112">
        <f t="shared" si="21"/>
        <v>0</v>
      </c>
      <c r="W97" s="112">
        <f t="shared" si="15"/>
        <v>0</v>
      </c>
    </row>
    <row r="98" spans="1:23" x14ac:dyDescent="0.2">
      <c r="A98" s="96" t="s">
        <v>3021</v>
      </c>
      <c r="B98" s="48" t="s">
        <v>2578</v>
      </c>
      <c r="C98" s="48"/>
      <c r="D98" s="48" t="s">
        <v>868</v>
      </c>
      <c r="E98" s="48" t="s">
        <v>124</v>
      </c>
      <c r="F98" s="48" t="s">
        <v>124</v>
      </c>
      <c r="G98" s="48" t="s">
        <v>1334</v>
      </c>
      <c r="H98" s="91">
        <v>11.58</v>
      </c>
      <c r="I98" s="7">
        <f>VLOOKUP(E98,Steuerung!$A$17:$E$500,5,FALSE)</f>
        <v>0</v>
      </c>
      <c r="J98" s="73">
        <f>VLOOKUP(E98,Steuerung!$A$17:$F$500,6,FALSE)</f>
        <v>0</v>
      </c>
      <c r="K98" s="7">
        <f>VLOOKUP(F98,Steuerung!$A$17:$G$500,7,FALSE)</f>
        <v>0</v>
      </c>
      <c r="L98" s="7">
        <f>VLOOKUP(F98,Steuerung!$A$17:$H$500,8,FALSE)</f>
        <v>0</v>
      </c>
      <c r="M98" s="73">
        <f t="shared" si="16"/>
        <v>0</v>
      </c>
      <c r="N98" s="91">
        <f t="shared" si="17"/>
        <v>0</v>
      </c>
      <c r="O98" s="91">
        <f t="shared" si="18"/>
        <v>0</v>
      </c>
      <c r="P98" s="91">
        <f t="shared" si="19"/>
        <v>0</v>
      </c>
      <c r="Q98" s="63">
        <f>VLOOKUP(E98,Steuerung!$A$17:$B$500,2,FALSE)</f>
        <v>0</v>
      </c>
      <c r="R98" s="63">
        <f>VLOOKUP(F98,Steuerung!$A$17:$B$500,2,FALSE)</f>
        <v>0</v>
      </c>
      <c r="S98" s="4">
        <f t="shared" si="13"/>
        <v>0</v>
      </c>
      <c r="T98" s="4">
        <f t="shared" si="14"/>
        <v>0</v>
      </c>
      <c r="U98" s="112">
        <f t="shared" si="20"/>
        <v>0</v>
      </c>
      <c r="V98" s="112">
        <f t="shared" si="21"/>
        <v>0</v>
      </c>
      <c r="W98" s="112">
        <f t="shared" si="15"/>
        <v>0</v>
      </c>
    </row>
    <row r="99" spans="1:23" x14ac:dyDescent="0.2">
      <c r="A99" s="48" t="s">
        <v>3022</v>
      </c>
      <c r="B99" s="48" t="s">
        <v>793</v>
      </c>
      <c r="C99" s="48"/>
      <c r="D99" s="48" t="s">
        <v>875</v>
      </c>
      <c r="E99" s="48" t="s">
        <v>177</v>
      </c>
      <c r="F99" s="48" t="s">
        <v>177</v>
      </c>
      <c r="G99" s="48" t="s">
        <v>869</v>
      </c>
      <c r="H99" s="91">
        <v>21.2</v>
      </c>
      <c r="I99" s="7">
        <f>VLOOKUP(E99,Steuerung!$A$17:$E$500,5,FALSE)</f>
        <v>1</v>
      </c>
      <c r="J99" s="73">
        <f>VLOOKUP(E99,Steuerung!$A$17:$F$500,6,FALSE)</f>
        <v>29.166666666666657</v>
      </c>
      <c r="K99" s="7">
        <f>VLOOKUP(F99,Steuerung!$A$17:$G$500,7,FALSE)</f>
        <v>1</v>
      </c>
      <c r="L99" s="7">
        <f>VLOOKUP(F99,Steuerung!$A$17:$H$500,8,FALSE)</f>
        <v>23</v>
      </c>
      <c r="M99" s="73">
        <f t="shared" si="16"/>
        <v>52.166666666666657</v>
      </c>
      <c r="N99" s="91">
        <f t="shared" si="17"/>
        <v>1105.9333333333332</v>
      </c>
      <c r="O99" s="91">
        <f t="shared" si="18"/>
        <v>618.33333333333314</v>
      </c>
      <c r="P99" s="91">
        <f t="shared" si="19"/>
        <v>487.59999999999997</v>
      </c>
      <c r="Q99" s="63">
        <f>VLOOKUP(E99,Steuerung!$A$17:$B$500,2,FALSE)</f>
        <v>0</v>
      </c>
      <c r="R99" s="63">
        <f>VLOOKUP(F99,Steuerung!$A$17:$B$500,2,FALSE)</f>
        <v>0</v>
      </c>
      <c r="S99" s="4">
        <f t="shared" si="13"/>
        <v>0</v>
      </c>
      <c r="T99" s="4">
        <f t="shared" si="14"/>
        <v>0</v>
      </c>
      <c r="U99" s="112" t="e">
        <f t="shared" si="20"/>
        <v>#DIV/0!</v>
      </c>
      <c r="V99" s="112" t="e">
        <f t="shared" si="21"/>
        <v>#DIV/0!</v>
      </c>
      <c r="W99" s="112" t="e">
        <f t="shared" si="15"/>
        <v>#DIV/0!</v>
      </c>
    </row>
    <row r="100" spans="1:23" x14ac:dyDescent="0.2">
      <c r="A100" s="48" t="s">
        <v>3023</v>
      </c>
      <c r="B100" s="48" t="s">
        <v>1348</v>
      </c>
      <c r="C100" s="48"/>
      <c r="D100" s="48" t="s">
        <v>907</v>
      </c>
      <c r="E100" s="48" t="s">
        <v>250</v>
      </c>
      <c r="F100" s="48" t="s">
        <v>250</v>
      </c>
      <c r="G100" s="48" t="s">
        <v>869</v>
      </c>
      <c r="H100" s="91">
        <v>18.46</v>
      </c>
      <c r="I100" s="7">
        <f>VLOOKUP(E100,Steuerung!$A$17:$E$500,5,FALSE)</f>
        <v>1</v>
      </c>
      <c r="J100" s="73">
        <f>VLOOKUP(E100,Steuerung!$A$17:$F$500,6,FALSE)</f>
        <v>29.166666666666657</v>
      </c>
      <c r="K100" s="7">
        <f>VLOOKUP(F100,Steuerung!$A$17:$G$500,7,FALSE)</f>
        <v>1</v>
      </c>
      <c r="L100" s="7">
        <f>VLOOKUP(F100,Steuerung!$A$17:$H$500,8,FALSE)</f>
        <v>23</v>
      </c>
      <c r="M100" s="73">
        <f t="shared" si="16"/>
        <v>52.166666666666657</v>
      </c>
      <c r="N100" s="91">
        <f t="shared" si="17"/>
        <v>962.99666666666656</v>
      </c>
      <c r="O100" s="91">
        <f t="shared" si="18"/>
        <v>538.41666666666652</v>
      </c>
      <c r="P100" s="91">
        <f t="shared" si="19"/>
        <v>424.58000000000004</v>
      </c>
      <c r="Q100" s="63">
        <f>VLOOKUP(E100,Steuerung!$A$17:$B$500,2,FALSE)</f>
        <v>0</v>
      </c>
      <c r="R100" s="63">
        <f>VLOOKUP(F100,Steuerung!$A$17:$B$500,2,FALSE)</f>
        <v>0</v>
      </c>
      <c r="S100" s="4">
        <f t="shared" si="13"/>
        <v>0</v>
      </c>
      <c r="T100" s="4">
        <f t="shared" si="14"/>
        <v>0</v>
      </c>
      <c r="U100" s="112" t="e">
        <f t="shared" si="20"/>
        <v>#DIV/0!</v>
      </c>
      <c r="V100" s="112" t="e">
        <f t="shared" si="21"/>
        <v>#DIV/0!</v>
      </c>
      <c r="W100" s="112" t="e">
        <f t="shared" si="15"/>
        <v>#DIV/0!</v>
      </c>
    </row>
    <row r="101" spans="1:23" x14ac:dyDescent="0.2">
      <c r="A101" s="48" t="s">
        <v>3024</v>
      </c>
      <c r="B101" s="48" t="s">
        <v>1348</v>
      </c>
      <c r="C101" s="48"/>
      <c r="D101" s="48" t="s">
        <v>907</v>
      </c>
      <c r="E101" s="48" t="s">
        <v>250</v>
      </c>
      <c r="F101" s="48" t="s">
        <v>250</v>
      </c>
      <c r="G101" s="48" t="s">
        <v>869</v>
      </c>
      <c r="H101" s="91">
        <v>13.46</v>
      </c>
      <c r="I101" s="7">
        <f>VLOOKUP(E101,Steuerung!$A$17:$E$500,5,FALSE)</f>
        <v>1</v>
      </c>
      <c r="J101" s="73">
        <f>VLOOKUP(E101,Steuerung!$A$17:$F$500,6,FALSE)</f>
        <v>29.166666666666657</v>
      </c>
      <c r="K101" s="7">
        <f>VLOOKUP(F101,Steuerung!$A$17:$G$500,7,FALSE)</f>
        <v>1</v>
      </c>
      <c r="L101" s="7">
        <f>VLOOKUP(F101,Steuerung!$A$17:$H$500,8,FALSE)</f>
        <v>23</v>
      </c>
      <c r="M101" s="73">
        <f t="shared" si="16"/>
        <v>52.166666666666657</v>
      </c>
      <c r="N101" s="91">
        <f t="shared" si="17"/>
        <v>702.1633333333333</v>
      </c>
      <c r="O101" s="91">
        <f t="shared" si="18"/>
        <v>392.58333333333326</v>
      </c>
      <c r="P101" s="91">
        <f t="shared" si="19"/>
        <v>309.58000000000004</v>
      </c>
      <c r="Q101" s="63">
        <f>VLOOKUP(E101,Steuerung!$A$17:$B$500,2,FALSE)</f>
        <v>0</v>
      </c>
      <c r="R101" s="63">
        <f>VLOOKUP(F101,Steuerung!$A$17:$B$500,2,FALSE)</f>
        <v>0</v>
      </c>
      <c r="S101" s="4">
        <f t="shared" si="13"/>
        <v>0</v>
      </c>
      <c r="T101" s="4">
        <f t="shared" si="14"/>
        <v>0</v>
      </c>
      <c r="U101" s="112" t="e">
        <f t="shared" si="20"/>
        <v>#DIV/0!</v>
      </c>
      <c r="V101" s="112" t="e">
        <f t="shared" si="21"/>
        <v>#DIV/0!</v>
      </c>
      <c r="W101" s="112" t="e">
        <f t="shared" si="15"/>
        <v>#DIV/0!</v>
      </c>
    </row>
    <row r="102" spans="1:23" x14ac:dyDescent="0.2">
      <c r="A102" s="48" t="s">
        <v>3025</v>
      </c>
      <c r="B102" s="48"/>
      <c r="C102" s="48"/>
      <c r="D102" s="48"/>
      <c r="E102" s="48"/>
      <c r="F102" s="48"/>
      <c r="G102" s="48"/>
      <c r="H102" s="91"/>
      <c r="I102" s="7"/>
      <c r="J102" s="73"/>
      <c r="K102" s="7"/>
      <c r="L102" s="7"/>
      <c r="M102" s="73"/>
      <c r="N102" s="91"/>
      <c r="O102" s="91"/>
      <c r="P102" s="91"/>
      <c r="Q102" s="63"/>
      <c r="R102" s="63"/>
      <c r="S102" s="4"/>
      <c r="T102" s="4"/>
      <c r="U102" s="112"/>
      <c r="V102" s="112"/>
      <c r="W102" s="112"/>
    </row>
    <row r="103" spans="1:23" x14ac:dyDescent="0.2">
      <c r="A103" s="48" t="s">
        <v>864</v>
      </c>
      <c r="B103" s="48" t="s">
        <v>798</v>
      </c>
      <c r="C103" s="48"/>
      <c r="D103" s="48" t="s">
        <v>910</v>
      </c>
      <c r="E103" s="48" t="s">
        <v>212</v>
      </c>
      <c r="F103" s="48" t="s">
        <v>212</v>
      </c>
      <c r="G103" s="48" t="s">
        <v>919</v>
      </c>
      <c r="H103" s="91">
        <v>17.18</v>
      </c>
      <c r="I103" s="7">
        <f>VLOOKUP(E103,Steuerung!$A$17:$E$500,5,FALSE)</f>
        <v>2</v>
      </c>
      <c r="J103" s="73">
        <f>VLOOKUP(E103,Steuerung!$A$17:$F$500,6,FALSE)</f>
        <v>58.333333333333329</v>
      </c>
      <c r="K103" s="7">
        <f>VLOOKUP(F103,Steuerung!$A$17:$G$500,7,FALSE)</f>
        <v>2</v>
      </c>
      <c r="L103" s="7">
        <f>VLOOKUP(F103,Steuerung!$A$17:$H$500,8,FALSE)</f>
        <v>46</v>
      </c>
      <c r="M103" s="73">
        <f t="shared" si="16"/>
        <v>104.33333333333333</v>
      </c>
      <c r="N103" s="91">
        <f t="shared" si="17"/>
        <v>1792.4466666666665</v>
      </c>
      <c r="O103" s="91">
        <f t="shared" si="18"/>
        <v>1002.1666666666665</v>
      </c>
      <c r="P103" s="91">
        <f t="shared" si="19"/>
        <v>790.28</v>
      </c>
      <c r="Q103" s="63">
        <f>VLOOKUP(E103,Steuerung!$A$17:$B$500,2,FALSE)</f>
        <v>0</v>
      </c>
      <c r="R103" s="63">
        <f>VLOOKUP(F103,Steuerung!$A$17:$B$500,2,FALSE)</f>
        <v>0</v>
      </c>
      <c r="S103" s="4">
        <f t="shared" si="13"/>
        <v>0</v>
      </c>
      <c r="T103" s="4">
        <f t="shared" si="14"/>
        <v>0</v>
      </c>
      <c r="U103" s="112" t="e">
        <f t="shared" ref="U103:U112" si="22">IF(J103&gt;0,O103/Q103*SVS_UHR,0)</f>
        <v>#DIV/0!</v>
      </c>
      <c r="V103" s="112" t="e">
        <f t="shared" ref="V103:V112" si="23">IF(L103&gt;0,P103/R103*SVS_UHR,0)</f>
        <v>#DIV/0!</v>
      </c>
      <c r="W103" s="112" t="e">
        <f t="shared" si="15"/>
        <v>#DIV/0!</v>
      </c>
    </row>
    <row r="104" spans="1:23" x14ac:dyDescent="0.2">
      <c r="A104" s="48" t="s">
        <v>2124</v>
      </c>
      <c r="B104" s="48" t="s">
        <v>3026</v>
      </c>
      <c r="C104" s="48"/>
      <c r="D104" s="48" t="s">
        <v>868</v>
      </c>
      <c r="E104" s="48" t="s">
        <v>231</v>
      </c>
      <c r="F104" s="48" t="s">
        <v>231</v>
      </c>
      <c r="G104" s="48" t="s">
        <v>2988</v>
      </c>
      <c r="H104" s="91">
        <v>13.09</v>
      </c>
      <c r="I104" s="7">
        <f>VLOOKUP(E104,Steuerung!$A$17:$E$500,5,FALSE)</f>
        <v>2</v>
      </c>
      <c r="J104" s="73">
        <f>VLOOKUP(E104,Steuerung!$A$17:$F$500,6,FALSE)</f>
        <v>58.333333333333329</v>
      </c>
      <c r="K104" s="7">
        <f>VLOOKUP(F104,Steuerung!$A$17:$G$500,7,FALSE)</f>
        <v>2</v>
      </c>
      <c r="L104" s="7">
        <f>VLOOKUP(F104,Steuerung!$A$17:$H$500,8,FALSE)</f>
        <v>46</v>
      </c>
      <c r="M104" s="73">
        <f t="shared" si="16"/>
        <v>104.33333333333333</v>
      </c>
      <c r="N104" s="91">
        <f t="shared" si="17"/>
        <v>1365.7233333333334</v>
      </c>
      <c r="O104" s="91">
        <f t="shared" si="18"/>
        <v>763.58333333333326</v>
      </c>
      <c r="P104" s="91">
        <f t="shared" si="19"/>
        <v>602.14</v>
      </c>
      <c r="Q104" s="63">
        <f>VLOOKUP(E104,Steuerung!$A$17:$B$500,2,FALSE)</f>
        <v>0</v>
      </c>
      <c r="R104" s="63">
        <f>VLOOKUP(F104,Steuerung!$A$17:$B$500,2,FALSE)</f>
        <v>0</v>
      </c>
      <c r="S104" s="4">
        <f t="shared" si="13"/>
        <v>0</v>
      </c>
      <c r="T104" s="4">
        <f t="shared" si="14"/>
        <v>0</v>
      </c>
      <c r="U104" s="112" t="e">
        <f t="shared" si="22"/>
        <v>#DIV/0!</v>
      </c>
      <c r="V104" s="112" t="e">
        <f t="shared" si="23"/>
        <v>#DIV/0!</v>
      </c>
      <c r="W104" s="112" t="e">
        <f t="shared" si="15"/>
        <v>#DIV/0!</v>
      </c>
    </row>
    <row r="105" spans="1:23" x14ac:dyDescent="0.2">
      <c r="A105" s="48" t="s">
        <v>2125</v>
      </c>
      <c r="B105" s="48" t="s">
        <v>2053</v>
      </c>
      <c r="C105" s="48"/>
      <c r="D105" s="48" t="s">
        <v>868</v>
      </c>
      <c r="E105" s="48" t="s">
        <v>231</v>
      </c>
      <c r="F105" s="48" t="s">
        <v>231</v>
      </c>
      <c r="G105" s="48" t="s">
        <v>1334</v>
      </c>
      <c r="H105" s="91">
        <v>119.65</v>
      </c>
      <c r="I105" s="7">
        <f>VLOOKUP(E105,Steuerung!$A$17:$E$500,5,FALSE)</f>
        <v>2</v>
      </c>
      <c r="J105" s="73">
        <f>VLOOKUP(E105,Steuerung!$A$17:$F$500,6,FALSE)</f>
        <v>58.333333333333329</v>
      </c>
      <c r="K105" s="7">
        <f>VLOOKUP(F105,Steuerung!$A$17:$G$500,7,FALSE)</f>
        <v>2</v>
      </c>
      <c r="L105" s="7">
        <f>VLOOKUP(F105,Steuerung!$A$17:$H$500,8,FALSE)</f>
        <v>46</v>
      </c>
      <c r="M105" s="73">
        <f>J105+L105</f>
        <v>104.33333333333333</v>
      </c>
      <c r="N105" s="91">
        <f>H105*M105</f>
        <v>12483.483333333334</v>
      </c>
      <c r="O105" s="91">
        <f>H105*J105</f>
        <v>6979.583333333333</v>
      </c>
      <c r="P105" s="91">
        <f>H105*L105</f>
        <v>5503.9000000000005</v>
      </c>
      <c r="Q105" s="63">
        <f>VLOOKUP(E105,Steuerung!$A$17:$B$500,2,FALSE)</f>
        <v>0</v>
      </c>
      <c r="R105" s="63">
        <f>VLOOKUP(F105,Steuerung!$A$17:$B$500,2,FALSE)</f>
        <v>0</v>
      </c>
      <c r="S105" s="4">
        <f t="shared" si="13"/>
        <v>0</v>
      </c>
      <c r="T105" s="4">
        <f t="shared" si="14"/>
        <v>0</v>
      </c>
      <c r="U105" s="112" t="e">
        <f t="shared" si="22"/>
        <v>#DIV/0!</v>
      </c>
      <c r="V105" s="112" t="e">
        <f t="shared" si="23"/>
        <v>#DIV/0!</v>
      </c>
      <c r="W105" s="112" t="e">
        <f t="shared" si="15"/>
        <v>#DIV/0!</v>
      </c>
    </row>
    <row r="106" spans="1:23" x14ac:dyDescent="0.2">
      <c r="A106" s="48" t="s">
        <v>1355</v>
      </c>
      <c r="B106" s="48" t="s">
        <v>1348</v>
      </c>
      <c r="C106" s="48"/>
      <c r="D106" s="48" t="s">
        <v>907</v>
      </c>
      <c r="E106" s="48" t="s">
        <v>252</v>
      </c>
      <c r="F106" s="48" t="s">
        <v>252</v>
      </c>
      <c r="G106" s="48" t="s">
        <v>1334</v>
      </c>
      <c r="H106" s="91">
        <v>16.260000000000002</v>
      </c>
      <c r="I106" s="7">
        <f>VLOOKUP(E106,Steuerung!$A$17:$E$500,5,FALSE)</f>
        <v>2</v>
      </c>
      <c r="J106" s="73">
        <f>VLOOKUP(E106,Steuerung!$A$17:$F$500,6,FALSE)</f>
        <v>58.333333333333329</v>
      </c>
      <c r="K106" s="7">
        <f>VLOOKUP(F106,Steuerung!$A$17:$G$500,7,FALSE)</f>
        <v>2</v>
      </c>
      <c r="L106" s="7">
        <f>VLOOKUP(F106,Steuerung!$A$17:$H$500,8,FALSE)</f>
        <v>46</v>
      </c>
      <c r="M106" s="73">
        <f t="shared" si="16"/>
        <v>104.33333333333333</v>
      </c>
      <c r="N106" s="91">
        <f t="shared" si="17"/>
        <v>1696.46</v>
      </c>
      <c r="O106" s="91">
        <f t="shared" si="18"/>
        <v>948.5</v>
      </c>
      <c r="P106" s="91">
        <f t="shared" si="19"/>
        <v>747.96</v>
      </c>
      <c r="Q106" s="63">
        <f>VLOOKUP(E106,Steuerung!$A$17:$B$500,2,FALSE)</f>
        <v>0</v>
      </c>
      <c r="R106" s="63">
        <f>VLOOKUP(F106,Steuerung!$A$17:$B$500,2,FALSE)</f>
        <v>0</v>
      </c>
      <c r="S106" s="4">
        <f t="shared" si="13"/>
        <v>0</v>
      </c>
      <c r="T106" s="4">
        <f t="shared" si="14"/>
        <v>0</v>
      </c>
      <c r="U106" s="112" t="e">
        <f t="shared" si="22"/>
        <v>#DIV/0!</v>
      </c>
      <c r="V106" s="112" t="e">
        <f t="shared" si="23"/>
        <v>#DIV/0!</v>
      </c>
      <c r="W106" s="112" t="e">
        <f t="shared" si="15"/>
        <v>#DIV/0!</v>
      </c>
    </row>
    <row r="107" spans="1:23" x14ac:dyDescent="0.2">
      <c r="A107" s="48" t="s">
        <v>1356</v>
      </c>
      <c r="B107" s="48" t="s">
        <v>3027</v>
      </c>
      <c r="C107" s="48"/>
      <c r="D107" s="48" t="s">
        <v>907</v>
      </c>
      <c r="E107" s="48" t="s">
        <v>252</v>
      </c>
      <c r="F107" s="48" t="s">
        <v>252</v>
      </c>
      <c r="G107" s="48" t="s">
        <v>1334</v>
      </c>
      <c r="H107" s="91">
        <v>16.260000000000002</v>
      </c>
      <c r="I107" s="7">
        <f>VLOOKUP(E107,Steuerung!$A$17:$E$500,5,FALSE)</f>
        <v>2</v>
      </c>
      <c r="J107" s="73">
        <f>VLOOKUP(E107,Steuerung!$A$17:$F$500,6,FALSE)</f>
        <v>58.333333333333329</v>
      </c>
      <c r="K107" s="7">
        <f>VLOOKUP(F107,Steuerung!$A$17:$G$500,7,FALSE)</f>
        <v>2</v>
      </c>
      <c r="L107" s="7">
        <f>VLOOKUP(F107,Steuerung!$A$17:$H$500,8,FALSE)</f>
        <v>46</v>
      </c>
      <c r="M107" s="73">
        <f t="shared" si="16"/>
        <v>104.33333333333333</v>
      </c>
      <c r="N107" s="91">
        <f t="shared" si="17"/>
        <v>1696.46</v>
      </c>
      <c r="O107" s="91">
        <f t="shared" si="18"/>
        <v>948.5</v>
      </c>
      <c r="P107" s="91">
        <f t="shared" si="19"/>
        <v>747.96</v>
      </c>
      <c r="Q107" s="63">
        <f>VLOOKUP(E107,Steuerung!$A$17:$B$500,2,FALSE)</f>
        <v>0</v>
      </c>
      <c r="R107" s="63">
        <f>VLOOKUP(F107,Steuerung!$A$17:$B$500,2,FALSE)</f>
        <v>0</v>
      </c>
      <c r="S107" s="4">
        <f t="shared" si="13"/>
        <v>0</v>
      </c>
      <c r="T107" s="4">
        <f t="shared" si="14"/>
        <v>0</v>
      </c>
      <c r="U107" s="112" t="e">
        <f t="shared" si="22"/>
        <v>#DIV/0!</v>
      </c>
      <c r="V107" s="112" t="e">
        <f t="shared" si="23"/>
        <v>#DIV/0!</v>
      </c>
      <c r="W107" s="112" t="e">
        <f t="shared" si="15"/>
        <v>#DIV/0!</v>
      </c>
    </row>
    <row r="108" spans="1:23" x14ac:dyDescent="0.2">
      <c r="A108" s="48" t="s">
        <v>1358</v>
      </c>
      <c r="B108" s="48" t="s">
        <v>1348</v>
      </c>
      <c r="C108" s="48"/>
      <c r="D108" s="48" t="s">
        <v>907</v>
      </c>
      <c r="E108" s="48" t="s">
        <v>252</v>
      </c>
      <c r="F108" s="48" t="s">
        <v>252</v>
      </c>
      <c r="G108" s="48" t="s">
        <v>1334</v>
      </c>
      <c r="H108" s="91">
        <v>19.25</v>
      </c>
      <c r="I108" s="7">
        <f>VLOOKUP(E108,Steuerung!$A$17:$E$500,5,FALSE)</f>
        <v>2</v>
      </c>
      <c r="J108" s="73">
        <f>VLOOKUP(E108,Steuerung!$A$17:$F$500,6,FALSE)</f>
        <v>58.333333333333329</v>
      </c>
      <c r="K108" s="7">
        <f>VLOOKUP(F108,Steuerung!$A$17:$G$500,7,FALSE)</f>
        <v>2</v>
      </c>
      <c r="L108" s="7">
        <f>VLOOKUP(F108,Steuerung!$A$17:$H$500,8,FALSE)</f>
        <v>46</v>
      </c>
      <c r="M108" s="73">
        <f t="shared" si="16"/>
        <v>104.33333333333333</v>
      </c>
      <c r="N108" s="91">
        <f t="shared" si="17"/>
        <v>2008.4166666666665</v>
      </c>
      <c r="O108" s="91">
        <f t="shared" si="18"/>
        <v>1122.9166666666665</v>
      </c>
      <c r="P108" s="91">
        <f t="shared" si="19"/>
        <v>885.5</v>
      </c>
      <c r="Q108" s="63">
        <f>VLOOKUP(E108,Steuerung!$A$17:$B$500,2,FALSE)</f>
        <v>0</v>
      </c>
      <c r="R108" s="63">
        <f>VLOOKUP(F108,Steuerung!$A$17:$B$500,2,FALSE)</f>
        <v>0</v>
      </c>
      <c r="S108" s="4">
        <f t="shared" si="13"/>
        <v>0</v>
      </c>
      <c r="T108" s="4">
        <f t="shared" si="14"/>
        <v>0</v>
      </c>
      <c r="U108" s="112" t="e">
        <f t="shared" si="22"/>
        <v>#DIV/0!</v>
      </c>
      <c r="V108" s="112" t="e">
        <f t="shared" si="23"/>
        <v>#DIV/0!</v>
      </c>
      <c r="W108" s="112" t="e">
        <f t="shared" si="15"/>
        <v>#DIV/0!</v>
      </c>
    </row>
    <row r="109" spans="1:23" x14ac:dyDescent="0.2">
      <c r="A109" s="48" t="s">
        <v>2177</v>
      </c>
      <c r="B109" s="48" t="s">
        <v>2053</v>
      </c>
      <c r="C109" s="48"/>
      <c r="D109" s="48" t="s">
        <v>868</v>
      </c>
      <c r="E109" s="48" t="s">
        <v>231</v>
      </c>
      <c r="F109" s="48" t="s">
        <v>231</v>
      </c>
      <c r="G109" s="48" t="s">
        <v>1334</v>
      </c>
      <c r="H109" s="91">
        <v>33.130000000000003</v>
      </c>
      <c r="I109" s="7">
        <f>VLOOKUP(E109,Steuerung!$A$17:$E$500,5,FALSE)</f>
        <v>2</v>
      </c>
      <c r="J109" s="73">
        <f>VLOOKUP(E109,Steuerung!$A$17:$F$500,6,FALSE)</f>
        <v>58.333333333333329</v>
      </c>
      <c r="K109" s="7">
        <f>VLOOKUP(F109,Steuerung!$A$17:$G$500,7,FALSE)</f>
        <v>2</v>
      </c>
      <c r="L109" s="7">
        <f>VLOOKUP(F109,Steuerung!$A$17:$H$500,8,FALSE)</f>
        <v>46</v>
      </c>
      <c r="M109" s="73">
        <f t="shared" si="16"/>
        <v>104.33333333333333</v>
      </c>
      <c r="N109" s="91">
        <f t="shared" si="17"/>
        <v>3456.5633333333335</v>
      </c>
      <c r="O109" s="91">
        <f t="shared" si="18"/>
        <v>1932.5833333333333</v>
      </c>
      <c r="P109" s="91">
        <f t="shared" si="19"/>
        <v>1523.98</v>
      </c>
      <c r="Q109" s="63">
        <f>VLOOKUP(E109,Steuerung!$A$17:$B$500,2,FALSE)</f>
        <v>0</v>
      </c>
      <c r="R109" s="63">
        <f>VLOOKUP(F109,Steuerung!$A$17:$B$500,2,FALSE)</f>
        <v>0</v>
      </c>
      <c r="S109" s="4">
        <f t="shared" si="13"/>
        <v>0</v>
      </c>
      <c r="T109" s="4">
        <f t="shared" si="14"/>
        <v>0</v>
      </c>
      <c r="U109" s="112" t="e">
        <f t="shared" si="22"/>
        <v>#DIV/0!</v>
      </c>
      <c r="V109" s="112" t="e">
        <f t="shared" si="23"/>
        <v>#DIV/0!</v>
      </c>
      <c r="W109" s="112" t="e">
        <f t="shared" si="15"/>
        <v>#DIV/0!</v>
      </c>
    </row>
    <row r="110" spans="1:23" x14ac:dyDescent="0.2">
      <c r="A110" s="48" t="s">
        <v>2639</v>
      </c>
      <c r="B110" s="48" t="s">
        <v>1348</v>
      </c>
      <c r="C110" s="48"/>
      <c r="D110" s="48" t="s">
        <v>907</v>
      </c>
      <c r="E110" s="48" t="s">
        <v>252</v>
      </c>
      <c r="F110" s="48" t="s">
        <v>252</v>
      </c>
      <c r="G110" s="48" t="s">
        <v>1334</v>
      </c>
      <c r="H110" s="91">
        <v>13.35</v>
      </c>
      <c r="I110" s="7">
        <f>VLOOKUP(E110,Steuerung!$A$17:$E$500,5,FALSE)</f>
        <v>2</v>
      </c>
      <c r="J110" s="73">
        <f>VLOOKUP(E110,Steuerung!$A$17:$F$500,6,FALSE)</f>
        <v>58.333333333333329</v>
      </c>
      <c r="K110" s="7">
        <f>VLOOKUP(F110,Steuerung!$A$17:$G$500,7,FALSE)</f>
        <v>2</v>
      </c>
      <c r="L110" s="7">
        <f>VLOOKUP(F110,Steuerung!$A$17:$H$500,8,FALSE)</f>
        <v>46</v>
      </c>
      <c r="M110" s="73">
        <f t="shared" si="16"/>
        <v>104.33333333333333</v>
      </c>
      <c r="N110" s="91">
        <f t="shared" si="17"/>
        <v>1392.85</v>
      </c>
      <c r="O110" s="91">
        <f t="shared" si="18"/>
        <v>778.74999999999989</v>
      </c>
      <c r="P110" s="91">
        <f t="shared" si="19"/>
        <v>614.1</v>
      </c>
      <c r="Q110" s="63">
        <f>VLOOKUP(E110,Steuerung!$A$17:$B$500,2,FALSE)</f>
        <v>0</v>
      </c>
      <c r="R110" s="63">
        <f>VLOOKUP(F110,Steuerung!$A$17:$B$500,2,FALSE)</f>
        <v>0</v>
      </c>
      <c r="S110" s="4">
        <f t="shared" si="13"/>
        <v>0</v>
      </c>
      <c r="T110" s="4">
        <f t="shared" si="14"/>
        <v>0</v>
      </c>
      <c r="U110" s="112" t="e">
        <f t="shared" si="22"/>
        <v>#DIV/0!</v>
      </c>
      <c r="V110" s="112" t="e">
        <f t="shared" si="23"/>
        <v>#DIV/0!</v>
      </c>
      <c r="W110" s="112" t="e">
        <f t="shared" si="15"/>
        <v>#DIV/0!</v>
      </c>
    </row>
    <row r="111" spans="1:23" x14ac:dyDescent="0.2">
      <c r="A111" s="48" t="s">
        <v>1023</v>
      </c>
      <c r="B111" s="48" t="s">
        <v>793</v>
      </c>
      <c r="C111" s="48"/>
      <c r="D111" s="48" t="s">
        <v>875</v>
      </c>
      <c r="E111" s="48" t="s">
        <v>179</v>
      </c>
      <c r="F111" s="48" t="s">
        <v>179</v>
      </c>
      <c r="G111" s="48" t="s">
        <v>1334</v>
      </c>
      <c r="H111" s="91">
        <v>47.05</v>
      </c>
      <c r="I111" s="7">
        <f>VLOOKUP(E111,Steuerung!$A$17:$E$500,5,FALSE)</f>
        <v>2</v>
      </c>
      <c r="J111" s="73">
        <f>VLOOKUP(E111,Steuerung!$A$17:$F$500,6,FALSE)</f>
        <v>58.333333333333329</v>
      </c>
      <c r="K111" s="7">
        <f>VLOOKUP(F111,Steuerung!$A$17:$G$500,7,FALSE)</f>
        <v>2</v>
      </c>
      <c r="L111" s="7">
        <f>VLOOKUP(F111,Steuerung!$A$17:$H$500,8,FALSE)</f>
        <v>46</v>
      </c>
      <c r="M111" s="73">
        <f t="shared" si="16"/>
        <v>104.33333333333333</v>
      </c>
      <c r="N111" s="91">
        <f t="shared" si="17"/>
        <v>4908.8833333333332</v>
      </c>
      <c r="O111" s="91">
        <f t="shared" si="18"/>
        <v>2744.583333333333</v>
      </c>
      <c r="P111" s="91">
        <f t="shared" si="19"/>
        <v>2164.2999999999997</v>
      </c>
      <c r="Q111" s="63">
        <f>VLOOKUP(E111,Steuerung!$A$17:$B$500,2,FALSE)</f>
        <v>0</v>
      </c>
      <c r="R111" s="63">
        <f>VLOOKUP(F111,Steuerung!$A$17:$B$500,2,FALSE)</f>
        <v>0</v>
      </c>
      <c r="S111" s="4">
        <f t="shared" si="13"/>
        <v>0</v>
      </c>
      <c r="T111" s="4">
        <f t="shared" si="14"/>
        <v>0</v>
      </c>
      <c r="U111" s="112" t="e">
        <f t="shared" si="22"/>
        <v>#DIV/0!</v>
      </c>
      <c r="V111" s="112" t="e">
        <f t="shared" si="23"/>
        <v>#DIV/0!</v>
      </c>
      <c r="W111" s="112" t="e">
        <f t="shared" si="15"/>
        <v>#DIV/0!</v>
      </c>
    </row>
    <row r="112" spans="1:23" x14ac:dyDescent="0.2">
      <c r="A112" s="48"/>
      <c r="B112" s="48" t="s">
        <v>1365</v>
      </c>
      <c r="C112" s="48"/>
      <c r="D112" s="48" t="s">
        <v>875</v>
      </c>
      <c r="E112" s="48" t="s">
        <v>179</v>
      </c>
      <c r="F112" s="48" t="s">
        <v>179</v>
      </c>
      <c r="G112" s="48" t="s">
        <v>2141</v>
      </c>
      <c r="H112" s="91">
        <v>9.8800000000000008</v>
      </c>
      <c r="I112" s="7">
        <f>VLOOKUP(E112,Steuerung!$A$17:$E$500,5,FALSE)</f>
        <v>2</v>
      </c>
      <c r="J112" s="73">
        <f>VLOOKUP(E112,Steuerung!$A$17:$F$500,6,FALSE)</f>
        <v>58.333333333333329</v>
      </c>
      <c r="K112" s="7">
        <f>VLOOKUP(F112,Steuerung!$A$17:$G$500,7,FALSE)</f>
        <v>2</v>
      </c>
      <c r="L112" s="7">
        <f>VLOOKUP(F112,Steuerung!$A$17:$H$500,8,FALSE)</f>
        <v>46</v>
      </c>
      <c r="M112" s="73">
        <f t="shared" si="16"/>
        <v>104.33333333333333</v>
      </c>
      <c r="N112" s="91">
        <f t="shared" si="17"/>
        <v>1030.8133333333333</v>
      </c>
      <c r="O112" s="91">
        <f t="shared" si="18"/>
        <v>576.33333333333337</v>
      </c>
      <c r="P112" s="91">
        <f t="shared" si="19"/>
        <v>454.48</v>
      </c>
      <c r="Q112" s="63">
        <f>VLOOKUP(E112,Steuerung!$A$17:$B$500,2,FALSE)</f>
        <v>0</v>
      </c>
      <c r="R112" s="63">
        <f>VLOOKUP(F112,Steuerung!$A$17:$B$500,2,FALSE)</f>
        <v>0</v>
      </c>
      <c r="S112" s="4">
        <f t="shared" si="13"/>
        <v>0</v>
      </c>
      <c r="T112" s="4">
        <f t="shared" si="14"/>
        <v>0</v>
      </c>
      <c r="U112" s="112" t="e">
        <f t="shared" si="22"/>
        <v>#DIV/0!</v>
      </c>
      <c r="V112" s="112" t="e">
        <f t="shared" si="23"/>
        <v>#DIV/0!</v>
      </c>
      <c r="W112" s="112" t="e">
        <f t="shared" si="15"/>
        <v>#DIV/0!</v>
      </c>
    </row>
    <row r="113" spans="1:23" x14ac:dyDescent="0.2">
      <c r="A113" s="48" t="s">
        <v>3028</v>
      </c>
      <c r="B113" s="48"/>
      <c r="C113" s="48"/>
      <c r="D113" s="48"/>
      <c r="E113" s="48"/>
      <c r="F113" s="48"/>
      <c r="G113" s="48"/>
      <c r="H113" s="91"/>
      <c r="I113" s="7"/>
      <c r="J113" s="73"/>
      <c r="K113" s="7"/>
      <c r="L113" s="7"/>
      <c r="M113" s="73"/>
      <c r="N113" s="91"/>
      <c r="O113" s="91"/>
      <c r="P113" s="91"/>
      <c r="Q113" s="63"/>
      <c r="R113" s="63"/>
      <c r="S113" s="4"/>
      <c r="T113" s="4"/>
      <c r="U113" s="112"/>
      <c r="V113" s="112"/>
      <c r="W113" s="112"/>
    </row>
    <row r="114" spans="1:23" x14ac:dyDescent="0.2">
      <c r="A114" s="48" t="s">
        <v>1009</v>
      </c>
      <c r="B114" s="48" t="s">
        <v>2168</v>
      </c>
      <c r="C114" s="48"/>
      <c r="D114" s="48" t="s">
        <v>875</v>
      </c>
      <c r="E114" s="48" t="s">
        <v>159</v>
      </c>
      <c r="F114" s="48" t="s">
        <v>159</v>
      </c>
      <c r="G114" s="48" t="s">
        <v>2966</v>
      </c>
      <c r="H114" s="91">
        <v>39.21</v>
      </c>
      <c r="I114" s="7">
        <f>VLOOKUP(E114,Steuerung!$A$17:$E$500,5,FALSE)</f>
        <v>2</v>
      </c>
      <c r="J114" s="73">
        <f>VLOOKUP(E114,Steuerung!$A$17:$F$500,6,FALSE)</f>
        <v>58.333333333333329</v>
      </c>
      <c r="K114" s="7">
        <f>VLOOKUP(F114,Steuerung!$A$17:$G$500,7,FALSE)</f>
        <v>2</v>
      </c>
      <c r="L114" s="7">
        <f>VLOOKUP(F114,Steuerung!$A$17:$H$500,8,FALSE)</f>
        <v>46</v>
      </c>
      <c r="M114" s="73">
        <f t="shared" si="16"/>
        <v>104.33333333333333</v>
      </c>
      <c r="N114" s="91">
        <f t="shared" si="17"/>
        <v>4090.91</v>
      </c>
      <c r="O114" s="91">
        <f t="shared" si="18"/>
        <v>2287.25</v>
      </c>
      <c r="P114" s="91">
        <f t="shared" si="19"/>
        <v>1803.66</v>
      </c>
      <c r="Q114" s="63">
        <f>VLOOKUP(E114,Steuerung!$A$17:$B$500,2,FALSE)</f>
        <v>0</v>
      </c>
      <c r="R114" s="63">
        <f>VLOOKUP(F114,Steuerung!$A$17:$B$500,2,FALSE)</f>
        <v>0</v>
      </c>
      <c r="S114" s="4">
        <f t="shared" si="13"/>
        <v>0</v>
      </c>
      <c r="T114" s="4">
        <f t="shared" si="14"/>
        <v>0</v>
      </c>
      <c r="U114" s="112" t="e">
        <f t="shared" ref="U114:U161" si="24">IF(J114&gt;0,O114/Q114*SVS_UHR,0)</f>
        <v>#DIV/0!</v>
      </c>
      <c r="V114" s="112" t="e">
        <f t="shared" ref="V114:V161" si="25">IF(L114&gt;0,P114/R114*SVS_UHR,0)</f>
        <v>#DIV/0!</v>
      </c>
      <c r="W114" s="112" t="e">
        <f t="shared" si="15"/>
        <v>#DIV/0!</v>
      </c>
    </row>
    <row r="115" spans="1:23" x14ac:dyDescent="0.2">
      <c r="A115" s="48" t="s">
        <v>3029</v>
      </c>
      <c r="B115" s="48" t="s">
        <v>2168</v>
      </c>
      <c r="C115" s="48"/>
      <c r="D115" s="48" t="s">
        <v>875</v>
      </c>
      <c r="E115" s="48" t="s">
        <v>159</v>
      </c>
      <c r="F115" s="48" t="s">
        <v>159</v>
      </c>
      <c r="G115" s="48" t="s">
        <v>1334</v>
      </c>
      <c r="H115" s="91">
        <v>81.09</v>
      </c>
      <c r="I115" s="7">
        <f>VLOOKUP(E115,Steuerung!$A$17:$E$500,5,FALSE)</f>
        <v>2</v>
      </c>
      <c r="J115" s="73">
        <f>VLOOKUP(E115,Steuerung!$A$17:$F$500,6,FALSE)</f>
        <v>58.333333333333329</v>
      </c>
      <c r="K115" s="7">
        <f>VLOOKUP(F115,Steuerung!$A$17:$G$500,7,FALSE)</f>
        <v>2</v>
      </c>
      <c r="L115" s="7">
        <f>VLOOKUP(F115,Steuerung!$A$17:$H$500,8,FALSE)</f>
        <v>46</v>
      </c>
      <c r="M115" s="73">
        <f t="shared" si="16"/>
        <v>104.33333333333333</v>
      </c>
      <c r="N115" s="91">
        <f t="shared" si="17"/>
        <v>8460.39</v>
      </c>
      <c r="O115" s="91">
        <f t="shared" si="18"/>
        <v>4730.25</v>
      </c>
      <c r="P115" s="91">
        <f t="shared" si="19"/>
        <v>3730.1400000000003</v>
      </c>
      <c r="Q115" s="63">
        <f>VLOOKUP(E115,Steuerung!$A$17:$B$500,2,FALSE)</f>
        <v>0</v>
      </c>
      <c r="R115" s="63">
        <f>VLOOKUP(F115,Steuerung!$A$17:$B$500,2,FALSE)</f>
        <v>0</v>
      </c>
      <c r="S115" s="4">
        <f t="shared" si="13"/>
        <v>0</v>
      </c>
      <c r="T115" s="4">
        <f t="shared" si="14"/>
        <v>0</v>
      </c>
      <c r="U115" s="112" t="e">
        <f t="shared" si="24"/>
        <v>#DIV/0!</v>
      </c>
      <c r="V115" s="112" t="e">
        <f t="shared" si="25"/>
        <v>#DIV/0!</v>
      </c>
      <c r="W115" s="112" t="e">
        <f t="shared" si="15"/>
        <v>#DIV/0!</v>
      </c>
    </row>
    <row r="116" spans="1:23" x14ac:dyDescent="0.2">
      <c r="A116" s="48" t="s">
        <v>1025</v>
      </c>
      <c r="B116" s="48" t="s">
        <v>3030</v>
      </c>
      <c r="C116" s="48"/>
      <c r="D116" s="48" t="s">
        <v>875</v>
      </c>
      <c r="E116" s="48" t="s">
        <v>179</v>
      </c>
      <c r="F116" s="48" t="s">
        <v>179</v>
      </c>
      <c r="G116" s="48" t="s">
        <v>919</v>
      </c>
      <c r="H116" s="91">
        <v>17.77</v>
      </c>
      <c r="I116" s="7">
        <f>VLOOKUP(E116,Steuerung!$A$17:$E$500,5,FALSE)</f>
        <v>2</v>
      </c>
      <c r="J116" s="73">
        <f>VLOOKUP(E116,Steuerung!$A$17:$F$500,6,FALSE)</f>
        <v>58.333333333333329</v>
      </c>
      <c r="K116" s="7">
        <f>VLOOKUP(F116,Steuerung!$A$17:$G$500,7,FALSE)</f>
        <v>2</v>
      </c>
      <c r="L116" s="7">
        <f>VLOOKUP(F116,Steuerung!$A$17:$H$500,8,FALSE)</f>
        <v>46</v>
      </c>
      <c r="M116" s="73">
        <f t="shared" si="16"/>
        <v>104.33333333333333</v>
      </c>
      <c r="N116" s="91">
        <f t="shared" si="17"/>
        <v>1854.0033333333331</v>
      </c>
      <c r="O116" s="91">
        <f t="shared" si="18"/>
        <v>1036.5833333333333</v>
      </c>
      <c r="P116" s="91">
        <f t="shared" si="19"/>
        <v>817.42</v>
      </c>
      <c r="Q116" s="63">
        <f>VLOOKUP(E116,Steuerung!$A$17:$B$500,2,FALSE)</f>
        <v>0</v>
      </c>
      <c r="R116" s="63">
        <f>VLOOKUP(F116,Steuerung!$A$17:$B$500,2,FALSE)</f>
        <v>0</v>
      </c>
      <c r="S116" s="4">
        <f t="shared" si="13"/>
        <v>0</v>
      </c>
      <c r="T116" s="4">
        <f t="shared" si="14"/>
        <v>0</v>
      </c>
      <c r="U116" s="112" t="e">
        <f t="shared" si="24"/>
        <v>#DIV/0!</v>
      </c>
      <c r="V116" s="112" t="e">
        <f t="shared" si="25"/>
        <v>#DIV/0!</v>
      </c>
      <c r="W116" s="112" t="e">
        <f t="shared" si="15"/>
        <v>#DIV/0!</v>
      </c>
    </row>
    <row r="117" spans="1:23" x14ac:dyDescent="0.2">
      <c r="A117" s="48" t="s">
        <v>1025</v>
      </c>
      <c r="B117" s="48" t="s">
        <v>793</v>
      </c>
      <c r="C117" s="48"/>
      <c r="D117" s="48" t="s">
        <v>875</v>
      </c>
      <c r="E117" s="48" t="s">
        <v>179</v>
      </c>
      <c r="F117" s="48" t="s">
        <v>179</v>
      </c>
      <c r="G117" s="48" t="s">
        <v>1334</v>
      </c>
      <c r="H117" s="91">
        <v>77.180000000000007</v>
      </c>
      <c r="I117" s="7">
        <f>VLOOKUP(E117,Steuerung!$A$17:$E$500,5,FALSE)</f>
        <v>2</v>
      </c>
      <c r="J117" s="73">
        <f>VLOOKUP(E117,Steuerung!$A$17:$F$500,6,FALSE)</f>
        <v>58.333333333333329</v>
      </c>
      <c r="K117" s="7">
        <f>VLOOKUP(F117,Steuerung!$A$17:$G$500,7,FALSE)</f>
        <v>2</v>
      </c>
      <c r="L117" s="7">
        <f>VLOOKUP(F117,Steuerung!$A$17:$H$500,8,FALSE)</f>
        <v>46</v>
      </c>
      <c r="M117" s="73">
        <f t="shared" si="16"/>
        <v>104.33333333333333</v>
      </c>
      <c r="N117" s="91">
        <f t="shared" si="17"/>
        <v>8052.4466666666667</v>
      </c>
      <c r="O117" s="91">
        <f t="shared" si="18"/>
        <v>4502.166666666667</v>
      </c>
      <c r="P117" s="91">
        <f t="shared" si="19"/>
        <v>3550.28</v>
      </c>
      <c r="Q117" s="63">
        <f>VLOOKUP(E117,Steuerung!$A$17:$B$500,2,FALSE)</f>
        <v>0</v>
      </c>
      <c r="R117" s="63">
        <f>VLOOKUP(F117,Steuerung!$A$17:$B$500,2,FALSE)</f>
        <v>0</v>
      </c>
      <c r="S117" s="4">
        <f t="shared" si="13"/>
        <v>0</v>
      </c>
      <c r="T117" s="4">
        <f t="shared" si="14"/>
        <v>0</v>
      </c>
      <c r="U117" s="112" t="e">
        <f t="shared" si="24"/>
        <v>#DIV/0!</v>
      </c>
      <c r="V117" s="112" t="e">
        <f t="shared" si="25"/>
        <v>#DIV/0!</v>
      </c>
      <c r="W117" s="112" t="e">
        <f t="shared" si="15"/>
        <v>#DIV/0!</v>
      </c>
    </row>
    <row r="118" spans="1:23" x14ac:dyDescent="0.2">
      <c r="A118" s="48" t="s">
        <v>1025</v>
      </c>
      <c r="B118" s="48" t="s">
        <v>793</v>
      </c>
      <c r="C118" s="48"/>
      <c r="D118" s="48" t="s">
        <v>875</v>
      </c>
      <c r="E118" s="48" t="s">
        <v>179</v>
      </c>
      <c r="F118" s="48" t="s">
        <v>179</v>
      </c>
      <c r="G118" s="48" t="s">
        <v>1334</v>
      </c>
      <c r="H118" s="91">
        <v>22.49</v>
      </c>
      <c r="I118" s="7">
        <f>VLOOKUP(E118,Steuerung!$A$17:$E$500,5,FALSE)</f>
        <v>2</v>
      </c>
      <c r="J118" s="73">
        <f>VLOOKUP(E118,Steuerung!$A$17:$F$500,6,FALSE)</f>
        <v>58.333333333333329</v>
      </c>
      <c r="K118" s="7">
        <f>VLOOKUP(F118,Steuerung!$A$17:$G$500,7,FALSE)</f>
        <v>2</v>
      </c>
      <c r="L118" s="7">
        <f>VLOOKUP(F118,Steuerung!$A$17:$H$500,8,FALSE)</f>
        <v>46</v>
      </c>
      <c r="M118" s="73">
        <f t="shared" si="16"/>
        <v>104.33333333333333</v>
      </c>
      <c r="N118" s="91">
        <f t="shared" si="17"/>
        <v>2346.4566666666665</v>
      </c>
      <c r="O118" s="91">
        <f t="shared" si="18"/>
        <v>1311.9166666666665</v>
      </c>
      <c r="P118" s="91">
        <f t="shared" si="19"/>
        <v>1034.54</v>
      </c>
      <c r="Q118" s="63">
        <f>VLOOKUP(E118,Steuerung!$A$17:$B$500,2,FALSE)</f>
        <v>0</v>
      </c>
      <c r="R118" s="63">
        <f>VLOOKUP(F118,Steuerung!$A$17:$B$500,2,FALSE)</f>
        <v>0</v>
      </c>
      <c r="S118" s="4">
        <f t="shared" si="13"/>
        <v>0</v>
      </c>
      <c r="T118" s="4">
        <f t="shared" si="14"/>
        <v>0</v>
      </c>
      <c r="U118" s="112" t="e">
        <f t="shared" si="24"/>
        <v>#DIV/0!</v>
      </c>
      <c r="V118" s="112" t="e">
        <f t="shared" si="25"/>
        <v>#DIV/0!</v>
      </c>
      <c r="W118" s="112" t="e">
        <f t="shared" si="15"/>
        <v>#DIV/0!</v>
      </c>
    </row>
    <row r="119" spans="1:23" x14ac:dyDescent="0.2">
      <c r="A119" s="48" t="s">
        <v>1025</v>
      </c>
      <c r="B119" s="48" t="s">
        <v>793</v>
      </c>
      <c r="C119" s="48"/>
      <c r="D119" s="48" t="s">
        <v>875</v>
      </c>
      <c r="E119" s="48" t="s">
        <v>179</v>
      </c>
      <c r="F119" s="48" t="s">
        <v>179</v>
      </c>
      <c r="G119" s="48" t="s">
        <v>1334</v>
      </c>
      <c r="H119" s="91">
        <v>62.31</v>
      </c>
      <c r="I119" s="7">
        <f>VLOOKUP(E119,Steuerung!$A$17:$E$500,5,FALSE)</f>
        <v>2</v>
      </c>
      <c r="J119" s="73">
        <f>VLOOKUP(E119,Steuerung!$A$17:$F$500,6,FALSE)</f>
        <v>58.333333333333329</v>
      </c>
      <c r="K119" s="7">
        <f>VLOOKUP(F119,Steuerung!$A$17:$G$500,7,FALSE)</f>
        <v>2</v>
      </c>
      <c r="L119" s="7">
        <f>VLOOKUP(F119,Steuerung!$A$17:$H$500,8,FALSE)</f>
        <v>46</v>
      </c>
      <c r="M119" s="73">
        <f t="shared" si="16"/>
        <v>104.33333333333333</v>
      </c>
      <c r="N119" s="91">
        <f t="shared" si="17"/>
        <v>6501.01</v>
      </c>
      <c r="O119" s="91">
        <f t="shared" si="18"/>
        <v>3634.75</v>
      </c>
      <c r="P119" s="91">
        <f t="shared" si="19"/>
        <v>2866.26</v>
      </c>
      <c r="Q119" s="63">
        <f>VLOOKUP(E119,Steuerung!$A$17:$B$500,2,FALSE)</f>
        <v>0</v>
      </c>
      <c r="R119" s="63">
        <f>VLOOKUP(F119,Steuerung!$A$17:$B$500,2,FALSE)</f>
        <v>0</v>
      </c>
      <c r="S119" s="4">
        <f t="shared" si="13"/>
        <v>0</v>
      </c>
      <c r="T119" s="4">
        <f t="shared" si="14"/>
        <v>0</v>
      </c>
      <c r="U119" s="112" t="e">
        <f t="shared" si="24"/>
        <v>#DIV/0!</v>
      </c>
      <c r="V119" s="112" t="e">
        <f t="shared" si="25"/>
        <v>#DIV/0!</v>
      </c>
      <c r="W119" s="112" t="e">
        <f t="shared" si="15"/>
        <v>#DIV/0!</v>
      </c>
    </row>
    <row r="120" spans="1:23" x14ac:dyDescent="0.2">
      <c r="A120" s="48" t="s">
        <v>1427</v>
      </c>
      <c r="B120" s="48" t="s">
        <v>1346</v>
      </c>
      <c r="C120" s="48"/>
      <c r="D120" s="48" t="s">
        <v>875</v>
      </c>
      <c r="E120" s="48" t="s">
        <v>183</v>
      </c>
      <c r="F120" s="48" t="s">
        <v>179</v>
      </c>
      <c r="G120" s="48" t="s">
        <v>1117</v>
      </c>
      <c r="H120" s="91">
        <v>25.79</v>
      </c>
      <c r="I120" s="7">
        <f>VLOOKUP(E120,Steuerung!$A$17:$E$500,5,FALSE)</f>
        <v>5</v>
      </c>
      <c r="J120" s="73">
        <f>VLOOKUP(E120,Steuerung!$A$17:$F$500,6,FALSE)</f>
        <v>137.33333333333334</v>
      </c>
      <c r="K120" s="7">
        <f>VLOOKUP(F120,Steuerung!$A$17:$G$500,7,FALSE)</f>
        <v>2</v>
      </c>
      <c r="L120" s="7">
        <f>VLOOKUP(F120,Steuerung!$A$17:$H$500,8,FALSE)</f>
        <v>46</v>
      </c>
      <c r="M120" s="73">
        <f t="shared" si="16"/>
        <v>183.33333333333334</v>
      </c>
      <c r="N120" s="91">
        <f t="shared" si="17"/>
        <v>4728.166666666667</v>
      </c>
      <c r="O120" s="91">
        <f t="shared" si="18"/>
        <v>3541.8266666666668</v>
      </c>
      <c r="P120" s="91">
        <f t="shared" si="19"/>
        <v>1186.3399999999999</v>
      </c>
      <c r="Q120" s="63">
        <f>VLOOKUP(E120,Steuerung!$A$17:$B$500,2,FALSE)</f>
        <v>0</v>
      </c>
      <c r="R120" s="63">
        <f>VLOOKUP(F120,Steuerung!$A$17:$B$500,2,FALSE)</f>
        <v>0</v>
      </c>
      <c r="S120" s="4">
        <f t="shared" si="13"/>
        <v>0</v>
      </c>
      <c r="T120" s="4">
        <f t="shared" si="14"/>
        <v>0</v>
      </c>
      <c r="U120" s="112" t="e">
        <f t="shared" si="24"/>
        <v>#DIV/0!</v>
      </c>
      <c r="V120" s="112" t="e">
        <f t="shared" si="25"/>
        <v>#DIV/0!</v>
      </c>
      <c r="W120" s="112" t="e">
        <f t="shared" si="15"/>
        <v>#DIV/0!</v>
      </c>
    </row>
    <row r="121" spans="1:23" x14ac:dyDescent="0.2">
      <c r="A121" s="48" t="s">
        <v>3031</v>
      </c>
      <c r="B121" s="48" t="s">
        <v>1346</v>
      </c>
      <c r="C121" s="48"/>
      <c r="D121" s="48" t="s">
        <v>875</v>
      </c>
      <c r="E121" s="48" t="s">
        <v>183</v>
      </c>
      <c r="F121" s="48" t="s">
        <v>179</v>
      </c>
      <c r="G121" s="48" t="s">
        <v>1117</v>
      </c>
      <c r="H121" s="91">
        <v>6.58</v>
      </c>
      <c r="I121" s="7">
        <f>VLOOKUP(E121,Steuerung!$A$17:$E$500,5,FALSE)</f>
        <v>5</v>
      </c>
      <c r="J121" s="73">
        <f>VLOOKUP(E121,Steuerung!$A$17:$F$500,6,FALSE)</f>
        <v>137.33333333333334</v>
      </c>
      <c r="K121" s="7">
        <f>VLOOKUP(F121,Steuerung!$A$17:$G$500,7,FALSE)</f>
        <v>2</v>
      </c>
      <c r="L121" s="7">
        <f>VLOOKUP(F121,Steuerung!$A$17:$H$500,8,FALSE)</f>
        <v>46</v>
      </c>
      <c r="M121" s="73">
        <f t="shared" si="16"/>
        <v>183.33333333333334</v>
      </c>
      <c r="N121" s="91">
        <f t="shared" si="17"/>
        <v>1206.3333333333335</v>
      </c>
      <c r="O121" s="91">
        <f t="shared" si="18"/>
        <v>903.65333333333342</v>
      </c>
      <c r="P121" s="91">
        <f t="shared" si="19"/>
        <v>302.68</v>
      </c>
      <c r="Q121" s="63">
        <f>VLOOKUP(E121,Steuerung!$A$17:$B$500,2,FALSE)</f>
        <v>0</v>
      </c>
      <c r="R121" s="63">
        <f>VLOOKUP(F121,Steuerung!$A$17:$B$500,2,FALSE)</f>
        <v>0</v>
      </c>
      <c r="S121" s="4">
        <f t="shared" si="13"/>
        <v>0</v>
      </c>
      <c r="T121" s="4">
        <f t="shared" si="14"/>
        <v>0</v>
      </c>
      <c r="U121" s="112" t="e">
        <f t="shared" si="24"/>
        <v>#DIV/0!</v>
      </c>
      <c r="V121" s="112" t="e">
        <f t="shared" si="25"/>
        <v>#DIV/0!</v>
      </c>
      <c r="W121" s="112" t="e">
        <f t="shared" si="15"/>
        <v>#DIV/0!</v>
      </c>
    </row>
    <row r="122" spans="1:23" x14ac:dyDescent="0.2">
      <c r="A122" s="48" t="s">
        <v>1428</v>
      </c>
      <c r="B122" s="48" t="s">
        <v>3032</v>
      </c>
      <c r="C122" s="48"/>
      <c r="D122" s="48" t="s">
        <v>902</v>
      </c>
      <c r="E122" s="48" t="s">
        <v>197</v>
      </c>
      <c r="F122" s="48" t="s">
        <v>197</v>
      </c>
      <c r="G122" s="48" t="s">
        <v>1117</v>
      </c>
      <c r="H122" s="91">
        <v>3.28</v>
      </c>
      <c r="I122" s="7">
        <f>VLOOKUP(E122,Steuerung!$A$17:$E$500,5,FALSE)</f>
        <v>1</v>
      </c>
      <c r="J122" s="73">
        <f>VLOOKUP(E122,Steuerung!$A$17:$F$500,6,FALSE)</f>
        <v>29.166666666666657</v>
      </c>
      <c r="K122" s="7">
        <f>VLOOKUP(F122,Steuerung!$A$17:$G$500,7,FALSE)</f>
        <v>1</v>
      </c>
      <c r="L122" s="7">
        <f>VLOOKUP(F122,Steuerung!$A$17:$H$500,8,FALSE)</f>
        <v>23</v>
      </c>
      <c r="M122" s="73">
        <f>J122+L122</f>
        <v>52.166666666666657</v>
      </c>
      <c r="N122" s="91">
        <f>H122*M122</f>
        <v>171.10666666666663</v>
      </c>
      <c r="O122" s="91">
        <f>H122*J122</f>
        <v>95.666666666666629</v>
      </c>
      <c r="P122" s="91">
        <f>H122*L122</f>
        <v>75.44</v>
      </c>
      <c r="Q122" s="63">
        <f>VLOOKUP(E122,Steuerung!$A$17:$B$500,2,FALSE)</f>
        <v>0</v>
      </c>
      <c r="R122" s="63">
        <f>VLOOKUP(F122,Steuerung!$A$17:$B$500,2,FALSE)</f>
        <v>0</v>
      </c>
      <c r="S122" s="4">
        <f t="shared" si="13"/>
        <v>0</v>
      </c>
      <c r="T122" s="4">
        <f t="shared" si="14"/>
        <v>0</v>
      </c>
      <c r="U122" s="112" t="e">
        <f t="shared" si="24"/>
        <v>#DIV/0!</v>
      </c>
      <c r="V122" s="112" t="e">
        <f t="shared" si="25"/>
        <v>#DIV/0!</v>
      </c>
      <c r="W122" s="112" t="e">
        <f t="shared" si="15"/>
        <v>#DIV/0!</v>
      </c>
    </row>
    <row r="123" spans="1:23" x14ac:dyDescent="0.2">
      <c r="A123" s="48" t="s">
        <v>1428</v>
      </c>
      <c r="B123" s="48" t="s">
        <v>1348</v>
      </c>
      <c r="C123" s="48"/>
      <c r="D123" s="48" t="s">
        <v>907</v>
      </c>
      <c r="E123" s="48" t="s">
        <v>250</v>
      </c>
      <c r="F123" s="48" t="s">
        <v>250</v>
      </c>
      <c r="G123" s="48" t="s">
        <v>1117</v>
      </c>
      <c r="H123" s="91">
        <v>14.65</v>
      </c>
      <c r="I123" s="7">
        <f>VLOOKUP(E123,Steuerung!$A$17:$E$500,5,FALSE)</f>
        <v>1</v>
      </c>
      <c r="J123" s="73">
        <f>VLOOKUP(E123,Steuerung!$A$17:$F$500,6,FALSE)</f>
        <v>29.166666666666657</v>
      </c>
      <c r="K123" s="7">
        <f>VLOOKUP(F123,Steuerung!$A$17:$G$500,7,FALSE)</f>
        <v>1</v>
      </c>
      <c r="L123" s="7">
        <f>VLOOKUP(F123,Steuerung!$A$17:$H$500,8,FALSE)</f>
        <v>23</v>
      </c>
      <c r="M123" s="73">
        <f t="shared" si="16"/>
        <v>52.166666666666657</v>
      </c>
      <c r="N123" s="91">
        <f t="shared" si="17"/>
        <v>764.24166666666656</v>
      </c>
      <c r="O123" s="91">
        <f t="shared" si="18"/>
        <v>427.29166666666652</v>
      </c>
      <c r="P123" s="91">
        <f t="shared" si="19"/>
        <v>336.95</v>
      </c>
      <c r="Q123" s="63">
        <f>VLOOKUP(E123,Steuerung!$A$17:$B$500,2,FALSE)</f>
        <v>0</v>
      </c>
      <c r="R123" s="63">
        <f>VLOOKUP(F123,Steuerung!$A$17:$B$500,2,FALSE)</f>
        <v>0</v>
      </c>
      <c r="S123" s="4">
        <f t="shared" si="13"/>
        <v>0</v>
      </c>
      <c r="T123" s="4">
        <f t="shared" si="14"/>
        <v>0</v>
      </c>
      <c r="U123" s="112" t="e">
        <f t="shared" si="24"/>
        <v>#DIV/0!</v>
      </c>
      <c r="V123" s="112" t="e">
        <f t="shared" si="25"/>
        <v>#DIV/0!</v>
      </c>
      <c r="W123" s="112" t="e">
        <f t="shared" si="15"/>
        <v>#DIV/0!</v>
      </c>
    </row>
    <row r="124" spans="1:23" x14ac:dyDescent="0.2">
      <c r="A124" s="48" t="s">
        <v>1029</v>
      </c>
      <c r="B124" s="48" t="s">
        <v>1348</v>
      </c>
      <c r="C124" s="48"/>
      <c r="D124" s="48" t="s">
        <v>907</v>
      </c>
      <c r="E124" s="48" t="s">
        <v>252</v>
      </c>
      <c r="F124" s="48" t="s">
        <v>252</v>
      </c>
      <c r="G124" s="48" t="s">
        <v>1117</v>
      </c>
      <c r="H124" s="91">
        <v>18.18</v>
      </c>
      <c r="I124" s="7">
        <f>VLOOKUP(E124,Steuerung!$A$17:$E$500,5,FALSE)</f>
        <v>2</v>
      </c>
      <c r="J124" s="73">
        <f>VLOOKUP(E124,Steuerung!$A$17:$F$500,6,FALSE)</f>
        <v>58.333333333333329</v>
      </c>
      <c r="K124" s="7">
        <f>VLOOKUP(F124,Steuerung!$A$17:$G$500,7,FALSE)</f>
        <v>2</v>
      </c>
      <c r="L124" s="7">
        <f>VLOOKUP(F124,Steuerung!$A$17:$H$500,8,FALSE)</f>
        <v>46</v>
      </c>
      <c r="M124" s="73">
        <f t="shared" si="16"/>
        <v>104.33333333333333</v>
      </c>
      <c r="N124" s="91">
        <f t="shared" si="17"/>
        <v>1896.78</v>
      </c>
      <c r="O124" s="91">
        <f t="shared" si="18"/>
        <v>1060.5</v>
      </c>
      <c r="P124" s="91">
        <f t="shared" si="19"/>
        <v>836.28</v>
      </c>
      <c r="Q124" s="63">
        <f>VLOOKUP(E124,Steuerung!$A$17:$B$500,2,FALSE)</f>
        <v>0</v>
      </c>
      <c r="R124" s="63">
        <f>VLOOKUP(F124,Steuerung!$A$17:$B$500,2,FALSE)</f>
        <v>0</v>
      </c>
      <c r="S124" s="4">
        <f t="shared" si="13"/>
        <v>0</v>
      </c>
      <c r="T124" s="4">
        <f t="shared" si="14"/>
        <v>0</v>
      </c>
      <c r="U124" s="112" t="e">
        <f t="shared" si="24"/>
        <v>#DIV/0!</v>
      </c>
      <c r="V124" s="112" t="e">
        <f t="shared" si="25"/>
        <v>#DIV/0!</v>
      </c>
      <c r="W124" s="112" t="e">
        <f t="shared" si="15"/>
        <v>#DIV/0!</v>
      </c>
    </row>
    <row r="125" spans="1:23" x14ac:dyDescent="0.2">
      <c r="A125" s="48" t="s">
        <v>1031</v>
      </c>
      <c r="B125" s="48" t="s">
        <v>1227</v>
      </c>
      <c r="C125" s="48"/>
      <c r="D125" s="48" t="s">
        <v>902</v>
      </c>
      <c r="E125" s="48" t="s">
        <v>201</v>
      </c>
      <c r="F125" s="48" t="s">
        <v>197</v>
      </c>
      <c r="G125" s="48" t="s">
        <v>1117</v>
      </c>
      <c r="H125" s="91">
        <v>53.66</v>
      </c>
      <c r="I125" s="7">
        <f>VLOOKUP(E125,Steuerung!$A$17:$E$500,5,FALSE)</f>
        <v>3</v>
      </c>
      <c r="J125" s="73">
        <f>VLOOKUP(E125,Steuerung!$A$17:$F$500,6,FALSE)</f>
        <v>82.4</v>
      </c>
      <c r="K125" s="7">
        <f>VLOOKUP(F125,Steuerung!$A$17:$G$500,7,FALSE)</f>
        <v>1</v>
      </c>
      <c r="L125" s="7">
        <f>VLOOKUP(F125,Steuerung!$A$17:$H$500,8,FALSE)</f>
        <v>23</v>
      </c>
      <c r="M125" s="73">
        <f t="shared" si="16"/>
        <v>105.4</v>
      </c>
      <c r="N125" s="91">
        <f t="shared" si="17"/>
        <v>5655.7640000000001</v>
      </c>
      <c r="O125" s="91">
        <f t="shared" si="18"/>
        <v>4421.5839999999998</v>
      </c>
      <c r="P125" s="91">
        <f t="shared" si="19"/>
        <v>1234.1799999999998</v>
      </c>
      <c r="Q125" s="63">
        <f>VLOOKUP(E125,Steuerung!$A$17:$B$500,2,FALSE)</f>
        <v>0</v>
      </c>
      <c r="R125" s="63">
        <f>VLOOKUP(F125,Steuerung!$A$17:$B$500,2,FALSE)</f>
        <v>0</v>
      </c>
      <c r="S125" s="4">
        <f t="shared" si="13"/>
        <v>0</v>
      </c>
      <c r="T125" s="4">
        <f t="shared" si="14"/>
        <v>0</v>
      </c>
      <c r="U125" s="112" t="e">
        <f t="shared" si="24"/>
        <v>#DIV/0!</v>
      </c>
      <c r="V125" s="112" t="e">
        <f t="shared" si="25"/>
        <v>#DIV/0!</v>
      </c>
      <c r="W125" s="112" t="e">
        <f t="shared" si="15"/>
        <v>#DIV/0!</v>
      </c>
    </row>
    <row r="126" spans="1:23" x14ac:dyDescent="0.2">
      <c r="A126" s="48" t="s">
        <v>1033</v>
      </c>
      <c r="B126" s="2" t="s">
        <v>2654</v>
      </c>
      <c r="C126" s="2"/>
      <c r="D126" s="48" t="s">
        <v>902</v>
      </c>
      <c r="E126" s="48" t="s">
        <v>203</v>
      </c>
      <c r="F126" s="48" t="s">
        <v>203</v>
      </c>
      <c r="G126" s="48" t="s">
        <v>1117</v>
      </c>
      <c r="H126" s="91">
        <v>53.41</v>
      </c>
      <c r="I126" s="7">
        <f>VLOOKUP(E126,Steuerung!$A$17:$E$500,5,FALSE)</f>
        <v>5</v>
      </c>
      <c r="J126" s="73">
        <f>VLOOKUP(E126,Steuerung!$A$17:$F$500,6,FALSE)</f>
        <v>137.33333333333334</v>
      </c>
      <c r="K126" s="7">
        <f>VLOOKUP(F126,Steuerung!$A$17:$G$500,7,FALSE)</f>
        <v>5</v>
      </c>
      <c r="L126" s="7">
        <f>VLOOKUP(F126,Steuerung!$A$17:$H$500,8,FALSE)</f>
        <v>113</v>
      </c>
      <c r="M126" s="73">
        <f t="shared" si="16"/>
        <v>250.33333333333334</v>
      </c>
      <c r="N126" s="91">
        <f t="shared" si="17"/>
        <v>13370.303333333333</v>
      </c>
      <c r="O126" s="91">
        <f t="shared" si="18"/>
        <v>7334.9733333333334</v>
      </c>
      <c r="P126" s="91">
        <f t="shared" si="19"/>
        <v>6035.33</v>
      </c>
      <c r="Q126" s="63">
        <f>VLOOKUP(E126,Steuerung!$A$17:$B$500,2,FALSE)</f>
        <v>0</v>
      </c>
      <c r="R126" s="63">
        <f>VLOOKUP(F126,Steuerung!$A$17:$B$500,2,FALSE)</f>
        <v>0</v>
      </c>
      <c r="S126" s="4">
        <f t="shared" si="13"/>
        <v>0</v>
      </c>
      <c r="T126" s="4">
        <f t="shared" si="14"/>
        <v>0</v>
      </c>
      <c r="U126" s="112" t="e">
        <f t="shared" si="24"/>
        <v>#DIV/0!</v>
      </c>
      <c r="V126" s="112" t="e">
        <f t="shared" si="25"/>
        <v>#DIV/0!</v>
      </c>
      <c r="W126" s="112" t="e">
        <f t="shared" si="15"/>
        <v>#DIV/0!</v>
      </c>
    </row>
    <row r="127" spans="1:23" x14ac:dyDescent="0.2">
      <c r="A127" s="48" t="s">
        <v>1035</v>
      </c>
      <c r="B127" s="48" t="s">
        <v>1350</v>
      </c>
      <c r="C127" s="48"/>
      <c r="D127" s="48" t="s">
        <v>910</v>
      </c>
      <c r="E127" s="48" t="s">
        <v>214</v>
      </c>
      <c r="F127" s="48" t="s">
        <v>214</v>
      </c>
      <c r="G127" s="48" t="s">
        <v>3033</v>
      </c>
      <c r="H127" s="91">
        <v>4.1100000000000003</v>
      </c>
      <c r="I127" s="7">
        <f>VLOOKUP(E127,Steuerung!$A$17:$E$500,5,FALSE)</f>
        <v>5</v>
      </c>
      <c r="J127" s="73">
        <f>VLOOKUP(E127,Steuerung!$A$17:$F$500,6,FALSE)</f>
        <v>137.33333333333334</v>
      </c>
      <c r="K127" s="7">
        <f>VLOOKUP(F127,Steuerung!$A$17:$G$500,7,FALSE)</f>
        <v>5</v>
      </c>
      <c r="L127" s="7">
        <f>VLOOKUP(F127,Steuerung!$A$17:$H$500,8,FALSE)</f>
        <v>113</v>
      </c>
      <c r="M127" s="73">
        <f t="shared" si="16"/>
        <v>250.33333333333334</v>
      </c>
      <c r="N127" s="91">
        <f t="shared" si="17"/>
        <v>1028.8700000000001</v>
      </c>
      <c r="O127" s="91">
        <f t="shared" si="18"/>
        <v>564.44000000000005</v>
      </c>
      <c r="P127" s="91">
        <f t="shared" si="19"/>
        <v>464.43000000000006</v>
      </c>
      <c r="Q127" s="63">
        <f>VLOOKUP(E127,Steuerung!$A$17:$B$500,2,FALSE)</f>
        <v>0</v>
      </c>
      <c r="R127" s="63">
        <f>VLOOKUP(F127,Steuerung!$A$17:$B$500,2,FALSE)</f>
        <v>0</v>
      </c>
      <c r="S127" s="4">
        <f t="shared" si="13"/>
        <v>0</v>
      </c>
      <c r="T127" s="4">
        <f t="shared" si="14"/>
        <v>0</v>
      </c>
      <c r="U127" s="112" t="e">
        <f t="shared" si="24"/>
        <v>#DIV/0!</v>
      </c>
      <c r="V127" s="112" t="e">
        <f t="shared" si="25"/>
        <v>#DIV/0!</v>
      </c>
      <c r="W127" s="112" t="e">
        <f t="shared" si="15"/>
        <v>#DIV/0!</v>
      </c>
    </row>
    <row r="128" spans="1:23" x14ac:dyDescent="0.2">
      <c r="A128" s="48" t="s">
        <v>1035</v>
      </c>
      <c r="B128" s="48" t="s">
        <v>792</v>
      </c>
      <c r="C128" s="48"/>
      <c r="D128" s="48" t="s">
        <v>910</v>
      </c>
      <c r="E128" s="48" t="s">
        <v>214</v>
      </c>
      <c r="F128" s="48" t="s">
        <v>214</v>
      </c>
      <c r="G128" s="48" t="s">
        <v>3033</v>
      </c>
      <c r="H128" s="91">
        <v>12.41</v>
      </c>
      <c r="I128" s="7">
        <f>VLOOKUP(E128,Steuerung!$A$17:$E$500,5,FALSE)</f>
        <v>5</v>
      </c>
      <c r="J128" s="73">
        <f>VLOOKUP(E128,Steuerung!$A$17:$F$500,6,FALSE)</f>
        <v>137.33333333333334</v>
      </c>
      <c r="K128" s="7">
        <f>VLOOKUP(F128,Steuerung!$A$17:$G$500,7,FALSE)</f>
        <v>5</v>
      </c>
      <c r="L128" s="7">
        <f>VLOOKUP(F128,Steuerung!$A$17:$H$500,8,FALSE)</f>
        <v>113</v>
      </c>
      <c r="M128" s="73">
        <f t="shared" si="16"/>
        <v>250.33333333333334</v>
      </c>
      <c r="N128" s="91">
        <f t="shared" si="17"/>
        <v>3106.6366666666668</v>
      </c>
      <c r="O128" s="91">
        <f t="shared" si="18"/>
        <v>1704.3066666666668</v>
      </c>
      <c r="P128" s="91">
        <f t="shared" si="19"/>
        <v>1402.33</v>
      </c>
      <c r="Q128" s="63">
        <f>VLOOKUP(E128,Steuerung!$A$17:$B$500,2,FALSE)</f>
        <v>0</v>
      </c>
      <c r="R128" s="63">
        <f>VLOOKUP(F128,Steuerung!$A$17:$B$500,2,FALSE)</f>
        <v>0</v>
      </c>
      <c r="S128" s="4">
        <f t="shared" si="13"/>
        <v>0</v>
      </c>
      <c r="T128" s="4">
        <f t="shared" si="14"/>
        <v>0</v>
      </c>
      <c r="U128" s="112" t="e">
        <f t="shared" si="24"/>
        <v>#DIV/0!</v>
      </c>
      <c r="V128" s="112" t="e">
        <f t="shared" si="25"/>
        <v>#DIV/0!</v>
      </c>
      <c r="W128" s="112" t="e">
        <f t="shared" si="15"/>
        <v>#DIV/0!</v>
      </c>
    </row>
    <row r="129" spans="1:23" x14ac:dyDescent="0.2">
      <c r="A129" s="48" t="s">
        <v>1430</v>
      </c>
      <c r="B129" s="48" t="s">
        <v>925</v>
      </c>
      <c r="C129" s="48"/>
      <c r="D129" s="48" t="s">
        <v>910</v>
      </c>
      <c r="E129" s="48" t="s">
        <v>214</v>
      </c>
      <c r="F129" s="48" t="s">
        <v>214</v>
      </c>
      <c r="G129" s="48" t="s">
        <v>3033</v>
      </c>
      <c r="H129" s="91">
        <v>4.1100000000000003</v>
      </c>
      <c r="I129" s="7">
        <f>VLOOKUP(E129,Steuerung!$A$17:$E$500,5,FALSE)</f>
        <v>5</v>
      </c>
      <c r="J129" s="73">
        <f>VLOOKUP(E129,Steuerung!$A$17:$F$500,6,FALSE)</f>
        <v>137.33333333333334</v>
      </c>
      <c r="K129" s="7">
        <f>VLOOKUP(F129,Steuerung!$A$17:$G$500,7,FALSE)</f>
        <v>5</v>
      </c>
      <c r="L129" s="7">
        <f>VLOOKUP(F129,Steuerung!$A$17:$H$500,8,FALSE)</f>
        <v>113</v>
      </c>
      <c r="M129" s="73">
        <f t="shared" si="16"/>
        <v>250.33333333333334</v>
      </c>
      <c r="N129" s="91">
        <f t="shared" si="17"/>
        <v>1028.8700000000001</v>
      </c>
      <c r="O129" s="91">
        <f t="shared" si="18"/>
        <v>564.44000000000005</v>
      </c>
      <c r="P129" s="91">
        <f t="shared" si="19"/>
        <v>464.43000000000006</v>
      </c>
      <c r="Q129" s="63">
        <f>VLOOKUP(E129,Steuerung!$A$17:$B$500,2,FALSE)</f>
        <v>0</v>
      </c>
      <c r="R129" s="63">
        <f>VLOOKUP(F129,Steuerung!$A$17:$B$500,2,FALSE)</f>
        <v>0</v>
      </c>
      <c r="S129" s="4">
        <f t="shared" si="13"/>
        <v>0</v>
      </c>
      <c r="T129" s="4">
        <f t="shared" si="14"/>
        <v>0</v>
      </c>
      <c r="U129" s="112" t="e">
        <f t="shared" si="24"/>
        <v>#DIV/0!</v>
      </c>
      <c r="V129" s="112" t="e">
        <f t="shared" si="25"/>
        <v>#DIV/0!</v>
      </c>
      <c r="W129" s="112" t="e">
        <f t="shared" si="15"/>
        <v>#DIV/0!</v>
      </c>
    </row>
    <row r="130" spans="1:23" x14ac:dyDescent="0.2">
      <c r="A130" s="48" t="s">
        <v>3034</v>
      </c>
      <c r="B130" s="48" t="s">
        <v>798</v>
      </c>
      <c r="C130" s="48"/>
      <c r="D130" s="48" t="s">
        <v>910</v>
      </c>
      <c r="E130" s="48" t="s">
        <v>214</v>
      </c>
      <c r="F130" s="48" t="s">
        <v>214</v>
      </c>
      <c r="G130" s="48" t="s">
        <v>3033</v>
      </c>
      <c r="H130" s="91">
        <v>12.41</v>
      </c>
      <c r="I130" s="7">
        <f>VLOOKUP(E130,Steuerung!$A$17:$E$500,5,FALSE)</f>
        <v>5</v>
      </c>
      <c r="J130" s="73">
        <f>VLOOKUP(E130,Steuerung!$A$17:$F$500,6,FALSE)</f>
        <v>137.33333333333334</v>
      </c>
      <c r="K130" s="7">
        <f>VLOOKUP(F130,Steuerung!$A$17:$G$500,7,FALSE)</f>
        <v>5</v>
      </c>
      <c r="L130" s="7">
        <f>VLOOKUP(F130,Steuerung!$A$17:$H$500,8,FALSE)</f>
        <v>113</v>
      </c>
      <c r="M130" s="73">
        <f t="shared" si="16"/>
        <v>250.33333333333334</v>
      </c>
      <c r="N130" s="91">
        <f t="shared" si="17"/>
        <v>3106.6366666666668</v>
      </c>
      <c r="O130" s="91">
        <f t="shared" si="18"/>
        <v>1704.3066666666668</v>
      </c>
      <c r="P130" s="91">
        <f t="shared" si="19"/>
        <v>1402.33</v>
      </c>
      <c r="Q130" s="63">
        <f>VLOOKUP(E130,Steuerung!$A$17:$B$500,2,FALSE)</f>
        <v>0</v>
      </c>
      <c r="R130" s="63">
        <f>VLOOKUP(F130,Steuerung!$A$17:$B$500,2,FALSE)</f>
        <v>0</v>
      </c>
      <c r="S130" s="4">
        <f t="shared" si="13"/>
        <v>0</v>
      </c>
      <c r="T130" s="4">
        <f t="shared" si="14"/>
        <v>0</v>
      </c>
      <c r="U130" s="112" t="e">
        <f t="shared" si="24"/>
        <v>#DIV/0!</v>
      </c>
      <c r="V130" s="112" t="e">
        <f t="shared" si="25"/>
        <v>#DIV/0!</v>
      </c>
      <c r="W130" s="112" t="e">
        <f t="shared" si="15"/>
        <v>#DIV/0!</v>
      </c>
    </row>
    <row r="131" spans="1:23" x14ac:dyDescent="0.2">
      <c r="A131" s="48" t="s">
        <v>3035</v>
      </c>
      <c r="B131" s="48" t="s">
        <v>3036</v>
      </c>
      <c r="C131" s="48"/>
      <c r="D131" s="48" t="s">
        <v>919</v>
      </c>
      <c r="E131" s="48" t="s">
        <v>274</v>
      </c>
      <c r="F131" s="48" t="s">
        <v>270</v>
      </c>
      <c r="G131" s="48" t="s">
        <v>1334</v>
      </c>
      <c r="H131" s="91">
        <v>60.24</v>
      </c>
      <c r="I131" s="7">
        <f>VLOOKUP(E131,Steuerung!$A$17:$E$500,5,FALSE)</f>
        <v>3</v>
      </c>
      <c r="J131" s="73">
        <f>VLOOKUP(E131,Steuerung!$A$17:$F$500,6,FALSE)</f>
        <v>82.4</v>
      </c>
      <c r="K131" s="7">
        <f>VLOOKUP(F131,Steuerung!$A$17:$G$500,7,FALSE)</f>
        <v>1</v>
      </c>
      <c r="L131" s="7">
        <f>VLOOKUP(F131,Steuerung!$A$17:$H$500,8,FALSE)</f>
        <v>23</v>
      </c>
      <c r="M131" s="73">
        <f t="shared" si="16"/>
        <v>105.4</v>
      </c>
      <c r="N131" s="91">
        <f t="shared" si="17"/>
        <v>6349.2960000000003</v>
      </c>
      <c r="O131" s="91">
        <f t="shared" si="18"/>
        <v>4963.7760000000007</v>
      </c>
      <c r="P131" s="91">
        <f t="shared" si="19"/>
        <v>1385.52</v>
      </c>
      <c r="Q131" s="63">
        <f>VLOOKUP(E131,Steuerung!$A$17:$B$500,2,FALSE)</f>
        <v>0</v>
      </c>
      <c r="R131" s="63">
        <f>VLOOKUP(F131,Steuerung!$A$17:$B$500,2,FALSE)</f>
        <v>0</v>
      </c>
      <c r="S131" s="4">
        <f t="shared" si="13"/>
        <v>0</v>
      </c>
      <c r="T131" s="4">
        <f t="shared" si="14"/>
        <v>0</v>
      </c>
      <c r="U131" s="112" t="e">
        <f t="shared" si="24"/>
        <v>#DIV/0!</v>
      </c>
      <c r="V131" s="112" t="e">
        <f t="shared" si="25"/>
        <v>#DIV/0!</v>
      </c>
      <c r="W131" s="112" t="e">
        <f t="shared" si="15"/>
        <v>#DIV/0!</v>
      </c>
    </row>
    <row r="132" spans="1:23" x14ac:dyDescent="0.2">
      <c r="A132" s="48" t="s">
        <v>1433</v>
      </c>
      <c r="B132" s="48" t="s">
        <v>1348</v>
      </c>
      <c r="C132" s="48"/>
      <c r="D132" s="48" t="s">
        <v>907</v>
      </c>
      <c r="E132" s="48" t="s">
        <v>252</v>
      </c>
      <c r="F132" s="48" t="s">
        <v>252</v>
      </c>
      <c r="G132" s="48" t="s">
        <v>1334</v>
      </c>
      <c r="H132" s="91">
        <v>15.72</v>
      </c>
      <c r="I132" s="7">
        <f>VLOOKUP(E132,Steuerung!$A$17:$E$500,5,FALSE)</f>
        <v>2</v>
      </c>
      <c r="J132" s="73">
        <f>VLOOKUP(E132,Steuerung!$A$17:$F$500,6,FALSE)</f>
        <v>58.333333333333329</v>
      </c>
      <c r="K132" s="7">
        <f>VLOOKUP(F132,Steuerung!$A$17:$G$500,7,FALSE)</f>
        <v>2</v>
      </c>
      <c r="L132" s="7">
        <f>VLOOKUP(F132,Steuerung!$A$17:$H$500,8,FALSE)</f>
        <v>46</v>
      </c>
      <c r="M132" s="73">
        <f t="shared" si="16"/>
        <v>104.33333333333333</v>
      </c>
      <c r="N132" s="91">
        <f t="shared" si="17"/>
        <v>1640.12</v>
      </c>
      <c r="O132" s="91">
        <f t="shared" si="18"/>
        <v>917</v>
      </c>
      <c r="P132" s="91">
        <f t="shared" si="19"/>
        <v>723.12</v>
      </c>
      <c r="Q132" s="63">
        <f>VLOOKUP(E132,Steuerung!$A$17:$B$500,2,FALSE)</f>
        <v>0</v>
      </c>
      <c r="R132" s="63">
        <f>VLOOKUP(F132,Steuerung!$A$17:$B$500,2,FALSE)</f>
        <v>0</v>
      </c>
      <c r="S132" s="4">
        <f t="shared" si="13"/>
        <v>0</v>
      </c>
      <c r="T132" s="4">
        <f t="shared" si="14"/>
        <v>0</v>
      </c>
      <c r="U132" s="112" t="e">
        <f t="shared" si="24"/>
        <v>#DIV/0!</v>
      </c>
      <c r="V132" s="112" t="e">
        <f t="shared" si="25"/>
        <v>#DIV/0!</v>
      </c>
      <c r="W132" s="112" t="e">
        <f t="shared" si="15"/>
        <v>#DIV/0!</v>
      </c>
    </row>
    <row r="133" spans="1:23" x14ac:dyDescent="0.2">
      <c r="A133" s="48" t="s">
        <v>1441</v>
      </c>
      <c r="B133" s="48" t="s">
        <v>2053</v>
      </c>
      <c r="C133" s="48"/>
      <c r="D133" s="48" t="s">
        <v>868</v>
      </c>
      <c r="E133" s="48" t="s">
        <v>235</v>
      </c>
      <c r="F133" s="48" t="s">
        <v>235</v>
      </c>
      <c r="G133" s="48" t="s">
        <v>1334</v>
      </c>
      <c r="H133" s="91">
        <v>18.05</v>
      </c>
      <c r="I133" s="7">
        <f>VLOOKUP(E133,Steuerung!$A$17:$E$500,5,FALSE)</f>
        <v>5</v>
      </c>
      <c r="J133" s="73">
        <f>VLOOKUP(E133,Steuerung!$A$17:$F$500,6,FALSE)</f>
        <v>137.33333333333334</v>
      </c>
      <c r="K133" s="7">
        <f>VLOOKUP(F133,Steuerung!$A$17:$G$500,7,FALSE)</f>
        <v>5</v>
      </c>
      <c r="L133" s="7">
        <f>VLOOKUP(F133,Steuerung!$A$17:$H$500,8,FALSE)</f>
        <v>113</v>
      </c>
      <c r="M133" s="73">
        <f t="shared" si="16"/>
        <v>250.33333333333334</v>
      </c>
      <c r="N133" s="91">
        <f t="shared" si="17"/>
        <v>4518.5166666666673</v>
      </c>
      <c r="O133" s="91">
        <f t="shared" si="18"/>
        <v>2478.8666666666668</v>
      </c>
      <c r="P133" s="91">
        <f t="shared" si="19"/>
        <v>2039.65</v>
      </c>
      <c r="Q133" s="63">
        <f>VLOOKUP(E133,Steuerung!$A$17:$B$500,2,FALSE)</f>
        <v>0</v>
      </c>
      <c r="R133" s="63">
        <f>VLOOKUP(F133,Steuerung!$A$17:$B$500,2,FALSE)</f>
        <v>0</v>
      </c>
      <c r="S133" s="4">
        <f t="shared" si="13"/>
        <v>0</v>
      </c>
      <c r="T133" s="4">
        <f t="shared" si="14"/>
        <v>0</v>
      </c>
      <c r="U133" s="112" t="e">
        <f t="shared" si="24"/>
        <v>#DIV/0!</v>
      </c>
      <c r="V133" s="112" t="e">
        <f t="shared" si="25"/>
        <v>#DIV/0!</v>
      </c>
      <c r="W133" s="112" t="e">
        <f t="shared" si="15"/>
        <v>#DIV/0!</v>
      </c>
    </row>
    <row r="134" spans="1:23" x14ac:dyDescent="0.2">
      <c r="A134" s="48" t="s">
        <v>3037</v>
      </c>
      <c r="B134" s="48" t="s">
        <v>2053</v>
      </c>
      <c r="C134" s="48"/>
      <c r="D134" s="48" t="s">
        <v>868</v>
      </c>
      <c r="E134" s="48" t="s">
        <v>235</v>
      </c>
      <c r="F134" s="48" t="s">
        <v>235</v>
      </c>
      <c r="G134" s="48" t="s">
        <v>1334</v>
      </c>
      <c r="H134" s="91">
        <v>31.95</v>
      </c>
      <c r="I134" s="7">
        <f>VLOOKUP(E134,Steuerung!$A$17:$E$500,5,FALSE)</f>
        <v>5</v>
      </c>
      <c r="J134" s="73">
        <f>VLOOKUP(E134,Steuerung!$A$17:$F$500,6,FALSE)</f>
        <v>137.33333333333334</v>
      </c>
      <c r="K134" s="7">
        <f>VLOOKUP(F134,Steuerung!$A$17:$G$500,7,FALSE)</f>
        <v>5</v>
      </c>
      <c r="L134" s="7">
        <f>VLOOKUP(F134,Steuerung!$A$17:$H$500,8,FALSE)</f>
        <v>113</v>
      </c>
      <c r="M134" s="73">
        <f t="shared" si="16"/>
        <v>250.33333333333334</v>
      </c>
      <c r="N134" s="91">
        <f t="shared" si="17"/>
        <v>7998.1500000000005</v>
      </c>
      <c r="O134" s="91">
        <f t="shared" si="18"/>
        <v>4387.8</v>
      </c>
      <c r="P134" s="91">
        <f t="shared" si="19"/>
        <v>3610.35</v>
      </c>
      <c r="Q134" s="63">
        <f>VLOOKUP(E134,Steuerung!$A$17:$B$500,2,FALSE)</f>
        <v>0</v>
      </c>
      <c r="R134" s="63">
        <f>VLOOKUP(F134,Steuerung!$A$17:$B$500,2,FALSE)</f>
        <v>0</v>
      </c>
      <c r="S134" s="4">
        <f t="shared" si="13"/>
        <v>0</v>
      </c>
      <c r="T134" s="4">
        <f t="shared" si="14"/>
        <v>0</v>
      </c>
      <c r="U134" s="112" t="e">
        <f t="shared" si="24"/>
        <v>#DIV/0!</v>
      </c>
      <c r="V134" s="112" t="e">
        <f t="shared" si="25"/>
        <v>#DIV/0!</v>
      </c>
      <c r="W134" s="112" t="e">
        <f t="shared" si="15"/>
        <v>#DIV/0!</v>
      </c>
    </row>
    <row r="135" spans="1:23" x14ac:dyDescent="0.2">
      <c r="A135" s="48" t="s">
        <v>1044</v>
      </c>
      <c r="B135" s="48" t="s">
        <v>2053</v>
      </c>
      <c r="C135" s="48"/>
      <c r="D135" s="48" t="s">
        <v>868</v>
      </c>
      <c r="E135" s="48" t="s">
        <v>235</v>
      </c>
      <c r="F135" s="48" t="s">
        <v>235</v>
      </c>
      <c r="G135" s="48" t="s">
        <v>1334</v>
      </c>
      <c r="H135" s="91">
        <v>27.23</v>
      </c>
      <c r="I135" s="7">
        <f>VLOOKUP(E135,Steuerung!$A$17:$E$500,5,FALSE)</f>
        <v>5</v>
      </c>
      <c r="J135" s="73">
        <f>VLOOKUP(E135,Steuerung!$A$17:$F$500,6,FALSE)</f>
        <v>137.33333333333334</v>
      </c>
      <c r="K135" s="7">
        <f>VLOOKUP(F135,Steuerung!$A$17:$G$500,7,FALSE)</f>
        <v>5</v>
      </c>
      <c r="L135" s="7">
        <f>VLOOKUP(F135,Steuerung!$A$17:$H$500,8,FALSE)</f>
        <v>113</v>
      </c>
      <c r="M135" s="73">
        <f t="shared" si="16"/>
        <v>250.33333333333334</v>
      </c>
      <c r="N135" s="91">
        <f t="shared" si="17"/>
        <v>6816.5766666666668</v>
      </c>
      <c r="O135" s="91">
        <f t="shared" si="18"/>
        <v>3739.586666666667</v>
      </c>
      <c r="P135" s="91">
        <f t="shared" si="19"/>
        <v>3076.9900000000002</v>
      </c>
      <c r="Q135" s="63">
        <f>VLOOKUP(E135,Steuerung!$A$17:$B$500,2,FALSE)</f>
        <v>0</v>
      </c>
      <c r="R135" s="63">
        <f>VLOOKUP(F135,Steuerung!$A$17:$B$500,2,FALSE)</f>
        <v>0</v>
      </c>
      <c r="S135" s="4">
        <f t="shared" si="13"/>
        <v>0</v>
      </c>
      <c r="T135" s="4">
        <f t="shared" si="14"/>
        <v>0</v>
      </c>
      <c r="U135" s="112" t="e">
        <f t="shared" si="24"/>
        <v>#DIV/0!</v>
      </c>
      <c r="V135" s="112" t="e">
        <f t="shared" si="25"/>
        <v>#DIV/0!</v>
      </c>
      <c r="W135" s="112" t="e">
        <f t="shared" si="15"/>
        <v>#DIV/0!</v>
      </c>
    </row>
    <row r="136" spans="1:23" x14ac:dyDescent="0.2">
      <c r="A136" s="48" t="s">
        <v>1439</v>
      </c>
      <c r="B136" s="48" t="s">
        <v>1348</v>
      </c>
      <c r="C136" s="48"/>
      <c r="D136" s="48" t="s">
        <v>907</v>
      </c>
      <c r="E136" s="48" t="s">
        <v>252</v>
      </c>
      <c r="F136" s="48" t="s">
        <v>252</v>
      </c>
      <c r="G136" s="48" t="s">
        <v>1334</v>
      </c>
      <c r="H136" s="91">
        <v>17.940000000000001</v>
      </c>
      <c r="I136" s="7">
        <f>VLOOKUP(E136,Steuerung!$A$17:$E$500,5,FALSE)</f>
        <v>2</v>
      </c>
      <c r="J136" s="73">
        <f>VLOOKUP(E136,Steuerung!$A$17:$F$500,6,FALSE)</f>
        <v>58.333333333333329</v>
      </c>
      <c r="K136" s="7">
        <f>VLOOKUP(F136,Steuerung!$A$17:$G$500,7,FALSE)</f>
        <v>2</v>
      </c>
      <c r="L136" s="7">
        <f>VLOOKUP(F136,Steuerung!$A$17:$H$500,8,FALSE)</f>
        <v>46</v>
      </c>
      <c r="M136" s="73">
        <f t="shared" si="16"/>
        <v>104.33333333333333</v>
      </c>
      <c r="N136" s="91">
        <f t="shared" si="17"/>
        <v>1871.74</v>
      </c>
      <c r="O136" s="91">
        <f t="shared" si="18"/>
        <v>1046.5</v>
      </c>
      <c r="P136" s="91">
        <f t="shared" si="19"/>
        <v>825.24</v>
      </c>
      <c r="Q136" s="63">
        <f>VLOOKUP(E136,Steuerung!$A$17:$B$500,2,FALSE)</f>
        <v>0</v>
      </c>
      <c r="R136" s="63">
        <f>VLOOKUP(F136,Steuerung!$A$17:$B$500,2,FALSE)</f>
        <v>0</v>
      </c>
      <c r="S136" s="4">
        <f t="shared" si="13"/>
        <v>0</v>
      </c>
      <c r="T136" s="4">
        <f t="shared" si="14"/>
        <v>0</v>
      </c>
      <c r="U136" s="112" t="e">
        <f t="shared" si="24"/>
        <v>#DIV/0!</v>
      </c>
      <c r="V136" s="112" t="e">
        <f t="shared" si="25"/>
        <v>#DIV/0!</v>
      </c>
      <c r="W136" s="112" t="e">
        <f t="shared" si="15"/>
        <v>#DIV/0!</v>
      </c>
    </row>
    <row r="137" spans="1:23" x14ac:dyDescent="0.2">
      <c r="A137" s="48" t="s">
        <v>2568</v>
      </c>
      <c r="B137" s="48" t="s">
        <v>1348</v>
      </c>
      <c r="C137" s="48"/>
      <c r="D137" s="48" t="s">
        <v>907</v>
      </c>
      <c r="E137" s="48" t="s">
        <v>252</v>
      </c>
      <c r="F137" s="48" t="s">
        <v>252</v>
      </c>
      <c r="G137" s="48" t="s">
        <v>1334</v>
      </c>
      <c r="H137" s="91">
        <v>13.53</v>
      </c>
      <c r="I137" s="7">
        <f>VLOOKUP(E137,Steuerung!$A$17:$E$500,5,FALSE)</f>
        <v>2</v>
      </c>
      <c r="J137" s="73">
        <f>VLOOKUP(E137,Steuerung!$A$17:$F$500,6,FALSE)</f>
        <v>58.333333333333329</v>
      </c>
      <c r="K137" s="7">
        <f>VLOOKUP(F137,Steuerung!$A$17:$G$500,7,FALSE)</f>
        <v>2</v>
      </c>
      <c r="L137" s="7">
        <f>VLOOKUP(F137,Steuerung!$A$17:$H$500,8,FALSE)</f>
        <v>46</v>
      </c>
      <c r="M137" s="73">
        <f t="shared" si="16"/>
        <v>104.33333333333333</v>
      </c>
      <c r="N137" s="91">
        <f t="shared" si="17"/>
        <v>1411.6299999999999</v>
      </c>
      <c r="O137" s="91">
        <f t="shared" si="18"/>
        <v>789.24999999999989</v>
      </c>
      <c r="P137" s="91">
        <f t="shared" si="19"/>
        <v>622.38</v>
      </c>
      <c r="Q137" s="63">
        <f>VLOOKUP(E137,Steuerung!$A$17:$B$500,2,FALSE)</f>
        <v>0</v>
      </c>
      <c r="R137" s="63">
        <f>VLOOKUP(F137,Steuerung!$A$17:$B$500,2,FALSE)</f>
        <v>0</v>
      </c>
      <c r="S137" s="4">
        <f t="shared" si="13"/>
        <v>0</v>
      </c>
      <c r="T137" s="4">
        <f t="shared" si="14"/>
        <v>0</v>
      </c>
      <c r="U137" s="112" t="e">
        <f t="shared" si="24"/>
        <v>#DIV/0!</v>
      </c>
      <c r="V137" s="112" t="e">
        <f t="shared" si="25"/>
        <v>#DIV/0!</v>
      </c>
      <c r="W137" s="112" t="e">
        <f t="shared" si="15"/>
        <v>#DIV/0!</v>
      </c>
    </row>
    <row r="138" spans="1:23" x14ac:dyDescent="0.2">
      <c r="A138" s="48" t="s">
        <v>2569</v>
      </c>
      <c r="B138" s="48" t="s">
        <v>2053</v>
      </c>
      <c r="C138" s="48"/>
      <c r="D138" s="48" t="s">
        <v>868</v>
      </c>
      <c r="E138" s="48" t="s">
        <v>229</v>
      </c>
      <c r="F138" s="48" t="s">
        <v>229</v>
      </c>
      <c r="G138" s="48" t="s">
        <v>1334</v>
      </c>
      <c r="H138" s="91">
        <v>14.94</v>
      </c>
      <c r="I138" s="7">
        <f>VLOOKUP(E138,Steuerung!$A$17:$E$500,5,FALSE)</f>
        <v>1</v>
      </c>
      <c r="J138" s="73">
        <f>VLOOKUP(E138,Steuerung!$A$17:$F$500,6,FALSE)</f>
        <v>29.166666666666657</v>
      </c>
      <c r="K138" s="7">
        <f>VLOOKUP(F138,Steuerung!$A$17:$G$500,7,FALSE)</f>
        <v>1</v>
      </c>
      <c r="L138" s="7">
        <f>VLOOKUP(F138,Steuerung!$A$17:$H$500,8,FALSE)</f>
        <v>23</v>
      </c>
      <c r="M138" s="73">
        <f t="shared" si="16"/>
        <v>52.166666666666657</v>
      </c>
      <c r="N138" s="91">
        <f t="shared" si="17"/>
        <v>779.36999999999978</v>
      </c>
      <c r="O138" s="91">
        <f t="shared" si="18"/>
        <v>435.74999999999983</v>
      </c>
      <c r="P138" s="91">
        <f t="shared" si="19"/>
        <v>343.62</v>
      </c>
      <c r="Q138" s="63">
        <f>VLOOKUP(E138,Steuerung!$A$17:$B$500,2,FALSE)</f>
        <v>0</v>
      </c>
      <c r="R138" s="63">
        <f>VLOOKUP(F138,Steuerung!$A$17:$B$500,2,FALSE)</f>
        <v>0</v>
      </c>
      <c r="S138" s="4">
        <f t="shared" si="13"/>
        <v>0</v>
      </c>
      <c r="T138" s="4">
        <f t="shared" si="14"/>
        <v>0</v>
      </c>
      <c r="U138" s="112" t="e">
        <f t="shared" si="24"/>
        <v>#DIV/0!</v>
      </c>
      <c r="V138" s="112" t="e">
        <f t="shared" si="25"/>
        <v>#DIV/0!</v>
      </c>
      <c r="W138" s="112" t="e">
        <f t="shared" si="15"/>
        <v>#DIV/0!</v>
      </c>
    </row>
    <row r="139" spans="1:23" x14ac:dyDescent="0.2">
      <c r="A139" s="48" t="s">
        <v>2812</v>
      </c>
      <c r="B139" s="48" t="s">
        <v>2645</v>
      </c>
      <c r="C139" s="48"/>
      <c r="D139" s="48" t="s">
        <v>868</v>
      </c>
      <c r="E139" s="48" t="s">
        <v>235</v>
      </c>
      <c r="F139" s="48" t="s">
        <v>235</v>
      </c>
      <c r="G139" s="48" t="s">
        <v>1117</v>
      </c>
      <c r="H139" s="91">
        <v>60.89</v>
      </c>
      <c r="I139" s="7">
        <f>VLOOKUP(E139,Steuerung!$A$17:$E$500,5,FALSE)</f>
        <v>5</v>
      </c>
      <c r="J139" s="73">
        <f>VLOOKUP(E139,Steuerung!$A$17:$F$500,6,FALSE)</f>
        <v>137.33333333333334</v>
      </c>
      <c r="K139" s="7">
        <f>VLOOKUP(F139,Steuerung!$A$17:$G$500,7,FALSE)</f>
        <v>5</v>
      </c>
      <c r="L139" s="7">
        <f>VLOOKUP(F139,Steuerung!$A$17:$H$500,8,FALSE)</f>
        <v>113</v>
      </c>
      <c r="M139" s="73">
        <f t="shared" si="16"/>
        <v>250.33333333333334</v>
      </c>
      <c r="N139" s="91">
        <f t="shared" si="17"/>
        <v>15242.796666666667</v>
      </c>
      <c r="O139" s="91">
        <f t="shared" si="18"/>
        <v>8362.2266666666674</v>
      </c>
      <c r="P139" s="91">
        <f t="shared" si="19"/>
        <v>6880.57</v>
      </c>
      <c r="Q139" s="63">
        <f>VLOOKUP(E139,Steuerung!$A$17:$B$500,2,FALSE)</f>
        <v>0</v>
      </c>
      <c r="R139" s="63">
        <f>VLOOKUP(F139,Steuerung!$A$17:$B$500,2,FALSE)</f>
        <v>0</v>
      </c>
      <c r="S139" s="4">
        <f t="shared" si="13"/>
        <v>0</v>
      </c>
      <c r="T139" s="4">
        <f t="shared" si="14"/>
        <v>0</v>
      </c>
      <c r="U139" s="112" t="e">
        <f t="shared" si="24"/>
        <v>#DIV/0!</v>
      </c>
      <c r="V139" s="112" t="e">
        <f t="shared" si="25"/>
        <v>#DIV/0!</v>
      </c>
      <c r="W139" s="112" t="e">
        <f t="shared" si="15"/>
        <v>#DIV/0!</v>
      </c>
    </row>
    <row r="140" spans="1:23" x14ac:dyDescent="0.2">
      <c r="A140" s="48" t="s">
        <v>2572</v>
      </c>
      <c r="B140" s="48" t="s">
        <v>2566</v>
      </c>
      <c r="C140" s="48"/>
      <c r="D140" s="48" t="s">
        <v>868</v>
      </c>
      <c r="E140" s="48" t="s">
        <v>235</v>
      </c>
      <c r="F140" s="48" t="s">
        <v>229</v>
      </c>
      <c r="G140" s="48" t="s">
        <v>1334</v>
      </c>
      <c r="H140" s="91">
        <v>51.89</v>
      </c>
      <c r="I140" s="7">
        <f>VLOOKUP(E140,Steuerung!$A$17:$E$500,5,FALSE)</f>
        <v>5</v>
      </c>
      <c r="J140" s="73">
        <f>VLOOKUP(E140,Steuerung!$A$17:$F$500,6,FALSE)</f>
        <v>137.33333333333334</v>
      </c>
      <c r="K140" s="7">
        <f>VLOOKUP(F140,Steuerung!$A$17:$G$500,7,FALSE)</f>
        <v>1</v>
      </c>
      <c r="L140" s="7">
        <f>VLOOKUP(F140,Steuerung!$A$17:$H$500,8,FALSE)</f>
        <v>23</v>
      </c>
      <c r="M140" s="73">
        <f t="shared" si="16"/>
        <v>160.33333333333334</v>
      </c>
      <c r="N140" s="91">
        <f t="shared" si="17"/>
        <v>8319.6966666666667</v>
      </c>
      <c r="O140" s="91">
        <f t="shared" si="18"/>
        <v>7126.2266666666674</v>
      </c>
      <c r="P140" s="91">
        <f t="shared" si="19"/>
        <v>1193.47</v>
      </c>
      <c r="Q140" s="63">
        <f>VLOOKUP(E140,Steuerung!$A$17:$B$500,2,FALSE)</f>
        <v>0</v>
      </c>
      <c r="R140" s="63">
        <f>VLOOKUP(F140,Steuerung!$A$17:$B$500,2,FALSE)</f>
        <v>0</v>
      </c>
      <c r="S140" s="4">
        <f t="shared" si="13"/>
        <v>0</v>
      </c>
      <c r="T140" s="4">
        <f t="shared" si="14"/>
        <v>0</v>
      </c>
      <c r="U140" s="112" t="e">
        <f t="shared" si="24"/>
        <v>#DIV/0!</v>
      </c>
      <c r="V140" s="112" t="e">
        <f t="shared" si="25"/>
        <v>#DIV/0!</v>
      </c>
      <c r="W140" s="112" t="e">
        <f t="shared" si="15"/>
        <v>#DIV/0!</v>
      </c>
    </row>
    <row r="141" spans="1:23" x14ac:dyDescent="0.2">
      <c r="A141" s="48" t="s">
        <v>2575</v>
      </c>
      <c r="B141" s="48" t="s">
        <v>1348</v>
      </c>
      <c r="C141" s="48"/>
      <c r="D141" s="48" t="s">
        <v>907</v>
      </c>
      <c r="E141" s="48" t="s">
        <v>127</v>
      </c>
      <c r="F141" s="48" t="s">
        <v>127</v>
      </c>
      <c r="G141" s="48" t="s">
        <v>1334</v>
      </c>
      <c r="H141" s="91">
        <v>13.18</v>
      </c>
      <c r="I141" s="7">
        <f>VLOOKUP(E141,Steuerung!$A$17:$E$500,5,FALSE)</f>
        <v>0</v>
      </c>
      <c r="J141" s="73">
        <f>VLOOKUP(E141,Steuerung!$A$17:$F$500,6,FALSE)</f>
        <v>0</v>
      </c>
      <c r="K141" s="7">
        <f>VLOOKUP(F141,Steuerung!$A$17:$G$500,7,FALSE)</f>
        <v>0</v>
      </c>
      <c r="L141" s="7">
        <f>VLOOKUP(F141,Steuerung!$A$17:$H$500,8,FALSE)</f>
        <v>0</v>
      </c>
      <c r="M141" s="73">
        <f t="shared" si="16"/>
        <v>0</v>
      </c>
      <c r="N141" s="91">
        <f t="shared" si="17"/>
        <v>0</v>
      </c>
      <c r="O141" s="91">
        <f t="shared" si="18"/>
        <v>0</v>
      </c>
      <c r="P141" s="91">
        <f t="shared" si="19"/>
        <v>0</v>
      </c>
      <c r="Q141" s="63">
        <f>VLOOKUP(E141,Steuerung!$A$17:$B$500,2,FALSE)</f>
        <v>0</v>
      </c>
      <c r="R141" s="63">
        <f>VLOOKUP(F141,Steuerung!$A$17:$B$500,2,FALSE)</f>
        <v>0</v>
      </c>
      <c r="S141" s="4">
        <f t="shared" ref="S141:S204" si="26">IFERROR(O141/Q141,0)</f>
        <v>0</v>
      </c>
      <c r="T141" s="4">
        <f t="shared" ref="T141:T204" si="27">IFERROR(P141/R141,0)</f>
        <v>0</v>
      </c>
      <c r="U141" s="112">
        <f t="shared" si="24"/>
        <v>0</v>
      </c>
      <c r="V141" s="112">
        <f t="shared" si="25"/>
        <v>0</v>
      </c>
      <c r="W141" s="112">
        <f t="shared" ref="W141:W204" si="28">U141+V141</f>
        <v>0</v>
      </c>
    </row>
    <row r="142" spans="1:23" x14ac:dyDescent="0.2">
      <c r="A142" s="48" t="s">
        <v>2817</v>
      </c>
      <c r="B142" s="48" t="s">
        <v>1348</v>
      </c>
      <c r="C142" s="48"/>
      <c r="D142" s="48" t="s">
        <v>907</v>
      </c>
      <c r="E142" s="48" t="s">
        <v>250</v>
      </c>
      <c r="F142" s="48" t="s">
        <v>250</v>
      </c>
      <c r="G142" s="48" t="s">
        <v>1334</v>
      </c>
      <c r="H142" s="91">
        <v>14.59</v>
      </c>
      <c r="I142" s="7">
        <f>VLOOKUP(E142,Steuerung!$A$17:$E$500,5,FALSE)</f>
        <v>1</v>
      </c>
      <c r="J142" s="73">
        <f>VLOOKUP(E142,Steuerung!$A$17:$F$500,6,FALSE)</f>
        <v>29.166666666666657</v>
      </c>
      <c r="K142" s="7">
        <f>VLOOKUP(F142,Steuerung!$A$17:$G$500,7,FALSE)</f>
        <v>1</v>
      </c>
      <c r="L142" s="7">
        <f>VLOOKUP(F142,Steuerung!$A$17:$H$500,8,FALSE)</f>
        <v>23</v>
      </c>
      <c r="M142" s="73">
        <f t="shared" si="16"/>
        <v>52.166666666666657</v>
      </c>
      <c r="N142" s="91">
        <f t="shared" si="17"/>
        <v>761.11166666666657</v>
      </c>
      <c r="O142" s="91">
        <f t="shared" si="18"/>
        <v>425.54166666666652</v>
      </c>
      <c r="P142" s="91">
        <f t="shared" si="19"/>
        <v>335.57</v>
      </c>
      <c r="Q142" s="63">
        <f>VLOOKUP(E142,Steuerung!$A$17:$B$500,2,FALSE)</f>
        <v>0</v>
      </c>
      <c r="R142" s="63">
        <f>VLOOKUP(F142,Steuerung!$A$17:$B$500,2,FALSE)</f>
        <v>0</v>
      </c>
      <c r="S142" s="4">
        <f t="shared" si="26"/>
        <v>0</v>
      </c>
      <c r="T142" s="4">
        <f t="shared" si="27"/>
        <v>0</v>
      </c>
      <c r="U142" s="112" t="e">
        <f t="shared" si="24"/>
        <v>#DIV/0!</v>
      </c>
      <c r="V142" s="112" t="e">
        <f t="shared" si="25"/>
        <v>#DIV/0!</v>
      </c>
      <c r="W142" s="112" t="e">
        <f t="shared" si="28"/>
        <v>#DIV/0!</v>
      </c>
    </row>
    <row r="143" spans="1:23" x14ac:dyDescent="0.2">
      <c r="A143" s="48" t="s">
        <v>2577</v>
      </c>
      <c r="B143" s="48" t="s">
        <v>2053</v>
      </c>
      <c r="C143" s="48"/>
      <c r="D143" s="48" t="s">
        <v>868</v>
      </c>
      <c r="E143" s="48" t="s">
        <v>229</v>
      </c>
      <c r="F143" s="48" t="s">
        <v>229</v>
      </c>
      <c r="G143" s="48" t="s">
        <v>1334</v>
      </c>
      <c r="H143" s="91">
        <v>10.18</v>
      </c>
      <c r="I143" s="7">
        <f>VLOOKUP(E143,Steuerung!$A$17:$E$500,5,FALSE)</f>
        <v>1</v>
      </c>
      <c r="J143" s="73">
        <f>VLOOKUP(E143,Steuerung!$A$17:$F$500,6,FALSE)</f>
        <v>29.166666666666657</v>
      </c>
      <c r="K143" s="7">
        <f>VLOOKUP(F143,Steuerung!$A$17:$G$500,7,FALSE)</f>
        <v>1</v>
      </c>
      <c r="L143" s="7">
        <f>VLOOKUP(F143,Steuerung!$A$17:$H$500,8,FALSE)</f>
        <v>23</v>
      </c>
      <c r="M143" s="73">
        <f t="shared" si="16"/>
        <v>52.166666666666657</v>
      </c>
      <c r="N143" s="91">
        <f t="shared" si="17"/>
        <v>531.0566666666665</v>
      </c>
      <c r="O143" s="91">
        <f t="shared" si="18"/>
        <v>296.91666666666657</v>
      </c>
      <c r="P143" s="91">
        <f t="shared" si="19"/>
        <v>234.14</v>
      </c>
      <c r="Q143" s="63">
        <f>VLOOKUP(E143,Steuerung!$A$17:$B$500,2,FALSE)</f>
        <v>0</v>
      </c>
      <c r="R143" s="63">
        <f>VLOOKUP(F143,Steuerung!$A$17:$B$500,2,FALSE)</f>
        <v>0</v>
      </c>
      <c r="S143" s="4">
        <f t="shared" si="26"/>
        <v>0</v>
      </c>
      <c r="T143" s="4">
        <f t="shared" si="27"/>
        <v>0</v>
      </c>
      <c r="U143" s="112" t="e">
        <f t="shared" si="24"/>
        <v>#DIV/0!</v>
      </c>
      <c r="V143" s="112" t="e">
        <f t="shared" si="25"/>
        <v>#DIV/0!</v>
      </c>
      <c r="W143" s="112" t="e">
        <f t="shared" si="28"/>
        <v>#DIV/0!</v>
      </c>
    </row>
    <row r="144" spans="1:23" x14ac:dyDescent="0.2">
      <c r="A144" s="48" t="s">
        <v>2823</v>
      </c>
      <c r="B144" s="48" t="s">
        <v>874</v>
      </c>
      <c r="C144" s="48"/>
      <c r="D144" s="48" t="s">
        <v>875</v>
      </c>
      <c r="E144" s="48" t="s">
        <v>179</v>
      </c>
      <c r="F144" s="48" t="s">
        <v>179</v>
      </c>
      <c r="G144" s="48" t="s">
        <v>919</v>
      </c>
      <c r="H144" s="91">
        <v>7.27</v>
      </c>
      <c r="I144" s="7">
        <f>VLOOKUP(E144,Steuerung!$A$17:$E$500,5,FALSE)</f>
        <v>2</v>
      </c>
      <c r="J144" s="73">
        <f>VLOOKUP(E144,Steuerung!$A$17:$F$500,6,FALSE)</f>
        <v>58.333333333333329</v>
      </c>
      <c r="K144" s="7">
        <f>VLOOKUP(F144,Steuerung!$A$17:$G$500,7,FALSE)</f>
        <v>2</v>
      </c>
      <c r="L144" s="7">
        <f>VLOOKUP(F144,Steuerung!$A$17:$H$500,8,FALSE)</f>
        <v>46</v>
      </c>
      <c r="M144" s="73">
        <f t="shared" ref="M144:M201" si="29">J144+L144</f>
        <v>104.33333333333333</v>
      </c>
      <c r="N144" s="91">
        <f t="shared" ref="N144:N201" si="30">H144*M144</f>
        <v>758.50333333333322</v>
      </c>
      <c r="O144" s="91">
        <f t="shared" ref="O144:O201" si="31">H144*J144</f>
        <v>424.08333333333326</v>
      </c>
      <c r="P144" s="91">
        <f t="shared" ref="P144:P201" si="32">H144*L144</f>
        <v>334.41999999999996</v>
      </c>
      <c r="Q144" s="63">
        <f>VLOOKUP(E144,Steuerung!$A$17:$B$500,2,FALSE)</f>
        <v>0</v>
      </c>
      <c r="R144" s="63">
        <f>VLOOKUP(F144,Steuerung!$A$17:$B$500,2,FALSE)</f>
        <v>0</v>
      </c>
      <c r="S144" s="4">
        <f t="shared" si="26"/>
        <v>0</v>
      </c>
      <c r="T144" s="4">
        <f t="shared" si="27"/>
        <v>0</v>
      </c>
      <c r="U144" s="112" t="e">
        <f t="shared" si="24"/>
        <v>#DIV/0!</v>
      </c>
      <c r="V144" s="112" t="e">
        <f t="shared" si="25"/>
        <v>#DIV/0!</v>
      </c>
      <c r="W144" s="112" t="e">
        <f t="shared" si="28"/>
        <v>#DIV/0!</v>
      </c>
    </row>
    <row r="145" spans="1:23" x14ac:dyDescent="0.2">
      <c r="A145" s="48" t="s">
        <v>3038</v>
      </c>
      <c r="B145" s="48" t="s">
        <v>1406</v>
      </c>
      <c r="C145" s="48"/>
      <c r="D145" s="48" t="s">
        <v>868</v>
      </c>
      <c r="E145" s="48" t="s">
        <v>227</v>
      </c>
      <c r="F145" s="48" t="s">
        <v>227</v>
      </c>
      <c r="G145" s="48" t="s">
        <v>1334</v>
      </c>
      <c r="H145" s="91">
        <v>9.3800000000000008</v>
      </c>
      <c r="I145" s="7" t="str">
        <f>VLOOKUP(E145,Steuerung!$A$17:$E$500,5,FALSE)</f>
        <v>m</v>
      </c>
      <c r="J145" s="73">
        <f>VLOOKUP(E145,Steuerung!$A$17:$F$500,6,FALSE)</f>
        <v>6.7</v>
      </c>
      <c r="K145" s="7" t="str">
        <f>VLOOKUP(F145,Steuerung!$A$17:$G$500,7,FALSE)</f>
        <v>m</v>
      </c>
      <c r="L145" s="7">
        <f>VLOOKUP(F145,Steuerung!$A$17:$H$500,8,FALSE)</f>
        <v>5.3</v>
      </c>
      <c r="M145" s="73">
        <f t="shared" si="29"/>
        <v>12</v>
      </c>
      <c r="N145" s="91">
        <f t="shared" si="30"/>
        <v>112.56</v>
      </c>
      <c r="O145" s="91">
        <f t="shared" si="31"/>
        <v>62.846000000000004</v>
      </c>
      <c r="P145" s="91">
        <f t="shared" si="32"/>
        <v>49.714000000000006</v>
      </c>
      <c r="Q145" s="63">
        <f>VLOOKUP(E145,Steuerung!$A$17:$B$500,2,FALSE)</f>
        <v>0</v>
      </c>
      <c r="R145" s="63">
        <f>VLOOKUP(F145,Steuerung!$A$17:$B$500,2,FALSE)</f>
        <v>0</v>
      </c>
      <c r="S145" s="4">
        <f t="shared" si="26"/>
        <v>0</v>
      </c>
      <c r="T145" s="4">
        <f t="shared" si="27"/>
        <v>0</v>
      </c>
      <c r="U145" s="112" t="e">
        <f t="shared" si="24"/>
        <v>#DIV/0!</v>
      </c>
      <c r="V145" s="112" t="e">
        <f t="shared" si="25"/>
        <v>#DIV/0!</v>
      </c>
      <c r="W145" s="112" t="e">
        <f t="shared" si="28"/>
        <v>#DIV/0!</v>
      </c>
    </row>
    <row r="146" spans="1:23" x14ac:dyDescent="0.2">
      <c r="A146" s="48" t="s">
        <v>3039</v>
      </c>
      <c r="B146" s="48" t="s">
        <v>791</v>
      </c>
      <c r="C146" s="48"/>
      <c r="D146" s="48" t="s">
        <v>910</v>
      </c>
      <c r="E146" s="48" t="s">
        <v>214</v>
      </c>
      <c r="F146" s="48" t="s">
        <v>214</v>
      </c>
      <c r="G146" s="48" t="s">
        <v>919</v>
      </c>
      <c r="H146" s="91">
        <v>20.190000000000001</v>
      </c>
      <c r="I146" s="7">
        <f>VLOOKUP(E146,Steuerung!$A$17:$E$500,5,FALSE)</f>
        <v>5</v>
      </c>
      <c r="J146" s="73">
        <f>VLOOKUP(E146,Steuerung!$A$17:$F$500,6,FALSE)</f>
        <v>137.33333333333334</v>
      </c>
      <c r="K146" s="7">
        <f>VLOOKUP(F146,Steuerung!$A$17:$G$500,7,FALSE)</f>
        <v>5</v>
      </c>
      <c r="L146" s="7">
        <f>VLOOKUP(F146,Steuerung!$A$17:$H$500,8,FALSE)</f>
        <v>113</v>
      </c>
      <c r="M146" s="73">
        <f t="shared" si="29"/>
        <v>250.33333333333334</v>
      </c>
      <c r="N146" s="91">
        <f t="shared" si="30"/>
        <v>5054.2300000000005</v>
      </c>
      <c r="O146" s="91">
        <f t="shared" si="31"/>
        <v>2772.76</v>
      </c>
      <c r="P146" s="91">
        <f t="shared" si="32"/>
        <v>2281.4700000000003</v>
      </c>
      <c r="Q146" s="63">
        <f>VLOOKUP(E146,Steuerung!$A$17:$B$500,2,FALSE)</f>
        <v>0</v>
      </c>
      <c r="R146" s="63">
        <f>VLOOKUP(F146,Steuerung!$A$17:$B$500,2,FALSE)</f>
        <v>0</v>
      </c>
      <c r="S146" s="4">
        <f t="shared" si="26"/>
        <v>0</v>
      </c>
      <c r="T146" s="4">
        <f t="shared" si="27"/>
        <v>0</v>
      </c>
      <c r="U146" s="112" t="e">
        <f t="shared" si="24"/>
        <v>#DIV/0!</v>
      </c>
      <c r="V146" s="112" t="e">
        <f t="shared" si="25"/>
        <v>#DIV/0!</v>
      </c>
      <c r="W146" s="112" t="e">
        <f t="shared" si="28"/>
        <v>#DIV/0!</v>
      </c>
    </row>
    <row r="147" spans="1:23" x14ac:dyDescent="0.2">
      <c r="A147" s="48" t="s">
        <v>3040</v>
      </c>
      <c r="B147" s="48" t="s">
        <v>3041</v>
      </c>
      <c r="C147" s="48"/>
      <c r="D147" s="48" t="s">
        <v>868</v>
      </c>
      <c r="E147" s="48" t="s">
        <v>235</v>
      </c>
      <c r="F147" s="48" t="s">
        <v>229</v>
      </c>
      <c r="G147" s="48" t="s">
        <v>1334</v>
      </c>
      <c r="H147" s="91">
        <v>66.69</v>
      </c>
      <c r="I147" s="7">
        <f>VLOOKUP(E147,Steuerung!$A$17:$E$500,5,FALSE)</f>
        <v>5</v>
      </c>
      <c r="J147" s="73">
        <f>VLOOKUP(E147,Steuerung!$A$17:$F$500,6,FALSE)</f>
        <v>137.33333333333334</v>
      </c>
      <c r="K147" s="7">
        <f>VLOOKUP(F147,Steuerung!$A$17:$G$500,7,FALSE)</f>
        <v>1</v>
      </c>
      <c r="L147" s="7">
        <f>VLOOKUP(F147,Steuerung!$A$17:$H$500,8,FALSE)</f>
        <v>23</v>
      </c>
      <c r="M147" s="73">
        <f t="shared" si="29"/>
        <v>160.33333333333334</v>
      </c>
      <c r="N147" s="91">
        <f t="shared" si="30"/>
        <v>10692.630000000001</v>
      </c>
      <c r="O147" s="91">
        <f t="shared" si="31"/>
        <v>9158.76</v>
      </c>
      <c r="P147" s="91">
        <f t="shared" si="32"/>
        <v>1533.87</v>
      </c>
      <c r="Q147" s="63">
        <f>VLOOKUP(E147,Steuerung!$A$17:$B$500,2,FALSE)</f>
        <v>0</v>
      </c>
      <c r="R147" s="63">
        <f>VLOOKUP(F147,Steuerung!$A$17:$B$500,2,FALSE)</f>
        <v>0</v>
      </c>
      <c r="S147" s="4">
        <f t="shared" si="26"/>
        <v>0</v>
      </c>
      <c r="T147" s="4">
        <f t="shared" si="27"/>
        <v>0</v>
      </c>
      <c r="U147" s="112" t="e">
        <f t="shared" si="24"/>
        <v>#DIV/0!</v>
      </c>
      <c r="V147" s="112" t="e">
        <f t="shared" si="25"/>
        <v>#DIV/0!</v>
      </c>
      <c r="W147" s="112" t="e">
        <f t="shared" si="28"/>
        <v>#DIV/0!</v>
      </c>
    </row>
    <row r="148" spans="1:23" x14ac:dyDescent="0.2">
      <c r="A148" s="48" t="s">
        <v>3042</v>
      </c>
      <c r="B148" s="48" t="s">
        <v>3043</v>
      </c>
      <c r="C148" s="48"/>
      <c r="D148" s="48" t="s">
        <v>868</v>
      </c>
      <c r="E148" s="48" t="s">
        <v>229</v>
      </c>
      <c r="F148" s="48" t="s">
        <v>229</v>
      </c>
      <c r="G148" s="48" t="s">
        <v>919</v>
      </c>
      <c r="H148" s="91">
        <v>6.16</v>
      </c>
      <c r="I148" s="7">
        <f>VLOOKUP(E148,Steuerung!$A$17:$E$500,5,FALSE)</f>
        <v>1</v>
      </c>
      <c r="J148" s="73">
        <f>VLOOKUP(E148,Steuerung!$A$17:$F$500,6,FALSE)</f>
        <v>29.166666666666657</v>
      </c>
      <c r="K148" s="7">
        <f>VLOOKUP(F148,Steuerung!$A$17:$G$500,7,FALSE)</f>
        <v>1</v>
      </c>
      <c r="L148" s="7">
        <f>VLOOKUP(F148,Steuerung!$A$17:$H$500,8,FALSE)</f>
        <v>23</v>
      </c>
      <c r="M148" s="73">
        <f t="shared" si="29"/>
        <v>52.166666666666657</v>
      </c>
      <c r="N148" s="91">
        <f t="shared" si="30"/>
        <v>321.34666666666664</v>
      </c>
      <c r="O148" s="91">
        <f t="shared" si="31"/>
        <v>179.6666666666666</v>
      </c>
      <c r="P148" s="91">
        <f t="shared" si="32"/>
        <v>141.68</v>
      </c>
      <c r="Q148" s="63">
        <f>VLOOKUP(E148,Steuerung!$A$17:$B$500,2,FALSE)</f>
        <v>0</v>
      </c>
      <c r="R148" s="63">
        <f>VLOOKUP(F148,Steuerung!$A$17:$B$500,2,FALSE)</f>
        <v>0</v>
      </c>
      <c r="S148" s="4">
        <f t="shared" si="26"/>
        <v>0</v>
      </c>
      <c r="T148" s="4">
        <f t="shared" si="27"/>
        <v>0</v>
      </c>
      <c r="U148" s="112" t="e">
        <f t="shared" si="24"/>
        <v>#DIV/0!</v>
      </c>
      <c r="V148" s="112" t="e">
        <f t="shared" si="25"/>
        <v>#DIV/0!</v>
      </c>
      <c r="W148" s="112" t="e">
        <f t="shared" si="28"/>
        <v>#DIV/0!</v>
      </c>
    </row>
    <row r="149" spans="1:23" x14ac:dyDescent="0.2">
      <c r="A149" s="48" t="s">
        <v>3044</v>
      </c>
      <c r="B149" s="48" t="s">
        <v>3045</v>
      </c>
      <c r="C149" s="48"/>
      <c r="D149" s="48" t="s">
        <v>875</v>
      </c>
      <c r="E149" s="48" t="s">
        <v>179</v>
      </c>
      <c r="F149" s="48" t="s">
        <v>179</v>
      </c>
      <c r="G149" s="48" t="s">
        <v>1334</v>
      </c>
      <c r="H149" s="91">
        <v>49.67</v>
      </c>
      <c r="I149" s="7">
        <f>VLOOKUP(E149,Steuerung!$A$17:$E$500,5,FALSE)</f>
        <v>2</v>
      </c>
      <c r="J149" s="73">
        <f>VLOOKUP(E149,Steuerung!$A$17:$F$500,6,FALSE)</f>
        <v>58.333333333333329</v>
      </c>
      <c r="K149" s="7">
        <f>VLOOKUP(F149,Steuerung!$A$17:$G$500,7,FALSE)</f>
        <v>2</v>
      </c>
      <c r="L149" s="7">
        <f>VLOOKUP(F149,Steuerung!$A$17:$H$500,8,FALSE)</f>
        <v>46</v>
      </c>
      <c r="M149" s="73">
        <f t="shared" si="29"/>
        <v>104.33333333333333</v>
      </c>
      <c r="N149" s="91">
        <f t="shared" si="30"/>
        <v>5182.2366666666667</v>
      </c>
      <c r="O149" s="91">
        <f t="shared" si="31"/>
        <v>2897.4166666666665</v>
      </c>
      <c r="P149" s="91">
        <f t="shared" si="32"/>
        <v>2284.8200000000002</v>
      </c>
      <c r="Q149" s="63">
        <f>VLOOKUP(E149,Steuerung!$A$17:$B$500,2,FALSE)</f>
        <v>0</v>
      </c>
      <c r="R149" s="63">
        <f>VLOOKUP(F149,Steuerung!$A$17:$B$500,2,FALSE)</f>
        <v>0</v>
      </c>
      <c r="S149" s="4">
        <f t="shared" si="26"/>
        <v>0</v>
      </c>
      <c r="T149" s="4">
        <f t="shared" si="27"/>
        <v>0</v>
      </c>
      <c r="U149" s="112" t="e">
        <f t="shared" si="24"/>
        <v>#DIV/0!</v>
      </c>
      <c r="V149" s="112" t="e">
        <f t="shared" si="25"/>
        <v>#DIV/0!</v>
      </c>
      <c r="W149" s="112" t="e">
        <f t="shared" si="28"/>
        <v>#DIV/0!</v>
      </c>
    </row>
    <row r="150" spans="1:23" x14ac:dyDescent="0.2">
      <c r="A150" s="48" t="s">
        <v>3046</v>
      </c>
      <c r="B150" s="48" t="s">
        <v>2053</v>
      </c>
      <c r="C150" s="48"/>
      <c r="D150" s="48" t="s">
        <v>868</v>
      </c>
      <c r="E150" s="48" t="s">
        <v>231</v>
      </c>
      <c r="F150" s="48" t="s">
        <v>231</v>
      </c>
      <c r="G150" s="48" t="s">
        <v>1334</v>
      </c>
      <c r="H150" s="91">
        <v>31.97</v>
      </c>
      <c r="I150" s="7">
        <f>VLOOKUP(E150,Steuerung!$A$17:$E$500,5,FALSE)</f>
        <v>2</v>
      </c>
      <c r="J150" s="73">
        <f>VLOOKUP(E150,Steuerung!$A$17:$F$500,6,FALSE)</f>
        <v>58.333333333333329</v>
      </c>
      <c r="K150" s="7">
        <f>VLOOKUP(F150,Steuerung!$A$17:$G$500,7,FALSE)</f>
        <v>2</v>
      </c>
      <c r="L150" s="7">
        <f>VLOOKUP(F150,Steuerung!$A$17:$H$500,8,FALSE)</f>
        <v>46</v>
      </c>
      <c r="M150" s="73">
        <f t="shared" si="29"/>
        <v>104.33333333333333</v>
      </c>
      <c r="N150" s="91">
        <f t="shared" si="30"/>
        <v>3335.5366666666664</v>
      </c>
      <c r="O150" s="91">
        <f t="shared" si="31"/>
        <v>1864.9166666666665</v>
      </c>
      <c r="P150" s="91">
        <f t="shared" si="32"/>
        <v>1470.62</v>
      </c>
      <c r="Q150" s="63">
        <f>VLOOKUP(E150,Steuerung!$A$17:$B$500,2,FALSE)</f>
        <v>0</v>
      </c>
      <c r="R150" s="63">
        <f>VLOOKUP(F150,Steuerung!$A$17:$B$500,2,FALSE)</f>
        <v>0</v>
      </c>
      <c r="S150" s="4">
        <f t="shared" si="26"/>
        <v>0</v>
      </c>
      <c r="T150" s="4">
        <f t="shared" si="27"/>
        <v>0</v>
      </c>
      <c r="U150" s="112" t="e">
        <f t="shared" si="24"/>
        <v>#DIV/0!</v>
      </c>
      <c r="V150" s="112" t="e">
        <f t="shared" si="25"/>
        <v>#DIV/0!</v>
      </c>
      <c r="W150" s="112" t="e">
        <f t="shared" si="28"/>
        <v>#DIV/0!</v>
      </c>
    </row>
    <row r="151" spans="1:23" x14ac:dyDescent="0.2">
      <c r="A151" s="48" t="s">
        <v>3047</v>
      </c>
      <c r="B151" s="48" t="s">
        <v>3041</v>
      </c>
      <c r="C151" s="48"/>
      <c r="D151" s="48" t="s">
        <v>868</v>
      </c>
      <c r="E151" s="48" t="s">
        <v>235</v>
      </c>
      <c r="F151" s="48" t="s">
        <v>229</v>
      </c>
      <c r="G151" s="48" t="s">
        <v>1334</v>
      </c>
      <c r="H151" s="91">
        <v>76.599999999999994</v>
      </c>
      <c r="I151" s="7">
        <f>VLOOKUP(E151,Steuerung!$A$17:$E$500,5,FALSE)</f>
        <v>5</v>
      </c>
      <c r="J151" s="73">
        <f>VLOOKUP(E151,Steuerung!$A$17:$F$500,6,FALSE)</f>
        <v>137.33333333333334</v>
      </c>
      <c r="K151" s="7">
        <f>VLOOKUP(F151,Steuerung!$A$17:$G$500,7,FALSE)</f>
        <v>1</v>
      </c>
      <c r="L151" s="7">
        <f>VLOOKUP(F151,Steuerung!$A$17:$H$500,8,FALSE)</f>
        <v>23</v>
      </c>
      <c r="M151" s="73">
        <f t="shared" si="29"/>
        <v>160.33333333333334</v>
      </c>
      <c r="N151" s="91">
        <f t="shared" si="30"/>
        <v>12281.533333333333</v>
      </c>
      <c r="O151" s="91">
        <f t="shared" si="31"/>
        <v>10519.733333333334</v>
      </c>
      <c r="P151" s="91">
        <f t="shared" si="32"/>
        <v>1761.8</v>
      </c>
      <c r="Q151" s="63">
        <f>VLOOKUP(E151,Steuerung!$A$17:$B$500,2,FALSE)</f>
        <v>0</v>
      </c>
      <c r="R151" s="63">
        <f>VLOOKUP(F151,Steuerung!$A$17:$B$500,2,FALSE)</f>
        <v>0</v>
      </c>
      <c r="S151" s="4">
        <f t="shared" si="26"/>
        <v>0</v>
      </c>
      <c r="T151" s="4">
        <f t="shared" si="27"/>
        <v>0</v>
      </c>
      <c r="U151" s="112" t="e">
        <f t="shared" si="24"/>
        <v>#DIV/0!</v>
      </c>
      <c r="V151" s="112" t="e">
        <f t="shared" si="25"/>
        <v>#DIV/0!</v>
      </c>
      <c r="W151" s="112" t="e">
        <f t="shared" si="28"/>
        <v>#DIV/0!</v>
      </c>
    </row>
    <row r="152" spans="1:23" x14ac:dyDescent="0.2">
      <c r="A152" s="48" t="s">
        <v>3048</v>
      </c>
      <c r="B152" s="48" t="s">
        <v>2053</v>
      </c>
      <c r="C152" s="48"/>
      <c r="D152" s="48" t="s">
        <v>868</v>
      </c>
      <c r="E152" s="48" t="s">
        <v>231</v>
      </c>
      <c r="F152" s="48" t="s">
        <v>231</v>
      </c>
      <c r="G152" s="48" t="s">
        <v>1334</v>
      </c>
      <c r="H152" s="91">
        <v>28.54</v>
      </c>
      <c r="I152" s="7">
        <f>VLOOKUP(E152,Steuerung!$A$17:$E$500,5,FALSE)</f>
        <v>2</v>
      </c>
      <c r="J152" s="73">
        <f>VLOOKUP(E152,Steuerung!$A$17:$F$500,6,FALSE)</f>
        <v>58.333333333333329</v>
      </c>
      <c r="K152" s="7">
        <f>VLOOKUP(F152,Steuerung!$A$17:$G$500,7,FALSE)</f>
        <v>2</v>
      </c>
      <c r="L152" s="7">
        <f>VLOOKUP(F152,Steuerung!$A$17:$H$500,8,FALSE)</f>
        <v>46</v>
      </c>
      <c r="M152" s="73">
        <f t="shared" si="29"/>
        <v>104.33333333333333</v>
      </c>
      <c r="N152" s="91">
        <f t="shared" si="30"/>
        <v>2977.6733333333332</v>
      </c>
      <c r="O152" s="91">
        <f t="shared" si="31"/>
        <v>1664.8333333333333</v>
      </c>
      <c r="P152" s="91">
        <f t="shared" si="32"/>
        <v>1312.84</v>
      </c>
      <c r="Q152" s="63">
        <f>VLOOKUP(E152,Steuerung!$A$17:$B$500,2,FALSE)</f>
        <v>0</v>
      </c>
      <c r="R152" s="63">
        <f>VLOOKUP(F152,Steuerung!$A$17:$B$500,2,FALSE)</f>
        <v>0</v>
      </c>
      <c r="S152" s="4">
        <f t="shared" si="26"/>
        <v>0</v>
      </c>
      <c r="T152" s="4">
        <f t="shared" si="27"/>
        <v>0</v>
      </c>
      <c r="U152" s="112" t="e">
        <f t="shared" si="24"/>
        <v>#DIV/0!</v>
      </c>
      <c r="V152" s="112" t="e">
        <f t="shared" si="25"/>
        <v>#DIV/0!</v>
      </c>
      <c r="W152" s="112" t="e">
        <f t="shared" si="28"/>
        <v>#DIV/0!</v>
      </c>
    </row>
    <row r="153" spans="1:23" x14ac:dyDescent="0.2">
      <c r="A153" s="48" t="s">
        <v>3049</v>
      </c>
      <c r="B153" s="48" t="s">
        <v>1348</v>
      </c>
      <c r="C153" s="48"/>
      <c r="D153" s="48" t="s">
        <v>907</v>
      </c>
      <c r="E153" s="48" t="s">
        <v>252</v>
      </c>
      <c r="F153" s="48" t="s">
        <v>252</v>
      </c>
      <c r="G153" s="48" t="s">
        <v>1334</v>
      </c>
      <c r="H153" s="91">
        <v>29.12</v>
      </c>
      <c r="I153" s="7">
        <f>VLOOKUP(E153,Steuerung!$A$17:$E$500,5,FALSE)</f>
        <v>2</v>
      </c>
      <c r="J153" s="73">
        <f>VLOOKUP(E153,Steuerung!$A$17:$F$500,6,FALSE)</f>
        <v>58.333333333333329</v>
      </c>
      <c r="K153" s="7">
        <f>VLOOKUP(F153,Steuerung!$A$17:$G$500,7,FALSE)</f>
        <v>2</v>
      </c>
      <c r="L153" s="7">
        <f>VLOOKUP(F153,Steuerung!$A$17:$H$500,8,FALSE)</f>
        <v>46</v>
      </c>
      <c r="M153" s="73">
        <f t="shared" si="29"/>
        <v>104.33333333333333</v>
      </c>
      <c r="N153" s="91">
        <f t="shared" si="30"/>
        <v>3038.1866666666665</v>
      </c>
      <c r="O153" s="91">
        <f t="shared" si="31"/>
        <v>1698.6666666666665</v>
      </c>
      <c r="P153" s="91">
        <f t="shared" si="32"/>
        <v>1339.52</v>
      </c>
      <c r="Q153" s="63">
        <f>VLOOKUP(E153,Steuerung!$A$17:$B$500,2,FALSE)</f>
        <v>0</v>
      </c>
      <c r="R153" s="63">
        <f>VLOOKUP(F153,Steuerung!$A$17:$B$500,2,FALSE)</f>
        <v>0</v>
      </c>
      <c r="S153" s="4">
        <f t="shared" si="26"/>
        <v>0</v>
      </c>
      <c r="T153" s="4">
        <f t="shared" si="27"/>
        <v>0</v>
      </c>
      <c r="U153" s="112" t="e">
        <f t="shared" si="24"/>
        <v>#DIV/0!</v>
      </c>
      <c r="V153" s="112" t="e">
        <f t="shared" si="25"/>
        <v>#DIV/0!</v>
      </c>
      <c r="W153" s="112" t="e">
        <f t="shared" si="28"/>
        <v>#DIV/0!</v>
      </c>
    </row>
    <row r="154" spans="1:23" x14ac:dyDescent="0.2">
      <c r="A154" s="48" t="s">
        <v>3050</v>
      </c>
      <c r="B154" s="48" t="s">
        <v>1348</v>
      </c>
      <c r="C154" s="48"/>
      <c r="D154" s="48" t="s">
        <v>907</v>
      </c>
      <c r="E154" s="48" t="s">
        <v>250</v>
      </c>
      <c r="F154" s="48" t="s">
        <v>250</v>
      </c>
      <c r="G154" s="48" t="s">
        <v>1334</v>
      </c>
      <c r="H154" s="91">
        <v>16.03</v>
      </c>
      <c r="I154" s="7">
        <f>VLOOKUP(E154,Steuerung!$A$17:$E$500,5,FALSE)</f>
        <v>1</v>
      </c>
      <c r="J154" s="73">
        <f>VLOOKUP(E154,Steuerung!$A$17:$F$500,6,FALSE)</f>
        <v>29.166666666666657</v>
      </c>
      <c r="K154" s="7">
        <f>VLOOKUP(F154,Steuerung!$A$17:$G$500,7,FALSE)</f>
        <v>1</v>
      </c>
      <c r="L154" s="7">
        <f>VLOOKUP(F154,Steuerung!$A$17:$H$500,8,FALSE)</f>
        <v>23</v>
      </c>
      <c r="M154" s="73">
        <f t="shared" si="29"/>
        <v>52.166666666666657</v>
      </c>
      <c r="N154" s="91">
        <f t="shared" si="30"/>
        <v>836.23166666666657</v>
      </c>
      <c r="O154" s="91">
        <f t="shared" si="31"/>
        <v>467.54166666666657</v>
      </c>
      <c r="P154" s="91">
        <f t="shared" si="32"/>
        <v>368.69000000000005</v>
      </c>
      <c r="Q154" s="63">
        <f>VLOOKUP(E154,Steuerung!$A$17:$B$500,2,FALSE)</f>
        <v>0</v>
      </c>
      <c r="R154" s="63">
        <f>VLOOKUP(F154,Steuerung!$A$17:$B$500,2,FALSE)</f>
        <v>0</v>
      </c>
      <c r="S154" s="4">
        <f t="shared" si="26"/>
        <v>0</v>
      </c>
      <c r="T154" s="4">
        <f t="shared" si="27"/>
        <v>0</v>
      </c>
      <c r="U154" s="112" t="e">
        <f t="shared" si="24"/>
        <v>#DIV/0!</v>
      </c>
      <c r="V154" s="112" t="e">
        <f t="shared" si="25"/>
        <v>#DIV/0!</v>
      </c>
      <c r="W154" s="112" t="e">
        <f t="shared" si="28"/>
        <v>#DIV/0!</v>
      </c>
    </row>
    <row r="155" spans="1:23" x14ac:dyDescent="0.2">
      <c r="A155" s="48" t="s">
        <v>3051</v>
      </c>
      <c r="B155" s="48" t="s">
        <v>1348</v>
      </c>
      <c r="C155" s="48"/>
      <c r="D155" s="48" t="s">
        <v>907</v>
      </c>
      <c r="E155" s="48" t="s">
        <v>250</v>
      </c>
      <c r="F155" s="48" t="s">
        <v>250</v>
      </c>
      <c r="G155" s="48" t="s">
        <v>1334</v>
      </c>
      <c r="H155" s="91">
        <v>13.49</v>
      </c>
      <c r="I155" s="7">
        <f>VLOOKUP(E155,Steuerung!$A$17:$E$500,5,FALSE)</f>
        <v>1</v>
      </c>
      <c r="J155" s="73">
        <f>VLOOKUP(E155,Steuerung!$A$17:$F$500,6,FALSE)</f>
        <v>29.166666666666657</v>
      </c>
      <c r="K155" s="7">
        <f>VLOOKUP(F155,Steuerung!$A$17:$G$500,7,FALSE)</f>
        <v>1</v>
      </c>
      <c r="L155" s="7">
        <f>VLOOKUP(F155,Steuerung!$A$17:$H$500,8,FALSE)</f>
        <v>23</v>
      </c>
      <c r="M155" s="73">
        <f t="shared" si="29"/>
        <v>52.166666666666657</v>
      </c>
      <c r="N155" s="91">
        <f t="shared" si="30"/>
        <v>703.72833333333324</v>
      </c>
      <c r="O155" s="91">
        <f t="shared" si="31"/>
        <v>393.4583333333332</v>
      </c>
      <c r="P155" s="91">
        <f t="shared" si="32"/>
        <v>310.27</v>
      </c>
      <c r="Q155" s="63">
        <f>VLOOKUP(E155,Steuerung!$A$17:$B$500,2,FALSE)</f>
        <v>0</v>
      </c>
      <c r="R155" s="63">
        <f>VLOOKUP(F155,Steuerung!$A$17:$B$500,2,FALSE)</f>
        <v>0</v>
      </c>
      <c r="S155" s="4">
        <f t="shared" si="26"/>
        <v>0</v>
      </c>
      <c r="T155" s="4">
        <f t="shared" si="27"/>
        <v>0</v>
      </c>
      <c r="U155" s="112" t="e">
        <f t="shared" si="24"/>
        <v>#DIV/0!</v>
      </c>
      <c r="V155" s="112" t="e">
        <f t="shared" si="25"/>
        <v>#DIV/0!</v>
      </c>
      <c r="W155" s="112" t="e">
        <f t="shared" si="28"/>
        <v>#DIV/0!</v>
      </c>
    </row>
    <row r="156" spans="1:23" x14ac:dyDescent="0.2">
      <c r="A156" s="48" t="s">
        <v>3052</v>
      </c>
      <c r="B156" s="48" t="s">
        <v>1348</v>
      </c>
      <c r="C156" s="48"/>
      <c r="D156" s="48" t="s">
        <v>907</v>
      </c>
      <c r="E156" s="48" t="s">
        <v>250</v>
      </c>
      <c r="F156" s="48" t="s">
        <v>250</v>
      </c>
      <c r="G156" s="48" t="s">
        <v>1334</v>
      </c>
      <c r="H156" s="91">
        <v>13.3</v>
      </c>
      <c r="I156" s="7">
        <f>VLOOKUP(E156,Steuerung!$A$17:$E$500,5,FALSE)</f>
        <v>1</v>
      </c>
      <c r="J156" s="73">
        <f>VLOOKUP(E156,Steuerung!$A$17:$F$500,6,FALSE)</f>
        <v>29.166666666666657</v>
      </c>
      <c r="K156" s="7">
        <f>VLOOKUP(F156,Steuerung!$A$17:$G$500,7,FALSE)</f>
        <v>1</v>
      </c>
      <c r="L156" s="7">
        <f>VLOOKUP(F156,Steuerung!$A$17:$H$500,8,FALSE)</f>
        <v>23</v>
      </c>
      <c r="M156" s="73">
        <f t="shared" si="29"/>
        <v>52.166666666666657</v>
      </c>
      <c r="N156" s="91">
        <f t="shared" si="30"/>
        <v>693.81666666666661</v>
      </c>
      <c r="O156" s="91">
        <f t="shared" si="31"/>
        <v>387.91666666666657</v>
      </c>
      <c r="P156" s="91">
        <f t="shared" si="32"/>
        <v>305.90000000000003</v>
      </c>
      <c r="Q156" s="63">
        <f>VLOOKUP(E156,Steuerung!$A$17:$B$500,2,FALSE)</f>
        <v>0</v>
      </c>
      <c r="R156" s="63">
        <f>VLOOKUP(F156,Steuerung!$A$17:$B$500,2,FALSE)</f>
        <v>0</v>
      </c>
      <c r="S156" s="4">
        <f t="shared" si="26"/>
        <v>0</v>
      </c>
      <c r="T156" s="4">
        <f t="shared" si="27"/>
        <v>0</v>
      </c>
      <c r="U156" s="112" t="e">
        <f t="shared" si="24"/>
        <v>#DIV/0!</v>
      </c>
      <c r="V156" s="112" t="e">
        <f t="shared" si="25"/>
        <v>#DIV/0!</v>
      </c>
      <c r="W156" s="112" t="e">
        <f t="shared" si="28"/>
        <v>#DIV/0!</v>
      </c>
    </row>
    <row r="157" spans="1:23" x14ac:dyDescent="0.2">
      <c r="A157" s="48" t="s">
        <v>3053</v>
      </c>
      <c r="B157" s="48" t="s">
        <v>793</v>
      </c>
      <c r="C157" s="48"/>
      <c r="D157" s="48" t="s">
        <v>875</v>
      </c>
      <c r="E157" s="48" t="s">
        <v>179</v>
      </c>
      <c r="F157" s="48" t="s">
        <v>179</v>
      </c>
      <c r="G157" s="48" t="s">
        <v>1334</v>
      </c>
      <c r="H157" s="91">
        <v>19.559999999999999</v>
      </c>
      <c r="I157" s="7">
        <f>VLOOKUP(E157,Steuerung!$A$17:$E$500,5,FALSE)</f>
        <v>2</v>
      </c>
      <c r="J157" s="73">
        <f>VLOOKUP(E157,Steuerung!$A$17:$F$500,6,FALSE)</f>
        <v>58.333333333333329</v>
      </c>
      <c r="K157" s="7">
        <f>VLOOKUP(F157,Steuerung!$A$17:$G$500,7,FALSE)</f>
        <v>2</v>
      </c>
      <c r="L157" s="7">
        <f>VLOOKUP(F157,Steuerung!$A$17:$H$500,8,FALSE)</f>
        <v>46</v>
      </c>
      <c r="M157" s="73">
        <f t="shared" si="29"/>
        <v>104.33333333333333</v>
      </c>
      <c r="N157" s="91">
        <f t="shared" si="30"/>
        <v>2040.7599999999998</v>
      </c>
      <c r="O157" s="91">
        <f t="shared" si="31"/>
        <v>1140.9999999999998</v>
      </c>
      <c r="P157" s="91">
        <f t="shared" si="32"/>
        <v>899.76</v>
      </c>
      <c r="Q157" s="63">
        <f>VLOOKUP(E157,Steuerung!$A$17:$B$500,2,FALSE)</f>
        <v>0</v>
      </c>
      <c r="R157" s="63">
        <f>VLOOKUP(F157,Steuerung!$A$17:$B$500,2,FALSE)</f>
        <v>0</v>
      </c>
      <c r="S157" s="4">
        <f t="shared" si="26"/>
        <v>0</v>
      </c>
      <c r="T157" s="4">
        <f t="shared" si="27"/>
        <v>0</v>
      </c>
      <c r="U157" s="112" t="e">
        <f t="shared" si="24"/>
        <v>#DIV/0!</v>
      </c>
      <c r="V157" s="112" t="e">
        <f t="shared" si="25"/>
        <v>#DIV/0!</v>
      </c>
      <c r="W157" s="112" t="e">
        <f t="shared" si="28"/>
        <v>#DIV/0!</v>
      </c>
    </row>
    <row r="158" spans="1:23" x14ac:dyDescent="0.2">
      <c r="A158" s="48" t="s">
        <v>3054</v>
      </c>
      <c r="B158" s="48" t="s">
        <v>1341</v>
      </c>
      <c r="C158" s="48"/>
      <c r="D158" s="48" t="s">
        <v>919</v>
      </c>
      <c r="E158" s="48" t="s">
        <v>276</v>
      </c>
      <c r="F158" s="48" t="s">
        <v>276</v>
      </c>
      <c r="G158" s="48" t="s">
        <v>919</v>
      </c>
      <c r="H158" s="91">
        <v>5.89</v>
      </c>
      <c r="I158" s="7">
        <f>VLOOKUP(E158,Steuerung!$A$17:$E$500,5,FALSE)</f>
        <v>5</v>
      </c>
      <c r="J158" s="73">
        <f>VLOOKUP(E158,Steuerung!$A$17:$F$500,6,FALSE)</f>
        <v>137.33333333333334</v>
      </c>
      <c r="K158" s="7">
        <f>VLOOKUP(F158,Steuerung!$A$17:$G$500,7,FALSE)</f>
        <v>5</v>
      </c>
      <c r="L158" s="7">
        <f>VLOOKUP(F158,Steuerung!$A$17:$H$500,8,FALSE)</f>
        <v>113</v>
      </c>
      <c r="M158" s="73">
        <f t="shared" si="29"/>
        <v>250.33333333333334</v>
      </c>
      <c r="N158" s="91">
        <f t="shared" si="30"/>
        <v>1474.4633333333334</v>
      </c>
      <c r="O158" s="91">
        <f t="shared" si="31"/>
        <v>808.89333333333332</v>
      </c>
      <c r="P158" s="91">
        <f t="shared" si="32"/>
        <v>665.56999999999994</v>
      </c>
      <c r="Q158" s="63">
        <f>VLOOKUP(E158,Steuerung!$A$17:$B$500,2,FALSE)</f>
        <v>0</v>
      </c>
      <c r="R158" s="63">
        <f>VLOOKUP(F158,Steuerung!$A$17:$B$500,2,FALSE)</f>
        <v>0</v>
      </c>
      <c r="S158" s="4">
        <f t="shared" si="26"/>
        <v>0</v>
      </c>
      <c r="T158" s="4">
        <f t="shared" si="27"/>
        <v>0</v>
      </c>
      <c r="U158" s="112" t="e">
        <f t="shared" si="24"/>
        <v>#DIV/0!</v>
      </c>
      <c r="V158" s="112" t="e">
        <f t="shared" si="25"/>
        <v>#DIV/0!</v>
      </c>
      <c r="W158" s="112" t="e">
        <f t="shared" si="28"/>
        <v>#DIV/0!</v>
      </c>
    </row>
    <row r="159" spans="1:23" x14ac:dyDescent="0.2">
      <c r="A159" s="48" t="s">
        <v>3055</v>
      </c>
      <c r="B159" s="48" t="s">
        <v>2053</v>
      </c>
      <c r="C159" s="48"/>
      <c r="D159" s="48" t="s">
        <v>868</v>
      </c>
      <c r="E159" s="48" t="s">
        <v>231</v>
      </c>
      <c r="F159" s="48" t="s">
        <v>231</v>
      </c>
      <c r="G159" s="48" t="s">
        <v>1334</v>
      </c>
      <c r="H159" s="91">
        <v>13.47</v>
      </c>
      <c r="I159" s="7">
        <f>VLOOKUP(E159,Steuerung!$A$17:$E$500,5,FALSE)</f>
        <v>2</v>
      </c>
      <c r="J159" s="73">
        <f>VLOOKUP(E159,Steuerung!$A$17:$F$500,6,FALSE)</f>
        <v>58.333333333333329</v>
      </c>
      <c r="K159" s="7">
        <f>VLOOKUP(F159,Steuerung!$A$17:$G$500,7,FALSE)</f>
        <v>2</v>
      </c>
      <c r="L159" s="7">
        <f>VLOOKUP(F159,Steuerung!$A$17:$H$500,8,FALSE)</f>
        <v>46</v>
      </c>
      <c r="M159" s="73">
        <f t="shared" si="29"/>
        <v>104.33333333333333</v>
      </c>
      <c r="N159" s="91">
        <f t="shared" si="30"/>
        <v>1405.37</v>
      </c>
      <c r="O159" s="91">
        <f t="shared" si="31"/>
        <v>785.75</v>
      </c>
      <c r="P159" s="91">
        <f t="shared" si="32"/>
        <v>619.62</v>
      </c>
      <c r="Q159" s="63">
        <f>VLOOKUP(E159,Steuerung!$A$17:$B$500,2,FALSE)</f>
        <v>0</v>
      </c>
      <c r="R159" s="63">
        <f>VLOOKUP(F159,Steuerung!$A$17:$B$500,2,FALSE)</f>
        <v>0</v>
      </c>
      <c r="S159" s="4">
        <f t="shared" si="26"/>
        <v>0</v>
      </c>
      <c r="T159" s="4">
        <f t="shared" si="27"/>
        <v>0</v>
      </c>
      <c r="U159" s="112" t="e">
        <f t="shared" si="24"/>
        <v>#DIV/0!</v>
      </c>
      <c r="V159" s="112" t="e">
        <f t="shared" si="25"/>
        <v>#DIV/0!</v>
      </c>
      <c r="W159" s="112" t="e">
        <f t="shared" si="28"/>
        <v>#DIV/0!</v>
      </c>
    </row>
    <row r="160" spans="1:23" x14ac:dyDescent="0.2">
      <c r="A160" s="48" t="s">
        <v>3056</v>
      </c>
      <c r="B160" s="48" t="s">
        <v>1348</v>
      </c>
      <c r="C160" s="48"/>
      <c r="D160" s="48" t="s">
        <v>907</v>
      </c>
      <c r="E160" s="48" t="s">
        <v>250</v>
      </c>
      <c r="F160" s="48" t="s">
        <v>250</v>
      </c>
      <c r="G160" s="48" t="s">
        <v>1334</v>
      </c>
      <c r="H160" s="91">
        <v>16.53</v>
      </c>
      <c r="I160" s="7">
        <f>VLOOKUP(E160,Steuerung!$A$17:$E$500,5,FALSE)</f>
        <v>1</v>
      </c>
      <c r="J160" s="73">
        <f>VLOOKUP(E160,Steuerung!$A$17:$F$500,6,FALSE)</f>
        <v>29.166666666666657</v>
      </c>
      <c r="K160" s="7">
        <f>VLOOKUP(F160,Steuerung!$A$17:$G$500,7,FALSE)</f>
        <v>1</v>
      </c>
      <c r="L160" s="7">
        <f>VLOOKUP(F160,Steuerung!$A$17:$H$500,8,FALSE)</f>
        <v>23</v>
      </c>
      <c r="M160" s="73">
        <f t="shared" si="29"/>
        <v>52.166666666666657</v>
      </c>
      <c r="N160" s="91">
        <f t="shared" si="30"/>
        <v>862.31499999999994</v>
      </c>
      <c r="O160" s="91">
        <f t="shared" si="31"/>
        <v>482.12499999999989</v>
      </c>
      <c r="P160" s="91">
        <f t="shared" si="32"/>
        <v>380.19000000000005</v>
      </c>
      <c r="Q160" s="63">
        <f>VLOOKUP(E160,Steuerung!$A$17:$B$500,2,FALSE)</f>
        <v>0</v>
      </c>
      <c r="R160" s="63">
        <f>VLOOKUP(F160,Steuerung!$A$17:$B$500,2,FALSE)</f>
        <v>0</v>
      </c>
      <c r="S160" s="4">
        <f t="shared" si="26"/>
        <v>0</v>
      </c>
      <c r="T160" s="4">
        <f t="shared" si="27"/>
        <v>0</v>
      </c>
      <c r="U160" s="112" t="e">
        <f t="shared" si="24"/>
        <v>#DIV/0!</v>
      </c>
      <c r="V160" s="112" t="e">
        <f t="shared" si="25"/>
        <v>#DIV/0!</v>
      </c>
      <c r="W160" s="112" t="e">
        <f t="shared" si="28"/>
        <v>#DIV/0!</v>
      </c>
    </row>
    <row r="161" spans="1:23" x14ac:dyDescent="0.2">
      <c r="A161" s="48" t="s">
        <v>3057</v>
      </c>
      <c r="B161" s="48" t="s">
        <v>2053</v>
      </c>
      <c r="C161" s="48"/>
      <c r="D161" s="48" t="s">
        <v>868</v>
      </c>
      <c r="E161" s="48" t="s">
        <v>231</v>
      </c>
      <c r="F161" s="48" t="s">
        <v>231</v>
      </c>
      <c r="G161" s="48" t="s">
        <v>1334</v>
      </c>
      <c r="H161" s="91">
        <v>13.87</v>
      </c>
      <c r="I161" s="7">
        <f>VLOOKUP(E161,Steuerung!$A$17:$E$500,5,FALSE)</f>
        <v>2</v>
      </c>
      <c r="J161" s="73">
        <f>VLOOKUP(E161,Steuerung!$A$17:$F$500,6,FALSE)</f>
        <v>58.333333333333329</v>
      </c>
      <c r="K161" s="7">
        <f>VLOOKUP(F161,Steuerung!$A$17:$G$500,7,FALSE)</f>
        <v>2</v>
      </c>
      <c r="L161" s="7">
        <f>VLOOKUP(F161,Steuerung!$A$17:$H$500,8,FALSE)</f>
        <v>46</v>
      </c>
      <c r="M161" s="73">
        <f t="shared" si="29"/>
        <v>104.33333333333333</v>
      </c>
      <c r="N161" s="91">
        <f t="shared" si="30"/>
        <v>1447.1033333333332</v>
      </c>
      <c r="O161" s="91">
        <f t="shared" si="31"/>
        <v>809.08333333333326</v>
      </c>
      <c r="P161" s="91">
        <f t="shared" si="32"/>
        <v>638.02</v>
      </c>
      <c r="Q161" s="63">
        <f>VLOOKUP(E161,Steuerung!$A$17:$B$500,2,FALSE)</f>
        <v>0</v>
      </c>
      <c r="R161" s="63">
        <f>VLOOKUP(F161,Steuerung!$A$17:$B$500,2,FALSE)</f>
        <v>0</v>
      </c>
      <c r="S161" s="4">
        <f t="shared" si="26"/>
        <v>0</v>
      </c>
      <c r="T161" s="4">
        <f t="shared" si="27"/>
        <v>0</v>
      </c>
      <c r="U161" s="112" t="e">
        <f t="shared" si="24"/>
        <v>#DIV/0!</v>
      </c>
      <c r="V161" s="112" t="e">
        <f t="shared" si="25"/>
        <v>#DIV/0!</v>
      </c>
      <c r="W161" s="112" t="e">
        <f t="shared" si="28"/>
        <v>#DIV/0!</v>
      </c>
    </row>
    <row r="162" spans="1:23" x14ac:dyDescent="0.2">
      <c r="A162" s="48" t="s">
        <v>3058</v>
      </c>
      <c r="B162" s="48"/>
      <c r="C162" s="48"/>
      <c r="D162" s="48"/>
      <c r="E162" s="48"/>
      <c r="F162" s="48"/>
      <c r="G162" s="48"/>
      <c r="H162" s="91"/>
      <c r="I162" s="7"/>
      <c r="J162" s="73"/>
      <c r="K162" s="7"/>
      <c r="L162" s="7"/>
      <c r="M162" s="73"/>
      <c r="N162" s="91"/>
      <c r="O162" s="91"/>
      <c r="P162" s="91"/>
      <c r="Q162" s="63"/>
      <c r="R162" s="63"/>
      <c r="S162" s="4"/>
      <c r="T162" s="4"/>
      <c r="U162" s="112"/>
      <c r="V162" s="112"/>
      <c r="W162" s="112"/>
    </row>
    <row r="163" spans="1:23" x14ac:dyDescent="0.2">
      <c r="A163" s="48" t="s">
        <v>896</v>
      </c>
      <c r="B163" s="48" t="s">
        <v>3059</v>
      </c>
      <c r="C163" s="48"/>
      <c r="D163" s="48" t="s">
        <v>875</v>
      </c>
      <c r="E163" s="48" t="s">
        <v>159</v>
      </c>
      <c r="F163" s="48" t="s">
        <v>159</v>
      </c>
      <c r="G163" s="48" t="s">
        <v>2141</v>
      </c>
      <c r="H163" s="91">
        <v>19.41</v>
      </c>
      <c r="I163" s="7">
        <f>VLOOKUP(E163,Steuerung!$A$17:$E$500,5,FALSE)</f>
        <v>2</v>
      </c>
      <c r="J163" s="73">
        <f>VLOOKUP(E163,Steuerung!$A$17:$F$500,6,FALSE)</f>
        <v>58.333333333333329</v>
      </c>
      <c r="K163" s="7">
        <f>VLOOKUP(F163,Steuerung!$A$17:$G$500,7,FALSE)</f>
        <v>2</v>
      </c>
      <c r="L163" s="7">
        <f>VLOOKUP(F163,Steuerung!$A$17:$H$500,8,FALSE)</f>
        <v>46</v>
      </c>
      <c r="M163" s="73">
        <f t="shared" si="29"/>
        <v>104.33333333333333</v>
      </c>
      <c r="N163" s="91">
        <f t="shared" si="30"/>
        <v>2025.11</v>
      </c>
      <c r="O163" s="91">
        <f t="shared" si="31"/>
        <v>1132.25</v>
      </c>
      <c r="P163" s="91">
        <f t="shared" si="32"/>
        <v>892.86</v>
      </c>
      <c r="Q163" s="63">
        <f>VLOOKUP(E163,Steuerung!$A$17:$B$500,2,FALSE)</f>
        <v>0</v>
      </c>
      <c r="R163" s="63">
        <f>VLOOKUP(F163,Steuerung!$A$17:$B$500,2,FALSE)</f>
        <v>0</v>
      </c>
      <c r="S163" s="4">
        <f t="shared" si="26"/>
        <v>0</v>
      </c>
      <c r="T163" s="4">
        <f t="shared" si="27"/>
        <v>0</v>
      </c>
      <c r="U163" s="112" t="e">
        <f t="shared" ref="U163:U201" si="33">IF(J163&gt;0,O163/Q163*SVS_UHR,0)</f>
        <v>#DIV/0!</v>
      </c>
      <c r="V163" s="112" t="e">
        <f t="shared" ref="V163:V201" si="34">IF(L163&gt;0,P163/R163*SVS_UHR,0)</f>
        <v>#DIV/0!</v>
      </c>
      <c r="W163" s="112" t="e">
        <f t="shared" si="28"/>
        <v>#DIV/0!</v>
      </c>
    </row>
    <row r="164" spans="1:23" x14ac:dyDescent="0.2">
      <c r="A164" s="48" t="s">
        <v>896</v>
      </c>
      <c r="B164" s="48" t="s">
        <v>1365</v>
      </c>
      <c r="C164" s="48"/>
      <c r="D164" s="48" t="s">
        <v>875</v>
      </c>
      <c r="E164" s="48" t="s">
        <v>179</v>
      </c>
      <c r="F164" s="48" t="s">
        <v>179</v>
      </c>
      <c r="G164" s="48" t="s">
        <v>2141</v>
      </c>
      <c r="H164" s="91">
        <v>9.36</v>
      </c>
      <c r="I164" s="7">
        <f>VLOOKUP(E164,Steuerung!$A$17:$E$500,5,FALSE)</f>
        <v>2</v>
      </c>
      <c r="J164" s="73">
        <f>VLOOKUP(E164,Steuerung!$A$17:$F$500,6,FALSE)</f>
        <v>58.333333333333329</v>
      </c>
      <c r="K164" s="7">
        <f>VLOOKUP(F164,Steuerung!$A$17:$G$500,7,FALSE)</f>
        <v>2</v>
      </c>
      <c r="L164" s="7">
        <f>VLOOKUP(F164,Steuerung!$A$17:$H$500,8,FALSE)</f>
        <v>46</v>
      </c>
      <c r="M164" s="73">
        <f t="shared" si="29"/>
        <v>104.33333333333333</v>
      </c>
      <c r="N164" s="91">
        <f t="shared" si="30"/>
        <v>976.56</v>
      </c>
      <c r="O164" s="91">
        <f t="shared" si="31"/>
        <v>545.99999999999989</v>
      </c>
      <c r="P164" s="91">
        <f t="shared" si="32"/>
        <v>430.55999999999995</v>
      </c>
      <c r="Q164" s="63">
        <f>VLOOKUP(E164,Steuerung!$A$17:$B$500,2,FALSE)</f>
        <v>0</v>
      </c>
      <c r="R164" s="63">
        <f>VLOOKUP(F164,Steuerung!$A$17:$B$500,2,FALSE)</f>
        <v>0</v>
      </c>
      <c r="S164" s="4">
        <f t="shared" si="26"/>
        <v>0</v>
      </c>
      <c r="T164" s="4">
        <f t="shared" si="27"/>
        <v>0</v>
      </c>
      <c r="U164" s="112" t="e">
        <f t="shared" si="33"/>
        <v>#DIV/0!</v>
      </c>
      <c r="V164" s="112" t="e">
        <f t="shared" si="34"/>
        <v>#DIV/0!</v>
      </c>
      <c r="W164" s="112" t="e">
        <f t="shared" si="28"/>
        <v>#DIV/0!</v>
      </c>
    </row>
    <row r="165" spans="1:23" x14ac:dyDescent="0.2">
      <c r="A165" s="48" t="s">
        <v>1083</v>
      </c>
      <c r="B165" s="48" t="s">
        <v>2168</v>
      </c>
      <c r="C165" s="48"/>
      <c r="D165" s="48" t="s">
        <v>875</v>
      </c>
      <c r="E165" s="48" t="s">
        <v>159</v>
      </c>
      <c r="F165" s="48" t="s">
        <v>159</v>
      </c>
      <c r="G165" s="48" t="s">
        <v>2141</v>
      </c>
      <c r="H165" s="91">
        <v>39.68</v>
      </c>
      <c r="I165" s="7">
        <f>VLOOKUP(E165,Steuerung!$A$17:$E$500,5,FALSE)</f>
        <v>2</v>
      </c>
      <c r="J165" s="73">
        <f>VLOOKUP(E165,Steuerung!$A$17:$F$500,6,FALSE)</f>
        <v>58.333333333333329</v>
      </c>
      <c r="K165" s="7">
        <f>VLOOKUP(F165,Steuerung!$A$17:$G$500,7,FALSE)</f>
        <v>2</v>
      </c>
      <c r="L165" s="7">
        <f>VLOOKUP(F165,Steuerung!$A$17:$H$500,8,FALSE)</f>
        <v>46</v>
      </c>
      <c r="M165" s="73">
        <f t="shared" si="29"/>
        <v>104.33333333333333</v>
      </c>
      <c r="N165" s="91">
        <f t="shared" si="30"/>
        <v>4139.9466666666667</v>
      </c>
      <c r="O165" s="91">
        <f t="shared" si="31"/>
        <v>2314.6666666666665</v>
      </c>
      <c r="P165" s="91">
        <f t="shared" si="32"/>
        <v>1825.28</v>
      </c>
      <c r="Q165" s="63">
        <f>VLOOKUP(E165,Steuerung!$A$17:$B$500,2,FALSE)</f>
        <v>0</v>
      </c>
      <c r="R165" s="63">
        <f>VLOOKUP(F165,Steuerung!$A$17:$B$500,2,FALSE)</f>
        <v>0</v>
      </c>
      <c r="S165" s="4">
        <f t="shared" si="26"/>
        <v>0</v>
      </c>
      <c r="T165" s="4">
        <f t="shared" si="27"/>
        <v>0</v>
      </c>
      <c r="U165" s="112" t="e">
        <f t="shared" si="33"/>
        <v>#DIV/0!</v>
      </c>
      <c r="V165" s="112" t="e">
        <f t="shared" si="34"/>
        <v>#DIV/0!</v>
      </c>
      <c r="W165" s="112" t="e">
        <f t="shared" si="28"/>
        <v>#DIV/0!</v>
      </c>
    </row>
    <row r="166" spans="1:23" x14ac:dyDescent="0.2">
      <c r="A166" s="48" t="s">
        <v>3060</v>
      </c>
      <c r="B166" s="48" t="s">
        <v>2168</v>
      </c>
      <c r="C166" s="48"/>
      <c r="D166" s="48" t="s">
        <v>875</v>
      </c>
      <c r="E166" s="48" t="s">
        <v>159</v>
      </c>
      <c r="F166" s="48" t="s">
        <v>159</v>
      </c>
      <c r="G166" s="48" t="s">
        <v>1334</v>
      </c>
      <c r="H166" s="91">
        <v>80.430000000000007</v>
      </c>
      <c r="I166" s="7">
        <f>VLOOKUP(E166,Steuerung!$A$17:$E$500,5,FALSE)</f>
        <v>2</v>
      </c>
      <c r="J166" s="73">
        <f>VLOOKUP(E166,Steuerung!$A$17:$F$500,6,FALSE)</f>
        <v>58.333333333333329</v>
      </c>
      <c r="K166" s="7">
        <f>VLOOKUP(F166,Steuerung!$A$17:$G$500,7,FALSE)</f>
        <v>2</v>
      </c>
      <c r="L166" s="7">
        <f>VLOOKUP(F166,Steuerung!$A$17:$H$500,8,FALSE)</f>
        <v>46</v>
      </c>
      <c r="M166" s="73">
        <f t="shared" si="29"/>
        <v>104.33333333333333</v>
      </c>
      <c r="N166" s="91">
        <f t="shared" si="30"/>
        <v>8391.5300000000007</v>
      </c>
      <c r="O166" s="91">
        <f t="shared" si="31"/>
        <v>4691.75</v>
      </c>
      <c r="P166" s="91">
        <f t="shared" si="32"/>
        <v>3699.78</v>
      </c>
      <c r="Q166" s="63">
        <f>VLOOKUP(E166,Steuerung!$A$17:$B$500,2,FALSE)</f>
        <v>0</v>
      </c>
      <c r="R166" s="63">
        <f>VLOOKUP(F166,Steuerung!$A$17:$B$500,2,FALSE)</f>
        <v>0</v>
      </c>
      <c r="S166" s="4">
        <f t="shared" si="26"/>
        <v>0</v>
      </c>
      <c r="T166" s="4">
        <f t="shared" si="27"/>
        <v>0</v>
      </c>
      <c r="U166" s="112" t="e">
        <f t="shared" si="33"/>
        <v>#DIV/0!</v>
      </c>
      <c r="V166" s="112" t="e">
        <f t="shared" si="34"/>
        <v>#DIV/0!</v>
      </c>
      <c r="W166" s="112" t="e">
        <f t="shared" si="28"/>
        <v>#DIV/0!</v>
      </c>
    </row>
    <row r="167" spans="1:23" x14ac:dyDescent="0.2">
      <c r="A167" s="48" t="s">
        <v>899</v>
      </c>
      <c r="B167" s="48" t="s">
        <v>793</v>
      </c>
      <c r="C167" s="48"/>
      <c r="D167" s="48" t="s">
        <v>875</v>
      </c>
      <c r="E167" s="48" t="s">
        <v>179</v>
      </c>
      <c r="F167" s="48" t="s">
        <v>179</v>
      </c>
      <c r="G167" s="48" t="s">
        <v>1334</v>
      </c>
      <c r="H167" s="91">
        <v>50.57</v>
      </c>
      <c r="I167" s="7">
        <f>VLOOKUP(E167,Steuerung!$A$17:$E$500,5,FALSE)</f>
        <v>2</v>
      </c>
      <c r="J167" s="73">
        <f>VLOOKUP(E167,Steuerung!$A$17:$F$500,6,FALSE)</f>
        <v>58.333333333333329</v>
      </c>
      <c r="K167" s="7">
        <f>VLOOKUP(F167,Steuerung!$A$17:$G$500,7,FALSE)</f>
        <v>2</v>
      </c>
      <c r="L167" s="7">
        <f>VLOOKUP(F167,Steuerung!$A$17:$H$500,8,FALSE)</f>
        <v>46</v>
      </c>
      <c r="M167" s="73">
        <f t="shared" si="29"/>
        <v>104.33333333333333</v>
      </c>
      <c r="N167" s="91">
        <f t="shared" si="30"/>
        <v>5276.1366666666663</v>
      </c>
      <c r="O167" s="91">
        <f t="shared" si="31"/>
        <v>2949.9166666666665</v>
      </c>
      <c r="P167" s="91">
        <f t="shared" si="32"/>
        <v>2326.2199999999998</v>
      </c>
      <c r="Q167" s="63">
        <f>VLOOKUP(E167,Steuerung!$A$17:$B$500,2,FALSE)</f>
        <v>0</v>
      </c>
      <c r="R167" s="63">
        <f>VLOOKUP(F167,Steuerung!$A$17:$B$500,2,FALSE)</f>
        <v>0</v>
      </c>
      <c r="S167" s="4">
        <f t="shared" si="26"/>
        <v>0</v>
      </c>
      <c r="T167" s="4">
        <f t="shared" si="27"/>
        <v>0</v>
      </c>
      <c r="U167" s="112" t="e">
        <f t="shared" si="33"/>
        <v>#DIV/0!</v>
      </c>
      <c r="V167" s="112" t="e">
        <f t="shared" si="34"/>
        <v>#DIV/0!</v>
      </c>
      <c r="W167" s="112" t="e">
        <f t="shared" si="28"/>
        <v>#DIV/0!</v>
      </c>
    </row>
    <row r="168" spans="1:23" x14ac:dyDescent="0.2">
      <c r="A168" s="48" t="s">
        <v>899</v>
      </c>
      <c r="B168" s="48" t="s">
        <v>793</v>
      </c>
      <c r="C168" s="48"/>
      <c r="D168" s="48" t="s">
        <v>875</v>
      </c>
      <c r="E168" s="48" t="s">
        <v>179</v>
      </c>
      <c r="F168" s="48" t="s">
        <v>179</v>
      </c>
      <c r="G168" s="48" t="s">
        <v>1334</v>
      </c>
      <c r="H168" s="91">
        <v>20.69</v>
      </c>
      <c r="I168" s="7">
        <f>VLOOKUP(E168,Steuerung!$A$17:$E$500,5,FALSE)</f>
        <v>2</v>
      </c>
      <c r="J168" s="73">
        <f>VLOOKUP(E168,Steuerung!$A$17:$F$500,6,FALSE)</f>
        <v>58.333333333333329</v>
      </c>
      <c r="K168" s="7">
        <f>VLOOKUP(F168,Steuerung!$A$17:$G$500,7,FALSE)</f>
        <v>2</v>
      </c>
      <c r="L168" s="7">
        <f>VLOOKUP(F168,Steuerung!$A$17:$H$500,8,FALSE)</f>
        <v>46</v>
      </c>
      <c r="M168" s="73">
        <f t="shared" si="29"/>
        <v>104.33333333333333</v>
      </c>
      <c r="N168" s="91">
        <f t="shared" si="30"/>
        <v>2158.6566666666668</v>
      </c>
      <c r="O168" s="91">
        <f t="shared" si="31"/>
        <v>1206.9166666666667</v>
      </c>
      <c r="P168" s="91">
        <f t="shared" si="32"/>
        <v>951.74</v>
      </c>
      <c r="Q168" s="63">
        <f>VLOOKUP(E168,Steuerung!$A$17:$B$500,2,FALSE)</f>
        <v>0</v>
      </c>
      <c r="R168" s="63">
        <f>VLOOKUP(F168,Steuerung!$A$17:$B$500,2,FALSE)</f>
        <v>0</v>
      </c>
      <c r="S168" s="4">
        <f t="shared" si="26"/>
        <v>0</v>
      </c>
      <c r="T168" s="4">
        <f t="shared" si="27"/>
        <v>0</v>
      </c>
      <c r="U168" s="112" t="e">
        <f t="shared" si="33"/>
        <v>#DIV/0!</v>
      </c>
      <c r="V168" s="112" t="e">
        <f t="shared" si="34"/>
        <v>#DIV/0!</v>
      </c>
      <c r="W168" s="112" t="e">
        <f t="shared" si="28"/>
        <v>#DIV/0!</v>
      </c>
    </row>
    <row r="169" spans="1:23" x14ac:dyDescent="0.2">
      <c r="A169" s="48" t="s">
        <v>913</v>
      </c>
      <c r="B169" s="48" t="s">
        <v>2053</v>
      </c>
      <c r="C169" s="48"/>
      <c r="D169" s="48" t="s">
        <v>868</v>
      </c>
      <c r="E169" s="48" t="s">
        <v>229</v>
      </c>
      <c r="F169" s="48" t="s">
        <v>229</v>
      </c>
      <c r="G169" s="48" t="s">
        <v>1334</v>
      </c>
      <c r="H169" s="91">
        <v>12.65</v>
      </c>
      <c r="I169" s="7">
        <f>VLOOKUP(E169,Steuerung!$A$17:$E$500,5,FALSE)</f>
        <v>1</v>
      </c>
      <c r="J169" s="73">
        <f>VLOOKUP(E169,Steuerung!$A$17:$F$500,6,FALSE)</f>
        <v>29.166666666666657</v>
      </c>
      <c r="K169" s="7">
        <f>VLOOKUP(F169,Steuerung!$A$17:$G$500,7,FALSE)</f>
        <v>1</v>
      </c>
      <c r="L169" s="7">
        <f>VLOOKUP(F169,Steuerung!$A$17:$H$500,8,FALSE)</f>
        <v>23</v>
      </c>
      <c r="M169" s="73">
        <f t="shared" si="29"/>
        <v>52.166666666666657</v>
      </c>
      <c r="N169" s="91">
        <f t="shared" si="30"/>
        <v>659.90833333333319</v>
      </c>
      <c r="O169" s="91">
        <f t="shared" si="31"/>
        <v>368.9583333333332</v>
      </c>
      <c r="P169" s="91">
        <f t="shared" si="32"/>
        <v>290.95</v>
      </c>
      <c r="Q169" s="63">
        <f>VLOOKUP(E169,Steuerung!$A$17:$B$500,2,FALSE)</f>
        <v>0</v>
      </c>
      <c r="R169" s="63">
        <f>VLOOKUP(F169,Steuerung!$A$17:$B$500,2,FALSE)</f>
        <v>0</v>
      </c>
      <c r="S169" s="4">
        <f t="shared" si="26"/>
        <v>0</v>
      </c>
      <c r="T169" s="4">
        <f t="shared" si="27"/>
        <v>0</v>
      </c>
      <c r="U169" s="112" t="e">
        <f t="shared" si="33"/>
        <v>#DIV/0!</v>
      </c>
      <c r="V169" s="112" t="e">
        <f t="shared" si="34"/>
        <v>#DIV/0!</v>
      </c>
      <c r="W169" s="112" t="e">
        <f t="shared" si="28"/>
        <v>#DIV/0!</v>
      </c>
    </row>
    <row r="170" spans="1:23" x14ac:dyDescent="0.2">
      <c r="A170" s="48" t="s">
        <v>1370</v>
      </c>
      <c r="B170" s="48" t="s">
        <v>1348</v>
      </c>
      <c r="C170" s="48"/>
      <c r="D170" s="48" t="s">
        <v>907</v>
      </c>
      <c r="E170" s="48" t="s">
        <v>250</v>
      </c>
      <c r="F170" s="48" t="s">
        <v>250</v>
      </c>
      <c r="G170" s="48" t="s">
        <v>1334</v>
      </c>
      <c r="H170" s="91">
        <v>21.56</v>
      </c>
      <c r="I170" s="7">
        <f>VLOOKUP(E170,Steuerung!$A$17:$E$500,5,FALSE)</f>
        <v>1</v>
      </c>
      <c r="J170" s="73">
        <f>VLOOKUP(E170,Steuerung!$A$17:$F$500,6,FALSE)</f>
        <v>29.166666666666657</v>
      </c>
      <c r="K170" s="7">
        <f>VLOOKUP(F170,Steuerung!$A$17:$G$500,7,FALSE)</f>
        <v>1</v>
      </c>
      <c r="L170" s="7">
        <f>VLOOKUP(F170,Steuerung!$A$17:$H$500,8,FALSE)</f>
        <v>23</v>
      </c>
      <c r="M170" s="73">
        <f t="shared" si="29"/>
        <v>52.166666666666657</v>
      </c>
      <c r="N170" s="91">
        <f t="shared" si="30"/>
        <v>1124.7133333333331</v>
      </c>
      <c r="O170" s="91">
        <f t="shared" si="31"/>
        <v>628.83333333333314</v>
      </c>
      <c r="P170" s="91">
        <f t="shared" si="32"/>
        <v>495.88</v>
      </c>
      <c r="Q170" s="63">
        <f>VLOOKUP(E170,Steuerung!$A$17:$B$500,2,FALSE)</f>
        <v>0</v>
      </c>
      <c r="R170" s="63">
        <f>VLOOKUP(F170,Steuerung!$A$17:$B$500,2,FALSE)</f>
        <v>0</v>
      </c>
      <c r="S170" s="4">
        <f t="shared" si="26"/>
        <v>0</v>
      </c>
      <c r="T170" s="4">
        <f t="shared" si="27"/>
        <v>0</v>
      </c>
      <c r="U170" s="112" t="e">
        <f t="shared" si="33"/>
        <v>#DIV/0!</v>
      </c>
      <c r="V170" s="112" t="e">
        <f t="shared" si="34"/>
        <v>#DIV/0!</v>
      </c>
      <c r="W170" s="112" t="e">
        <f t="shared" si="28"/>
        <v>#DIV/0!</v>
      </c>
    </row>
    <row r="171" spans="1:23" x14ac:dyDescent="0.2">
      <c r="A171" s="48" t="s">
        <v>2725</v>
      </c>
      <c r="B171" s="48" t="s">
        <v>2053</v>
      </c>
      <c r="C171" s="48"/>
      <c r="D171" s="48" t="s">
        <v>868</v>
      </c>
      <c r="E171" s="48" t="s">
        <v>231</v>
      </c>
      <c r="F171" s="48" t="s">
        <v>231</v>
      </c>
      <c r="G171" s="48" t="s">
        <v>1334</v>
      </c>
      <c r="H171" s="91">
        <v>21.28</v>
      </c>
      <c r="I171" s="7">
        <f>VLOOKUP(E171,Steuerung!$A$17:$E$500,5,FALSE)</f>
        <v>2</v>
      </c>
      <c r="J171" s="73">
        <f>VLOOKUP(E171,Steuerung!$A$17:$F$500,6,FALSE)</f>
        <v>58.333333333333329</v>
      </c>
      <c r="K171" s="7">
        <f>VLOOKUP(F171,Steuerung!$A$17:$G$500,7,FALSE)</f>
        <v>2</v>
      </c>
      <c r="L171" s="7">
        <f>VLOOKUP(F171,Steuerung!$A$17:$H$500,8,FALSE)</f>
        <v>46</v>
      </c>
      <c r="M171" s="73">
        <f t="shared" si="29"/>
        <v>104.33333333333333</v>
      </c>
      <c r="N171" s="91">
        <f t="shared" si="30"/>
        <v>2220.2133333333331</v>
      </c>
      <c r="O171" s="91">
        <f t="shared" si="31"/>
        <v>1241.3333333333333</v>
      </c>
      <c r="P171" s="91">
        <f t="shared" si="32"/>
        <v>978.88000000000011</v>
      </c>
      <c r="Q171" s="63">
        <f>VLOOKUP(E171,Steuerung!$A$17:$B$500,2,FALSE)</f>
        <v>0</v>
      </c>
      <c r="R171" s="63">
        <f>VLOOKUP(F171,Steuerung!$A$17:$B$500,2,FALSE)</f>
        <v>0</v>
      </c>
      <c r="S171" s="4">
        <f t="shared" si="26"/>
        <v>0</v>
      </c>
      <c r="T171" s="4">
        <f t="shared" si="27"/>
        <v>0</v>
      </c>
      <c r="U171" s="112" t="e">
        <f t="shared" si="33"/>
        <v>#DIV/0!</v>
      </c>
      <c r="V171" s="112" t="e">
        <f t="shared" si="34"/>
        <v>#DIV/0!</v>
      </c>
      <c r="W171" s="112" t="e">
        <f t="shared" si="28"/>
        <v>#DIV/0!</v>
      </c>
    </row>
    <row r="172" spans="1:23" x14ac:dyDescent="0.2">
      <c r="A172" s="48" t="s">
        <v>2802</v>
      </c>
      <c r="B172" s="48" t="s">
        <v>1748</v>
      </c>
      <c r="C172" s="48"/>
      <c r="D172" s="48" t="s">
        <v>919</v>
      </c>
      <c r="E172" s="48" t="s">
        <v>130</v>
      </c>
      <c r="F172" s="48" t="s">
        <v>130</v>
      </c>
      <c r="G172" s="48" t="s">
        <v>1334</v>
      </c>
      <c r="H172" s="91">
        <v>23.86</v>
      </c>
      <c r="I172" s="7">
        <f>VLOOKUP(E172,Steuerung!$A$17:$E$500,5,FALSE)</f>
        <v>0</v>
      </c>
      <c r="J172" s="73">
        <f>VLOOKUP(E172,Steuerung!$A$17:$F$500,6,FALSE)</f>
        <v>0</v>
      </c>
      <c r="K172" s="7">
        <f>VLOOKUP(F172,Steuerung!$A$17:$G$500,7,FALSE)</f>
        <v>0</v>
      </c>
      <c r="L172" s="7">
        <f>VLOOKUP(F172,Steuerung!$A$17:$H$500,8,FALSE)</f>
        <v>0</v>
      </c>
      <c r="M172" s="73">
        <f t="shared" si="29"/>
        <v>0</v>
      </c>
      <c r="N172" s="91">
        <f t="shared" si="30"/>
        <v>0</v>
      </c>
      <c r="O172" s="91">
        <f t="shared" si="31"/>
        <v>0</v>
      </c>
      <c r="P172" s="91">
        <f t="shared" si="32"/>
        <v>0</v>
      </c>
      <c r="Q172" s="63">
        <f>VLOOKUP(E172,Steuerung!$A$17:$B$500,2,FALSE)</f>
        <v>0</v>
      </c>
      <c r="R172" s="63">
        <f>VLOOKUP(F172,Steuerung!$A$17:$B$500,2,FALSE)</f>
        <v>0</v>
      </c>
      <c r="S172" s="4">
        <f t="shared" si="26"/>
        <v>0</v>
      </c>
      <c r="T172" s="4">
        <f t="shared" si="27"/>
        <v>0</v>
      </c>
      <c r="U172" s="112">
        <f t="shared" si="33"/>
        <v>0</v>
      </c>
      <c r="V172" s="112">
        <f t="shared" si="34"/>
        <v>0</v>
      </c>
      <c r="W172" s="112">
        <f t="shared" si="28"/>
        <v>0</v>
      </c>
    </row>
    <row r="173" spans="1:23" x14ac:dyDescent="0.2">
      <c r="A173" s="48" t="s">
        <v>1374</v>
      </c>
      <c r="B173" s="48" t="s">
        <v>2053</v>
      </c>
      <c r="C173" s="48"/>
      <c r="D173" s="48" t="s">
        <v>868</v>
      </c>
      <c r="E173" s="48" t="s">
        <v>231</v>
      </c>
      <c r="F173" s="48" t="s">
        <v>231</v>
      </c>
      <c r="G173" s="48" t="s">
        <v>1334</v>
      </c>
      <c r="H173" s="91">
        <v>37.81</v>
      </c>
      <c r="I173" s="7">
        <f>VLOOKUP(E173,Steuerung!$A$17:$E$500,5,FALSE)</f>
        <v>2</v>
      </c>
      <c r="J173" s="73">
        <f>VLOOKUP(E173,Steuerung!$A$17:$F$500,6,FALSE)</f>
        <v>58.333333333333329</v>
      </c>
      <c r="K173" s="7">
        <f>VLOOKUP(F173,Steuerung!$A$17:$G$500,7,FALSE)</f>
        <v>2</v>
      </c>
      <c r="L173" s="7">
        <f>VLOOKUP(F173,Steuerung!$A$17:$H$500,8,FALSE)</f>
        <v>46</v>
      </c>
      <c r="M173" s="73">
        <f t="shared" si="29"/>
        <v>104.33333333333333</v>
      </c>
      <c r="N173" s="91">
        <f t="shared" si="30"/>
        <v>3944.8433333333332</v>
      </c>
      <c r="O173" s="91">
        <f t="shared" si="31"/>
        <v>2205.5833333333335</v>
      </c>
      <c r="P173" s="91">
        <f t="shared" si="32"/>
        <v>1739.2600000000002</v>
      </c>
      <c r="Q173" s="63">
        <f>VLOOKUP(E173,Steuerung!$A$17:$B$500,2,FALSE)</f>
        <v>0</v>
      </c>
      <c r="R173" s="63">
        <f>VLOOKUP(F173,Steuerung!$A$17:$B$500,2,FALSE)</f>
        <v>0</v>
      </c>
      <c r="S173" s="4">
        <f t="shared" si="26"/>
        <v>0</v>
      </c>
      <c r="T173" s="4">
        <f t="shared" si="27"/>
        <v>0</v>
      </c>
      <c r="U173" s="112" t="e">
        <f t="shared" si="33"/>
        <v>#DIV/0!</v>
      </c>
      <c r="V173" s="112" t="e">
        <f t="shared" si="34"/>
        <v>#DIV/0!</v>
      </c>
      <c r="W173" s="112" t="e">
        <f t="shared" si="28"/>
        <v>#DIV/0!</v>
      </c>
    </row>
    <row r="174" spans="1:23" x14ac:dyDescent="0.2">
      <c r="A174" s="48" t="s">
        <v>2181</v>
      </c>
      <c r="B174" s="48" t="s">
        <v>3061</v>
      </c>
      <c r="C174" s="48"/>
      <c r="D174" s="48" t="s">
        <v>868</v>
      </c>
      <c r="E174" s="48" t="s">
        <v>231</v>
      </c>
      <c r="F174" s="48" t="s">
        <v>231</v>
      </c>
      <c r="G174" s="48" t="s">
        <v>1334</v>
      </c>
      <c r="H174" s="91">
        <v>22.62</v>
      </c>
      <c r="I174" s="7">
        <f>VLOOKUP(E174,Steuerung!$A$17:$E$500,5,FALSE)</f>
        <v>2</v>
      </c>
      <c r="J174" s="73">
        <f>VLOOKUP(E174,Steuerung!$A$17:$F$500,6,FALSE)</f>
        <v>58.333333333333329</v>
      </c>
      <c r="K174" s="7">
        <f>VLOOKUP(F174,Steuerung!$A$17:$G$500,7,FALSE)</f>
        <v>2</v>
      </c>
      <c r="L174" s="7">
        <f>VLOOKUP(F174,Steuerung!$A$17:$H$500,8,FALSE)</f>
        <v>46</v>
      </c>
      <c r="M174" s="73">
        <f t="shared" si="29"/>
        <v>104.33333333333333</v>
      </c>
      <c r="N174" s="91">
        <f t="shared" si="30"/>
        <v>2360.02</v>
      </c>
      <c r="O174" s="91">
        <f t="shared" si="31"/>
        <v>1319.5</v>
      </c>
      <c r="P174" s="91">
        <f t="shared" si="32"/>
        <v>1040.52</v>
      </c>
      <c r="Q174" s="63">
        <f>VLOOKUP(E174,Steuerung!$A$17:$B$500,2,FALSE)</f>
        <v>0</v>
      </c>
      <c r="R174" s="63">
        <f>VLOOKUP(F174,Steuerung!$A$17:$B$500,2,FALSE)</f>
        <v>0</v>
      </c>
      <c r="S174" s="4">
        <f t="shared" si="26"/>
        <v>0</v>
      </c>
      <c r="T174" s="4">
        <f t="shared" si="27"/>
        <v>0</v>
      </c>
      <c r="U174" s="112" t="e">
        <f t="shared" si="33"/>
        <v>#DIV/0!</v>
      </c>
      <c r="V174" s="112" t="e">
        <f t="shared" si="34"/>
        <v>#DIV/0!</v>
      </c>
      <c r="W174" s="112" t="e">
        <f t="shared" si="28"/>
        <v>#DIV/0!</v>
      </c>
    </row>
    <row r="175" spans="1:23" x14ac:dyDescent="0.2">
      <c r="A175" s="48" t="s">
        <v>2660</v>
      </c>
      <c r="B175" s="48" t="s">
        <v>1348</v>
      </c>
      <c r="C175" s="48"/>
      <c r="D175" s="48" t="s">
        <v>907</v>
      </c>
      <c r="E175" s="48" t="s">
        <v>250</v>
      </c>
      <c r="F175" s="48" t="s">
        <v>250</v>
      </c>
      <c r="G175" s="48" t="s">
        <v>1334</v>
      </c>
      <c r="H175" s="91">
        <v>12.19</v>
      </c>
      <c r="I175" s="7">
        <f>VLOOKUP(E175,Steuerung!$A$17:$E$500,5,FALSE)</f>
        <v>1</v>
      </c>
      <c r="J175" s="73">
        <f>VLOOKUP(E175,Steuerung!$A$17:$F$500,6,FALSE)</f>
        <v>29.166666666666657</v>
      </c>
      <c r="K175" s="7">
        <f>VLOOKUP(F175,Steuerung!$A$17:$G$500,7,FALSE)</f>
        <v>1</v>
      </c>
      <c r="L175" s="7">
        <f>VLOOKUP(F175,Steuerung!$A$17:$H$500,8,FALSE)</f>
        <v>23</v>
      </c>
      <c r="M175" s="73">
        <f t="shared" si="29"/>
        <v>52.166666666666657</v>
      </c>
      <c r="N175" s="91">
        <f t="shared" si="30"/>
        <v>635.91166666666652</v>
      </c>
      <c r="O175" s="91">
        <f t="shared" si="31"/>
        <v>355.54166666666652</v>
      </c>
      <c r="P175" s="91">
        <f t="shared" si="32"/>
        <v>280.37</v>
      </c>
      <c r="Q175" s="63">
        <f>VLOOKUP(E175,Steuerung!$A$17:$B$500,2,FALSE)</f>
        <v>0</v>
      </c>
      <c r="R175" s="63">
        <f>VLOOKUP(F175,Steuerung!$A$17:$B$500,2,FALSE)</f>
        <v>0</v>
      </c>
      <c r="S175" s="4">
        <f t="shared" si="26"/>
        <v>0</v>
      </c>
      <c r="T175" s="4">
        <f t="shared" si="27"/>
        <v>0</v>
      </c>
      <c r="U175" s="112" t="e">
        <f t="shared" si="33"/>
        <v>#DIV/0!</v>
      </c>
      <c r="V175" s="112" t="e">
        <f t="shared" si="34"/>
        <v>#DIV/0!</v>
      </c>
      <c r="W175" s="112" t="e">
        <f t="shared" si="28"/>
        <v>#DIV/0!</v>
      </c>
    </row>
    <row r="176" spans="1:23" x14ac:dyDescent="0.2">
      <c r="A176" s="48" t="s">
        <v>2803</v>
      </c>
      <c r="B176" s="48" t="s">
        <v>3062</v>
      </c>
      <c r="C176" s="48"/>
      <c r="D176" s="48" t="s">
        <v>868</v>
      </c>
      <c r="E176" s="48" t="s">
        <v>124</v>
      </c>
      <c r="F176" s="48" t="s">
        <v>124</v>
      </c>
      <c r="G176" s="48" t="s">
        <v>919</v>
      </c>
      <c r="H176" s="91">
        <v>12.7</v>
      </c>
      <c r="I176" s="7">
        <f>VLOOKUP(E176,Steuerung!$A$17:$E$500,5,FALSE)</f>
        <v>0</v>
      </c>
      <c r="J176" s="73">
        <f>VLOOKUP(E176,Steuerung!$A$17:$F$500,6,FALSE)</f>
        <v>0</v>
      </c>
      <c r="K176" s="7">
        <f>VLOOKUP(F176,Steuerung!$A$17:$G$500,7,FALSE)</f>
        <v>0</v>
      </c>
      <c r="L176" s="7">
        <f>VLOOKUP(F176,Steuerung!$A$17:$H$500,8,FALSE)</f>
        <v>0</v>
      </c>
      <c r="M176" s="73">
        <f t="shared" si="29"/>
        <v>0</v>
      </c>
      <c r="N176" s="91">
        <f t="shared" si="30"/>
        <v>0</v>
      </c>
      <c r="O176" s="91">
        <f t="shared" si="31"/>
        <v>0</v>
      </c>
      <c r="P176" s="91">
        <f t="shared" si="32"/>
        <v>0</v>
      </c>
      <c r="Q176" s="63">
        <f>VLOOKUP(E176,Steuerung!$A$17:$B$500,2,FALSE)</f>
        <v>0</v>
      </c>
      <c r="R176" s="63">
        <f>VLOOKUP(F176,Steuerung!$A$17:$B$500,2,FALSE)</f>
        <v>0</v>
      </c>
      <c r="S176" s="4">
        <f t="shared" si="26"/>
        <v>0</v>
      </c>
      <c r="T176" s="4">
        <f t="shared" si="27"/>
        <v>0</v>
      </c>
      <c r="U176" s="112">
        <f t="shared" si="33"/>
        <v>0</v>
      </c>
      <c r="V176" s="112">
        <f t="shared" si="34"/>
        <v>0</v>
      </c>
      <c r="W176" s="112">
        <f t="shared" si="28"/>
        <v>0</v>
      </c>
    </row>
    <row r="177" spans="1:23" x14ac:dyDescent="0.2">
      <c r="A177" s="48" t="s">
        <v>1100</v>
      </c>
      <c r="B177" s="48" t="s">
        <v>793</v>
      </c>
      <c r="C177" s="48"/>
      <c r="D177" s="48" t="s">
        <v>875</v>
      </c>
      <c r="E177" s="48" t="s">
        <v>179</v>
      </c>
      <c r="F177" s="48" t="s">
        <v>179</v>
      </c>
      <c r="G177" s="48" t="s">
        <v>1334</v>
      </c>
      <c r="H177" s="91">
        <v>88.38</v>
      </c>
      <c r="I177" s="7">
        <f>VLOOKUP(E177,Steuerung!$A$17:$E$500,5,FALSE)</f>
        <v>2</v>
      </c>
      <c r="J177" s="73">
        <f>VLOOKUP(E177,Steuerung!$A$17:$F$500,6,FALSE)</f>
        <v>58.333333333333329</v>
      </c>
      <c r="K177" s="7">
        <f>VLOOKUP(F177,Steuerung!$A$17:$G$500,7,FALSE)</f>
        <v>2</v>
      </c>
      <c r="L177" s="7">
        <f>VLOOKUP(F177,Steuerung!$A$17:$H$500,8,FALSE)</f>
        <v>46</v>
      </c>
      <c r="M177" s="73">
        <f t="shared" si="29"/>
        <v>104.33333333333333</v>
      </c>
      <c r="N177" s="91">
        <f t="shared" si="30"/>
        <v>9220.98</v>
      </c>
      <c r="O177" s="91">
        <f t="shared" si="31"/>
        <v>5155.4999999999991</v>
      </c>
      <c r="P177" s="91">
        <f t="shared" si="32"/>
        <v>4065.4799999999996</v>
      </c>
      <c r="Q177" s="63">
        <f>VLOOKUP(E177,Steuerung!$A$17:$B$500,2,FALSE)</f>
        <v>0</v>
      </c>
      <c r="R177" s="63">
        <f>VLOOKUP(F177,Steuerung!$A$17:$B$500,2,FALSE)</f>
        <v>0</v>
      </c>
      <c r="S177" s="4">
        <f t="shared" si="26"/>
        <v>0</v>
      </c>
      <c r="T177" s="4">
        <f t="shared" si="27"/>
        <v>0</v>
      </c>
      <c r="U177" s="112" t="e">
        <f t="shared" si="33"/>
        <v>#DIV/0!</v>
      </c>
      <c r="V177" s="112" t="e">
        <f t="shared" si="34"/>
        <v>#DIV/0!</v>
      </c>
      <c r="W177" s="112" t="e">
        <f t="shared" si="28"/>
        <v>#DIV/0!</v>
      </c>
    </row>
    <row r="178" spans="1:23" x14ac:dyDescent="0.2">
      <c r="A178" s="48" t="s">
        <v>1100</v>
      </c>
      <c r="B178" s="48" t="s">
        <v>3063</v>
      </c>
      <c r="C178" s="48"/>
      <c r="D178" s="48" t="s">
        <v>875</v>
      </c>
      <c r="E178" s="48" t="s">
        <v>179</v>
      </c>
      <c r="F178" s="48" t="s">
        <v>179</v>
      </c>
      <c r="G178" s="48" t="s">
        <v>1334</v>
      </c>
      <c r="H178" s="91">
        <v>15</v>
      </c>
      <c r="I178" s="7">
        <f>VLOOKUP(E178,Steuerung!$A$17:$E$500,5,FALSE)</f>
        <v>2</v>
      </c>
      <c r="J178" s="73">
        <f>VLOOKUP(E178,Steuerung!$A$17:$F$500,6,FALSE)</f>
        <v>58.333333333333329</v>
      </c>
      <c r="K178" s="7">
        <f>VLOOKUP(F178,Steuerung!$A$17:$G$500,7,FALSE)</f>
        <v>2</v>
      </c>
      <c r="L178" s="7">
        <f>VLOOKUP(F178,Steuerung!$A$17:$H$500,8,FALSE)</f>
        <v>46</v>
      </c>
      <c r="M178" s="73">
        <f t="shared" si="29"/>
        <v>104.33333333333333</v>
      </c>
      <c r="N178" s="91">
        <f t="shared" si="30"/>
        <v>1565</v>
      </c>
      <c r="O178" s="91">
        <f t="shared" si="31"/>
        <v>874.99999999999989</v>
      </c>
      <c r="P178" s="91">
        <f t="shared" si="32"/>
        <v>690</v>
      </c>
      <c r="Q178" s="63">
        <f>VLOOKUP(E178,Steuerung!$A$17:$B$500,2,FALSE)</f>
        <v>0</v>
      </c>
      <c r="R178" s="63">
        <f>VLOOKUP(F178,Steuerung!$A$17:$B$500,2,FALSE)</f>
        <v>0</v>
      </c>
      <c r="S178" s="4">
        <f t="shared" si="26"/>
        <v>0</v>
      </c>
      <c r="T178" s="4">
        <f t="shared" si="27"/>
        <v>0</v>
      </c>
      <c r="U178" s="112" t="e">
        <f t="shared" si="33"/>
        <v>#DIV/0!</v>
      </c>
      <c r="V178" s="112" t="e">
        <f t="shared" si="34"/>
        <v>#DIV/0!</v>
      </c>
      <c r="W178" s="112" t="e">
        <f t="shared" si="28"/>
        <v>#DIV/0!</v>
      </c>
    </row>
    <row r="179" spans="1:23" x14ac:dyDescent="0.2">
      <c r="A179" s="48" t="s">
        <v>2579</v>
      </c>
      <c r="B179" s="48" t="s">
        <v>3064</v>
      </c>
      <c r="C179" s="48"/>
      <c r="D179" s="48" t="s">
        <v>875</v>
      </c>
      <c r="E179" s="48" t="s">
        <v>183</v>
      </c>
      <c r="F179" s="48" t="s">
        <v>179</v>
      </c>
      <c r="G179" s="48" t="s">
        <v>1334</v>
      </c>
      <c r="H179" s="91">
        <v>7</v>
      </c>
      <c r="I179" s="7">
        <f>VLOOKUP(E179,Steuerung!$A$17:$E$500,5,FALSE)</f>
        <v>5</v>
      </c>
      <c r="J179" s="73">
        <f>VLOOKUP(E179,Steuerung!$A$17:$F$500,6,FALSE)</f>
        <v>137.33333333333334</v>
      </c>
      <c r="K179" s="7">
        <f>VLOOKUP(F179,Steuerung!$A$17:$G$500,7,FALSE)</f>
        <v>2</v>
      </c>
      <c r="L179" s="7">
        <f>VLOOKUP(F179,Steuerung!$A$17:$H$500,8,FALSE)</f>
        <v>46</v>
      </c>
      <c r="M179" s="73">
        <f t="shared" si="29"/>
        <v>183.33333333333334</v>
      </c>
      <c r="N179" s="91">
        <f t="shared" si="30"/>
        <v>1283.3333333333335</v>
      </c>
      <c r="O179" s="91">
        <f t="shared" si="31"/>
        <v>961.33333333333337</v>
      </c>
      <c r="P179" s="91">
        <f t="shared" si="32"/>
        <v>322</v>
      </c>
      <c r="Q179" s="63">
        <f>VLOOKUP(E179,Steuerung!$A$17:$B$500,2,FALSE)</f>
        <v>0</v>
      </c>
      <c r="R179" s="63">
        <f>VLOOKUP(F179,Steuerung!$A$17:$B$500,2,FALSE)</f>
        <v>0</v>
      </c>
      <c r="S179" s="4">
        <f t="shared" si="26"/>
        <v>0</v>
      </c>
      <c r="T179" s="4">
        <f t="shared" si="27"/>
        <v>0</v>
      </c>
      <c r="U179" s="112" t="e">
        <f t="shared" si="33"/>
        <v>#DIV/0!</v>
      </c>
      <c r="V179" s="112" t="e">
        <f t="shared" si="34"/>
        <v>#DIV/0!</v>
      </c>
      <c r="W179" s="112" t="e">
        <f t="shared" si="28"/>
        <v>#DIV/0!</v>
      </c>
    </row>
    <row r="180" spans="1:23" x14ac:dyDescent="0.2">
      <c r="A180" s="48" t="s">
        <v>1108</v>
      </c>
      <c r="B180" s="2" t="s">
        <v>3065</v>
      </c>
      <c r="C180" s="2"/>
      <c r="D180" s="48" t="s">
        <v>902</v>
      </c>
      <c r="E180" s="48" t="s">
        <v>203</v>
      </c>
      <c r="F180" s="48" t="s">
        <v>197</v>
      </c>
      <c r="G180" s="48" t="s">
        <v>1334</v>
      </c>
      <c r="H180" s="91">
        <v>176.85</v>
      </c>
      <c r="I180" s="7">
        <f>VLOOKUP(E180,Steuerung!$A$17:$E$500,5,FALSE)</f>
        <v>5</v>
      </c>
      <c r="J180" s="73">
        <f>VLOOKUP(E180,Steuerung!$A$17:$F$500,6,FALSE)</f>
        <v>137.33333333333334</v>
      </c>
      <c r="K180" s="7">
        <f>VLOOKUP(F180,Steuerung!$A$17:$G$500,7,FALSE)</f>
        <v>1</v>
      </c>
      <c r="L180" s="7">
        <f>VLOOKUP(F180,Steuerung!$A$17:$H$500,8,FALSE)</f>
        <v>23</v>
      </c>
      <c r="M180" s="73">
        <f t="shared" si="29"/>
        <v>160.33333333333334</v>
      </c>
      <c r="N180" s="91">
        <f t="shared" si="30"/>
        <v>28354.95</v>
      </c>
      <c r="O180" s="91">
        <f t="shared" si="31"/>
        <v>24287.4</v>
      </c>
      <c r="P180" s="91">
        <f t="shared" si="32"/>
        <v>4067.5499999999997</v>
      </c>
      <c r="Q180" s="63">
        <f>VLOOKUP(E180,Steuerung!$A$17:$B$500,2,FALSE)</f>
        <v>0</v>
      </c>
      <c r="R180" s="63">
        <f>VLOOKUP(F180,Steuerung!$A$17:$B$500,2,FALSE)</f>
        <v>0</v>
      </c>
      <c r="S180" s="4">
        <f t="shared" si="26"/>
        <v>0</v>
      </c>
      <c r="T180" s="4">
        <f t="shared" si="27"/>
        <v>0</v>
      </c>
      <c r="U180" s="112" t="e">
        <f t="shared" si="33"/>
        <v>#DIV/0!</v>
      </c>
      <c r="V180" s="112" t="e">
        <f t="shared" si="34"/>
        <v>#DIV/0!</v>
      </c>
      <c r="W180" s="112" t="e">
        <f t="shared" si="28"/>
        <v>#DIV/0!</v>
      </c>
    </row>
    <row r="181" spans="1:23" x14ac:dyDescent="0.2">
      <c r="A181" s="48" t="s">
        <v>1111</v>
      </c>
      <c r="B181" s="48" t="s">
        <v>2680</v>
      </c>
      <c r="C181" s="48"/>
      <c r="D181" s="48" t="s">
        <v>868</v>
      </c>
      <c r="E181" s="48" t="s">
        <v>227</v>
      </c>
      <c r="F181" s="48" t="s">
        <v>227</v>
      </c>
      <c r="G181" s="48" t="s">
        <v>869</v>
      </c>
      <c r="H181" s="91">
        <v>17.55</v>
      </c>
      <c r="I181" s="7" t="str">
        <f>VLOOKUP(E181,Steuerung!$A$17:$E$500,5,FALSE)</f>
        <v>m</v>
      </c>
      <c r="J181" s="73">
        <f>VLOOKUP(E181,Steuerung!$A$17:$F$500,6,FALSE)</f>
        <v>6.7</v>
      </c>
      <c r="K181" s="7" t="str">
        <f>VLOOKUP(F181,Steuerung!$A$17:$G$500,7,FALSE)</f>
        <v>m</v>
      </c>
      <c r="L181" s="7">
        <f>VLOOKUP(F181,Steuerung!$A$17:$H$500,8,FALSE)</f>
        <v>5.3</v>
      </c>
      <c r="M181" s="73">
        <f t="shared" si="29"/>
        <v>12</v>
      </c>
      <c r="N181" s="91">
        <f t="shared" si="30"/>
        <v>210.60000000000002</v>
      </c>
      <c r="O181" s="91">
        <f t="shared" si="31"/>
        <v>117.58500000000001</v>
      </c>
      <c r="P181" s="91">
        <f t="shared" si="32"/>
        <v>93.015000000000001</v>
      </c>
      <c r="Q181" s="63">
        <f>VLOOKUP(E181,Steuerung!$A$17:$B$500,2,FALSE)</f>
        <v>0</v>
      </c>
      <c r="R181" s="63">
        <f>VLOOKUP(F181,Steuerung!$A$17:$B$500,2,FALSE)</f>
        <v>0</v>
      </c>
      <c r="S181" s="4">
        <f t="shared" si="26"/>
        <v>0</v>
      </c>
      <c r="T181" s="4">
        <f t="shared" si="27"/>
        <v>0</v>
      </c>
      <c r="U181" s="112" t="e">
        <f t="shared" si="33"/>
        <v>#DIV/0!</v>
      </c>
      <c r="V181" s="112" t="e">
        <f t="shared" si="34"/>
        <v>#DIV/0!</v>
      </c>
      <c r="W181" s="112" t="e">
        <f t="shared" si="28"/>
        <v>#DIV/0!</v>
      </c>
    </row>
    <row r="182" spans="1:23" x14ac:dyDescent="0.2">
      <c r="A182" s="48" t="s">
        <v>3066</v>
      </c>
      <c r="B182" s="48" t="s">
        <v>1348</v>
      </c>
      <c r="C182" s="48"/>
      <c r="D182" s="48" t="s">
        <v>907</v>
      </c>
      <c r="E182" s="48" t="s">
        <v>250</v>
      </c>
      <c r="F182" s="48" t="s">
        <v>250</v>
      </c>
      <c r="G182" s="48" t="s">
        <v>1334</v>
      </c>
      <c r="H182" s="91">
        <v>52.14</v>
      </c>
      <c r="I182" s="7">
        <f>VLOOKUP(E182,Steuerung!$A$17:$E$500,5,FALSE)</f>
        <v>1</v>
      </c>
      <c r="J182" s="73">
        <f>VLOOKUP(E182,Steuerung!$A$17:$F$500,6,FALSE)</f>
        <v>29.166666666666657</v>
      </c>
      <c r="K182" s="7">
        <f>VLOOKUP(F182,Steuerung!$A$17:$G$500,7,FALSE)</f>
        <v>1</v>
      </c>
      <c r="L182" s="7">
        <f>VLOOKUP(F182,Steuerung!$A$17:$H$500,8,FALSE)</f>
        <v>23</v>
      </c>
      <c r="M182" s="73">
        <f t="shared" si="29"/>
        <v>52.166666666666657</v>
      </c>
      <c r="N182" s="91">
        <f t="shared" si="30"/>
        <v>2719.9699999999993</v>
      </c>
      <c r="O182" s="91">
        <f t="shared" si="31"/>
        <v>1520.7499999999995</v>
      </c>
      <c r="P182" s="91">
        <f t="shared" si="32"/>
        <v>1199.22</v>
      </c>
      <c r="Q182" s="63">
        <f>VLOOKUP(E182,Steuerung!$A$17:$B$500,2,FALSE)</f>
        <v>0</v>
      </c>
      <c r="R182" s="63">
        <f>VLOOKUP(F182,Steuerung!$A$17:$B$500,2,FALSE)</f>
        <v>0</v>
      </c>
      <c r="S182" s="4">
        <f t="shared" si="26"/>
        <v>0</v>
      </c>
      <c r="T182" s="4">
        <f t="shared" si="27"/>
        <v>0</v>
      </c>
      <c r="U182" s="112" t="e">
        <f t="shared" si="33"/>
        <v>#DIV/0!</v>
      </c>
      <c r="V182" s="112" t="e">
        <f t="shared" si="34"/>
        <v>#DIV/0!</v>
      </c>
      <c r="W182" s="112" t="e">
        <f t="shared" si="28"/>
        <v>#DIV/0!</v>
      </c>
    </row>
    <row r="183" spans="1:23" x14ac:dyDescent="0.2">
      <c r="A183" s="48" t="s">
        <v>1457</v>
      </c>
      <c r="B183" s="48" t="s">
        <v>1348</v>
      </c>
      <c r="C183" s="48"/>
      <c r="D183" s="48" t="s">
        <v>907</v>
      </c>
      <c r="E183" s="48" t="s">
        <v>250</v>
      </c>
      <c r="F183" s="48" t="s">
        <v>250</v>
      </c>
      <c r="G183" s="48" t="s">
        <v>1334</v>
      </c>
      <c r="H183" s="91">
        <v>30.27</v>
      </c>
      <c r="I183" s="7">
        <f>VLOOKUP(E183,Steuerung!$A$17:$E$500,5,FALSE)</f>
        <v>1</v>
      </c>
      <c r="J183" s="73">
        <f>VLOOKUP(E183,Steuerung!$A$17:$F$500,6,FALSE)</f>
        <v>29.166666666666657</v>
      </c>
      <c r="K183" s="7">
        <f>VLOOKUP(F183,Steuerung!$A$17:$G$500,7,FALSE)</f>
        <v>1</v>
      </c>
      <c r="L183" s="7">
        <f>VLOOKUP(F183,Steuerung!$A$17:$H$500,8,FALSE)</f>
        <v>23</v>
      </c>
      <c r="M183" s="73">
        <f t="shared" si="29"/>
        <v>52.166666666666657</v>
      </c>
      <c r="N183" s="91">
        <f t="shared" si="30"/>
        <v>1579.0849999999996</v>
      </c>
      <c r="O183" s="91">
        <f t="shared" si="31"/>
        <v>882.87499999999966</v>
      </c>
      <c r="P183" s="91">
        <f t="shared" si="32"/>
        <v>696.21</v>
      </c>
      <c r="Q183" s="63">
        <f>VLOOKUP(E183,Steuerung!$A$17:$B$500,2,FALSE)</f>
        <v>0</v>
      </c>
      <c r="R183" s="63">
        <f>VLOOKUP(F183,Steuerung!$A$17:$B$500,2,FALSE)</f>
        <v>0</v>
      </c>
      <c r="S183" s="4">
        <f t="shared" si="26"/>
        <v>0</v>
      </c>
      <c r="T183" s="4">
        <f t="shared" si="27"/>
        <v>0</v>
      </c>
      <c r="U183" s="112" t="e">
        <f t="shared" si="33"/>
        <v>#DIV/0!</v>
      </c>
      <c r="V183" s="112" t="e">
        <f t="shared" si="34"/>
        <v>#DIV/0!</v>
      </c>
      <c r="W183" s="112" t="e">
        <f t="shared" si="28"/>
        <v>#DIV/0!</v>
      </c>
    </row>
    <row r="184" spans="1:23" x14ac:dyDescent="0.2">
      <c r="A184" s="48" t="s">
        <v>1118</v>
      </c>
      <c r="B184" s="48" t="s">
        <v>1348</v>
      </c>
      <c r="C184" s="48"/>
      <c r="D184" s="48" t="s">
        <v>907</v>
      </c>
      <c r="E184" s="48" t="s">
        <v>250</v>
      </c>
      <c r="F184" s="48" t="s">
        <v>250</v>
      </c>
      <c r="G184" s="48" t="s">
        <v>1334</v>
      </c>
      <c r="H184" s="91">
        <v>19.89</v>
      </c>
      <c r="I184" s="7">
        <f>VLOOKUP(E184,Steuerung!$A$17:$E$500,5,FALSE)</f>
        <v>1</v>
      </c>
      <c r="J184" s="73">
        <f>VLOOKUP(E184,Steuerung!$A$17:$F$500,6,FALSE)</f>
        <v>29.166666666666657</v>
      </c>
      <c r="K184" s="7">
        <f>VLOOKUP(F184,Steuerung!$A$17:$G$500,7,FALSE)</f>
        <v>1</v>
      </c>
      <c r="L184" s="7">
        <f>VLOOKUP(F184,Steuerung!$A$17:$H$500,8,FALSE)</f>
        <v>23</v>
      </c>
      <c r="M184" s="73">
        <f t="shared" si="29"/>
        <v>52.166666666666657</v>
      </c>
      <c r="N184" s="91">
        <f t="shared" si="30"/>
        <v>1037.5949999999998</v>
      </c>
      <c r="O184" s="91">
        <f t="shared" si="31"/>
        <v>580.12499999999977</v>
      </c>
      <c r="P184" s="91">
        <f t="shared" si="32"/>
        <v>457.47</v>
      </c>
      <c r="Q184" s="63">
        <f>VLOOKUP(E184,Steuerung!$A$17:$B$500,2,FALSE)</f>
        <v>0</v>
      </c>
      <c r="R184" s="63">
        <f>VLOOKUP(F184,Steuerung!$A$17:$B$500,2,FALSE)</f>
        <v>0</v>
      </c>
      <c r="S184" s="4">
        <f t="shared" si="26"/>
        <v>0</v>
      </c>
      <c r="T184" s="4">
        <f t="shared" si="27"/>
        <v>0</v>
      </c>
      <c r="U184" s="112" t="e">
        <f t="shared" si="33"/>
        <v>#DIV/0!</v>
      </c>
      <c r="V184" s="112" t="e">
        <f t="shared" si="34"/>
        <v>#DIV/0!</v>
      </c>
      <c r="W184" s="112" t="e">
        <f t="shared" si="28"/>
        <v>#DIV/0!</v>
      </c>
    </row>
    <row r="185" spans="1:23" x14ac:dyDescent="0.2">
      <c r="A185" s="48" t="s">
        <v>1458</v>
      </c>
      <c r="B185" s="48" t="s">
        <v>1348</v>
      </c>
      <c r="C185" s="48"/>
      <c r="D185" s="48" t="s">
        <v>907</v>
      </c>
      <c r="E185" s="48" t="s">
        <v>252</v>
      </c>
      <c r="F185" s="48" t="s">
        <v>252</v>
      </c>
      <c r="G185" s="48" t="s">
        <v>1334</v>
      </c>
      <c r="H185" s="91">
        <v>15.92</v>
      </c>
      <c r="I185" s="7">
        <f>VLOOKUP(E185,Steuerung!$A$17:$E$500,5,FALSE)</f>
        <v>2</v>
      </c>
      <c r="J185" s="73">
        <f>VLOOKUP(E185,Steuerung!$A$17:$F$500,6,FALSE)</f>
        <v>58.333333333333329</v>
      </c>
      <c r="K185" s="7">
        <f>VLOOKUP(F185,Steuerung!$A$17:$G$500,7,FALSE)</f>
        <v>2</v>
      </c>
      <c r="L185" s="7">
        <f>VLOOKUP(F185,Steuerung!$A$17:$H$500,8,FALSE)</f>
        <v>46</v>
      </c>
      <c r="M185" s="73">
        <f t="shared" si="29"/>
        <v>104.33333333333333</v>
      </c>
      <c r="N185" s="91">
        <f t="shared" si="30"/>
        <v>1660.9866666666667</v>
      </c>
      <c r="O185" s="91">
        <f t="shared" si="31"/>
        <v>928.66666666666663</v>
      </c>
      <c r="P185" s="91">
        <f t="shared" si="32"/>
        <v>732.32</v>
      </c>
      <c r="Q185" s="63">
        <f>VLOOKUP(E185,Steuerung!$A$17:$B$500,2,FALSE)</f>
        <v>0</v>
      </c>
      <c r="R185" s="63">
        <f>VLOOKUP(F185,Steuerung!$A$17:$B$500,2,FALSE)</f>
        <v>0</v>
      </c>
      <c r="S185" s="4">
        <f t="shared" si="26"/>
        <v>0</v>
      </c>
      <c r="T185" s="4">
        <f t="shared" si="27"/>
        <v>0</v>
      </c>
      <c r="U185" s="112" t="e">
        <f t="shared" si="33"/>
        <v>#DIV/0!</v>
      </c>
      <c r="V185" s="112" t="e">
        <f t="shared" si="34"/>
        <v>#DIV/0!</v>
      </c>
      <c r="W185" s="112" t="e">
        <f t="shared" si="28"/>
        <v>#DIV/0!</v>
      </c>
    </row>
    <row r="186" spans="1:23" x14ac:dyDescent="0.2">
      <c r="A186" s="48" t="s">
        <v>3067</v>
      </c>
      <c r="B186" s="48" t="s">
        <v>3068</v>
      </c>
      <c r="C186" s="48"/>
      <c r="D186" s="48" t="s">
        <v>868</v>
      </c>
      <c r="E186" s="48" t="s">
        <v>235</v>
      </c>
      <c r="F186" s="48" t="s">
        <v>235</v>
      </c>
      <c r="G186" s="48" t="s">
        <v>1334</v>
      </c>
      <c r="H186" s="91">
        <v>15.81</v>
      </c>
      <c r="I186" s="7">
        <f>VLOOKUP(E186,Steuerung!$A$17:$E$500,5,FALSE)</f>
        <v>5</v>
      </c>
      <c r="J186" s="73">
        <f>VLOOKUP(E186,Steuerung!$A$17:$F$500,6,FALSE)</f>
        <v>137.33333333333334</v>
      </c>
      <c r="K186" s="7">
        <f>VLOOKUP(F186,Steuerung!$A$17:$G$500,7,FALSE)</f>
        <v>5</v>
      </c>
      <c r="L186" s="7">
        <f>VLOOKUP(F186,Steuerung!$A$17:$H$500,8,FALSE)</f>
        <v>113</v>
      </c>
      <c r="M186" s="73">
        <f t="shared" si="29"/>
        <v>250.33333333333334</v>
      </c>
      <c r="N186" s="91">
        <f t="shared" si="30"/>
        <v>3957.7700000000004</v>
      </c>
      <c r="O186" s="91">
        <f t="shared" si="31"/>
        <v>2171.2400000000002</v>
      </c>
      <c r="P186" s="91">
        <f t="shared" si="32"/>
        <v>1786.53</v>
      </c>
      <c r="Q186" s="63">
        <f>VLOOKUP(E186,Steuerung!$A$17:$B$500,2,FALSE)</f>
        <v>0</v>
      </c>
      <c r="R186" s="63">
        <f>VLOOKUP(F186,Steuerung!$A$17:$B$500,2,FALSE)</f>
        <v>0</v>
      </c>
      <c r="S186" s="4">
        <f t="shared" si="26"/>
        <v>0</v>
      </c>
      <c r="T186" s="4">
        <f t="shared" si="27"/>
        <v>0</v>
      </c>
      <c r="U186" s="112" t="e">
        <f t="shared" si="33"/>
        <v>#DIV/0!</v>
      </c>
      <c r="V186" s="112" t="e">
        <f t="shared" si="34"/>
        <v>#DIV/0!</v>
      </c>
      <c r="W186" s="112" t="e">
        <f t="shared" si="28"/>
        <v>#DIV/0!</v>
      </c>
    </row>
    <row r="187" spans="1:23" x14ac:dyDescent="0.2">
      <c r="A187" s="48" t="s">
        <v>1119</v>
      </c>
      <c r="B187" s="48" t="s">
        <v>1348</v>
      </c>
      <c r="C187" s="48"/>
      <c r="D187" s="48" t="s">
        <v>907</v>
      </c>
      <c r="E187" s="48" t="s">
        <v>252</v>
      </c>
      <c r="F187" s="48" t="s">
        <v>252</v>
      </c>
      <c r="G187" s="48" t="s">
        <v>1334</v>
      </c>
      <c r="H187" s="91">
        <v>19.079999999999998</v>
      </c>
      <c r="I187" s="7">
        <f>VLOOKUP(E187,Steuerung!$A$17:$E$500,5,FALSE)</f>
        <v>2</v>
      </c>
      <c r="J187" s="73">
        <f>VLOOKUP(E187,Steuerung!$A$17:$F$500,6,FALSE)</f>
        <v>58.333333333333329</v>
      </c>
      <c r="K187" s="7">
        <f>VLOOKUP(F187,Steuerung!$A$17:$G$500,7,FALSE)</f>
        <v>2</v>
      </c>
      <c r="L187" s="7">
        <f>VLOOKUP(F187,Steuerung!$A$17:$H$500,8,FALSE)</f>
        <v>46</v>
      </c>
      <c r="M187" s="73">
        <f t="shared" si="29"/>
        <v>104.33333333333333</v>
      </c>
      <c r="N187" s="91">
        <f t="shared" si="30"/>
        <v>1990.6799999999998</v>
      </c>
      <c r="O187" s="91">
        <f t="shared" si="31"/>
        <v>1112.9999999999998</v>
      </c>
      <c r="P187" s="91">
        <f t="shared" si="32"/>
        <v>877.68</v>
      </c>
      <c r="Q187" s="63">
        <f>VLOOKUP(E187,Steuerung!$A$17:$B$500,2,FALSE)</f>
        <v>0</v>
      </c>
      <c r="R187" s="63">
        <f>VLOOKUP(F187,Steuerung!$A$17:$B$500,2,FALSE)</f>
        <v>0</v>
      </c>
      <c r="S187" s="4">
        <f t="shared" si="26"/>
        <v>0</v>
      </c>
      <c r="T187" s="4">
        <f t="shared" si="27"/>
        <v>0</v>
      </c>
      <c r="U187" s="112" t="e">
        <f t="shared" si="33"/>
        <v>#DIV/0!</v>
      </c>
      <c r="V187" s="112" t="e">
        <f t="shared" si="34"/>
        <v>#DIV/0!</v>
      </c>
      <c r="W187" s="112" t="e">
        <f t="shared" si="28"/>
        <v>#DIV/0!</v>
      </c>
    </row>
    <row r="188" spans="1:23" x14ac:dyDescent="0.2">
      <c r="A188" s="48" t="s">
        <v>1460</v>
      </c>
      <c r="B188" s="48" t="s">
        <v>1348</v>
      </c>
      <c r="C188" s="48"/>
      <c r="D188" s="48" t="s">
        <v>907</v>
      </c>
      <c r="E188" s="48" t="s">
        <v>250</v>
      </c>
      <c r="F188" s="48" t="s">
        <v>250</v>
      </c>
      <c r="G188" s="48" t="s">
        <v>1334</v>
      </c>
      <c r="H188" s="91">
        <v>16.03</v>
      </c>
      <c r="I188" s="7">
        <f>VLOOKUP(E188,Steuerung!$A$17:$E$500,5,FALSE)</f>
        <v>1</v>
      </c>
      <c r="J188" s="73">
        <f>VLOOKUP(E188,Steuerung!$A$17:$F$500,6,FALSE)</f>
        <v>29.166666666666657</v>
      </c>
      <c r="K188" s="7">
        <f>VLOOKUP(F188,Steuerung!$A$17:$G$500,7,FALSE)</f>
        <v>1</v>
      </c>
      <c r="L188" s="7">
        <f>VLOOKUP(F188,Steuerung!$A$17:$H$500,8,FALSE)</f>
        <v>23</v>
      </c>
      <c r="M188" s="73">
        <f t="shared" si="29"/>
        <v>52.166666666666657</v>
      </c>
      <c r="N188" s="91">
        <f t="shared" si="30"/>
        <v>836.23166666666657</v>
      </c>
      <c r="O188" s="91">
        <f t="shared" si="31"/>
        <v>467.54166666666657</v>
      </c>
      <c r="P188" s="91">
        <f t="shared" si="32"/>
        <v>368.69000000000005</v>
      </c>
      <c r="Q188" s="63">
        <f>VLOOKUP(E188,Steuerung!$A$17:$B$500,2,FALSE)</f>
        <v>0</v>
      </c>
      <c r="R188" s="63">
        <f>VLOOKUP(F188,Steuerung!$A$17:$B$500,2,FALSE)</f>
        <v>0</v>
      </c>
      <c r="S188" s="4">
        <f t="shared" si="26"/>
        <v>0</v>
      </c>
      <c r="T188" s="4">
        <f t="shared" si="27"/>
        <v>0</v>
      </c>
      <c r="U188" s="112" t="e">
        <f t="shared" si="33"/>
        <v>#DIV/0!</v>
      </c>
      <c r="V188" s="112" t="e">
        <f t="shared" si="34"/>
        <v>#DIV/0!</v>
      </c>
      <c r="W188" s="112" t="e">
        <f t="shared" si="28"/>
        <v>#DIV/0!</v>
      </c>
    </row>
    <row r="189" spans="1:23" x14ac:dyDescent="0.2">
      <c r="A189" s="48" t="s">
        <v>2581</v>
      </c>
      <c r="B189" s="48" t="s">
        <v>2053</v>
      </c>
      <c r="C189" s="48"/>
      <c r="D189" s="48" t="s">
        <v>868</v>
      </c>
      <c r="E189" s="48" t="s">
        <v>235</v>
      </c>
      <c r="F189" s="48" t="s">
        <v>235</v>
      </c>
      <c r="G189" s="48" t="s">
        <v>1334</v>
      </c>
      <c r="H189" s="91">
        <v>34.31</v>
      </c>
      <c r="I189" s="7">
        <f>VLOOKUP(E189,Steuerung!$A$17:$E$500,5,FALSE)</f>
        <v>5</v>
      </c>
      <c r="J189" s="73">
        <f>VLOOKUP(E189,Steuerung!$A$17:$F$500,6,FALSE)</f>
        <v>137.33333333333334</v>
      </c>
      <c r="K189" s="7">
        <f>VLOOKUP(F189,Steuerung!$A$17:$G$500,7,FALSE)</f>
        <v>5</v>
      </c>
      <c r="L189" s="7">
        <f>VLOOKUP(F189,Steuerung!$A$17:$H$500,8,FALSE)</f>
        <v>113</v>
      </c>
      <c r="M189" s="73">
        <f t="shared" si="29"/>
        <v>250.33333333333334</v>
      </c>
      <c r="N189" s="91">
        <f t="shared" si="30"/>
        <v>8588.9366666666683</v>
      </c>
      <c r="O189" s="91">
        <f t="shared" si="31"/>
        <v>4711.9066666666677</v>
      </c>
      <c r="P189" s="91">
        <f t="shared" si="32"/>
        <v>3877.03</v>
      </c>
      <c r="Q189" s="63">
        <f>VLOOKUP(E189,Steuerung!$A$17:$B$500,2,FALSE)</f>
        <v>0</v>
      </c>
      <c r="R189" s="63">
        <f>VLOOKUP(F189,Steuerung!$A$17:$B$500,2,FALSE)</f>
        <v>0</v>
      </c>
      <c r="S189" s="4">
        <f t="shared" si="26"/>
        <v>0</v>
      </c>
      <c r="T189" s="4">
        <f t="shared" si="27"/>
        <v>0</v>
      </c>
      <c r="U189" s="112" t="e">
        <f t="shared" si="33"/>
        <v>#DIV/0!</v>
      </c>
      <c r="V189" s="112" t="e">
        <f t="shared" si="34"/>
        <v>#DIV/0!</v>
      </c>
      <c r="W189" s="112" t="e">
        <f t="shared" si="28"/>
        <v>#DIV/0!</v>
      </c>
    </row>
    <row r="190" spans="1:23" x14ac:dyDescent="0.2">
      <c r="A190" s="48" t="s">
        <v>1497</v>
      </c>
      <c r="B190" s="48" t="s">
        <v>2565</v>
      </c>
      <c r="C190" s="48"/>
      <c r="D190" s="48" t="s">
        <v>868</v>
      </c>
      <c r="E190" s="48" t="s">
        <v>235</v>
      </c>
      <c r="F190" s="48" t="s">
        <v>235</v>
      </c>
      <c r="G190" s="48" t="s">
        <v>1334</v>
      </c>
      <c r="H190" s="91">
        <v>16.41</v>
      </c>
      <c r="I190" s="7">
        <f>VLOOKUP(E190,Steuerung!$A$17:$E$500,5,FALSE)</f>
        <v>5</v>
      </c>
      <c r="J190" s="73">
        <f>VLOOKUP(E190,Steuerung!$A$17:$F$500,6,FALSE)</f>
        <v>137.33333333333334</v>
      </c>
      <c r="K190" s="7">
        <f>VLOOKUP(F190,Steuerung!$A$17:$G$500,7,FALSE)</f>
        <v>5</v>
      </c>
      <c r="L190" s="7">
        <f>VLOOKUP(F190,Steuerung!$A$17:$H$500,8,FALSE)</f>
        <v>113</v>
      </c>
      <c r="M190" s="73">
        <f t="shared" si="29"/>
        <v>250.33333333333334</v>
      </c>
      <c r="N190" s="91">
        <f t="shared" si="30"/>
        <v>4107.97</v>
      </c>
      <c r="O190" s="91">
        <f t="shared" si="31"/>
        <v>2253.6400000000003</v>
      </c>
      <c r="P190" s="91">
        <f t="shared" si="32"/>
        <v>1854.33</v>
      </c>
      <c r="Q190" s="63">
        <f>VLOOKUP(E190,Steuerung!$A$17:$B$500,2,FALSE)</f>
        <v>0</v>
      </c>
      <c r="R190" s="63">
        <f>VLOOKUP(F190,Steuerung!$A$17:$B$500,2,FALSE)</f>
        <v>0</v>
      </c>
      <c r="S190" s="4">
        <f t="shared" si="26"/>
        <v>0</v>
      </c>
      <c r="T190" s="4">
        <f t="shared" si="27"/>
        <v>0</v>
      </c>
      <c r="U190" s="112" t="e">
        <f t="shared" si="33"/>
        <v>#DIV/0!</v>
      </c>
      <c r="V190" s="112" t="e">
        <f t="shared" si="34"/>
        <v>#DIV/0!</v>
      </c>
      <c r="W190" s="112" t="e">
        <f t="shared" si="28"/>
        <v>#DIV/0!</v>
      </c>
    </row>
    <row r="191" spans="1:23" x14ac:dyDescent="0.2">
      <c r="A191" s="48" t="s">
        <v>1498</v>
      </c>
      <c r="B191" s="48" t="s">
        <v>1348</v>
      </c>
      <c r="C191" s="48"/>
      <c r="D191" s="48" t="s">
        <v>907</v>
      </c>
      <c r="E191" s="48" t="s">
        <v>250</v>
      </c>
      <c r="F191" s="48" t="s">
        <v>250</v>
      </c>
      <c r="G191" s="48" t="s">
        <v>1334</v>
      </c>
      <c r="H191" s="91">
        <v>13.2</v>
      </c>
      <c r="I191" s="7">
        <f>VLOOKUP(E191,Steuerung!$A$17:$E$500,5,FALSE)</f>
        <v>1</v>
      </c>
      <c r="J191" s="73">
        <f>VLOOKUP(E191,Steuerung!$A$17:$F$500,6,FALSE)</f>
        <v>29.166666666666657</v>
      </c>
      <c r="K191" s="7">
        <f>VLOOKUP(F191,Steuerung!$A$17:$G$500,7,FALSE)</f>
        <v>1</v>
      </c>
      <c r="L191" s="7">
        <f>VLOOKUP(F191,Steuerung!$A$17:$H$500,8,FALSE)</f>
        <v>23</v>
      </c>
      <c r="M191" s="73">
        <f t="shared" si="29"/>
        <v>52.166666666666657</v>
      </c>
      <c r="N191" s="91">
        <f t="shared" si="30"/>
        <v>688.5999999999998</v>
      </c>
      <c r="O191" s="91">
        <f t="shared" si="31"/>
        <v>384.99999999999983</v>
      </c>
      <c r="P191" s="91">
        <f t="shared" si="32"/>
        <v>303.59999999999997</v>
      </c>
      <c r="Q191" s="63">
        <f>VLOOKUP(E191,Steuerung!$A$17:$B$500,2,FALSE)</f>
        <v>0</v>
      </c>
      <c r="R191" s="63">
        <f>VLOOKUP(F191,Steuerung!$A$17:$B$500,2,FALSE)</f>
        <v>0</v>
      </c>
      <c r="S191" s="4">
        <f t="shared" si="26"/>
        <v>0</v>
      </c>
      <c r="T191" s="4">
        <f t="shared" si="27"/>
        <v>0</v>
      </c>
      <c r="U191" s="112" t="e">
        <f t="shared" si="33"/>
        <v>#DIV/0!</v>
      </c>
      <c r="V191" s="112" t="e">
        <f t="shared" si="34"/>
        <v>#DIV/0!</v>
      </c>
      <c r="W191" s="112" t="e">
        <f t="shared" si="28"/>
        <v>#DIV/0!</v>
      </c>
    </row>
    <row r="192" spans="1:23" x14ac:dyDescent="0.2">
      <c r="A192" s="48" t="s">
        <v>3069</v>
      </c>
      <c r="B192" s="48" t="s">
        <v>1748</v>
      </c>
      <c r="C192" s="48"/>
      <c r="D192" s="48" t="s">
        <v>919</v>
      </c>
      <c r="E192" s="48" t="s">
        <v>276</v>
      </c>
      <c r="F192" s="48" t="s">
        <v>276</v>
      </c>
      <c r="G192" s="48" t="s">
        <v>1334</v>
      </c>
      <c r="H192" s="91">
        <v>16.45</v>
      </c>
      <c r="I192" s="7">
        <f>VLOOKUP(E192,Steuerung!$A$17:$E$500,5,FALSE)</f>
        <v>5</v>
      </c>
      <c r="J192" s="73">
        <f>VLOOKUP(E192,Steuerung!$A$17:$F$500,6,FALSE)</f>
        <v>137.33333333333334</v>
      </c>
      <c r="K192" s="7">
        <f>VLOOKUP(F192,Steuerung!$A$17:$G$500,7,FALSE)</f>
        <v>5</v>
      </c>
      <c r="L192" s="7">
        <f>VLOOKUP(F192,Steuerung!$A$17:$H$500,8,FALSE)</f>
        <v>113</v>
      </c>
      <c r="M192" s="73">
        <f t="shared" si="29"/>
        <v>250.33333333333334</v>
      </c>
      <c r="N192" s="91">
        <f t="shared" si="30"/>
        <v>4117.9833333333336</v>
      </c>
      <c r="O192" s="91">
        <f t="shared" si="31"/>
        <v>2259.1333333333332</v>
      </c>
      <c r="P192" s="91">
        <f t="shared" si="32"/>
        <v>1858.85</v>
      </c>
      <c r="Q192" s="63">
        <f>VLOOKUP(E192,Steuerung!$A$17:$B$500,2,FALSE)</f>
        <v>0</v>
      </c>
      <c r="R192" s="63">
        <f>VLOOKUP(F192,Steuerung!$A$17:$B$500,2,FALSE)</f>
        <v>0</v>
      </c>
      <c r="S192" s="4">
        <f t="shared" si="26"/>
        <v>0</v>
      </c>
      <c r="T192" s="4">
        <f t="shared" si="27"/>
        <v>0</v>
      </c>
      <c r="U192" s="112" t="e">
        <f t="shared" si="33"/>
        <v>#DIV/0!</v>
      </c>
      <c r="V192" s="112" t="e">
        <f t="shared" si="34"/>
        <v>#DIV/0!</v>
      </c>
      <c r="W192" s="112" t="e">
        <f t="shared" si="28"/>
        <v>#DIV/0!</v>
      </c>
    </row>
    <row r="193" spans="1:23" x14ac:dyDescent="0.2">
      <c r="A193" s="48" t="s">
        <v>1500</v>
      </c>
      <c r="B193" s="48" t="s">
        <v>2053</v>
      </c>
      <c r="C193" s="48"/>
      <c r="D193" s="48" t="s">
        <v>868</v>
      </c>
      <c r="E193" s="48" t="s">
        <v>231</v>
      </c>
      <c r="F193" s="48" t="s">
        <v>231</v>
      </c>
      <c r="G193" s="48" t="s">
        <v>1334</v>
      </c>
      <c r="H193" s="91">
        <v>38.15</v>
      </c>
      <c r="I193" s="7">
        <f>VLOOKUP(E193,Steuerung!$A$17:$E$500,5,FALSE)</f>
        <v>2</v>
      </c>
      <c r="J193" s="73">
        <f>VLOOKUP(E193,Steuerung!$A$17:$F$500,6,FALSE)</f>
        <v>58.333333333333329</v>
      </c>
      <c r="K193" s="7">
        <f>VLOOKUP(F193,Steuerung!$A$17:$G$500,7,FALSE)</f>
        <v>2</v>
      </c>
      <c r="L193" s="7">
        <f>VLOOKUP(F193,Steuerung!$A$17:$H$500,8,FALSE)</f>
        <v>46</v>
      </c>
      <c r="M193" s="73">
        <f t="shared" si="29"/>
        <v>104.33333333333333</v>
      </c>
      <c r="N193" s="91">
        <f t="shared" si="30"/>
        <v>3980.3166666666662</v>
      </c>
      <c r="O193" s="91">
        <f t="shared" si="31"/>
        <v>2225.4166666666665</v>
      </c>
      <c r="P193" s="91">
        <f t="shared" si="32"/>
        <v>1754.8999999999999</v>
      </c>
      <c r="Q193" s="63">
        <f>VLOOKUP(E193,Steuerung!$A$17:$B$500,2,FALSE)</f>
        <v>0</v>
      </c>
      <c r="R193" s="63">
        <f>VLOOKUP(F193,Steuerung!$A$17:$B$500,2,FALSE)</f>
        <v>0</v>
      </c>
      <c r="S193" s="4">
        <f t="shared" si="26"/>
        <v>0</v>
      </c>
      <c r="T193" s="4">
        <f t="shared" si="27"/>
        <v>0</v>
      </c>
      <c r="U193" s="112" t="e">
        <f t="shared" si="33"/>
        <v>#DIV/0!</v>
      </c>
      <c r="V193" s="112" t="e">
        <f t="shared" si="34"/>
        <v>#DIV/0!</v>
      </c>
      <c r="W193" s="112" t="e">
        <f t="shared" si="28"/>
        <v>#DIV/0!</v>
      </c>
    </row>
    <row r="194" spans="1:23" x14ac:dyDescent="0.2">
      <c r="A194" s="48" t="s">
        <v>2582</v>
      </c>
      <c r="B194" s="48" t="s">
        <v>2053</v>
      </c>
      <c r="C194" s="48"/>
      <c r="D194" s="48" t="s">
        <v>868</v>
      </c>
      <c r="E194" s="48" t="s">
        <v>235</v>
      </c>
      <c r="F194" s="48" t="s">
        <v>235</v>
      </c>
      <c r="G194" s="48" t="s">
        <v>1334</v>
      </c>
      <c r="H194" s="91">
        <v>21.87</v>
      </c>
      <c r="I194" s="7">
        <f>VLOOKUP(E194,Steuerung!$A$17:$E$500,5,FALSE)</f>
        <v>5</v>
      </c>
      <c r="J194" s="73">
        <f>VLOOKUP(E194,Steuerung!$A$17:$F$500,6,FALSE)</f>
        <v>137.33333333333334</v>
      </c>
      <c r="K194" s="7">
        <f>VLOOKUP(F194,Steuerung!$A$17:$G$500,7,FALSE)</f>
        <v>5</v>
      </c>
      <c r="L194" s="7">
        <f>VLOOKUP(F194,Steuerung!$A$17:$H$500,8,FALSE)</f>
        <v>113</v>
      </c>
      <c r="M194" s="73">
        <f t="shared" si="29"/>
        <v>250.33333333333334</v>
      </c>
      <c r="N194" s="91">
        <f t="shared" si="30"/>
        <v>5474.7900000000009</v>
      </c>
      <c r="O194" s="91">
        <f t="shared" si="31"/>
        <v>3003.4800000000005</v>
      </c>
      <c r="P194" s="91">
        <f t="shared" si="32"/>
        <v>2471.31</v>
      </c>
      <c r="Q194" s="63">
        <f>VLOOKUP(E194,Steuerung!$A$17:$B$500,2,FALSE)</f>
        <v>0</v>
      </c>
      <c r="R194" s="63">
        <f>VLOOKUP(F194,Steuerung!$A$17:$B$500,2,FALSE)</f>
        <v>0</v>
      </c>
      <c r="S194" s="4">
        <f t="shared" si="26"/>
        <v>0</v>
      </c>
      <c r="T194" s="4">
        <f t="shared" si="27"/>
        <v>0</v>
      </c>
      <c r="U194" s="112" t="e">
        <f t="shared" si="33"/>
        <v>#DIV/0!</v>
      </c>
      <c r="V194" s="112" t="e">
        <f t="shared" si="34"/>
        <v>#DIV/0!</v>
      </c>
      <c r="W194" s="112" t="e">
        <f t="shared" si="28"/>
        <v>#DIV/0!</v>
      </c>
    </row>
    <row r="195" spans="1:23" x14ac:dyDescent="0.2">
      <c r="A195" s="48" t="s">
        <v>3070</v>
      </c>
      <c r="B195" s="48" t="s">
        <v>3071</v>
      </c>
      <c r="C195" s="48"/>
      <c r="D195" s="48" t="s">
        <v>868</v>
      </c>
      <c r="E195" s="48" t="s">
        <v>235</v>
      </c>
      <c r="F195" s="48" t="s">
        <v>235</v>
      </c>
      <c r="G195" s="48" t="s">
        <v>3072</v>
      </c>
      <c r="H195" s="91">
        <v>11.2</v>
      </c>
      <c r="I195" s="7">
        <f>VLOOKUP(E195,Steuerung!$A$17:$E$500,5,FALSE)</f>
        <v>5</v>
      </c>
      <c r="J195" s="73">
        <f>VLOOKUP(E195,Steuerung!$A$17:$F$500,6,FALSE)</f>
        <v>137.33333333333334</v>
      </c>
      <c r="K195" s="7">
        <f>VLOOKUP(F195,Steuerung!$A$17:$G$500,7,FALSE)</f>
        <v>5</v>
      </c>
      <c r="L195" s="7">
        <f>VLOOKUP(F195,Steuerung!$A$17:$H$500,8,FALSE)</f>
        <v>113</v>
      </c>
      <c r="M195" s="73">
        <f t="shared" si="29"/>
        <v>250.33333333333334</v>
      </c>
      <c r="N195" s="91">
        <f t="shared" si="30"/>
        <v>2803.7333333333331</v>
      </c>
      <c r="O195" s="91">
        <f t="shared" si="31"/>
        <v>1538.1333333333334</v>
      </c>
      <c r="P195" s="91">
        <f t="shared" si="32"/>
        <v>1265.5999999999999</v>
      </c>
      <c r="Q195" s="63">
        <f>VLOOKUP(E195,Steuerung!$A$17:$B$500,2,FALSE)</f>
        <v>0</v>
      </c>
      <c r="R195" s="63">
        <f>VLOOKUP(F195,Steuerung!$A$17:$B$500,2,FALSE)</f>
        <v>0</v>
      </c>
      <c r="S195" s="4">
        <f t="shared" si="26"/>
        <v>0</v>
      </c>
      <c r="T195" s="4">
        <f t="shared" si="27"/>
        <v>0</v>
      </c>
      <c r="U195" s="112" t="e">
        <f t="shared" si="33"/>
        <v>#DIV/0!</v>
      </c>
      <c r="V195" s="112" t="e">
        <f t="shared" si="34"/>
        <v>#DIV/0!</v>
      </c>
      <c r="W195" s="112" t="e">
        <f t="shared" si="28"/>
        <v>#DIV/0!</v>
      </c>
    </row>
    <row r="196" spans="1:23" x14ac:dyDescent="0.2">
      <c r="A196" s="48" t="s">
        <v>2585</v>
      </c>
      <c r="B196" s="48" t="s">
        <v>2654</v>
      </c>
      <c r="C196" s="48"/>
      <c r="D196" s="48" t="s">
        <v>902</v>
      </c>
      <c r="E196" s="48" t="s">
        <v>201</v>
      </c>
      <c r="F196" s="48" t="s">
        <v>201</v>
      </c>
      <c r="G196" s="48" t="s">
        <v>1334</v>
      </c>
      <c r="H196" s="91">
        <v>22.93</v>
      </c>
      <c r="I196" s="7">
        <f>VLOOKUP(E196,Steuerung!$A$17:$E$500,5,FALSE)</f>
        <v>3</v>
      </c>
      <c r="J196" s="73">
        <f>VLOOKUP(E196,Steuerung!$A$17:$F$500,6,FALSE)</f>
        <v>82.4</v>
      </c>
      <c r="K196" s="7">
        <f>VLOOKUP(F196,Steuerung!$A$17:$G$500,7,FALSE)</f>
        <v>3</v>
      </c>
      <c r="L196" s="7">
        <f>VLOOKUP(F196,Steuerung!$A$17:$H$500,8,FALSE)</f>
        <v>67.800000000000011</v>
      </c>
      <c r="M196" s="73">
        <f t="shared" si="29"/>
        <v>150.20000000000002</v>
      </c>
      <c r="N196" s="91">
        <f t="shared" si="30"/>
        <v>3444.0860000000002</v>
      </c>
      <c r="O196" s="91">
        <f t="shared" si="31"/>
        <v>1889.432</v>
      </c>
      <c r="P196" s="91">
        <f t="shared" si="32"/>
        <v>1554.6540000000002</v>
      </c>
      <c r="Q196" s="63">
        <f>VLOOKUP(E196,Steuerung!$A$17:$B$500,2,FALSE)</f>
        <v>0</v>
      </c>
      <c r="R196" s="63">
        <f>VLOOKUP(F196,Steuerung!$A$17:$B$500,2,FALSE)</f>
        <v>0</v>
      </c>
      <c r="S196" s="4">
        <f t="shared" si="26"/>
        <v>0</v>
      </c>
      <c r="T196" s="4">
        <f t="shared" si="27"/>
        <v>0</v>
      </c>
      <c r="U196" s="112" t="e">
        <f t="shared" si="33"/>
        <v>#DIV/0!</v>
      </c>
      <c r="V196" s="112" t="e">
        <f t="shared" si="34"/>
        <v>#DIV/0!</v>
      </c>
      <c r="W196" s="112" t="e">
        <f t="shared" si="28"/>
        <v>#DIV/0!</v>
      </c>
    </row>
    <row r="197" spans="1:23" x14ac:dyDescent="0.2">
      <c r="A197" s="48" t="s">
        <v>2584</v>
      </c>
      <c r="B197" s="48" t="s">
        <v>2053</v>
      </c>
      <c r="C197" s="48"/>
      <c r="D197" s="48" t="s">
        <v>868</v>
      </c>
      <c r="E197" s="48" t="s">
        <v>235</v>
      </c>
      <c r="F197" s="48" t="s">
        <v>235</v>
      </c>
      <c r="G197" s="48" t="s">
        <v>1334</v>
      </c>
      <c r="H197" s="91">
        <v>33.549999999999997</v>
      </c>
      <c r="I197" s="7">
        <f>VLOOKUP(E197,Steuerung!$A$17:$E$500,5,FALSE)</f>
        <v>5</v>
      </c>
      <c r="J197" s="73">
        <f>VLOOKUP(E197,Steuerung!$A$17:$F$500,6,FALSE)</f>
        <v>137.33333333333334</v>
      </c>
      <c r="K197" s="7">
        <f>VLOOKUP(F197,Steuerung!$A$17:$G$500,7,FALSE)</f>
        <v>5</v>
      </c>
      <c r="L197" s="7">
        <f>VLOOKUP(F197,Steuerung!$A$17:$H$500,8,FALSE)</f>
        <v>113</v>
      </c>
      <c r="M197" s="73">
        <f t="shared" si="29"/>
        <v>250.33333333333334</v>
      </c>
      <c r="N197" s="91">
        <f t="shared" si="30"/>
        <v>8398.6833333333325</v>
      </c>
      <c r="O197" s="91">
        <f t="shared" si="31"/>
        <v>4607.5333333333328</v>
      </c>
      <c r="P197" s="91">
        <f t="shared" si="32"/>
        <v>3791.1499999999996</v>
      </c>
      <c r="Q197" s="63">
        <f>VLOOKUP(E197,Steuerung!$A$17:$B$500,2,FALSE)</f>
        <v>0</v>
      </c>
      <c r="R197" s="63">
        <f>VLOOKUP(F197,Steuerung!$A$17:$B$500,2,FALSE)</f>
        <v>0</v>
      </c>
      <c r="S197" s="4">
        <f t="shared" si="26"/>
        <v>0</v>
      </c>
      <c r="T197" s="4">
        <f t="shared" si="27"/>
        <v>0</v>
      </c>
      <c r="U197" s="112" t="e">
        <f t="shared" si="33"/>
        <v>#DIV/0!</v>
      </c>
      <c r="V197" s="112" t="e">
        <f t="shared" si="34"/>
        <v>#DIV/0!</v>
      </c>
      <c r="W197" s="112" t="e">
        <f t="shared" si="28"/>
        <v>#DIV/0!</v>
      </c>
    </row>
    <row r="198" spans="1:23" x14ac:dyDescent="0.2">
      <c r="A198" s="48" t="s">
        <v>3073</v>
      </c>
      <c r="B198" s="48" t="s">
        <v>2053</v>
      </c>
      <c r="C198" s="48"/>
      <c r="D198" s="48" t="s">
        <v>868</v>
      </c>
      <c r="E198" s="48" t="s">
        <v>231</v>
      </c>
      <c r="F198" s="48" t="s">
        <v>231</v>
      </c>
      <c r="G198" s="48" t="s">
        <v>1334</v>
      </c>
      <c r="H198" s="91">
        <v>11.29</v>
      </c>
      <c r="I198" s="7">
        <f>VLOOKUP(E198,Steuerung!$A$17:$E$500,5,FALSE)</f>
        <v>2</v>
      </c>
      <c r="J198" s="73">
        <f>VLOOKUP(E198,Steuerung!$A$17:$F$500,6,FALSE)</f>
        <v>58.333333333333329</v>
      </c>
      <c r="K198" s="7">
        <f>VLOOKUP(F198,Steuerung!$A$17:$G$500,7,FALSE)</f>
        <v>2</v>
      </c>
      <c r="L198" s="7">
        <f>VLOOKUP(F198,Steuerung!$A$17:$H$500,8,FALSE)</f>
        <v>46</v>
      </c>
      <c r="M198" s="73">
        <f t="shared" si="29"/>
        <v>104.33333333333333</v>
      </c>
      <c r="N198" s="91">
        <f t="shared" si="30"/>
        <v>1177.9233333333332</v>
      </c>
      <c r="O198" s="91">
        <f t="shared" si="31"/>
        <v>658.58333333333326</v>
      </c>
      <c r="P198" s="91">
        <f t="shared" si="32"/>
        <v>519.33999999999992</v>
      </c>
      <c r="Q198" s="63">
        <f>VLOOKUP(E198,Steuerung!$A$17:$B$500,2,FALSE)</f>
        <v>0</v>
      </c>
      <c r="R198" s="63">
        <f>VLOOKUP(F198,Steuerung!$A$17:$B$500,2,FALSE)</f>
        <v>0</v>
      </c>
      <c r="S198" s="4">
        <f t="shared" si="26"/>
        <v>0</v>
      </c>
      <c r="T198" s="4">
        <f t="shared" si="27"/>
        <v>0</v>
      </c>
      <c r="U198" s="112" t="e">
        <f t="shared" si="33"/>
        <v>#DIV/0!</v>
      </c>
      <c r="V198" s="112" t="e">
        <f t="shared" si="34"/>
        <v>#DIV/0!</v>
      </c>
      <c r="W198" s="112" t="e">
        <f t="shared" si="28"/>
        <v>#DIV/0!</v>
      </c>
    </row>
    <row r="199" spans="1:23" x14ac:dyDescent="0.2">
      <c r="A199" s="48" t="s">
        <v>3074</v>
      </c>
      <c r="B199" s="48" t="s">
        <v>1348</v>
      </c>
      <c r="C199" s="48"/>
      <c r="D199" s="48" t="s">
        <v>907</v>
      </c>
      <c r="E199" s="48" t="s">
        <v>250</v>
      </c>
      <c r="F199" s="48" t="s">
        <v>250</v>
      </c>
      <c r="G199" s="48" t="s">
        <v>1334</v>
      </c>
      <c r="H199" s="91">
        <v>22.02</v>
      </c>
      <c r="I199" s="7">
        <f>VLOOKUP(E199,Steuerung!$A$17:$E$500,5,FALSE)</f>
        <v>1</v>
      </c>
      <c r="J199" s="73">
        <f>VLOOKUP(E199,Steuerung!$A$17:$F$500,6,FALSE)</f>
        <v>29.166666666666657</v>
      </c>
      <c r="K199" s="7">
        <f>VLOOKUP(F199,Steuerung!$A$17:$G$500,7,FALSE)</f>
        <v>1</v>
      </c>
      <c r="L199" s="7">
        <f>VLOOKUP(F199,Steuerung!$A$17:$H$500,8,FALSE)</f>
        <v>23</v>
      </c>
      <c r="M199" s="73">
        <f t="shared" si="29"/>
        <v>52.166666666666657</v>
      </c>
      <c r="N199" s="91">
        <f t="shared" si="30"/>
        <v>1148.7099999999998</v>
      </c>
      <c r="O199" s="91">
        <f t="shared" si="31"/>
        <v>642.24999999999977</v>
      </c>
      <c r="P199" s="91">
        <f t="shared" si="32"/>
        <v>506.46</v>
      </c>
      <c r="Q199" s="63">
        <f>VLOOKUP(E199,Steuerung!$A$17:$B$500,2,FALSE)</f>
        <v>0</v>
      </c>
      <c r="R199" s="63">
        <f>VLOOKUP(F199,Steuerung!$A$17:$B$500,2,FALSE)</f>
        <v>0</v>
      </c>
      <c r="S199" s="4">
        <f t="shared" si="26"/>
        <v>0</v>
      </c>
      <c r="T199" s="4">
        <f t="shared" si="27"/>
        <v>0</v>
      </c>
      <c r="U199" s="112" t="e">
        <f t="shared" si="33"/>
        <v>#DIV/0!</v>
      </c>
      <c r="V199" s="112" t="e">
        <f t="shared" si="34"/>
        <v>#DIV/0!</v>
      </c>
      <c r="W199" s="112" t="e">
        <f t="shared" si="28"/>
        <v>#DIV/0!</v>
      </c>
    </row>
    <row r="200" spans="1:23" x14ac:dyDescent="0.2">
      <c r="A200" s="48" t="s">
        <v>3075</v>
      </c>
      <c r="B200" s="48" t="s">
        <v>1348</v>
      </c>
      <c r="C200" s="48"/>
      <c r="D200" s="48" t="s">
        <v>907</v>
      </c>
      <c r="E200" s="48" t="s">
        <v>250</v>
      </c>
      <c r="F200" s="48" t="s">
        <v>250</v>
      </c>
      <c r="G200" s="48" t="s">
        <v>1334</v>
      </c>
      <c r="H200" s="91">
        <v>14.75</v>
      </c>
      <c r="I200" s="7">
        <f>VLOOKUP(E200,Steuerung!$A$17:$E$500,5,FALSE)</f>
        <v>1</v>
      </c>
      <c r="J200" s="73">
        <f>VLOOKUP(E200,Steuerung!$A$17:$F$500,6,FALSE)</f>
        <v>29.166666666666657</v>
      </c>
      <c r="K200" s="7">
        <f>VLOOKUP(F200,Steuerung!$A$17:$G$500,7,FALSE)</f>
        <v>1</v>
      </c>
      <c r="L200" s="7">
        <f>VLOOKUP(F200,Steuerung!$A$17:$H$500,8,FALSE)</f>
        <v>23</v>
      </c>
      <c r="M200" s="73">
        <f t="shared" si="29"/>
        <v>52.166666666666657</v>
      </c>
      <c r="N200" s="91">
        <f t="shared" si="30"/>
        <v>769.45833333333314</v>
      </c>
      <c r="O200" s="91">
        <f t="shared" si="31"/>
        <v>430.2083333333332</v>
      </c>
      <c r="P200" s="91">
        <f t="shared" si="32"/>
        <v>339.25</v>
      </c>
      <c r="Q200" s="63">
        <f>VLOOKUP(E200,Steuerung!$A$17:$B$500,2,FALSE)</f>
        <v>0</v>
      </c>
      <c r="R200" s="63">
        <f>VLOOKUP(F200,Steuerung!$A$17:$B$500,2,FALSE)</f>
        <v>0</v>
      </c>
      <c r="S200" s="4">
        <f t="shared" si="26"/>
        <v>0</v>
      </c>
      <c r="T200" s="4">
        <f t="shared" si="27"/>
        <v>0</v>
      </c>
      <c r="U200" s="112" t="e">
        <f t="shared" si="33"/>
        <v>#DIV/0!</v>
      </c>
      <c r="V200" s="112" t="e">
        <f t="shared" si="34"/>
        <v>#DIV/0!</v>
      </c>
      <c r="W200" s="112" t="e">
        <f t="shared" si="28"/>
        <v>#DIV/0!</v>
      </c>
    </row>
    <row r="201" spans="1:23" x14ac:dyDescent="0.2">
      <c r="A201" s="48" t="s">
        <v>3076</v>
      </c>
      <c r="B201" s="48" t="s">
        <v>3077</v>
      </c>
      <c r="C201" s="48"/>
      <c r="D201" s="48" t="s">
        <v>910</v>
      </c>
      <c r="E201" s="48" t="s">
        <v>214</v>
      </c>
      <c r="F201" s="48" t="s">
        <v>214</v>
      </c>
      <c r="G201" s="48" t="s">
        <v>919</v>
      </c>
      <c r="H201" s="91">
        <v>24.99</v>
      </c>
      <c r="I201" s="7">
        <f>VLOOKUP(E201,Steuerung!$A$17:$E$500,5,FALSE)</f>
        <v>5</v>
      </c>
      <c r="J201" s="73">
        <f>VLOOKUP(E201,Steuerung!$A$17:$F$500,6,FALSE)</f>
        <v>137.33333333333334</v>
      </c>
      <c r="K201" s="7">
        <f>VLOOKUP(F201,Steuerung!$A$17:$G$500,7,FALSE)</f>
        <v>5</v>
      </c>
      <c r="L201" s="7">
        <f>VLOOKUP(F201,Steuerung!$A$17:$H$500,8,FALSE)</f>
        <v>113</v>
      </c>
      <c r="M201" s="73">
        <f t="shared" si="29"/>
        <v>250.33333333333334</v>
      </c>
      <c r="N201" s="91">
        <f t="shared" si="30"/>
        <v>6255.83</v>
      </c>
      <c r="O201" s="91">
        <f t="shared" si="31"/>
        <v>3431.96</v>
      </c>
      <c r="P201" s="91">
        <f t="shared" si="32"/>
        <v>2823.87</v>
      </c>
      <c r="Q201" s="63">
        <f>VLOOKUP(E201,Steuerung!$A$17:$B$500,2,FALSE)</f>
        <v>0</v>
      </c>
      <c r="R201" s="63">
        <f>VLOOKUP(F201,Steuerung!$A$17:$B$500,2,FALSE)</f>
        <v>0</v>
      </c>
      <c r="S201" s="4">
        <f t="shared" si="26"/>
        <v>0</v>
      </c>
      <c r="T201" s="4">
        <f t="shared" si="27"/>
        <v>0</v>
      </c>
      <c r="U201" s="112" t="e">
        <f t="shared" si="33"/>
        <v>#DIV/0!</v>
      </c>
      <c r="V201" s="112" t="e">
        <f t="shared" si="34"/>
        <v>#DIV/0!</v>
      </c>
      <c r="W201" s="112" t="e">
        <f t="shared" si="28"/>
        <v>#DIV/0!</v>
      </c>
    </row>
    <row r="202" spans="1:23" x14ac:dyDescent="0.2">
      <c r="A202" s="48"/>
      <c r="B202" s="48"/>
      <c r="C202" s="48"/>
      <c r="D202" s="48"/>
      <c r="E202" s="48"/>
      <c r="F202" s="48"/>
      <c r="G202" s="48"/>
      <c r="H202" s="91"/>
      <c r="I202" s="7"/>
      <c r="J202" s="73"/>
      <c r="K202" s="7"/>
      <c r="L202" s="7"/>
      <c r="M202" s="73"/>
      <c r="N202" s="91"/>
      <c r="O202" s="91"/>
      <c r="P202" s="91"/>
      <c r="Q202" s="63"/>
      <c r="R202" s="63"/>
      <c r="S202" s="4"/>
      <c r="T202" s="4"/>
      <c r="U202" s="112"/>
      <c r="V202" s="112"/>
      <c r="W202" s="112"/>
    </row>
    <row r="203" spans="1:23" x14ac:dyDescent="0.2">
      <c r="A203" s="48" t="s">
        <v>3078</v>
      </c>
      <c r="B203" s="48"/>
      <c r="C203" s="48"/>
      <c r="D203" s="48"/>
      <c r="E203" s="48"/>
      <c r="F203" s="48"/>
      <c r="G203" s="48"/>
      <c r="H203" s="91"/>
      <c r="I203" s="7"/>
      <c r="J203" s="73"/>
      <c r="K203" s="7"/>
      <c r="L203" s="7"/>
      <c r="M203" s="73"/>
      <c r="N203" s="91"/>
      <c r="O203" s="91"/>
      <c r="P203" s="91"/>
      <c r="Q203" s="63"/>
      <c r="R203" s="63"/>
      <c r="S203" s="4"/>
      <c r="T203" s="4"/>
      <c r="U203" s="112"/>
      <c r="V203" s="112"/>
      <c r="W203" s="112"/>
    </row>
    <row r="204" spans="1:23" x14ac:dyDescent="0.2">
      <c r="A204" s="48" t="s">
        <v>926</v>
      </c>
      <c r="B204" s="48" t="s">
        <v>2566</v>
      </c>
      <c r="C204" s="48"/>
      <c r="D204" s="48" t="s">
        <v>902</v>
      </c>
      <c r="E204" s="48" t="s">
        <v>203</v>
      </c>
      <c r="F204" s="48" t="s">
        <v>203</v>
      </c>
      <c r="G204" s="48" t="s">
        <v>1334</v>
      </c>
      <c r="H204" s="91">
        <v>36.94</v>
      </c>
      <c r="I204" s="7">
        <f>VLOOKUP(E204,Steuerung!$A$17:$E$500,5,FALSE)</f>
        <v>5</v>
      </c>
      <c r="J204" s="73">
        <f>VLOOKUP(E204,Steuerung!$A$17:$F$500,6,FALSE)</f>
        <v>137.33333333333334</v>
      </c>
      <c r="K204" s="7">
        <f>VLOOKUP(F204,Steuerung!$A$17:$G$500,7,FALSE)</f>
        <v>5</v>
      </c>
      <c r="L204" s="7">
        <f>VLOOKUP(F204,Steuerung!$A$17:$H$500,8,FALSE)</f>
        <v>113</v>
      </c>
      <c r="M204" s="73">
        <f t="shared" ref="M204:M232" si="35">J204+L204</f>
        <v>250.33333333333334</v>
      </c>
      <c r="N204" s="91">
        <f t="shared" ref="N204:N232" si="36">H204*M204</f>
        <v>9247.3133333333335</v>
      </c>
      <c r="O204" s="91">
        <f t="shared" ref="O204:O232" si="37">H204*J204</f>
        <v>5073.0933333333332</v>
      </c>
      <c r="P204" s="91">
        <v>4137.28</v>
      </c>
      <c r="Q204" s="63">
        <f>VLOOKUP(E204,Steuerung!$A$17:$B$500,2,FALSE)</f>
        <v>0</v>
      </c>
      <c r="R204" s="63">
        <f>VLOOKUP(F204,Steuerung!$A$17:$B$500,2,FALSE)</f>
        <v>0</v>
      </c>
      <c r="S204" s="4">
        <f t="shared" si="26"/>
        <v>0</v>
      </c>
      <c r="T204" s="4">
        <f t="shared" si="27"/>
        <v>0</v>
      </c>
      <c r="U204" s="112" t="e">
        <f t="shared" ref="U204:U232" si="38">IF(J204&gt;0,O204/Q204*SVS_UHR,0)</f>
        <v>#DIV/0!</v>
      </c>
      <c r="V204" s="112" t="e">
        <f t="shared" ref="V204:V232" si="39">IF(L204&gt;0,P204/R204*SVS_UHR,0)</f>
        <v>#DIV/0!</v>
      </c>
      <c r="W204" s="112" t="e">
        <f t="shared" si="28"/>
        <v>#DIV/0!</v>
      </c>
    </row>
    <row r="205" spans="1:23" x14ac:dyDescent="0.2">
      <c r="A205" s="48" t="s">
        <v>2662</v>
      </c>
      <c r="B205" s="48" t="s">
        <v>1348</v>
      </c>
      <c r="C205" s="48"/>
      <c r="D205" s="48" t="s">
        <v>902</v>
      </c>
      <c r="E205" s="48" t="s">
        <v>199</v>
      </c>
      <c r="F205" s="48" t="s">
        <v>199</v>
      </c>
      <c r="G205" s="48" t="s">
        <v>1334</v>
      </c>
      <c r="H205" s="91">
        <v>44.21</v>
      </c>
      <c r="I205" s="7">
        <f>VLOOKUP(E205,Steuerung!$A$17:$E$500,5,FALSE)</f>
        <v>2</v>
      </c>
      <c r="J205" s="73">
        <f>VLOOKUP(E205,Steuerung!$A$17:$F$500,6,FALSE)</f>
        <v>58.333333333333329</v>
      </c>
      <c r="K205" s="7">
        <f>VLOOKUP(F205,Steuerung!$A$17:$G$500,7,FALSE)</f>
        <v>2</v>
      </c>
      <c r="L205" s="7">
        <f>VLOOKUP(F205,Steuerung!$A$17:$H$500,8,FALSE)</f>
        <v>46</v>
      </c>
      <c r="M205" s="73">
        <f t="shared" si="35"/>
        <v>104.33333333333333</v>
      </c>
      <c r="N205" s="91">
        <f t="shared" si="36"/>
        <v>4612.5766666666668</v>
      </c>
      <c r="O205" s="91">
        <f t="shared" si="37"/>
        <v>2578.9166666666665</v>
      </c>
      <c r="P205" s="91">
        <v>2122.08</v>
      </c>
      <c r="Q205" s="63">
        <f>VLOOKUP(E205,Steuerung!$A$17:$B$500,2,FALSE)</f>
        <v>0</v>
      </c>
      <c r="R205" s="63">
        <f>VLOOKUP(F205,Steuerung!$A$17:$B$500,2,FALSE)</f>
        <v>0</v>
      </c>
      <c r="S205" s="4">
        <f t="shared" ref="S205:S268" si="40">IFERROR(O205/Q205,0)</f>
        <v>0</v>
      </c>
      <c r="T205" s="4">
        <f t="shared" ref="T205:T268" si="41">IFERROR(P205/R205,0)</f>
        <v>0</v>
      </c>
      <c r="U205" s="112" t="e">
        <f t="shared" si="38"/>
        <v>#DIV/0!</v>
      </c>
      <c r="V205" s="112" t="e">
        <f t="shared" si="39"/>
        <v>#DIV/0!</v>
      </c>
      <c r="W205" s="112" t="e">
        <f t="shared" ref="W205:W268" si="42">U205+V205</f>
        <v>#DIV/0!</v>
      </c>
    </row>
    <row r="206" spans="1:23" x14ac:dyDescent="0.2">
      <c r="A206" s="48" t="s">
        <v>3079</v>
      </c>
      <c r="B206" s="48" t="s">
        <v>2053</v>
      </c>
      <c r="C206" s="48"/>
      <c r="D206" s="48" t="s">
        <v>868</v>
      </c>
      <c r="E206" s="48" t="s">
        <v>233</v>
      </c>
      <c r="F206" s="48" t="s">
        <v>233</v>
      </c>
      <c r="G206" s="48" t="s">
        <v>1334</v>
      </c>
      <c r="H206" s="91">
        <v>32.270000000000003</v>
      </c>
      <c r="I206" s="7">
        <f>VLOOKUP(E206,Steuerung!$A$17:$E$500,5,FALSE)</f>
        <v>3</v>
      </c>
      <c r="J206" s="73">
        <f>VLOOKUP(E206,Steuerung!$A$17:$F$500,6,FALSE)</f>
        <v>82.4</v>
      </c>
      <c r="K206" s="7">
        <f>VLOOKUP(F206,Steuerung!$A$17:$G$500,7,FALSE)</f>
        <v>3</v>
      </c>
      <c r="L206" s="7">
        <f>VLOOKUP(F206,Steuerung!$A$17:$H$500,8,FALSE)</f>
        <v>67.800000000000011</v>
      </c>
      <c r="M206" s="73">
        <f t="shared" si="35"/>
        <v>150.20000000000002</v>
      </c>
      <c r="N206" s="91">
        <f t="shared" si="36"/>
        <v>4846.9540000000006</v>
      </c>
      <c r="O206" s="91">
        <f t="shared" si="37"/>
        <v>2659.0480000000002</v>
      </c>
      <c r="P206" s="91">
        <v>2323.44</v>
      </c>
      <c r="Q206" s="63">
        <f>VLOOKUP(E206,Steuerung!$A$17:$B$500,2,FALSE)</f>
        <v>0</v>
      </c>
      <c r="R206" s="63">
        <f>VLOOKUP(F206,Steuerung!$A$17:$B$500,2,FALSE)</f>
        <v>0</v>
      </c>
      <c r="S206" s="4">
        <f t="shared" si="40"/>
        <v>0</v>
      </c>
      <c r="T206" s="4">
        <f t="shared" si="41"/>
        <v>0</v>
      </c>
      <c r="U206" s="112" t="e">
        <f t="shared" si="38"/>
        <v>#DIV/0!</v>
      </c>
      <c r="V206" s="112" t="e">
        <f t="shared" si="39"/>
        <v>#DIV/0!</v>
      </c>
      <c r="W206" s="112" t="e">
        <f t="shared" si="42"/>
        <v>#DIV/0!</v>
      </c>
    </row>
    <row r="207" spans="1:23" x14ac:dyDescent="0.2">
      <c r="A207" s="48" t="s">
        <v>3080</v>
      </c>
      <c r="B207" s="48" t="s">
        <v>1348</v>
      </c>
      <c r="C207" s="48"/>
      <c r="D207" s="48" t="s">
        <v>902</v>
      </c>
      <c r="E207" s="48" t="s">
        <v>199</v>
      </c>
      <c r="F207" s="48" t="s">
        <v>199</v>
      </c>
      <c r="G207" s="48" t="s">
        <v>1334</v>
      </c>
      <c r="H207" s="91">
        <v>17.100000000000001</v>
      </c>
      <c r="I207" s="7">
        <f>VLOOKUP(E207,Steuerung!$A$17:$E$500,5,FALSE)</f>
        <v>2</v>
      </c>
      <c r="J207" s="73">
        <f>VLOOKUP(E207,Steuerung!$A$17:$F$500,6,FALSE)</f>
        <v>58.333333333333329</v>
      </c>
      <c r="K207" s="7">
        <f>VLOOKUP(F207,Steuerung!$A$17:$G$500,7,FALSE)</f>
        <v>2</v>
      </c>
      <c r="L207" s="7">
        <f>VLOOKUP(F207,Steuerung!$A$17:$H$500,8,FALSE)</f>
        <v>46</v>
      </c>
      <c r="M207" s="73">
        <f t="shared" si="35"/>
        <v>104.33333333333333</v>
      </c>
      <c r="N207" s="91">
        <f t="shared" si="36"/>
        <v>1784.1000000000001</v>
      </c>
      <c r="O207" s="91">
        <f t="shared" si="37"/>
        <v>997.5</v>
      </c>
      <c r="P207" s="91">
        <v>820.80000000000007</v>
      </c>
      <c r="Q207" s="63">
        <f>VLOOKUP(E207,Steuerung!$A$17:$B$500,2,FALSE)</f>
        <v>0</v>
      </c>
      <c r="R207" s="63">
        <f>VLOOKUP(F207,Steuerung!$A$17:$B$500,2,FALSE)</f>
        <v>0</v>
      </c>
      <c r="S207" s="4">
        <f t="shared" si="40"/>
        <v>0</v>
      </c>
      <c r="T207" s="4">
        <f t="shared" si="41"/>
        <v>0</v>
      </c>
      <c r="U207" s="112" t="e">
        <f t="shared" si="38"/>
        <v>#DIV/0!</v>
      </c>
      <c r="V207" s="112" t="e">
        <f t="shared" si="39"/>
        <v>#DIV/0!</v>
      </c>
      <c r="W207" s="112" t="e">
        <f t="shared" si="42"/>
        <v>#DIV/0!</v>
      </c>
    </row>
    <row r="208" spans="1:23" x14ac:dyDescent="0.2">
      <c r="A208" s="48" t="s">
        <v>3081</v>
      </c>
      <c r="B208" s="48" t="s">
        <v>3082</v>
      </c>
      <c r="C208" s="48"/>
      <c r="D208" s="48" t="s">
        <v>868</v>
      </c>
      <c r="E208" s="48" t="s">
        <v>231</v>
      </c>
      <c r="F208" s="48" t="s">
        <v>231</v>
      </c>
      <c r="G208" s="48" t="s">
        <v>919</v>
      </c>
      <c r="H208" s="91">
        <v>5</v>
      </c>
      <c r="I208" s="7">
        <f>VLOOKUP(E208,Steuerung!$A$17:$E$500,5,FALSE)</f>
        <v>2</v>
      </c>
      <c r="J208" s="73">
        <f>VLOOKUP(E208,Steuerung!$A$17:$F$500,6,FALSE)</f>
        <v>58.333333333333329</v>
      </c>
      <c r="K208" s="7">
        <f>VLOOKUP(F208,Steuerung!$A$17:$G$500,7,FALSE)</f>
        <v>2</v>
      </c>
      <c r="L208" s="7">
        <f>VLOOKUP(F208,Steuerung!$A$17:$H$500,8,FALSE)</f>
        <v>46</v>
      </c>
      <c r="M208" s="73">
        <f t="shared" si="35"/>
        <v>104.33333333333333</v>
      </c>
      <c r="N208" s="91">
        <f t="shared" si="36"/>
        <v>521.66666666666663</v>
      </c>
      <c r="O208" s="91">
        <f t="shared" si="37"/>
        <v>291.66666666666663</v>
      </c>
      <c r="P208" s="91">
        <v>240</v>
      </c>
      <c r="Q208" s="63">
        <f>VLOOKUP(E208,Steuerung!$A$17:$B$500,2,FALSE)</f>
        <v>0</v>
      </c>
      <c r="R208" s="63">
        <f>VLOOKUP(F208,Steuerung!$A$17:$B$500,2,FALSE)</f>
        <v>0</v>
      </c>
      <c r="S208" s="4">
        <f t="shared" si="40"/>
        <v>0</v>
      </c>
      <c r="T208" s="4">
        <f t="shared" si="41"/>
        <v>0</v>
      </c>
      <c r="U208" s="112" t="e">
        <f t="shared" si="38"/>
        <v>#DIV/0!</v>
      </c>
      <c r="V208" s="112" t="e">
        <f t="shared" si="39"/>
        <v>#DIV/0!</v>
      </c>
      <c r="W208" s="112" t="e">
        <f t="shared" si="42"/>
        <v>#DIV/0!</v>
      </c>
    </row>
    <row r="209" spans="1:23" x14ac:dyDescent="0.2">
      <c r="A209" s="48" t="s">
        <v>3083</v>
      </c>
      <c r="B209" s="48" t="s">
        <v>2837</v>
      </c>
      <c r="C209" s="48"/>
      <c r="D209" s="48" t="s">
        <v>868</v>
      </c>
      <c r="E209" s="48" t="s">
        <v>229</v>
      </c>
      <c r="F209" s="48" t="s">
        <v>229</v>
      </c>
      <c r="G209" s="48" t="s">
        <v>919</v>
      </c>
      <c r="H209" s="91">
        <v>6.16</v>
      </c>
      <c r="I209" s="7">
        <f>VLOOKUP(E209,Steuerung!$A$17:$E$500,5,FALSE)</f>
        <v>1</v>
      </c>
      <c r="J209" s="73">
        <f>VLOOKUP(E209,Steuerung!$A$17:$F$500,6,FALSE)</f>
        <v>29.166666666666657</v>
      </c>
      <c r="K209" s="7">
        <f>VLOOKUP(F209,Steuerung!$A$17:$G$500,7,FALSE)</f>
        <v>1</v>
      </c>
      <c r="L209" s="7">
        <f>VLOOKUP(F209,Steuerung!$A$17:$H$500,8,FALSE)</f>
        <v>23</v>
      </c>
      <c r="M209" s="73">
        <f t="shared" si="35"/>
        <v>52.166666666666657</v>
      </c>
      <c r="N209" s="91">
        <f t="shared" si="36"/>
        <v>321.34666666666664</v>
      </c>
      <c r="O209" s="91">
        <f t="shared" si="37"/>
        <v>179.6666666666666</v>
      </c>
      <c r="P209" s="91">
        <v>141.68</v>
      </c>
      <c r="Q209" s="63">
        <f>VLOOKUP(E209,Steuerung!$A$17:$B$500,2,FALSE)</f>
        <v>0</v>
      </c>
      <c r="R209" s="63">
        <f>VLOOKUP(F209,Steuerung!$A$17:$B$500,2,FALSE)</f>
        <v>0</v>
      </c>
      <c r="S209" s="4">
        <f t="shared" si="40"/>
        <v>0</v>
      </c>
      <c r="T209" s="4">
        <f t="shared" si="41"/>
        <v>0</v>
      </c>
      <c r="U209" s="112" t="e">
        <f t="shared" si="38"/>
        <v>#DIV/0!</v>
      </c>
      <c r="V209" s="112" t="e">
        <f t="shared" si="39"/>
        <v>#DIV/0!</v>
      </c>
      <c r="W209" s="112" t="e">
        <f t="shared" si="42"/>
        <v>#DIV/0!</v>
      </c>
    </row>
    <row r="210" spans="1:23" x14ac:dyDescent="0.2">
      <c r="A210" s="48" t="s">
        <v>3084</v>
      </c>
      <c r="B210" s="48" t="s">
        <v>2811</v>
      </c>
      <c r="C210" s="48"/>
      <c r="D210" s="48" t="s">
        <v>868</v>
      </c>
      <c r="E210" s="48" t="s">
        <v>229</v>
      </c>
      <c r="F210" s="48" t="s">
        <v>229</v>
      </c>
      <c r="G210" s="48" t="s">
        <v>1334</v>
      </c>
      <c r="H210" s="91">
        <v>2.83</v>
      </c>
      <c r="I210" s="7">
        <f>VLOOKUP(E210,Steuerung!$A$17:$E$500,5,FALSE)</f>
        <v>1</v>
      </c>
      <c r="J210" s="73">
        <f>VLOOKUP(E210,Steuerung!$A$17:$F$500,6,FALSE)</f>
        <v>29.166666666666657</v>
      </c>
      <c r="K210" s="7">
        <f>VLOOKUP(F210,Steuerung!$A$17:$G$500,7,FALSE)</f>
        <v>1</v>
      </c>
      <c r="L210" s="7">
        <f>VLOOKUP(F210,Steuerung!$A$17:$H$500,8,FALSE)</f>
        <v>23</v>
      </c>
      <c r="M210" s="73">
        <f t="shared" si="35"/>
        <v>52.166666666666657</v>
      </c>
      <c r="N210" s="91">
        <f t="shared" si="36"/>
        <v>147.63166666666663</v>
      </c>
      <c r="O210" s="91">
        <f t="shared" si="37"/>
        <v>82.541666666666643</v>
      </c>
      <c r="P210" s="91">
        <v>65.09</v>
      </c>
      <c r="Q210" s="63">
        <f>VLOOKUP(E210,Steuerung!$A$17:$B$500,2,FALSE)</f>
        <v>0</v>
      </c>
      <c r="R210" s="63">
        <f>VLOOKUP(F210,Steuerung!$A$17:$B$500,2,FALSE)</f>
        <v>0</v>
      </c>
      <c r="S210" s="4">
        <f t="shared" si="40"/>
        <v>0</v>
      </c>
      <c r="T210" s="4">
        <f t="shared" si="41"/>
        <v>0</v>
      </c>
      <c r="U210" s="112" t="e">
        <f t="shared" si="38"/>
        <v>#DIV/0!</v>
      </c>
      <c r="V210" s="112" t="e">
        <f t="shared" si="39"/>
        <v>#DIV/0!</v>
      </c>
      <c r="W210" s="112" t="e">
        <f t="shared" si="42"/>
        <v>#DIV/0!</v>
      </c>
    </row>
    <row r="211" spans="1:23" x14ac:dyDescent="0.2">
      <c r="A211" s="48" t="s">
        <v>3085</v>
      </c>
      <c r="B211" s="48" t="s">
        <v>1348</v>
      </c>
      <c r="C211" s="48"/>
      <c r="D211" s="48" t="s">
        <v>902</v>
      </c>
      <c r="E211" s="48" t="s">
        <v>199</v>
      </c>
      <c r="F211" s="48" t="s">
        <v>199</v>
      </c>
      <c r="G211" s="48" t="s">
        <v>1334</v>
      </c>
      <c r="H211" s="91">
        <v>17.739999999999998</v>
      </c>
      <c r="I211" s="7">
        <f>VLOOKUP(E211,Steuerung!$A$17:$E$500,5,FALSE)</f>
        <v>2</v>
      </c>
      <c r="J211" s="73">
        <f>VLOOKUP(E211,Steuerung!$A$17:$F$500,6,FALSE)</f>
        <v>58.333333333333329</v>
      </c>
      <c r="K211" s="7">
        <f>VLOOKUP(F211,Steuerung!$A$17:$G$500,7,FALSE)</f>
        <v>2</v>
      </c>
      <c r="L211" s="7">
        <f>VLOOKUP(F211,Steuerung!$A$17:$H$500,8,FALSE)</f>
        <v>46</v>
      </c>
      <c r="M211" s="73">
        <f t="shared" si="35"/>
        <v>104.33333333333333</v>
      </c>
      <c r="N211" s="91">
        <f t="shared" si="36"/>
        <v>1850.873333333333</v>
      </c>
      <c r="O211" s="91">
        <f t="shared" si="37"/>
        <v>1034.8333333333333</v>
      </c>
      <c r="P211" s="91">
        <v>851.52</v>
      </c>
      <c r="Q211" s="63">
        <f>VLOOKUP(E211,Steuerung!$A$17:$B$500,2,FALSE)</f>
        <v>0</v>
      </c>
      <c r="R211" s="63">
        <f>VLOOKUP(F211,Steuerung!$A$17:$B$500,2,FALSE)</f>
        <v>0</v>
      </c>
      <c r="S211" s="4">
        <f t="shared" si="40"/>
        <v>0</v>
      </c>
      <c r="T211" s="4">
        <f t="shared" si="41"/>
        <v>0</v>
      </c>
      <c r="U211" s="112" t="e">
        <f t="shared" si="38"/>
        <v>#DIV/0!</v>
      </c>
      <c r="V211" s="112" t="e">
        <f t="shared" si="39"/>
        <v>#DIV/0!</v>
      </c>
      <c r="W211" s="112" t="e">
        <f t="shared" si="42"/>
        <v>#DIV/0!</v>
      </c>
    </row>
    <row r="212" spans="1:23" x14ac:dyDescent="0.2">
      <c r="A212" s="48" t="s">
        <v>3086</v>
      </c>
      <c r="B212" s="48" t="s">
        <v>2811</v>
      </c>
      <c r="C212" s="48"/>
      <c r="D212" s="48" t="s">
        <v>868</v>
      </c>
      <c r="E212" s="48" t="s">
        <v>229</v>
      </c>
      <c r="F212" s="48" t="s">
        <v>229</v>
      </c>
      <c r="G212" s="48" t="s">
        <v>1334</v>
      </c>
      <c r="H212" s="91">
        <v>2.83</v>
      </c>
      <c r="I212" s="7">
        <f>VLOOKUP(E212,Steuerung!$A$17:$E$500,5,FALSE)</f>
        <v>1</v>
      </c>
      <c r="J212" s="73">
        <f>VLOOKUP(E212,Steuerung!$A$17:$F$500,6,FALSE)</f>
        <v>29.166666666666657</v>
      </c>
      <c r="K212" s="7">
        <f>VLOOKUP(F212,Steuerung!$A$17:$G$500,7,FALSE)</f>
        <v>1</v>
      </c>
      <c r="L212" s="7">
        <f>VLOOKUP(F212,Steuerung!$A$17:$H$500,8,FALSE)</f>
        <v>23</v>
      </c>
      <c r="M212" s="73">
        <f t="shared" si="35"/>
        <v>52.166666666666657</v>
      </c>
      <c r="N212" s="91">
        <f t="shared" si="36"/>
        <v>147.63166666666663</v>
      </c>
      <c r="O212" s="91">
        <f t="shared" si="37"/>
        <v>82.541666666666643</v>
      </c>
      <c r="P212" s="91">
        <v>65.09</v>
      </c>
      <c r="Q212" s="63">
        <f>VLOOKUP(E212,Steuerung!$A$17:$B$500,2,FALSE)</f>
        <v>0</v>
      </c>
      <c r="R212" s="63">
        <f>VLOOKUP(F212,Steuerung!$A$17:$B$500,2,FALSE)</f>
        <v>0</v>
      </c>
      <c r="S212" s="4">
        <f t="shared" si="40"/>
        <v>0</v>
      </c>
      <c r="T212" s="4">
        <f t="shared" si="41"/>
        <v>0</v>
      </c>
      <c r="U212" s="112" t="e">
        <f t="shared" si="38"/>
        <v>#DIV/0!</v>
      </c>
      <c r="V212" s="112" t="e">
        <f t="shared" si="39"/>
        <v>#DIV/0!</v>
      </c>
      <c r="W212" s="112" t="e">
        <f t="shared" si="42"/>
        <v>#DIV/0!</v>
      </c>
    </row>
    <row r="213" spans="1:23" x14ac:dyDescent="0.2">
      <c r="A213" s="48" t="s">
        <v>3087</v>
      </c>
      <c r="B213" s="48" t="s">
        <v>1348</v>
      </c>
      <c r="C213" s="48"/>
      <c r="D213" s="48" t="s">
        <v>902</v>
      </c>
      <c r="E213" s="48" t="s">
        <v>199</v>
      </c>
      <c r="F213" s="48" t="s">
        <v>199</v>
      </c>
      <c r="G213" s="48" t="s">
        <v>1334</v>
      </c>
      <c r="H213" s="91">
        <v>16.63</v>
      </c>
      <c r="I213" s="7">
        <f>VLOOKUP(E213,Steuerung!$A$17:$E$500,5,FALSE)</f>
        <v>2</v>
      </c>
      <c r="J213" s="73">
        <f>VLOOKUP(E213,Steuerung!$A$17:$F$500,6,FALSE)</f>
        <v>58.333333333333329</v>
      </c>
      <c r="K213" s="7">
        <f>VLOOKUP(F213,Steuerung!$A$17:$G$500,7,FALSE)</f>
        <v>2</v>
      </c>
      <c r="L213" s="7">
        <f>VLOOKUP(F213,Steuerung!$A$17:$H$500,8,FALSE)</f>
        <v>46</v>
      </c>
      <c r="M213" s="73">
        <f t="shared" si="35"/>
        <v>104.33333333333333</v>
      </c>
      <c r="N213" s="91">
        <f t="shared" si="36"/>
        <v>1735.063333333333</v>
      </c>
      <c r="O213" s="91">
        <f t="shared" si="37"/>
        <v>970.08333333333314</v>
      </c>
      <c r="P213" s="91">
        <v>798.24</v>
      </c>
      <c r="Q213" s="63">
        <f>VLOOKUP(E213,Steuerung!$A$17:$B$500,2,FALSE)</f>
        <v>0</v>
      </c>
      <c r="R213" s="63">
        <f>VLOOKUP(F213,Steuerung!$A$17:$B$500,2,FALSE)</f>
        <v>0</v>
      </c>
      <c r="S213" s="4">
        <f t="shared" si="40"/>
        <v>0</v>
      </c>
      <c r="T213" s="4">
        <f t="shared" si="41"/>
        <v>0</v>
      </c>
      <c r="U213" s="112" t="e">
        <f t="shared" si="38"/>
        <v>#DIV/0!</v>
      </c>
      <c r="V213" s="112" t="e">
        <f t="shared" si="39"/>
        <v>#DIV/0!</v>
      </c>
      <c r="W213" s="112" t="e">
        <f t="shared" si="42"/>
        <v>#DIV/0!</v>
      </c>
    </row>
    <row r="214" spans="1:23" x14ac:dyDescent="0.2">
      <c r="A214" s="48" t="s">
        <v>3088</v>
      </c>
      <c r="B214" s="48" t="s">
        <v>2053</v>
      </c>
      <c r="C214" s="48"/>
      <c r="D214" s="48" t="s">
        <v>868</v>
      </c>
      <c r="E214" s="48" t="s">
        <v>233</v>
      </c>
      <c r="F214" s="48" t="s">
        <v>233</v>
      </c>
      <c r="G214" s="48" t="s">
        <v>1334</v>
      </c>
      <c r="H214" s="91">
        <v>2.83</v>
      </c>
      <c r="I214" s="7">
        <f>VLOOKUP(E214,Steuerung!$A$17:$E$500,5,FALSE)</f>
        <v>3</v>
      </c>
      <c r="J214" s="73">
        <f>VLOOKUP(E214,Steuerung!$A$17:$F$500,6,FALSE)</f>
        <v>82.4</v>
      </c>
      <c r="K214" s="7">
        <f>VLOOKUP(F214,Steuerung!$A$17:$G$500,7,FALSE)</f>
        <v>3</v>
      </c>
      <c r="L214" s="7">
        <f>VLOOKUP(F214,Steuerung!$A$17:$H$500,8,FALSE)</f>
        <v>67.800000000000011</v>
      </c>
      <c r="M214" s="73">
        <f t="shared" si="35"/>
        <v>150.20000000000002</v>
      </c>
      <c r="N214" s="91">
        <f t="shared" si="36"/>
        <v>425.06600000000003</v>
      </c>
      <c r="O214" s="91">
        <f t="shared" si="37"/>
        <v>233.19200000000004</v>
      </c>
      <c r="P214" s="91">
        <v>203.76</v>
      </c>
      <c r="Q214" s="63">
        <f>VLOOKUP(E214,Steuerung!$A$17:$B$500,2,FALSE)</f>
        <v>0</v>
      </c>
      <c r="R214" s="63">
        <f>VLOOKUP(F214,Steuerung!$A$17:$B$500,2,FALSE)</f>
        <v>0</v>
      </c>
      <c r="S214" s="4">
        <f t="shared" si="40"/>
        <v>0</v>
      </c>
      <c r="T214" s="4">
        <f t="shared" si="41"/>
        <v>0</v>
      </c>
      <c r="U214" s="112" t="e">
        <f t="shared" si="38"/>
        <v>#DIV/0!</v>
      </c>
      <c r="V214" s="112" t="e">
        <f t="shared" si="39"/>
        <v>#DIV/0!</v>
      </c>
      <c r="W214" s="112" t="e">
        <f t="shared" si="42"/>
        <v>#DIV/0!</v>
      </c>
    </row>
    <row r="215" spans="1:23" x14ac:dyDescent="0.2">
      <c r="A215" s="48" t="s">
        <v>3089</v>
      </c>
      <c r="B215" s="48" t="s">
        <v>3090</v>
      </c>
      <c r="C215" s="48"/>
      <c r="D215" s="48" t="s">
        <v>868</v>
      </c>
      <c r="E215" s="48" t="s">
        <v>231</v>
      </c>
      <c r="F215" s="48" t="s">
        <v>231</v>
      </c>
      <c r="G215" s="48" t="s">
        <v>1334</v>
      </c>
      <c r="H215" s="91">
        <v>17.420000000000002</v>
      </c>
      <c r="I215" s="7">
        <f>VLOOKUP(E215,Steuerung!$A$17:$E$500,5,FALSE)</f>
        <v>2</v>
      </c>
      <c r="J215" s="73">
        <f>VLOOKUP(E215,Steuerung!$A$17:$F$500,6,FALSE)</f>
        <v>58.333333333333329</v>
      </c>
      <c r="K215" s="7">
        <f>VLOOKUP(F215,Steuerung!$A$17:$G$500,7,FALSE)</f>
        <v>2</v>
      </c>
      <c r="L215" s="7">
        <f>VLOOKUP(F215,Steuerung!$A$17:$H$500,8,FALSE)</f>
        <v>46</v>
      </c>
      <c r="M215" s="73">
        <f t="shared" si="35"/>
        <v>104.33333333333333</v>
      </c>
      <c r="N215" s="91">
        <f t="shared" si="36"/>
        <v>1817.4866666666667</v>
      </c>
      <c r="O215" s="91">
        <f t="shared" si="37"/>
        <v>1016.1666666666666</v>
      </c>
      <c r="P215" s="91">
        <v>836.16000000000008</v>
      </c>
      <c r="Q215" s="63">
        <f>VLOOKUP(E215,Steuerung!$A$17:$B$500,2,FALSE)</f>
        <v>0</v>
      </c>
      <c r="R215" s="63">
        <f>VLOOKUP(F215,Steuerung!$A$17:$B$500,2,FALSE)</f>
        <v>0</v>
      </c>
      <c r="S215" s="4">
        <f t="shared" si="40"/>
        <v>0</v>
      </c>
      <c r="T215" s="4">
        <f t="shared" si="41"/>
        <v>0</v>
      </c>
      <c r="U215" s="112" t="e">
        <f t="shared" si="38"/>
        <v>#DIV/0!</v>
      </c>
      <c r="V215" s="112" t="e">
        <f t="shared" si="39"/>
        <v>#DIV/0!</v>
      </c>
      <c r="W215" s="112" t="e">
        <f t="shared" si="42"/>
        <v>#DIV/0!</v>
      </c>
    </row>
    <row r="216" spans="1:23" x14ac:dyDescent="0.2">
      <c r="A216" s="48" t="s">
        <v>3091</v>
      </c>
      <c r="B216" s="48" t="s">
        <v>2053</v>
      </c>
      <c r="C216" s="48"/>
      <c r="D216" s="48" t="s">
        <v>868</v>
      </c>
      <c r="E216" s="48" t="s">
        <v>233</v>
      </c>
      <c r="F216" s="48" t="s">
        <v>233</v>
      </c>
      <c r="G216" s="48" t="s">
        <v>1334</v>
      </c>
      <c r="H216" s="91">
        <v>42.49</v>
      </c>
      <c r="I216" s="7">
        <f>VLOOKUP(E216,Steuerung!$A$17:$E$500,5,FALSE)</f>
        <v>3</v>
      </c>
      <c r="J216" s="73">
        <f>VLOOKUP(E216,Steuerung!$A$17:$F$500,6,FALSE)</f>
        <v>82.4</v>
      </c>
      <c r="K216" s="7">
        <f>VLOOKUP(F216,Steuerung!$A$17:$G$500,7,FALSE)</f>
        <v>3</v>
      </c>
      <c r="L216" s="7">
        <f>VLOOKUP(F216,Steuerung!$A$17:$H$500,8,FALSE)</f>
        <v>67.800000000000011</v>
      </c>
      <c r="M216" s="73">
        <f t="shared" si="35"/>
        <v>150.20000000000002</v>
      </c>
      <c r="N216" s="91">
        <f t="shared" si="36"/>
        <v>6381.9980000000014</v>
      </c>
      <c r="O216" s="91">
        <f t="shared" si="37"/>
        <v>3501.1760000000004</v>
      </c>
      <c r="P216" s="91">
        <v>3059.28</v>
      </c>
      <c r="Q216" s="63">
        <f>VLOOKUP(E216,Steuerung!$A$17:$B$500,2,FALSE)</f>
        <v>0</v>
      </c>
      <c r="R216" s="63">
        <f>VLOOKUP(F216,Steuerung!$A$17:$B$500,2,FALSE)</f>
        <v>0</v>
      </c>
      <c r="S216" s="4">
        <f t="shared" si="40"/>
        <v>0</v>
      </c>
      <c r="T216" s="4">
        <f t="shared" si="41"/>
        <v>0</v>
      </c>
      <c r="U216" s="112" t="e">
        <f t="shared" si="38"/>
        <v>#DIV/0!</v>
      </c>
      <c r="V216" s="112" t="e">
        <f t="shared" si="39"/>
        <v>#DIV/0!</v>
      </c>
      <c r="W216" s="112" t="e">
        <f t="shared" si="42"/>
        <v>#DIV/0!</v>
      </c>
    </row>
    <row r="217" spans="1:23" x14ac:dyDescent="0.2">
      <c r="A217" s="48" t="s">
        <v>3092</v>
      </c>
      <c r="B217" s="48" t="s">
        <v>1348</v>
      </c>
      <c r="C217" s="48"/>
      <c r="D217" s="48" t="s">
        <v>902</v>
      </c>
      <c r="E217" s="48" t="s">
        <v>199</v>
      </c>
      <c r="F217" s="48" t="s">
        <v>199</v>
      </c>
      <c r="G217" s="48" t="s">
        <v>1334</v>
      </c>
      <c r="H217" s="91">
        <v>17.100000000000001</v>
      </c>
      <c r="I217" s="7">
        <f>VLOOKUP(E217,Steuerung!$A$17:$E$500,5,FALSE)</f>
        <v>2</v>
      </c>
      <c r="J217" s="73">
        <f>VLOOKUP(E217,Steuerung!$A$17:$F$500,6,FALSE)</f>
        <v>58.333333333333329</v>
      </c>
      <c r="K217" s="7">
        <f>VLOOKUP(F217,Steuerung!$A$17:$G$500,7,FALSE)</f>
        <v>2</v>
      </c>
      <c r="L217" s="7">
        <f>VLOOKUP(F217,Steuerung!$A$17:$H$500,8,FALSE)</f>
        <v>46</v>
      </c>
      <c r="M217" s="73">
        <f t="shared" si="35"/>
        <v>104.33333333333333</v>
      </c>
      <c r="N217" s="91">
        <f t="shared" si="36"/>
        <v>1784.1000000000001</v>
      </c>
      <c r="O217" s="91">
        <f t="shared" si="37"/>
        <v>997.5</v>
      </c>
      <c r="P217" s="91">
        <v>820.80000000000007</v>
      </c>
      <c r="Q217" s="63">
        <f>VLOOKUP(E217,Steuerung!$A$17:$B$500,2,FALSE)</f>
        <v>0</v>
      </c>
      <c r="R217" s="63">
        <f>VLOOKUP(F217,Steuerung!$A$17:$B$500,2,FALSE)</f>
        <v>0</v>
      </c>
      <c r="S217" s="4">
        <f t="shared" si="40"/>
        <v>0</v>
      </c>
      <c r="T217" s="4">
        <f t="shared" si="41"/>
        <v>0</v>
      </c>
      <c r="U217" s="112" t="e">
        <f t="shared" si="38"/>
        <v>#DIV/0!</v>
      </c>
      <c r="V217" s="112" t="e">
        <f t="shared" si="39"/>
        <v>#DIV/0!</v>
      </c>
      <c r="W217" s="112" t="e">
        <f t="shared" si="42"/>
        <v>#DIV/0!</v>
      </c>
    </row>
    <row r="218" spans="1:23" x14ac:dyDescent="0.2">
      <c r="A218" s="48" t="s">
        <v>3093</v>
      </c>
      <c r="B218" s="48" t="s">
        <v>1348</v>
      </c>
      <c r="C218" s="48"/>
      <c r="D218" s="48" t="s">
        <v>902</v>
      </c>
      <c r="E218" s="48" t="s">
        <v>199</v>
      </c>
      <c r="F218" s="48" t="s">
        <v>199</v>
      </c>
      <c r="G218" s="48" t="s">
        <v>1117</v>
      </c>
      <c r="H218" s="91">
        <v>35.28</v>
      </c>
      <c r="I218" s="7">
        <f>VLOOKUP(E218,Steuerung!$A$17:$E$500,5,FALSE)</f>
        <v>2</v>
      </c>
      <c r="J218" s="73">
        <f>VLOOKUP(E218,Steuerung!$A$17:$F$500,6,FALSE)</f>
        <v>58.333333333333329</v>
      </c>
      <c r="K218" s="7">
        <f>VLOOKUP(F218,Steuerung!$A$17:$G$500,7,FALSE)</f>
        <v>2</v>
      </c>
      <c r="L218" s="7">
        <f>VLOOKUP(F218,Steuerung!$A$17:$H$500,8,FALSE)</f>
        <v>46</v>
      </c>
      <c r="M218" s="73">
        <f t="shared" si="35"/>
        <v>104.33333333333333</v>
      </c>
      <c r="N218" s="91">
        <f t="shared" si="36"/>
        <v>3680.88</v>
      </c>
      <c r="O218" s="91">
        <f t="shared" si="37"/>
        <v>2058</v>
      </c>
      <c r="P218" s="91">
        <v>1693.44</v>
      </c>
      <c r="Q218" s="63">
        <f>VLOOKUP(E218,Steuerung!$A$17:$B$500,2,FALSE)</f>
        <v>0</v>
      </c>
      <c r="R218" s="63">
        <f>VLOOKUP(F218,Steuerung!$A$17:$B$500,2,FALSE)</f>
        <v>0</v>
      </c>
      <c r="S218" s="4">
        <f t="shared" si="40"/>
        <v>0</v>
      </c>
      <c r="T218" s="4">
        <f t="shared" si="41"/>
        <v>0</v>
      </c>
      <c r="U218" s="112" t="e">
        <f t="shared" si="38"/>
        <v>#DIV/0!</v>
      </c>
      <c r="V218" s="112" t="e">
        <f t="shared" si="39"/>
        <v>#DIV/0!</v>
      </c>
      <c r="W218" s="112" t="e">
        <f t="shared" si="42"/>
        <v>#DIV/0!</v>
      </c>
    </row>
    <row r="219" spans="1:23" x14ac:dyDescent="0.2">
      <c r="A219" s="48" t="s">
        <v>3094</v>
      </c>
      <c r="B219" s="48" t="s">
        <v>1348</v>
      </c>
      <c r="C219" s="48"/>
      <c r="D219" s="48" t="s">
        <v>902</v>
      </c>
      <c r="E219" s="48" t="s">
        <v>199</v>
      </c>
      <c r="F219" s="48" t="s">
        <v>199</v>
      </c>
      <c r="G219" s="48" t="s">
        <v>1117</v>
      </c>
      <c r="H219" s="91">
        <v>54.09</v>
      </c>
      <c r="I219" s="7">
        <f>VLOOKUP(E219,Steuerung!$A$17:$E$500,5,FALSE)</f>
        <v>2</v>
      </c>
      <c r="J219" s="73">
        <f>VLOOKUP(E219,Steuerung!$A$17:$F$500,6,FALSE)</f>
        <v>58.333333333333329</v>
      </c>
      <c r="K219" s="7">
        <f>VLOOKUP(F219,Steuerung!$A$17:$G$500,7,FALSE)</f>
        <v>2</v>
      </c>
      <c r="L219" s="7">
        <f>VLOOKUP(F219,Steuerung!$A$17:$H$500,8,FALSE)</f>
        <v>46</v>
      </c>
      <c r="M219" s="73">
        <f t="shared" si="35"/>
        <v>104.33333333333333</v>
      </c>
      <c r="N219" s="91">
        <f t="shared" si="36"/>
        <v>5643.39</v>
      </c>
      <c r="O219" s="91">
        <f t="shared" si="37"/>
        <v>3155.25</v>
      </c>
      <c r="P219" s="91">
        <v>2596.3200000000002</v>
      </c>
      <c r="Q219" s="63">
        <f>VLOOKUP(E219,Steuerung!$A$17:$B$500,2,FALSE)</f>
        <v>0</v>
      </c>
      <c r="R219" s="63">
        <f>VLOOKUP(F219,Steuerung!$A$17:$B$500,2,FALSE)</f>
        <v>0</v>
      </c>
      <c r="S219" s="4">
        <f t="shared" si="40"/>
        <v>0</v>
      </c>
      <c r="T219" s="4">
        <f t="shared" si="41"/>
        <v>0</v>
      </c>
      <c r="U219" s="112" t="e">
        <f t="shared" si="38"/>
        <v>#DIV/0!</v>
      </c>
      <c r="V219" s="112" t="e">
        <f t="shared" si="39"/>
        <v>#DIV/0!</v>
      </c>
      <c r="W219" s="112" t="e">
        <f t="shared" si="42"/>
        <v>#DIV/0!</v>
      </c>
    </row>
    <row r="220" spans="1:23" x14ac:dyDescent="0.2">
      <c r="A220" s="48" t="s">
        <v>3095</v>
      </c>
      <c r="B220" s="48" t="s">
        <v>1348</v>
      </c>
      <c r="C220" s="48"/>
      <c r="D220" s="48" t="s">
        <v>902</v>
      </c>
      <c r="E220" s="48" t="s">
        <v>199</v>
      </c>
      <c r="F220" s="48" t="s">
        <v>199</v>
      </c>
      <c r="G220" s="48" t="s">
        <v>1117</v>
      </c>
      <c r="H220" s="91">
        <v>18</v>
      </c>
      <c r="I220" s="7">
        <f>VLOOKUP(E220,Steuerung!$A$17:$E$500,5,FALSE)</f>
        <v>2</v>
      </c>
      <c r="J220" s="73">
        <f>VLOOKUP(E220,Steuerung!$A$17:$F$500,6,FALSE)</f>
        <v>58.333333333333329</v>
      </c>
      <c r="K220" s="7">
        <f>VLOOKUP(F220,Steuerung!$A$17:$G$500,7,FALSE)</f>
        <v>2</v>
      </c>
      <c r="L220" s="7">
        <f>VLOOKUP(F220,Steuerung!$A$17:$H$500,8,FALSE)</f>
        <v>46</v>
      </c>
      <c r="M220" s="73">
        <f t="shared" si="35"/>
        <v>104.33333333333333</v>
      </c>
      <c r="N220" s="91">
        <f t="shared" si="36"/>
        <v>1878</v>
      </c>
      <c r="O220" s="91">
        <f t="shared" si="37"/>
        <v>1050</v>
      </c>
      <c r="P220" s="91">
        <v>864</v>
      </c>
      <c r="Q220" s="63">
        <f>VLOOKUP(E220,Steuerung!$A$17:$B$500,2,FALSE)</f>
        <v>0</v>
      </c>
      <c r="R220" s="63">
        <f>VLOOKUP(F220,Steuerung!$A$17:$B$500,2,FALSE)</f>
        <v>0</v>
      </c>
      <c r="S220" s="4">
        <f t="shared" si="40"/>
        <v>0</v>
      </c>
      <c r="T220" s="4">
        <f t="shared" si="41"/>
        <v>0</v>
      </c>
      <c r="U220" s="112" t="e">
        <f t="shared" si="38"/>
        <v>#DIV/0!</v>
      </c>
      <c r="V220" s="112" t="e">
        <f t="shared" si="39"/>
        <v>#DIV/0!</v>
      </c>
      <c r="W220" s="112" t="e">
        <f t="shared" si="42"/>
        <v>#DIV/0!</v>
      </c>
    </row>
    <row r="221" spans="1:23" x14ac:dyDescent="0.2">
      <c r="A221" s="48" t="s">
        <v>3096</v>
      </c>
      <c r="B221" s="48" t="s">
        <v>1348</v>
      </c>
      <c r="C221" s="48"/>
      <c r="D221" s="48" t="s">
        <v>902</v>
      </c>
      <c r="E221" s="48" t="s">
        <v>199</v>
      </c>
      <c r="F221" s="48" t="s">
        <v>199</v>
      </c>
      <c r="G221" s="48" t="s">
        <v>1117</v>
      </c>
      <c r="H221" s="91">
        <v>18</v>
      </c>
      <c r="I221" s="7">
        <f>VLOOKUP(E221,Steuerung!$A$17:$E$500,5,FALSE)</f>
        <v>2</v>
      </c>
      <c r="J221" s="73">
        <f>VLOOKUP(E221,Steuerung!$A$17:$F$500,6,FALSE)</f>
        <v>58.333333333333329</v>
      </c>
      <c r="K221" s="7">
        <f>VLOOKUP(F221,Steuerung!$A$17:$G$500,7,FALSE)</f>
        <v>2</v>
      </c>
      <c r="L221" s="7">
        <f>VLOOKUP(F221,Steuerung!$A$17:$H$500,8,FALSE)</f>
        <v>46</v>
      </c>
      <c r="M221" s="73">
        <f t="shared" si="35"/>
        <v>104.33333333333333</v>
      </c>
      <c r="N221" s="91">
        <f t="shared" si="36"/>
        <v>1878</v>
      </c>
      <c r="O221" s="91">
        <f t="shared" si="37"/>
        <v>1050</v>
      </c>
      <c r="P221" s="91">
        <v>864</v>
      </c>
      <c r="Q221" s="63">
        <f>VLOOKUP(E221,Steuerung!$A$17:$B$500,2,FALSE)</f>
        <v>0</v>
      </c>
      <c r="R221" s="63">
        <f>VLOOKUP(F221,Steuerung!$A$17:$B$500,2,FALSE)</f>
        <v>0</v>
      </c>
      <c r="S221" s="4">
        <f t="shared" si="40"/>
        <v>0</v>
      </c>
      <c r="T221" s="4">
        <f t="shared" si="41"/>
        <v>0</v>
      </c>
      <c r="U221" s="112" t="e">
        <f t="shared" si="38"/>
        <v>#DIV/0!</v>
      </c>
      <c r="V221" s="112" t="e">
        <f t="shared" si="39"/>
        <v>#DIV/0!</v>
      </c>
      <c r="W221" s="112" t="e">
        <f t="shared" si="42"/>
        <v>#DIV/0!</v>
      </c>
    </row>
    <row r="222" spans="1:23" x14ac:dyDescent="0.2">
      <c r="A222" s="48" t="s">
        <v>3097</v>
      </c>
      <c r="B222" s="48" t="s">
        <v>1348</v>
      </c>
      <c r="C222" s="48"/>
      <c r="D222" s="48" t="s">
        <v>902</v>
      </c>
      <c r="E222" s="48" t="s">
        <v>199</v>
      </c>
      <c r="F222" s="48" t="s">
        <v>199</v>
      </c>
      <c r="G222" s="48" t="s">
        <v>1117</v>
      </c>
      <c r="H222" s="91">
        <v>20.04</v>
      </c>
      <c r="I222" s="7">
        <f>VLOOKUP(E222,Steuerung!$A$17:$E$500,5,FALSE)</f>
        <v>2</v>
      </c>
      <c r="J222" s="73">
        <f>VLOOKUP(E222,Steuerung!$A$17:$F$500,6,FALSE)</f>
        <v>58.333333333333329</v>
      </c>
      <c r="K222" s="7">
        <f>VLOOKUP(F222,Steuerung!$A$17:$G$500,7,FALSE)</f>
        <v>2</v>
      </c>
      <c r="L222" s="7">
        <f>VLOOKUP(F222,Steuerung!$A$17:$H$500,8,FALSE)</f>
        <v>46</v>
      </c>
      <c r="M222" s="73">
        <f t="shared" si="35"/>
        <v>104.33333333333333</v>
      </c>
      <c r="N222" s="91">
        <f t="shared" si="36"/>
        <v>2090.8399999999997</v>
      </c>
      <c r="O222" s="91">
        <f t="shared" si="37"/>
        <v>1168.9999999999998</v>
      </c>
      <c r="P222" s="91">
        <v>961.92</v>
      </c>
      <c r="Q222" s="63">
        <f>VLOOKUP(E222,Steuerung!$A$17:$B$500,2,FALSE)</f>
        <v>0</v>
      </c>
      <c r="R222" s="63">
        <f>VLOOKUP(F222,Steuerung!$A$17:$B$500,2,FALSE)</f>
        <v>0</v>
      </c>
      <c r="S222" s="4">
        <f t="shared" si="40"/>
        <v>0</v>
      </c>
      <c r="T222" s="4">
        <f t="shared" si="41"/>
        <v>0</v>
      </c>
      <c r="U222" s="112" t="e">
        <f t="shared" si="38"/>
        <v>#DIV/0!</v>
      </c>
      <c r="V222" s="112" t="e">
        <f t="shared" si="39"/>
        <v>#DIV/0!</v>
      </c>
      <c r="W222" s="112" t="e">
        <f t="shared" si="42"/>
        <v>#DIV/0!</v>
      </c>
    </row>
    <row r="223" spans="1:23" x14ac:dyDescent="0.2">
      <c r="A223" s="48" t="s">
        <v>3098</v>
      </c>
      <c r="B223" s="48" t="s">
        <v>1348</v>
      </c>
      <c r="C223" s="48"/>
      <c r="D223" s="48" t="s">
        <v>868</v>
      </c>
      <c r="E223" s="48" t="s">
        <v>233</v>
      </c>
      <c r="F223" s="48" t="s">
        <v>233</v>
      </c>
      <c r="G223" s="48" t="s">
        <v>1117</v>
      </c>
      <c r="H223" s="91">
        <v>15.29</v>
      </c>
      <c r="I223" s="7">
        <f>VLOOKUP(E223,Steuerung!$A$17:$E$500,5,FALSE)</f>
        <v>3</v>
      </c>
      <c r="J223" s="73">
        <f>VLOOKUP(E223,Steuerung!$A$17:$F$500,6,FALSE)</f>
        <v>82.4</v>
      </c>
      <c r="K223" s="7">
        <f>VLOOKUP(F223,Steuerung!$A$17:$G$500,7,FALSE)</f>
        <v>3</v>
      </c>
      <c r="L223" s="7">
        <f>VLOOKUP(F223,Steuerung!$A$17:$H$500,8,FALSE)</f>
        <v>67.800000000000011</v>
      </c>
      <c r="M223" s="73">
        <f t="shared" si="35"/>
        <v>150.20000000000002</v>
      </c>
      <c r="N223" s="91">
        <f t="shared" si="36"/>
        <v>2296.558</v>
      </c>
      <c r="O223" s="91">
        <f t="shared" si="37"/>
        <v>1259.896</v>
      </c>
      <c r="P223" s="91">
        <v>1100.8799999999999</v>
      </c>
      <c r="Q223" s="63">
        <f>VLOOKUP(E223,Steuerung!$A$17:$B$500,2,FALSE)</f>
        <v>0</v>
      </c>
      <c r="R223" s="63">
        <f>VLOOKUP(F223,Steuerung!$A$17:$B$500,2,FALSE)</f>
        <v>0</v>
      </c>
      <c r="S223" s="4">
        <f t="shared" si="40"/>
        <v>0</v>
      </c>
      <c r="T223" s="4">
        <f t="shared" si="41"/>
        <v>0</v>
      </c>
      <c r="U223" s="112" t="e">
        <f t="shared" si="38"/>
        <v>#DIV/0!</v>
      </c>
      <c r="V223" s="112" t="e">
        <f t="shared" si="39"/>
        <v>#DIV/0!</v>
      </c>
      <c r="W223" s="112" t="e">
        <f t="shared" si="42"/>
        <v>#DIV/0!</v>
      </c>
    </row>
    <row r="224" spans="1:23" x14ac:dyDescent="0.2">
      <c r="A224" s="48" t="s">
        <v>3099</v>
      </c>
      <c r="B224" s="48" t="s">
        <v>1348</v>
      </c>
      <c r="C224" s="48"/>
      <c r="D224" s="48" t="s">
        <v>902</v>
      </c>
      <c r="E224" s="48" t="s">
        <v>199</v>
      </c>
      <c r="F224" s="48" t="s">
        <v>199</v>
      </c>
      <c r="G224" s="48" t="s">
        <v>1117</v>
      </c>
      <c r="H224" s="91">
        <v>14.7</v>
      </c>
      <c r="I224" s="7">
        <f>VLOOKUP(E224,Steuerung!$A$17:$E$500,5,FALSE)</f>
        <v>2</v>
      </c>
      <c r="J224" s="73">
        <f>VLOOKUP(E224,Steuerung!$A$17:$F$500,6,FALSE)</f>
        <v>58.333333333333329</v>
      </c>
      <c r="K224" s="7">
        <f>VLOOKUP(F224,Steuerung!$A$17:$G$500,7,FALSE)</f>
        <v>2</v>
      </c>
      <c r="L224" s="7">
        <f>VLOOKUP(F224,Steuerung!$A$17:$H$500,8,FALSE)</f>
        <v>46</v>
      </c>
      <c r="M224" s="73">
        <f t="shared" si="35"/>
        <v>104.33333333333333</v>
      </c>
      <c r="N224" s="91">
        <f t="shared" si="36"/>
        <v>1533.6999999999998</v>
      </c>
      <c r="O224" s="91">
        <f t="shared" si="37"/>
        <v>857.49999999999989</v>
      </c>
      <c r="P224" s="91">
        <v>705.59999999999991</v>
      </c>
      <c r="Q224" s="63">
        <f>VLOOKUP(E224,Steuerung!$A$17:$B$500,2,FALSE)</f>
        <v>0</v>
      </c>
      <c r="R224" s="63">
        <f>VLOOKUP(F224,Steuerung!$A$17:$B$500,2,FALSE)</f>
        <v>0</v>
      </c>
      <c r="S224" s="4">
        <f t="shared" si="40"/>
        <v>0</v>
      </c>
      <c r="T224" s="4">
        <f t="shared" si="41"/>
        <v>0</v>
      </c>
      <c r="U224" s="112" t="e">
        <f t="shared" si="38"/>
        <v>#DIV/0!</v>
      </c>
      <c r="V224" s="112" t="e">
        <f t="shared" si="39"/>
        <v>#DIV/0!</v>
      </c>
      <c r="W224" s="112" t="e">
        <f t="shared" si="42"/>
        <v>#DIV/0!</v>
      </c>
    </row>
    <row r="225" spans="1:23" x14ac:dyDescent="0.2">
      <c r="A225" s="48" t="s">
        <v>3100</v>
      </c>
      <c r="B225" s="48" t="s">
        <v>1348</v>
      </c>
      <c r="C225" s="48"/>
      <c r="D225" s="48" t="s">
        <v>902</v>
      </c>
      <c r="E225" s="48" t="s">
        <v>199</v>
      </c>
      <c r="F225" s="48" t="s">
        <v>199</v>
      </c>
      <c r="G225" s="48" t="s">
        <v>1117</v>
      </c>
      <c r="H225" s="91">
        <v>15</v>
      </c>
      <c r="I225" s="7">
        <f>VLOOKUP(E225,Steuerung!$A$17:$E$500,5,FALSE)</f>
        <v>2</v>
      </c>
      <c r="J225" s="73">
        <f>VLOOKUP(E225,Steuerung!$A$17:$F$500,6,FALSE)</f>
        <v>58.333333333333329</v>
      </c>
      <c r="K225" s="7">
        <f>VLOOKUP(F225,Steuerung!$A$17:$G$500,7,FALSE)</f>
        <v>2</v>
      </c>
      <c r="L225" s="7">
        <f>VLOOKUP(F225,Steuerung!$A$17:$H$500,8,FALSE)</f>
        <v>46</v>
      </c>
      <c r="M225" s="73">
        <f t="shared" si="35"/>
        <v>104.33333333333333</v>
      </c>
      <c r="N225" s="91">
        <f t="shared" si="36"/>
        <v>1565</v>
      </c>
      <c r="O225" s="91">
        <f t="shared" si="37"/>
        <v>874.99999999999989</v>
      </c>
      <c r="P225" s="91">
        <v>720</v>
      </c>
      <c r="Q225" s="63">
        <f>VLOOKUP(E225,Steuerung!$A$17:$B$500,2,FALSE)</f>
        <v>0</v>
      </c>
      <c r="R225" s="63">
        <f>VLOOKUP(F225,Steuerung!$A$17:$B$500,2,FALSE)</f>
        <v>0</v>
      </c>
      <c r="S225" s="4">
        <f t="shared" si="40"/>
        <v>0</v>
      </c>
      <c r="T225" s="4">
        <f t="shared" si="41"/>
        <v>0</v>
      </c>
      <c r="U225" s="112" t="e">
        <f t="shared" si="38"/>
        <v>#DIV/0!</v>
      </c>
      <c r="V225" s="112" t="e">
        <f t="shared" si="39"/>
        <v>#DIV/0!</v>
      </c>
      <c r="W225" s="112" t="e">
        <f t="shared" si="42"/>
        <v>#DIV/0!</v>
      </c>
    </row>
    <row r="226" spans="1:23" ht="12" customHeight="1" x14ac:dyDescent="0.2">
      <c r="A226" s="48" t="s">
        <v>3101</v>
      </c>
      <c r="B226" s="48" t="s">
        <v>786</v>
      </c>
      <c r="C226" s="48"/>
      <c r="D226" s="48" t="s">
        <v>910</v>
      </c>
      <c r="E226" s="48" t="s">
        <v>214</v>
      </c>
      <c r="F226" s="48" t="s">
        <v>214</v>
      </c>
      <c r="G226" s="48" t="s">
        <v>919</v>
      </c>
      <c r="H226" s="91">
        <v>5.84</v>
      </c>
      <c r="I226" s="7">
        <f>VLOOKUP(E226,Steuerung!$A$17:$E$500,5,FALSE)</f>
        <v>5</v>
      </c>
      <c r="J226" s="73">
        <f>VLOOKUP(E226,Steuerung!$A$17:$F$500,6,FALSE)</f>
        <v>137.33333333333334</v>
      </c>
      <c r="K226" s="7">
        <f>VLOOKUP(F226,Steuerung!$A$17:$G$500,7,FALSE)</f>
        <v>5</v>
      </c>
      <c r="L226" s="7">
        <f>VLOOKUP(F226,Steuerung!$A$17:$H$500,8,FALSE)</f>
        <v>113</v>
      </c>
      <c r="M226" s="73">
        <f t="shared" si="35"/>
        <v>250.33333333333334</v>
      </c>
      <c r="N226" s="91">
        <f t="shared" si="36"/>
        <v>1461.9466666666667</v>
      </c>
      <c r="O226" s="91">
        <f t="shared" si="37"/>
        <v>802.02666666666676</v>
      </c>
      <c r="P226" s="91">
        <v>654.07999999999993</v>
      </c>
      <c r="Q226" s="63">
        <f>VLOOKUP(E226,Steuerung!$A$17:$B$500,2,FALSE)</f>
        <v>0</v>
      </c>
      <c r="R226" s="63">
        <f>VLOOKUP(F226,Steuerung!$A$17:$B$500,2,FALSE)</f>
        <v>0</v>
      </c>
      <c r="S226" s="4">
        <f t="shared" si="40"/>
        <v>0</v>
      </c>
      <c r="T226" s="4">
        <f t="shared" si="41"/>
        <v>0</v>
      </c>
      <c r="U226" s="112" t="e">
        <f t="shared" si="38"/>
        <v>#DIV/0!</v>
      </c>
      <c r="V226" s="112" t="e">
        <f t="shared" si="39"/>
        <v>#DIV/0!</v>
      </c>
      <c r="W226" s="112" t="e">
        <f t="shared" si="42"/>
        <v>#DIV/0!</v>
      </c>
    </row>
    <row r="227" spans="1:23" ht="12" customHeight="1" x14ac:dyDescent="0.2">
      <c r="A227" s="48" t="s">
        <v>3102</v>
      </c>
      <c r="B227" s="48" t="s">
        <v>1348</v>
      </c>
      <c r="C227" s="48"/>
      <c r="D227" s="48" t="s">
        <v>902</v>
      </c>
      <c r="E227" s="48" t="s">
        <v>199</v>
      </c>
      <c r="F227" s="48" t="s">
        <v>199</v>
      </c>
      <c r="G227" s="48" t="s">
        <v>1117</v>
      </c>
      <c r="H227" s="91">
        <v>16.7</v>
      </c>
      <c r="I227" s="7">
        <f>VLOOKUP(E227,Steuerung!$A$17:$E$500,5,FALSE)</f>
        <v>2</v>
      </c>
      <c r="J227" s="73">
        <f>VLOOKUP(E227,Steuerung!$A$17:$F$500,6,FALSE)</f>
        <v>58.333333333333329</v>
      </c>
      <c r="K227" s="7">
        <f>VLOOKUP(F227,Steuerung!$A$17:$G$500,7,FALSE)</f>
        <v>2</v>
      </c>
      <c r="L227" s="7">
        <f>VLOOKUP(F227,Steuerung!$A$17:$H$500,8,FALSE)</f>
        <v>46</v>
      </c>
      <c r="M227" s="73">
        <f t="shared" si="35"/>
        <v>104.33333333333333</v>
      </c>
      <c r="N227" s="91">
        <f t="shared" si="36"/>
        <v>1742.3666666666666</v>
      </c>
      <c r="O227" s="91">
        <f t="shared" si="37"/>
        <v>974.16666666666652</v>
      </c>
      <c r="P227" s="91">
        <v>801.59999999999991</v>
      </c>
      <c r="Q227" s="63">
        <f>VLOOKUP(E227,Steuerung!$A$17:$B$500,2,FALSE)</f>
        <v>0</v>
      </c>
      <c r="R227" s="63">
        <f>VLOOKUP(F227,Steuerung!$A$17:$B$500,2,FALSE)</f>
        <v>0</v>
      </c>
      <c r="S227" s="4">
        <f t="shared" si="40"/>
        <v>0</v>
      </c>
      <c r="T227" s="4">
        <f t="shared" si="41"/>
        <v>0</v>
      </c>
      <c r="U227" s="112" t="e">
        <f t="shared" si="38"/>
        <v>#DIV/0!</v>
      </c>
      <c r="V227" s="112" t="e">
        <f t="shared" si="39"/>
        <v>#DIV/0!</v>
      </c>
      <c r="W227" s="112" t="e">
        <f t="shared" si="42"/>
        <v>#DIV/0!</v>
      </c>
    </row>
    <row r="228" spans="1:23" ht="12" customHeight="1" x14ac:dyDescent="0.2">
      <c r="A228" s="48" t="s">
        <v>3103</v>
      </c>
      <c r="B228" s="48" t="s">
        <v>1348</v>
      </c>
      <c r="C228" s="48"/>
      <c r="D228" s="48" t="s">
        <v>902</v>
      </c>
      <c r="E228" s="48" t="s">
        <v>199</v>
      </c>
      <c r="F228" s="48" t="s">
        <v>199</v>
      </c>
      <c r="G228" s="48" t="s">
        <v>1334</v>
      </c>
      <c r="H228" s="91">
        <v>19.23</v>
      </c>
      <c r="I228" s="7">
        <f>VLOOKUP(E228,Steuerung!$A$17:$E$500,5,FALSE)</f>
        <v>2</v>
      </c>
      <c r="J228" s="73">
        <f>VLOOKUP(E228,Steuerung!$A$17:$F$500,6,FALSE)</f>
        <v>58.333333333333329</v>
      </c>
      <c r="K228" s="7">
        <f>VLOOKUP(F228,Steuerung!$A$17:$G$500,7,FALSE)</f>
        <v>2</v>
      </c>
      <c r="L228" s="7">
        <f>VLOOKUP(F228,Steuerung!$A$17:$H$500,8,FALSE)</f>
        <v>46</v>
      </c>
      <c r="M228" s="73">
        <f t="shared" si="35"/>
        <v>104.33333333333333</v>
      </c>
      <c r="N228" s="91">
        <f t="shared" si="36"/>
        <v>2006.33</v>
      </c>
      <c r="O228" s="91">
        <f t="shared" si="37"/>
        <v>1121.75</v>
      </c>
      <c r="P228" s="91">
        <v>923.04</v>
      </c>
      <c r="Q228" s="63">
        <f>VLOOKUP(E228,Steuerung!$A$17:$B$500,2,FALSE)</f>
        <v>0</v>
      </c>
      <c r="R228" s="63">
        <f>VLOOKUP(F228,Steuerung!$A$17:$B$500,2,FALSE)</f>
        <v>0</v>
      </c>
      <c r="S228" s="4">
        <f t="shared" si="40"/>
        <v>0</v>
      </c>
      <c r="T228" s="4">
        <f t="shared" si="41"/>
        <v>0</v>
      </c>
      <c r="U228" s="112" t="e">
        <f t="shared" si="38"/>
        <v>#DIV/0!</v>
      </c>
      <c r="V228" s="112" t="e">
        <f t="shared" si="39"/>
        <v>#DIV/0!</v>
      </c>
      <c r="W228" s="112" t="e">
        <f t="shared" si="42"/>
        <v>#DIV/0!</v>
      </c>
    </row>
    <row r="229" spans="1:23" x14ac:dyDescent="0.2">
      <c r="A229" s="48" t="s">
        <v>3104</v>
      </c>
      <c r="B229" s="48" t="s">
        <v>1348</v>
      </c>
      <c r="C229" s="48"/>
      <c r="D229" s="48" t="s">
        <v>902</v>
      </c>
      <c r="E229" s="48" t="s">
        <v>199</v>
      </c>
      <c r="F229" s="48" t="s">
        <v>199</v>
      </c>
      <c r="G229" s="48" t="s">
        <v>1117</v>
      </c>
      <c r="H229" s="91">
        <v>15.43</v>
      </c>
      <c r="I229" s="7">
        <f>VLOOKUP(E229,Steuerung!$A$17:$E$500,5,FALSE)</f>
        <v>2</v>
      </c>
      <c r="J229" s="73">
        <f>VLOOKUP(E229,Steuerung!$A$17:$F$500,6,FALSE)</f>
        <v>58.333333333333329</v>
      </c>
      <c r="K229" s="7">
        <f>VLOOKUP(F229,Steuerung!$A$17:$G$500,7,FALSE)</f>
        <v>2</v>
      </c>
      <c r="L229" s="7">
        <f>VLOOKUP(F229,Steuerung!$A$17:$H$500,8,FALSE)</f>
        <v>46</v>
      </c>
      <c r="M229" s="73">
        <f t="shared" si="35"/>
        <v>104.33333333333333</v>
      </c>
      <c r="N229" s="91">
        <f t="shared" si="36"/>
        <v>1609.8633333333332</v>
      </c>
      <c r="O229" s="91">
        <f t="shared" si="37"/>
        <v>900.08333333333326</v>
      </c>
      <c r="P229" s="91">
        <v>740.64</v>
      </c>
      <c r="Q229" s="63">
        <f>VLOOKUP(E229,Steuerung!$A$17:$B$500,2,FALSE)</f>
        <v>0</v>
      </c>
      <c r="R229" s="63">
        <f>VLOOKUP(F229,Steuerung!$A$17:$B$500,2,FALSE)</f>
        <v>0</v>
      </c>
      <c r="S229" s="4">
        <f t="shared" si="40"/>
        <v>0</v>
      </c>
      <c r="T229" s="4">
        <f t="shared" si="41"/>
        <v>0</v>
      </c>
      <c r="U229" s="112" t="e">
        <f t="shared" si="38"/>
        <v>#DIV/0!</v>
      </c>
      <c r="V229" s="112" t="e">
        <f t="shared" si="39"/>
        <v>#DIV/0!</v>
      </c>
      <c r="W229" s="112" t="e">
        <f t="shared" si="42"/>
        <v>#DIV/0!</v>
      </c>
    </row>
    <row r="230" spans="1:23" x14ac:dyDescent="0.2">
      <c r="A230" s="48" t="s">
        <v>3105</v>
      </c>
      <c r="B230" s="48" t="s">
        <v>3106</v>
      </c>
      <c r="C230" s="48"/>
      <c r="D230" s="48" t="s">
        <v>875</v>
      </c>
      <c r="E230" s="48" t="s">
        <v>179</v>
      </c>
      <c r="F230" s="48" t="s">
        <v>179</v>
      </c>
      <c r="G230" s="48" t="s">
        <v>3107</v>
      </c>
      <c r="H230" s="91">
        <v>13.42</v>
      </c>
      <c r="I230" s="7">
        <f>VLOOKUP(E230,Steuerung!$A$17:$E$500,5,FALSE)</f>
        <v>2</v>
      </c>
      <c r="J230" s="73">
        <f>VLOOKUP(E230,Steuerung!$A$17:$F$500,6,FALSE)</f>
        <v>58.333333333333329</v>
      </c>
      <c r="K230" s="7">
        <f>VLOOKUP(F230,Steuerung!$A$17:$G$500,7,FALSE)</f>
        <v>2</v>
      </c>
      <c r="L230" s="7">
        <f>VLOOKUP(F230,Steuerung!$A$17:$H$500,8,FALSE)</f>
        <v>46</v>
      </c>
      <c r="M230" s="73">
        <f t="shared" si="35"/>
        <v>104.33333333333333</v>
      </c>
      <c r="N230" s="91">
        <f t="shared" si="36"/>
        <v>1400.1533333333332</v>
      </c>
      <c r="O230" s="91">
        <f t="shared" si="37"/>
        <v>782.83333333333326</v>
      </c>
      <c r="P230" s="91">
        <v>644.16</v>
      </c>
      <c r="Q230" s="63">
        <f>VLOOKUP(E230,Steuerung!$A$17:$B$500,2,FALSE)</f>
        <v>0</v>
      </c>
      <c r="R230" s="63">
        <f>VLOOKUP(F230,Steuerung!$A$17:$B$500,2,FALSE)</f>
        <v>0</v>
      </c>
      <c r="S230" s="4">
        <f t="shared" si="40"/>
        <v>0</v>
      </c>
      <c r="T230" s="4">
        <f t="shared" si="41"/>
        <v>0</v>
      </c>
      <c r="U230" s="112" t="e">
        <f t="shared" si="38"/>
        <v>#DIV/0!</v>
      </c>
      <c r="V230" s="112" t="e">
        <f t="shared" si="39"/>
        <v>#DIV/0!</v>
      </c>
      <c r="W230" s="112" t="e">
        <f t="shared" si="42"/>
        <v>#DIV/0!</v>
      </c>
    </row>
    <row r="231" spans="1:23" x14ac:dyDescent="0.2">
      <c r="A231" s="48" t="s">
        <v>3108</v>
      </c>
      <c r="B231" s="48" t="s">
        <v>793</v>
      </c>
      <c r="C231" s="48"/>
      <c r="D231" s="48" t="s">
        <v>875</v>
      </c>
      <c r="E231" s="48" t="s">
        <v>183</v>
      </c>
      <c r="F231" s="48" t="s">
        <v>183</v>
      </c>
      <c r="G231" s="48" t="s">
        <v>1334</v>
      </c>
      <c r="H231" s="91">
        <v>20.82</v>
      </c>
      <c r="I231" s="7">
        <f>VLOOKUP(E231,Steuerung!$A$17:$E$500,5,FALSE)</f>
        <v>5</v>
      </c>
      <c r="J231" s="73">
        <f>VLOOKUP(E231,Steuerung!$A$17:$F$500,6,FALSE)</f>
        <v>137.33333333333334</v>
      </c>
      <c r="K231" s="7">
        <f>VLOOKUP(F231,Steuerung!$A$17:$G$500,7,FALSE)</f>
        <v>5</v>
      </c>
      <c r="L231" s="7">
        <f>VLOOKUP(F231,Steuerung!$A$17:$H$500,8,FALSE)</f>
        <v>113</v>
      </c>
      <c r="M231" s="73">
        <f t="shared" si="35"/>
        <v>250.33333333333334</v>
      </c>
      <c r="N231" s="91">
        <f t="shared" si="36"/>
        <v>5211.9400000000005</v>
      </c>
      <c r="O231" s="91">
        <f t="shared" si="37"/>
        <v>2859.28</v>
      </c>
      <c r="P231" s="91">
        <v>2331.84</v>
      </c>
      <c r="Q231" s="63">
        <f>VLOOKUP(E231,Steuerung!$A$17:$B$500,2,FALSE)</f>
        <v>0</v>
      </c>
      <c r="R231" s="63">
        <f>VLOOKUP(F231,Steuerung!$A$17:$B$500,2,FALSE)</f>
        <v>0</v>
      </c>
      <c r="S231" s="4">
        <f t="shared" si="40"/>
        <v>0</v>
      </c>
      <c r="T231" s="4">
        <f t="shared" si="41"/>
        <v>0</v>
      </c>
      <c r="U231" s="112" t="e">
        <f t="shared" si="38"/>
        <v>#DIV/0!</v>
      </c>
      <c r="V231" s="112" t="e">
        <f t="shared" si="39"/>
        <v>#DIV/0!</v>
      </c>
      <c r="W231" s="112" t="e">
        <f t="shared" si="42"/>
        <v>#DIV/0!</v>
      </c>
    </row>
    <row r="232" spans="1:23" x14ac:dyDescent="0.2">
      <c r="A232" s="48"/>
      <c r="B232" s="48" t="s">
        <v>3109</v>
      </c>
      <c r="C232" s="48"/>
      <c r="D232" s="48" t="s">
        <v>875</v>
      </c>
      <c r="E232" s="48" t="s">
        <v>181</v>
      </c>
      <c r="F232" s="48" t="s">
        <v>181</v>
      </c>
      <c r="G232" s="48" t="s">
        <v>3107</v>
      </c>
      <c r="H232" s="91">
        <v>3.75</v>
      </c>
      <c r="I232" s="7">
        <f>VLOOKUP(E232,Steuerung!$A$17:$E$500,5,FALSE)</f>
        <v>3</v>
      </c>
      <c r="J232" s="73">
        <f>VLOOKUP(E232,Steuerung!$A$17:$F$500,6,FALSE)</f>
        <v>82.4</v>
      </c>
      <c r="K232" s="7">
        <f>VLOOKUP(F232,Steuerung!$A$17:$G$500,7,FALSE)</f>
        <v>3</v>
      </c>
      <c r="L232" s="7">
        <f>VLOOKUP(F232,Steuerung!$A$17:$H$500,8,FALSE)</f>
        <v>67.800000000000011</v>
      </c>
      <c r="M232" s="73">
        <f t="shared" si="35"/>
        <v>150.20000000000002</v>
      </c>
      <c r="N232" s="91">
        <f t="shared" si="36"/>
        <v>563.25000000000011</v>
      </c>
      <c r="O232" s="91">
        <f t="shared" si="37"/>
        <v>309</v>
      </c>
      <c r="P232" s="91">
        <v>270</v>
      </c>
      <c r="Q232" s="63">
        <f>VLOOKUP(E232,Steuerung!$A$17:$B$500,2,FALSE)</f>
        <v>0</v>
      </c>
      <c r="R232" s="63">
        <f>VLOOKUP(F232,Steuerung!$A$17:$B$500,2,FALSE)</f>
        <v>0</v>
      </c>
      <c r="S232" s="4">
        <f t="shared" si="40"/>
        <v>0</v>
      </c>
      <c r="T232" s="4">
        <f t="shared" si="41"/>
        <v>0</v>
      </c>
      <c r="U232" s="112" t="e">
        <f t="shared" si="38"/>
        <v>#DIV/0!</v>
      </c>
      <c r="V232" s="112" t="e">
        <f t="shared" si="39"/>
        <v>#DIV/0!</v>
      </c>
      <c r="W232" s="112" t="e">
        <f t="shared" si="42"/>
        <v>#DIV/0!</v>
      </c>
    </row>
    <row r="233" spans="1:23" x14ac:dyDescent="0.2">
      <c r="A233" s="48"/>
      <c r="B233" s="48"/>
      <c r="C233" s="48"/>
      <c r="D233" s="48"/>
      <c r="E233" s="48"/>
      <c r="F233" s="48"/>
      <c r="G233" s="48"/>
      <c r="H233" s="91"/>
      <c r="I233" s="7"/>
      <c r="J233" s="73"/>
      <c r="K233" s="7"/>
      <c r="L233" s="7"/>
      <c r="M233" s="73"/>
      <c r="N233" s="91"/>
      <c r="O233" s="91"/>
      <c r="P233" s="91"/>
      <c r="Q233" s="63"/>
      <c r="R233" s="63"/>
      <c r="S233" s="4"/>
      <c r="T233" s="4"/>
      <c r="U233" s="112"/>
      <c r="V233" s="112"/>
      <c r="W233" s="112"/>
    </row>
    <row r="234" spans="1:23" x14ac:dyDescent="0.2">
      <c r="A234" s="48" t="s">
        <v>3110</v>
      </c>
      <c r="B234" s="48"/>
      <c r="C234" s="48"/>
      <c r="D234" s="48"/>
      <c r="E234" s="48"/>
      <c r="F234" s="48"/>
      <c r="G234" s="48"/>
      <c r="H234" s="91"/>
      <c r="I234" s="7"/>
      <c r="J234" s="73"/>
      <c r="K234" s="7"/>
      <c r="L234" s="7"/>
      <c r="M234" s="73"/>
      <c r="N234" s="91"/>
      <c r="O234" s="91"/>
      <c r="P234" s="91"/>
      <c r="Q234" s="63"/>
      <c r="R234" s="63"/>
      <c r="S234" s="4"/>
      <c r="T234" s="4"/>
      <c r="U234" s="112"/>
      <c r="V234" s="112"/>
      <c r="W234" s="112"/>
    </row>
    <row r="235" spans="1:23" x14ac:dyDescent="0.2">
      <c r="A235" s="48" t="s">
        <v>1390</v>
      </c>
      <c r="B235" s="48" t="s">
        <v>1348</v>
      </c>
      <c r="C235" s="48"/>
      <c r="D235" s="48" t="s">
        <v>907</v>
      </c>
      <c r="E235" s="48" t="s">
        <v>252</v>
      </c>
      <c r="F235" s="48" t="s">
        <v>252</v>
      </c>
      <c r="G235" s="48" t="s">
        <v>1334</v>
      </c>
      <c r="H235" s="91">
        <v>22.51</v>
      </c>
      <c r="I235" s="7">
        <f>VLOOKUP(E235,Steuerung!$A$17:$E$500,5,FALSE)</f>
        <v>2</v>
      </c>
      <c r="J235" s="73">
        <f>VLOOKUP(E235,Steuerung!$A$17:$F$500,6,FALSE)</f>
        <v>58.333333333333329</v>
      </c>
      <c r="K235" s="7">
        <f>VLOOKUP(F235,Steuerung!$A$17:$G$500,7,FALSE)</f>
        <v>2</v>
      </c>
      <c r="L235" s="7">
        <f>VLOOKUP(F235,Steuerung!$A$17:$H$500,8,FALSE)</f>
        <v>46</v>
      </c>
      <c r="M235" s="73">
        <f t="shared" ref="M235:M298" si="43">J235+L235</f>
        <v>104.33333333333333</v>
      </c>
      <c r="N235" s="91">
        <f t="shared" ref="N235:N298" si="44">H235*M235</f>
        <v>2348.5433333333335</v>
      </c>
      <c r="O235" s="91">
        <f t="shared" ref="O235:O298" si="45">H235*J235</f>
        <v>1313.0833333333333</v>
      </c>
      <c r="P235" s="91">
        <f t="shared" ref="P235:P298" si="46">H235*L235</f>
        <v>1035.46</v>
      </c>
      <c r="Q235" s="63">
        <f>VLOOKUP(E235,Steuerung!$A$17:$B$500,2,FALSE)</f>
        <v>0</v>
      </c>
      <c r="R235" s="63">
        <f>VLOOKUP(F235,Steuerung!$A$17:$B$500,2,FALSE)</f>
        <v>0</v>
      </c>
      <c r="S235" s="4">
        <f t="shared" si="40"/>
        <v>0</v>
      </c>
      <c r="T235" s="4">
        <f t="shared" si="41"/>
        <v>0</v>
      </c>
      <c r="U235" s="112" t="e">
        <f t="shared" ref="U235:U266" si="47">IF(J235&gt;0,O235/Q235*SVS_UHR,0)</f>
        <v>#DIV/0!</v>
      </c>
      <c r="V235" s="112" t="e">
        <f t="shared" ref="V235:V266" si="48">IF(L235&gt;0,P235/R235*SVS_UHR,0)</f>
        <v>#DIV/0!</v>
      </c>
      <c r="W235" s="112" t="e">
        <f t="shared" si="42"/>
        <v>#DIV/0!</v>
      </c>
    </row>
    <row r="236" spans="1:23" x14ac:dyDescent="0.2">
      <c r="A236" s="48" t="s">
        <v>3111</v>
      </c>
      <c r="B236" s="48" t="s">
        <v>3112</v>
      </c>
      <c r="C236" s="48"/>
      <c r="D236" s="48" t="s">
        <v>868</v>
      </c>
      <c r="E236" s="48" t="s">
        <v>231</v>
      </c>
      <c r="F236" s="48" t="s">
        <v>231</v>
      </c>
      <c r="G236" s="48" t="s">
        <v>1334</v>
      </c>
      <c r="H236" s="91">
        <v>18.350000000000001</v>
      </c>
      <c r="I236" s="7">
        <f>VLOOKUP(E236,Steuerung!$A$17:$E$500,5,FALSE)</f>
        <v>2</v>
      </c>
      <c r="J236" s="73">
        <f>VLOOKUP(E236,Steuerung!$A$17:$F$500,6,FALSE)</f>
        <v>58.333333333333329</v>
      </c>
      <c r="K236" s="7">
        <f>VLOOKUP(F236,Steuerung!$A$17:$G$500,7,FALSE)</f>
        <v>2</v>
      </c>
      <c r="L236" s="7">
        <f>VLOOKUP(F236,Steuerung!$A$17:$H$500,8,FALSE)</f>
        <v>46</v>
      </c>
      <c r="M236" s="73">
        <f t="shared" si="43"/>
        <v>104.33333333333333</v>
      </c>
      <c r="N236" s="91">
        <f t="shared" si="44"/>
        <v>1914.5166666666667</v>
      </c>
      <c r="O236" s="91">
        <f t="shared" si="45"/>
        <v>1070.4166666666667</v>
      </c>
      <c r="P236" s="91">
        <f t="shared" si="46"/>
        <v>844.1</v>
      </c>
      <c r="Q236" s="63">
        <f>VLOOKUP(E236,Steuerung!$A$17:$B$500,2,FALSE)</f>
        <v>0</v>
      </c>
      <c r="R236" s="63">
        <f>VLOOKUP(F236,Steuerung!$A$17:$B$500,2,FALSE)</f>
        <v>0</v>
      </c>
      <c r="S236" s="4">
        <f t="shared" si="40"/>
        <v>0</v>
      </c>
      <c r="T236" s="4">
        <f t="shared" si="41"/>
        <v>0</v>
      </c>
      <c r="U236" s="112" t="e">
        <f t="shared" si="47"/>
        <v>#DIV/0!</v>
      </c>
      <c r="V236" s="112" t="e">
        <f t="shared" si="48"/>
        <v>#DIV/0!</v>
      </c>
      <c r="W236" s="112" t="e">
        <f t="shared" si="42"/>
        <v>#DIV/0!</v>
      </c>
    </row>
    <row r="237" spans="1:23" x14ac:dyDescent="0.2">
      <c r="A237" s="48" t="s">
        <v>1393</v>
      </c>
      <c r="B237" s="48" t="s">
        <v>3112</v>
      </c>
      <c r="C237" s="48"/>
      <c r="D237" s="48" t="s">
        <v>868</v>
      </c>
      <c r="E237" s="48" t="s">
        <v>231</v>
      </c>
      <c r="F237" s="48" t="s">
        <v>231</v>
      </c>
      <c r="G237" s="48" t="s">
        <v>1334</v>
      </c>
      <c r="H237" s="91">
        <v>17.940000000000001</v>
      </c>
      <c r="I237" s="7">
        <f>VLOOKUP(E237,Steuerung!$A$17:$E$500,5,FALSE)</f>
        <v>2</v>
      </c>
      <c r="J237" s="73">
        <f>VLOOKUP(E237,Steuerung!$A$17:$F$500,6,FALSE)</f>
        <v>58.333333333333329</v>
      </c>
      <c r="K237" s="7">
        <f>VLOOKUP(F237,Steuerung!$A$17:$G$500,7,FALSE)</f>
        <v>2</v>
      </c>
      <c r="L237" s="7">
        <f>VLOOKUP(F237,Steuerung!$A$17:$H$500,8,FALSE)</f>
        <v>46</v>
      </c>
      <c r="M237" s="73">
        <f t="shared" si="43"/>
        <v>104.33333333333333</v>
      </c>
      <c r="N237" s="91">
        <f t="shared" si="44"/>
        <v>1871.74</v>
      </c>
      <c r="O237" s="91">
        <f t="shared" si="45"/>
        <v>1046.5</v>
      </c>
      <c r="P237" s="91">
        <f t="shared" si="46"/>
        <v>825.24</v>
      </c>
      <c r="Q237" s="63">
        <f>VLOOKUP(E237,Steuerung!$A$17:$B$500,2,FALSE)</f>
        <v>0</v>
      </c>
      <c r="R237" s="63">
        <f>VLOOKUP(F237,Steuerung!$A$17:$B$500,2,FALSE)</f>
        <v>0</v>
      </c>
      <c r="S237" s="4">
        <f t="shared" si="40"/>
        <v>0</v>
      </c>
      <c r="T237" s="4">
        <f t="shared" si="41"/>
        <v>0</v>
      </c>
      <c r="U237" s="112" t="e">
        <f t="shared" si="47"/>
        <v>#DIV/0!</v>
      </c>
      <c r="V237" s="112" t="e">
        <f t="shared" si="48"/>
        <v>#DIV/0!</v>
      </c>
      <c r="W237" s="112" t="e">
        <f t="shared" si="42"/>
        <v>#DIV/0!</v>
      </c>
    </row>
    <row r="238" spans="1:23" x14ac:dyDescent="0.2">
      <c r="A238" s="48" t="s">
        <v>1391</v>
      </c>
      <c r="B238" s="48" t="s">
        <v>1348</v>
      </c>
      <c r="C238" s="48"/>
      <c r="D238" s="48" t="s">
        <v>907</v>
      </c>
      <c r="E238" s="48" t="s">
        <v>252</v>
      </c>
      <c r="F238" s="48" t="s">
        <v>252</v>
      </c>
      <c r="G238" s="48" t="s">
        <v>1334</v>
      </c>
      <c r="H238" s="91">
        <v>18.13</v>
      </c>
      <c r="I238" s="7">
        <f>VLOOKUP(E238,Steuerung!$A$17:$E$500,5,FALSE)</f>
        <v>2</v>
      </c>
      <c r="J238" s="73">
        <f>VLOOKUP(E238,Steuerung!$A$17:$F$500,6,FALSE)</f>
        <v>58.333333333333329</v>
      </c>
      <c r="K238" s="7">
        <f>VLOOKUP(F238,Steuerung!$A$17:$G$500,7,FALSE)</f>
        <v>2</v>
      </c>
      <c r="L238" s="7">
        <f>VLOOKUP(F238,Steuerung!$A$17:$H$500,8,FALSE)</f>
        <v>46</v>
      </c>
      <c r="M238" s="73">
        <f t="shared" si="43"/>
        <v>104.33333333333333</v>
      </c>
      <c r="N238" s="91">
        <f t="shared" si="44"/>
        <v>1891.563333333333</v>
      </c>
      <c r="O238" s="91">
        <f t="shared" si="45"/>
        <v>1057.5833333333333</v>
      </c>
      <c r="P238" s="91">
        <f t="shared" si="46"/>
        <v>833.9799999999999</v>
      </c>
      <c r="Q238" s="63">
        <f>VLOOKUP(E238,Steuerung!$A$17:$B$500,2,FALSE)</f>
        <v>0</v>
      </c>
      <c r="R238" s="63">
        <f>VLOOKUP(F238,Steuerung!$A$17:$B$500,2,FALSE)</f>
        <v>0</v>
      </c>
      <c r="S238" s="4">
        <f t="shared" si="40"/>
        <v>0</v>
      </c>
      <c r="T238" s="4">
        <f t="shared" si="41"/>
        <v>0</v>
      </c>
      <c r="U238" s="112" t="e">
        <f t="shared" si="47"/>
        <v>#DIV/0!</v>
      </c>
      <c r="V238" s="112" t="e">
        <f t="shared" si="48"/>
        <v>#DIV/0!</v>
      </c>
      <c r="W238" s="112" t="e">
        <f t="shared" si="42"/>
        <v>#DIV/0!</v>
      </c>
    </row>
    <row r="239" spans="1:23" x14ac:dyDescent="0.2">
      <c r="A239" s="48" t="s">
        <v>1394</v>
      </c>
      <c r="B239" s="48" t="s">
        <v>1348</v>
      </c>
      <c r="C239" s="48"/>
      <c r="D239" s="48" t="s">
        <v>907</v>
      </c>
      <c r="E239" s="48" t="s">
        <v>252</v>
      </c>
      <c r="F239" s="48" t="s">
        <v>252</v>
      </c>
      <c r="G239" s="48" t="s">
        <v>1334</v>
      </c>
      <c r="H239" s="91">
        <v>18.34</v>
      </c>
      <c r="I239" s="7">
        <f>VLOOKUP(E239,Steuerung!$A$17:$E$500,5,FALSE)</f>
        <v>2</v>
      </c>
      <c r="J239" s="73">
        <f>VLOOKUP(E239,Steuerung!$A$17:$F$500,6,FALSE)</f>
        <v>58.333333333333329</v>
      </c>
      <c r="K239" s="7">
        <f>VLOOKUP(F239,Steuerung!$A$17:$G$500,7,FALSE)</f>
        <v>2</v>
      </c>
      <c r="L239" s="7">
        <f>VLOOKUP(F239,Steuerung!$A$17:$H$500,8,FALSE)</f>
        <v>46</v>
      </c>
      <c r="M239" s="73">
        <f t="shared" si="43"/>
        <v>104.33333333333333</v>
      </c>
      <c r="N239" s="91">
        <f t="shared" si="44"/>
        <v>1913.4733333333331</v>
      </c>
      <c r="O239" s="91">
        <f t="shared" si="45"/>
        <v>1069.8333333333333</v>
      </c>
      <c r="P239" s="91">
        <f t="shared" si="46"/>
        <v>843.64</v>
      </c>
      <c r="Q239" s="63">
        <f>VLOOKUP(E239,Steuerung!$A$17:$B$500,2,FALSE)</f>
        <v>0</v>
      </c>
      <c r="R239" s="63">
        <f>VLOOKUP(F239,Steuerung!$A$17:$B$500,2,FALSE)</f>
        <v>0</v>
      </c>
      <c r="S239" s="4">
        <f t="shared" si="40"/>
        <v>0</v>
      </c>
      <c r="T239" s="4">
        <f t="shared" si="41"/>
        <v>0</v>
      </c>
      <c r="U239" s="112" t="e">
        <f t="shared" si="47"/>
        <v>#DIV/0!</v>
      </c>
      <c r="V239" s="112" t="e">
        <f t="shared" si="48"/>
        <v>#DIV/0!</v>
      </c>
      <c r="W239" s="112" t="e">
        <f t="shared" si="42"/>
        <v>#DIV/0!</v>
      </c>
    </row>
    <row r="240" spans="1:23" x14ac:dyDescent="0.2">
      <c r="A240" s="48" t="s">
        <v>3113</v>
      </c>
      <c r="B240" s="48" t="s">
        <v>1348</v>
      </c>
      <c r="C240" s="48"/>
      <c r="D240" s="48" t="s">
        <v>907</v>
      </c>
      <c r="E240" s="48" t="s">
        <v>252</v>
      </c>
      <c r="F240" s="48" t="s">
        <v>252</v>
      </c>
      <c r="G240" s="48" t="s">
        <v>1334</v>
      </c>
      <c r="H240" s="91">
        <v>11.17</v>
      </c>
      <c r="I240" s="7">
        <f>VLOOKUP(E240,Steuerung!$A$17:$E$500,5,FALSE)</f>
        <v>2</v>
      </c>
      <c r="J240" s="73">
        <f>VLOOKUP(E240,Steuerung!$A$17:$F$500,6,FALSE)</f>
        <v>58.333333333333329</v>
      </c>
      <c r="K240" s="7">
        <f>VLOOKUP(F240,Steuerung!$A$17:$G$500,7,FALSE)</f>
        <v>2</v>
      </c>
      <c r="L240" s="7">
        <f>VLOOKUP(F240,Steuerung!$A$17:$H$500,8,FALSE)</f>
        <v>46</v>
      </c>
      <c r="M240" s="73">
        <f>J240+L240</f>
        <v>104.33333333333333</v>
      </c>
      <c r="N240" s="91">
        <f>H240*M240</f>
        <v>1165.4033333333332</v>
      </c>
      <c r="O240" s="91">
        <f>H240*J240</f>
        <v>651.58333333333326</v>
      </c>
      <c r="P240" s="91">
        <f>H240*L240</f>
        <v>513.82000000000005</v>
      </c>
      <c r="Q240" s="63">
        <f>VLOOKUP(E240,Steuerung!$A$17:$B$500,2,FALSE)</f>
        <v>0</v>
      </c>
      <c r="R240" s="63">
        <f>VLOOKUP(F240,Steuerung!$A$17:$B$500,2,FALSE)</f>
        <v>0</v>
      </c>
      <c r="S240" s="4">
        <f t="shared" si="40"/>
        <v>0</v>
      </c>
      <c r="T240" s="4">
        <f t="shared" si="41"/>
        <v>0</v>
      </c>
      <c r="U240" s="112" t="e">
        <f t="shared" si="47"/>
        <v>#DIV/0!</v>
      </c>
      <c r="V240" s="112" t="e">
        <f t="shared" si="48"/>
        <v>#DIV/0!</v>
      </c>
      <c r="W240" s="112" t="e">
        <f t="shared" si="42"/>
        <v>#DIV/0!</v>
      </c>
    </row>
    <row r="241" spans="1:23" x14ac:dyDescent="0.2">
      <c r="A241" s="48" t="s">
        <v>2748</v>
      </c>
      <c r="B241" s="48" t="s">
        <v>3114</v>
      </c>
      <c r="C241" s="48"/>
      <c r="D241" s="48" t="s">
        <v>868</v>
      </c>
      <c r="E241" s="48" t="s">
        <v>231</v>
      </c>
      <c r="F241" s="48" t="s">
        <v>231</v>
      </c>
      <c r="G241" s="48" t="s">
        <v>1334</v>
      </c>
      <c r="H241" s="91">
        <v>23.2</v>
      </c>
      <c r="I241" s="7">
        <f>VLOOKUP(E241,Steuerung!$A$17:$E$500,5,FALSE)</f>
        <v>2</v>
      </c>
      <c r="J241" s="73">
        <f>VLOOKUP(E241,Steuerung!$A$17:$F$500,6,FALSE)</f>
        <v>58.333333333333329</v>
      </c>
      <c r="K241" s="7">
        <f>VLOOKUP(F241,Steuerung!$A$17:$G$500,7,FALSE)</f>
        <v>2</v>
      </c>
      <c r="L241" s="7">
        <f>VLOOKUP(F241,Steuerung!$A$17:$H$500,8,FALSE)</f>
        <v>46</v>
      </c>
      <c r="M241" s="73">
        <f>J241+L241</f>
        <v>104.33333333333333</v>
      </c>
      <c r="N241" s="91">
        <f>H241*M241</f>
        <v>2420.5333333333333</v>
      </c>
      <c r="O241" s="91">
        <f>H241*J241</f>
        <v>1353.3333333333333</v>
      </c>
      <c r="P241" s="91">
        <f>H241*L241</f>
        <v>1067.2</v>
      </c>
      <c r="Q241" s="63">
        <f>VLOOKUP(E241,Steuerung!$A$17:$B$500,2,FALSE)</f>
        <v>0</v>
      </c>
      <c r="R241" s="63">
        <f>VLOOKUP(F241,Steuerung!$A$17:$B$500,2,FALSE)</f>
        <v>0</v>
      </c>
      <c r="S241" s="4">
        <f t="shared" si="40"/>
        <v>0</v>
      </c>
      <c r="T241" s="4">
        <f t="shared" si="41"/>
        <v>0</v>
      </c>
      <c r="U241" s="112" t="e">
        <f t="shared" si="47"/>
        <v>#DIV/0!</v>
      </c>
      <c r="V241" s="112" t="e">
        <f t="shared" si="48"/>
        <v>#DIV/0!</v>
      </c>
      <c r="W241" s="112" t="e">
        <f t="shared" si="42"/>
        <v>#DIV/0!</v>
      </c>
    </row>
    <row r="242" spans="1:23" x14ac:dyDescent="0.2">
      <c r="A242" s="48" t="s">
        <v>3115</v>
      </c>
      <c r="B242" s="48" t="s">
        <v>3116</v>
      </c>
      <c r="C242" s="48"/>
      <c r="D242" s="48" t="s">
        <v>868</v>
      </c>
      <c r="E242" s="48" t="s">
        <v>231</v>
      </c>
      <c r="F242" s="48" t="s">
        <v>231</v>
      </c>
      <c r="G242" s="48" t="s">
        <v>1334</v>
      </c>
      <c r="H242" s="91">
        <v>35.770000000000003</v>
      </c>
      <c r="I242" s="7">
        <f>VLOOKUP(E242,Steuerung!$A$17:$E$500,5,FALSE)</f>
        <v>2</v>
      </c>
      <c r="J242" s="73">
        <f>VLOOKUP(E242,Steuerung!$A$17:$F$500,6,FALSE)</f>
        <v>58.333333333333329</v>
      </c>
      <c r="K242" s="7">
        <f>VLOOKUP(F242,Steuerung!$A$17:$G$500,7,FALSE)</f>
        <v>2</v>
      </c>
      <c r="L242" s="7">
        <f>VLOOKUP(F242,Steuerung!$A$17:$H$500,8,FALSE)</f>
        <v>46</v>
      </c>
      <c r="M242" s="73">
        <f t="shared" si="43"/>
        <v>104.33333333333333</v>
      </c>
      <c r="N242" s="91">
        <f t="shared" si="44"/>
        <v>3732.0033333333336</v>
      </c>
      <c r="O242" s="91">
        <f t="shared" si="45"/>
        <v>2086.5833333333335</v>
      </c>
      <c r="P242" s="91">
        <f t="shared" si="46"/>
        <v>1645.42</v>
      </c>
      <c r="Q242" s="63">
        <f>VLOOKUP(E242,Steuerung!$A$17:$B$500,2,FALSE)</f>
        <v>0</v>
      </c>
      <c r="R242" s="63">
        <f>VLOOKUP(F242,Steuerung!$A$17:$B$500,2,FALSE)</f>
        <v>0</v>
      </c>
      <c r="S242" s="4">
        <f t="shared" si="40"/>
        <v>0</v>
      </c>
      <c r="T242" s="4">
        <f t="shared" si="41"/>
        <v>0</v>
      </c>
      <c r="U242" s="112" t="e">
        <f t="shared" si="47"/>
        <v>#DIV/0!</v>
      </c>
      <c r="V242" s="112" t="e">
        <f t="shared" si="48"/>
        <v>#DIV/0!</v>
      </c>
      <c r="W242" s="112" t="e">
        <f t="shared" si="42"/>
        <v>#DIV/0!</v>
      </c>
    </row>
    <row r="243" spans="1:23" x14ac:dyDescent="0.2">
      <c r="A243" s="48" t="s">
        <v>3117</v>
      </c>
      <c r="B243" s="48" t="s">
        <v>1348</v>
      </c>
      <c r="C243" s="48"/>
      <c r="D243" s="48" t="s">
        <v>907</v>
      </c>
      <c r="E243" s="48" t="s">
        <v>252</v>
      </c>
      <c r="F243" s="48" t="s">
        <v>252</v>
      </c>
      <c r="G243" s="48" t="s">
        <v>1334</v>
      </c>
      <c r="H243" s="91">
        <v>17.73</v>
      </c>
      <c r="I243" s="7">
        <f>VLOOKUP(E243,Steuerung!$A$17:$E$500,5,FALSE)</f>
        <v>2</v>
      </c>
      <c r="J243" s="73">
        <f>VLOOKUP(E243,Steuerung!$A$17:$F$500,6,FALSE)</f>
        <v>58.333333333333329</v>
      </c>
      <c r="K243" s="7">
        <f>VLOOKUP(F243,Steuerung!$A$17:$G$500,7,FALSE)</f>
        <v>2</v>
      </c>
      <c r="L243" s="7">
        <f>VLOOKUP(F243,Steuerung!$A$17:$H$500,8,FALSE)</f>
        <v>46</v>
      </c>
      <c r="M243" s="73">
        <f t="shared" si="43"/>
        <v>104.33333333333333</v>
      </c>
      <c r="N243" s="91">
        <f t="shared" si="44"/>
        <v>1849.83</v>
      </c>
      <c r="O243" s="91">
        <f t="shared" si="45"/>
        <v>1034.25</v>
      </c>
      <c r="P243" s="91">
        <f t="shared" si="46"/>
        <v>815.58</v>
      </c>
      <c r="Q243" s="63">
        <f>VLOOKUP(E243,Steuerung!$A$17:$B$500,2,FALSE)</f>
        <v>0</v>
      </c>
      <c r="R243" s="63">
        <f>VLOOKUP(F243,Steuerung!$A$17:$B$500,2,FALSE)</f>
        <v>0</v>
      </c>
      <c r="S243" s="4">
        <f t="shared" si="40"/>
        <v>0</v>
      </c>
      <c r="T243" s="4">
        <f t="shared" si="41"/>
        <v>0</v>
      </c>
      <c r="U243" s="112" t="e">
        <f t="shared" si="47"/>
        <v>#DIV/0!</v>
      </c>
      <c r="V243" s="112" t="e">
        <f t="shared" si="48"/>
        <v>#DIV/0!</v>
      </c>
      <c r="W243" s="112" t="e">
        <f t="shared" si="42"/>
        <v>#DIV/0!</v>
      </c>
    </row>
    <row r="244" spans="1:23" x14ac:dyDescent="0.2">
      <c r="A244" s="48" t="s">
        <v>3118</v>
      </c>
      <c r="B244" s="48" t="s">
        <v>1348</v>
      </c>
      <c r="C244" s="48"/>
      <c r="D244" s="48" t="s">
        <v>907</v>
      </c>
      <c r="E244" s="48" t="s">
        <v>250</v>
      </c>
      <c r="F244" s="48" t="s">
        <v>250</v>
      </c>
      <c r="G244" s="48" t="s">
        <v>1334</v>
      </c>
      <c r="H244" s="91">
        <v>49.75</v>
      </c>
      <c r="I244" s="7">
        <f>VLOOKUP(E244,Steuerung!$A$17:$E$500,5,FALSE)</f>
        <v>1</v>
      </c>
      <c r="J244" s="73">
        <f>VLOOKUP(E244,Steuerung!$A$17:$F$500,6,FALSE)</f>
        <v>29.166666666666657</v>
      </c>
      <c r="K244" s="7">
        <f>VLOOKUP(F244,Steuerung!$A$17:$G$500,7,FALSE)</f>
        <v>1</v>
      </c>
      <c r="L244" s="7">
        <f>VLOOKUP(F244,Steuerung!$A$17:$H$500,8,FALSE)</f>
        <v>23</v>
      </c>
      <c r="M244" s="73">
        <f t="shared" si="43"/>
        <v>52.166666666666657</v>
      </c>
      <c r="N244" s="91">
        <f t="shared" si="44"/>
        <v>2595.2916666666661</v>
      </c>
      <c r="O244" s="91">
        <f t="shared" si="45"/>
        <v>1451.0416666666663</v>
      </c>
      <c r="P244" s="91">
        <f t="shared" si="46"/>
        <v>1144.25</v>
      </c>
      <c r="Q244" s="63">
        <f>VLOOKUP(E244,Steuerung!$A$17:$B$500,2,FALSE)</f>
        <v>0</v>
      </c>
      <c r="R244" s="63">
        <f>VLOOKUP(F244,Steuerung!$A$17:$B$500,2,FALSE)</f>
        <v>0</v>
      </c>
      <c r="S244" s="4">
        <f t="shared" si="40"/>
        <v>0</v>
      </c>
      <c r="T244" s="4">
        <f t="shared" si="41"/>
        <v>0</v>
      </c>
      <c r="U244" s="112" t="e">
        <f t="shared" si="47"/>
        <v>#DIV/0!</v>
      </c>
      <c r="V244" s="112" t="e">
        <f t="shared" si="48"/>
        <v>#DIV/0!</v>
      </c>
      <c r="W244" s="112" t="e">
        <f t="shared" si="42"/>
        <v>#DIV/0!</v>
      </c>
    </row>
    <row r="245" spans="1:23" x14ac:dyDescent="0.2">
      <c r="A245" s="48" t="s">
        <v>3119</v>
      </c>
      <c r="B245" s="48" t="s">
        <v>798</v>
      </c>
      <c r="C245" s="48"/>
      <c r="D245" s="48" t="s">
        <v>910</v>
      </c>
      <c r="E245" s="48" t="s">
        <v>214</v>
      </c>
      <c r="F245" s="48" t="s">
        <v>214</v>
      </c>
      <c r="G245" s="48" t="s">
        <v>919</v>
      </c>
      <c r="H245" s="91">
        <v>17.190000000000001</v>
      </c>
      <c r="I245" s="7">
        <f>VLOOKUP(E245,Steuerung!$A$17:$E$500,5,FALSE)</f>
        <v>5</v>
      </c>
      <c r="J245" s="73">
        <f>VLOOKUP(E245,Steuerung!$A$17:$F$500,6,FALSE)</f>
        <v>137.33333333333334</v>
      </c>
      <c r="K245" s="7">
        <f>VLOOKUP(F245,Steuerung!$A$17:$G$500,7,FALSE)</f>
        <v>5</v>
      </c>
      <c r="L245" s="7">
        <f>VLOOKUP(F245,Steuerung!$A$17:$H$500,8,FALSE)</f>
        <v>113</v>
      </c>
      <c r="M245" s="73">
        <f t="shared" si="43"/>
        <v>250.33333333333334</v>
      </c>
      <c r="N245" s="91">
        <f t="shared" si="44"/>
        <v>4303.2300000000005</v>
      </c>
      <c r="O245" s="91">
        <f t="shared" si="45"/>
        <v>2360.7600000000002</v>
      </c>
      <c r="P245" s="91">
        <f t="shared" si="46"/>
        <v>1942.4700000000003</v>
      </c>
      <c r="Q245" s="63">
        <f>VLOOKUP(E245,Steuerung!$A$17:$B$500,2,FALSE)</f>
        <v>0</v>
      </c>
      <c r="R245" s="63">
        <f>VLOOKUP(F245,Steuerung!$A$17:$B$500,2,FALSE)</f>
        <v>0</v>
      </c>
      <c r="S245" s="4">
        <f t="shared" si="40"/>
        <v>0</v>
      </c>
      <c r="T245" s="4">
        <f t="shared" si="41"/>
        <v>0</v>
      </c>
      <c r="U245" s="112" t="e">
        <f t="shared" si="47"/>
        <v>#DIV/0!</v>
      </c>
      <c r="V245" s="112" t="e">
        <f t="shared" si="48"/>
        <v>#DIV/0!</v>
      </c>
      <c r="W245" s="112" t="e">
        <f t="shared" si="42"/>
        <v>#DIV/0!</v>
      </c>
    </row>
    <row r="246" spans="1:23" x14ac:dyDescent="0.2">
      <c r="A246" s="48" t="s">
        <v>3120</v>
      </c>
      <c r="B246" s="48" t="s">
        <v>2168</v>
      </c>
      <c r="C246" s="48"/>
      <c r="D246" s="48" t="s">
        <v>875</v>
      </c>
      <c r="E246" s="48" t="s">
        <v>159</v>
      </c>
      <c r="F246" s="48" t="s">
        <v>159</v>
      </c>
      <c r="G246" s="48" t="s">
        <v>2141</v>
      </c>
      <c r="H246" s="91">
        <v>19.41</v>
      </c>
      <c r="I246" s="7">
        <f>VLOOKUP(E246,Steuerung!$A$17:$E$500,5,FALSE)</f>
        <v>2</v>
      </c>
      <c r="J246" s="73">
        <f>VLOOKUP(E246,Steuerung!$A$17:$F$500,6,FALSE)</f>
        <v>58.333333333333329</v>
      </c>
      <c r="K246" s="7">
        <f>VLOOKUP(F246,Steuerung!$A$17:$G$500,7,FALSE)</f>
        <v>2</v>
      </c>
      <c r="L246" s="7">
        <f>VLOOKUP(F246,Steuerung!$A$17:$H$500,8,FALSE)</f>
        <v>46</v>
      </c>
      <c r="M246" s="73">
        <f t="shared" si="43"/>
        <v>104.33333333333333</v>
      </c>
      <c r="N246" s="91">
        <f t="shared" si="44"/>
        <v>2025.11</v>
      </c>
      <c r="O246" s="91">
        <f t="shared" si="45"/>
        <v>1132.25</v>
      </c>
      <c r="P246" s="91">
        <f t="shared" si="46"/>
        <v>892.86</v>
      </c>
      <c r="Q246" s="63">
        <f>VLOOKUP(E246,Steuerung!$A$17:$B$500,2,FALSE)</f>
        <v>0</v>
      </c>
      <c r="R246" s="63">
        <f>VLOOKUP(F246,Steuerung!$A$17:$B$500,2,FALSE)</f>
        <v>0</v>
      </c>
      <c r="S246" s="4">
        <f t="shared" si="40"/>
        <v>0</v>
      </c>
      <c r="T246" s="4">
        <f t="shared" si="41"/>
        <v>0</v>
      </c>
      <c r="U246" s="112" t="e">
        <f t="shared" si="47"/>
        <v>#DIV/0!</v>
      </c>
      <c r="V246" s="112" t="e">
        <f t="shared" si="48"/>
        <v>#DIV/0!</v>
      </c>
      <c r="W246" s="112" t="e">
        <f t="shared" si="42"/>
        <v>#DIV/0!</v>
      </c>
    </row>
    <row r="247" spans="1:23" x14ac:dyDescent="0.2">
      <c r="A247" s="48" t="s">
        <v>3120</v>
      </c>
      <c r="B247" s="48" t="s">
        <v>1365</v>
      </c>
      <c r="C247" s="48"/>
      <c r="D247" s="48" t="s">
        <v>875</v>
      </c>
      <c r="E247" s="48" t="s">
        <v>179</v>
      </c>
      <c r="F247" s="48" t="s">
        <v>179</v>
      </c>
      <c r="G247" s="48" t="s">
        <v>1334</v>
      </c>
      <c r="H247" s="91">
        <v>9.3699999999999992</v>
      </c>
      <c r="I247" s="7">
        <f>VLOOKUP(E247,Steuerung!$A$17:$E$500,5,FALSE)</f>
        <v>2</v>
      </c>
      <c r="J247" s="73">
        <f>VLOOKUP(E247,Steuerung!$A$17:$F$500,6,FALSE)</f>
        <v>58.333333333333329</v>
      </c>
      <c r="K247" s="7">
        <f>VLOOKUP(F247,Steuerung!$A$17:$G$500,7,FALSE)</f>
        <v>2</v>
      </c>
      <c r="L247" s="7">
        <f>VLOOKUP(F247,Steuerung!$A$17:$H$500,8,FALSE)</f>
        <v>46</v>
      </c>
      <c r="M247" s="73">
        <f t="shared" si="43"/>
        <v>104.33333333333333</v>
      </c>
      <c r="N247" s="91">
        <f t="shared" si="44"/>
        <v>977.60333333333324</v>
      </c>
      <c r="O247" s="91">
        <f t="shared" si="45"/>
        <v>546.58333333333326</v>
      </c>
      <c r="P247" s="91">
        <f t="shared" si="46"/>
        <v>431.02</v>
      </c>
      <c r="Q247" s="63">
        <f>VLOOKUP(E247,Steuerung!$A$17:$B$500,2,FALSE)</f>
        <v>0</v>
      </c>
      <c r="R247" s="63">
        <f>VLOOKUP(F247,Steuerung!$A$17:$B$500,2,FALSE)</f>
        <v>0</v>
      </c>
      <c r="S247" s="4">
        <f t="shared" si="40"/>
        <v>0</v>
      </c>
      <c r="T247" s="4">
        <f t="shared" si="41"/>
        <v>0</v>
      </c>
      <c r="U247" s="112" t="e">
        <f t="shared" si="47"/>
        <v>#DIV/0!</v>
      </c>
      <c r="V247" s="112" t="e">
        <f t="shared" si="48"/>
        <v>#DIV/0!</v>
      </c>
      <c r="W247" s="112" t="e">
        <f t="shared" si="42"/>
        <v>#DIV/0!</v>
      </c>
    </row>
    <row r="248" spans="1:23" x14ac:dyDescent="0.2">
      <c r="A248" s="48" t="s">
        <v>3121</v>
      </c>
      <c r="B248" s="48" t="s">
        <v>3122</v>
      </c>
      <c r="C248" s="48"/>
      <c r="D248" s="48" t="s">
        <v>875</v>
      </c>
      <c r="E248" s="48" t="s">
        <v>179</v>
      </c>
      <c r="F248" s="48" t="s">
        <v>179</v>
      </c>
      <c r="G248" s="48" t="s">
        <v>1334</v>
      </c>
      <c r="H248" s="91">
        <v>64.36</v>
      </c>
      <c r="I248" s="7">
        <f>VLOOKUP(E248,Steuerung!$A$17:$E$500,5,FALSE)</f>
        <v>2</v>
      </c>
      <c r="J248" s="73">
        <f>VLOOKUP(E248,Steuerung!$A$17:$F$500,6,FALSE)</f>
        <v>58.333333333333329</v>
      </c>
      <c r="K248" s="7">
        <f>VLOOKUP(F248,Steuerung!$A$17:$G$500,7,FALSE)</f>
        <v>2</v>
      </c>
      <c r="L248" s="7">
        <f>VLOOKUP(F248,Steuerung!$A$17:$H$500,8,FALSE)</f>
        <v>46</v>
      </c>
      <c r="M248" s="73">
        <f t="shared" si="43"/>
        <v>104.33333333333333</v>
      </c>
      <c r="N248" s="91">
        <f t="shared" si="44"/>
        <v>6714.8933333333325</v>
      </c>
      <c r="O248" s="91">
        <f t="shared" si="45"/>
        <v>3754.333333333333</v>
      </c>
      <c r="P248" s="91">
        <f t="shared" si="46"/>
        <v>2960.56</v>
      </c>
      <c r="Q248" s="63">
        <f>VLOOKUP(E248,Steuerung!$A$17:$B$500,2,FALSE)</f>
        <v>0</v>
      </c>
      <c r="R248" s="63">
        <f>VLOOKUP(F248,Steuerung!$A$17:$B$500,2,FALSE)</f>
        <v>0</v>
      </c>
      <c r="S248" s="4">
        <f t="shared" si="40"/>
        <v>0</v>
      </c>
      <c r="T248" s="4">
        <f t="shared" si="41"/>
        <v>0</v>
      </c>
      <c r="U248" s="112" t="e">
        <f t="shared" si="47"/>
        <v>#DIV/0!</v>
      </c>
      <c r="V248" s="112" t="e">
        <f t="shared" si="48"/>
        <v>#DIV/0!</v>
      </c>
      <c r="W248" s="112" t="e">
        <f t="shared" si="42"/>
        <v>#DIV/0!</v>
      </c>
    </row>
    <row r="249" spans="1:23" x14ac:dyDescent="0.2">
      <c r="A249" s="48" t="s">
        <v>3123</v>
      </c>
      <c r="B249" s="48" t="s">
        <v>2168</v>
      </c>
      <c r="C249" s="48"/>
      <c r="D249" s="48" t="s">
        <v>875</v>
      </c>
      <c r="E249" s="48" t="s">
        <v>159</v>
      </c>
      <c r="F249" s="48" t="s">
        <v>157</v>
      </c>
      <c r="G249" s="48" t="s">
        <v>1334</v>
      </c>
      <c r="H249" s="91">
        <v>27.46</v>
      </c>
      <c r="I249" s="7">
        <f>VLOOKUP(E249,Steuerung!$A$17:$E$500,5,FALSE)</f>
        <v>2</v>
      </c>
      <c r="J249" s="73">
        <f>VLOOKUP(E249,Steuerung!$A$17:$F$500,6,FALSE)</f>
        <v>58.333333333333329</v>
      </c>
      <c r="K249" s="7">
        <f>VLOOKUP(F249,Steuerung!$A$17:$G$500,7,FALSE)</f>
        <v>1</v>
      </c>
      <c r="L249" s="7">
        <f>VLOOKUP(F249,Steuerung!$A$17:$H$500,8,FALSE)</f>
        <v>23</v>
      </c>
      <c r="M249" s="73">
        <f t="shared" si="43"/>
        <v>81.333333333333329</v>
      </c>
      <c r="N249" s="91">
        <f t="shared" si="44"/>
        <v>2233.4133333333334</v>
      </c>
      <c r="O249" s="91">
        <f t="shared" si="45"/>
        <v>1601.8333333333333</v>
      </c>
      <c r="P249" s="91">
        <f t="shared" si="46"/>
        <v>631.58000000000004</v>
      </c>
      <c r="Q249" s="63">
        <f>VLOOKUP(E249,Steuerung!$A$17:$B$500,2,FALSE)</f>
        <v>0</v>
      </c>
      <c r="R249" s="63">
        <f>VLOOKUP(F249,Steuerung!$A$17:$B$500,2,FALSE)</f>
        <v>0</v>
      </c>
      <c r="S249" s="4">
        <f t="shared" si="40"/>
        <v>0</v>
      </c>
      <c r="T249" s="4">
        <f t="shared" si="41"/>
        <v>0</v>
      </c>
      <c r="U249" s="112" t="e">
        <f t="shared" si="47"/>
        <v>#DIV/0!</v>
      </c>
      <c r="V249" s="112" t="e">
        <f t="shared" si="48"/>
        <v>#DIV/0!</v>
      </c>
      <c r="W249" s="112" t="e">
        <f t="shared" si="42"/>
        <v>#DIV/0!</v>
      </c>
    </row>
    <row r="250" spans="1:23" x14ac:dyDescent="0.2">
      <c r="A250" s="48" t="s">
        <v>3124</v>
      </c>
      <c r="B250" s="48" t="s">
        <v>3125</v>
      </c>
      <c r="C250" s="48"/>
      <c r="D250" s="48" t="s">
        <v>875</v>
      </c>
      <c r="E250" s="48" t="s">
        <v>159</v>
      </c>
      <c r="F250" s="48" t="s">
        <v>157</v>
      </c>
      <c r="G250" s="48" t="s">
        <v>1334</v>
      </c>
      <c r="H250" s="91">
        <v>8.0299999999999994</v>
      </c>
      <c r="I250" s="7">
        <f>VLOOKUP(E250,Steuerung!$A$17:$E$500,5,FALSE)</f>
        <v>2</v>
      </c>
      <c r="J250" s="73">
        <f>VLOOKUP(E250,Steuerung!$A$17:$F$500,6,FALSE)</f>
        <v>58.333333333333329</v>
      </c>
      <c r="K250" s="7">
        <f>VLOOKUP(F250,Steuerung!$A$17:$G$500,7,FALSE)</f>
        <v>1</v>
      </c>
      <c r="L250" s="7">
        <f>VLOOKUP(F250,Steuerung!$A$17:$H$500,8,FALSE)</f>
        <v>23</v>
      </c>
      <c r="M250" s="73">
        <f t="shared" si="43"/>
        <v>81.333333333333329</v>
      </c>
      <c r="N250" s="91">
        <f t="shared" si="44"/>
        <v>653.10666666666657</v>
      </c>
      <c r="O250" s="91">
        <f t="shared" si="45"/>
        <v>468.41666666666657</v>
      </c>
      <c r="P250" s="91">
        <f t="shared" si="46"/>
        <v>184.69</v>
      </c>
      <c r="Q250" s="63">
        <f>VLOOKUP(E250,Steuerung!$A$17:$B$500,2,FALSE)</f>
        <v>0</v>
      </c>
      <c r="R250" s="63">
        <f>VLOOKUP(F250,Steuerung!$A$17:$B$500,2,FALSE)</f>
        <v>0</v>
      </c>
      <c r="S250" s="4">
        <f t="shared" si="40"/>
        <v>0</v>
      </c>
      <c r="T250" s="4">
        <f t="shared" si="41"/>
        <v>0</v>
      </c>
      <c r="U250" s="112" t="e">
        <f t="shared" si="47"/>
        <v>#DIV/0!</v>
      </c>
      <c r="V250" s="112" t="e">
        <f t="shared" si="48"/>
        <v>#DIV/0!</v>
      </c>
      <c r="W250" s="112" t="e">
        <f t="shared" si="42"/>
        <v>#DIV/0!</v>
      </c>
    </row>
    <row r="251" spans="1:23" x14ac:dyDescent="0.2">
      <c r="A251" s="48" t="s">
        <v>3126</v>
      </c>
      <c r="B251" s="2" t="s">
        <v>3127</v>
      </c>
      <c r="C251" s="2"/>
      <c r="D251" s="48" t="s">
        <v>902</v>
      </c>
      <c r="E251" s="48" t="s">
        <v>199</v>
      </c>
      <c r="F251" s="48" t="s">
        <v>197</v>
      </c>
      <c r="G251" s="48" t="s">
        <v>1334</v>
      </c>
      <c r="H251" s="91">
        <v>137.22999999999999</v>
      </c>
      <c r="I251" s="7">
        <f>VLOOKUP(E251,Steuerung!$A$17:$E$500,5,FALSE)</f>
        <v>2</v>
      </c>
      <c r="J251" s="73">
        <f>VLOOKUP(E251,Steuerung!$A$17:$F$500,6,FALSE)</f>
        <v>58.333333333333329</v>
      </c>
      <c r="K251" s="7">
        <f>VLOOKUP(F251,Steuerung!$A$17:$G$500,7,FALSE)</f>
        <v>1</v>
      </c>
      <c r="L251" s="7">
        <f>VLOOKUP(F251,Steuerung!$A$17:$H$500,8,FALSE)</f>
        <v>23</v>
      </c>
      <c r="M251" s="73">
        <f t="shared" si="43"/>
        <v>81.333333333333329</v>
      </c>
      <c r="N251" s="91">
        <f t="shared" si="44"/>
        <v>11161.373333333331</v>
      </c>
      <c r="O251" s="91">
        <f t="shared" si="45"/>
        <v>8005.0833333333321</v>
      </c>
      <c r="P251" s="91">
        <f t="shared" si="46"/>
        <v>3156.29</v>
      </c>
      <c r="Q251" s="63">
        <f>VLOOKUP(E251,Steuerung!$A$17:$B$500,2,FALSE)</f>
        <v>0</v>
      </c>
      <c r="R251" s="63">
        <f>VLOOKUP(F251,Steuerung!$A$17:$B$500,2,FALSE)</f>
        <v>0</v>
      </c>
      <c r="S251" s="4">
        <f t="shared" si="40"/>
        <v>0</v>
      </c>
      <c r="T251" s="4">
        <f t="shared" si="41"/>
        <v>0</v>
      </c>
      <c r="U251" s="112" t="e">
        <f t="shared" si="47"/>
        <v>#DIV/0!</v>
      </c>
      <c r="V251" s="112" t="e">
        <f t="shared" si="48"/>
        <v>#DIV/0!</v>
      </c>
      <c r="W251" s="112" t="e">
        <f t="shared" si="42"/>
        <v>#DIV/0!</v>
      </c>
    </row>
    <row r="252" spans="1:23" x14ac:dyDescent="0.2">
      <c r="A252" s="48" t="s">
        <v>1478</v>
      </c>
      <c r="B252" s="48" t="s">
        <v>3128</v>
      </c>
      <c r="C252" s="48"/>
      <c r="D252" s="48" t="s">
        <v>875</v>
      </c>
      <c r="E252" s="48" t="s">
        <v>179</v>
      </c>
      <c r="F252" s="48" t="s">
        <v>177</v>
      </c>
      <c r="G252" s="48" t="s">
        <v>1334</v>
      </c>
      <c r="H252" s="91">
        <v>27.55</v>
      </c>
      <c r="I252" s="7">
        <f>VLOOKUP(E252,Steuerung!$A$17:$E$500,5,FALSE)</f>
        <v>2</v>
      </c>
      <c r="J252" s="73">
        <f>VLOOKUP(E252,Steuerung!$A$17:$F$500,6,FALSE)</f>
        <v>58.333333333333329</v>
      </c>
      <c r="K252" s="7">
        <f>VLOOKUP(F252,Steuerung!$A$17:$G$500,7,FALSE)</f>
        <v>1</v>
      </c>
      <c r="L252" s="7">
        <f>VLOOKUP(F252,Steuerung!$A$17:$H$500,8,FALSE)</f>
        <v>23</v>
      </c>
      <c r="M252" s="73">
        <f t="shared" si="43"/>
        <v>81.333333333333329</v>
      </c>
      <c r="N252" s="91">
        <f t="shared" si="44"/>
        <v>2240.7333333333331</v>
      </c>
      <c r="O252" s="91">
        <f t="shared" si="45"/>
        <v>1607.0833333333333</v>
      </c>
      <c r="P252" s="91">
        <f t="shared" si="46"/>
        <v>633.65</v>
      </c>
      <c r="Q252" s="63">
        <f>VLOOKUP(E252,Steuerung!$A$17:$B$500,2,FALSE)</f>
        <v>0</v>
      </c>
      <c r="R252" s="63">
        <f>VLOOKUP(F252,Steuerung!$A$17:$B$500,2,FALSE)</f>
        <v>0</v>
      </c>
      <c r="S252" s="4">
        <f t="shared" si="40"/>
        <v>0</v>
      </c>
      <c r="T252" s="4">
        <f t="shared" si="41"/>
        <v>0</v>
      </c>
      <c r="U252" s="112" t="e">
        <f t="shared" si="47"/>
        <v>#DIV/0!</v>
      </c>
      <c r="V252" s="112" t="e">
        <f t="shared" si="48"/>
        <v>#DIV/0!</v>
      </c>
      <c r="W252" s="112" t="e">
        <f t="shared" si="42"/>
        <v>#DIV/0!</v>
      </c>
    </row>
    <row r="253" spans="1:23" x14ac:dyDescent="0.2">
      <c r="A253" s="48" t="s">
        <v>1478</v>
      </c>
      <c r="B253" s="48" t="s">
        <v>3128</v>
      </c>
      <c r="C253" s="48"/>
      <c r="D253" s="48" t="s">
        <v>875</v>
      </c>
      <c r="E253" s="48" t="s">
        <v>179</v>
      </c>
      <c r="F253" s="48" t="s">
        <v>177</v>
      </c>
      <c r="G253" s="48" t="s">
        <v>1334</v>
      </c>
      <c r="H253" s="91">
        <v>29.01</v>
      </c>
      <c r="I253" s="7">
        <f>VLOOKUP(E253,Steuerung!$A$17:$E$500,5,FALSE)</f>
        <v>2</v>
      </c>
      <c r="J253" s="73">
        <f>VLOOKUP(E253,Steuerung!$A$17:$F$500,6,FALSE)</f>
        <v>58.333333333333329</v>
      </c>
      <c r="K253" s="7">
        <f>VLOOKUP(F253,Steuerung!$A$17:$G$500,7,FALSE)</f>
        <v>1</v>
      </c>
      <c r="L253" s="7">
        <f>VLOOKUP(F253,Steuerung!$A$17:$H$500,8,FALSE)</f>
        <v>23</v>
      </c>
      <c r="M253" s="73">
        <f t="shared" si="43"/>
        <v>81.333333333333329</v>
      </c>
      <c r="N253" s="91">
        <f t="shared" si="44"/>
        <v>2359.48</v>
      </c>
      <c r="O253" s="91">
        <f t="shared" si="45"/>
        <v>1692.25</v>
      </c>
      <c r="P253" s="91">
        <f t="shared" si="46"/>
        <v>667.23</v>
      </c>
      <c r="Q253" s="63">
        <f>VLOOKUP(E253,Steuerung!$A$17:$B$500,2,FALSE)</f>
        <v>0</v>
      </c>
      <c r="R253" s="63">
        <f>VLOOKUP(F253,Steuerung!$A$17:$B$500,2,FALSE)</f>
        <v>0</v>
      </c>
      <c r="S253" s="4">
        <f t="shared" si="40"/>
        <v>0</v>
      </c>
      <c r="T253" s="4">
        <f t="shared" si="41"/>
        <v>0</v>
      </c>
      <c r="U253" s="112" t="e">
        <f t="shared" si="47"/>
        <v>#DIV/0!</v>
      </c>
      <c r="V253" s="112" t="e">
        <f t="shared" si="48"/>
        <v>#DIV/0!</v>
      </c>
      <c r="W253" s="112" t="e">
        <f t="shared" si="42"/>
        <v>#DIV/0!</v>
      </c>
    </row>
    <row r="254" spans="1:23" x14ac:dyDescent="0.2">
      <c r="A254" s="48" t="s">
        <v>1180</v>
      </c>
      <c r="B254" s="48" t="s">
        <v>1348</v>
      </c>
      <c r="C254" s="48"/>
      <c r="D254" s="48" t="s">
        <v>907</v>
      </c>
      <c r="E254" s="48" t="s">
        <v>250</v>
      </c>
      <c r="F254" s="48" t="s">
        <v>250</v>
      </c>
      <c r="G254" s="48" t="s">
        <v>1117</v>
      </c>
      <c r="H254" s="91">
        <v>19.420000000000002</v>
      </c>
      <c r="I254" s="7">
        <f>VLOOKUP(E254,Steuerung!$A$17:$E$500,5,FALSE)</f>
        <v>1</v>
      </c>
      <c r="J254" s="73">
        <f>VLOOKUP(E254,Steuerung!$A$17:$F$500,6,FALSE)</f>
        <v>29.166666666666657</v>
      </c>
      <c r="K254" s="7">
        <f>VLOOKUP(F254,Steuerung!$A$17:$G$500,7,FALSE)</f>
        <v>1</v>
      </c>
      <c r="L254" s="7">
        <f>VLOOKUP(F254,Steuerung!$A$17:$H$500,8,FALSE)</f>
        <v>23</v>
      </c>
      <c r="M254" s="73">
        <f t="shared" si="43"/>
        <v>52.166666666666657</v>
      </c>
      <c r="N254" s="91">
        <f t="shared" si="44"/>
        <v>1013.0766666666666</v>
      </c>
      <c r="O254" s="91">
        <f t="shared" si="45"/>
        <v>566.41666666666652</v>
      </c>
      <c r="P254" s="91">
        <f t="shared" si="46"/>
        <v>446.66</v>
      </c>
      <c r="Q254" s="63">
        <f>VLOOKUP(E254,Steuerung!$A$17:$B$500,2,FALSE)</f>
        <v>0</v>
      </c>
      <c r="R254" s="63">
        <f>VLOOKUP(F254,Steuerung!$A$17:$B$500,2,FALSE)</f>
        <v>0</v>
      </c>
      <c r="S254" s="4">
        <f t="shared" si="40"/>
        <v>0</v>
      </c>
      <c r="T254" s="4">
        <f t="shared" si="41"/>
        <v>0</v>
      </c>
      <c r="U254" s="112" t="e">
        <f t="shared" si="47"/>
        <v>#DIV/0!</v>
      </c>
      <c r="V254" s="112" t="e">
        <f t="shared" si="48"/>
        <v>#DIV/0!</v>
      </c>
      <c r="W254" s="112" t="e">
        <f t="shared" si="42"/>
        <v>#DIV/0!</v>
      </c>
    </row>
    <row r="255" spans="1:23" x14ac:dyDescent="0.2">
      <c r="A255" s="48" t="s">
        <v>1183</v>
      </c>
      <c r="B255" s="48" t="s">
        <v>1348</v>
      </c>
      <c r="C255" s="48"/>
      <c r="D255" s="48" t="s">
        <v>907</v>
      </c>
      <c r="E255" s="48" t="s">
        <v>250</v>
      </c>
      <c r="F255" s="48" t="s">
        <v>250</v>
      </c>
      <c r="G255" s="48" t="s">
        <v>1117</v>
      </c>
      <c r="H255" s="91">
        <v>22.29</v>
      </c>
      <c r="I255" s="7">
        <f>VLOOKUP(E255,Steuerung!$A$17:$E$500,5,FALSE)</f>
        <v>1</v>
      </c>
      <c r="J255" s="73">
        <f>VLOOKUP(E255,Steuerung!$A$17:$F$500,6,FALSE)</f>
        <v>29.166666666666657</v>
      </c>
      <c r="K255" s="7">
        <f>VLOOKUP(F255,Steuerung!$A$17:$G$500,7,FALSE)</f>
        <v>1</v>
      </c>
      <c r="L255" s="7">
        <f>VLOOKUP(F255,Steuerung!$A$17:$H$500,8,FALSE)</f>
        <v>23</v>
      </c>
      <c r="M255" s="73">
        <f t="shared" si="43"/>
        <v>52.166666666666657</v>
      </c>
      <c r="N255" s="91">
        <f t="shared" si="44"/>
        <v>1162.7949999999998</v>
      </c>
      <c r="O255" s="91">
        <f t="shared" si="45"/>
        <v>650.12499999999977</v>
      </c>
      <c r="P255" s="91">
        <f t="shared" si="46"/>
        <v>512.66999999999996</v>
      </c>
      <c r="Q255" s="63">
        <f>VLOOKUP(E255,Steuerung!$A$17:$B$500,2,FALSE)</f>
        <v>0</v>
      </c>
      <c r="R255" s="63">
        <f>VLOOKUP(F255,Steuerung!$A$17:$B$500,2,FALSE)</f>
        <v>0</v>
      </c>
      <c r="S255" s="4">
        <f t="shared" si="40"/>
        <v>0</v>
      </c>
      <c r="T255" s="4">
        <f t="shared" si="41"/>
        <v>0</v>
      </c>
      <c r="U255" s="112" t="e">
        <f t="shared" si="47"/>
        <v>#DIV/0!</v>
      </c>
      <c r="V255" s="112" t="e">
        <f t="shared" si="48"/>
        <v>#DIV/0!</v>
      </c>
      <c r="W255" s="112" t="e">
        <f t="shared" si="42"/>
        <v>#DIV/0!</v>
      </c>
    </row>
    <row r="256" spans="1:23" x14ac:dyDescent="0.2">
      <c r="A256" s="48" t="s">
        <v>1185</v>
      </c>
      <c r="B256" s="48" t="s">
        <v>1348</v>
      </c>
      <c r="C256" s="48"/>
      <c r="D256" s="48" t="s">
        <v>907</v>
      </c>
      <c r="E256" s="48" t="s">
        <v>250</v>
      </c>
      <c r="F256" s="48" t="s">
        <v>250</v>
      </c>
      <c r="G256" s="48" t="s">
        <v>1117</v>
      </c>
      <c r="H256" s="91">
        <v>17.14</v>
      </c>
      <c r="I256" s="7">
        <f>VLOOKUP(E256,Steuerung!$A$17:$E$500,5,FALSE)</f>
        <v>1</v>
      </c>
      <c r="J256" s="73">
        <f>VLOOKUP(E256,Steuerung!$A$17:$F$500,6,FALSE)</f>
        <v>29.166666666666657</v>
      </c>
      <c r="K256" s="7">
        <f>VLOOKUP(F256,Steuerung!$A$17:$G$500,7,FALSE)</f>
        <v>1</v>
      </c>
      <c r="L256" s="7">
        <f>VLOOKUP(F256,Steuerung!$A$17:$H$500,8,FALSE)</f>
        <v>23</v>
      </c>
      <c r="M256" s="73">
        <f t="shared" si="43"/>
        <v>52.166666666666657</v>
      </c>
      <c r="N256" s="91">
        <f t="shared" si="44"/>
        <v>894.13666666666654</v>
      </c>
      <c r="O256" s="91">
        <f t="shared" si="45"/>
        <v>499.91666666666652</v>
      </c>
      <c r="P256" s="91">
        <f t="shared" si="46"/>
        <v>394.22</v>
      </c>
      <c r="Q256" s="63">
        <f>VLOOKUP(E256,Steuerung!$A$17:$B$500,2,FALSE)</f>
        <v>0</v>
      </c>
      <c r="R256" s="63">
        <f>VLOOKUP(F256,Steuerung!$A$17:$B$500,2,FALSE)</f>
        <v>0</v>
      </c>
      <c r="S256" s="4">
        <f t="shared" si="40"/>
        <v>0</v>
      </c>
      <c r="T256" s="4">
        <f t="shared" si="41"/>
        <v>0</v>
      </c>
      <c r="U256" s="112" t="e">
        <f t="shared" si="47"/>
        <v>#DIV/0!</v>
      </c>
      <c r="V256" s="112" t="e">
        <f t="shared" si="48"/>
        <v>#DIV/0!</v>
      </c>
      <c r="W256" s="112" t="e">
        <f t="shared" si="42"/>
        <v>#DIV/0!</v>
      </c>
    </row>
    <row r="257" spans="1:23" x14ac:dyDescent="0.2">
      <c r="A257" s="48" t="s">
        <v>1480</v>
      </c>
      <c r="B257" s="48" t="s">
        <v>1748</v>
      </c>
      <c r="C257" s="48"/>
      <c r="D257" s="48" t="s">
        <v>919</v>
      </c>
      <c r="E257" s="48" t="s">
        <v>272</v>
      </c>
      <c r="F257" s="48" t="s">
        <v>272</v>
      </c>
      <c r="G257" s="48" t="s">
        <v>1117</v>
      </c>
      <c r="H257" s="91">
        <v>26.79</v>
      </c>
      <c r="I257" s="7">
        <f>VLOOKUP(E257,Steuerung!$A$17:$E$500,5,FALSE)</f>
        <v>2</v>
      </c>
      <c r="J257" s="73">
        <f>VLOOKUP(E257,Steuerung!$A$17:$F$500,6,FALSE)</f>
        <v>58.333333333333329</v>
      </c>
      <c r="K257" s="7">
        <f>VLOOKUP(F257,Steuerung!$A$17:$G$500,7,FALSE)</f>
        <v>2</v>
      </c>
      <c r="L257" s="7">
        <f>VLOOKUP(F257,Steuerung!$A$17:$H$500,8,FALSE)</f>
        <v>46</v>
      </c>
      <c r="M257" s="73">
        <f t="shared" si="43"/>
        <v>104.33333333333333</v>
      </c>
      <c r="N257" s="91">
        <f t="shared" si="44"/>
        <v>2795.0899999999997</v>
      </c>
      <c r="O257" s="91">
        <f t="shared" si="45"/>
        <v>1562.7499999999998</v>
      </c>
      <c r="P257" s="91">
        <f t="shared" si="46"/>
        <v>1232.3399999999999</v>
      </c>
      <c r="Q257" s="63">
        <f>VLOOKUP(E257,Steuerung!$A$17:$B$500,2,FALSE)</f>
        <v>0</v>
      </c>
      <c r="R257" s="63">
        <f>VLOOKUP(F257,Steuerung!$A$17:$B$500,2,FALSE)</f>
        <v>0</v>
      </c>
      <c r="S257" s="4">
        <f t="shared" si="40"/>
        <v>0</v>
      </c>
      <c r="T257" s="4">
        <f t="shared" si="41"/>
        <v>0</v>
      </c>
      <c r="U257" s="112" t="e">
        <f t="shared" si="47"/>
        <v>#DIV/0!</v>
      </c>
      <c r="V257" s="112" t="e">
        <f t="shared" si="48"/>
        <v>#DIV/0!</v>
      </c>
      <c r="W257" s="112" t="e">
        <f t="shared" si="42"/>
        <v>#DIV/0!</v>
      </c>
    </row>
    <row r="258" spans="1:23" x14ac:dyDescent="0.2">
      <c r="A258" s="48" t="s">
        <v>3129</v>
      </c>
      <c r="B258" s="48" t="s">
        <v>3130</v>
      </c>
      <c r="C258" s="48"/>
      <c r="D258" s="48" t="s">
        <v>910</v>
      </c>
      <c r="E258" s="48" t="s">
        <v>214</v>
      </c>
      <c r="F258" s="48" t="s">
        <v>214</v>
      </c>
      <c r="G258" s="48" t="s">
        <v>1334</v>
      </c>
      <c r="H258" s="91">
        <v>18.47</v>
      </c>
      <c r="I258" s="7">
        <f>VLOOKUP(E258,Steuerung!$A$17:$E$500,5,FALSE)</f>
        <v>5</v>
      </c>
      <c r="J258" s="73">
        <f>VLOOKUP(E258,Steuerung!$A$17:$F$500,6,FALSE)</f>
        <v>137.33333333333334</v>
      </c>
      <c r="K258" s="7">
        <f>VLOOKUP(F258,Steuerung!$A$17:$G$500,7,FALSE)</f>
        <v>5</v>
      </c>
      <c r="L258" s="7">
        <f>VLOOKUP(F258,Steuerung!$A$17:$H$500,8,FALSE)</f>
        <v>113</v>
      </c>
      <c r="M258" s="73">
        <f t="shared" si="43"/>
        <v>250.33333333333334</v>
      </c>
      <c r="N258" s="91">
        <f t="shared" si="44"/>
        <v>4623.6566666666668</v>
      </c>
      <c r="O258" s="91">
        <f t="shared" si="45"/>
        <v>2536.5466666666666</v>
      </c>
      <c r="P258" s="91">
        <f t="shared" si="46"/>
        <v>2087.1099999999997</v>
      </c>
      <c r="Q258" s="63">
        <f>VLOOKUP(E258,Steuerung!$A$17:$B$500,2,FALSE)</f>
        <v>0</v>
      </c>
      <c r="R258" s="63">
        <f>VLOOKUP(F258,Steuerung!$A$17:$B$500,2,FALSE)</f>
        <v>0</v>
      </c>
      <c r="S258" s="4">
        <f t="shared" si="40"/>
        <v>0</v>
      </c>
      <c r="T258" s="4">
        <f t="shared" si="41"/>
        <v>0</v>
      </c>
      <c r="U258" s="112" t="e">
        <f t="shared" si="47"/>
        <v>#DIV/0!</v>
      </c>
      <c r="V258" s="112" t="e">
        <f t="shared" si="48"/>
        <v>#DIV/0!</v>
      </c>
      <c r="W258" s="112" t="e">
        <f t="shared" si="42"/>
        <v>#DIV/0!</v>
      </c>
    </row>
    <row r="259" spans="1:23" x14ac:dyDescent="0.2">
      <c r="A259" s="48" t="s">
        <v>1486</v>
      </c>
      <c r="B259" s="48" t="s">
        <v>1348</v>
      </c>
      <c r="C259" s="48"/>
      <c r="D259" s="48" t="s">
        <v>907</v>
      </c>
      <c r="E259" s="48" t="s">
        <v>250</v>
      </c>
      <c r="F259" s="48" t="s">
        <v>250</v>
      </c>
      <c r="G259" s="48" t="s">
        <v>1117</v>
      </c>
      <c r="H259" s="91">
        <v>20.57</v>
      </c>
      <c r="I259" s="7">
        <f>VLOOKUP(E259,Steuerung!$A$17:$E$500,5,FALSE)</f>
        <v>1</v>
      </c>
      <c r="J259" s="73">
        <f>VLOOKUP(E259,Steuerung!$A$17:$F$500,6,FALSE)</f>
        <v>29.166666666666657</v>
      </c>
      <c r="K259" s="7">
        <f>VLOOKUP(F259,Steuerung!$A$17:$G$500,7,FALSE)</f>
        <v>1</v>
      </c>
      <c r="L259" s="7">
        <f>VLOOKUP(F259,Steuerung!$A$17:$H$500,8,FALSE)</f>
        <v>23</v>
      </c>
      <c r="M259" s="73">
        <f>J259+L259</f>
        <v>52.166666666666657</v>
      </c>
      <c r="N259" s="91">
        <f>H259*M259</f>
        <v>1073.0683333333332</v>
      </c>
      <c r="O259" s="91">
        <f>H259*J259</f>
        <v>599.95833333333314</v>
      </c>
      <c r="P259" s="91">
        <f>H259*L259</f>
        <v>473.11</v>
      </c>
      <c r="Q259" s="63">
        <f>VLOOKUP(E259,Steuerung!$A$17:$B$500,2,FALSE)</f>
        <v>0</v>
      </c>
      <c r="R259" s="63">
        <f>VLOOKUP(F259,Steuerung!$A$17:$B$500,2,FALSE)</f>
        <v>0</v>
      </c>
      <c r="S259" s="4">
        <f t="shared" si="40"/>
        <v>0</v>
      </c>
      <c r="T259" s="4">
        <f t="shared" si="41"/>
        <v>0</v>
      </c>
      <c r="U259" s="112" t="e">
        <f t="shared" si="47"/>
        <v>#DIV/0!</v>
      </c>
      <c r="V259" s="112" t="e">
        <f t="shared" si="48"/>
        <v>#DIV/0!</v>
      </c>
      <c r="W259" s="112" t="e">
        <f t="shared" si="42"/>
        <v>#DIV/0!</v>
      </c>
    </row>
    <row r="260" spans="1:23" x14ac:dyDescent="0.2">
      <c r="A260" s="48" t="s">
        <v>1191</v>
      </c>
      <c r="B260" s="48" t="s">
        <v>1348</v>
      </c>
      <c r="C260" s="48"/>
      <c r="D260" s="48" t="s">
        <v>907</v>
      </c>
      <c r="E260" s="48" t="s">
        <v>250</v>
      </c>
      <c r="F260" s="48" t="s">
        <v>250</v>
      </c>
      <c r="G260" s="48" t="s">
        <v>1117</v>
      </c>
      <c r="H260" s="91">
        <v>23.43</v>
      </c>
      <c r="I260" s="7">
        <f>VLOOKUP(E260,Steuerung!$A$17:$E$500,5,FALSE)</f>
        <v>1</v>
      </c>
      <c r="J260" s="73">
        <f>VLOOKUP(E260,Steuerung!$A$17:$F$500,6,FALSE)</f>
        <v>29.166666666666657</v>
      </c>
      <c r="K260" s="7">
        <f>VLOOKUP(F260,Steuerung!$A$17:$G$500,7,FALSE)</f>
        <v>1</v>
      </c>
      <c r="L260" s="7">
        <f>VLOOKUP(F260,Steuerung!$A$17:$H$500,8,FALSE)</f>
        <v>23</v>
      </c>
      <c r="M260" s="73">
        <f>J260+L260</f>
        <v>52.166666666666657</v>
      </c>
      <c r="N260" s="91">
        <f>H260*M260</f>
        <v>1222.2649999999999</v>
      </c>
      <c r="O260" s="91">
        <f>H260*J260</f>
        <v>683.37499999999977</v>
      </c>
      <c r="P260" s="91">
        <f>H260*L260</f>
        <v>538.89</v>
      </c>
      <c r="Q260" s="63">
        <f>VLOOKUP(E260,Steuerung!$A$17:$B$500,2,FALSE)</f>
        <v>0</v>
      </c>
      <c r="R260" s="63">
        <f>VLOOKUP(F260,Steuerung!$A$17:$B$500,2,FALSE)</f>
        <v>0</v>
      </c>
      <c r="S260" s="4">
        <f t="shared" si="40"/>
        <v>0</v>
      </c>
      <c r="T260" s="4">
        <f t="shared" si="41"/>
        <v>0</v>
      </c>
      <c r="U260" s="112" t="e">
        <f t="shared" si="47"/>
        <v>#DIV/0!</v>
      </c>
      <c r="V260" s="112" t="e">
        <f t="shared" si="48"/>
        <v>#DIV/0!</v>
      </c>
      <c r="W260" s="112" t="e">
        <f t="shared" si="42"/>
        <v>#DIV/0!</v>
      </c>
    </row>
    <row r="261" spans="1:23" x14ac:dyDescent="0.2">
      <c r="A261" s="48" t="s">
        <v>1487</v>
      </c>
      <c r="B261" s="48" t="s">
        <v>1348</v>
      </c>
      <c r="C261" s="48"/>
      <c r="D261" s="48" t="s">
        <v>907</v>
      </c>
      <c r="E261" s="48" t="s">
        <v>250</v>
      </c>
      <c r="F261" s="48" t="s">
        <v>250</v>
      </c>
      <c r="G261" s="48" t="s">
        <v>1117</v>
      </c>
      <c r="H261" s="91">
        <v>20.420000000000002</v>
      </c>
      <c r="I261" s="7">
        <f>VLOOKUP(E261,Steuerung!$A$17:$E$500,5,FALSE)</f>
        <v>1</v>
      </c>
      <c r="J261" s="73">
        <f>VLOOKUP(E261,Steuerung!$A$17:$F$500,6,FALSE)</f>
        <v>29.166666666666657</v>
      </c>
      <c r="K261" s="7">
        <f>VLOOKUP(F261,Steuerung!$A$17:$G$500,7,FALSE)</f>
        <v>1</v>
      </c>
      <c r="L261" s="7">
        <f>VLOOKUP(F261,Steuerung!$A$17:$H$500,8,FALSE)</f>
        <v>23</v>
      </c>
      <c r="M261" s="73">
        <f t="shared" si="43"/>
        <v>52.166666666666657</v>
      </c>
      <c r="N261" s="91">
        <f t="shared" si="44"/>
        <v>1065.2433333333333</v>
      </c>
      <c r="O261" s="91">
        <f t="shared" si="45"/>
        <v>595.58333333333314</v>
      </c>
      <c r="P261" s="91">
        <f t="shared" si="46"/>
        <v>469.66</v>
      </c>
      <c r="Q261" s="63">
        <f>VLOOKUP(E261,Steuerung!$A$17:$B$500,2,FALSE)</f>
        <v>0</v>
      </c>
      <c r="R261" s="63">
        <f>VLOOKUP(F261,Steuerung!$A$17:$B$500,2,FALSE)</f>
        <v>0</v>
      </c>
      <c r="S261" s="4">
        <f t="shared" si="40"/>
        <v>0</v>
      </c>
      <c r="T261" s="4">
        <f t="shared" si="41"/>
        <v>0</v>
      </c>
      <c r="U261" s="112" t="e">
        <f t="shared" si="47"/>
        <v>#DIV/0!</v>
      </c>
      <c r="V261" s="112" t="e">
        <f t="shared" si="48"/>
        <v>#DIV/0!</v>
      </c>
      <c r="W261" s="112" t="e">
        <f t="shared" si="42"/>
        <v>#DIV/0!</v>
      </c>
    </row>
    <row r="262" spans="1:23" x14ac:dyDescent="0.2">
      <c r="A262" s="48" t="s">
        <v>1488</v>
      </c>
      <c r="B262" s="48" t="s">
        <v>1348</v>
      </c>
      <c r="C262" s="48"/>
      <c r="D262" s="48" t="s">
        <v>907</v>
      </c>
      <c r="E262" s="48" t="s">
        <v>250</v>
      </c>
      <c r="F262" s="48" t="s">
        <v>250</v>
      </c>
      <c r="G262" s="48" t="s">
        <v>1117</v>
      </c>
      <c r="H262" s="91">
        <v>16.13</v>
      </c>
      <c r="I262" s="7">
        <f>VLOOKUP(E262,Steuerung!$A$17:$E$500,5,FALSE)</f>
        <v>1</v>
      </c>
      <c r="J262" s="73">
        <f>VLOOKUP(E262,Steuerung!$A$17:$F$500,6,FALSE)</f>
        <v>29.166666666666657</v>
      </c>
      <c r="K262" s="7">
        <f>VLOOKUP(F262,Steuerung!$A$17:$G$500,7,FALSE)</f>
        <v>1</v>
      </c>
      <c r="L262" s="7">
        <f>VLOOKUP(F262,Steuerung!$A$17:$H$500,8,FALSE)</f>
        <v>23</v>
      </c>
      <c r="M262" s="73">
        <f t="shared" si="43"/>
        <v>52.166666666666657</v>
      </c>
      <c r="N262" s="91">
        <f t="shared" si="44"/>
        <v>841.44833333333315</v>
      </c>
      <c r="O262" s="91">
        <f t="shared" si="45"/>
        <v>470.45833333333314</v>
      </c>
      <c r="P262" s="91">
        <f t="shared" si="46"/>
        <v>370.98999999999995</v>
      </c>
      <c r="Q262" s="63">
        <f>VLOOKUP(E262,Steuerung!$A$17:$B$500,2,FALSE)</f>
        <v>0</v>
      </c>
      <c r="R262" s="63">
        <f>VLOOKUP(F262,Steuerung!$A$17:$B$500,2,FALSE)</f>
        <v>0</v>
      </c>
      <c r="S262" s="4">
        <f t="shared" si="40"/>
        <v>0</v>
      </c>
      <c r="T262" s="4">
        <f t="shared" si="41"/>
        <v>0</v>
      </c>
      <c r="U262" s="112" t="e">
        <f t="shared" si="47"/>
        <v>#DIV/0!</v>
      </c>
      <c r="V262" s="112" t="e">
        <f t="shared" si="48"/>
        <v>#DIV/0!</v>
      </c>
      <c r="W262" s="112" t="e">
        <f t="shared" si="42"/>
        <v>#DIV/0!</v>
      </c>
    </row>
    <row r="263" spans="1:23" x14ac:dyDescent="0.2">
      <c r="A263" s="48" t="s">
        <v>1489</v>
      </c>
      <c r="B263" s="48" t="s">
        <v>1348</v>
      </c>
      <c r="C263" s="48"/>
      <c r="D263" s="48" t="s">
        <v>907</v>
      </c>
      <c r="E263" s="48" t="s">
        <v>250</v>
      </c>
      <c r="F263" s="48" t="s">
        <v>250</v>
      </c>
      <c r="G263" s="48" t="s">
        <v>1117</v>
      </c>
      <c r="H263" s="91">
        <v>20.36</v>
      </c>
      <c r="I263" s="7">
        <f>VLOOKUP(E263,Steuerung!$A$17:$E$500,5,FALSE)</f>
        <v>1</v>
      </c>
      <c r="J263" s="73">
        <f>VLOOKUP(E263,Steuerung!$A$17:$F$500,6,FALSE)</f>
        <v>29.166666666666657</v>
      </c>
      <c r="K263" s="7">
        <f>VLOOKUP(F263,Steuerung!$A$17:$G$500,7,FALSE)</f>
        <v>1</v>
      </c>
      <c r="L263" s="7">
        <f>VLOOKUP(F263,Steuerung!$A$17:$H$500,8,FALSE)</f>
        <v>23</v>
      </c>
      <c r="M263" s="73">
        <f t="shared" si="43"/>
        <v>52.166666666666657</v>
      </c>
      <c r="N263" s="91">
        <f t="shared" si="44"/>
        <v>1062.113333333333</v>
      </c>
      <c r="O263" s="91">
        <f t="shared" si="45"/>
        <v>593.83333333333314</v>
      </c>
      <c r="P263" s="91">
        <f t="shared" si="46"/>
        <v>468.28</v>
      </c>
      <c r="Q263" s="63">
        <f>VLOOKUP(E263,Steuerung!$A$17:$B$500,2,FALSE)</f>
        <v>0</v>
      </c>
      <c r="R263" s="63">
        <f>VLOOKUP(F263,Steuerung!$A$17:$B$500,2,FALSE)</f>
        <v>0</v>
      </c>
      <c r="S263" s="4">
        <f t="shared" si="40"/>
        <v>0</v>
      </c>
      <c r="T263" s="4">
        <f t="shared" si="41"/>
        <v>0</v>
      </c>
      <c r="U263" s="112" t="e">
        <f t="shared" si="47"/>
        <v>#DIV/0!</v>
      </c>
      <c r="V263" s="112" t="e">
        <f t="shared" si="48"/>
        <v>#DIV/0!</v>
      </c>
      <c r="W263" s="112" t="e">
        <f t="shared" si="42"/>
        <v>#DIV/0!</v>
      </c>
    </row>
    <row r="264" spans="1:23" x14ac:dyDescent="0.2">
      <c r="A264" s="48" t="s">
        <v>1507</v>
      </c>
      <c r="B264" s="48" t="s">
        <v>1348</v>
      </c>
      <c r="C264" s="48"/>
      <c r="D264" s="48" t="s">
        <v>907</v>
      </c>
      <c r="E264" s="48" t="s">
        <v>250</v>
      </c>
      <c r="F264" s="48" t="s">
        <v>250</v>
      </c>
      <c r="G264" s="48" t="s">
        <v>1117</v>
      </c>
      <c r="H264" s="91">
        <v>20.18</v>
      </c>
      <c r="I264" s="7">
        <f>VLOOKUP(E264,Steuerung!$A$17:$E$500,5,FALSE)</f>
        <v>1</v>
      </c>
      <c r="J264" s="73">
        <f>VLOOKUP(E264,Steuerung!$A$17:$F$500,6,FALSE)</f>
        <v>29.166666666666657</v>
      </c>
      <c r="K264" s="7">
        <f>VLOOKUP(F264,Steuerung!$A$17:$G$500,7,FALSE)</f>
        <v>1</v>
      </c>
      <c r="L264" s="7">
        <f>VLOOKUP(F264,Steuerung!$A$17:$H$500,8,FALSE)</f>
        <v>23</v>
      </c>
      <c r="M264" s="73">
        <f t="shared" si="43"/>
        <v>52.166666666666657</v>
      </c>
      <c r="N264" s="91">
        <f t="shared" si="44"/>
        <v>1052.7233333333331</v>
      </c>
      <c r="O264" s="91">
        <f t="shared" si="45"/>
        <v>588.58333333333314</v>
      </c>
      <c r="P264" s="91">
        <f t="shared" si="46"/>
        <v>464.14</v>
      </c>
      <c r="Q264" s="63">
        <f>VLOOKUP(E264,Steuerung!$A$17:$B$500,2,FALSE)</f>
        <v>0</v>
      </c>
      <c r="R264" s="63">
        <f>VLOOKUP(F264,Steuerung!$A$17:$B$500,2,FALSE)</f>
        <v>0</v>
      </c>
      <c r="S264" s="4">
        <f t="shared" si="40"/>
        <v>0</v>
      </c>
      <c r="T264" s="4">
        <f t="shared" si="41"/>
        <v>0</v>
      </c>
      <c r="U264" s="112" t="e">
        <f t="shared" si="47"/>
        <v>#DIV/0!</v>
      </c>
      <c r="V264" s="112" t="e">
        <f t="shared" si="48"/>
        <v>#DIV/0!</v>
      </c>
      <c r="W264" s="112" t="e">
        <f t="shared" si="42"/>
        <v>#DIV/0!</v>
      </c>
    </row>
    <row r="265" spans="1:23" x14ac:dyDescent="0.2">
      <c r="A265" s="48" t="s">
        <v>3131</v>
      </c>
      <c r="B265" s="48" t="s">
        <v>1348</v>
      </c>
      <c r="C265" s="48"/>
      <c r="D265" s="48" t="s">
        <v>907</v>
      </c>
      <c r="E265" s="48" t="s">
        <v>250</v>
      </c>
      <c r="F265" s="48" t="s">
        <v>250</v>
      </c>
      <c r="G265" s="48" t="s">
        <v>1117</v>
      </c>
      <c r="H265" s="91">
        <v>20.27</v>
      </c>
      <c r="I265" s="7">
        <f>VLOOKUP(E265,Steuerung!$A$17:$E$500,5,FALSE)</f>
        <v>1</v>
      </c>
      <c r="J265" s="73">
        <f>VLOOKUP(E265,Steuerung!$A$17:$F$500,6,FALSE)</f>
        <v>29.166666666666657</v>
      </c>
      <c r="K265" s="7">
        <f>VLOOKUP(F265,Steuerung!$A$17:$G$500,7,FALSE)</f>
        <v>1</v>
      </c>
      <c r="L265" s="7">
        <f>VLOOKUP(F265,Steuerung!$A$17:$H$500,8,FALSE)</f>
        <v>23</v>
      </c>
      <c r="M265" s="73">
        <f t="shared" si="43"/>
        <v>52.166666666666657</v>
      </c>
      <c r="N265" s="91">
        <f t="shared" si="44"/>
        <v>1057.4183333333331</v>
      </c>
      <c r="O265" s="91">
        <f t="shared" si="45"/>
        <v>591.20833333333314</v>
      </c>
      <c r="P265" s="91">
        <f t="shared" si="46"/>
        <v>466.21</v>
      </c>
      <c r="Q265" s="63">
        <f>VLOOKUP(E265,Steuerung!$A$17:$B$500,2,FALSE)</f>
        <v>0</v>
      </c>
      <c r="R265" s="63">
        <f>VLOOKUP(F265,Steuerung!$A$17:$B$500,2,FALSE)</f>
        <v>0</v>
      </c>
      <c r="S265" s="4">
        <f t="shared" si="40"/>
        <v>0</v>
      </c>
      <c r="T265" s="4">
        <f t="shared" si="41"/>
        <v>0</v>
      </c>
      <c r="U265" s="112" t="e">
        <f t="shared" si="47"/>
        <v>#DIV/0!</v>
      </c>
      <c r="V265" s="112" t="e">
        <f t="shared" si="48"/>
        <v>#DIV/0!</v>
      </c>
      <c r="W265" s="112" t="e">
        <f t="shared" si="42"/>
        <v>#DIV/0!</v>
      </c>
    </row>
    <row r="266" spans="1:23" x14ac:dyDescent="0.2">
      <c r="A266" s="48" t="s">
        <v>3132</v>
      </c>
      <c r="B266" s="48" t="s">
        <v>3133</v>
      </c>
      <c r="C266" s="48"/>
      <c r="D266" s="48" t="s">
        <v>868</v>
      </c>
      <c r="E266" s="48" t="s">
        <v>231</v>
      </c>
      <c r="F266" s="48" t="s">
        <v>231</v>
      </c>
      <c r="G266" s="48" t="s">
        <v>1334</v>
      </c>
      <c r="H266" s="91">
        <v>20.11</v>
      </c>
      <c r="I266" s="7">
        <f>VLOOKUP(E266,Steuerung!$A$17:$E$500,5,FALSE)</f>
        <v>2</v>
      </c>
      <c r="J266" s="73">
        <f>VLOOKUP(E266,Steuerung!$A$17:$F$500,6,FALSE)</f>
        <v>58.333333333333329</v>
      </c>
      <c r="K266" s="7">
        <f>VLOOKUP(F266,Steuerung!$A$17:$G$500,7,FALSE)</f>
        <v>2</v>
      </c>
      <c r="L266" s="7">
        <f>VLOOKUP(F266,Steuerung!$A$17:$H$500,8,FALSE)</f>
        <v>46</v>
      </c>
      <c r="M266" s="73">
        <f t="shared" si="43"/>
        <v>104.33333333333333</v>
      </c>
      <c r="N266" s="91">
        <f t="shared" si="44"/>
        <v>2098.143333333333</v>
      </c>
      <c r="O266" s="91">
        <f t="shared" si="45"/>
        <v>1173.0833333333333</v>
      </c>
      <c r="P266" s="91">
        <f t="shared" si="46"/>
        <v>925.06</v>
      </c>
      <c r="Q266" s="63">
        <f>VLOOKUP(E266,Steuerung!$A$17:$B$500,2,FALSE)</f>
        <v>0</v>
      </c>
      <c r="R266" s="63">
        <f>VLOOKUP(F266,Steuerung!$A$17:$B$500,2,FALSE)</f>
        <v>0</v>
      </c>
      <c r="S266" s="4">
        <f t="shared" si="40"/>
        <v>0</v>
      </c>
      <c r="T266" s="4">
        <f t="shared" si="41"/>
        <v>0</v>
      </c>
      <c r="U266" s="112" t="e">
        <f t="shared" si="47"/>
        <v>#DIV/0!</v>
      </c>
      <c r="V266" s="112" t="e">
        <f t="shared" si="48"/>
        <v>#DIV/0!</v>
      </c>
      <c r="W266" s="112" t="e">
        <f t="shared" si="42"/>
        <v>#DIV/0!</v>
      </c>
    </row>
    <row r="267" spans="1:23" x14ac:dyDescent="0.2">
      <c r="A267" s="48" t="s">
        <v>3134</v>
      </c>
      <c r="B267" s="48" t="s">
        <v>1348</v>
      </c>
      <c r="C267" s="48"/>
      <c r="D267" s="48" t="s">
        <v>907</v>
      </c>
      <c r="E267" s="48" t="s">
        <v>252</v>
      </c>
      <c r="F267" s="48" t="s">
        <v>252</v>
      </c>
      <c r="G267" s="48" t="s">
        <v>1334</v>
      </c>
      <c r="H267" s="91">
        <v>20.11</v>
      </c>
      <c r="I267" s="7">
        <f>VLOOKUP(E267,Steuerung!$A$17:$E$500,5,FALSE)</f>
        <v>2</v>
      </c>
      <c r="J267" s="73">
        <f>VLOOKUP(E267,Steuerung!$A$17:$F$500,6,FALSE)</f>
        <v>58.333333333333329</v>
      </c>
      <c r="K267" s="7">
        <f>VLOOKUP(F267,Steuerung!$A$17:$G$500,7,FALSE)</f>
        <v>2</v>
      </c>
      <c r="L267" s="7">
        <f>VLOOKUP(F267,Steuerung!$A$17:$H$500,8,FALSE)</f>
        <v>46</v>
      </c>
      <c r="M267" s="73">
        <f t="shared" si="43"/>
        <v>104.33333333333333</v>
      </c>
      <c r="N267" s="91">
        <f t="shared" si="44"/>
        <v>2098.143333333333</v>
      </c>
      <c r="O267" s="91">
        <f t="shared" si="45"/>
        <v>1173.0833333333333</v>
      </c>
      <c r="P267" s="91">
        <f t="shared" si="46"/>
        <v>925.06</v>
      </c>
      <c r="Q267" s="63">
        <f>VLOOKUP(E267,Steuerung!$A$17:$B$500,2,FALSE)</f>
        <v>0</v>
      </c>
      <c r="R267" s="63">
        <f>VLOOKUP(F267,Steuerung!$A$17:$B$500,2,FALSE)</f>
        <v>0</v>
      </c>
      <c r="S267" s="4">
        <f t="shared" si="40"/>
        <v>0</v>
      </c>
      <c r="T267" s="4">
        <f t="shared" si="41"/>
        <v>0</v>
      </c>
      <c r="U267" s="112" t="e">
        <f t="shared" ref="U267:U298" si="49">IF(J267&gt;0,O267/Q267*SVS_UHR,0)</f>
        <v>#DIV/0!</v>
      </c>
      <c r="V267" s="112" t="e">
        <f t="shared" ref="V267:V298" si="50">IF(L267&gt;0,P267/R267*SVS_UHR,0)</f>
        <v>#DIV/0!</v>
      </c>
      <c r="W267" s="112" t="e">
        <f t="shared" si="42"/>
        <v>#DIV/0!</v>
      </c>
    </row>
    <row r="268" spans="1:23" x14ac:dyDescent="0.2">
      <c r="A268" s="48" t="s">
        <v>1508</v>
      </c>
      <c r="B268" s="48" t="s">
        <v>3133</v>
      </c>
      <c r="C268" s="48"/>
      <c r="D268" s="48" t="s">
        <v>868</v>
      </c>
      <c r="E268" s="48" t="s">
        <v>231</v>
      </c>
      <c r="F268" s="48" t="s">
        <v>231</v>
      </c>
      <c r="G268" s="48" t="s">
        <v>1334</v>
      </c>
      <c r="H268" s="91">
        <v>20.63</v>
      </c>
      <c r="I268" s="7">
        <f>VLOOKUP(E268,Steuerung!$A$17:$E$500,5,FALSE)</f>
        <v>2</v>
      </c>
      <c r="J268" s="73">
        <f>VLOOKUP(E268,Steuerung!$A$17:$F$500,6,FALSE)</f>
        <v>58.333333333333329</v>
      </c>
      <c r="K268" s="7">
        <f>VLOOKUP(F268,Steuerung!$A$17:$G$500,7,FALSE)</f>
        <v>2</v>
      </c>
      <c r="L268" s="7">
        <f>VLOOKUP(F268,Steuerung!$A$17:$H$500,8,FALSE)</f>
        <v>46</v>
      </c>
      <c r="M268" s="73">
        <f t="shared" si="43"/>
        <v>104.33333333333333</v>
      </c>
      <c r="N268" s="91">
        <f t="shared" si="44"/>
        <v>2152.3966666666665</v>
      </c>
      <c r="O268" s="91">
        <f t="shared" si="45"/>
        <v>1203.4166666666665</v>
      </c>
      <c r="P268" s="91">
        <f t="shared" si="46"/>
        <v>948.9799999999999</v>
      </c>
      <c r="Q268" s="63">
        <f>VLOOKUP(E268,Steuerung!$A$17:$B$500,2,FALSE)</f>
        <v>0</v>
      </c>
      <c r="R268" s="63">
        <f>VLOOKUP(F268,Steuerung!$A$17:$B$500,2,FALSE)</f>
        <v>0</v>
      </c>
      <c r="S268" s="4">
        <f t="shared" si="40"/>
        <v>0</v>
      </c>
      <c r="T268" s="4">
        <f t="shared" si="41"/>
        <v>0</v>
      </c>
      <c r="U268" s="112" t="e">
        <f t="shared" si="49"/>
        <v>#DIV/0!</v>
      </c>
      <c r="V268" s="112" t="e">
        <f t="shared" si="50"/>
        <v>#DIV/0!</v>
      </c>
      <c r="W268" s="112" t="e">
        <f t="shared" si="42"/>
        <v>#DIV/0!</v>
      </c>
    </row>
    <row r="269" spans="1:23" x14ac:dyDescent="0.2">
      <c r="A269" s="48" t="s">
        <v>1509</v>
      </c>
      <c r="B269" s="48" t="s">
        <v>1348</v>
      </c>
      <c r="C269" s="48"/>
      <c r="D269" s="48" t="s">
        <v>907</v>
      </c>
      <c r="E269" s="48" t="s">
        <v>252</v>
      </c>
      <c r="F269" s="48" t="s">
        <v>252</v>
      </c>
      <c r="G269" s="48" t="s">
        <v>1334</v>
      </c>
      <c r="H269" s="91">
        <v>20.11</v>
      </c>
      <c r="I269" s="7">
        <f>VLOOKUP(E269,Steuerung!$A$17:$E$500,5,FALSE)</f>
        <v>2</v>
      </c>
      <c r="J269" s="73">
        <f>VLOOKUP(E269,Steuerung!$A$17:$F$500,6,FALSE)</f>
        <v>58.333333333333329</v>
      </c>
      <c r="K269" s="7">
        <f>VLOOKUP(F269,Steuerung!$A$17:$G$500,7,FALSE)</f>
        <v>2</v>
      </c>
      <c r="L269" s="7">
        <f>VLOOKUP(F269,Steuerung!$A$17:$H$500,8,FALSE)</f>
        <v>46</v>
      </c>
      <c r="M269" s="73">
        <f t="shared" si="43"/>
        <v>104.33333333333333</v>
      </c>
      <c r="N269" s="91">
        <f t="shared" si="44"/>
        <v>2098.143333333333</v>
      </c>
      <c r="O269" s="91">
        <f t="shared" si="45"/>
        <v>1173.0833333333333</v>
      </c>
      <c r="P269" s="91">
        <f t="shared" si="46"/>
        <v>925.06</v>
      </c>
      <c r="Q269" s="63">
        <f>VLOOKUP(E269,Steuerung!$A$17:$B$500,2,FALSE)</f>
        <v>0</v>
      </c>
      <c r="R269" s="63">
        <f>VLOOKUP(F269,Steuerung!$A$17:$B$500,2,FALSE)</f>
        <v>0</v>
      </c>
      <c r="S269" s="4">
        <f t="shared" ref="S269:S332" si="51">IFERROR(O269/Q269,0)</f>
        <v>0</v>
      </c>
      <c r="T269" s="4">
        <f t="shared" ref="T269:T332" si="52">IFERROR(P269/R269,0)</f>
        <v>0</v>
      </c>
      <c r="U269" s="112" t="e">
        <f t="shared" si="49"/>
        <v>#DIV/0!</v>
      </c>
      <c r="V269" s="112" t="e">
        <f t="shared" si="50"/>
        <v>#DIV/0!</v>
      </c>
      <c r="W269" s="112" t="e">
        <f t="shared" ref="W269:W332" si="53">U269+V269</f>
        <v>#DIV/0!</v>
      </c>
    </row>
    <row r="270" spans="1:23" x14ac:dyDescent="0.2">
      <c r="A270" s="48" t="s">
        <v>1192</v>
      </c>
      <c r="B270" s="48" t="s">
        <v>3135</v>
      </c>
      <c r="C270" s="48"/>
      <c r="D270" s="48" t="s">
        <v>875</v>
      </c>
      <c r="E270" s="48" t="s">
        <v>179</v>
      </c>
      <c r="F270" s="48" t="s">
        <v>179</v>
      </c>
      <c r="G270" s="48" t="s">
        <v>1334</v>
      </c>
      <c r="H270" s="91">
        <v>47.72</v>
      </c>
      <c r="I270" s="7">
        <f>VLOOKUP(E270,Steuerung!$A$17:$E$500,5,FALSE)</f>
        <v>2</v>
      </c>
      <c r="J270" s="73">
        <f>VLOOKUP(E270,Steuerung!$A$17:$F$500,6,FALSE)</f>
        <v>58.333333333333329</v>
      </c>
      <c r="K270" s="7">
        <f>VLOOKUP(F270,Steuerung!$A$17:$G$500,7,FALSE)</f>
        <v>2</v>
      </c>
      <c r="L270" s="7">
        <f>VLOOKUP(F270,Steuerung!$A$17:$H$500,8,FALSE)</f>
        <v>46</v>
      </c>
      <c r="M270" s="73">
        <f t="shared" si="43"/>
        <v>104.33333333333333</v>
      </c>
      <c r="N270" s="91">
        <f t="shared" si="44"/>
        <v>4978.786666666666</v>
      </c>
      <c r="O270" s="91">
        <f t="shared" si="45"/>
        <v>2783.6666666666665</v>
      </c>
      <c r="P270" s="91">
        <f t="shared" si="46"/>
        <v>2195.12</v>
      </c>
      <c r="Q270" s="63">
        <f>VLOOKUP(E270,Steuerung!$A$17:$B$500,2,FALSE)</f>
        <v>0</v>
      </c>
      <c r="R270" s="63">
        <f>VLOOKUP(F270,Steuerung!$A$17:$B$500,2,FALSE)</f>
        <v>0</v>
      </c>
      <c r="S270" s="4">
        <f t="shared" si="51"/>
        <v>0</v>
      </c>
      <c r="T270" s="4">
        <f t="shared" si="52"/>
        <v>0</v>
      </c>
      <c r="U270" s="112" t="e">
        <f t="shared" si="49"/>
        <v>#DIV/0!</v>
      </c>
      <c r="V270" s="112" t="e">
        <f t="shared" si="50"/>
        <v>#DIV/0!</v>
      </c>
      <c r="W270" s="112" t="e">
        <f t="shared" si="53"/>
        <v>#DIV/0!</v>
      </c>
    </row>
    <row r="271" spans="1:23" x14ac:dyDescent="0.2">
      <c r="A271" s="48" t="s">
        <v>1192</v>
      </c>
      <c r="B271" s="48" t="s">
        <v>3135</v>
      </c>
      <c r="C271" s="48"/>
      <c r="D271" s="48" t="s">
        <v>875</v>
      </c>
      <c r="E271" s="48" t="s">
        <v>179</v>
      </c>
      <c r="F271" s="48" t="s">
        <v>179</v>
      </c>
      <c r="G271" s="48" t="s">
        <v>919</v>
      </c>
      <c r="H271" s="91">
        <v>36.380000000000003</v>
      </c>
      <c r="I271" s="7">
        <f>VLOOKUP(E271,Steuerung!$A$17:$E$500,5,FALSE)</f>
        <v>2</v>
      </c>
      <c r="J271" s="73">
        <f>VLOOKUP(E271,Steuerung!$A$17:$F$500,6,FALSE)</f>
        <v>58.333333333333329</v>
      </c>
      <c r="K271" s="7">
        <f>VLOOKUP(F271,Steuerung!$A$17:$G$500,7,FALSE)</f>
        <v>2</v>
      </c>
      <c r="L271" s="7">
        <f>VLOOKUP(F271,Steuerung!$A$17:$H$500,8,FALSE)</f>
        <v>46</v>
      </c>
      <c r="M271" s="73">
        <f t="shared" si="43"/>
        <v>104.33333333333333</v>
      </c>
      <c r="N271" s="91">
        <f t="shared" si="44"/>
        <v>3795.646666666667</v>
      </c>
      <c r="O271" s="91">
        <f t="shared" si="45"/>
        <v>2122.1666666666665</v>
      </c>
      <c r="P271" s="91">
        <f t="shared" si="46"/>
        <v>1673.48</v>
      </c>
      <c r="Q271" s="63">
        <f>VLOOKUP(E271,Steuerung!$A$17:$B$500,2,FALSE)</f>
        <v>0</v>
      </c>
      <c r="R271" s="63">
        <f>VLOOKUP(F271,Steuerung!$A$17:$B$500,2,FALSE)</f>
        <v>0</v>
      </c>
      <c r="S271" s="4">
        <f t="shared" si="51"/>
        <v>0</v>
      </c>
      <c r="T271" s="4">
        <f t="shared" si="52"/>
        <v>0</v>
      </c>
      <c r="U271" s="112" t="e">
        <f t="shared" si="49"/>
        <v>#DIV/0!</v>
      </c>
      <c r="V271" s="112" t="e">
        <f t="shared" si="50"/>
        <v>#DIV/0!</v>
      </c>
      <c r="W271" s="112" t="e">
        <f t="shared" si="53"/>
        <v>#DIV/0!</v>
      </c>
    </row>
    <row r="272" spans="1:23" x14ac:dyDescent="0.2">
      <c r="A272" s="48" t="s">
        <v>2589</v>
      </c>
      <c r="B272" s="48" t="s">
        <v>1348</v>
      </c>
      <c r="C272" s="48"/>
      <c r="D272" s="48" t="s">
        <v>907</v>
      </c>
      <c r="E272" s="48" t="s">
        <v>252</v>
      </c>
      <c r="F272" s="48" t="s">
        <v>252</v>
      </c>
      <c r="G272" s="48" t="s">
        <v>1334</v>
      </c>
      <c r="H272" s="91">
        <v>20.66</v>
      </c>
      <c r="I272" s="7">
        <f>VLOOKUP(E272,Steuerung!$A$17:$E$500,5,FALSE)</f>
        <v>2</v>
      </c>
      <c r="J272" s="73">
        <f>VLOOKUP(E272,Steuerung!$A$17:$F$500,6,FALSE)</f>
        <v>58.333333333333329</v>
      </c>
      <c r="K272" s="7">
        <f>VLOOKUP(F272,Steuerung!$A$17:$G$500,7,FALSE)</f>
        <v>2</v>
      </c>
      <c r="L272" s="7">
        <f>VLOOKUP(F272,Steuerung!$A$17:$H$500,8,FALSE)</f>
        <v>46</v>
      </c>
      <c r="M272" s="73">
        <f t="shared" si="43"/>
        <v>104.33333333333333</v>
      </c>
      <c r="N272" s="91">
        <f t="shared" si="44"/>
        <v>2155.5266666666666</v>
      </c>
      <c r="O272" s="91">
        <f t="shared" si="45"/>
        <v>1205.1666666666665</v>
      </c>
      <c r="P272" s="91">
        <f t="shared" si="46"/>
        <v>950.36</v>
      </c>
      <c r="Q272" s="63">
        <f>VLOOKUP(E272,Steuerung!$A$17:$B$500,2,FALSE)</f>
        <v>0</v>
      </c>
      <c r="R272" s="63">
        <f>VLOOKUP(F272,Steuerung!$A$17:$B$500,2,FALSE)</f>
        <v>0</v>
      </c>
      <c r="S272" s="4">
        <f t="shared" si="51"/>
        <v>0</v>
      </c>
      <c r="T272" s="4">
        <f t="shared" si="52"/>
        <v>0</v>
      </c>
      <c r="U272" s="112" t="e">
        <f t="shared" si="49"/>
        <v>#DIV/0!</v>
      </c>
      <c r="V272" s="112" t="e">
        <f t="shared" si="50"/>
        <v>#DIV/0!</v>
      </c>
      <c r="W272" s="112" t="e">
        <f t="shared" si="53"/>
        <v>#DIV/0!</v>
      </c>
    </row>
    <row r="273" spans="1:23" x14ac:dyDescent="0.2">
      <c r="A273" s="48" t="s">
        <v>3136</v>
      </c>
      <c r="B273" s="48" t="s">
        <v>3133</v>
      </c>
      <c r="C273" s="48"/>
      <c r="D273" s="48" t="s">
        <v>868</v>
      </c>
      <c r="E273" s="48" t="s">
        <v>231</v>
      </c>
      <c r="F273" s="48" t="s">
        <v>231</v>
      </c>
      <c r="G273" s="48" t="s">
        <v>1334</v>
      </c>
      <c r="H273" s="91">
        <v>19.5</v>
      </c>
      <c r="I273" s="7">
        <f>VLOOKUP(E273,Steuerung!$A$17:$E$500,5,FALSE)</f>
        <v>2</v>
      </c>
      <c r="J273" s="73">
        <f>VLOOKUP(E273,Steuerung!$A$17:$F$500,6,FALSE)</f>
        <v>58.333333333333329</v>
      </c>
      <c r="K273" s="7">
        <f>VLOOKUP(F273,Steuerung!$A$17:$G$500,7,FALSE)</f>
        <v>2</v>
      </c>
      <c r="L273" s="7">
        <f>VLOOKUP(F273,Steuerung!$A$17:$H$500,8,FALSE)</f>
        <v>46</v>
      </c>
      <c r="M273" s="73">
        <f t="shared" si="43"/>
        <v>104.33333333333333</v>
      </c>
      <c r="N273" s="91">
        <f t="shared" si="44"/>
        <v>2034.5</v>
      </c>
      <c r="O273" s="91">
        <f t="shared" si="45"/>
        <v>1137.5</v>
      </c>
      <c r="P273" s="91">
        <f t="shared" si="46"/>
        <v>897</v>
      </c>
      <c r="Q273" s="63">
        <f>VLOOKUP(E273,Steuerung!$A$17:$B$500,2,FALSE)</f>
        <v>0</v>
      </c>
      <c r="R273" s="63">
        <f>VLOOKUP(F273,Steuerung!$A$17:$B$500,2,FALSE)</f>
        <v>0</v>
      </c>
      <c r="S273" s="4">
        <f t="shared" si="51"/>
        <v>0</v>
      </c>
      <c r="T273" s="4">
        <f t="shared" si="52"/>
        <v>0</v>
      </c>
      <c r="U273" s="112" t="e">
        <f t="shared" si="49"/>
        <v>#DIV/0!</v>
      </c>
      <c r="V273" s="112" t="e">
        <f t="shared" si="50"/>
        <v>#DIV/0!</v>
      </c>
      <c r="W273" s="112" t="e">
        <f t="shared" si="53"/>
        <v>#DIV/0!</v>
      </c>
    </row>
    <row r="274" spans="1:23" x14ac:dyDescent="0.2">
      <c r="A274" s="48" t="s">
        <v>2590</v>
      </c>
      <c r="B274" s="48" t="s">
        <v>1348</v>
      </c>
      <c r="C274" s="48"/>
      <c r="D274" s="48" t="s">
        <v>907</v>
      </c>
      <c r="E274" s="48" t="s">
        <v>252</v>
      </c>
      <c r="F274" s="48" t="s">
        <v>252</v>
      </c>
      <c r="G274" s="48" t="s">
        <v>1334</v>
      </c>
      <c r="H274" s="91">
        <v>19.59</v>
      </c>
      <c r="I274" s="7">
        <f>VLOOKUP(E274,Steuerung!$A$17:$E$500,5,FALSE)</f>
        <v>2</v>
      </c>
      <c r="J274" s="73">
        <f>VLOOKUP(E274,Steuerung!$A$17:$F$500,6,FALSE)</f>
        <v>58.333333333333329</v>
      </c>
      <c r="K274" s="7">
        <f>VLOOKUP(F274,Steuerung!$A$17:$G$500,7,FALSE)</f>
        <v>2</v>
      </c>
      <c r="L274" s="7">
        <f>VLOOKUP(F274,Steuerung!$A$17:$H$500,8,FALSE)</f>
        <v>46</v>
      </c>
      <c r="M274" s="73">
        <f t="shared" si="43"/>
        <v>104.33333333333333</v>
      </c>
      <c r="N274" s="91">
        <f t="shared" si="44"/>
        <v>2043.8899999999999</v>
      </c>
      <c r="O274" s="91">
        <f t="shared" si="45"/>
        <v>1142.75</v>
      </c>
      <c r="P274" s="91">
        <f t="shared" si="46"/>
        <v>901.14</v>
      </c>
      <c r="Q274" s="63">
        <f>VLOOKUP(E274,Steuerung!$A$17:$B$500,2,FALSE)</f>
        <v>0</v>
      </c>
      <c r="R274" s="63">
        <f>VLOOKUP(F274,Steuerung!$A$17:$B$500,2,FALSE)</f>
        <v>0</v>
      </c>
      <c r="S274" s="4">
        <f t="shared" si="51"/>
        <v>0</v>
      </c>
      <c r="T274" s="4">
        <f t="shared" si="52"/>
        <v>0</v>
      </c>
      <c r="U274" s="112" t="e">
        <f t="shared" si="49"/>
        <v>#DIV/0!</v>
      </c>
      <c r="V274" s="112" t="e">
        <f t="shared" si="50"/>
        <v>#DIV/0!</v>
      </c>
      <c r="W274" s="112" t="e">
        <f t="shared" si="53"/>
        <v>#DIV/0!</v>
      </c>
    </row>
    <row r="275" spans="1:23" x14ac:dyDescent="0.2">
      <c r="A275" s="48" t="s">
        <v>3137</v>
      </c>
      <c r="B275" s="48" t="s">
        <v>880</v>
      </c>
      <c r="C275" s="48"/>
      <c r="D275" s="48" t="s">
        <v>868</v>
      </c>
      <c r="E275" s="48" t="s">
        <v>231</v>
      </c>
      <c r="F275" s="48" t="s">
        <v>231</v>
      </c>
      <c r="G275" s="48" t="s">
        <v>919</v>
      </c>
      <c r="H275" s="91">
        <v>19.559999999999999</v>
      </c>
      <c r="I275" s="7">
        <f>VLOOKUP(E275,Steuerung!$A$17:$E$500,5,FALSE)</f>
        <v>2</v>
      </c>
      <c r="J275" s="73">
        <f>VLOOKUP(E275,Steuerung!$A$17:$F$500,6,FALSE)</f>
        <v>58.333333333333329</v>
      </c>
      <c r="K275" s="7">
        <f>VLOOKUP(F275,Steuerung!$A$17:$G$500,7,FALSE)</f>
        <v>2</v>
      </c>
      <c r="L275" s="7">
        <f>VLOOKUP(F275,Steuerung!$A$17:$H$500,8,FALSE)</f>
        <v>46</v>
      </c>
      <c r="M275" s="73">
        <f t="shared" si="43"/>
        <v>104.33333333333333</v>
      </c>
      <c r="N275" s="91">
        <f t="shared" si="44"/>
        <v>2040.7599999999998</v>
      </c>
      <c r="O275" s="91">
        <f t="shared" si="45"/>
        <v>1140.9999999999998</v>
      </c>
      <c r="P275" s="91">
        <f t="shared" si="46"/>
        <v>899.76</v>
      </c>
      <c r="Q275" s="63">
        <f>VLOOKUP(E275,Steuerung!$A$17:$B$500,2,FALSE)</f>
        <v>0</v>
      </c>
      <c r="R275" s="63">
        <f>VLOOKUP(F275,Steuerung!$A$17:$B$500,2,FALSE)</f>
        <v>0</v>
      </c>
      <c r="S275" s="4">
        <f t="shared" si="51"/>
        <v>0</v>
      </c>
      <c r="T275" s="4">
        <f t="shared" si="52"/>
        <v>0</v>
      </c>
      <c r="U275" s="112" t="e">
        <f t="shared" si="49"/>
        <v>#DIV/0!</v>
      </c>
      <c r="V275" s="112" t="e">
        <f t="shared" si="50"/>
        <v>#DIV/0!</v>
      </c>
      <c r="W275" s="112" t="e">
        <f t="shared" si="53"/>
        <v>#DIV/0!</v>
      </c>
    </row>
    <row r="276" spans="1:23" x14ac:dyDescent="0.2">
      <c r="A276" s="48" t="s">
        <v>3138</v>
      </c>
      <c r="B276" s="48" t="s">
        <v>1348</v>
      </c>
      <c r="C276" s="48"/>
      <c r="D276" s="48" t="s">
        <v>907</v>
      </c>
      <c r="E276" s="48" t="s">
        <v>252</v>
      </c>
      <c r="F276" s="48" t="s">
        <v>252</v>
      </c>
      <c r="G276" s="48" t="s">
        <v>1334</v>
      </c>
      <c r="H276" s="91">
        <v>38.57</v>
      </c>
      <c r="I276" s="7">
        <f>VLOOKUP(E276,Steuerung!$A$17:$E$500,5,FALSE)</f>
        <v>2</v>
      </c>
      <c r="J276" s="73">
        <f>VLOOKUP(E276,Steuerung!$A$17:$F$500,6,FALSE)</f>
        <v>58.333333333333329</v>
      </c>
      <c r="K276" s="7">
        <f>VLOOKUP(F276,Steuerung!$A$17:$G$500,7,FALSE)</f>
        <v>2</v>
      </c>
      <c r="L276" s="7">
        <f>VLOOKUP(F276,Steuerung!$A$17:$H$500,8,FALSE)</f>
        <v>46</v>
      </c>
      <c r="M276" s="73">
        <f t="shared" si="43"/>
        <v>104.33333333333333</v>
      </c>
      <c r="N276" s="91">
        <f t="shared" si="44"/>
        <v>4024.1366666666663</v>
      </c>
      <c r="O276" s="91">
        <f t="shared" si="45"/>
        <v>2249.9166666666665</v>
      </c>
      <c r="P276" s="91">
        <f t="shared" si="46"/>
        <v>1774.22</v>
      </c>
      <c r="Q276" s="63">
        <f>VLOOKUP(E276,Steuerung!$A$17:$B$500,2,FALSE)</f>
        <v>0</v>
      </c>
      <c r="R276" s="63">
        <f>VLOOKUP(F276,Steuerung!$A$17:$B$500,2,FALSE)</f>
        <v>0</v>
      </c>
      <c r="S276" s="4">
        <f t="shared" si="51"/>
        <v>0</v>
      </c>
      <c r="T276" s="4">
        <f t="shared" si="52"/>
        <v>0</v>
      </c>
      <c r="U276" s="112" t="e">
        <f t="shared" si="49"/>
        <v>#DIV/0!</v>
      </c>
      <c r="V276" s="112" t="e">
        <f t="shared" si="50"/>
        <v>#DIV/0!</v>
      </c>
      <c r="W276" s="112" t="e">
        <f t="shared" si="53"/>
        <v>#DIV/0!</v>
      </c>
    </row>
    <row r="277" spans="1:23" x14ac:dyDescent="0.2">
      <c r="A277" s="48" t="s">
        <v>3139</v>
      </c>
      <c r="B277" s="48" t="s">
        <v>792</v>
      </c>
      <c r="C277" s="48"/>
      <c r="D277" s="48" t="s">
        <v>910</v>
      </c>
      <c r="E277" s="48" t="s">
        <v>214</v>
      </c>
      <c r="F277" s="48" t="s">
        <v>214</v>
      </c>
      <c r="G277" s="48" t="s">
        <v>919</v>
      </c>
      <c r="H277" s="91">
        <v>25.2</v>
      </c>
      <c r="I277" s="7">
        <f>VLOOKUP(E277,Steuerung!$A$17:$E$500,5,FALSE)</f>
        <v>5</v>
      </c>
      <c r="J277" s="73">
        <f>VLOOKUP(E277,Steuerung!$A$17:$F$500,6,FALSE)</f>
        <v>137.33333333333334</v>
      </c>
      <c r="K277" s="7">
        <f>VLOOKUP(F277,Steuerung!$A$17:$G$500,7,FALSE)</f>
        <v>5</v>
      </c>
      <c r="L277" s="7">
        <f>VLOOKUP(F277,Steuerung!$A$17:$H$500,8,FALSE)</f>
        <v>113</v>
      </c>
      <c r="M277" s="73">
        <f t="shared" si="43"/>
        <v>250.33333333333334</v>
      </c>
      <c r="N277" s="91">
        <f t="shared" si="44"/>
        <v>6308.4</v>
      </c>
      <c r="O277" s="91">
        <f t="shared" si="45"/>
        <v>3460.8</v>
      </c>
      <c r="P277" s="91">
        <f t="shared" si="46"/>
        <v>2847.6</v>
      </c>
      <c r="Q277" s="63">
        <f>VLOOKUP(E277,Steuerung!$A$17:$B$500,2,FALSE)</f>
        <v>0</v>
      </c>
      <c r="R277" s="63">
        <f>VLOOKUP(F277,Steuerung!$A$17:$B$500,2,FALSE)</f>
        <v>0</v>
      </c>
      <c r="S277" s="4">
        <f t="shared" si="51"/>
        <v>0</v>
      </c>
      <c r="T277" s="4">
        <f t="shared" si="52"/>
        <v>0</v>
      </c>
      <c r="U277" s="112" t="e">
        <f t="shared" si="49"/>
        <v>#DIV/0!</v>
      </c>
      <c r="V277" s="112" t="e">
        <f t="shared" si="50"/>
        <v>#DIV/0!</v>
      </c>
      <c r="W277" s="112" t="e">
        <f t="shared" si="53"/>
        <v>#DIV/0!</v>
      </c>
    </row>
    <row r="278" spans="1:23" x14ac:dyDescent="0.2">
      <c r="A278" s="48" t="s">
        <v>1172</v>
      </c>
      <c r="B278" s="48" t="s">
        <v>3140</v>
      </c>
      <c r="C278" s="48"/>
      <c r="D278" s="48" t="s">
        <v>875</v>
      </c>
      <c r="E278" s="48" t="s">
        <v>179</v>
      </c>
      <c r="F278" s="48" t="s">
        <v>179</v>
      </c>
      <c r="G278" s="48" t="s">
        <v>1334</v>
      </c>
      <c r="H278" s="91">
        <v>83.86</v>
      </c>
      <c r="I278" s="7">
        <f>VLOOKUP(E278,Steuerung!$A$17:$E$500,5,FALSE)</f>
        <v>2</v>
      </c>
      <c r="J278" s="73">
        <f>VLOOKUP(E278,Steuerung!$A$17:$F$500,6,FALSE)</f>
        <v>58.333333333333329</v>
      </c>
      <c r="K278" s="7">
        <f>VLOOKUP(F278,Steuerung!$A$17:$G$500,7,FALSE)</f>
        <v>2</v>
      </c>
      <c r="L278" s="7">
        <f>VLOOKUP(F278,Steuerung!$A$17:$H$500,8,FALSE)</f>
        <v>46</v>
      </c>
      <c r="M278" s="73">
        <f t="shared" si="43"/>
        <v>104.33333333333333</v>
      </c>
      <c r="N278" s="91">
        <f t="shared" si="44"/>
        <v>8749.3933333333334</v>
      </c>
      <c r="O278" s="91">
        <f t="shared" si="45"/>
        <v>4891.833333333333</v>
      </c>
      <c r="P278" s="91">
        <f t="shared" si="46"/>
        <v>3857.56</v>
      </c>
      <c r="Q278" s="63">
        <f>VLOOKUP(E278,Steuerung!$A$17:$B$500,2,FALSE)</f>
        <v>0</v>
      </c>
      <c r="R278" s="63">
        <f>VLOOKUP(F278,Steuerung!$A$17:$B$500,2,FALSE)</f>
        <v>0</v>
      </c>
      <c r="S278" s="4">
        <f t="shared" si="51"/>
        <v>0</v>
      </c>
      <c r="T278" s="4">
        <f t="shared" si="52"/>
        <v>0</v>
      </c>
      <c r="U278" s="112" t="e">
        <f t="shared" si="49"/>
        <v>#DIV/0!</v>
      </c>
      <c r="V278" s="112" t="e">
        <f t="shared" si="50"/>
        <v>#DIV/0!</v>
      </c>
      <c r="W278" s="112" t="e">
        <f t="shared" si="53"/>
        <v>#DIV/0!</v>
      </c>
    </row>
    <row r="279" spans="1:23" x14ac:dyDescent="0.2">
      <c r="A279" s="48" t="s">
        <v>3141</v>
      </c>
      <c r="B279" s="48" t="s">
        <v>1348</v>
      </c>
      <c r="C279" s="48"/>
      <c r="D279" s="48" t="s">
        <v>907</v>
      </c>
      <c r="E279" s="48" t="s">
        <v>252</v>
      </c>
      <c r="F279" s="48" t="s">
        <v>252</v>
      </c>
      <c r="G279" s="48" t="s">
        <v>1334</v>
      </c>
      <c r="H279" s="91">
        <v>21.04</v>
      </c>
      <c r="I279" s="7">
        <f>VLOOKUP(E279,Steuerung!$A$17:$E$500,5,FALSE)</f>
        <v>2</v>
      </c>
      <c r="J279" s="73">
        <f>VLOOKUP(E279,Steuerung!$A$17:$F$500,6,FALSE)</f>
        <v>58.333333333333329</v>
      </c>
      <c r="K279" s="7">
        <f>VLOOKUP(F279,Steuerung!$A$17:$G$500,7,FALSE)</f>
        <v>2</v>
      </c>
      <c r="L279" s="7">
        <f>VLOOKUP(F279,Steuerung!$A$17:$H$500,8,FALSE)</f>
        <v>46</v>
      </c>
      <c r="M279" s="73">
        <f t="shared" si="43"/>
        <v>104.33333333333333</v>
      </c>
      <c r="N279" s="91">
        <f t="shared" si="44"/>
        <v>2195.1733333333332</v>
      </c>
      <c r="O279" s="91">
        <f t="shared" si="45"/>
        <v>1227.3333333333333</v>
      </c>
      <c r="P279" s="91">
        <f t="shared" si="46"/>
        <v>967.83999999999992</v>
      </c>
      <c r="Q279" s="63">
        <f>VLOOKUP(E279,Steuerung!$A$17:$B$500,2,FALSE)</f>
        <v>0</v>
      </c>
      <c r="R279" s="63">
        <f>VLOOKUP(F279,Steuerung!$A$17:$B$500,2,FALSE)</f>
        <v>0</v>
      </c>
      <c r="S279" s="4">
        <f t="shared" si="51"/>
        <v>0</v>
      </c>
      <c r="T279" s="4">
        <f t="shared" si="52"/>
        <v>0</v>
      </c>
      <c r="U279" s="112" t="e">
        <f t="shared" si="49"/>
        <v>#DIV/0!</v>
      </c>
      <c r="V279" s="112" t="e">
        <f t="shared" si="50"/>
        <v>#DIV/0!</v>
      </c>
      <c r="W279" s="112" t="e">
        <f t="shared" si="53"/>
        <v>#DIV/0!</v>
      </c>
    </row>
    <row r="280" spans="1:23" x14ac:dyDescent="0.2">
      <c r="A280" s="48" t="s">
        <v>3142</v>
      </c>
      <c r="B280" s="48" t="s">
        <v>1348</v>
      </c>
      <c r="C280" s="48"/>
      <c r="D280" s="48" t="s">
        <v>907</v>
      </c>
      <c r="E280" s="48" t="s">
        <v>252</v>
      </c>
      <c r="F280" s="48" t="s">
        <v>252</v>
      </c>
      <c r="G280" s="48" t="s">
        <v>1334</v>
      </c>
      <c r="H280" s="91">
        <v>18.21</v>
      </c>
      <c r="I280" s="7">
        <f>VLOOKUP(E280,Steuerung!$A$17:$E$500,5,FALSE)</f>
        <v>2</v>
      </c>
      <c r="J280" s="73">
        <f>VLOOKUP(E280,Steuerung!$A$17:$F$500,6,FALSE)</f>
        <v>58.333333333333329</v>
      </c>
      <c r="K280" s="7">
        <f>VLOOKUP(F280,Steuerung!$A$17:$G$500,7,FALSE)</f>
        <v>2</v>
      </c>
      <c r="L280" s="7">
        <f>VLOOKUP(F280,Steuerung!$A$17:$H$500,8,FALSE)</f>
        <v>46</v>
      </c>
      <c r="M280" s="73">
        <f t="shared" si="43"/>
        <v>104.33333333333333</v>
      </c>
      <c r="N280" s="91">
        <f t="shared" si="44"/>
        <v>1899.91</v>
      </c>
      <c r="O280" s="91">
        <f t="shared" si="45"/>
        <v>1062.25</v>
      </c>
      <c r="P280" s="91">
        <f t="shared" si="46"/>
        <v>837.66000000000008</v>
      </c>
      <c r="Q280" s="63">
        <f>VLOOKUP(E280,Steuerung!$A$17:$B$500,2,FALSE)</f>
        <v>0</v>
      </c>
      <c r="R280" s="63">
        <f>VLOOKUP(F280,Steuerung!$A$17:$B$500,2,FALSE)</f>
        <v>0</v>
      </c>
      <c r="S280" s="4">
        <f t="shared" si="51"/>
        <v>0</v>
      </c>
      <c r="T280" s="4">
        <f t="shared" si="52"/>
        <v>0</v>
      </c>
      <c r="U280" s="112" t="e">
        <f t="shared" si="49"/>
        <v>#DIV/0!</v>
      </c>
      <c r="V280" s="112" t="e">
        <f t="shared" si="50"/>
        <v>#DIV/0!</v>
      </c>
      <c r="W280" s="112" t="e">
        <f t="shared" si="53"/>
        <v>#DIV/0!</v>
      </c>
    </row>
    <row r="281" spans="1:23" x14ac:dyDescent="0.2">
      <c r="A281" s="48" t="s">
        <v>3143</v>
      </c>
      <c r="B281" s="48" t="s">
        <v>3144</v>
      </c>
      <c r="C281" s="48"/>
      <c r="D281" s="48" t="s">
        <v>910</v>
      </c>
      <c r="E281" s="48" t="s">
        <v>212</v>
      </c>
      <c r="F281" s="48" t="s">
        <v>212</v>
      </c>
      <c r="G281" s="48" t="s">
        <v>919</v>
      </c>
      <c r="H281" s="91">
        <v>5.45</v>
      </c>
      <c r="I281" s="7">
        <f>VLOOKUP(E281,Steuerung!$A$17:$E$500,5,FALSE)</f>
        <v>2</v>
      </c>
      <c r="J281" s="73">
        <f>VLOOKUP(E281,Steuerung!$A$17:$F$500,6,FALSE)</f>
        <v>58.333333333333329</v>
      </c>
      <c r="K281" s="7">
        <f>VLOOKUP(F281,Steuerung!$A$17:$G$500,7,FALSE)</f>
        <v>2</v>
      </c>
      <c r="L281" s="7">
        <f>VLOOKUP(F281,Steuerung!$A$17:$H$500,8,FALSE)</f>
        <v>46</v>
      </c>
      <c r="M281" s="73">
        <f t="shared" si="43"/>
        <v>104.33333333333333</v>
      </c>
      <c r="N281" s="91">
        <f t="shared" si="44"/>
        <v>568.61666666666667</v>
      </c>
      <c r="O281" s="91">
        <f t="shared" si="45"/>
        <v>317.91666666666663</v>
      </c>
      <c r="P281" s="91">
        <f t="shared" si="46"/>
        <v>250.70000000000002</v>
      </c>
      <c r="Q281" s="63">
        <f>VLOOKUP(E281,Steuerung!$A$17:$B$500,2,FALSE)</f>
        <v>0</v>
      </c>
      <c r="R281" s="63">
        <f>VLOOKUP(F281,Steuerung!$A$17:$B$500,2,FALSE)</f>
        <v>0</v>
      </c>
      <c r="S281" s="4">
        <f t="shared" si="51"/>
        <v>0</v>
      </c>
      <c r="T281" s="4">
        <f t="shared" si="52"/>
        <v>0</v>
      </c>
      <c r="U281" s="112" t="e">
        <f t="shared" si="49"/>
        <v>#DIV/0!</v>
      </c>
      <c r="V281" s="112" t="e">
        <f t="shared" si="50"/>
        <v>#DIV/0!</v>
      </c>
      <c r="W281" s="112" t="e">
        <f t="shared" si="53"/>
        <v>#DIV/0!</v>
      </c>
    </row>
    <row r="282" spans="1:23" x14ac:dyDescent="0.2">
      <c r="A282" s="48" t="s">
        <v>3143</v>
      </c>
      <c r="B282" s="48" t="s">
        <v>810</v>
      </c>
      <c r="C282" s="48"/>
      <c r="D282" s="48" t="s">
        <v>884</v>
      </c>
      <c r="E282" s="48" t="s">
        <v>311</v>
      </c>
      <c r="F282" s="48" t="s">
        <v>311</v>
      </c>
      <c r="G282" s="48" t="s">
        <v>919</v>
      </c>
      <c r="H282" s="91">
        <v>6.37</v>
      </c>
      <c r="I282" s="7">
        <f>VLOOKUP(E282,Steuerung!$A$17:$E$500,5,FALSE)</f>
        <v>1</v>
      </c>
      <c r="J282" s="73">
        <f>VLOOKUP(E282,Steuerung!$A$17:$F$500,6,FALSE)</f>
        <v>29.166666666666657</v>
      </c>
      <c r="K282" s="7">
        <f>VLOOKUP(F282,Steuerung!$A$17:$G$500,7,FALSE)</f>
        <v>1</v>
      </c>
      <c r="L282" s="7">
        <f>VLOOKUP(F282,Steuerung!$A$17:$H$500,8,FALSE)</f>
        <v>23</v>
      </c>
      <c r="M282" s="73">
        <f t="shared" si="43"/>
        <v>52.166666666666657</v>
      </c>
      <c r="N282" s="91">
        <f t="shared" si="44"/>
        <v>332.30166666666662</v>
      </c>
      <c r="O282" s="91">
        <f t="shared" si="45"/>
        <v>185.7916666666666</v>
      </c>
      <c r="P282" s="91">
        <f t="shared" si="46"/>
        <v>146.51</v>
      </c>
      <c r="Q282" s="63">
        <f>VLOOKUP(E282,Steuerung!$A$17:$B$500,2,FALSE)</f>
        <v>0</v>
      </c>
      <c r="R282" s="63">
        <f>VLOOKUP(F282,Steuerung!$A$17:$B$500,2,FALSE)</f>
        <v>0</v>
      </c>
      <c r="S282" s="4">
        <f t="shared" si="51"/>
        <v>0</v>
      </c>
      <c r="T282" s="4">
        <f t="shared" si="52"/>
        <v>0</v>
      </c>
      <c r="U282" s="112" t="e">
        <f t="shared" si="49"/>
        <v>#DIV/0!</v>
      </c>
      <c r="V282" s="112" t="e">
        <f t="shared" si="50"/>
        <v>#DIV/0!</v>
      </c>
      <c r="W282" s="112" t="e">
        <f t="shared" si="53"/>
        <v>#DIV/0!</v>
      </c>
    </row>
    <row r="283" spans="1:23" x14ac:dyDescent="0.2">
      <c r="A283" s="48" t="s">
        <v>3145</v>
      </c>
      <c r="B283" s="48" t="s">
        <v>1348</v>
      </c>
      <c r="C283" s="48"/>
      <c r="D283" s="48" t="s">
        <v>907</v>
      </c>
      <c r="E283" s="48" t="s">
        <v>252</v>
      </c>
      <c r="F283" s="48" t="s">
        <v>252</v>
      </c>
      <c r="G283" s="48" t="s">
        <v>1334</v>
      </c>
      <c r="H283" s="91">
        <v>19.010000000000002</v>
      </c>
      <c r="I283" s="7">
        <f>VLOOKUP(E283,Steuerung!$A$17:$E$500,5,FALSE)</f>
        <v>2</v>
      </c>
      <c r="J283" s="73">
        <f>VLOOKUP(E283,Steuerung!$A$17:$F$500,6,FALSE)</f>
        <v>58.333333333333329</v>
      </c>
      <c r="K283" s="7">
        <f>VLOOKUP(F283,Steuerung!$A$17:$G$500,7,FALSE)</f>
        <v>2</v>
      </c>
      <c r="L283" s="7">
        <f>VLOOKUP(F283,Steuerung!$A$17:$H$500,8,FALSE)</f>
        <v>46</v>
      </c>
      <c r="M283" s="73">
        <f t="shared" si="43"/>
        <v>104.33333333333333</v>
      </c>
      <c r="N283" s="91">
        <f t="shared" si="44"/>
        <v>1983.3766666666668</v>
      </c>
      <c r="O283" s="91">
        <f t="shared" si="45"/>
        <v>1108.9166666666667</v>
      </c>
      <c r="P283" s="91">
        <f t="shared" si="46"/>
        <v>874.46</v>
      </c>
      <c r="Q283" s="63">
        <f>VLOOKUP(E283,Steuerung!$A$17:$B$500,2,FALSE)</f>
        <v>0</v>
      </c>
      <c r="R283" s="63">
        <f>VLOOKUP(F283,Steuerung!$A$17:$B$500,2,FALSE)</f>
        <v>0</v>
      </c>
      <c r="S283" s="4">
        <f t="shared" si="51"/>
        <v>0</v>
      </c>
      <c r="T283" s="4">
        <f t="shared" si="52"/>
        <v>0</v>
      </c>
      <c r="U283" s="112" t="e">
        <f t="shared" si="49"/>
        <v>#DIV/0!</v>
      </c>
      <c r="V283" s="112" t="e">
        <f t="shared" si="50"/>
        <v>#DIV/0!</v>
      </c>
      <c r="W283" s="112" t="e">
        <f t="shared" si="53"/>
        <v>#DIV/0!</v>
      </c>
    </row>
    <row r="284" spans="1:23" x14ac:dyDescent="0.2">
      <c r="A284" s="48" t="s">
        <v>3146</v>
      </c>
      <c r="B284" s="48" t="s">
        <v>2649</v>
      </c>
      <c r="C284" s="48"/>
      <c r="D284" s="48" t="s">
        <v>907</v>
      </c>
      <c r="E284" s="48" t="s">
        <v>252</v>
      </c>
      <c r="F284" s="48" t="s">
        <v>252</v>
      </c>
      <c r="G284" s="48" t="s">
        <v>1334</v>
      </c>
      <c r="H284" s="91">
        <v>19.23</v>
      </c>
      <c r="I284" s="7">
        <f>VLOOKUP(E284,Steuerung!$A$17:$E$500,5,FALSE)</f>
        <v>2</v>
      </c>
      <c r="J284" s="73">
        <f>VLOOKUP(E284,Steuerung!$A$17:$F$500,6,FALSE)</f>
        <v>58.333333333333329</v>
      </c>
      <c r="K284" s="7">
        <f>VLOOKUP(F284,Steuerung!$A$17:$G$500,7,FALSE)</f>
        <v>2</v>
      </c>
      <c r="L284" s="7">
        <f>VLOOKUP(F284,Steuerung!$A$17:$H$500,8,FALSE)</f>
        <v>46</v>
      </c>
      <c r="M284" s="73">
        <f t="shared" si="43"/>
        <v>104.33333333333333</v>
      </c>
      <c r="N284" s="91">
        <f t="shared" si="44"/>
        <v>2006.33</v>
      </c>
      <c r="O284" s="91">
        <f t="shared" si="45"/>
        <v>1121.75</v>
      </c>
      <c r="P284" s="91">
        <f t="shared" si="46"/>
        <v>884.58</v>
      </c>
      <c r="Q284" s="63">
        <f>VLOOKUP(E284,Steuerung!$A$17:$B$500,2,FALSE)</f>
        <v>0</v>
      </c>
      <c r="R284" s="63">
        <f>VLOOKUP(F284,Steuerung!$A$17:$B$500,2,FALSE)</f>
        <v>0</v>
      </c>
      <c r="S284" s="4">
        <f t="shared" si="51"/>
        <v>0</v>
      </c>
      <c r="T284" s="4">
        <f t="shared" si="52"/>
        <v>0</v>
      </c>
      <c r="U284" s="112" t="e">
        <f t="shared" si="49"/>
        <v>#DIV/0!</v>
      </c>
      <c r="V284" s="112" t="e">
        <f t="shared" si="50"/>
        <v>#DIV/0!</v>
      </c>
      <c r="W284" s="112" t="e">
        <f t="shared" si="53"/>
        <v>#DIV/0!</v>
      </c>
    </row>
    <row r="285" spans="1:23" x14ac:dyDescent="0.2">
      <c r="A285" s="48" t="s">
        <v>3147</v>
      </c>
      <c r="B285" s="48" t="s">
        <v>904</v>
      </c>
      <c r="C285" s="48"/>
      <c r="D285" s="48" t="s">
        <v>884</v>
      </c>
      <c r="E285" s="48" t="s">
        <v>313</v>
      </c>
      <c r="F285" s="48" t="s">
        <v>313</v>
      </c>
      <c r="G285" s="48" t="s">
        <v>1334</v>
      </c>
      <c r="H285" s="91">
        <v>18.54</v>
      </c>
      <c r="I285" s="7">
        <f>VLOOKUP(E285,Steuerung!$A$17:$E$500,5,FALSE)</f>
        <v>2</v>
      </c>
      <c r="J285" s="73">
        <f>VLOOKUP(E285,Steuerung!$A$17:$F$500,6,FALSE)</f>
        <v>58.333333333333329</v>
      </c>
      <c r="K285" s="7">
        <f>VLOOKUP(F285,Steuerung!$A$17:$G$500,7,FALSE)</f>
        <v>2</v>
      </c>
      <c r="L285" s="7">
        <f>VLOOKUP(F285,Steuerung!$A$17:$H$500,8,FALSE)</f>
        <v>46</v>
      </c>
      <c r="M285" s="73">
        <f t="shared" si="43"/>
        <v>104.33333333333333</v>
      </c>
      <c r="N285" s="91">
        <f t="shared" si="44"/>
        <v>1934.34</v>
      </c>
      <c r="O285" s="91">
        <f t="shared" si="45"/>
        <v>1081.4999999999998</v>
      </c>
      <c r="P285" s="91">
        <f t="shared" si="46"/>
        <v>852.83999999999992</v>
      </c>
      <c r="Q285" s="63">
        <f>VLOOKUP(E285,Steuerung!$A$17:$B$500,2,FALSE)</f>
        <v>0</v>
      </c>
      <c r="R285" s="63">
        <f>VLOOKUP(F285,Steuerung!$A$17:$B$500,2,FALSE)</f>
        <v>0</v>
      </c>
      <c r="S285" s="4">
        <f t="shared" si="51"/>
        <v>0</v>
      </c>
      <c r="T285" s="4">
        <f t="shared" si="52"/>
        <v>0</v>
      </c>
      <c r="U285" s="112" t="e">
        <f t="shared" si="49"/>
        <v>#DIV/0!</v>
      </c>
      <c r="V285" s="112" t="e">
        <f t="shared" si="50"/>
        <v>#DIV/0!</v>
      </c>
      <c r="W285" s="112" t="e">
        <f t="shared" si="53"/>
        <v>#DIV/0!</v>
      </c>
    </row>
    <row r="286" spans="1:23" x14ac:dyDescent="0.2">
      <c r="A286" s="48" t="s">
        <v>3148</v>
      </c>
      <c r="B286" s="48" t="s">
        <v>1206</v>
      </c>
      <c r="C286" s="48"/>
      <c r="D286" s="48" t="s">
        <v>902</v>
      </c>
      <c r="E286" s="48" t="s">
        <v>199</v>
      </c>
      <c r="F286" s="48" t="s">
        <v>199</v>
      </c>
      <c r="G286" s="48" t="s">
        <v>1334</v>
      </c>
      <c r="H286" s="91">
        <v>58.8</v>
      </c>
      <c r="I286" s="7">
        <f>VLOOKUP(E286,Steuerung!$A$17:$E$500,5,FALSE)</f>
        <v>2</v>
      </c>
      <c r="J286" s="73">
        <f>VLOOKUP(E286,Steuerung!$A$17:$F$500,6,FALSE)</f>
        <v>58.333333333333329</v>
      </c>
      <c r="K286" s="7">
        <f>VLOOKUP(F286,Steuerung!$A$17:$G$500,7,FALSE)</f>
        <v>2</v>
      </c>
      <c r="L286" s="7">
        <f>VLOOKUP(F286,Steuerung!$A$17:$H$500,8,FALSE)</f>
        <v>46</v>
      </c>
      <c r="M286" s="73">
        <f t="shared" si="43"/>
        <v>104.33333333333333</v>
      </c>
      <c r="N286" s="91">
        <f t="shared" si="44"/>
        <v>6134.7999999999993</v>
      </c>
      <c r="O286" s="91">
        <f t="shared" si="45"/>
        <v>3429.9999999999995</v>
      </c>
      <c r="P286" s="91">
        <f t="shared" si="46"/>
        <v>2704.7999999999997</v>
      </c>
      <c r="Q286" s="63">
        <f>VLOOKUP(E286,Steuerung!$A$17:$B$500,2,FALSE)</f>
        <v>0</v>
      </c>
      <c r="R286" s="63">
        <f>VLOOKUP(F286,Steuerung!$A$17:$B$500,2,FALSE)</f>
        <v>0</v>
      </c>
      <c r="S286" s="4">
        <f t="shared" si="51"/>
        <v>0</v>
      </c>
      <c r="T286" s="4">
        <f t="shared" si="52"/>
        <v>0</v>
      </c>
      <c r="U286" s="112" t="e">
        <f t="shared" si="49"/>
        <v>#DIV/0!</v>
      </c>
      <c r="V286" s="112" t="e">
        <f t="shared" si="50"/>
        <v>#DIV/0!</v>
      </c>
      <c r="W286" s="112" t="e">
        <f t="shared" si="53"/>
        <v>#DIV/0!</v>
      </c>
    </row>
    <row r="287" spans="1:23" x14ac:dyDescent="0.2">
      <c r="A287" s="48" t="s">
        <v>3149</v>
      </c>
      <c r="B287" s="48" t="s">
        <v>1348</v>
      </c>
      <c r="C287" s="48"/>
      <c r="D287" s="48" t="s">
        <v>907</v>
      </c>
      <c r="E287" s="48" t="s">
        <v>252</v>
      </c>
      <c r="F287" s="48" t="s">
        <v>252</v>
      </c>
      <c r="G287" s="48" t="s">
        <v>1334</v>
      </c>
      <c r="H287" s="91">
        <v>17.93</v>
      </c>
      <c r="I287" s="7">
        <f>VLOOKUP(E287,Steuerung!$A$17:$E$500,5,FALSE)</f>
        <v>2</v>
      </c>
      <c r="J287" s="73">
        <f>VLOOKUP(E287,Steuerung!$A$17:$F$500,6,FALSE)</f>
        <v>58.333333333333329</v>
      </c>
      <c r="K287" s="7">
        <f>VLOOKUP(F287,Steuerung!$A$17:$G$500,7,FALSE)</f>
        <v>2</v>
      </c>
      <c r="L287" s="7">
        <f>VLOOKUP(F287,Steuerung!$A$17:$H$500,8,FALSE)</f>
        <v>46</v>
      </c>
      <c r="M287" s="73">
        <f t="shared" si="43"/>
        <v>104.33333333333333</v>
      </c>
      <c r="N287" s="91">
        <f t="shared" si="44"/>
        <v>1870.6966666666665</v>
      </c>
      <c r="O287" s="91">
        <f t="shared" si="45"/>
        <v>1045.9166666666665</v>
      </c>
      <c r="P287" s="91">
        <f t="shared" si="46"/>
        <v>824.78</v>
      </c>
      <c r="Q287" s="63">
        <f>VLOOKUP(E287,Steuerung!$A$17:$B$500,2,FALSE)</f>
        <v>0</v>
      </c>
      <c r="R287" s="63">
        <f>VLOOKUP(F287,Steuerung!$A$17:$B$500,2,FALSE)</f>
        <v>0</v>
      </c>
      <c r="S287" s="4">
        <f t="shared" si="51"/>
        <v>0</v>
      </c>
      <c r="T287" s="4">
        <f t="shared" si="52"/>
        <v>0</v>
      </c>
      <c r="U287" s="112" t="e">
        <f t="shared" si="49"/>
        <v>#DIV/0!</v>
      </c>
      <c r="V287" s="112" t="e">
        <f t="shared" si="50"/>
        <v>#DIV/0!</v>
      </c>
      <c r="W287" s="112" t="e">
        <f t="shared" si="53"/>
        <v>#DIV/0!</v>
      </c>
    </row>
    <row r="288" spans="1:23" x14ac:dyDescent="0.2">
      <c r="A288" s="48" t="s">
        <v>3150</v>
      </c>
      <c r="B288" s="48" t="s">
        <v>2053</v>
      </c>
      <c r="C288" s="48"/>
      <c r="D288" s="48" t="s">
        <v>868</v>
      </c>
      <c r="E288" s="48" t="s">
        <v>231</v>
      </c>
      <c r="F288" s="48" t="s">
        <v>231</v>
      </c>
      <c r="G288" s="48" t="s">
        <v>1334</v>
      </c>
      <c r="H288" s="91">
        <v>59.6</v>
      </c>
      <c r="I288" s="7">
        <f>VLOOKUP(E288,Steuerung!$A$17:$E$500,5,FALSE)</f>
        <v>2</v>
      </c>
      <c r="J288" s="73">
        <f>VLOOKUP(E288,Steuerung!$A$17:$F$500,6,FALSE)</f>
        <v>58.333333333333329</v>
      </c>
      <c r="K288" s="7">
        <f>VLOOKUP(F288,Steuerung!$A$17:$G$500,7,FALSE)</f>
        <v>2</v>
      </c>
      <c r="L288" s="7">
        <f>VLOOKUP(F288,Steuerung!$A$17:$H$500,8,FALSE)</f>
        <v>46</v>
      </c>
      <c r="M288" s="73">
        <f t="shared" si="43"/>
        <v>104.33333333333333</v>
      </c>
      <c r="N288" s="91">
        <f t="shared" si="44"/>
        <v>6218.2666666666664</v>
      </c>
      <c r="O288" s="91">
        <f t="shared" si="45"/>
        <v>3476.6666666666665</v>
      </c>
      <c r="P288" s="91">
        <f t="shared" si="46"/>
        <v>2741.6</v>
      </c>
      <c r="Q288" s="63">
        <f>VLOOKUP(E288,Steuerung!$A$17:$B$500,2,FALSE)</f>
        <v>0</v>
      </c>
      <c r="R288" s="63">
        <f>VLOOKUP(F288,Steuerung!$A$17:$B$500,2,FALSE)</f>
        <v>0</v>
      </c>
      <c r="S288" s="4">
        <f t="shared" si="51"/>
        <v>0</v>
      </c>
      <c r="T288" s="4">
        <f t="shared" si="52"/>
        <v>0</v>
      </c>
      <c r="U288" s="112" t="e">
        <f t="shared" si="49"/>
        <v>#DIV/0!</v>
      </c>
      <c r="V288" s="112" t="e">
        <f t="shared" si="50"/>
        <v>#DIV/0!</v>
      </c>
      <c r="W288" s="112" t="e">
        <f t="shared" si="53"/>
        <v>#DIV/0!</v>
      </c>
    </row>
    <row r="289" spans="1:23" x14ac:dyDescent="0.2">
      <c r="A289" s="48" t="s">
        <v>3151</v>
      </c>
      <c r="B289" s="48" t="s">
        <v>2053</v>
      </c>
      <c r="C289" s="48"/>
      <c r="D289" s="48" t="s">
        <v>868</v>
      </c>
      <c r="E289" s="48" t="s">
        <v>231</v>
      </c>
      <c r="F289" s="48" t="s">
        <v>231</v>
      </c>
      <c r="G289" s="48" t="s">
        <v>1334</v>
      </c>
      <c r="H289" s="91">
        <v>39.67</v>
      </c>
      <c r="I289" s="7">
        <f>VLOOKUP(E289,Steuerung!$A$17:$E$500,5,FALSE)</f>
        <v>2</v>
      </c>
      <c r="J289" s="73">
        <f>VLOOKUP(E289,Steuerung!$A$17:$F$500,6,FALSE)</f>
        <v>58.333333333333329</v>
      </c>
      <c r="K289" s="7">
        <f>VLOOKUP(F289,Steuerung!$A$17:$G$500,7,FALSE)</f>
        <v>2</v>
      </c>
      <c r="L289" s="7">
        <f>VLOOKUP(F289,Steuerung!$A$17:$H$500,8,FALSE)</f>
        <v>46</v>
      </c>
      <c r="M289" s="73">
        <f t="shared" si="43"/>
        <v>104.33333333333333</v>
      </c>
      <c r="N289" s="91">
        <f t="shared" si="44"/>
        <v>4138.9033333333336</v>
      </c>
      <c r="O289" s="91">
        <f t="shared" si="45"/>
        <v>2314.083333333333</v>
      </c>
      <c r="P289" s="91">
        <f t="shared" si="46"/>
        <v>1824.8200000000002</v>
      </c>
      <c r="Q289" s="63">
        <f>VLOOKUP(E289,Steuerung!$A$17:$B$500,2,FALSE)</f>
        <v>0</v>
      </c>
      <c r="R289" s="63">
        <f>VLOOKUP(F289,Steuerung!$A$17:$B$500,2,FALSE)</f>
        <v>0</v>
      </c>
      <c r="S289" s="4">
        <f t="shared" si="51"/>
        <v>0</v>
      </c>
      <c r="T289" s="4">
        <f t="shared" si="52"/>
        <v>0</v>
      </c>
      <c r="U289" s="112" t="e">
        <f t="shared" si="49"/>
        <v>#DIV/0!</v>
      </c>
      <c r="V289" s="112" t="e">
        <f t="shared" si="50"/>
        <v>#DIV/0!</v>
      </c>
      <c r="W289" s="112" t="e">
        <f t="shared" si="53"/>
        <v>#DIV/0!</v>
      </c>
    </row>
    <row r="290" spans="1:23" x14ac:dyDescent="0.2">
      <c r="A290" s="48" t="s">
        <v>3152</v>
      </c>
      <c r="B290" s="48" t="s">
        <v>1348</v>
      </c>
      <c r="C290" s="48"/>
      <c r="D290" s="48" t="s">
        <v>907</v>
      </c>
      <c r="E290" s="48" t="s">
        <v>250</v>
      </c>
      <c r="F290" s="48" t="s">
        <v>250</v>
      </c>
      <c r="G290" s="48" t="s">
        <v>1334</v>
      </c>
      <c r="H290" s="91">
        <v>21.78</v>
      </c>
      <c r="I290" s="7">
        <f>VLOOKUP(E290,Steuerung!$A$17:$E$500,5,FALSE)</f>
        <v>1</v>
      </c>
      <c r="J290" s="73">
        <f>VLOOKUP(E290,Steuerung!$A$17:$F$500,6,FALSE)</f>
        <v>29.166666666666657</v>
      </c>
      <c r="K290" s="7">
        <f>VLOOKUP(F290,Steuerung!$A$17:$G$500,7,FALSE)</f>
        <v>1</v>
      </c>
      <c r="L290" s="7">
        <f>VLOOKUP(F290,Steuerung!$A$17:$H$500,8,FALSE)</f>
        <v>23</v>
      </c>
      <c r="M290" s="73">
        <f t="shared" si="43"/>
        <v>52.166666666666657</v>
      </c>
      <c r="N290" s="91">
        <f t="shared" si="44"/>
        <v>1136.1899999999998</v>
      </c>
      <c r="O290" s="91">
        <f t="shared" si="45"/>
        <v>635.24999999999977</v>
      </c>
      <c r="P290" s="91">
        <f t="shared" si="46"/>
        <v>500.94000000000005</v>
      </c>
      <c r="Q290" s="63">
        <f>VLOOKUP(E290,Steuerung!$A$17:$B$500,2,FALSE)</f>
        <v>0</v>
      </c>
      <c r="R290" s="63">
        <f>VLOOKUP(F290,Steuerung!$A$17:$B$500,2,FALSE)</f>
        <v>0</v>
      </c>
      <c r="S290" s="4">
        <f t="shared" si="51"/>
        <v>0</v>
      </c>
      <c r="T290" s="4">
        <f t="shared" si="52"/>
        <v>0</v>
      </c>
      <c r="U290" s="112" t="e">
        <f t="shared" si="49"/>
        <v>#DIV/0!</v>
      </c>
      <c r="V290" s="112" t="e">
        <f t="shared" si="50"/>
        <v>#DIV/0!</v>
      </c>
      <c r="W290" s="112" t="e">
        <f t="shared" si="53"/>
        <v>#DIV/0!</v>
      </c>
    </row>
    <row r="291" spans="1:23" x14ac:dyDescent="0.2">
      <c r="A291" s="48" t="s">
        <v>3153</v>
      </c>
      <c r="B291" s="48" t="s">
        <v>3154</v>
      </c>
      <c r="C291" s="48"/>
      <c r="D291" s="48" t="s">
        <v>907</v>
      </c>
      <c r="E291" s="48" t="s">
        <v>250</v>
      </c>
      <c r="F291" s="48" t="s">
        <v>250</v>
      </c>
      <c r="G291" s="48" t="s">
        <v>1334</v>
      </c>
      <c r="H291" s="91">
        <v>19.45</v>
      </c>
      <c r="I291" s="7">
        <f>VLOOKUP(E291,Steuerung!$A$17:$E$500,5,FALSE)</f>
        <v>1</v>
      </c>
      <c r="J291" s="73">
        <f>VLOOKUP(E291,Steuerung!$A$17:$F$500,6,FALSE)</f>
        <v>29.166666666666657</v>
      </c>
      <c r="K291" s="7">
        <f>VLOOKUP(F291,Steuerung!$A$17:$G$500,7,FALSE)</f>
        <v>1</v>
      </c>
      <c r="L291" s="7">
        <f>VLOOKUP(F291,Steuerung!$A$17:$H$500,8,FALSE)</f>
        <v>23</v>
      </c>
      <c r="M291" s="73">
        <f t="shared" si="43"/>
        <v>52.166666666666657</v>
      </c>
      <c r="N291" s="91">
        <f t="shared" si="44"/>
        <v>1014.6416666666664</v>
      </c>
      <c r="O291" s="91">
        <f t="shared" si="45"/>
        <v>567.29166666666652</v>
      </c>
      <c r="P291" s="91">
        <f t="shared" si="46"/>
        <v>447.34999999999997</v>
      </c>
      <c r="Q291" s="63">
        <f>VLOOKUP(E291,Steuerung!$A$17:$B$500,2,FALSE)</f>
        <v>0</v>
      </c>
      <c r="R291" s="63">
        <f>VLOOKUP(F291,Steuerung!$A$17:$B$500,2,FALSE)</f>
        <v>0</v>
      </c>
      <c r="S291" s="4">
        <f t="shared" si="51"/>
        <v>0</v>
      </c>
      <c r="T291" s="4">
        <f t="shared" si="52"/>
        <v>0</v>
      </c>
      <c r="U291" s="112" t="e">
        <f t="shared" si="49"/>
        <v>#DIV/0!</v>
      </c>
      <c r="V291" s="112" t="e">
        <f t="shared" si="50"/>
        <v>#DIV/0!</v>
      </c>
      <c r="W291" s="112" t="e">
        <f t="shared" si="53"/>
        <v>#DIV/0!</v>
      </c>
    </row>
    <row r="292" spans="1:23" x14ac:dyDescent="0.2">
      <c r="A292" s="48" t="s">
        <v>3155</v>
      </c>
      <c r="B292" s="48" t="s">
        <v>793</v>
      </c>
      <c r="C292" s="48"/>
      <c r="D292" s="48" t="s">
        <v>875</v>
      </c>
      <c r="E292" s="48" t="s">
        <v>177</v>
      </c>
      <c r="F292" s="48" t="s">
        <v>177</v>
      </c>
      <c r="G292" s="48" t="s">
        <v>1334</v>
      </c>
      <c r="H292" s="91">
        <v>21.31</v>
      </c>
      <c r="I292" s="7">
        <f>VLOOKUP(E292,Steuerung!$A$17:$E$500,5,FALSE)</f>
        <v>1</v>
      </c>
      <c r="J292" s="73">
        <f>VLOOKUP(E292,Steuerung!$A$17:$F$500,6,FALSE)</f>
        <v>29.166666666666657</v>
      </c>
      <c r="K292" s="7">
        <f>VLOOKUP(F292,Steuerung!$A$17:$G$500,7,FALSE)</f>
        <v>1</v>
      </c>
      <c r="L292" s="7">
        <f>VLOOKUP(F292,Steuerung!$A$17:$H$500,8,FALSE)</f>
        <v>23</v>
      </c>
      <c r="M292" s="73">
        <f t="shared" si="43"/>
        <v>52.166666666666657</v>
      </c>
      <c r="N292" s="91">
        <f t="shared" si="44"/>
        <v>1111.6716666666664</v>
      </c>
      <c r="O292" s="91">
        <f t="shared" si="45"/>
        <v>621.5416666666664</v>
      </c>
      <c r="P292" s="91">
        <f t="shared" si="46"/>
        <v>490.13</v>
      </c>
      <c r="Q292" s="63">
        <f>VLOOKUP(E292,Steuerung!$A$17:$B$500,2,FALSE)</f>
        <v>0</v>
      </c>
      <c r="R292" s="63">
        <f>VLOOKUP(F292,Steuerung!$A$17:$B$500,2,FALSE)</f>
        <v>0</v>
      </c>
      <c r="S292" s="4">
        <f t="shared" si="51"/>
        <v>0</v>
      </c>
      <c r="T292" s="4">
        <f t="shared" si="52"/>
        <v>0</v>
      </c>
      <c r="U292" s="112" t="e">
        <f t="shared" si="49"/>
        <v>#DIV/0!</v>
      </c>
      <c r="V292" s="112" t="e">
        <f t="shared" si="50"/>
        <v>#DIV/0!</v>
      </c>
      <c r="W292" s="112" t="e">
        <f t="shared" si="53"/>
        <v>#DIV/0!</v>
      </c>
    </row>
    <row r="293" spans="1:23" x14ac:dyDescent="0.2">
      <c r="A293" s="48" t="s">
        <v>3156</v>
      </c>
      <c r="B293" s="48" t="s">
        <v>3157</v>
      </c>
      <c r="C293" s="48"/>
      <c r="D293" s="48" t="s">
        <v>868</v>
      </c>
      <c r="E293" s="48" t="s">
        <v>229</v>
      </c>
      <c r="F293" s="48" t="s">
        <v>229</v>
      </c>
      <c r="G293" s="48" t="s">
        <v>919</v>
      </c>
      <c r="H293" s="91">
        <v>6.53</v>
      </c>
      <c r="I293" s="7">
        <f>VLOOKUP(E293,Steuerung!$A$17:$E$500,5,FALSE)</f>
        <v>1</v>
      </c>
      <c r="J293" s="73">
        <f>VLOOKUP(E293,Steuerung!$A$17:$F$500,6,FALSE)</f>
        <v>29.166666666666657</v>
      </c>
      <c r="K293" s="7">
        <f>VLOOKUP(F293,Steuerung!$A$17:$G$500,7,FALSE)</f>
        <v>1</v>
      </c>
      <c r="L293" s="7">
        <f>VLOOKUP(F293,Steuerung!$A$17:$H$500,8,FALSE)</f>
        <v>23</v>
      </c>
      <c r="M293" s="73">
        <f t="shared" si="43"/>
        <v>52.166666666666657</v>
      </c>
      <c r="N293" s="91">
        <f t="shared" si="44"/>
        <v>340.64833333333331</v>
      </c>
      <c r="O293" s="91">
        <f t="shared" si="45"/>
        <v>190.45833333333329</v>
      </c>
      <c r="P293" s="91">
        <f t="shared" si="46"/>
        <v>150.19</v>
      </c>
      <c r="Q293" s="63">
        <f>VLOOKUP(E293,Steuerung!$A$17:$B$500,2,FALSE)</f>
        <v>0</v>
      </c>
      <c r="R293" s="63">
        <f>VLOOKUP(F293,Steuerung!$A$17:$B$500,2,FALSE)</f>
        <v>0</v>
      </c>
      <c r="S293" s="4">
        <f t="shared" si="51"/>
        <v>0</v>
      </c>
      <c r="T293" s="4">
        <f t="shared" si="52"/>
        <v>0</v>
      </c>
      <c r="U293" s="112" t="e">
        <f t="shared" si="49"/>
        <v>#DIV/0!</v>
      </c>
      <c r="V293" s="112" t="e">
        <f t="shared" si="50"/>
        <v>#DIV/0!</v>
      </c>
      <c r="W293" s="112" t="e">
        <f t="shared" si="53"/>
        <v>#DIV/0!</v>
      </c>
    </row>
    <row r="294" spans="1:23" x14ac:dyDescent="0.2">
      <c r="A294" s="48" t="s">
        <v>3158</v>
      </c>
      <c r="B294" s="48" t="s">
        <v>2974</v>
      </c>
      <c r="C294" s="48"/>
      <c r="D294" s="48" t="s">
        <v>868</v>
      </c>
      <c r="E294" s="48" t="s">
        <v>229</v>
      </c>
      <c r="F294" s="48" t="s">
        <v>229</v>
      </c>
      <c r="G294" s="48" t="s">
        <v>1334</v>
      </c>
      <c r="H294" s="91">
        <v>16.72</v>
      </c>
      <c r="I294" s="7">
        <f>VLOOKUP(E294,Steuerung!$A$17:$E$500,5,FALSE)</f>
        <v>1</v>
      </c>
      <c r="J294" s="73">
        <f>VLOOKUP(E294,Steuerung!$A$17:$F$500,6,FALSE)</f>
        <v>29.166666666666657</v>
      </c>
      <c r="K294" s="7">
        <f>VLOOKUP(F294,Steuerung!$A$17:$G$500,7,FALSE)</f>
        <v>1</v>
      </c>
      <c r="L294" s="7">
        <f>VLOOKUP(F294,Steuerung!$A$17:$H$500,8,FALSE)</f>
        <v>23</v>
      </c>
      <c r="M294" s="73">
        <f t="shared" si="43"/>
        <v>52.166666666666657</v>
      </c>
      <c r="N294" s="91">
        <f t="shared" si="44"/>
        <v>872.22666666666646</v>
      </c>
      <c r="O294" s="91">
        <f t="shared" si="45"/>
        <v>487.66666666666646</v>
      </c>
      <c r="P294" s="91">
        <f t="shared" si="46"/>
        <v>384.55999999999995</v>
      </c>
      <c r="Q294" s="63">
        <f>VLOOKUP(E294,Steuerung!$A$17:$B$500,2,FALSE)</f>
        <v>0</v>
      </c>
      <c r="R294" s="63">
        <f>VLOOKUP(F294,Steuerung!$A$17:$B$500,2,FALSE)</f>
        <v>0</v>
      </c>
      <c r="S294" s="4">
        <f t="shared" si="51"/>
        <v>0</v>
      </c>
      <c r="T294" s="4">
        <f t="shared" si="52"/>
        <v>0</v>
      </c>
      <c r="U294" s="112" t="e">
        <f t="shared" si="49"/>
        <v>#DIV/0!</v>
      </c>
      <c r="V294" s="112" t="e">
        <f t="shared" si="50"/>
        <v>#DIV/0!</v>
      </c>
      <c r="W294" s="112" t="e">
        <f t="shared" si="53"/>
        <v>#DIV/0!</v>
      </c>
    </row>
    <row r="295" spans="1:23" x14ac:dyDescent="0.2">
      <c r="A295" s="48" t="s">
        <v>3159</v>
      </c>
      <c r="B295" s="48" t="s">
        <v>3027</v>
      </c>
      <c r="C295" s="48"/>
      <c r="D295" s="48" t="s">
        <v>907</v>
      </c>
      <c r="E295" s="48" t="s">
        <v>250</v>
      </c>
      <c r="F295" s="48" t="s">
        <v>250</v>
      </c>
      <c r="G295" s="48" t="s">
        <v>1334</v>
      </c>
      <c r="H295" s="91">
        <v>19.66</v>
      </c>
      <c r="I295" s="7">
        <f>VLOOKUP(E295,Steuerung!$A$17:$E$500,5,FALSE)</f>
        <v>1</v>
      </c>
      <c r="J295" s="73">
        <f>VLOOKUP(E295,Steuerung!$A$17:$F$500,6,FALSE)</f>
        <v>29.166666666666657</v>
      </c>
      <c r="K295" s="7">
        <f>VLOOKUP(F295,Steuerung!$A$17:$G$500,7,FALSE)</f>
        <v>1</v>
      </c>
      <c r="L295" s="7">
        <f>VLOOKUP(F295,Steuerung!$A$17:$H$500,8,FALSE)</f>
        <v>23</v>
      </c>
      <c r="M295" s="73">
        <f t="shared" si="43"/>
        <v>52.166666666666657</v>
      </c>
      <c r="N295" s="91">
        <f t="shared" si="44"/>
        <v>1025.5966666666666</v>
      </c>
      <c r="O295" s="91">
        <f t="shared" si="45"/>
        <v>573.41666666666652</v>
      </c>
      <c r="P295" s="91">
        <f t="shared" si="46"/>
        <v>452.18</v>
      </c>
      <c r="Q295" s="63">
        <f>VLOOKUP(E295,Steuerung!$A$17:$B$500,2,FALSE)</f>
        <v>0</v>
      </c>
      <c r="R295" s="63">
        <f>VLOOKUP(F295,Steuerung!$A$17:$B$500,2,FALSE)</f>
        <v>0</v>
      </c>
      <c r="S295" s="4">
        <f t="shared" si="51"/>
        <v>0</v>
      </c>
      <c r="T295" s="4">
        <f t="shared" si="52"/>
        <v>0</v>
      </c>
      <c r="U295" s="112" t="e">
        <f t="shared" si="49"/>
        <v>#DIV/0!</v>
      </c>
      <c r="V295" s="112" t="e">
        <f t="shared" si="50"/>
        <v>#DIV/0!</v>
      </c>
      <c r="W295" s="112" t="e">
        <f t="shared" si="53"/>
        <v>#DIV/0!</v>
      </c>
    </row>
    <row r="296" spans="1:23" x14ac:dyDescent="0.2">
      <c r="A296" s="48" t="s">
        <v>3160</v>
      </c>
      <c r="B296" s="48" t="s">
        <v>1348</v>
      </c>
      <c r="C296" s="48"/>
      <c r="D296" s="48" t="s">
        <v>907</v>
      </c>
      <c r="E296" s="48" t="s">
        <v>250</v>
      </c>
      <c r="F296" s="48" t="s">
        <v>250</v>
      </c>
      <c r="G296" s="48" t="s">
        <v>1334</v>
      </c>
      <c r="H296" s="91">
        <v>25.6</v>
      </c>
      <c r="I296" s="7">
        <f>VLOOKUP(E296,Steuerung!$A$17:$E$500,5,FALSE)</f>
        <v>1</v>
      </c>
      <c r="J296" s="73">
        <f>VLOOKUP(E296,Steuerung!$A$17:$F$500,6,FALSE)</f>
        <v>29.166666666666657</v>
      </c>
      <c r="K296" s="7">
        <f>VLOOKUP(F296,Steuerung!$A$17:$G$500,7,FALSE)</f>
        <v>1</v>
      </c>
      <c r="L296" s="7">
        <f>VLOOKUP(F296,Steuerung!$A$17:$H$500,8,FALSE)</f>
        <v>23</v>
      </c>
      <c r="M296" s="73">
        <f t="shared" si="43"/>
        <v>52.166666666666657</v>
      </c>
      <c r="N296" s="91">
        <f t="shared" si="44"/>
        <v>1335.4666666666665</v>
      </c>
      <c r="O296" s="91">
        <f t="shared" si="45"/>
        <v>746.66666666666652</v>
      </c>
      <c r="P296" s="91">
        <f t="shared" si="46"/>
        <v>588.80000000000007</v>
      </c>
      <c r="Q296" s="63">
        <f>VLOOKUP(E296,Steuerung!$A$17:$B$500,2,FALSE)</f>
        <v>0</v>
      </c>
      <c r="R296" s="63">
        <f>VLOOKUP(F296,Steuerung!$A$17:$B$500,2,FALSE)</f>
        <v>0</v>
      </c>
      <c r="S296" s="4">
        <f t="shared" si="51"/>
        <v>0</v>
      </c>
      <c r="T296" s="4">
        <f t="shared" si="52"/>
        <v>0</v>
      </c>
      <c r="U296" s="112" t="e">
        <f t="shared" si="49"/>
        <v>#DIV/0!</v>
      </c>
      <c r="V296" s="112" t="e">
        <f t="shared" si="50"/>
        <v>#DIV/0!</v>
      </c>
      <c r="W296" s="112" t="e">
        <f t="shared" si="53"/>
        <v>#DIV/0!</v>
      </c>
    </row>
    <row r="297" spans="1:23" x14ac:dyDescent="0.2">
      <c r="A297" s="48" t="s">
        <v>3161</v>
      </c>
      <c r="B297" s="48" t="s">
        <v>2168</v>
      </c>
      <c r="C297" s="48"/>
      <c r="D297" s="48" t="s">
        <v>875</v>
      </c>
      <c r="E297" s="48" t="s">
        <v>157</v>
      </c>
      <c r="F297" s="48" t="s">
        <v>157</v>
      </c>
      <c r="G297" s="48" t="s">
        <v>3107</v>
      </c>
      <c r="H297" s="91">
        <v>13.42</v>
      </c>
      <c r="I297" s="7">
        <f>VLOOKUP(E297,Steuerung!$A$17:$E$500,5,FALSE)</f>
        <v>1</v>
      </c>
      <c r="J297" s="73">
        <f>VLOOKUP(E297,Steuerung!$A$17:$F$500,6,FALSE)</f>
        <v>29.166666666666657</v>
      </c>
      <c r="K297" s="7">
        <f>VLOOKUP(F297,Steuerung!$A$17:$G$500,7,FALSE)</f>
        <v>1</v>
      </c>
      <c r="L297" s="7">
        <f>VLOOKUP(F297,Steuerung!$A$17:$H$500,8,FALSE)</f>
        <v>23</v>
      </c>
      <c r="M297" s="73">
        <f t="shared" si="43"/>
        <v>52.166666666666657</v>
      </c>
      <c r="N297" s="91">
        <f t="shared" si="44"/>
        <v>700.07666666666648</v>
      </c>
      <c r="O297" s="91">
        <f t="shared" si="45"/>
        <v>391.41666666666652</v>
      </c>
      <c r="P297" s="91">
        <f t="shared" si="46"/>
        <v>308.66000000000003</v>
      </c>
      <c r="Q297" s="63">
        <f>VLOOKUP(E297,Steuerung!$A$17:$B$500,2,FALSE)</f>
        <v>0</v>
      </c>
      <c r="R297" s="63">
        <f>VLOOKUP(F297,Steuerung!$A$17:$B$500,2,FALSE)</f>
        <v>0</v>
      </c>
      <c r="S297" s="4">
        <f t="shared" si="51"/>
        <v>0</v>
      </c>
      <c r="T297" s="4">
        <f t="shared" si="52"/>
        <v>0</v>
      </c>
      <c r="U297" s="112" t="e">
        <f t="shared" si="49"/>
        <v>#DIV/0!</v>
      </c>
      <c r="V297" s="112" t="e">
        <f t="shared" si="50"/>
        <v>#DIV/0!</v>
      </c>
      <c r="W297" s="112" t="e">
        <f t="shared" si="53"/>
        <v>#DIV/0!</v>
      </c>
    </row>
    <row r="298" spans="1:23" x14ac:dyDescent="0.2">
      <c r="A298" s="48" t="s">
        <v>3161</v>
      </c>
      <c r="B298" s="48" t="s">
        <v>1365</v>
      </c>
      <c r="C298" s="48"/>
      <c r="D298" s="48" t="s">
        <v>875</v>
      </c>
      <c r="E298" s="48" t="s">
        <v>177</v>
      </c>
      <c r="F298" s="48" t="s">
        <v>177</v>
      </c>
      <c r="G298" s="48" t="s">
        <v>3107</v>
      </c>
      <c r="H298" s="91">
        <v>3.75</v>
      </c>
      <c r="I298" s="7">
        <f>VLOOKUP(E298,Steuerung!$A$17:$E$500,5,FALSE)</f>
        <v>1</v>
      </c>
      <c r="J298" s="73">
        <f>VLOOKUP(E298,Steuerung!$A$17:$F$500,6,FALSE)</f>
        <v>29.166666666666657</v>
      </c>
      <c r="K298" s="7">
        <f>VLOOKUP(F298,Steuerung!$A$17:$G$500,7,FALSE)</f>
        <v>1</v>
      </c>
      <c r="L298" s="7">
        <f>VLOOKUP(F298,Steuerung!$A$17:$H$500,8,FALSE)</f>
        <v>23</v>
      </c>
      <c r="M298" s="73">
        <f t="shared" si="43"/>
        <v>52.166666666666657</v>
      </c>
      <c r="N298" s="91">
        <f t="shared" si="44"/>
        <v>195.62499999999997</v>
      </c>
      <c r="O298" s="91">
        <f t="shared" si="45"/>
        <v>109.37499999999997</v>
      </c>
      <c r="P298" s="91">
        <f t="shared" si="46"/>
        <v>86.25</v>
      </c>
      <c r="Q298" s="63">
        <f>VLOOKUP(E298,Steuerung!$A$17:$B$500,2,FALSE)</f>
        <v>0</v>
      </c>
      <c r="R298" s="63">
        <f>VLOOKUP(F298,Steuerung!$A$17:$B$500,2,FALSE)</f>
        <v>0</v>
      </c>
      <c r="S298" s="4">
        <f t="shared" si="51"/>
        <v>0</v>
      </c>
      <c r="T298" s="4">
        <f t="shared" si="52"/>
        <v>0</v>
      </c>
      <c r="U298" s="112" t="e">
        <f t="shared" si="49"/>
        <v>#DIV/0!</v>
      </c>
      <c r="V298" s="112" t="e">
        <f t="shared" si="50"/>
        <v>#DIV/0!</v>
      </c>
      <c r="W298" s="112" t="e">
        <f t="shared" si="53"/>
        <v>#DIV/0!</v>
      </c>
    </row>
    <row r="299" spans="1:23" x14ac:dyDescent="0.2">
      <c r="A299" s="48" t="s">
        <v>3162</v>
      </c>
      <c r="B299" s="48"/>
      <c r="C299" s="48"/>
      <c r="D299" s="48"/>
      <c r="E299" s="48"/>
      <c r="F299" s="48"/>
      <c r="G299" s="48"/>
      <c r="H299" s="91"/>
      <c r="I299" s="48"/>
      <c r="J299" s="4"/>
      <c r="K299" s="48"/>
      <c r="L299" s="48"/>
      <c r="M299" s="4"/>
      <c r="N299" s="48"/>
      <c r="O299" s="48"/>
      <c r="P299" s="48"/>
      <c r="Q299" s="63"/>
      <c r="R299" s="63"/>
      <c r="S299" s="4"/>
      <c r="T299" s="4"/>
      <c r="U299" s="112"/>
      <c r="V299" s="112"/>
      <c r="W299" s="112"/>
    </row>
    <row r="300" spans="1:23" x14ac:dyDescent="0.2">
      <c r="A300" s="48" t="s">
        <v>3163</v>
      </c>
      <c r="B300" s="48" t="s">
        <v>2024</v>
      </c>
      <c r="C300" s="48"/>
      <c r="D300" s="48" t="s">
        <v>875</v>
      </c>
      <c r="E300" s="48" t="s">
        <v>116</v>
      </c>
      <c r="F300" s="48" t="s">
        <v>116</v>
      </c>
      <c r="G300" s="48" t="s">
        <v>872</v>
      </c>
      <c r="H300" s="91">
        <v>8.5299999999999994</v>
      </c>
      <c r="I300" s="7">
        <f>VLOOKUP(E300,Steuerung!$A$17:$E$500,5,FALSE)</f>
        <v>0</v>
      </c>
      <c r="J300" s="73">
        <f>VLOOKUP(E300,Steuerung!$A$17:$F$500,6,FALSE)</f>
        <v>0</v>
      </c>
      <c r="K300" s="7">
        <f>VLOOKUP(F300,Steuerung!$A$17:$G$500,7,FALSE)</f>
        <v>0</v>
      </c>
      <c r="L300" s="7">
        <f>VLOOKUP(F300,Steuerung!$A$17:$H$500,8,FALSE)</f>
        <v>0</v>
      </c>
      <c r="M300" s="73">
        <f>J300+L300</f>
        <v>0</v>
      </c>
      <c r="N300" s="91">
        <f>H300*M300</f>
        <v>0</v>
      </c>
      <c r="O300" s="91">
        <f>H300*J300</f>
        <v>0</v>
      </c>
      <c r="P300" s="91">
        <f>H300*L300</f>
        <v>0</v>
      </c>
      <c r="Q300" s="63">
        <f>VLOOKUP(E300,Steuerung!$A$17:$B$500,2,FALSE)</f>
        <v>0</v>
      </c>
      <c r="R300" s="63">
        <f>VLOOKUP(F300,Steuerung!$A$17:$B$500,2,FALSE)</f>
        <v>0</v>
      </c>
      <c r="S300" s="4">
        <f t="shared" si="51"/>
        <v>0</v>
      </c>
      <c r="T300" s="4">
        <f t="shared" si="52"/>
        <v>0</v>
      </c>
      <c r="U300" s="112">
        <f t="shared" ref="U300:U306" si="54">IF(J300&gt;0,O300/Q300*SVS_UHR,0)</f>
        <v>0</v>
      </c>
      <c r="V300" s="112">
        <f t="shared" ref="V300:V306" si="55">IF(L300&gt;0,P300/R300*SVS_UHR,0)</f>
        <v>0</v>
      </c>
      <c r="W300" s="112">
        <f t="shared" si="53"/>
        <v>0</v>
      </c>
    </row>
    <row r="301" spans="1:23" x14ac:dyDescent="0.2">
      <c r="A301" s="48" t="s">
        <v>3164</v>
      </c>
      <c r="B301" s="48" t="s">
        <v>793</v>
      </c>
      <c r="C301" s="48"/>
      <c r="D301" s="48" t="s">
        <v>875</v>
      </c>
      <c r="E301" s="48" t="s">
        <v>110</v>
      </c>
      <c r="F301" s="48" t="s">
        <v>110</v>
      </c>
      <c r="G301" s="48" t="s">
        <v>872</v>
      </c>
      <c r="H301" s="91">
        <v>7.36</v>
      </c>
      <c r="I301" s="7">
        <f>VLOOKUP(E301,Steuerung!$A$17:$E$500,5,FALSE)</f>
        <v>0</v>
      </c>
      <c r="J301" s="73">
        <f>VLOOKUP(E301,Steuerung!$A$17:$F$500,6,FALSE)</f>
        <v>0</v>
      </c>
      <c r="K301" s="7">
        <f>VLOOKUP(F301,Steuerung!$A$17:$G$500,7,FALSE)</f>
        <v>0</v>
      </c>
      <c r="L301" s="7">
        <f>VLOOKUP(F301,Steuerung!$A$17:$H$500,8,FALSE)</f>
        <v>0</v>
      </c>
      <c r="M301" s="73">
        <f>J301+L301</f>
        <v>0</v>
      </c>
      <c r="N301" s="91">
        <f>H301*M301</f>
        <v>0</v>
      </c>
      <c r="O301" s="91">
        <f>H301*J301</f>
        <v>0</v>
      </c>
      <c r="P301" s="91">
        <f>H301*L301</f>
        <v>0</v>
      </c>
      <c r="Q301" s="63">
        <f>VLOOKUP(E301,Steuerung!$A$17:$B$500,2,FALSE)</f>
        <v>0</v>
      </c>
      <c r="R301" s="63">
        <f>VLOOKUP(F301,Steuerung!$A$17:$B$500,2,FALSE)</f>
        <v>0</v>
      </c>
      <c r="S301" s="4">
        <f t="shared" si="51"/>
        <v>0</v>
      </c>
      <c r="T301" s="4">
        <f t="shared" si="52"/>
        <v>0</v>
      </c>
      <c r="U301" s="112">
        <f t="shared" si="54"/>
        <v>0</v>
      </c>
      <c r="V301" s="112">
        <f t="shared" si="55"/>
        <v>0</v>
      </c>
      <c r="W301" s="112">
        <f t="shared" si="53"/>
        <v>0</v>
      </c>
    </row>
    <row r="302" spans="1:23" x14ac:dyDescent="0.2">
      <c r="A302" s="48" t="s">
        <v>3165</v>
      </c>
      <c r="B302" s="48" t="s">
        <v>1348</v>
      </c>
      <c r="C302" s="48"/>
      <c r="D302" s="48" t="s">
        <v>907</v>
      </c>
      <c r="E302" s="48" t="s">
        <v>127</v>
      </c>
      <c r="F302" s="48" t="s">
        <v>127</v>
      </c>
      <c r="G302" s="48" t="s">
        <v>872</v>
      </c>
      <c r="H302" s="91">
        <v>10.9</v>
      </c>
      <c r="I302" s="7">
        <f>VLOOKUP(E302,Steuerung!$A$17:$E$500,5,FALSE)</f>
        <v>0</v>
      </c>
      <c r="J302" s="73">
        <f>VLOOKUP(E302,Steuerung!$A$17:$F$500,6,FALSE)</f>
        <v>0</v>
      </c>
      <c r="K302" s="7">
        <f>VLOOKUP(F302,Steuerung!$A$17:$G$500,7,FALSE)</f>
        <v>0</v>
      </c>
      <c r="L302" s="7">
        <f>VLOOKUP(F302,Steuerung!$A$17:$H$500,8,FALSE)</f>
        <v>0</v>
      </c>
      <c r="M302" s="73">
        <f t="shared" ref="M302:M368" si="56">J302+L302</f>
        <v>0</v>
      </c>
      <c r="N302" s="91">
        <f t="shared" ref="N302:N368" si="57">H302*M302</f>
        <v>0</v>
      </c>
      <c r="O302" s="91">
        <f t="shared" ref="O302:O368" si="58">H302*J302</f>
        <v>0</v>
      </c>
      <c r="P302" s="91">
        <f t="shared" ref="P302:P368" si="59">H302*L302</f>
        <v>0</v>
      </c>
      <c r="Q302" s="63">
        <f>VLOOKUP(E302,Steuerung!$A$17:$B$500,2,FALSE)</f>
        <v>0</v>
      </c>
      <c r="R302" s="63">
        <f>VLOOKUP(F302,Steuerung!$A$17:$B$500,2,FALSE)</f>
        <v>0</v>
      </c>
      <c r="S302" s="4">
        <f t="shared" si="51"/>
        <v>0</v>
      </c>
      <c r="T302" s="4">
        <f t="shared" si="52"/>
        <v>0</v>
      </c>
      <c r="U302" s="112">
        <f t="shared" si="54"/>
        <v>0</v>
      </c>
      <c r="V302" s="112">
        <f t="shared" si="55"/>
        <v>0</v>
      </c>
      <c r="W302" s="112">
        <f t="shared" si="53"/>
        <v>0</v>
      </c>
    </row>
    <row r="303" spans="1:23" x14ac:dyDescent="0.2">
      <c r="A303" s="48" t="s">
        <v>3166</v>
      </c>
      <c r="B303" s="48" t="s">
        <v>1348</v>
      </c>
      <c r="C303" s="48"/>
      <c r="D303" s="48" t="s">
        <v>907</v>
      </c>
      <c r="E303" s="48" t="s">
        <v>127</v>
      </c>
      <c r="F303" s="48" t="s">
        <v>127</v>
      </c>
      <c r="G303" s="48" t="s">
        <v>872</v>
      </c>
      <c r="H303" s="91">
        <v>9.58</v>
      </c>
      <c r="I303" s="7">
        <f>VLOOKUP(E303,Steuerung!$A$17:$E$500,5,FALSE)</f>
        <v>0</v>
      </c>
      <c r="J303" s="73">
        <f>VLOOKUP(E303,Steuerung!$A$17:$F$500,6,FALSE)</f>
        <v>0</v>
      </c>
      <c r="K303" s="7">
        <f>VLOOKUP(F303,Steuerung!$A$17:$G$500,7,FALSE)</f>
        <v>0</v>
      </c>
      <c r="L303" s="7">
        <f>VLOOKUP(F303,Steuerung!$A$17:$H$500,8,FALSE)</f>
        <v>0</v>
      </c>
      <c r="M303" s="73">
        <f t="shared" si="56"/>
        <v>0</v>
      </c>
      <c r="N303" s="91">
        <f t="shared" si="57"/>
        <v>0</v>
      </c>
      <c r="O303" s="91">
        <f t="shared" si="58"/>
        <v>0</v>
      </c>
      <c r="P303" s="91">
        <f t="shared" si="59"/>
        <v>0</v>
      </c>
      <c r="Q303" s="63">
        <f>VLOOKUP(E303,Steuerung!$A$17:$B$500,2,FALSE)</f>
        <v>0</v>
      </c>
      <c r="R303" s="63">
        <f>VLOOKUP(F303,Steuerung!$A$17:$B$500,2,FALSE)</f>
        <v>0</v>
      </c>
      <c r="S303" s="4">
        <f t="shared" si="51"/>
        <v>0</v>
      </c>
      <c r="T303" s="4">
        <f t="shared" si="52"/>
        <v>0</v>
      </c>
      <c r="U303" s="112">
        <f t="shared" si="54"/>
        <v>0</v>
      </c>
      <c r="V303" s="112">
        <f t="shared" si="55"/>
        <v>0</v>
      </c>
      <c r="W303" s="112">
        <f t="shared" si="53"/>
        <v>0</v>
      </c>
    </row>
    <row r="304" spans="1:23" x14ac:dyDescent="0.2">
      <c r="A304" s="48" t="s">
        <v>3167</v>
      </c>
      <c r="B304" s="48" t="s">
        <v>1348</v>
      </c>
      <c r="C304" s="48"/>
      <c r="D304" s="48" t="s">
        <v>907</v>
      </c>
      <c r="E304" s="48" t="s">
        <v>127</v>
      </c>
      <c r="F304" s="48" t="s">
        <v>127</v>
      </c>
      <c r="G304" s="48" t="s">
        <v>872</v>
      </c>
      <c r="H304" s="91">
        <v>17.760000000000002</v>
      </c>
      <c r="I304" s="7">
        <f>VLOOKUP(E304,Steuerung!$A$17:$E$500,5,FALSE)</f>
        <v>0</v>
      </c>
      <c r="J304" s="73">
        <f>VLOOKUP(E304,Steuerung!$A$17:$F$500,6,FALSE)</f>
        <v>0</v>
      </c>
      <c r="K304" s="7">
        <f>VLOOKUP(F304,Steuerung!$A$17:$G$500,7,FALSE)</f>
        <v>0</v>
      </c>
      <c r="L304" s="7">
        <f>VLOOKUP(F304,Steuerung!$A$17:$H$500,8,FALSE)</f>
        <v>0</v>
      </c>
      <c r="M304" s="73">
        <f t="shared" si="56"/>
        <v>0</v>
      </c>
      <c r="N304" s="91">
        <f t="shared" si="57"/>
        <v>0</v>
      </c>
      <c r="O304" s="91">
        <f t="shared" si="58"/>
        <v>0</v>
      </c>
      <c r="P304" s="91">
        <f t="shared" si="59"/>
        <v>0</v>
      </c>
      <c r="Q304" s="63">
        <f>VLOOKUP(E304,Steuerung!$A$17:$B$500,2,FALSE)</f>
        <v>0</v>
      </c>
      <c r="R304" s="63">
        <f>VLOOKUP(F304,Steuerung!$A$17:$B$500,2,FALSE)</f>
        <v>0</v>
      </c>
      <c r="S304" s="4">
        <f t="shared" si="51"/>
        <v>0</v>
      </c>
      <c r="T304" s="4">
        <f t="shared" si="52"/>
        <v>0</v>
      </c>
      <c r="U304" s="112">
        <f t="shared" si="54"/>
        <v>0</v>
      </c>
      <c r="V304" s="112">
        <f t="shared" si="55"/>
        <v>0</v>
      </c>
      <c r="W304" s="112">
        <f t="shared" si="53"/>
        <v>0</v>
      </c>
    </row>
    <row r="305" spans="1:23" x14ac:dyDescent="0.2">
      <c r="A305" s="48" t="s">
        <v>3168</v>
      </c>
      <c r="B305" s="48" t="s">
        <v>1348</v>
      </c>
      <c r="C305" s="48"/>
      <c r="D305" s="48" t="s">
        <v>907</v>
      </c>
      <c r="E305" s="48" t="s">
        <v>127</v>
      </c>
      <c r="F305" s="48" t="s">
        <v>127</v>
      </c>
      <c r="G305" s="48" t="s">
        <v>872</v>
      </c>
      <c r="H305" s="91">
        <v>16.91</v>
      </c>
      <c r="I305" s="7">
        <f>VLOOKUP(E305,Steuerung!$A$17:$E$500,5,FALSE)</f>
        <v>0</v>
      </c>
      <c r="J305" s="73">
        <f>VLOOKUP(E305,Steuerung!$A$17:$F$500,6,FALSE)</f>
        <v>0</v>
      </c>
      <c r="K305" s="7">
        <f>VLOOKUP(F305,Steuerung!$A$17:$G$500,7,FALSE)</f>
        <v>0</v>
      </c>
      <c r="L305" s="7">
        <f>VLOOKUP(F305,Steuerung!$A$17:$H$500,8,FALSE)</f>
        <v>0</v>
      </c>
      <c r="M305" s="73">
        <f t="shared" si="56"/>
        <v>0</v>
      </c>
      <c r="N305" s="91">
        <f t="shared" si="57"/>
        <v>0</v>
      </c>
      <c r="O305" s="91">
        <f t="shared" si="58"/>
        <v>0</v>
      </c>
      <c r="P305" s="91">
        <f t="shared" si="59"/>
        <v>0</v>
      </c>
      <c r="Q305" s="63">
        <f>VLOOKUP(E305,Steuerung!$A$17:$B$500,2,FALSE)</f>
        <v>0</v>
      </c>
      <c r="R305" s="63">
        <f>VLOOKUP(F305,Steuerung!$A$17:$B$500,2,FALSE)</f>
        <v>0</v>
      </c>
      <c r="S305" s="4">
        <f t="shared" si="51"/>
        <v>0</v>
      </c>
      <c r="T305" s="4">
        <f t="shared" si="52"/>
        <v>0</v>
      </c>
      <c r="U305" s="112">
        <f t="shared" si="54"/>
        <v>0</v>
      </c>
      <c r="V305" s="112">
        <f t="shared" si="55"/>
        <v>0</v>
      </c>
      <c r="W305" s="112">
        <f t="shared" si="53"/>
        <v>0</v>
      </c>
    </row>
    <row r="306" spans="1:23" x14ac:dyDescent="0.2">
      <c r="A306" s="48" t="s">
        <v>3169</v>
      </c>
      <c r="B306" s="48" t="s">
        <v>3170</v>
      </c>
      <c r="C306" s="48"/>
      <c r="D306" s="48" t="s">
        <v>910</v>
      </c>
      <c r="E306" s="48" t="s">
        <v>122</v>
      </c>
      <c r="F306" s="48" t="s">
        <v>122</v>
      </c>
      <c r="G306" s="48" t="s">
        <v>919</v>
      </c>
      <c r="H306" s="91">
        <v>9.98</v>
      </c>
      <c r="I306" s="7">
        <f>VLOOKUP(E306,Steuerung!$A$17:$E$500,5,FALSE)</f>
        <v>0</v>
      </c>
      <c r="J306" s="73">
        <f>VLOOKUP(E306,Steuerung!$A$17:$F$500,6,FALSE)</f>
        <v>0</v>
      </c>
      <c r="K306" s="7">
        <f>VLOOKUP(F306,Steuerung!$A$17:$G$500,7,FALSE)</f>
        <v>0</v>
      </c>
      <c r="L306" s="7">
        <f>VLOOKUP(F306,Steuerung!$A$17:$H$500,8,FALSE)</f>
        <v>0</v>
      </c>
      <c r="M306" s="73">
        <f t="shared" si="56"/>
        <v>0</v>
      </c>
      <c r="N306" s="91">
        <f t="shared" si="57"/>
        <v>0</v>
      </c>
      <c r="O306" s="91">
        <f t="shared" si="58"/>
        <v>0</v>
      </c>
      <c r="P306" s="91">
        <f t="shared" si="59"/>
        <v>0</v>
      </c>
      <c r="Q306" s="63">
        <f>VLOOKUP(E306,Steuerung!$A$17:$B$500,2,FALSE)</f>
        <v>0</v>
      </c>
      <c r="R306" s="63">
        <f>VLOOKUP(F306,Steuerung!$A$17:$B$500,2,FALSE)</f>
        <v>0</v>
      </c>
      <c r="S306" s="4">
        <f t="shared" si="51"/>
        <v>0</v>
      </c>
      <c r="T306" s="4">
        <f t="shared" si="52"/>
        <v>0</v>
      </c>
      <c r="U306" s="112">
        <f t="shared" si="54"/>
        <v>0</v>
      </c>
      <c r="V306" s="112">
        <f t="shared" si="55"/>
        <v>0</v>
      </c>
      <c r="W306" s="112">
        <f t="shared" si="53"/>
        <v>0</v>
      </c>
    </row>
    <row r="307" spans="1:23" x14ac:dyDescent="0.2">
      <c r="A307" s="48"/>
      <c r="B307" s="48"/>
      <c r="C307" s="48"/>
      <c r="D307" s="48"/>
      <c r="E307" s="48"/>
      <c r="F307" s="48"/>
      <c r="G307" s="48"/>
      <c r="H307" s="91"/>
      <c r="I307" s="7"/>
      <c r="J307" s="73"/>
      <c r="K307" s="7"/>
      <c r="L307" s="7"/>
      <c r="M307" s="73"/>
      <c r="N307" s="91"/>
      <c r="O307" s="91"/>
      <c r="P307" s="91"/>
      <c r="Q307" s="63"/>
      <c r="R307" s="63"/>
      <c r="S307" s="4"/>
      <c r="T307" s="4"/>
      <c r="U307" s="112"/>
      <c r="V307" s="112"/>
      <c r="W307" s="112"/>
    </row>
    <row r="308" spans="1:23" x14ac:dyDescent="0.2">
      <c r="A308" s="48" t="s">
        <v>1513</v>
      </c>
      <c r="B308" s="48"/>
      <c r="C308" s="48"/>
      <c r="D308" s="48"/>
      <c r="E308" s="48"/>
      <c r="F308" s="48"/>
      <c r="G308" s="48"/>
      <c r="H308" s="91"/>
      <c r="I308" s="7"/>
      <c r="J308" s="73"/>
      <c r="K308" s="7"/>
      <c r="L308" s="7"/>
      <c r="M308" s="73"/>
      <c r="N308" s="91"/>
      <c r="O308" s="91"/>
      <c r="P308" s="91"/>
      <c r="Q308" s="63"/>
      <c r="R308" s="63"/>
      <c r="S308" s="4"/>
      <c r="T308" s="4"/>
      <c r="U308" s="112"/>
      <c r="V308" s="112"/>
      <c r="W308" s="112"/>
    </row>
    <row r="309" spans="1:23" x14ac:dyDescent="0.2">
      <c r="A309" s="48" t="s">
        <v>3171</v>
      </c>
      <c r="B309" s="48"/>
      <c r="C309" s="48"/>
      <c r="D309" s="48"/>
      <c r="E309" s="48"/>
      <c r="F309" s="48"/>
      <c r="G309" s="48"/>
      <c r="H309" s="91"/>
      <c r="I309" s="7"/>
      <c r="J309" s="73"/>
      <c r="K309" s="7"/>
      <c r="L309" s="7"/>
      <c r="M309" s="73"/>
      <c r="N309" s="91"/>
      <c r="O309" s="91"/>
      <c r="P309" s="91"/>
      <c r="Q309" s="63"/>
      <c r="R309" s="63"/>
      <c r="S309" s="4"/>
      <c r="T309" s="4"/>
      <c r="U309" s="112"/>
      <c r="V309" s="112"/>
      <c r="W309" s="112"/>
    </row>
    <row r="310" spans="1:23" x14ac:dyDescent="0.2">
      <c r="A310" s="48" t="s">
        <v>3172</v>
      </c>
      <c r="B310" s="48" t="s">
        <v>2168</v>
      </c>
      <c r="C310" s="48"/>
      <c r="D310" s="48" t="s">
        <v>875</v>
      </c>
      <c r="E310" s="48" t="s">
        <v>157</v>
      </c>
      <c r="F310" s="48" t="s">
        <v>157</v>
      </c>
      <c r="G310" s="48" t="s">
        <v>2797</v>
      </c>
      <c r="H310" s="91">
        <v>14.43</v>
      </c>
      <c r="I310" s="7">
        <f>VLOOKUP(E310,Steuerung!$A$17:$E$500,5,FALSE)</f>
        <v>1</v>
      </c>
      <c r="J310" s="73">
        <f>VLOOKUP(E310,Steuerung!$A$17:$F$500,6,FALSE)</f>
        <v>29.166666666666657</v>
      </c>
      <c r="K310" s="7">
        <f>VLOOKUP(F310,Steuerung!$A$17:$G$500,7,FALSE)</f>
        <v>1</v>
      </c>
      <c r="L310" s="7">
        <f>VLOOKUP(F310,Steuerung!$A$17:$H$500,8,FALSE)</f>
        <v>23</v>
      </c>
      <c r="M310" s="73">
        <f t="shared" si="56"/>
        <v>52.166666666666657</v>
      </c>
      <c r="N310" s="91">
        <f t="shared" si="57"/>
        <v>752.76499999999987</v>
      </c>
      <c r="O310" s="91">
        <f t="shared" si="58"/>
        <v>420.87499999999983</v>
      </c>
      <c r="P310" s="91">
        <f t="shared" si="59"/>
        <v>331.89</v>
      </c>
      <c r="Q310" s="63">
        <f>VLOOKUP(E310,Steuerung!$A$17:$B$500,2,FALSE)</f>
        <v>0</v>
      </c>
      <c r="R310" s="63">
        <f>VLOOKUP(F310,Steuerung!$A$17:$B$500,2,FALSE)</f>
        <v>0</v>
      </c>
      <c r="S310" s="4">
        <f t="shared" si="51"/>
        <v>0</v>
      </c>
      <c r="T310" s="4">
        <f t="shared" si="52"/>
        <v>0</v>
      </c>
      <c r="U310" s="112" t="e">
        <f t="shared" ref="U310:U322" si="60">IF(J310&gt;0,O310/Q310*SVS_UHR,0)</f>
        <v>#DIV/0!</v>
      </c>
      <c r="V310" s="112" t="e">
        <f t="shared" ref="V310:V322" si="61">IF(L310&gt;0,P310/R310*SVS_UHR,0)</f>
        <v>#DIV/0!</v>
      </c>
      <c r="W310" s="112" t="e">
        <f t="shared" si="53"/>
        <v>#DIV/0!</v>
      </c>
    </row>
    <row r="311" spans="1:23" x14ac:dyDescent="0.2">
      <c r="A311" s="48" t="s">
        <v>1516</v>
      </c>
      <c r="B311" s="48" t="s">
        <v>3173</v>
      </c>
      <c r="C311" s="48"/>
      <c r="D311" s="48" t="s">
        <v>875</v>
      </c>
      <c r="E311" s="48" t="s">
        <v>177</v>
      </c>
      <c r="F311" s="48" t="s">
        <v>177</v>
      </c>
      <c r="G311" s="48" t="s">
        <v>2797</v>
      </c>
      <c r="H311" s="91">
        <v>52.7</v>
      </c>
      <c r="I311" s="7">
        <f>VLOOKUP(E311,Steuerung!$A$17:$E$500,5,FALSE)</f>
        <v>1</v>
      </c>
      <c r="J311" s="73">
        <f>VLOOKUP(E311,Steuerung!$A$17:$F$500,6,FALSE)</f>
        <v>29.166666666666657</v>
      </c>
      <c r="K311" s="7">
        <f>VLOOKUP(F311,Steuerung!$A$17:$G$500,7,FALSE)</f>
        <v>1</v>
      </c>
      <c r="L311" s="7">
        <f>VLOOKUP(F311,Steuerung!$A$17:$H$500,8,FALSE)</f>
        <v>23</v>
      </c>
      <c r="M311" s="73">
        <f t="shared" si="56"/>
        <v>52.166666666666657</v>
      </c>
      <c r="N311" s="91">
        <f t="shared" si="57"/>
        <v>2749.1833333333329</v>
      </c>
      <c r="O311" s="91">
        <f t="shared" si="58"/>
        <v>1537.083333333333</v>
      </c>
      <c r="P311" s="91">
        <f t="shared" si="59"/>
        <v>1212.1000000000001</v>
      </c>
      <c r="Q311" s="63">
        <f>VLOOKUP(E311,Steuerung!$A$17:$B$500,2,FALSE)</f>
        <v>0</v>
      </c>
      <c r="R311" s="63">
        <f>VLOOKUP(F311,Steuerung!$A$17:$B$500,2,FALSE)</f>
        <v>0</v>
      </c>
      <c r="S311" s="4">
        <f t="shared" si="51"/>
        <v>0</v>
      </c>
      <c r="T311" s="4">
        <f t="shared" si="52"/>
        <v>0</v>
      </c>
      <c r="U311" s="112" t="e">
        <f t="shared" si="60"/>
        <v>#DIV/0!</v>
      </c>
      <c r="V311" s="112" t="e">
        <f t="shared" si="61"/>
        <v>#DIV/0!</v>
      </c>
      <c r="W311" s="112" t="e">
        <f t="shared" si="53"/>
        <v>#DIV/0!</v>
      </c>
    </row>
    <row r="312" spans="1:23" x14ac:dyDescent="0.2">
      <c r="A312" s="48" t="s">
        <v>1516</v>
      </c>
      <c r="B312" s="48" t="s">
        <v>3174</v>
      </c>
      <c r="C312" s="48"/>
      <c r="D312" s="48" t="s">
        <v>875</v>
      </c>
      <c r="E312" s="48" t="s">
        <v>177</v>
      </c>
      <c r="F312" s="48" t="s">
        <v>177</v>
      </c>
      <c r="G312" s="48" t="s">
        <v>2797</v>
      </c>
      <c r="H312" s="91">
        <v>31.83</v>
      </c>
      <c r="I312" s="7">
        <f>VLOOKUP(E312,Steuerung!$A$17:$E$500,5,FALSE)</f>
        <v>1</v>
      </c>
      <c r="J312" s="73">
        <f>VLOOKUP(E312,Steuerung!$A$17:$F$500,6,FALSE)</f>
        <v>29.166666666666657</v>
      </c>
      <c r="K312" s="7">
        <f>VLOOKUP(F312,Steuerung!$A$17:$G$500,7,FALSE)</f>
        <v>1</v>
      </c>
      <c r="L312" s="7">
        <f>VLOOKUP(F312,Steuerung!$A$17:$H$500,8,FALSE)</f>
        <v>23</v>
      </c>
      <c r="M312" s="73">
        <f t="shared" si="56"/>
        <v>52.166666666666657</v>
      </c>
      <c r="N312" s="91">
        <f t="shared" si="57"/>
        <v>1660.4649999999997</v>
      </c>
      <c r="O312" s="91">
        <f t="shared" si="58"/>
        <v>928.37499999999966</v>
      </c>
      <c r="P312" s="91">
        <f t="shared" si="59"/>
        <v>732.08999999999992</v>
      </c>
      <c r="Q312" s="63">
        <f>VLOOKUP(E312,Steuerung!$A$17:$B$500,2,FALSE)</f>
        <v>0</v>
      </c>
      <c r="R312" s="63">
        <f>VLOOKUP(F312,Steuerung!$A$17:$B$500,2,FALSE)</f>
        <v>0</v>
      </c>
      <c r="S312" s="4">
        <f t="shared" si="51"/>
        <v>0</v>
      </c>
      <c r="T312" s="4">
        <f t="shared" si="52"/>
        <v>0</v>
      </c>
      <c r="U312" s="112" t="e">
        <f t="shared" si="60"/>
        <v>#DIV/0!</v>
      </c>
      <c r="V312" s="112" t="e">
        <f t="shared" si="61"/>
        <v>#DIV/0!</v>
      </c>
      <c r="W312" s="112" t="e">
        <f t="shared" si="53"/>
        <v>#DIV/0!</v>
      </c>
    </row>
    <row r="313" spans="1:23" x14ac:dyDescent="0.2">
      <c r="A313" s="48" t="s">
        <v>1516</v>
      </c>
      <c r="B313" s="48" t="s">
        <v>793</v>
      </c>
      <c r="C313" s="48"/>
      <c r="D313" s="48" t="s">
        <v>875</v>
      </c>
      <c r="E313" s="48" t="s">
        <v>177</v>
      </c>
      <c r="F313" s="48" t="s">
        <v>177</v>
      </c>
      <c r="G313" s="48" t="s">
        <v>2797</v>
      </c>
      <c r="H313" s="91">
        <v>24</v>
      </c>
      <c r="I313" s="7">
        <f>VLOOKUP(E313,Steuerung!$A$17:$E$500,5,FALSE)</f>
        <v>1</v>
      </c>
      <c r="J313" s="73">
        <f>VLOOKUP(E313,Steuerung!$A$17:$F$500,6,FALSE)</f>
        <v>29.166666666666657</v>
      </c>
      <c r="K313" s="7">
        <f>VLOOKUP(F313,Steuerung!$A$17:$G$500,7,FALSE)</f>
        <v>1</v>
      </c>
      <c r="L313" s="7">
        <f>VLOOKUP(F313,Steuerung!$A$17:$H$500,8,FALSE)</f>
        <v>23</v>
      </c>
      <c r="M313" s="73">
        <f t="shared" si="56"/>
        <v>52.166666666666657</v>
      </c>
      <c r="N313" s="91">
        <f t="shared" si="57"/>
        <v>1251.9999999999998</v>
      </c>
      <c r="O313" s="91">
        <f t="shared" si="58"/>
        <v>699.99999999999977</v>
      </c>
      <c r="P313" s="91">
        <f t="shared" si="59"/>
        <v>552</v>
      </c>
      <c r="Q313" s="63">
        <f>VLOOKUP(E313,Steuerung!$A$17:$B$500,2,FALSE)</f>
        <v>0</v>
      </c>
      <c r="R313" s="63">
        <f>VLOOKUP(F313,Steuerung!$A$17:$B$500,2,FALSE)</f>
        <v>0</v>
      </c>
      <c r="S313" s="4">
        <f t="shared" si="51"/>
        <v>0</v>
      </c>
      <c r="T313" s="4">
        <f t="shared" si="52"/>
        <v>0</v>
      </c>
      <c r="U313" s="112" t="e">
        <f t="shared" si="60"/>
        <v>#DIV/0!</v>
      </c>
      <c r="V313" s="112" t="e">
        <f t="shared" si="61"/>
        <v>#DIV/0!</v>
      </c>
      <c r="W313" s="112" t="e">
        <f t="shared" si="53"/>
        <v>#DIV/0!</v>
      </c>
    </row>
    <row r="314" spans="1:23" x14ac:dyDescent="0.2">
      <c r="A314" s="48" t="s">
        <v>3175</v>
      </c>
      <c r="B314" s="48" t="s">
        <v>2053</v>
      </c>
      <c r="C314" s="48"/>
      <c r="D314" s="48" t="s">
        <v>868</v>
      </c>
      <c r="E314" s="48" t="s">
        <v>229</v>
      </c>
      <c r="F314" s="48" t="s">
        <v>229</v>
      </c>
      <c r="G314" s="48" t="s">
        <v>2797</v>
      </c>
      <c r="H314" s="91">
        <v>41.16</v>
      </c>
      <c r="I314" s="7">
        <f>VLOOKUP(E314,Steuerung!$A$17:$E$500,5,FALSE)</f>
        <v>1</v>
      </c>
      <c r="J314" s="73">
        <f>VLOOKUP(E314,Steuerung!$A$17:$F$500,6,FALSE)</f>
        <v>29.166666666666657</v>
      </c>
      <c r="K314" s="7">
        <f>VLOOKUP(F314,Steuerung!$A$17:$G$500,7,FALSE)</f>
        <v>1</v>
      </c>
      <c r="L314" s="7">
        <f>VLOOKUP(F314,Steuerung!$A$17:$H$500,8,FALSE)</f>
        <v>23</v>
      </c>
      <c r="M314" s="73">
        <f t="shared" si="56"/>
        <v>52.166666666666657</v>
      </c>
      <c r="N314" s="91">
        <f t="shared" si="57"/>
        <v>2147.1799999999994</v>
      </c>
      <c r="O314" s="91">
        <f t="shared" si="58"/>
        <v>1200.4999999999995</v>
      </c>
      <c r="P314" s="91">
        <f t="shared" si="59"/>
        <v>946.68</v>
      </c>
      <c r="Q314" s="63">
        <f>VLOOKUP(E314,Steuerung!$A$17:$B$500,2,FALSE)</f>
        <v>0</v>
      </c>
      <c r="R314" s="63">
        <f>VLOOKUP(F314,Steuerung!$A$17:$B$500,2,FALSE)</f>
        <v>0</v>
      </c>
      <c r="S314" s="4">
        <f t="shared" si="51"/>
        <v>0</v>
      </c>
      <c r="T314" s="4">
        <f t="shared" si="52"/>
        <v>0</v>
      </c>
      <c r="U314" s="112" t="e">
        <f t="shared" si="60"/>
        <v>#DIV/0!</v>
      </c>
      <c r="V314" s="112" t="e">
        <f t="shared" si="61"/>
        <v>#DIV/0!</v>
      </c>
      <c r="W314" s="112" t="e">
        <f t="shared" si="53"/>
        <v>#DIV/0!</v>
      </c>
    </row>
    <row r="315" spans="1:23" x14ac:dyDescent="0.2">
      <c r="A315" s="48" t="s">
        <v>3176</v>
      </c>
      <c r="B315" s="48" t="s">
        <v>3177</v>
      </c>
      <c r="C315" s="48"/>
      <c r="D315" s="48" t="s">
        <v>868</v>
      </c>
      <c r="E315" s="48" t="s">
        <v>229</v>
      </c>
      <c r="F315" s="48" t="s">
        <v>229</v>
      </c>
      <c r="G315" s="48" t="s">
        <v>876</v>
      </c>
      <c r="H315" s="91">
        <v>16.559999999999999</v>
      </c>
      <c r="I315" s="7">
        <f>VLOOKUP(E315,Steuerung!$A$17:$E$500,5,FALSE)</f>
        <v>1</v>
      </c>
      <c r="J315" s="73">
        <f>VLOOKUP(E315,Steuerung!$A$17:$F$500,6,FALSE)</f>
        <v>29.166666666666657</v>
      </c>
      <c r="K315" s="7">
        <f>VLOOKUP(F315,Steuerung!$A$17:$G$500,7,FALSE)</f>
        <v>1</v>
      </c>
      <c r="L315" s="7">
        <f>VLOOKUP(F315,Steuerung!$A$17:$H$500,8,FALSE)</f>
        <v>23</v>
      </c>
      <c r="M315" s="73">
        <f t="shared" si="56"/>
        <v>52.166666666666657</v>
      </c>
      <c r="N315" s="91">
        <f t="shared" si="57"/>
        <v>863.87999999999977</v>
      </c>
      <c r="O315" s="91">
        <f t="shared" si="58"/>
        <v>482.99999999999983</v>
      </c>
      <c r="P315" s="91">
        <f t="shared" si="59"/>
        <v>380.88</v>
      </c>
      <c r="Q315" s="63">
        <f>VLOOKUP(E315,Steuerung!$A$17:$B$500,2,FALSE)</f>
        <v>0</v>
      </c>
      <c r="R315" s="63">
        <f>VLOOKUP(F315,Steuerung!$A$17:$B$500,2,FALSE)</f>
        <v>0</v>
      </c>
      <c r="S315" s="4">
        <f t="shared" si="51"/>
        <v>0</v>
      </c>
      <c r="T315" s="4">
        <f t="shared" si="52"/>
        <v>0</v>
      </c>
      <c r="U315" s="112" t="e">
        <f t="shared" si="60"/>
        <v>#DIV/0!</v>
      </c>
      <c r="V315" s="112" t="e">
        <f t="shared" si="61"/>
        <v>#DIV/0!</v>
      </c>
      <c r="W315" s="112" t="e">
        <f t="shared" si="53"/>
        <v>#DIV/0!</v>
      </c>
    </row>
    <row r="316" spans="1:23" x14ac:dyDescent="0.2">
      <c r="A316" s="48" t="s">
        <v>3178</v>
      </c>
      <c r="B316" s="48" t="s">
        <v>2982</v>
      </c>
      <c r="C316" s="48"/>
      <c r="D316" s="48" t="s">
        <v>868</v>
      </c>
      <c r="E316" s="48" t="s">
        <v>235</v>
      </c>
      <c r="F316" s="48" t="s">
        <v>235</v>
      </c>
      <c r="G316" s="48" t="s">
        <v>876</v>
      </c>
      <c r="H316" s="91">
        <v>28.66</v>
      </c>
      <c r="I316" s="7">
        <f>VLOOKUP(E316,Steuerung!$A$17:$E$500,5,FALSE)</f>
        <v>5</v>
      </c>
      <c r="J316" s="73">
        <f>VLOOKUP(E316,Steuerung!$A$17:$F$500,6,FALSE)</f>
        <v>137.33333333333334</v>
      </c>
      <c r="K316" s="7">
        <f>VLOOKUP(F316,Steuerung!$A$17:$G$500,7,FALSE)</f>
        <v>5</v>
      </c>
      <c r="L316" s="7">
        <f>VLOOKUP(F316,Steuerung!$A$17:$H$500,8,FALSE)</f>
        <v>113</v>
      </c>
      <c r="M316" s="73">
        <f t="shared" si="56"/>
        <v>250.33333333333334</v>
      </c>
      <c r="N316" s="91">
        <f t="shared" si="57"/>
        <v>7174.5533333333333</v>
      </c>
      <c r="O316" s="91">
        <f t="shared" si="58"/>
        <v>3935.9733333333338</v>
      </c>
      <c r="P316" s="91">
        <f t="shared" si="59"/>
        <v>3238.58</v>
      </c>
      <c r="Q316" s="63">
        <f>VLOOKUP(E316,Steuerung!$A$17:$B$500,2,FALSE)</f>
        <v>0</v>
      </c>
      <c r="R316" s="63">
        <f>VLOOKUP(F316,Steuerung!$A$17:$B$500,2,FALSE)</f>
        <v>0</v>
      </c>
      <c r="S316" s="4">
        <f t="shared" si="51"/>
        <v>0</v>
      </c>
      <c r="T316" s="4">
        <f t="shared" si="52"/>
        <v>0</v>
      </c>
      <c r="U316" s="112" t="e">
        <f t="shared" si="60"/>
        <v>#DIV/0!</v>
      </c>
      <c r="V316" s="112" t="e">
        <f t="shared" si="61"/>
        <v>#DIV/0!</v>
      </c>
      <c r="W316" s="112" t="e">
        <f t="shared" si="53"/>
        <v>#DIV/0!</v>
      </c>
    </row>
    <row r="317" spans="1:23" x14ac:dyDescent="0.2">
      <c r="A317" s="48" t="s">
        <v>3179</v>
      </c>
      <c r="B317" s="48" t="s">
        <v>3000</v>
      </c>
      <c r="C317" s="48"/>
      <c r="D317" s="48" t="s">
        <v>868</v>
      </c>
      <c r="E317" s="48" t="s">
        <v>229</v>
      </c>
      <c r="F317" s="48" t="s">
        <v>229</v>
      </c>
      <c r="G317" s="48" t="s">
        <v>876</v>
      </c>
      <c r="H317" s="91">
        <v>8.9600000000000009</v>
      </c>
      <c r="I317" s="7">
        <f>VLOOKUP(E317,Steuerung!$A$17:$E$500,5,FALSE)</f>
        <v>1</v>
      </c>
      <c r="J317" s="73">
        <f>VLOOKUP(E317,Steuerung!$A$17:$F$500,6,FALSE)</f>
        <v>29.166666666666657</v>
      </c>
      <c r="K317" s="7">
        <f>VLOOKUP(F317,Steuerung!$A$17:$G$500,7,FALSE)</f>
        <v>1</v>
      </c>
      <c r="L317" s="7">
        <f>VLOOKUP(F317,Steuerung!$A$17:$H$500,8,FALSE)</f>
        <v>23</v>
      </c>
      <c r="M317" s="73">
        <f t="shared" si="56"/>
        <v>52.166666666666657</v>
      </c>
      <c r="N317" s="91">
        <f t="shared" si="57"/>
        <v>467.4133333333333</v>
      </c>
      <c r="O317" s="91">
        <f t="shared" si="58"/>
        <v>261.33333333333326</v>
      </c>
      <c r="P317" s="91">
        <f t="shared" si="59"/>
        <v>206.08</v>
      </c>
      <c r="Q317" s="63">
        <f>VLOOKUP(E317,Steuerung!$A$17:$B$500,2,FALSE)</f>
        <v>0</v>
      </c>
      <c r="R317" s="63">
        <f>VLOOKUP(F317,Steuerung!$A$17:$B$500,2,FALSE)</f>
        <v>0</v>
      </c>
      <c r="S317" s="4">
        <f t="shared" si="51"/>
        <v>0</v>
      </c>
      <c r="T317" s="4">
        <f t="shared" si="52"/>
        <v>0</v>
      </c>
      <c r="U317" s="112" t="e">
        <f t="shared" si="60"/>
        <v>#DIV/0!</v>
      </c>
      <c r="V317" s="112" t="e">
        <f t="shared" si="61"/>
        <v>#DIV/0!</v>
      </c>
      <c r="W317" s="112" t="e">
        <f t="shared" si="53"/>
        <v>#DIV/0!</v>
      </c>
    </row>
    <row r="318" spans="1:23" x14ac:dyDescent="0.2">
      <c r="A318" s="48" t="s">
        <v>3180</v>
      </c>
      <c r="B318" s="48" t="s">
        <v>810</v>
      </c>
      <c r="C318" s="48"/>
      <c r="D318" s="48" t="s">
        <v>884</v>
      </c>
      <c r="E318" s="48" t="s">
        <v>305</v>
      </c>
      <c r="F318" s="48" t="s">
        <v>305</v>
      </c>
      <c r="G318" s="48" t="s">
        <v>876</v>
      </c>
      <c r="H318" s="91">
        <v>30.82</v>
      </c>
      <c r="I318" s="7" t="str">
        <f>VLOOKUP(E318,Steuerung!$A$17:$E$500,5,FALSE)</f>
        <v>h</v>
      </c>
      <c r="J318" s="73">
        <f>VLOOKUP(E318,Steuerung!$A$17:$F$500,6,FALSE)</f>
        <v>1</v>
      </c>
      <c r="K318" s="7" t="str">
        <f>VLOOKUP(F318,Steuerung!$A$17:$G$500,7,FALSE)</f>
        <v>h</v>
      </c>
      <c r="L318" s="7">
        <f>VLOOKUP(F318,Steuerung!$A$17:$H$500,8,FALSE)</f>
        <v>1</v>
      </c>
      <c r="M318" s="73">
        <f t="shared" si="56"/>
        <v>2</v>
      </c>
      <c r="N318" s="91">
        <f t="shared" si="57"/>
        <v>61.64</v>
      </c>
      <c r="O318" s="91">
        <f t="shared" si="58"/>
        <v>30.82</v>
      </c>
      <c r="P318" s="91">
        <f t="shared" si="59"/>
        <v>30.82</v>
      </c>
      <c r="Q318" s="63">
        <f>VLOOKUP(E318,Steuerung!$A$17:$B$500,2,FALSE)</f>
        <v>0</v>
      </c>
      <c r="R318" s="63">
        <f>VLOOKUP(F318,Steuerung!$A$17:$B$500,2,FALSE)</f>
        <v>0</v>
      </c>
      <c r="S318" s="4">
        <f t="shared" si="51"/>
        <v>0</v>
      </c>
      <c r="T318" s="4">
        <f t="shared" si="52"/>
        <v>0</v>
      </c>
      <c r="U318" s="112" t="e">
        <f t="shared" si="60"/>
        <v>#DIV/0!</v>
      </c>
      <c r="V318" s="112" t="e">
        <f t="shared" si="61"/>
        <v>#DIV/0!</v>
      </c>
      <c r="W318" s="112" t="e">
        <f t="shared" si="53"/>
        <v>#DIV/0!</v>
      </c>
    </row>
    <row r="319" spans="1:23" x14ac:dyDescent="0.2">
      <c r="A319" s="48" t="s">
        <v>3181</v>
      </c>
      <c r="B319" s="48" t="s">
        <v>2541</v>
      </c>
      <c r="C319" s="48"/>
      <c r="D319" s="48" t="s">
        <v>919</v>
      </c>
      <c r="E319" s="48" t="s">
        <v>270</v>
      </c>
      <c r="F319" s="48" t="s">
        <v>270</v>
      </c>
      <c r="G319" s="48" t="s">
        <v>869</v>
      </c>
      <c r="H319" s="91">
        <v>31.46</v>
      </c>
      <c r="I319" s="7">
        <f>VLOOKUP(E319,Steuerung!$A$17:$E$500,5,FALSE)</f>
        <v>1</v>
      </c>
      <c r="J319" s="73">
        <f>VLOOKUP(E319,Steuerung!$A$17:$F$500,6,FALSE)</f>
        <v>29.166666666666657</v>
      </c>
      <c r="K319" s="7">
        <f>VLOOKUP(F319,Steuerung!$A$17:$G$500,7,FALSE)</f>
        <v>1</v>
      </c>
      <c r="L319" s="7">
        <f>VLOOKUP(F319,Steuerung!$A$17:$H$500,8,FALSE)</f>
        <v>23</v>
      </c>
      <c r="M319" s="73">
        <f t="shared" si="56"/>
        <v>52.166666666666657</v>
      </c>
      <c r="N319" s="91">
        <f t="shared" si="57"/>
        <v>1641.1633333333332</v>
      </c>
      <c r="O319" s="91">
        <f t="shared" si="58"/>
        <v>917.58333333333303</v>
      </c>
      <c r="P319" s="91">
        <f t="shared" si="59"/>
        <v>723.58</v>
      </c>
      <c r="Q319" s="63">
        <f>VLOOKUP(E319,Steuerung!$A$17:$B$500,2,FALSE)</f>
        <v>0</v>
      </c>
      <c r="R319" s="63">
        <f>VLOOKUP(F319,Steuerung!$A$17:$B$500,2,FALSE)</f>
        <v>0</v>
      </c>
      <c r="S319" s="4">
        <f t="shared" si="51"/>
        <v>0</v>
      </c>
      <c r="T319" s="4">
        <f t="shared" si="52"/>
        <v>0</v>
      </c>
      <c r="U319" s="112" t="e">
        <f t="shared" si="60"/>
        <v>#DIV/0!</v>
      </c>
      <c r="V319" s="112" t="e">
        <f t="shared" si="61"/>
        <v>#DIV/0!</v>
      </c>
      <c r="W319" s="112" t="e">
        <f t="shared" si="53"/>
        <v>#DIV/0!</v>
      </c>
    </row>
    <row r="320" spans="1:23" x14ac:dyDescent="0.2">
      <c r="A320" s="48" t="s">
        <v>3182</v>
      </c>
      <c r="B320" s="48" t="s">
        <v>2810</v>
      </c>
      <c r="C320" s="48"/>
      <c r="D320" s="48" t="s">
        <v>868</v>
      </c>
      <c r="E320" s="48" t="s">
        <v>229</v>
      </c>
      <c r="F320" s="48" t="s">
        <v>229</v>
      </c>
      <c r="G320" s="48" t="s">
        <v>869</v>
      </c>
      <c r="H320" s="91">
        <v>27.06</v>
      </c>
      <c r="I320" s="7">
        <f>VLOOKUP(E320,Steuerung!$A$17:$E$500,5,FALSE)</f>
        <v>1</v>
      </c>
      <c r="J320" s="73">
        <f>VLOOKUP(E320,Steuerung!$A$17:$F$500,6,FALSE)</f>
        <v>29.166666666666657</v>
      </c>
      <c r="K320" s="7">
        <f>VLOOKUP(F320,Steuerung!$A$17:$G$500,7,FALSE)</f>
        <v>1</v>
      </c>
      <c r="L320" s="7">
        <f>VLOOKUP(F320,Steuerung!$A$17:$H$500,8,FALSE)</f>
        <v>23</v>
      </c>
      <c r="M320" s="73">
        <f t="shared" si="56"/>
        <v>52.166666666666657</v>
      </c>
      <c r="N320" s="91">
        <f t="shared" si="57"/>
        <v>1411.6299999999997</v>
      </c>
      <c r="O320" s="91">
        <f t="shared" si="58"/>
        <v>789.24999999999966</v>
      </c>
      <c r="P320" s="91">
        <f t="shared" si="59"/>
        <v>622.38</v>
      </c>
      <c r="Q320" s="63">
        <f>VLOOKUP(E320,Steuerung!$A$17:$B$500,2,FALSE)</f>
        <v>0</v>
      </c>
      <c r="R320" s="63">
        <f>VLOOKUP(F320,Steuerung!$A$17:$B$500,2,FALSE)</f>
        <v>0</v>
      </c>
      <c r="S320" s="4">
        <f t="shared" si="51"/>
        <v>0</v>
      </c>
      <c r="T320" s="4">
        <f t="shared" si="52"/>
        <v>0</v>
      </c>
      <c r="U320" s="112" t="e">
        <f t="shared" si="60"/>
        <v>#DIV/0!</v>
      </c>
      <c r="V320" s="112" t="e">
        <f t="shared" si="61"/>
        <v>#DIV/0!</v>
      </c>
      <c r="W320" s="112" t="e">
        <f t="shared" si="53"/>
        <v>#DIV/0!</v>
      </c>
    </row>
    <row r="321" spans="1:23" x14ac:dyDescent="0.2">
      <c r="A321" s="48" t="s">
        <v>3183</v>
      </c>
      <c r="B321" s="48" t="s">
        <v>2810</v>
      </c>
      <c r="C321" s="48"/>
      <c r="D321" s="48" t="s">
        <v>868</v>
      </c>
      <c r="E321" s="48" t="s">
        <v>229</v>
      </c>
      <c r="F321" s="48" t="s">
        <v>229</v>
      </c>
      <c r="G321" s="48" t="s">
        <v>919</v>
      </c>
      <c r="H321" s="91">
        <v>15.52</v>
      </c>
      <c r="I321" s="7">
        <f>VLOOKUP(E321,Steuerung!$A$17:$E$500,5,FALSE)</f>
        <v>1</v>
      </c>
      <c r="J321" s="73">
        <f>VLOOKUP(E321,Steuerung!$A$17:$F$500,6,FALSE)</f>
        <v>29.166666666666657</v>
      </c>
      <c r="K321" s="7">
        <f>VLOOKUP(F321,Steuerung!$A$17:$G$500,7,FALSE)</f>
        <v>1</v>
      </c>
      <c r="L321" s="7">
        <f>VLOOKUP(F321,Steuerung!$A$17:$H$500,8,FALSE)</f>
        <v>23</v>
      </c>
      <c r="M321" s="73">
        <f t="shared" si="56"/>
        <v>52.166666666666657</v>
      </c>
      <c r="N321" s="91">
        <f t="shared" si="57"/>
        <v>809.62666666666655</v>
      </c>
      <c r="O321" s="91">
        <f t="shared" si="58"/>
        <v>452.66666666666652</v>
      </c>
      <c r="P321" s="91">
        <f t="shared" si="59"/>
        <v>356.96</v>
      </c>
      <c r="Q321" s="63">
        <f>VLOOKUP(E321,Steuerung!$A$17:$B$500,2,FALSE)</f>
        <v>0</v>
      </c>
      <c r="R321" s="63">
        <f>VLOOKUP(F321,Steuerung!$A$17:$B$500,2,FALSE)</f>
        <v>0</v>
      </c>
      <c r="S321" s="4">
        <f t="shared" si="51"/>
        <v>0</v>
      </c>
      <c r="T321" s="4">
        <f t="shared" si="52"/>
        <v>0</v>
      </c>
      <c r="U321" s="112" t="e">
        <f t="shared" si="60"/>
        <v>#DIV/0!</v>
      </c>
      <c r="V321" s="112" t="e">
        <f t="shared" si="61"/>
        <v>#DIV/0!</v>
      </c>
      <c r="W321" s="112" t="e">
        <f t="shared" si="53"/>
        <v>#DIV/0!</v>
      </c>
    </row>
    <row r="322" spans="1:23" x14ac:dyDescent="0.2">
      <c r="A322" s="48" t="s">
        <v>1516</v>
      </c>
      <c r="B322" s="48" t="s">
        <v>3184</v>
      </c>
      <c r="C322" s="48"/>
      <c r="D322" s="48" t="s">
        <v>868</v>
      </c>
      <c r="E322" s="48" t="s">
        <v>227</v>
      </c>
      <c r="F322" s="48" t="s">
        <v>227</v>
      </c>
      <c r="G322" s="48" t="s">
        <v>1331</v>
      </c>
      <c r="H322" s="91">
        <v>53</v>
      </c>
      <c r="I322" s="7" t="str">
        <f>VLOOKUP(E322,Steuerung!$A$17:$E$500,5,FALSE)</f>
        <v>m</v>
      </c>
      <c r="J322" s="73">
        <f>VLOOKUP(E322,Steuerung!$A$17:$F$500,6,FALSE)</f>
        <v>6.7</v>
      </c>
      <c r="K322" s="7" t="str">
        <f>VLOOKUP(F322,Steuerung!$A$17:$G$500,7,FALSE)</f>
        <v>m</v>
      </c>
      <c r="L322" s="7">
        <f>VLOOKUP(F322,Steuerung!$A$17:$H$500,8,FALSE)</f>
        <v>5.3</v>
      </c>
      <c r="M322" s="73">
        <f t="shared" si="56"/>
        <v>12</v>
      </c>
      <c r="N322" s="91">
        <f t="shared" si="57"/>
        <v>636</v>
      </c>
      <c r="O322" s="91">
        <f t="shared" si="58"/>
        <v>355.1</v>
      </c>
      <c r="P322" s="91">
        <f t="shared" si="59"/>
        <v>280.89999999999998</v>
      </c>
      <c r="Q322" s="63">
        <f>VLOOKUP(E322,Steuerung!$A$17:$B$500,2,FALSE)</f>
        <v>0</v>
      </c>
      <c r="R322" s="63">
        <f>VLOOKUP(F322,Steuerung!$A$17:$B$500,2,FALSE)</f>
        <v>0</v>
      </c>
      <c r="S322" s="4">
        <f t="shared" si="51"/>
        <v>0</v>
      </c>
      <c r="T322" s="4">
        <f t="shared" si="52"/>
        <v>0</v>
      </c>
      <c r="U322" s="112" t="e">
        <f t="shared" si="60"/>
        <v>#DIV/0!</v>
      </c>
      <c r="V322" s="112" t="e">
        <f t="shared" si="61"/>
        <v>#DIV/0!</v>
      </c>
      <c r="W322" s="112" t="e">
        <f t="shared" si="53"/>
        <v>#DIV/0!</v>
      </c>
    </row>
    <row r="323" spans="1:23" x14ac:dyDescent="0.2">
      <c r="A323" s="48" t="s">
        <v>3185</v>
      </c>
      <c r="B323" s="48"/>
      <c r="C323" s="48"/>
      <c r="D323" s="48"/>
      <c r="E323" s="48"/>
      <c r="F323" s="48"/>
      <c r="G323" s="48"/>
      <c r="H323" s="91"/>
      <c r="I323" s="7"/>
      <c r="J323" s="73"/>
      <c r="K323" s="7"/>
      <c r="L323" s="7"/>
      <c r="M323" s="73"/>
      <c r="N323" s="91"/>
      <c r="O323" s="91"/>
      <c r="P323" s="91"/>
      <c r="Q323" s="63"/>
      <c r="R323" s="63"/>
      <c r="S323" s="4"/>
      <c r="T323" s="4"/>
      <c r="U323" s="112"/>
      <c r="V323" s="112"/>
      <c r="W323" s="112"/>
    </row>
    <row r="324" spans="1:23" x14ac:dyDescent="0.2">
      <c r="A324" s="48" t="s">
        <v>1537</v>
      </c>
      <c r="B324" s="48" t="s">
        <v>2168</v>
      </c>
      <c r="C324" s="48"/>
      <c r="D324" s="48" t="s">
        <v>875</v>
      </c>
      <c r="E324" s="48" t="s">
        <v>159</v>
      </c>
      <c r="F324" s="48" t="s">
        <v>159</v>
      </c>
      <c r="G324" s="48" t="s">
        <v>876</v>
      </c>
      <c r="H324" s="91">
        <v>18.75</v>
      </c>
      <c r="I324" s="7">
        <f>VLOOKUP(E324,Steuerung!$A$17:$E$500,5,FALSE)</f>
        <v>2</v>
      </c>
      <c r="J324" s="73">
        <f>VLOOKUP(E324,Steuerung!$A$17:$F$500,6,FALSE)</f>
        <v>58.333333333333329</v>
      </c>
      <c r="K324" s="7">
        <f>VLOOKUP(F324,Steuerung!$A$17:$G$500,7,FALSE)</f>
        <v>2</v>
      </c>
      <c r="L324" s="7">
        <f>VLOOKUP(F324,Steuerung!$A$17:$H$500,8,FALSE)</f>
        <v>46</v>
      </c>
      <c r="M324" s="73">
        <f t="shared" si="56"/>
        <v>104.33333333333333</v>
      </c>
      <c r="N324" s="91">
        <f t="shared" si="57"/>
        <v>1956.25</v>
      </c>
      <c r="O324" s="91">
        <f t="shared" si="58"/>
        <v>1093.75</v>
      </c>
      <c r="P324" s="91">
        <f t="shared" si="59"/>
        <v>862.5</v>
      </c>
      <c r="Q324" s="63">
        <f>VLOOKUP(E324,Steuerung!$A$17:$B$500,2,FALSE)</f>
        <v>0</v>
      </c>
      <c r="R324" s="63">
        <f>VLOOKUP(F324,Steuerung!$A$17:$B$500,2,FALSE)</f>
        <v>0</v>
      </c>
      <c r="S324" s="4">
        <f t="shared" si="51"/>
        <v>0</v>
      </c>
      <c r="T324" s="4">
        <f t="shared" si="52"/>
        <v>0</v>
      </c>
      <c r="U324" s="112" t="e">
        <f t="shared" ref="U324:U342" si="62">IF(J324&gt;0,O324/Q324*SVS_UHR,0)</f>
        <v>#DIV/0!</v>
      </c>
      <c r="V324" s="112" t="e">
        <f t="shared" ref="V324:V342" si="63">IF(L324&gt;0,P324/R324*SVS_UHR,0)</f>
        <v>#DIV/0!</v>
      </c>
      <c r="W324" s="112" t="e">
        <f t="shared" si="53"/>
        <v>#DIV/0!</v>
      </c>
    </row>
    <row r="325" spans="1:23" x14ac:dyDescent="0.2">
      <c r="A325" s="48" t="s">
        <v>1048</v>
      </c>
      <c r="B325" s="48" t="s">
        <v>793</v>
      </c>
      <c r="C325" s="48"/>
      <c r="D325" s="48" t="s">
        <v>875</v>
      </c>
      <c r="E325" s="48" t="s">
        <v>179</v>
      </c>
      <c r="F325" s="48" t="s">
        <v>179</v>
      </c>
      <c r="G325" s="48" t="s">
        <v>1334</v>
      </c>
      <c r="H325" s="91">
        <v>48</v>
      </c>
      <c r="I325" s="7">
        <f>VLOOKUP(E325,Steuerung!$A$17:$E$500,5,FALSE)</f>
        <v>2</v>
      </c>
      <c r="J325" s="73">
        <f>VLOOKUP(E325,Steuerung!$A$17:$F$500,6,FALSE)</f>
        <v>58.333333333333329</v>
      </c>
      <c r="K325" s="7">
        <f>VLOOKUP(F325,Steuerung!$A$17:$G$500,7,FALSE)</f>
        <v>2</v>
      </c>
      <c r="L325" s="7">
        <f>VLOOKUP(F325,Steuerung!$A$17:$H$500,8,FALSE)</f>
        <v>46</v>
      </c>
      <c r="M325" s="73">
        <f t="shared" si="56"/>
        <v>104.33333333333333</v>
      </c>
      <c r="N325" s="91">
        <f t="shared" si="57"/>
        <v>5008</v>
      </c>
      <c r="O325" s="91">
        <f t="shared" si="58"/>
        <v>2800</v>
      </c>
      <c r="P325" s="91">
        <f t="shared" si="59"/>
        <v>2208</v>
      </c>
      <c r="Q325" s="63">
        <f>VLOOKUP(E325,Steuerung!$A$17:$B$500,2,FALSE)</f>
        <v>0</v>
      </c>
      <c r="R325" s="63">
        <f>VLOOKUP(F325,Steuerung!$A$17:$B$500,2,FALSE)</f>
        <v>0</v>
      </c>
      <c r="S325" s="4">
        <f t="shared" si="51"/>
        <v>0</v>
      </c>
      <c r="T325" s="4">
        <f t="shared" si="52"/>
        <v>0</v>
      </c>
      <c r="U325" s="112" t="e">
        <f t="shared" si="62"/>
        <v>#DIV/0!</v>
      </c>
      <c r="V325" s="112" t="e">
        <f t="shared" si="63"/>
        <v>#DIV/0!</v>
      </c>
      <c r="W325" s="112" t="e">
        <f t="shared" si="53"/>
        <v>#DIV/0!</v>
      </c>
    </row>
    <row r="326" spans="1:23" x14ac:dyDescent="0.2">
      <c r="A326" s="48" t="s">
        <v>1048</v>
      </c>
      <c r="B326" s="48" t="s">
        <v>2564</v>
      </c>
      <c r="C326" s="48"/>
      <c r="D326" s="48" t="s">
        <v>875</v>
      </c>
      <c r="E326" s="48" t="s">
        <v>179</v>
      </c>
      <c r="F326" s="48" t="s">
        <v>179</v>
      </c>
      <c r="G326" s="48" t="s">
        <v>1334</v>
      </c>
      <c r="H326" s="91">
        <v>32.79</v>
      </c>
      <c r="I326" s="7">
        <f>VLOOKUP(E326,Steuerung!$A$17:$E$500,5,FALSE)</f>
        <v>2</v>
      </c>
      <c r="J326" s="73">
        <f>VLOOKUP(E326,Steuerung!$A$17:$F$500,6,FALSE)</f>
        <v>58.333333333333329</v>
      </c>
      <c r="K326" s="7">
        <f>VLOOKUP(F326,Steuerung!$A$17:$G$500,7,FALSE)</f>
        <v>2</v>
      </c>
      <c r="L326" s="7">
        <f>VLOOKUP(F326,Steuerung!$A$17:$H$500,8,FALSE)</f>
        <v>46</v>
      </c>
      <c r="M326" s="73">
        <f t="shared" si="56"/>
        <v>104.33333333333333</v>
      </c>
      <c r="N326" s="91">
        <f t="shared" si="57"/>
        <v>3421.0899999999997</v>
      </c>
      <c r="O326" s="91">
        <f t="shared" si="58"/>
        <v>1912.7499999999998</v>
      </c>
      <c r="P326" s="91">
        <f t="shared" si="59"/>
        <v>1508.34</v>
      </c>
      <c r="Q326" s="63">
        <f>VLOOKUP(E326,Steuerung!$A$17:$B$500,2,FALSE)</f>
        <v>0</v>
      </c>
      <c r="R326" s="63">
        <f>VLOOKUP(F326,Steuerung!$A$17:$B$500,2,FALSE)</f>
        <v>0</v>
      </c>
      <c r="S326" s="4">
        <f t="shared" si="51"/>
        <v>0</v>
      </c>
      <c r="T326" s="4">
        <f t="shared" si="52"/>
        <v>0</v>
      </c>
      <c r="U326" s="112" t="e">
        <f t="shared" si="62"/>
        <v>#DIV/0!</v>
      </c>
      <c r="V326" s="112" t="e">
        <f t="shared" si="63"/>
        <v>#DIV/0!</v>
      </c>
      <c r="W326" s="112" t="e">
        <f t="shared" si="53"/>
        <v>#DIV/0!</v>
      </c>
    </row>
    <row r="327" spans="1:23" x14ac:dyDescent="0.2">
      <c r="A327" s="48" t="s">
        <v>1048</v>
      </c>
      <c r="B327" s="48" t="s">
        <v>793</v>
      </c>
      <c r="C327" s="48"/>
      <c r="D327" s="48" t="s">
        <v>875</v>
      </c>
      <c r="E327" s="48" t="s">
        <v>179</v>
      </c>
      <c r="F327" s="48" t="s">
        <v>179</v>
      </c>
      <c r="G327" s="48" t="s">
        <v>876</v>
      </c>
      <c r="H327" s="91">
        <v>26.11</v>
      </c>
      <c r="I327" s="7">
        <f>VLOOKUP(E327,Steuerung!$A$17:$E$500,5,FALSE)</f>
        <v>2</v>
      </c>
      <c r="J327" s="73">
        <f>VLOOKUP(E327,Steuerung!$A$17:$F$500,6,FALSE)</f>
        <v>58.333333333333329</v>
      </c>
      <c r="K327" s="7">
        <f>VLOOKUP(F327,Steuerung!$A$17:$G$500,7,FALSE)</f>
        <v>2</v>
      </c>
      <c r="L327" s="7">
        <f>VLOOKUP(F327,Steuerung!$A$17:$H$500,8,FALSE)</f>
        <v>46</v>
      </c>
      <c r="M327" s="73">
        <f t="shared" si="56"/>
        <v>104.33333333333333</v>
      </c>
      <c r="N327" s="91">
        <f t="shared" si="57"/>
        <v>2724.143333333333</v>
      </c>
      <c r="O327" s="91">
        <f t="shared" si="58"/>
        <v>1523.0833333333333</v>
      </c>
      <c r="P327" s="91">
        <f t="shared" si="59"/>
        <v>1201.06</v>
      </c>
      <c r="Q327" s="63">
        <f>VLOOKUP(E327,Steuerung!$A$17:$B$500,2,FALSE)</f>
        <v>0</v>
      </c>
      <c r="R327" s="63">
        <f>VLOOKUP(F327,Steuerung!$A$17:$B$500,2,FALSE)</f>
        <v>0</v>
      </c>
      <c r="S327" s="4">
        <f t="shared" si="51"/>
        <v>0</v>
      </c>
      <c r="T327" s="4">
        <f t="shared" si="52"/>
        <v>0</v>
      </c>
      <c r="U327" s="112" t="e">
        <f t="shared" si="62"/>
        <v>#DIV/0!</v>
      </c>
      <c r="V327" s="112" t="e">
        <f t="shared" si="63"/>
        <v>#DIV/0!</v>
      </c>
      <c r="W327" s="112" t="e">
        <f t="shared" si="53"/>
        <v>#DIV/0!</v>
      </c>
    </row>
    <row r="328" spans="1:23" x14ac:dyDescent="0.2">
      <c r="A328" s="48" t="s">
        <v>1048</v>
      </c>
      <c r="B328" s="48" t="s">
        <v>793</v>
      </c>
      <c r="C328" s="48"/>
      <c r="D328" s="48" t="s">
        <v>875</v>
      </c>
      <c r="E328" s="48" t="s">
        <v>179</v>
      </c>
      <c r="F328" s="48" t="s">
        <v>179</v>
      </c>
      <c r="G328" s="48" t="s">
        <v>1334</v>
      </c>
      <c r="H328" s="91">
        <v>16.8</v>
      </c>
      <c r="I328" s="7">
        <f>VLOOKUP(E328,Steuerung!$A$17:$E$500,5,FALSE)</f>
        <v>2</v>
      </c>
      <c r="J328" s="73">
        <f>VLOOKUP(E328,Steuerung!$A$17:$F$500,6,FALSE)</f>
        <v>58.333333333333329</v>
      </c>
      <c r="K328" s="7">
        <f>VLOOKUP(F328,Steuerung!$A$17:$G$500,7,FALSE)</f>
        <v>2</v>
      </c>
      <c r="L328" s="7">
        <f>VLOOKUP(F328,Steuerung!$A$17:$H$500,8,FALSE)</f>
        <v>46</v>
      </c>
      <c r="M328" s="73">
        <f t="shared" si="56"/>
        <v>104.33333333333333</v>
      </c>
      <c r="N328" s="91">
        <f t="shared" si="57"/>
        <v>1752.8</v>
      </c>
      <c r="O328" s="91">
        <f t="shared" si="58"/>
        <v>980</v>
      </c>
      <c r="P328" s="91">
        <f t="shared" si="59"/>
        <v>772.80000000000007</v>
      </c>
      <c r="Q328" s="63">
        <f>VLOOKUP(E328,Steuerung!$A$17:$B$500,2,FALSE)</f>
        <v>0</v>
      </c>
      <c r="R328" s="63">
        <f>VLOOKUP(F328,Steuerung!$A$17:$B$500,2,FALSE)</f>
        <v>0</v>
      </c>
      <c r="S328" s="4">
        <f t="shared" si="51"/>
        <v>0</v>
      </c>
      <c r="T328" s="4">
        <f t="shared" si="52"/>
        <v>0</v>
      </c>
      <c r="U328" s="112" t="e">
        <f t="shared" si="62"/>
        <v>#DIV/0!</v>
      </c>
      <c r="V328" s="112" t="e">
        <f t="shared" si="63"/>
        <v>#DIV/0!</v>
      </c>
      <c r="W328" s="112" t="e">
        <f t="shared" si="53"/>
        <v>#DIV/0!</v>
      </c>
    </row>
    <row r="329" spans="1:23" x14ac:dyDescent="0.2">
      <c r="A329" s="48" t="s">
        <v>1059</v>
      </c>
      <c r="B329" s="48" t="s">
        <v>2053</v>
      </c>
      <c r="C329" s="48"/>
      <c r="D329" s="48" t="s">
        <v>868</v>
      </c>
      <c r="E329" s="48" t="s">
        <v>235</v>
      </c>
      <c r="F329" s="48" t="s">
        <v>235</v>
      </c>
      <c r="G329" s="48" t="s">
        <v>1334</v>
      </c>
      <c r="H329" s="91">
        <v>38.24</v>
      </c>
      <c r="I329" s="7">
        <f>VLOOKUP(E329,Steuerung!$A$17:$E$500,5,FALSE)</f>
        <v>5</v>
      </c>
      <c r="J329" s="73">
        <f>VLOOKUP(E329,Steuerung!$A$17:$F$500,6,FALSE)</f>
        <v>137.33333333333334</v>
      </c>
      <c r="K329" s="7">
        <f>VLOOKUP(F329,Steuerung!$A$17:$G$500,7,FALSE)</f>
        <v>5</v>
      </c>
      <c r="L329" s="7">
        <f>VLOOKUP(F329,Steuerung!$A$17:$H$500,8,FALSE)</f>
        <v>113</v>
      </c>
      <c r="M329" s="73">
        <f t="shared" si="56"/>
        <v>250.33333333333334</v>
      </c>
      <c r="N329" s="91">
        <f t="shared" si="57"/>
        <v>9572.7466666666678</v>
      </c>
      <c r="O329" s="91">
        <f t="shared" si="58"/>
        <v>5251.626666666667</v>
      </c>
      <c r="P329" s="91">
        <f t="shared" si="59"/>
        <v>4321.12</v>
      </c>
      <c r="Q329" s="63">
        <f>VLOOKUP(E329,Steuerung!$A$17:$B$500,2,FALSE)</f>
        <v>0</v>
      </c>
      <c r="R329" s="63">
        <f>VLOOKUP(F329,Steuerung!$A$17:$B$500,2,FALSE)</f>
        <v>0</v>
      </c>
      <c r="S329" s="4">
        <f t="shared" si="51"/>
        <v>0</v>
      </c>
      <c r="T329" s="4">
        <f t="shared" si="52"/>
        <v>0</v>
      </c>
      <c r="U329" s="112" t="e">
        <f t="shared" si="62"/>
        <v>#DIV/0!</v>
      </c>
      <c r="V329" s="112" t="e">
        <f t="shared" si="63"/>
        <v>#DIV/0!</v>
      </c>
      <c r="W329" s="112" t="e">
        <f t="shared" si="53"/>
        <v>#DIV/0!</v>
      </c>
    </row>
    <row r="330" spans="1:23" x14ac:dyDescent="0.2">
      <c r="A330" s="48" t="s">
        <v>1548</v>
      </c>
      <c r="B330" s="48" t="s">
        <v>1348</v>
      </c>
      <c r="C330" s="48"/>
      <c r="D330" s="48" t="s">
        <v>907</v>
      </c>
      <c r="E330" s="48" t="s">
        <v>251</v>
      </c>
      <c r="F330" s="48" t="s">
        <v>251</v>
      </c>
      <c r="G330" s="48" t="s">
        <v>1020</v>
      </c>
      <c r="H330" s="91">
        <v>25.99</v>
      </c>
      <c r="I330" s="7">
        <f>VLOOKUP(E330,Steuerung!$A$17:$E$500,5,FALSE)</f>
        <v>1</v>
      </c>
      <c r="J330" s="73">
        <f>VLOOKUP(E330,Steuerung!$A$17:$F$500,6,FALSE)</f>
        <v>29.166666666666657</v>
      </c>
      <c r="K330" s="7">
        <f>VLOOKUP(F330,Steuerung!$A$17:$G$500,7,FALSE)</f>
        <v>1</v>
      </c>
      <c r="L330" s="7">
        <f>VLOOKUP(F330,Steuerung!$A$17:$H$500,8,FALSE)</f>
        <v>23</v>
      </c>
      <c r="M330" s="73">
        <f t="shared" si="56"/>
        <v>52.166666666666657</v>
      </c>
      <c r="N330" s="91">
        <f t="shared" si="57"/>
        <v>1355.8116666666663</v>
      </c>
      <c r="O330" s="91">
        <f t="shared" si="58"/>
        <v>758.0416666666664</v>
      </c>
      <c r="P330" s="91">
        <f t="shared" si="59"/>
        <v>597.77</v>
      </c>
      <c r="Q330" s="63">
        <f>VLOOKUP(E330,Steuerung!$A$17:$B$500,2,FALSE)</f>
        <v>0</v>
      </c>
      <c r="R330" s="63">
        <f>VLOOKUP(F330,Steuerung!$A$17:$B$500,2,FALSE)</f>
        <v>0</v>
      </c>
      <c r="S330" s="4">
        <f t="shared" si="51"/>
        <v>0</v>
      </c>
      <c r="T330" s="4">
        <f t="shared" si="52"/>
        <v>0</v>
      </c>
      <c r="U330" s="112" t="e">
        <f t="shared" si="62"/>
        <v>#DIV/0!</v>
      </c>
      <c r="V330" s="112" t="e">
        <f t="shared" si="63"/>
        <v>#DIV/0!</v>
      </c>
      <c r="W330" s="112" t="e">
        <f t="shared" si="53"/>
        <v>#DIV/0!</v>
      </c>
    </row>
    <row r="331" spans="1:23" x14ac:dyDescent="0.2">
      <c r="A331" s="48" t="s">
        <v>3186</v>
      </c>
      <c r="B331" s="48" t="s">
        <v>1348</v>
      </c>
      <c r="C331" s="48"/>
      <c r="D331" s="48" t="s">
        <v>907</v>
      </c>
      <c r="E331" s="48" t="s">
        <v>251</v>
      </c>
      <c r="F331" s="48" t="s">
        <v>251</v>
      </c>
      <c r="G331" s="48" t="s">
        <v>1020</v>
      </c>
      <c r="H331" s="91">
        <v>21.92</v>
      </c>
      <c r="I331" s="7">
        <f>VLOOKUP(E331,Steuerung!$A$17:$E$500,5,FALSE)</f>
        <v>1</v>
      </c>
      <c r="J331" s="73">
        <f>VLOOKUP(E331,Steuerung!$A$17:$F$500,6,FALSE)</f>
        <v>29.166666666666657</v>
      </c>
      <c r="K331" s="7">
        <f>VLOOKUP(F331,Steuerung!$A$17:$G$500,7,FALSE)</f>
        <v>1</v>
      </c>
      <c r="L331" s="7">
        <f>VLOOKUP(F331,Steuerung!$A$17:$H$500,8,FALSE)</f>
        <v>23</v>
      </c>
      <c r="M331" s="73">
        <f t="shared" si="56"/>
        <v>52.166666666666657</v>
      </c>
      <c r="N331" s="91">
        <f t="shared" si="57"/>
        <v>1143.4933333333331</v>
      </c>
      <c r="O331" s="91">
        <f t="shared" si="58"/>
        <v>639.33333333333314</v>
      </c>
      <c r="P331" s="91">
        <f t="shared" si="59"/>
        <v>504.16</v>
      </c>
      <c r="Q331" s="63">
        <f>VLOOKUP(E331,Steuerung!$A$17:$B$500,2,FALSE)</f>
        <v>0</v>
      </c>
      <c r="R331" s="63">
        <f>VLOOKUP(F331,Steuerung!$A$17:$B$500,2,FALSE)</f>
        <v>0</v>
      </c>
      <c r="S331" s="4">
        <f t="shared" si="51"/>
        <v>0</v>
      </c>
      <c r="T331" s="4">
        <f t="shared" si="52"/>
        <v>0</v>
      </c>
      <c r="U331" s="112" t="e">
        <f t="shared" si="62"/>
        <v>#DIV/0!</v>
      </c>
      <c r="V331" s="112" t="e">
        <f t="shared" si="63"/>
        <v>#DIV/0!</v>
      </c>
      <c r="W331" s="112" t="e">
        <f t="shared" si="53"/>
        <v>#DIV/0!</v>
      </c>
    </row>
    <row r="332" spans="1:23" x14ac:dyDescent="0.2">
      <c r="A332" s="48" t="s">
        <v>1551</v>
      </c>
      <c r="B332" s="48" t="s">
        <v>1348</v>
      </c>
      <c r="C332" s="48"/>
      <c r="D332" s="48" t="s">
        <v>907</v>
      </c>
      <c r="E332" s="48" t="s">
        <v>250</v>
      </c>
      <c r="F332" s="48" t="s">
        <v>250</v>
      </c>
      <c r="G332" s="48" t="s">
        <v>1334</v>
      </c>
      <c r="H332" s="91">
        <v>21.11</v>
      </c>
      <c r="I332" s="7">
        <f>VLOOKUP(E332,Steuerung!$A$17:$E$500,5,FALSE)</f>
        <v>1</v>
      </c>
      <c r="J332" s="73">
        <f>VLOOKUP(E332,Steuerung!$A$17:$F$500,6,FALSE)</f>
        <v>29.166666666666657</v>
      </c>
      <c r="K332" s="7">
        <f>VLOOKUP(F332,Steuerung!$A$17:$G$500,7,FALSE)</f>
        <v>1</v>
      </c>
      <c r="L332" s="7">
        <f>VLOOKUP(F332,Steuerung!$A$17:$H$500,8,FALSE)</f>
        <v>23</v>
      </c>
      <c r="M332" s="73">
        <f t="shared" si="56"/>
        <v>52.166666666666657</v>
      </c>
      <c r="N332" s="91">
        <f t="shared" si="57"/>
        <v>1101.238333333333</v>
      </c>
      <c r="O332" s="91">
        <f t="shared" si="58"/>
        <v>615.70833333333314</v>
      </c>
      <c r="P332" s="91">
        <f t="shared" si="59"/>
        <v>485.53</v>
      </c>
      <c r="Q332" s="63">
        <f>VLOOKUP(E332,Steuerung!$A$17:$B$500,2,FALSE)</f>
        <v>0</v>
      </c>
      <c r="R332" s="63">
        <f>VLOOKUP(F332,Steuerung!$A$17:$B$500,2,FALSE)</f>
        <v>0</v>
      </c>
      <c r="S332" s="4">
        <f t="shared" si="51"/>
        <v>0</v>
      </c>
      <c r="T332" s="4">
        <f t="shared" si="52"/>
        <v>0</v>
      </c>
      <c r="U332" s="112" t="e">
        <f t="shared" si="62"/>
        <v>#DIV/0!</v>
      </c>
      <c r="V332" s="112" t="e">
        <f t="shared" si="63"/>
        <v>#DIV/0!</v>
      </c>
      <c r="W332" s="112" t="e">
        <f t="shared" si="53"/>
        <v>#DIV/0!</v>
      </c>
    </row>
    <row r="333" spans="1:23" x14ac:dyDescent="0.2">
      <c r="A333" s="48" t="s">
        <v>1554</v>
      </c>
      <c r="B333" s="48" t="s">
        <v>1348</v>
      </c>
      <c r="C333" s="48"/>
      <c r="D333" s="48" t="s">
        <v>907</v>
      </c>
      <c r="E333" s="48" t="s">
        <v>250</v>
      </c>
      <c r="F333" s="48" t="s">
        <v>250</v>
      </c>
      <c r="G333" s="48" t="s">
        <v>1334</v>
      </c>
      <c r="H333" s="91">
        <v>13.8</v>
      </c>
      <c r="I333" s="7">
        <f>VLOOKUP(E333,Steuerung!$A$17:$E$500,5,FALSE)</f>
        <v>1</v>
      </c>
      <c r="J333" s="73">
        <f>VLOOKUP(E333,Steuerung!$A$17:$F$500,6,FALSE)</f>
        <v>29.166666666666657</v>
      </c>
      <c r="K333" s="7">
        <f>VLOOKUP(F333,Steuerung!$A$17:$G$500,7,FALSE)</f>
        <v>1</v>
      </c>
      <c r="L333" s="7">
        <f>VLOOKUP(F333,Steuerung!$A$17:$H$500,8,FALSE)</f>
        <v>23</v>
      </c>
      <c r="M333" s="73">
        <f t="shared" si="56"/>
        <v>52.166666666666657</v>
      </c>
      <c r="N333" s="91">
        <f t="shared" si="57"/>
        <v>719.89999999999986</v>
      </c>
      <c r="O333" s="91">
        <f t="shared" si="58"/>
        <v>402.49999999999989</v>
      </c>
      <c r="P333" s="91">
        <f t="shared" si="59"/>
        <v>317.40000000000003</v>
      </c>
      <c r="Q333" s="63">
        <f>VLOOKUP(E333,Steuerung!$A$17:$B$500,2,FALSE)</f>
        <v>0</v>
      </c>
      <c r="R333" s="63">
        <f>VLOOKUP(F333,Steuerung!$A$17:$B$500,2,FALSE)</f>
        <v>0</v>
      </c>
      <c r="S333" s="4">
        <f t="shared" ref="S333:S396" si="64">IFERROR(O333/Q333,0)</f>
        <v>0</v>
      </c>
      <c r="T333" s="4">
        <f t="shared" ref="T333:T396" si="65">IFERROR(P333/R333,0)</f>
        <v>0</v>
      </c>
      <c r="U333" s="112" t="e">
        <f t="shared" si="62"/>
        <v>#DIV/0!</v>
      </c>
      <c r="V333" s="112" t="e">
        <f t="shared" si="63"/>
        <v>#DIV/0!</v>
      </c>
      <c r="W333" s="112" t="e">
        <f t="shared" ref="W333:W396" si="66">U333+V333</f>
        <v>#DIV/0!</v>
      </c>
    </row>
    <row r="334" spans="1:23" x14ac:dyDescent="0.2">
      <c r="A334" s="48" t="s">
        <v>1555</v>
      </c>
      <c r="B334" s="48" t="s">
        <v>925</v>
      </c>
      <c r="C334" s="48"/>
      <c r="D334" s="48" t="s">
        <v>910</v>
      </c>
      <c r="E334" s="48" t="s">
        <v>214</v>
      </c>
      <c r="F334" s="48" t="s">
        <v>214</v>
      </c>
      <c r="G334" s="48" t="s">
        <v>876</v>
      </c>
      <c r="H334" s="91">
        <v>3.2</v>
      </c>
      <c r="I334" s="7">
        <f>VLOOKUP(E334,Steuerung!$A$17:$E$500,5,FALSE)</f>
        <v>5</v>
      </c>
      <c r="J334" s="73">
        <f>VLOOKUP(E334,Steuerung!$A$17:$F$500,6,FALSE)</f>
        <v>137.33333333333334</v>
      </c>
      <c r="K334" s="7">
        <f>VLOOKUP(F334,Steuerung!$A$17:$G$500,7,FALSE)</f>
        <v>5</v>
      </c>
      <c r="L334" s="7">
        <f>VLOOKUP(F334,Steuerung!$A$17:$H$500,8,FALSE)</f>
        <v>113</v>
      </c>
      <c r="M334" s="73">
        <f t="shared" si="56"/>
        <v>250.33333333333334</v>
      </c>
      <c r="N334" s="91">
        <f t="shared" si="57"/>
        <v>801.06666666666672</v>
      </c>
      <c r="O334" s="91">
        <f t="shared" si="58"/>
        <v>439.4666666666667</v>
      </c>
      <c r="P334" s="91">
        <f t="shared" si="59"/>
        <v>361.6</v>
      </c>
      <c r="Q334" s="63">
        <f>VLOOKUP(E334,Steuerung!$A$17:$B$500,2,FALSE)</f>
        <v>0</v>
      </c>
      <c r="R334" s="63">
        <f>VLOOKUP(F334,Steuerung!$A$17:$B$500,2,FALSE)</f>
        <v>0</v>
      </c>
      <c r="S334" s="4">
        <f t="shared" si="64"/>
        <v>0</v>
      </c>
      <c r="T334" s="4">
        <f t="shared" si="65"/>
        <v>0</v>
      </c>
      <c r="U334" s="112" t="e">
        <f t="shared" si="62"/>
        <v>#DIV/0!</v>
      </c>
      <c r="V334" s="112" t="e">
        <f t="shared" si="63"/>
        <v>#DIV/0!</v>
      </c>
      <c r="W334" s="112" t="e">
        <f t="shared" si="66"/>
        <v>#DIV/0!</v>
      </c>
    </row>
    <row r="335" spans="1:23" x14ac:dyDescent="0.2">
      <c r="A335" s="48" t="s">
        <v>1557</v>
      </c>
      <c r="B335" s="48" t="s">
        <v>798</v>
      </c>
      <c r="C335" s="48"/>
      <c r="D335" s="48" t="s">
        <v>910</v>
      </c>
      <c r="E335" s="48" t="s">
        <v>214</v>
      </c>
      <c r="F335" s="48" t="s">
        <v>214</v>
      </c>
      <c r="G335" s="48" t="s">
        <v>876</v>
      </c>
      <c r="H335" s="91">
        <v>11.9</v>
      </c>
      <c r="I335" s="7">
        <f>VLOOKUP(E335,Steuerung!$A$17:$E$500,5,FALSE)</f>
        <v>5</v>
      </c>
      <c r="J335" s="73">
        <f>VLOOKUP(E335,Steuerung!$A$17:$F$500,6,FALSE)</f>
        <v>137.33333333333334</v>
      </c>
      <c r="K335" s="7">
        <f>VLOOKUP(F335,Steuerung!$A$17:$G$500,7,FALSE)</f>
        <v>5</v>
      </c>
      <c r="L335" s="7">
        <f>VLOOKUP(F335,Steuerung!$A$17:$H$500,8,FALSE)</f>
        <v>113</v>
      </c>
      <c r="M335" s="73">
        <f t="shared" si="56"/>
        <v>250.33333333333334</v>
      </c>
      <c r="N335" s="91">
        <f t="shared" si="57"/>
        <v>2978.9666666666667</v>
      </c>
      <c r="O335" s="91">
        <f t="shared" si="58"/>
        <v>1634.2666666666669</v>
      </c>
      <c r="P335" s="91">
        <f t="shared" si="59"/>
        <v>1344.7</v>
      </c>
      <c r="Q335" s="63">
        <f>VLOOKUP(E335,Steuerung!$A$17:$B$500,2,FALSE)</f>
        <v>0</v>
      </c>
      <c r="R335" s="63">
        <f>VLOOKUP(F335,Steuerung!$A$17:$B$500,2,FALSE)</f>
        <v>0</v>
      </c>
      <c r="S335" s="4">
        <f t="shared" si="64"/>
        <v>0</v>
      </c>
      <c r="T335" s="4">
        <f t="shared" si="65"/>
        <v>0</v>
      </c>
      <c r="U335" s="112" t="e">
        <f t="shared" si="62"/>
        <v>#DIV/0!</v>
      </c>
      <c r="V335" s="112" t="e">
        <f t="shared" si="63"/>
        <v>#DIV/0!</v>
      </c>
      <c r="W335" s="112" t="e">
        <f t="shared" si="66"/>
        <v>#DIV/0!</v>
      </c>
    </row>
    <row r="336" spans="1:23" x14ac:dyDescent="0.2">
      <c r="A336" s="48" t="s">
        <v>2784</v>
      </c>
      <c r="B336" s="48" t="s">
        <v>792</v>
      </c>
      <c r="C336" s="48"/>
      <c r="D336" s="48" t="s">
        <v>910</v>
      </c>
      <c r="E336" s="48" t="s">
        <v>214</v>
      </c>
      <c r="F336" s="48" t="s">
        <v>214</v>
      </c>
      <c r="G336" s="48" t="s">
        <v>876</v>
      </c>
      <c r="H336" s="91">
        <v>12.07</v>
      </c>
      <c r="I336" s="7">
        <f>VLOOKUP(E336,Steuerung!$A$17:$E$500,5,FALSE)</f>
        <v>5</v>
      </c>
      <c r="J336" s="73">
        <f>VLOOKUP(E336,Steuerung!$A$17:$F$500,6,FALSE)</f>
        <v>137.33333333333334</v>
      </c>
      <c r="K336" s="7">
        <f>VLOOKUP(F336,Steuerung!$A$17:$G$500,7,FALSE)</f>
        <v>5</v>
      </c>
      <c r="L336" s="7">
        <f>VLOOKUP(F336,Steuerung!$A$17:$H$500,8,FALSE)</f>
        <v>113</v>
      </c>
      <c r="M336" s="73">
        <f t="shared" si="56"/>
        <v>250.33333333333334</v>
      </c>
      <c r="N336" s="91">
        <f t="shared" si="57"/>
        <v>3021.5233333333335</v>
      </c>
      <c r="O336" s="91">
        <f t="shared" si="58"/>
        <v>1657.6133333333335</v>
      </c>
      <c r="P336" s="91">
        <f t="shared" si="59"/>
        <v>1363.91</v>
      </c>
      <c r="Q336" s="63">
        <f>VLOOKUP(E336,Steuerung!$A$17:$B$500,2,FALSE)</f>
        <v>0</v>
      </c>
      <c r="R336" s="63">
        <f>VLOOKUP(F336,Steuerung!$A$17:$B$500,2,FALSE)</f>
        <v>0</v>
      </c>
      <c r="S336" s="4">
        <f t="shared" si="64"/>
        <v>0</v>
      </c>
      <c r="T336" s="4">
        <f t="shared" si="65"/>
        <v>0</v>
      </c>
      <c r="U336" s="112" t="e">
        <f t="shared" si="62"/>
        <v>#DIV/0!</v>
      </c>
      <c r="V336" s="112" t="e">
        <f t="shared" si="63"/>
        <v>#DIV/0!</v>
      </c>
      <c r="W336" s="112" t="e">
        <f t="shared" si="66"/>
        <v>#DIV/0!</v>
      </c>
    </row>
    <row r="337" spans="1:23" x14ac:dyDescent="0.2">
      <c r="A337" s="48" t="s">
        <v>1563</v>
      </c>
      <c r="B337" s="48" t="s">
        <v>1350</v>
      </c>
      <c r="C337" s="48"/>
      <c r="D337" s="48" t="s">
        <v>910</v>
      </c>
      <c r="E337" s="48" t="s">
        <v>214</v>
      </c>
      <c r="F337" s="48" t="s">
        <v>214</v>
      </c>
      <c r="G337" s="48" t="s">
        <v>876</v>
      </c>
      <c r="H337" s="91">
        <v>2.06</v>
      </c>
      <c r="I337" s="7">
        <f>VLOOKUP(E337,Steuerung!$A$17:$E$500,5,FALSE)</f>
        <v>5</v>
      </c>
      <c r="J337" s="73">
        <f>VLOOKUP(E337,Steuerung!$A$17:$F$500,6,FALSE)</f>
        <v>137.33333333333334</v>
      </c>
      <c r="K337" s="7">
        <f>VLOOKUP(F337,Steuerung!$A$17:$G$500,7,FALSE)</f>
        <v>5</v>
      </c>
      <c r="L337" s="7">
        <f>VLOOKUP(F337,Steuerung!$A$17:$H$500,8,FALSE)</f>
        <v>113</v>
      </c>
      <c r="M337" s="73">
        <f t="shared" si="56"/>
        <v>250.33333333333334</v>
      </c>
      <c r="N337" s="91">
        <f t="shared" si="57"/>
        <v>515.68666666666672</v>
      </c>
      <c r="O337" s="91">
        <f t="shared" si="58"/>
        <v>282.90666666666669</v>
      </c>
      <c r="P337" s="91">
        <f t="shared" si="59"/>
        <v>232.78</v>
      </c>
      <c r="Q337" s="63">
        <f>VLOOKUP(E337,Steuerung!$A$17:$B$500,2,FALSE)</f>
        <v>0</v>
      </c>
      <c r="R337" s="63">
        <f>VLOOKUP(F337,Steuerung!$A$17:$B$500,2,FALSE)</f>
        <v>0</v>
      </c>
      <c r="S337" s="4">
        <f t="shared" si="64"/>
        <v>0</v>
      </c>
      <c r="T337" s="4">
        <f t="shared" si="65"/>
        <v>0</v>
      </c>
      <c r="U337" s="112" t="e">
        <f t="shared" si="62"/>
        <v>#DIV/0!</v>
      </c>
      <c r="V337" s="112" t="e">
        <f t="shared" si="63"/>
        <v>#DIV/0!</v>
      </c>
      <c r="W337" s="112" t="e">
        <f t="shared" si="66"/>
        <v>#DIV/0!</v>
      </c>
    </row>
    <row r="338" spans="1:23" x14ac:dyDescent="0.2">
      <c r="A338" s="48" t="s">
        <v>1564</v>
      </c>
      <c r="B338" s="48" t="s">
        <v>3187</v>
      </c>
      <c r="C338" s="48"/>
      <c r="D338" s="48" t="s">
        <v>910</v>
      </c>
      <c r="E338" s="48" t="s">
        <v>122</v>
      </c>
      <c r="F338" s="48" t="s">
        <v>122</v>
      </c>
      <c r="G338" s="48" t="s">
        <v>919</v>
      </c>
      <c r="H338" s="91">
        <v>4.2</v>
      </c>
      <c r="I338" s="7">
        <f>VLOOKUP(E338,Steuerung!$A$17:$E$500,5,FALSE)</f>
        <v>0</v>
      </c>
      <c r="J338" s="73">
        <f>VLOOKUP(E338,Steuerung!$A$17:$F$500,6,FALSE)</f>
        <v>0</v>
      </c>
      <c r="K338" s="7">
        <f>VLOOKUP(F338,Steuerung!$A$17:$G$500,7,FALSE)</f>
        <v>0</v>
      </c>
      <c r="L338" s="7">
        <f>VLOOKUP(F338,Steuerung!$A$17:$H$500,8,FALSE)</f>
        <v>0</v>
      </c>
      <c r="M338" s="73">
        <f t="shared" si="56"/>
        <v>0</v>
      </c>
      <c r="N338" s="91">
        <f t="shared" si="57"/>
        <v>0</v>
      </c>
      <c r="O338" s="91">
        <f t="shared" si="58"/>
        <v>0</v>
      </c>
      <c r="P338" s="91">
        <f t="shared" si="59"/>
        <v>0</v>
      </c>
      <c r="Q338" s="63">
        <f>VLOOKUP(E338,Steuerung!$A$17:$B$500,2,FALSE)</f>
        <v>0</v>
      </c>
      <c r="R338" s="63">
        <f>VLOOKUP(F338,Steuerung!$A$17:$B$500,2,FALSE)</f>
        <v>0</v>
      </c>
      <c r="S338" s="4">
        <f t="shared" si="64"/>
        <v>0</v>
      </c>
      <c r="T338" s="4">
        <f t="shared" si="65"/>
        <v>0</v>
      </c>
      <c r="U338" s="112">
        <f t="shared" si="62"/>
        <v>0</v>
      </c>
      <c r="V338" s="112">
        <f t="shared" si="63"/>
        <v>0</v>
      </c>
      <c r="W338" s="112">
        <f t="shared" si="66"/>
        <v>0</v>
      </c>
    </row>
    <row r="339" spans="1:23" x14ac:dyDescent="0.2">
      <c r="A339" s="48" t="s">
        <v>1566</v>
      </c>
      <c r="B339" s="48" t="s">
        <v>1348</v>
      </c>
      <c r="C339" s="48"/>
      <c r="D339" s="48" t="s">
        <v>907</v>
      </c>
      <c r="E339" s="48" t="s">
        <v>250</v>
      </c>
      <c r="F339" s="48" t="s">
        <v>250</v>
      </c>
      <c r="G339" s="48" t="s">
        <v>1334</v>
      </c>
      <c r="H339" s="91">
        <v>15.74</v>
      </c>
      <c r="I339" s="7">
        <f>VLOOKUP(E339,Steuerung!$A$17:$E$500,5,FALSE)</f>
        <v>1</v>
      </c>
      <c r="J339" s="73">
        <f>VLOOKUP(E339,Steuerung!$A$17:$F$500,6,FALSE)</f>
        <v>29.166666666666657</v>
      </c>
      <c r="K339" s="7">
        <f>VLOOKUP(F339,Steuerung!$A$17:$G$500,7,FALSE)</f>
        <v>1</v>
      </c>
      <c r="L339" s="7">
        <f>VLOOKUP(F339,Steuerung!$A$17:$H$500,8,FALSE)</f>
        <v>23</v>
      </c>
      <c r="M339" s="73">
        <f t="shared" si="56"/>
        <v>52.166666666666657</v>
      </c>
      <c r="N339" s="91">
        <f t="shared" si="57"/>
        <v>821.10333333333324</v>
      </c>
      <c r="O339" s="91">
        <f t="shared" si="58"/>
        <v>459.0833333333332</v>
      </c>
      <c r="P339" s="91">
        <f t="shared" si="59"/>
        <v>362.02</v>
      </c>
      <c r="Q339" s="63">
        <f>VLOOKUP(E339,Steuerung!$A$17:$B$500,2,FALSE)</f>
        <v>0</v>
      </c>
      <c r="R339" s="63">
        <f>VLOOKUP(F339,Steuerung!$A$17:$B$500,2,FALSE)</f>
        <v>0</v>
      </c>
      <c r="S339" s="4">
        <f t="shared" si="64"/>
        <v>0</v>
      </c>
      <c r="T339" s="4">
        <f t="shared" si="65"/>
        <v>0</v>
      </c>
      <c r="U339" s="112" t="e">
        <f t="shared" si="62"/>
        <v>#DIV/0!</v>
      </c>
      <c r="V339" s="112" t="e">
        <f t="shared" si="63"/>
        <v>#DIV/0!</v>
      </c>
      <c r="W339" s="112" t="e">
        <f t="shared" si="66"/>
        <v>#DIV/0!</v>
      </c>
    </row>
    <row r="340" spans="1:23" x14ac:dyDescent="0.2">
      <c r="A340" s="48" t="s">
        <v>3188</v>
      </c>
      <c r="B340" s="48" t="s">
        <v>1348</v>
      </c>
      <c r="C340" s="48"/>
      <c r="D340" s="48" t="s">
        <v>907</v>
      </c>
      <c r="E340" s="48" t="s">
        <v>250</v>
      </c>
      <c r="F340" s="48" t="s">
        <v>250</v>
      </c>
      <c r="G340" s="48" t="s">
        <v>1334</v>
      </c>
      <c r="H340" s="91">
        <v>15.53</v>
      </c>
      <c r="I340" s="7">
        <f>VLOOKUP(E340,Steuerung!$A$17:$E$500,5,FALSE)</f>
        <v>1</v>
      </c>
      <c r="J340" s="73">
        <f>VLOOKUP(E340,Steuerung!$A$17:$F$500,6,FALSE)</f>
        <v>29.166666666666657</v>
      </c>
      <c r="K340" s="7">
        <f>VLOOKUP(F340,Steuerung!$A$17:$G$500,7,FALSE)</f>
        <v>1</v>
      </c>
      <c r="L340" s="7">
        <f>VLOOKUP(F340,Steuerung!$A$17:$H$500,8,FALSE)</f>
        <v>23</v>
      </c>
      <c r="M340" s="73">
        <f t="shared" si="56"/>
        <v>52.166666666666657</v>
      </c>
      <c r="N340" s="91">
        <f t="shared" si="57"/>
        <v>810.1483333333332</v>
      </c>
      <c r="O340" s="91">
        <f t="shared" si="58"/>
        <v>452.95833333333314</v>
      </c>
      <c r="P340" s="91">
        <f t="shared" si="59"/>
        <v>357.19</v>
      </c>
      <c r="Q340" s="63">
        <f>VLOOKUP(E340,Steuerung!$A$17:$B$500,2,FALSE)</f>
        <v>0</v>
      </c>
      <c r="R340" s="63">
        <f>VLOOKUP(F340,Steuerung!$A$17:$B$500,2,FALSE)</f>
        <v>0</v>
      </c>
      <c r="S340" s="4">
        <f t="shared" si="64"/>
        <v>0</v>
      </c>
      <c r="T340" s="4">
        <f t="shared" si="65"/>
        <v>0</v>
      </c>
      <c r="U340" s="112" t="e">
        <f t="shared" si="62"/>
        <v>#DIV/0!</v>
      </c>
      <c r="V340" s="112" t="e">
        <f t="shared" si="63"/>
        <v>#DIV/0!</v>
      </c>
      <c r="W340" s="112" t="e">
        <f t="shared" si="66"/>
        <v>#DIV/0!</v>
      </c>
    </row>
    <row r="341" spans="1:23" x14ac:dyDescent="0.2">
      <c r="A341" s="48" t="s">
        <v>2786</v>
      </c>
      <c r="B341" s="48" t="s">
        <v>2053</v>
      </c>
      <c r="C341" s="48"/>
      <c r="D341" s="48" t="s">
        <v>868</v>
      </c>
      <c r="E341" s="48" t="s">
        <v>235</v>
      </c>
      <c r="F341" s="48" t="s">
        <v>235</v>
      </c>
      <c r="G341" s="48" t="s">
        <v>1334</v>
      </c>
      <c r="H341" s="91">
        <v>16.53</v>
      </c>
      <c r="I341" s="7">
        <f>VLOOKUP(E341,Steuerung!$A$17:$E$500,5,FALSE)</f>
        <v>5</v>
      </c>
      <c r="J341" s="73">
        <f>VLOOKUP(E341,Steuerung!$A$17:$F$500,6,FALSE)</f>
        <v>137.33333333333334</v>
      </c>
      <c r="K341" s="7">
        <f>VLOOKUP(F341,Steuerung!$A$17:$G$500,7,FALSE)</f>
        <v>5</v>
      </c>
      <c r="L341" s="7">
        <f>VLOOKUP(F341,Steuerung!$A$17:$H$500,8,FALSE)</f>
        <v>113</v>
      </c>
      <c r="M341" s="73">
        <f t="shared" si="56"/>
        <v>250.33333333333334</v>
      </c>
      <c r="N341" s="91">
        <f t="shared" si="57"/>
        <v>4138.01</v>
      </c>
      <c r="O341" s="91">
        <f t="shared" si="58"/>
        <v>2270.1200000000003</v>
      </c>
      <c r="P341" s="91">
        <f t="shared" si="59"/>
        <v>1867.89</v>
      </c>
      <c r="Q341" s="63">
        <f>VLOOKUP(E341,Steuerung!$A$17:$B$500,2,FALSE)</f>
        <v>0</v>
      </c>
      <c r="R341" s="63">
        <f>VLOOKUP(F341,Steuerung!$A$17:$B$500,2,FALSE)</f>
        <v>0</v>
      </c>
      <c r="S341" s="4">
        <f t="shared" si="64"/>
        <v>0</v>
      </c>
      <c r="T341" s="4">
        <f t="shared" si="65"/>
        <v>0</v>
      </c>
      <c r="U341" s="112" t="e">
        <f t="shared" si="62"/>
        <v>#DIV/0!</v>
      </c>
      <c r="V341" s="112" t="e">
        <f t="shared" si="63"/>
        <v>#DIV/0!</v>
      </c>
      <c r="W341" s="112" t="e">
        <f t="shared" si="66"/>
        <v>#DIV/0!</v>
      </c>
    </row>
    <row r="342" spans="1:23" x14ac:dyDescent="0.2">
      <c r="A342" s="48" t="s">
        <v>3189</v>
      </c>
      <c r="B342" s="48" t="s">
        <v>2053</v>
      </c>
      <c r="C342" s="48"/>
      <c r="D342" s="48" t="s">
        <v>868</v>
      </c>
      <c r="E342" s="48" t="s">
        <v>235</v>
      </c>
      <c r="F342" s="48" t="s">
        <v>235</v>
      </c>
      <c r="G342" s="48" t="s">
        <v>1334</v>
      </c>
      <c r="H342" s="91">
        <v>54.73</v>
      </c>
      <c r="I342" s="7">
        <f>VLOOKUP(E342,Steuerung!$A$17:$E$500,5,FALSE)</f>
        <v>5</v>
      </c>
      <c r="J342" s="73">
        <f>VLOOKUP(E342,Steuerung!$A$17:$F$500,6,FALSE)</f>
        <v>137.33333333333334</v>
      </c>
      <c r="K342" s="7">
        <f>VLOOKUP(F342,Steuerung!$A$17:$G$500,7,FALSE)</f>
        <v>5</v>
      </c>
      <c r="L342" s="7">
        <f>VLOOKUP(F342,Steuerung!$A$17:$H$500,8,FALSE)</f>
        <v>113</v>
      </c>
      <c r="M342" s="73">
        <f t="shared" si="56"/>
        <v>250.33333333333334</v>
      </c>
      <c r="N342" s="91">
        <f t="shared" si="57"/>
        <v>13700.743333333334</v>
      </c>
      <c r="O342" s="91">
        <f t="shared" si="58"/>
        <v>7516.2533333333331</v>
      </c>
      <c r="P342" s="91">
        <f t="shared" si="59"/>
        <v>6184.49</v>
      </c>
      <c r="Q342" s="63">
        <f>VLOOKUP(E342,Steuerung!$A$17:$B$500,2,FALSE)</f>
        <v>0</v>
      </c>
      <c r="R342" s="63">
        <f>VLOOKUP(F342,Steuerung!$A$17:$B$500,2,FALSE)</f>
        <v>0</v>
      </c>
      <c r="S342" s="4">
        <f t="shared" si="64"/>
        <v>0</v>
      </c>
      <c r="T342" s="4">
        <f t="shared" si="65"/>
        <v>0</v>
      </c>
      <c r="U342" s="112" t="e">
        <f t="shared" si="62"/>
        <v>#DIV/0!</v>
      </c>
      <c r="V342" s="112" t="e">
        <f t="shared" si="63"/>
        <v>#DIV/0!</v>
      </c>
      <c r="W342" s="112" t="e">
        <f t="shared" si="66"/>
        <v>#DIV/0!</v>
      </c>
    </row>
    <row r="343" spans="1:23" x14ac:dyDescent="0.2">
      <c r="A343" s="48" t="s">
        <v>3190</v>
      </c>
      <c r="B343" s="48"/>
      <c r="C343" s="48"/>
      <c r="D343" s="48"/>
      <c r="E343" s="48"/>
      <c r="F343" s="48"/>
      <c r="G343" s="48"/>
      <c r="H343" s="48"/>
      <c r="I343" s="7"/>
      <c r="J343" s="73"/>
      <c r="K343" s="7"/>
      <c r="L343" s="7"/>
      <c r="M343" s="73"/>
      <c r="N343" s="91"/>
      <c r="O343" s="91"/>
      <c r="P343" s="91"/>
      <c r="Q343" s="63"/>
      <c r="R343" s="63"/>
      <c r="S343" s="4"/>
      <c r="T343" s="4"/>
      <c r="U343" s="112"/>
      <c r="V343" s="112"/>
      <c r="W343" s="112"/>
    </row>
    <row r="344" spans="1:23" x14ac:dyDescent="0.2">
      <c r="A344" s="48" t="s">
        <v>1571</v>
      </c>
      <c r="B344" s="48" t="s">
        <v>2168</v>
      </c>
      <c r="C344" s="48"/>
      <c r="D344" s="48" t="s">
        <v>875</v>
      </c>
      <c r="E344" s="48" t="s">
        <v>159</v>
      </c>
      <c r="F344" s="48" t="s">
        <v>159</v>
      </c>
      <c r="G344" s="48" t="s">
        <v>876</v>
      </c>
      <c r="H344" s="91">
        <v>25.43</v>
      </c>
      <c r="I344" s="7">
        <f>VLOOKUP(E344,Steuerung!$A$17:$E$500,5,FALSE)</f>
        <v>2</v>
      </c>
      <c r="J344" s="73">
        <f>VLOOKUP(E344,Steuerung!$A$17:$F$500,6,FALSE)</f>
        <v>58.333333333333329</v>
      </c>
      <c r="K344" s="7">
        <f>VLOOKUP(F344,Steuerung!$A$17:$G$500,7,FALSE)</f>
        <v>2</v>
      </c>
      <c r="L344" s="7">
        <f>VLOOKUP(F344,Steuerung!$A$17:$H$500,8,FALSE)</f>
        <v>46</v>
      </c>
      <c r="M344" s="73">
        <f t="shared" si="56"/>
        <v>104.33333333333333</v>
      </c>
      <c r="N344" s="91">
        <f t="shared" si="57"/>
        <v>2653.1966666666667</v>
      </c>
      <c r="O344" s="91">
        <f t="shared" si="58"/>
        <v>1483.4166666666665</v>
      </c>
      <c r="P344" s="91">
        <f t="shared" si="59"/>
        <v>1169.78</v>
      </c>
      <c r="Q344" s="63">
        <f>VLOOKUP(E344,Steuerung!$A$17:$B$500,2,FALSE)</f>
        <v>0</v>
      </c>
      <c r="R344" s="63">
        <f>VLOOKUP(F344,Steuerung!$A$17:$B$500,2,FALSE)</f>
        <v>0</v>
      </c>
      <c r="S344" s="4">
        <f t="shared" si="64"/>
        <v>0</v>
      </c>
      <c r="T344" s="4">
        <f t="shared" si="65"/>
        <v>0</v>
      </c>
      <c r="U344" s="112" t="e">
        <f t="shared" ref="U344:U360" si="67">IF(J344&gt;0,O344/Q344*SVS_UHR,0)</f>
        <v>#DIV/0!</v>
      </c>
      <c r="V344" s="112" t="e">
        <f t="shared" ref="V344:V360" si="68">IF(L344&gt;0,P344/R344*SVS_UHR,0)</f>
        <v>#DIV/0!</v>
      </c>
      <c r="W344" s="112" t="e">
        <f t="shared" si="66"/>
        <v>#DIV/0!</v>
      </c>
    </row>
    <row r="345" spans="1:23" x14ac:dyDescent="0.2">
      <c r="A345" s="48" t="s">
        <v>1572</v>
      </c>
      <c r="B345" s="48" t="s">
        <v>793</v>
      </c>
      <c r="C345" s="48"/>
      <c r="D345" s="48" t="s">
        <v>875</v>
      </c>
      <c r="E345" s="48" t="s">
        <v>179</v>
      </c>
      <c r="F345" s="48" t="s">
        <v>179</v>
      </c>
      <c r="G345" s="48" t="s">
        <v>1337</v>
      </c>
      <c r="H345" s="91">
        <v>74.760000000000005</v>
      </c>
      <c r="I345" s="7">
        <f>VLOOKUP(E345,Steuerung!$A$17:$E$500,5,FALSE)</f>
        <v>2</v>
      </c>
      <c r="J345" s="73">
        <f>VLOOKUP(E345,Steuerung!$A$17:$F$500,6,FALSE)</f>
        <v>58.333333333333329</v>
      </c>
      <c r="K345" s="7">
        <f>VLOOKUP(F345,Steuerung!$A$17:$G$500,7,FALSE)</f>
        <v>2</v>
      </c>
      <c r="L345" s="7">
        <f>VLOOKUP(F345,Steuerung!$A$17:$H$500,8,FALSE)</f>
        <v>46</v>
      </c>
      <c r="M345" s="73">
        <f t="shared" si="56"/>
        <v>104.33333333333333</v>
      </c>
      <c r="N345" s="91">
        <f t="shared" si="57"/>
        <v>7799.96</v>
      </c>
      <c r="O345" s="91">
        <f t="shared" si="58"/>
        <v>4361</v>
      </c>
      <c r="P345" s="91">
        <f t="shared" si="59"/>
        <v>3438.96</v>
      </c>
      <c r="Q345" s="63">
        <f>VLOOKUP(E345,Steuerung!$A$17:$B$500,2,FALSE)</f>
        <v>0</v>
      </c>
      <c r="R345" s="63">
        <f>VLOOKUP(F345,Steuerung!$A$17:$B$500,2,FALSE)</f>
        <v>0</v>
      </c>
      <c r="S345" s="4">
        <f t="shared" si="64"/>
        <v>0</v>
      </c>
      <c r="T345" s="4">
        <f t="shared" si="65"/>
        <v>0</v>
      </c>
      <c r="U345" s="112" t="e">
        <f t="shared" si="67"/>
        <v>#DIV/0!</v>
      </c>
      <c r="V345" s="112" t="e">
        <f t="shared" si="68"/>
        <v>#DIV/0!</v>
      </c>
      <c r="W345" s="112" t="e">
        <f t="shared" si="66"/>
        <v>#DIV/0!</v>
      </c>
    </row>
    <row r="346" spans="1:23" x14ac:dyDescent="0.2">
      <c r="A346" s="48" t="s">
        <v>1572</v>
      </c>
      <c r="B346" s="48" t="s">
        <v>793</v>
      </c>
      <c r="C346" s="48"/>
      <c r="D346" s="48" t="s">
        <v>875</v>
      </c>
      <c r="E346" s="48" t="s">
        <v>110</v>
      </c>
      <c r="F346" s="48" t="s">
        <v>110</v>
      </c>
      <c r="G346" s="48" t="s">
        <v>1334</v>
      </c>
      <c r="H346" s="91">
        <v>46.07</v>
      </c>
      <c r="I346" s="7">
        <f>VLOOKUP(E346,Steuerung!$A$17:$E$500,5,FALSE)</f>
        <v>0</v>
      </c>
      <c r="J346" s="73">
        <f>VLOOKUP(E346,Steuerung!$A$17:$F$500,6,FALSE)</f>
        <v>0</v>
      </c>
      <c r="K346" s="7">
        <f>VLOOKUP(F346,Steuerung!$A$17:$G$500,7,FALSE)</f>
        <v>0</v>
      </c>
      <c r="L346" s="7">
        <f>VLOOKUP(F346,Steuerung!$A$17:$H$500,8,FALSE)</f>
        <v>0</v>
      </c>
      <c r="M346" s="73">
        <f t="shared" si="56"/>
        <v>0</v>
      </c>
      <c r="N346" s="91">
        <f t="shared" si="57"/>
        <v>0</v>
      </c>
      <c r="O346" s="91">
        <f t="shared" si="58"/>
        <v>0</v>
      </c>
      <c r="P346" s="91">
        <f t="shared" si="59"/>
        <v>0</v>
      </c>
      <c r="Q346" s="63">
        <f>VLOOKUP(E346,Steuerung!$A$17:$B$500,2,FALSE)</f>
        <v>0</v>
      </c>
      <c r="R346" s="63">
        <f>VLOOKUP(F346,Steuerung!$A$17:$B$500,2,FALSE)</f>
        <v>0</v>
      </c>
      <c r="S346" s="4">
        <f t="shared" si="64"/>
        <v>0</v>
      </c>
      <c r="T346" s="4">
        <f t="shared" si="65"/>
        <v>0</v>
      </c>
      <c r="U346" s="112">
        <f t="shared" si="67"/>
        <v>0</v>
      </c>
      <c r="V346" s="112">
        <f t="shared" si="68"/>
        <v>0</v>
      </c>
      <c r="W346" s="112">
        <f t="shared" si="66"/>
        <v>0</v>
      </c>
    </row>
    <row r="347" spans="1:23" x14ac:dyDescent="0.2">
      <c r="A347" s="48" t="s">
        <v>1581</v>
      </c>
      <c r="B347" s="48" t="s">
        <v>2053</v>
      </c>
      <c r="C347" s="48"/>
      <c r="D347" s="48" t="s">
        <v>868</v>
      </c>
      <c r="E347" s="48" t="s">
        <v>231</v>
      </c>
      <c r="F347" s="48" t="s">
        <v>231</v>
      </c>
      <c r="G347" s="48" t="s">
        <v>1337</v>
      </c>
      <c r="H347" s="91">
        <v>15.29</v>
      </c>
      <c r="I347" s="7">
        <f>VLOOKUP(E347,Steuerung!$A$17:$E$500,5,FALSE)</f>
        <v>2</v>
      </c>
      <c r="J347" s="73">
        <f>VLOOKUP(E347,Steuerung!$A$17:$F$500,6,FALSE)</f>
        <v>58.333333333333329</v>
      </c>
      <c r="K347" s="7">
        <f>VLOOKUP(F347,Steuerung!$A$17:$G$500,7,FALSE)</f>
        <v>2</v>
      </c>
      <c r="L347" s="7">
        <f>VLOOKUP(F347,Steuerung!$A$17:$H$500,8,FALSE)</f>
        <v>46</v>
      </c>
      <c r="M347" s="73">
        <f t="shared" si="56"/>
        <v>104.33333333333333</v>
      </c>
      <c r="N347" s="91">
        <f t="shared" si="57"/>
        <v>1595.2566666666664</v>
      </c>
      <c r="O347" s="91">
        <f t="shared" si="58"/>
        <v>891.91666666666652</v>
      </c>
      <c r="P347" s="91">
        <f t="shared" si="59"/>
        <v>703.33999999999992</v>
      </c>
      <c r="Q347" s="63">
        <f>VLOOKUP(E347,Steuerung!$A$17:$B$500,2,FALSE)</f>
        <v>0</v>
      </c>
      <c r="R347" s="63">
        <f>VLOOKUP(F347,Steuerung!$A$17:$B$500,2,FALSE)</f>
        <v>0</v>
      </c>
      <c r="S347" s="4">
        <f t="shared" si="64"/>
        <v>0</v>
      </c>
      <c r="T347" s="4">
        <f t="shared" si="65"/>
        <v>0</v>
      </c>
      <c r="U347" s="112" t="e">
        <f t="shared" si="67"/>
        <v>#DIV/0!</v>
      </c>
      <c r="V347" s="112" t="e">
        <f t="shared" si="68"/>
        <v>#DIV/0!</v>
      </c>
      <c r="W347" s="112" t="e">
        <f t="shared" si="66"/>
        <v>#DIV/0!</v>
      </c>
    </row>
    <row r="348" spans="1:23" x14ac:dyDescent="0.2">
      <c r="A348" s="48" t="s">
        <v>3191</v>
      </c>
      <c r="B348" s="48" t="s">
        <v>2053</v>
      </c>
      <c r="C348" s="48"/>
      <c r="D348" s="48" t="s">
        <v>868</v>
      </c>
      <c r="E348" s="48" t="s">
        <v>231</v>
      </c>
      <c r="F348" s="48" t="s">
        <v>231</v>
      </c>
      <c r="G348" s="48" t="s">
        <v>1337</v>
      </c>
      <c r="H348" s="91">
        <v>29.19</v>
      </c>
      <c r="I348" s="7">
        <f>VLOOKUP(E348,Steuerung!$A$17:$E$500,5,FALSE)</f>
        <v>2</v>
      </c>
      <c r="J348" s="73">
        <f>VLOOKUP(E348,Steuerung!$A$17:$F$500,6,FALSE)</f>
        <v>58.333333333333329</v>
      </c>
      <c r="K348" s="7">
        <f>VLOOKUP(F348,Steuerung!$A$17:$G$500,7,FALSE)</f>
        <v>2</v>
      </c>
      <c r="L348" s="7">
        <f>VLOOKUP(F348,Steuerung!$A$17:$H$500,8,FALSE)</f>
        <v>46</v>
      </c>
      <c r="M348" s="73">
        <f>J348+L348</f>
        <v>104.33333333333333</v>
      </c>
      <c r="N348" s="91">
        <f>H348*M348</f>
        <v>3045.49</v>
      </c>
      <c r="O348" s="91">
        <f>H348*J348</f>
        <v>1702.75</v>
      </c>
      <c r="P348" s="91">
        <f>H348*L348</f>
        <v>1342.74</v>
      </c>
      <c r="Q348" s="63">
        <f>VLOOKUP(E348,Steuerung!$A$17:$B$500,2,FALSE)</f>
        <v>0</v>
      </c>
      <c r="R348" s="63">
        <f>VLOOKUP(F348,Steuerung!$A$17:$B$500,2,FALSE)</f>
        <v>0</v>
      </c>
      <c r="S348" s="4">
        <f t="shared" si="64"/>
        <v>0</v>
      </c>
      <c r="T348" s="4">
        <f t="shared" si="65"/>
        <v>0</v>
      </c>
      <c r="U348" s="112" t="e">
        <f t="shared" si="67"/>
        <v>#DIV/0!</v>
      </c>
      <c r="V348" s="112" t="e">
        <f t="shared" si="68"/>
        <v>#DIV/0!</v>
      </c>
      <c r="W348" s="112" t="e">
        <f t="shared" si="66"/>
        <v>#DIV/0!</v>
      </c>
    </row>
    <row r="349" spans="1:23" x14ac:dyDescent="0.2">
      <c r="A349" s="48" t="s">
        <v>1139</v>
      </c>
      <c r="B349" s="48" t="s">
        <v>2053</v>
      </c>
      <c r="C349" s="48"/>
      <c r="D349" s="48" t="s">
        <v>868</v>
      </c>
      <c r="E349" s="48" t="s">
        <v>231</v>
      </c>
      <c r="F349" s="48" t="s">
        <v>231</v>
      </c>
      <c r="G349" s="48" t="s">
        <v>1337</v>
      </c>
      <c r="H349" s="91">
        <v>5.98</v>
      </c>
      <c r="I349" s="7">
        <f>VLOOKUP(E349,Steuerung!$A$17:$E$500,5,FALSE)</f>
        <v>2</v>
      </c>
      <c r="J349" s="73">
        <f>VLOOKUP(E349,Steuerung!$A$17:$F$500,6,FALSE)</f>
        <v>58.333333333333329</v>
      </c>
      <c r="K349" s="7">
        <f>VLOOKUP(F349,Steuerung!$A$17:$G$500,7,FALSE)</f>
        <v>2</v>
      </c>
      <c r="L349" s="7">
        <f>VLOOKUP(F349,Steuerung!$A$17:$H$500,8,FALSE)</f>
        <v>46</v>
      </c>
      <c r="M349" s="73">
        <f t="shared" si="56"/>
        <v>104.33333333333333</v>
      </c>
      <c r="N349" s="91">
        <f t="shared" si="57"/>
        <v>623.9133333333333</v>
      </c>
      <c r="O349" s="91">
        <f t="shared" si="58"/>
        <v>348.83333333333331</v>
      </c>
      <c r="P349" s="91">
        <f t="shared" si="59"/>
        <v>275.08000000000004</v>
      </c>
      <c r="Q349" s="63">
        <f>VLOOKUP(E349,Steuerung!$A$17:$B$500,2,FALSE)</f>
        <v>0</v>
      </c>
      <c r="R349" s="63">
        <f>VLOOKUP(F349,Steuerung!$A$17:$B$500,2,FALSE)</f>
        <v>0</v>
      </c>
      <c r="S349" s="4">
        <f t="shared" si="64"/>
        <v>0</v>
      </c>
      <c r="T349" s="4">
        <f t="shared" si="65"/>
        <v>0</v>
      </c>
      <c r="U349" s="112" t="e">
        <f t="shared" si="67"/>
        <v>#DIV/0!</v>
      </c>
      <c r="V349" s="112" t="e">
        <f t="shared" si="68"/>
        <v>#DIV/0!</v>
      </c>
      <c r="W349" s="112" t="e">
        <f t="shared" si="66"/>
        <v>#DIV/0!</v>
      </c>
    </row>
    <row r="350" spans="1:23" x14ac:dyDescent="0.2">
      <c r="A350" s="48" t="s">
        <v>3192</v>
      </c>
      <c r="B350" s="48" t="s">
        <v>2053</v>
      </c>
      <c r="C350" s="48"/>
      <c r="D350" s="48" t="s">
        <v>868</v>
      </c>
      <c r="E350" s="48" t="s">
        <v>231</v>
      </c>
      <c r="F350" s="48" t="s">
        <v>231</v>
      </c>
      <c r="G350" s="48" t="s">
        <v>1337</v>
      </c>
      <c r="H350" s="91">
        <v>6.12</v>
      </c>
      <c r="I350" s="7">
        <f>VLOOKUP(E350,Steuerung!$A$17:$E$500,5,FALSE)</f>
        <v>2</v>
      </c>
      <c r="J350" s="73">
        <f>VLOOKUP(E350,Steuerung!$A$17:$F$500,6,FALSE)</f>
        <v>58.333333333333329</v>
      </c>
      <c r="K350" s="7">
        <f>VLOOKUP(F350,Steuerung!$A$17:$G$500,7,FALSE)</f>
        <v>2</v>
      </c>
      <c r="L350" s="7">
        <f>VLOOKUP(F350,Steuerung!$A$17:$H$500,8,FALSE)</f>
        <v>46</v>
      </c>
      <c r="M350" s="73">
        <f t="shared" si="56"/>
        <v>104.33333333333333</v>
      </c>
      <c r="N350" s="91">
        <f t="shared" si="57"/>
        <v>638.52</v>
      </c>
      <c r="O350" s="91">
        <f t="shared" si="58"/>
        <v>357</v>
      </c>
      <c r="P350" s="91">
        <f t="shared" si="59"/>
        <v>281.52</v>
      </c>
      <c r="Q350" s="63">
        <f>VLOOKUP(E350,Steuerung!$A$17:$B$500,2,FALSE)</f>
        <v>0</v>
      </c>
      <c r="R350" s="63">
        <f>VLOOKUP(F350,Steuerung!$A$17:$B$500,2,FALSE)</f>
        <v>0</v>
      </c>
      <c r="S350" s="4">
        <f t="shared" si="64"/>
        <v>0</v>
      </c>
      <c r="T350" s="4">
        <f t="shared" si="65"/>
        <v>0</v>
      </c>
      <c r="U350" s="112" t="e">
        <f t="shared" si="67"/>
        <v>#DIV/0!</v>
      </c>
      <c r="V350" s="112" t="e">
        <f t="shared" si="68"/>
        <v>#DIV/0!</v>
      </c>
      <c r="W350" s="112" t="e">
        <f t="shared" si="66"/>
        <v>#DIV/0!</v>
      </c>
    </row>
    <row r="351" spans="1:23" x14ac:dyDescent="0.2">
      <c r="A351" s="48" t="s">
        <v>3193</v>
      </c>
      <c r="B351" s="48" t="s">
        <v>2053</v>
      </c>
      <c r="C351" s="48"/>
      <c r="D351" s="48" t="s">
        <v>868</v>
      </c>
      <c r="E351" s="48" t="s">
        <v>231</v>
      </c>
      <c r="F351" s="48" t="s">
        <v>231</v>
      </c>
      <c r="G351" s="48" t="s">
        <v>1337</v>
      </c>
      <c r="H351" s="91">
        <v>31.18</v>
      </c>
      <c r="I351" s="7">
        <f>VLOOKUP(E351,Steuerung!$A$17:$E$500,5,FALSE)</f>
        <v>2</v>
      </c>
      <c r="J351" s="73">
        <f>VLOOKUP(E351,Steuerung!$A$17:$F$500,6,FALSE)</f>
        <v>58.333333333333329</v>
      </c>
      <c r="K351" s="7">
        <f>VLOOKUP(F351,Steuerung!$A$17:$G$500,7,FALSE)</f>
        <v>2</v>
      </c>
      <c r="L351" s="7">
        <f>VLOOKUP(F351,Steuerung!$A$17:$H$500,8,FALSE)</f>
        <v>46</v>
      </c>
      <c r="M351" s="73">
        <f t="shared" si="56"/>
        <v>104.33333333333333</v>
      </c>
      <c r="N351" s="91">
        <f t="shared" si="57"/>
        <v>3253.1133333333332</v>
      </c>
      <c r="O351" s="91">
        <f t="shared" si="58"/>
        <v>1818.8333333333333</v>
      </c>
      <c r="P351" s="91">
        <f t="shared" si="59"/>
        <v>1434.28</v>
      </c>
      <c r="Q351" s="63">
        <f>VLOOKUP(E351,Steuerung!$A$17:$B$500,2,FALSE)</f>
        <v>0</v>
      </c>
      <c r="R351" s="63">
        <f>VLOOKUP(F351,Steuerung!$A$17:$B$500,2,FALSE)</f>
        <v>0</v>
      </c>
      <c r="S351" s="4">
        <f t="shared" si="64"/>
        <v>0</v>
      </c>
      <c r="T351" s="4">
        <f t="shared" si="65"/>
        <v>0</v>
      </c>
      <c r="U351" s="112" t="e">
        <f t="shared" si="67"/>
        <v>#DIV/0!</v>
      </c>
      <c r="V351" s="112" t="e">
        <f t="shared" si="68"/>
        <v>#DIV/0!</v>
      </c>
      <c r="W351" s="112" t="e">
        <f t="shared" si="66"/>
        <v>#DIV/0!</v>
      </c>
    </row>
    <row r="352" spans="1:23" x14ac:dyDescent="0.2">
      <c r="A352" s="48" t="s">
        <v>1591</v>
      </c>
      <c r="B352" s="48" t="s">
        <v>2053</v>
      </c>
      <c r="C352" s="48"/>
      <c r="D352" s="48" t="s">
        <v>868</v>
      </c>
      <c r="E352" s="48" t="s">
        <v>231</v>
      </c>
      <c r="F352" s="48" t="s">
        <v>231</v>
      </c>
      <c r="G352" s="48" t="s">
        <v>1337</v>
      </c>
      <c r="H352" s="91">
        <v>31.04</v>
      </c>
      <c r="I352" s="7">
        <f>VLOOKUP(E352,Steuerung!$A$17:$E$500,5,FALSE)</f>
        <v>2</v>
      </c>
      <c r="J352" s="73">
        <f>VLOOKUP(E352,Steuerung!$A$17:$F$500,6,FALSE)</f>
        <v>58.333333333333329</v>
      </c>
      <c r="K352" s="7">
        <f>VLOOKUP(F352,Steuerung!$A$17:$G$500,7,FALSE)</f>
        <v>2</v>
      </c>
      <c r="L352" s="7">
        <f>VLOOKUP(F352,Steuerung!$A$17:$H$500,8,FALSE)</f>
        <v>46</v>
      </c>
      <c r="M352" s="73">
        <f t="shared" si="56"/>
        <v>104.33333333333333</v>
      </c>
      <c r="N352" s="91">
        <f t="shared" si="57"/>
        <v>3238.5066666666662</v>
      </c>
      <c r="O352" s="91">
        <f t="shared" si="58"/>
        <v>1810.6666666666665</v>
      </c>
      <c r="P352" s="91">
        <f t="shared" si="59"/>
        <v>1427.84</v>
      </c>
      <c r="Q352" s="63">
        <f>VLOOKUP(E352,Steuerung!$A$17:$B$500,2,FALSE)</f>
        <v>0</v>
      </c>
      <c r="R352" s="63">
        <f>VLOOKUP(F352,Steuerung!$A$17:$B$500,2,FALSE)</f>
        <v>0</v>
      </c>
      <c r="S352" s="4">
        <f t="shared" si="64"/>
        <v>0</v>
      </c>
      <c r="T352" s="4">
        <f t="shared" si="65"/>
        <v>0</v>
      </c>
      <c r="U352" s="112" t="e">
        <f t="shared" si="67"/>
        <v>#DIV/0!</v>
      </c>
      <c r="V352" s="112" t="e">
        <f t="shared" si="68"/>
        <v>#DIV/0!</v>
      </c>
      <c r="W352" s="112" t="e">
        <f t="shared" si="66"/>
        <v>#DIV/0!</v>
      </c>
    </row>
    <row r="353" spans="1:23" x14ac:dyDescent="0.2">
      <c r="A353" s="48" t="s">
        <v>1595</v>
      </c>
      <c r="B353" s="48" t="s">
        <v>2053</v>
      </c>
      <c r="C353" s="48"/>
      <c r="D353" s="48" t="s">
        <v>868</v>
      </c>
      <c r="E353" s="48" t="s">
        <v>231</v>
      </c>
      <c r="F353" s="48" t="s">
        <v>231</v>
      </c>
      <c r="G353" s="48" t="s">
        <v>1337</v>
      </c>
      <c r="H353" s="91">
        <v>32.880000000000003</v>
      </c>
      <c r="I353" s="7">
        <f>VLOOKUP(E353,Steuerung!$A$17:$E$500,5,FALSE)</f>
        <v>2</v>
      </c>
      <c r="J353" s="73">
        <f>VLOOKUP(E353,Steuerung!$A$17:$F$500,6,FALSE)</f>
        <v>58.333333333333329</v>
      </c>
      <c r="K353" s="7">
        <f>VLOOKUP(F353,Steuerung!$A$17:$G$500,7,FALSE)</f>
        <v>2</v>
      </c>
      <c r="L353" s="7">
        <f>VLOOKUP(F353,Steuerung!$A$17:$H$500,8,FALSE)</f>
        <v>46</v>
      </c>
      <c r="M353" s="73">
        <f>J353+L353</f>
        <v>104.33333333333333</v>
      </c>
      <c r="N353" s="91">
        <f>H353*M353</f>
        <v>3430.48</v>
      </c>
      <c r="O353" s="91">
        <f>H353*J353</f>
        <v>1918</v>
      </c>
      <c r="P353" s="91">
        <f>H353*L353</f>
        <v>1512.48</v>
      </c>
      <c r="Q353" s="63">
        <f>VLOOKUP(E353,Steuerung!$A$17:$B$500,2,FALSE)</f>
        <v>0</v>
      </c>
      <c r="R353" s="63">
        <f>VLOOKUP(F353,Steuerung!$A$17:$B$500,2,FALSE)</f>
        <v>0</v>
      </c>
      <c r="S353" s="4">
        <f t="shared" si="64"/>
        <v>0</v>
      </c>
      <c r="T353" s="4">
        <f t="shared" si="65"/>
        <v>0</v>
      </c>
      <c r="U353" s="112" t="e">
        <f t="shared" si="67"/>
        <v>#DIV/0!</v>
      </c>
      <c r="V353" s="112" t="e">
        <f t="shared" si="68"/>
        <v>#DIV/0!</v>
      </c>
      <c r="W353" s="112" t="e">
        <f t="shared" si="66"/>
        <v>#DIV/0!</v>
      </c>
    </row>
    <row r="354" spans="1:23" x14ac:dyDescent="0.2">
      <c r="A354" s="48" t="s">
        <v>1599</v>
      </c>
      <c r="B354" s="48" t="s">
        <v>2053</v>
      </c>
      <c r="C354" s="48"/>
      <c r="D354" s="48" t="s">
        <v>868</v>
      </c>
      <c r="E354" s="48" t="s">
        <v>231</v>
      </c>
      <c r="F354" s="48" t="s">
        <v>231</v>
      </c>
      <c r="G354" s="48" t="s">
        <v>1337</v>
      </c>
      <c r="H354" s="91">
        <v>18.29</v>
      </c>
      <c r="I354" s="7">
        <f>VLOOKUP(E354,Steuerung!$A$17:$E$500,5,FALSE)</f>
        <v>2</v>
      </c>
      <c r="J354" s="73">
        <f>VLOOKUP(E354,Steuerung!$A$17:$F$500,6,FALSE)</f>
        <v>58.333333333333329</v>
      </c>
      <c r="K354" s="7">
        <f>VLOOKUP(F354,Steuerung!$A$17:$G$500,7,FALSE)</f>
        <v>2</v>
      </c>
      <c r="L354" s="7">
        <f>VLOOKUP(F354,Steuerung!$A$17:$H$500,8,FALSE)</f>
        <v>46</v>
      </c>
      <c r="M354" s="73">
        <f>J354+L354</f>
        <v>104.33333333333333</v>
      </c>
      <c r="N354" s="91">
        <f>H354*M354</f>
        <v>1908.2566666666664</v>
      </c>
      <c r="O354" s="91">
        <f>H354*J354</f>
        <v>1066.9166666666665</v>
      </c>
      <c r="P354" s="91">
        <f>H354*L354</f>
        <v>841.33999999999992</v>
      </c>
      <c r="Q354" s="63">
        <f>VLOOKUP(E354,Steuerung!$A$17:$B$500,2,FALSE)</f>
        <v>0</v>
      </c>
      <c r="R354" s="63">
        <f>VLOOKUP(F354,Steuerung!$A$17:$B$500,2,FALSE)</f>
        <v>0</v>
      </c>
      <c r="S354" s="4">
        <f t="shared" si="64"/>
        <v>0</v>
      </c>
      <c r="T354" s="4">
        <f t="shared" si="65"/>
        <v>0</v>
      </c>
      <c r="U354" s="112" t="e">
        <f t="shared" si="67"/>
        <v>#DIV/0!</v>
      </c>
      <c r="V354" s="112" t="e">
        <f t="shared" si="68"/>
        <v>#DIV/0!</v>
      </c>
      <c r="W354" s="112" t="e">
        <f t="shared" si="66"/>
        <v>#DIV/0!</v>
      </c>
    </row>
    <row r="355" spans="1:23" x14ac:dyDescent="0.2">
      <c r="A355" s="48" t="s">
        <v>1601</v>
      </c>
      <c r="B355" s="48" t="s">
        <v>3194</v>
      </c>
      <c r="C355" s="48"/>
      <c r="D355" s="48" t="s">
        <v>868</v>
      </c>
      <c r="E355" s="48" t="s">
        <v>124</v>
      </c>
      <c r="F355" s="48" t="s">
        <v>124</v>
      </c>
      <c r="G355" s="48" t="s">
        <v>1334</v>
      </c>
      <c r="H355" s="91">
        <v>15.31</v>
      </c>
      <c r="I355" s="7">
        <f>VLOOKUP(E355,Steuerung!$A$17:$E$500,5,FALSE)</f>
        <v>0</v>
      </c>
      <c r="J355" s="73">
        <f>VLOOKUP(E355,Steuerung!$A$17:$F$500,6,FALSE)</f>
        <v>0</v>
      </c>
      <c r="K355" s="7">
        <f>VLOOKUP(F355,Steuerung!$A$17:$G$500,7,FALSE)</f>
        <v>0</v>
      </c>
      <c r="L355" s="7">
        <f>VLOOKUP(F355,Steuerung!$A$17:$H$500,8,FALSE)</f>
        <v>0</v>
      </c>
      <c r="M355" s="73">
        <f t="shared" si="56"/>
        <v>0</v>
      </c>
      <c r="N355" s="91">
        <f t="shared" si="57"/>
        <v>0</v>
      </c>
      <c r="O355" s="91">
        <f t="shared" si="58"/>
        <v>0</v>
      </c>
      <c r="P355" s="91">
        <f t="shared" si="59"/>
        <v>0</v>
      </c>
      <c r="Q355" s="63">
        <f>VLOOKUP(E355,Steuerung!$A$17:$B$500,2,FALSE)</f>
        <v>0</v>
      </c>
      <c r="R355" s="63">
        <f>VLOOKUP(F355,Steuerung!$A$17:$B$500,2,FALSE)</f>
        <v>0</v>
      </c>
      <c r="S355" s="4">
        <f t="shared" si="64"/>
        <v>0</v>
      </c>
      <c r="T355" s="4">
        <f t="shared" si="65"/>
        <v>0</v>
      </c>
      <c r="U355" s="112">
        <f t="shared" si="67"/>
        <v>0</v>
      </c>
      <c r="V355" s="112">
        <f t="shared" si="68"/>
        <v>0</v>
      </c>
      <c r="W355" s="112">
        <f t="shared" si="66"/>
        <v>0</v>
      </c>
    </row>
    <row r="356" spans="1:23" x14ac:dyDescent="0.2">
      <c r="A356" s="48" t="s">
        <v>3195</v>
      </c>
      <c r="B356" s="48" t="s">
        <v>2053</v>
      </c>
      <c r="C356" s="48"/>
      <c r="D356" s="48" t="s">
        <v>868</v>
      </c>
      <c r="E356" s="48" t="s">
        <v>124</v>
      </c>
      <c r="F356" s="48" t="s">
        <v>124</v>
      </c>
      <c r="G356" s="48" t="s">
        <v>1334</v>
      </c>
      <c r="H356" s="91">
        <v>12.27</v>
      </c>
      <c r="I356" s="7">
        <f>VLOOKUP(E356,Steuerung!$A$17:$E$500,5,FALSE)</f>
        <v>0</v>
      </c>
      <c r="J356" s="73">
        <f>VLOOKUP(E356,Steuerung!$A$17:$F$500,6,FALSE)</f>
        <v>0</v>
      </c>
      <c r="K356" s="7">
        <f>VLOOKUP(F356,Steuerung!$A$17:$G$500,7,FALSE)</f>
        <v>0</v>
      </c>
      <c r="L356" s="7">
        <f>VLOOKUP(F356,Steuerung!$A$17:$H$500,8,FALSE)</f>
        <v>0</v>
      </c>
      <c r="M356" s="73">
        <f t="shared" si="56"/>
        <v>0</v>
      </c>
      <c r="N356" s="91">
        <f t="shared" si="57"/>
        <v>0</v>
      </c>
      <c r="O356" s="91">
        <f t="shared" si="58"/>
        <v>0</v>
      </c>
      <c r="P356" s="91">
        <f t="shared" si="59"/>
        <v>0</v>
      </c>
      <c r="Q356" s="63">
        <f>VLOOKUP(E356,Steuerung!$A$17:$B$500,2,FALSE)</f>
        <v>0</v>
      </c>
      <c r="R356" s="63">
        <f>VLOOKUP(F356,Steuerung!$A$17:$B$500,2,FALSE)</f>
        <v>0</v>
      </c>
      <c r="S356" s="4">
        <f t="shared" si="64"/>
        <v>0</v>
      </c>
      <c r="T356" s="4">
        <f t="shared" si="65"/>
        <v>0</v>
      </c>
      <c r="U356" s="112">
        <f t="shared" si="67"/>
        <v>0</v>
      </c>
      <c r="V356" s="112">
        <f t="shared" si="68"/>
        <v>0</v>
      </c>
      <c r="W356" s="112">
        <f t="shared" si="66"/>
        <v>0</v>
      </c>
    </row>
    <row r="357" spans="1:23" x14ac:dyDescent="0.2">
      <c r="A357" s="48" t="s">
        <v>3196</v>
      </c>
      <c r="B357" s="48" t="s">
        <v>2053</v>
      </c>
      <c r="C357" s="48"/>
      <c r="D357" s="48" t="s">
        <v>868</v>
      </c>
      <c r="E357" s="48" t="s">
        <v>124</v>
      </c>
      <c r="F357" s="48" t="s">
        <v>124</v>
      </c>
      <c r="G357" s="48" t="s">
        <v>1334</v>
      </c>
      <c r="H357" s="91">
        <v>12.99</v>
      </c>
      <c r="I357" s="7">
        <f>VLOOKUP(E357,Steuerung!$A$17:$E$500,5,FALSE)</f>
        <v>0</v>
      </c>
      <c r="J357" s="73">
        <f>VLOOKUP(E357,Steuerung!$A$17:$F$500,6,FALSE)</f>
        <v>0</v>
      </c>
      <c r="K357" s="7">
        <f>VLOOKUP(F357,Steuerung!$A$17:$G$500,7,FALSE)</f>
        <v>0</v>
      </c>
      <c r="L357" s="7">
        <f>VLOOKUP(F357,Steuerung!$A$17:$H$500,8,FALSE)</f>
        <v>0</v>
      </c>
      <c r="M357" s="73">
        <f t="shared" si="56"/>
        <v>0</v>
      </c>
      <c r="N357" s="91">
        <f t="shared" si="57"/>
        <v>0</v>
      </c>
      <c r="O357" s="91">
        <f t="shared" si="58"/>
        <v>0</v>
      </c>
      <c r="P357" s="91">
        <f t="shared" si="59"/>
        <v>0</v>
      </c>
      <c r="Q357" s="63">
        <f>VLOOKUP(E357,Steuerung!$A$17:$B$500,2,FALSE)</f>
        <v>0</v>
      </c>
      <c r="R357" s="63">
        <f>VLOOKUP(F357,Steuerung!$A$17:$B$500,2,FALSE)</f>
        <v>0</v>
      </c>
      <c r="S357" s="4">
        <f t="shared" si="64"/>
        <v>0</v>
      </c>
      <c r="T357" s="4">
        <f t="shared" si="65"/>
        <v>0</v>
      </c>
      <c r="U357" s="112">
        <f t="shared" si="67"/>
        <v>0</v>
      </c>
      <c r="V357" s="112">
        <f t="shared" si="68"/>
        <v>0</v>
      </c>
      <c r="W357" s="112">
        <f t="shared" si="66"/>
        <v>0</v>
      </c>
    </row>
    <row r="358" spans="1:23" x14ac:dyDescent="0.2">
      <c r="A358" s="48" t="s">
        <v>3197</v>
      </c>
      <c r="B358" s="48" t="s">
        <v>2053</v>
      </c>
      <c r="C358" s="48"/>
      <c r="D358" s="48" t="s">
        <v>868</v>
      </c>
      <c r="E358" s="48" t="s">
        <v>124</v>
      </c>
      <c r="F358" s="48" t="s">
        <v>124</v>
      </c>
      <c r="G358" s="48" t="s">
        <v>1334</v>
      </c>
      <c r="H358" s="91">
        <v>32.020000000000003</v>
      </c>
      <c r="I358" s="7">
        <f>VLOOKUP(E358,Steuerung!$A$17:$E$500,5,FALSE)</f>
        <v>0</v>
      </c>
      <c r="J358" s="73">
        <f>VLOOKUP(E358,Steuerung!$A$17:$F$500,6,FALSE)</f>
        <v>0</v>
      </c>
      <c r="K358" s="7">
        <f>VLOOKUP(F358,Steuerung!$A$17:$G$500,7,FALSE)</f>
        <v>0</v>
      </c>
      <c r="L358" s="7">
        <f>VLOOKUP(F358,Steuerung!$A$17:$H$500,8,FALSE)</f>
        <v>0</v>
      </c>
      <c r="M358" s="73">
        <f t="shared" si="56"/>
        <v>0</v>
      </c>
      <c r="N358" s="91">
        <f t="shared" si="57"/>
        <v>0</v>
      </c>
      <c r="O358" s="91">
        <f t="shared" si="58"/>
        <v>0</v>
      </c>
      <c r="P358" s="91">
        <f t="shared" si="59"/>
        <v>0</v>
      </c>
      <c r="Q358" s="63">
        <f>VLOOKUP(E358,Steuerung!$A$17:$B$500,2,FALSE)</f>
        <v>0</v>
      </c>
      <c r="R358" s="63">
        <f>VLOOKUP(F358,Steuerung!$A$17:$B$500,2,FALSE)</f>
        <v>0</v>
      </c>
      <c r="S358" s="4">
        <f t="shared" si="64"/>
        <v>0</v>
      </c>
      <c r="T358" s="4">
        <f t="shared" si="65"/>
        <v>0</v>
      </c>
      <c r="U358" s="112">
        <f t="shared" si="67"/>
        <v>0</v>
      </c>
      <c r="V358" s="112">
        <f t="shared" si="68"/>
        <v>0</v>
      </c>
      <c r="W358" s="112">
        <f t="shared" si="66"/>
        <v>0</v>
      </c>
    </row>
    <row r="359" spans="1:23" x14ac:dyDescent="0.2">
      <c r="A359" s="48" t="s">
        <v>3198</v>
      </c>
      <c r="B359" s="48" t="s">
        <v>2053</v>
      </c>
      <c r="C359" s="48"/>
      <c r="D359" s="48" t="s">
        <v>868</v>
      </c>
      <c r="E359" s="48" t="s">
        <v>124</v>
      </c>
      <c r="F359" s="48" t="s">
        <v>124</v>
      </c>
      <c r="G359" s="48" t="s">
        <v>1334</v>
      </c>
      <c r="H359" s="91">
        <v>11.27</v>
      </c>
      <c r="I359" s="7">
        <f>VLOOKUP(E359,Steuerung!$A$17:$E$500,5,FALSE)</f>
        <v>0</v>
      </c>
      <c r="J359" s="73">
        <f>VLOOKUP(E359,Steuerung!$A$17:$F$500,6,FALSE)</f>
        <v>0</v>
      </c>
      <c r="K359" s="7">
        <f>VLOOKUP(F359,Steuerung!$A$17:$G$500,7,FALSE)</f>
        <v>0</v>
      </c>
      <c r="L359" s="7">
        <f>VLOOKUP(F359,Steuerung!$A$17:$H$500,8,FALSE)</f>
        <v>0</v>
      </c>
      <c r="M359" s="73">
        <f t="shared" si="56"/>
        <v>0</v>
      </c>
      <c r="N359" s="91">
        <f t="shared" si="57"/>
        <v>0</v>
      </c>
      <c r="O359" s="91">
        <f t="shared" si="58"/>
        <v>0</v>
      </c>
      <c r="P359" s="91">
        <f t="shared" si="59"/>
        <v>0</v>
      </c>
      <c r="Q359" s="63">
        <f>VLOOKUP(E359,Steuerung!$A$17:$B$500,2,FALSE)</f>
        <v>0</v>
      </c>
      <c r="R359" s="63">
        <f>VLOOKUP(F359,Steuerung!$A$17:$B$500,2,FALSE)</f>
        <v>0</v>
      </c>
      <c r="S359" s="4">
        <f t="shared" si="64"/>
        <v>0</v>
      </c>
      <c r="T359" s="4">
        <f t="shared" si="65"/>
        <v>0</v>
      </c>
      <c r="U359" s="112">
        <f t="shared" si="67"/>
        <v>0</v>
      </c>
      <c r="V359" s="112">
        <f t="shared" si="68"/>
        <v>0</v>
      </c>
      <c r="W359" s="112">
        <f t="shared" si="66"/>
        <v>0</v>
      </c>
    </row>
    <row r="360" spans="1:23" x14ac:dyDescent="0.2">
      <c r="A360" s="48" t="s">
        <v>3199</v>
      </c>
      <c r="B360" s="48" t="s">
        <v>3200</v>
      </c>
      <c r="C360" s="48"/>
      <c r="D360" s="48" t="s">
        <v>868</v>
      </c>
      <c r="E360" s="48" t="s">
        <v>124</v>
      </c>
      <c r="F360" s="48" t="s">
        <v>124</v>
      </c>
      <c r="G360" s="48" t="s">
        <v>1334</v>
      </c>
      <c r="H360" s="91">
        <v>23.48</v>
      </c>
      <c r="I360" s="7">
        <f>VLOOKUP(E360,Steuerung!$A$17:$E$500,5,FALSE)</f>
        <v>0</v>
      </c>
      <c r="J360" s="73">
        <f>VLOOKUP(E360,Steuerung!$A$17:$F$500,6,FALSE)</f>
        <v>0</v>
      </c>
      <c r="K360" s="7">
        <f>VLOOKUP(F360,Steuerung!$A$17:$G$500,7,FALSE)</f>
        <v>0</v>
      </c>
      <c r="L360" s="7">
        <f>VLOOKUP(F360,Steuerung!$A$17:$H$500,8,FALSE)</f>
        <v>0</v>
      </c>
      <c r="M360" s="73">
        <f t="shared" si="56"/>
        <v>0</v>
      </c>
      <c r="N360" s="91">
        <f t="shared" si="57"/>
        <v>0</v>
      </c>
      <c r="O360" s="91">
        <f t="shared" si="58"/>
        <v>0</v>
      </c>
      <c r="P360" s="91">
        <f t="shared" si="59"/>
        <v>0</v>
      </c>
      <c r="Q360" s="63">
        <f>VLOOKUP(E360,Steuerung!$A$17:$B$500,2,FALSE)</f>
        <v>0</v>
      </c>
      <c r="R360" s="63">
        <f>VLOOKUP(F360,Steuerung!$A$17:$B$500,2,FALSE)</f>
        <v>0</v>
      </c>
      <c r="S360" s="4">
        <f t="shared" si="64"/>
        <v>0</v>
      </c>
      <c r="T360" s="4">
        <f t="shared" si="65"/>
        <v>0</v>
      </c>
      <c r="U360" s="112">
        <f t="shared" si="67"/>
        <v>0</v>
      </c>
      <c r="V360" s="112">
        <f t="shared" si="68"/>
        <v>0</v>
      </c>
      <c r="W360" s="112">
        <f t="shared" si="66"/>
        <v>0</v>
      </c>
    </row>
    <row r="361" spans="1:23" x14ac:dyDescent="0.2">
      <c r="A361" s="48" t="s">
        <v>3201</v>
      </c>
      <c r="B361" s="48"/>
      <c r="C361" s="48"/>
      <c r="D361" s="48"/>
      <c r="E361" s="48"/>
      <c r="F361" s="48"/>
      <c r="G361" s="48"/>
      <c r="H361" s="91"/>
      <c r="I361" s="7"/>
      <c r="J361" s="73"/>
      <c r="K361" s="7"/>
      <c r="L361" s="7"/>
      <c r="M361" s="73"/>
      <c r="N361" s="91"/>
      <c r="O361" s="91"/>
      <c r="P361" s="91"/>
      <c r="Q361" s="63"/>
      <c r="R361" s="63"/>
      <c r="S361" s="4"/>
      <c r="T361" s="4"/>
      <c r="U361" s="112"/>
      <c r="V361" s="112"/>
      <c r="W361" s="112"/>
    </row>
    <row r="362" spans="1:23" x14ac:dyDescent="0.2">
      <c r="A362" s="48" t="s">
        <v>2587</v>
      </c>
      <c r="B362" s="48" t="s">
        <v>2168</v>
      </c>
      <c r="C362" s="48"/>
      <c r="D362" s="48" t="s">
        <v>875</v>
      </c>
      <c r="E362" s="48" t="s">
        <v>159</v>
      </c>
      <c r="F362" s="48" t="s">
        <v>159</v>
      </c>
      <c r="G362" s="48" t="s">
        <v>876</v>
      </c>
      <c r="H362" s="91">
        <v>18.82</v>
      </c>
      <c r="I362" s="7">
        <f>VLOOKUP(E362,Steuerung!$A$17:$E$500,5,FALSE)</f>
        <v>2</v>
      </c>
      <c r="J362" s="73">
        <f>VLOOKUP(E362,Steuerung!$A$17:$F$500,6,FALSE)</f>
        <v>58.333333333333329</v>
      </c>
      <c r="K362" s="7">
        <f>VLOOKUP(F362,Steuerung!$A$17:$G$500,7,FALSE)</f>
        <v>2</v>
      </c>
      <c r="L362" s="7">
        <f>VLOOKUP(F362,Steuerung!$A$17:$H$500,8,FALSE)</f>
        <v>46</v>
      </c>
      <c r="M362" s="73">
        <f t="shared" si="56"/>
        <v>104.33333333333333</v>
      </c>
      <c r="N362" s="91">
        <f t="shared" si="57"/>
        <v>1963.5533333333333</v>
      </c>
      <c r="O362" s="91">
        <f t="shared" si="58"/>
        <v>1097.8333333333333</v>
      </c>
      <c r="P362" s="91">
        <f t="shared" si="59"/>
        <v>865.72</v>
      </c>
      <c r="Q362" s="63">
        <f>VLOOKUP(E362,Steuerung!$A$17:$B$500,2,FALSE)</f>
        <v>0</v>
      </c>
      <c r="R362" s="63">
        <f>VLOOKUP(F362,Steuerung!$A$17:$B$500,2,FALSE)</f>
        <v>0</v>
      </c>
      <c r="S362" s="4">
        <f t="shared" si="64"/>
        <v>0</v>
      </c>
      <c r="T362" s="4">
        <f t="shared" si="65"/>
        <v>0</v>
      </c>
      <c r="U362" s="112" t="e">
        <f>IF(J362&gt;0,O362/Q362*SVS_UHR,0)</f>
        <v>#DIV/0!</v>
      </c>
      <c r="V362" s="112" t="e">
        <f>IF(L362&gt;0,P362/R362*SVS_UHR,0)</f>
        <v>#DIV/0!</v>
      </c>
      <c r="W362" s="112" t="e">
        <f t="shared" si="66"/>
        <v>#DIV/0!</v>
      </c>
    </row>
    <row r="363" spans="1:23" x14ac:dyDescent="0.2">
      <c r="A363" s="48" t="s">
        <v>3202</v>
      </c>
      <c r="B363" s="48" t="s">
        <v>3041</v>
      </c>
      <c r="C363" s="48"/>
      <c r="D363" s="48" t="s">
        <v>868</v>
      </c>
      <c r="E363" s="48" t="s">
        <v>229</v>
      </c>
      <c r="F363" s="48" t="s">
        <v>229</v>
      </c>
      <c r="G363" s="48" t="s">
        <v>1334</v>
      </c>
      <c r="H363" s="91">
        <v>262.52</v>
      </c>
      <c r="I363" s="7">
        <f>VLOOKUP(E363,Steuerung!$A$17:$E$500,5,FALSE)</f>
        <v>1</v>
      </c>
      <c r="J363" s="73">
        <f>VLOOKUP(E363,Steuerung!$A$17:$F$500,6,FALSE)</f>
        <v>29.166666666666657</v>
      </c>
      <c r="K363" s="7">
        <f>VLOOKUP(F363,Steuerung!$A$17:$G$500,7,FALSE)</f>
        <v>1</v>
      </c>
      <c r="L363" s="7">
        <f>VLOOKUP(F363,Steuerung!$A$17:$H$500,8,FALSE)</f>
        <v>23</v>
      </c>
      <c r="M363" s="73">
        <f t="shared" si="56"/>
        <v>52.166666666666657</v>
      </c>
      <c r="N363" s="91">
        <f t="shared" si="57"/>
        <v>13694.793333333329</v>
      </c>
      <c r="O363" s="91">
        <f t="shared" si="58"/>
        <v>7656.8333333333303</v>
      </c>
      <c r="P363" s="91">
        <f t="shared" si="59"/>
        <v>6037.9599999999991</v>
      </c>
      <c r="Q363" s="63">
        <f>VLOOKUP(E363,Steuerung!$A$17:$B$500,2,FALSE)</f>
        <v>0</v>
      </c>
      <c r="R363" s="63">
        <f>VLOOKUP(F363,Steuerung!$A$17:$B$500,2,FALSE)</f>
        <v>0</v>
      </c>
      <c r="S363" s="4">
        <f t="shared" si="64"/>
        <v>0</v>
      </c>
      <c r="T363" s="4">
        <f t="shared" si="65"/>
        <v>0</v>
      </c>
      <c r="U363" s="112" t="e">
        <f>IF(J363&gt;0,O363/Q363*SVS_UHR,0)</f>
        <v>#DIV/0!</v>
      </c>
      <c r="V363" s="112" t="e">
        <f>IF(L363&gt;0,P363/R363*SVS_UHR,0)</f>
        <v>#DIV/0!</v>
      </c>
      <c r="W363" s="112" t="e">
        <f t="shared" si="66"/>
        <v>#DIV/0!</v>
      </c>
    </row>
    <row r="364" spans="1:23" x14ac:dyDescent="0.2">
      <c r="A364" s="48" t="s">
        <v>3203</v>
      </c>
      <c r="B364" s="48" t="s">
        <v>2426</v>
      </c>
      <c r="C364" s="48"/>
      <c r="D364" s="48" t="s">
        <v>910</v>
      </c>
      <c r="E364" s="48" t="s">
        <v>122</v>
      </c>
      <c r="F364" s="48" t="s">
        <v>122</v>
      </c>
      <c r="G364" s="48" t="s">
        <v>1334</v>
      </c>
      <c r="H364" s="91">
        <v>184</v>
      </c>
      <c r="I364" s="7">
        <f>VLOOKUP(E364,Steuerung!$A$17:$E$500,5,FALSE)</f>
        <v>0</v>
      </c>
      <c r="J364" s="73">
        <f>VLOOKUP(E364,Steuerung!$A$17:$F$500,6,FALSE)</f>
        <v>0</v>
      </c>
      <c r="K364" s="7">
        <f>VLOOKUP(F364,Steuerung!$A$17:$G$500,7,FALSE)</f>
        <v>0</v>
      </c>
      <c r="L364" s="7">
        <f>VLOOKUP(F364,Steuerung!$A$17:$H$500,8,FALSE)</f>
        <v>0</v>
      </c>
      <c r="M364" s="73">
        <f t="shared" si="56"/>
        <v>0</v>
      </c>
      <c r="N364" s="91">
        <f t="shared" si="57"/>
        <v>0</v>
      </c>
      <c r="O364" s="91">
        <f t="shared" si="58"/>
        <v>0</v>
      </c>
      <c r="P364" s="91">
        <f t="shared" si="59"/>
        <v>0</v>
      </c>
      <c r="Q364" s="63">
        <f>VLOOKUP(E364,Steuerung!$A$17:$B$500,2,FALSE)</f>
        <v>0</v>
      </c>
      <c r="R364" s="63">
        <f>VLOOKUP(F364,Steuerung!$A$17:$B$500,2,FALSE)</f>
        <v>0</v>
      </c>
      <c r="S364" s="4">
        <f t="shared" si="64"/>
        <v>0</v>
      </c>
      <c r="T364" s="4">
        <f t="shared" si="65"/>
        <v>0</v>
      </c>
      <c r="U364" s="112">
        <f>IF(J364&gt;0,O364/Q364*SVS_UHR,0)</f>
        <v>0</v>
      </c>
      <c r="V364" s="112">
        <f>IF(L364&gt;0,P364/R364*SVS_UHR,0)</f>
        <v>0</v>
      </c>
      <c r="W364" s="112">
        <f t="shared" si="66"/>
        <v>0</v>
      </c>
    </row>
    <row r="365" spans="1:23" x14ac:dyDescent="0.2">
      <c r="A365" s="48" t="s">
        <v>1633</v>
      </c>
      <c r="B365" s="48"/>
      <c r="C365" s="48"/>
      <c r="D365" s="48"/>
      <c r="E365" s="48"/>
      <c r="F365" s="48"/>
      <c r="G365" s="48"/>
      <c r="H365" s="91"/>
      <c r="I365" s="7"/>
      <c r="J365" s="73"/>
      <c r="K365" s="7"/>
      <c r="L365" s="7"/>
      <c r="M365" s="73"/>
      <c r="N365" s="91"/>
      <c r="O365" s="91"/>
      <c r="P365" s="91"/>
      <c r="Q365" s="63"/>
      <c r="R365" s="63"/>
      <c r="S365" s="4"/>
      <c r="T365" s="4"/>
      <c r="U365" s="112"/>
      <c r="V365" s="112"/>
      <c r="W365" s="112"/>
    </row>
    <row r="366" spans="1:23" x14ac:dyDescent="0.2">
      <c r="A366" s="48" t="s">
        <v>3204</v>
      </c>
      <c r="B366" s="48"/>
      <c r="C366" s="48"/>
      <c r="D366" s="48"/>
      <c r="E366" s="48"/>
      <c r="F366" s="48"/>
      <c r="G366" s="48"/>
      <c r="H366" s="91"/>
      <c r="I366" s="7"/>
      <c r="J366" s="73"/>
      <c r="K366" s="7"/>
      <c r="L366" s="7"/>
      <c r="M366" s="73"/>
      <c r="N366" s="91"/>
      <c r="O366" s="91"/>
      <c r="P366" s="91"/>
      <c r="Q366" s="63"/>
      <c r="R366" s="63"/>
      <c r="S366" s="4"/>
      <c r="T366" s="4"/>
      <c r="U366" s="112"/>
      <c r="V366" s="112"/>
      <c r="W366" s="112"/>
    </row>
    <row r="367" spans="1:23" x14ac:dyDescent="0.2">
      <c r="A367" s="48" t="s">
        <v>1636</v>
      </c>
      <c r="B367" s="48" t="s">
        <v>2024</v>
      </c>
      <c r="C367" s="48"/>
      <c r="D367" s="48" t="s">
        <v>875</v>
      </c>
      <c r="E367" s="48" t="s">
        <v>110</v>
      </c>
      <c r="F367" s="48" t="s">
        <v>110</v>
      </c>
      <c r="G367" s="48" t="s">
        <v>869</v>
      </c>
      <c r="H367" s="91">
        <v>27.33</v>
      </c>
      <c r="I367" s="7">
        <f>VLOOKUP(E367,Steuerung!$A$17:$E$500,5,FALSE)</f>
        <v>0</v>
      </c>
      <c r="J367" s="73">
        <f>VLOOKUP(E367,Steuerung!$A$17:$F$500,6,FALSE)</f>
        <v>0</v>
      </c>
      <c r="K367" s="7">
        <f>VLOOKUP(F367,Steuerung!$A$17:$G$500,7,FALSE)</f>
        <v>0</v>
      </c>
      <c r="L367" s="7">
        <f>VLOOKUP(F367,Steuerung!$A$17:$H$500,8,FALSE)</f>
        <v>0</v>
      </c>
      <c r="M367" s="73">
        <f t="shared" si="56"/>
        <v>0</v>
      </c>
      <c r="N367" s="91">
        <f t="shared" si="57"/>
        <v>0</v>
      </c>
      <c r="O367" s="91">
        <f t="shared" si="58"/>
        <v>0</v>
      </c>
      <c r="P367" s="91">
        <f t="shared" si="59"/>
        <v>0</v>
      </c>
      <c r="Q367" s="63">
        <f>VLOOKUP(E367,Steuerung!$A$17:$B$500,2,FALSE)</f>
        <v>0</v>
      </c>
      <c r="R367" s="63">
        <f>VLOOKUP(F367,Steuerung!$A$17:$B$500,2,FALSE)</f>
        <v>0</v>
      </c>
      <c r="S367" s="4">
        <f t="shared" si="64"/>
        <v>0</v>
      </c>
      <c r="T367" s="4">
        <f t="shared" si="65"/>
        <v>0</v>
      </c>
      <c r="U367" s="112">
        <f t="shared" ref="U367:U380" si="69">IF(J367&gt;0,O367/Q367*SVS_UHR,0)</f>
        <v>0</v>
      </c>
      <c r="V367" s="112">
        <f t="shared" ref="V367:V380" si="70">IF(L367&gt;0,P367/R367*SVS_UHR,0)</f>
        <v>0</v>
      </c>
      <c r="W367" s="112">
        <f t="shared" si="66"/>
        <v>0</v>
      </c>
    </row>
    <row r="368" spans="1:23" x14ac:dyDescent="0.2">
      <c r="A368" s="48" t="s">
        <v>1636</v>
      </c>
      <c r="B368" s="48" t="s">
        <v>3205</v>
      </c>
      <c r="C368" s="48"/>
      <c r="D368" s="48" t="s">
        <v>875</v>
      </c>
      <c r="E368" s="48" t="s">
        <v>110</v>
      </c>
      <c r="F368" s="48" t="s">
        <v>110</v>
      </c>
      <c r="G368" s="48" t="s">
        <v>1334</v>
      </c>
      <c r="H368" s="91">
        <v>22.63</v>
      </c>
      <c r="I368" s="7">
        <f>VLOOKUP(E368,Steuerung!$A$17:$E$500,5,FALSE)</f>
        <v>0</v>
      </c>
      <c r="J368" s="73">
        <f>VLOOKUP(E368,Steuerung!$A$17:$F$500,6,FALSE)</f>
        <v>0</v>
      </c>
      <c r="K368" s="7">
        <f>VLOOKUP(F368,Steuerung!$A$17:$G$500,7,FALSE)</f>
        <v>0</v>
      </c>
      <c r="L368" s="7">
        <f>VLOOKUP(F368,Steuerung!$A$17:$H$500,8,FALSE)</f>
        <v>0</v>
      </c>
      <c r="M368" s="73">
        <f t="shared" si="56"/>
        <v>0</v>
      </c>
      <c r="N368" s="91">
        <f t="shared" si="57"/>
        <v>0</v>
      </c>
      <c r="O368" s="91">
        <f t="shared" si="58"/>
        <v>0</v>
      </c>
      <c r="P368" s="91">
        <f t="shared" si="59"/>
        <v>0</v>
      </c>
      <c r="Q368" s="63">
        <f>VLOOKUP(E368,Steuerung!$A$17:$B$500,2,FALSE)</f>
        <v>0</v>
      </c>
      <c r="R368" s="63">
        <f>VLOOKUP(F368,Steuerung!$A$17:$B$500,2,FALSE)</f>
        <v>0</v>
      </c>
      <c r="S368" s="4">
        <f t="shared" si="64"/>
        <v>0</v>
      </c>
      <c r="T368" s="4">
        <f t="shared" si="65"/>
        <v>0</v>
      </c>
      <c r="U368" s="112">
        <f t="shared" si="69"/>
        <v>0</v>
      </c>
      <c r="V368" s="112">
        <f t="shared" si="70"/>
        <v>0</v>
      </c>
      <c r="W368" s="112">
        <f t="shared" si="66"/>
        <v>0</v>
      </c>
    </row>
    <row r="369" spans="1:23" x14ac:dyDescent="0.2">
      <c r="A369" s="48" t="s">
        <v>3206</v>
      </c>
      <c r="B369" s="48" t="s">
        <v>1535</v>
      </c>
      <c r="C369" s="48"/>
      <c r="D369" s="48" t="s">
        <v>875</v>
      </c>
      <c r="E369" s="48" t="s">
        <v>110</v>
      </c>
      <c r="F369" s="48" t="s">
        <v>110</v>
      </c>
      <c r="G369" s="48" t="s">
        <v>2797</v>
      </c>
      <c r="H369" s="91">
        <v>16.73</v>
      </c>
      <c r="I369" s="7">
        <f>VLOOKUP(E369,Steuerung!$A$17:$E$500,5,FALSE)</f>
        <v>0</v>
      </c>
      <c r="J369" s="73">
        <f>VLOOKUP(E369,Steuerung!$A$17:$F$500,6,FALSE)</f>
        <v>0</v>
      </c>
      <c r="K369" s="7">
        <f>VLOOKUP(F369,Steuerung!$A$17:$G$500,7,FALSE)</f>
        <v>0</v>
      </c>
      <c r="L369" s="7">
        <f>VLOOKUP(F369,Steuerung!$A$17:$H$500,8,FALSE)</f>
        <v>0</v>
      </c>
      <c r="M369" s="73">
        <f t="shared" ref="M369:M434" si="71">J369+L369</f>
        <v>0</v>
      </c>
      <c r="N369" s="91">
        <f t="shared" ref="N369:N434" si="72">H369*M369</f>
        <v>0</v>
      </c>
      <c r="O369" s="91">
        <f t="shared" ref="O369:O434" si="73">H369*J369</f>
        <v>0</v>
      </c>
      <c r="P369" s="91">
        <f t="shared" ref="P369:P434" si="74">H369*L369</f>
        <v>0</v>
      </c>
      <c r="Q369" s="63">
        <f>VLOOKUP(E369,Steuerung!$A$17:$B$500,2,FALSE)</f>
        <v>0</v>
      </c>
      <c r="R369" s="63">
        <f>VLOOKUP(F369,Steuerung!$A$17:$B$500,2,FALSE)</f>
        <v>0</v>
      </c>
      <c r="S369" s="4">
        <f t="shared" si="64"/>
        <v>0</v>
      </c>
      <c r="T369" s="4">
        <f t="shared" si="65"/>
        <v>0</v>
      </c>
      <c r="U369" s="112">
        <f t="shared" si="69"/>
        <v>0</v>
      </c>
      <c r="V369" s="112">
        <f t="shared" si="70"/>
        <v>0</v>
      </c>
      <c r="W369" s="112">
        <f t="shared" si="66"/>
        <v>0</v>
      </c>
    </row>
    <row r="370" spans="1:23" x14ac:dyDescent="0.2">
      <c r="A370" s="48" t="s">
        <v>3207</v>
      </c>
      <c r="B370" s="48" t="s">
        <v>3208</v>
      </c>
      <c r="C370" s="48"/>
      <c r="D370" s="48" t="s">
        <v>875</v>
      </c>
      <c r="E370" s="48" t="s">
        <v>110</v>
      </c>
      <c r="F370" s="48" t="s">
        <v>110</v>
      </c>
      <c r="G370" s="48" t="s">
        <v>869</v>
      </c>
      <c r="H370" s="91">
        <v>77.2</v>
      </c>
      <c r="I370" s="7">
        <f>VLOOKUP(E370,Steuerung!$A$17:$E$500,5,FALSE)</f>
        <v>0</v>
      </c>
      <c r="J370" s="73">
        <f>VLOOKUP(E370,Steuerung!$A$17:$F$500,6,FALSE)</f>
        <v>0</v>
      </c>
      <c r="K370" s="7">
        <f>VLOOKUP(F370,Steuerung!$A$17:$G$500,7,FALSE)</f>
        <v>0</v>
      </c>
      <c r="L370" s="7">
        <f>VLOOKUP(F370,Steuerung!$A$17:$H$500,8,FALSE)</f>
        <v>0</v>
      </c>
      <c r="M370" s="73">
        <f t="shared" si="71"/>
        <v>0</v>
      </c>
      <c r="N370" s="91">
        <f t="shared" si="72"/>
        <v>0</v>
      </c>
      <c r="O370" s="91">
        <f t="shared" si="73"/>
        <v>0</v>
      </c>
      <c r="P370" s="91">
        <f t="shared" si="74"/>
        <v>0</v>
      </c>
      <c r="Q370" s="63">
        <f>VLOOKUP(E370,Steuerung!$A$17:$B$500,2,FALSE)</f>
        <v>0</v>
      </c>
      <c r="R370" s="63">
        <f>VLOOKUP(F370,Steuerung!$A$17:$B$500,2,FALSE)</f>
        <v>0</v>
      </c>
      <c r="S370" s="4">
        <f t="shared" si="64"/>
        <v>0</v>
      </c>
      <c r="T370" s="4">
        <f t="shared" si="65"/>
        <v>0</v>
      </c>
      <c r="U370" s="112">
        <f t="shared" si="69"/>
        <v>0</v>
      </c>
      <c r="V370" s="112">
        <f t="shared" si="70"/>
        <v>0</v>
      </c>
      <c r="W370" s="112">
        <f t="shared" si="66"/>
        <v>0</v>
      </c>
    </row>
    <row r="371" spans="1:23" x14ac:dyDescent="0.2">
      <c r="A371" s="48" t="s">
        <v>3209</v>
      </c>
      <c r="B371" s="48" t="s">
        <v>3210</v>
      </c>
      <c r="C371" s="48"/>
      <c r="D371" s="48" t="s">
        <v>910</v>
      </c>
      <c r="E371" s="48" t="s">
        <v>122</v>
      </c>
      <c r="F371" s="48" t="s">
        <v>122</v>
      </c>
      <c r="G371" s="48" t="s">
        <v>869</v>
      </c>
      <c r="H371" s="91">
        <v>11.46</v>
      </c>
      <c r="I371" s="7">
        <f>VLOOKUP(E371,Steuerung!$A$17:$E$500,5,FALSE)</f>
        <v>0</v>
      </c>
      <c r="J371" s="73">
        <f>VLOOKUP(E371,Steuerung!$A$17:$F$500,6,FALSE)</f>
        <v>0</v>
      </c>
      <c r="K371" s="7">
        <f>VLOOKUP(F371,Steuerung!$A$17:$G$500,7,FALSE)</f>
        <v>0</v>
      </c>
      <c r="L371" s="7">
        <f>VLOOKUP(F371,Steuerung!$A$17:$H$500,8,FALSE)</f>
        <v>0</v>
      </c>
      <c r="M371" s="73">
        <f t="shared" si="71"/>
        <v>0</v>
      </c>
      <c r="N371" s="91">
        <f t="shared" si="72"/>
        <v>0</v>
      </c>
      <c r="O371" s="91">
        <f t="shared" si="73"/>
        <v>0</v>
      </c>
      <c r="P371" s="91">
        <f t="shared" si="74"/>
        <v>0</v>
      </c>
      <c r="Q371" s="63">
        <f>VLOOKUP(E371,Steuerung!$A$17:$B$500,2,FALSE)</f>
        <v>0</v>
      </c>
      <c r="R371" s="63">
        <f>VLOOKUP(F371,Steuerung!$A$17:$B$500,2,FALSE)</f>
        <v>0</v>
      </c>
      <c r="S371" s="4">
        <f t="shared" si="64"/>
        <v>0</v>
      </c>
      <c r="T371" s="4">
        <f t="shared" si="65"/>
        <v>0</v>
      </c>
      <c r="U371" s="112">
        <f t="shared" si="69"/>
        <v>0</v>
      </c>
      <c r="V371" s="112">
        <f t="shared" si="70"/>
        <v>0</v>
      </c>
      <c r="W371" s="112">
        <f t="shared" si="66"/>
        <v>0</v>
      </c>
    </row>
    <row r="372" spans="1:23" x14ac:dyDescent="0.2">
      <c r="A372" s="48" t="s">
        <v>3211</v>
      </c>
      <c r="B372" s="48" t="s">
        <v>3212</v>
      </c>
      <c r="C372" s="48"/>
      <c r="D372" s="48" t="s">
        <v>910</v>
      </c>
      <c r="E372" s="48" t="s">
        <v>122</v>
      </c>
      <c r="F372" s="48" t="s">
        <v>122</v>
      </c>
      <c r="G372" s="48" t="s">
        <v>869</v>
      </c>
      <c r="H372" s="91">
        <v>15.74</v>
      </c>
      <c r="I372" s="7">
        <f>VLOOKUP(E372,Steuerung!$A$17:$E$500,5,FALSE)</f>
        <v>0</v>
      </c>
      <c r="J372" s="73">
        <f>VLOOKUP(E372,Steuerung!$A$17:$F$500,6,FALSE)</f>
        <v>0</v>
      </c>
      <c r="K372" s="7">
        <f>VLOOKUP(F372,Steuerung!$A$17:$G$500,7,FALSE)</f>
        <v>0</v>
      </c>
      <c r="L372" s="7">
        <f>VLOOKUP(F372,Steuerung!$A$17:$H$500,8,FALSE)</f>
        <v>0</v>
      </c>
      <c r="M372" s="73">
        <f t="shared" si="71"/>
        <v>0</v>
      </c>
      <c r="N372" s="91">
        <f t="shared" si="72"/>
        <v>0</v>
      </c>
      <c r="O372" s="91">
        <f t="shared" si="73"/>
        <v>0</v>
      </c>
      <c r="P372" s="91">
        <f t="shared" si="74"/>
        <v>0</v>
      </c>
      <c r="Q372" s="63">
        <f>VLOOKUP(E372,Steuerung!$A$17:$B$500,2,FALSE)</f>
        <v>0</v>
      </c>
      <c r="R372" s="63">
        <f>VLOOKUP(F372,Steuerung!$A$17:$B$500,2,FALSE)</f>
        <v>0</v>
      </c>
      <c r="S372" s="4">
        <f t="shared" si="64"/>
        <v>0</v>
      </c>
      <c r="T372" s="4">
        <f t="shared" si="65"/>
        <v>0</v>
      </c>
      <c r="U372" s="112">
        <f t="shared" si="69"/>
        <v>0</v>
      </c>
      <c r="V372" s="112">
        <f t="shared" si="70"/>
        <v>0</v>
      </c>
      <c r="W372" s="112">
        <f t="shared" si="66"/>
        <v>0</v>
      </c>
    </row>
    <row r="373" spans="1:23" x14ac:dyDescent="0.2">
      <c r="A373" s="48" t="s">
        <v>3213</v>
      </c>
      <c r="B373" s="48" t="s">
        <v>1348</v>
      </c>
      <c r="C373" s="48"/>
      <c r="D373" s="48" t="s">
        <v>907</v>
      </c>
      <c r="E373" s="48" t="s">
        <v>127</v>
      </c>
      <c r="F373" s="48" t="s">
        <v>127</v>
      </c>
      <c r="G373" s="48" t="s">
        <v>869</v>
      </c>
      <c r="H373" s="91">
        <v>31.07</v>
      </c>
      <c r="I373" s="7">
        <f>VLOOKUP(E373,Steuerung!$A$17:$E$500,5,FALSE)</f>
        <v>0</v>
      </c>
      <c r="J373" s="73">
        <f>VLOOKUP(E373,Steuerung!$A$17:$F$500,6,FALSE)</f>
        <v>0</v>
      </c>
      <c r="K373" s="7">
        <f>VLOOKUP(F373,Steuerung!$A$17:$G$500,7,FALSE)</f>
        <v>0</v>
      </c>
      <c r="L373" s="7">
        <f>VLOOKUP(F373,Steuerung!$A$17:$H$500,8,FALSE)</f>
        <v>0</v>
      </c>
      <c r="M373" s="73">
        <f t="shared" si="71"/>
        <v>0</v>
      </c>
      <c r="N373" s="91">
        <f t="shared" si="72"/>
        <v>0</v>
      </c>
      <c r="O373" s="91">
        <f t="shared" si="73"/>
        <v>0</v>
      </c>
      <c r="P373" s="91">
        <f t="shared" si="74"/>
        <v>0</v>
      </c>
      <c r="Q373" s="63">
        <f>VLOOKUP(E373,Steuerung!$A$17:$B$500,2,FALSE)</f>
        <v>0</v>
      </c>
      <c r="R373" s="63">
        <f>VLOOKUP(F373,Steuerung!$A$17:$B$500,2,FALSE)</f>
        <v>0</v>
      </c>
      <c r="S373" s="4">
        <f t="shared" si="64"/>
        <v>0</v>
      </c>
      <c r="T373" s="4">
        <f t="shared" si="65"/>
        <v>0</v>
      </c>
      <c r="U373" s="112">
        <f t="shared" si="69"/>
        <v>0</v>
      </c>
      <c r="V373" s="112">
        <f t="shared" si="70"/>
        <v>0</v>
      </c>
      <c r="W373" s="112">
        <f t="shared" si="66"/>
        <v>0</v>
      </c>
    </row>
    <row r="374" spans="1:23" x14ac:dyDescent="0.2">
      <c r="A374" s="48" t="s">
        <v>3214</v>
      </c>
      <c r="B374" s="48" t="s">
        <v>1748</v>
      </c>
      <c r="C374" s="48"/>
      <c r="D374" s="48" t="s">
        <v>919</v>
      </c>
      <c r="E374" s="48" t="s">
        <v>130</v>
      </c>
      <c r="F374" s="48" t="s">
        <v>130</v>
      </c>
      <c r="G374" s="48" t="s">
        <v>869</v>
      </c>
      <c r="H374" s="91">
        <v>11.96</v>
      </c>
      <c r="I374" s="7">
        <f>VLOOKUP(E374,Steuerung!$A$17:$E$500,5,FALSE)</f>
        <v>0</v>
      </c>
      <c r="J374" s="73">
        <f>VLOOKUP(E374,Steuerung!$A$17:$F$500,6,FALSE)</f>
        <v>0</v>
      </c>
      <c r="K374" s="7">
        <f>VLOOKUP(F374,Steuerung!$A$17:$G$500,7,FALSE)</f>
        <v>0</v>
      </c>
      <c r="L374" s="7">
        <f>VLOOKUP(F374,Steuerung!$A$17:$H$500,8,FALSE)</f>
        <v>0</v>
      </c>
      <c r="M374" s="73">
        <f t="shared" si="71"/>
        <v>0</v>
      </c>
      <c r="N374" s="91">
        <f t="shared" si="72"/>
        <v>0</v>
      </c>
      <c r="O374" s="91">
        <f t="shared" si="73"/>
        <v>0</v>
      </c>
      <c r="P374" s="91">
        <f t="shared" si="74"/>
        <v>0</v>
      </c>
      <c r="Q374" s="63">
        <f>VLOOKUP(E374,Steuerung!$A$17:$B$500,2,FALSE)</f>
        <v>0</v>
      </c>
      <c r="R374" s="63">
        <f>VLOOKUP(F374,Steuerung!$A$17:$B$500,2,FALSE)</f>
        <v>0</v>
      </c>
      <c r="S374" s="4">
        <f t="shared" si="64"/>
        <v>0</v>
      </c>
      <c r="T374" s="4">
        <f t="shared" si="65"/>
        <v>0</v>
      </c>
      <c r="U374" s="112">
        <f t="shared" si="69"/>
        <v>0</v>
      </c>
      <c r="V374" s="112">
        <f t="shared" si="70"/>
        <v>0</v>
      </c>
      <c r="W374" s="112">
        <f t="shared" si="66"/>
        <v>0</v>
      </c>
    </row>
    <row r="375" spans="1:23" x14ac:dyDescent="0.2">
      <c r="A375" s="48" t="s">
        <v>3215</v>
      </c>
      <c r="B375" s="48" t="s">
        <v>3216</v>
      </c>
      <c r="C375" s="48"/>
      <c r="D375" s="48" t="s">
        <v>868</v>
      </c>
      <c r="E375" s="48" t="s">
        <v>124</v>
      </c>
      <c r="F375" s="48" t="s">
        <v>124</v>
      </c>
      <c r="G375" s="48" t="s">
        <v>869</v>
      </c>
      <c r="H375" s="91">
        <v>15.05</v>
      </c>
      <c r="I375" s="7">
        <f>VLOOKUP(E375,Steuerung!$A$17:$E$500,5,FALSE)</f>
        <v>0</v>
      </c>
      <c r="J375" s="73">
        <f>VLOOKUP(E375,Steuerung!$A$17:$F$500,6,FALSE)</f>
        <v>0</v>
      </c>
      <c r="K375" s="7">
        <f>VLOOKUP(F375,Steuerung!$A$17:$G$500,7,FALSE)</f>
        <v>0</v>
      </c>
      <c r="L375" s="7">
        <f>VLOOKUP(F375,Steuerung!$A$17:$H$500,8,FALSE)</f>
        <v>0</v>
      </c>
      <c r="M375" s="73">
        <f t="shared" si="71"/>
        <v>0</v>
      </c>
      <c r="N375" s="91">
        <f t="shared" si="72"/>
        <v>0</v>
      </c>
      <c r="O375" s="91">
        <f t="shared" si="73"/>
        <v>0</v>
      </c>
      <c r="P375" s="91">
        <f t="shared" si="74"/>
        <v>0</v>
      </c>
      <c r="Q375" s="63">
        <f>VLOOKUP(E375,Steuerung!$A$17:$B$500,2,FALSE)</f>
        <v>0</v>
      </c>
      <c r="R375" s="63">
        <f>VLOOKUP(F375,Steuerung!$A$17:$B$500,2,FALSE)</f>
        <v>0</v>
      </c>
      <c r="S375" s="4">
        <f t="shared" si="64"/>
        <v>0</v>
      </c>
      <c r="T375" s="4">
        <f t="shared" si="65"/>
        <v>0</v>
      </c>
      <c r="U375" s="112">
        <f t="shared" si="69"/>
        <v>0</v>
      </c>
      <c r="V375" s="112">
        <f t="shared" si="70"/>
        <v>0</v>
      </c>
      <c r="W375" s="112">
        <f t="shared" si="66"/>
        <v>0</v>
      </c>
    </row>
    <row r="376" spans="1:23" x14ac:dyDescent="0.2">
      <c r="A376" s="48" t="s">
        <v>3217</v>
      </c>
      <c r="B376" s="48" t="s">
        <v>793</v>
      </c>
      <c r="C376" s="48"/>
      <c r="D376" s="48" t="s">
        <v>875</v>
      </c>
      <c r="E376" s="48" t="s">
        <v>110</v>
      </c>
      <c r="F376" s="48" t="s">
        <v>110</v>
      </c>
      <c r="G376" s="48" t="s">
        <v>869</v>
      </c>
      <c r="H376" s="91">
        <v>15.86</v>
      </c>
      <c r="I376" s="7">
        <f>VLOOKUP(E376,Steuerung!$A$17:$E$500,5,FALSE)</f>
        <v>0</v>
      </c>
      <c r="J376" s="73">
        <f>VLOOKUP(E376,Steuerung!$A$17:$F$500,6,FALSE)</f>
        <v>0</v>
      </c>
      <c r="K376" s="7">
        <f>VLOOKUP(F376,Steuerung!$A$17:$G$500,7,FALSE)</f>
        <v>0</v>
      </c>
      <c r="L376" s="7">
        <f>VLOOKUP(F376,Steuerung!$A$17:$H$500,8,FALSE)</f>
        <v>0</v>
      </c>
      <c r="M376" s="73">
        <f t="shared" si="71"/>
        <v>0</v>
      </c>
      <c r="N376" s="91">
        <f t="shared" si="72"/>
        <v>0</v>
      </c>
      <c r="O376" s="91">
        <f t="shared" si="73"/>
        <v>0</v>
      </c>
      <c r="P376" s="91">
        <f t="shared" si="74"/>
        <v>0</v>
      </c>
      <c r="Q376" s="63">
        <f>VLOOKUP(E376,Steuerung!$A$17:$B$500,2,FALSE)</f>
        <v>0</v>
      </c>
      <c r="R376" s="63">
        <f>VLOOKUP(F376,Steuerung!$A$17:$B$500,2,FALSE)</f>
        <v>0</v>
      </c>
      <c r="S376" s="4">
        <f t="shared" si="64"/>
        <v>0</v>
      </c>
      <c r="T376" s="4">
        <f t="shared" si="65"/>
        <v>0</v>
      </c>
      <c r="U376" s="112">
        <f t="shared" si="69"/>
        <v>0</v>
      </c>
      <c r="V376" s="112">
        <f t="shared" si="70"/>
        <v>0</v>
      </c>
      <c r="W376" s="112">
        <f t="shared" si="66"/>
        <v>0</v>
      </c>
    </row>
    <row r="377" spans="1:23" x14ac:dyDescent="0.2">
      <c r="A377" s="48"/>
      <c r="B377" s="48" t="s">
        <v>2024</v>
      </c>
      <c r="C377" s="48"/>
      <c r="D377" s="48" t="s">
        <v>875</v>
      </c>
      <c r="E377" s="48" t="s">
        <v>110</v>
      </c>
      <c r="F377" s="48" t="s">
        <v>110</v>
      </c>
      <c r="G377" s="48" t="s">
        <v>869</v>
      </c>
      <c r="H377" s="91">
        <v>16.73</v>
      </c>
      <c r="I377" s="7">
        <f>VLOOKUP(E377,Steuerung!$A$17:$E$500,5,FALSE)</f>
        <v>0</v>
      </c>
      <c r="J377" s="73">
        <f>VLOOKUP(E377,Steuerung!$A$17:$F$500,6,FALSE)</f>
        <v>0</v>
      </c>
      <c r="K377" s="7">
        <f>VLOOKUP(F377,Steuerung!$A$17:$G$500,7,FALSE)</f>
        <v>0</v>
      </c>
      <c r="L377" s="7">
        <f>VLOOKUP(F377,Steuerung!$A$17:$H$500,8,FALSE)</f>
        <v>0</v>
      </c>
      <c r="M377" s="73">
        <f t="shared" si="71"/>
        <v>0</v>
      </c>
      <c r="N377" s="91">
        <f t="shared" si="72"/>
        <v>0</v>
      </c>
      <c r="O377" s="91">
        <f t="shared" si="73"/>
        <v>0</v>
      </c>
      <c r="P377" s="91">
        <f t="shared" si="74"/>
        <v>0</v>
      </c>
      <c r="Q377" s="63">
        <f>VLOOKUP(E377,Steuerung!$A$17:$B$500,2,FALSE)</f>
        <v>0</v>
      </c>
      <c r="R377" s="63">
        <f>VLOOKUP(F377,Steuerung!$A$17:$B$500,2,FALSE)</f>
        <v>0</v>
      </c>
      <c r="S377" s="4">
        <f t="shared" si="64"/>
        <v>0</v>
      </c>
      <c r="T377" s="4">
        <f t="shared" si="65"/>
        <v>0</v>
      </c>
      <c r="U377" s="112">
        <f t="shared" si="69"/>
        <v>0</v>
      </c>
      <c r="V377" s="112">
        <f t="shared" si="70"/>
        <v>0</v>
      </c>
      <c r="W377" s="112">
        <f t="shared" si="66"/>
        <v>0</v>
      </c>
    </row>
    <row r="378" spans="1:23" x14ac:dyDescent="0.2">
      <c r="A378" s="48" t="s">
        <v>3218</v>
      </c>
      <c r="B378" s="48" t="s">
        <v>904</v>
      </c>
      <c r="C378" s="48"/>
      <c r="D378" s="48" t="s">
        <v>884</v>
      </c>
      <c r="E378" s="48" t="s">
        <v>136</v>
      </c>
      <c r="F378" s="48" t="s">
        <v>136</v>
      </c>
      <c r="G378" s="48" t="s">
        <v>869</v>
      </c>
      <c r="H378" s="91">
        <v>13.49</v>
      </c>
      <c r="I378" s="7">
        <f>VLOOKUP(E378,Steuerung!$A$17:$E$500,5,FALSE)</f>
        <v>0</v>
      </c>
      <c r="J378" s="73">
        <f>VLOOKUP(E378,Steuerung!$A$17:$F$500,6,FALSE)</f>
        <v>0</v>
      </c>
      <c r="K378" s="7">
        <f>VLOOKUP(F378,Steuerung!$A$17:$G$500,7,FALSE)</f>
        <v>0</v>
      </c>
      <c r="L378" s="7">
        <f>VLOOKUP(F378,Steuerung!$A$17:$H$500,8,FALSE)</f>
        <v>0</v>
      </c>
      <c r="M378" s="73">
        <f t="shared" si="71"/>
        <v>0</v>
      </c>
      <c r="N378" s="91">
        <f t="shared" si="72"/>
        <v>0</v>
      </c>
      <c r="O378" s="91">
        <f t="shared" si="73"/>
        <v>0</v>
      </c>
      <c r="P378" s="91">
        <f t="shared" si="74"/>
        <v>0</v>
      </c>
      <c r="Q378" s="63">
        <f>VLOOKUP(E378,Steuerung!$A$17:$B$500,2,FALSE)</f>
        <v>0</v>
      </c>
      <c r="R378" s="63">
        <f>VLOOKUP(F378,Steuerung!$A$17:$B$500,2,FALSE)</f>
        <v>0</v>
      </c>
      <c r="S378" s="4">
        <f t="shared" si="64"/>
        <v>0</v>
      </c>
      <c r="T378" s="4">
        <f t="shared" si="65"/>
        <v>0</v>
      </c>
      <c r="U378" s="112">
        <f t="shared" si="69"/>
        <v>0</v>
      </c>
      <c r="V378" s="112">
        <f t="shared" si="70"/>
        <v>0</v>
      </c>
      <c r="W378" s="112">
        <f t="shared" si="66"/>
        <v>0</v>
      </c>
    </row>
    <row r="379" spans="1:23" x14ac:dyDescent="0.2">
      <c r="A379" s="48" t="s">
        <v>3219</v>
      </c>
      <c r="B379" s="48" t="s">
        <v>2810</v>
      </c>
      <c r="C379" s="48"/>
      <c r="D379" s="48" t="s">
        <v>868</v>
      </c>
      <c r="E379" s="48" t="s">
        <v>124</v>
      </c>
      <c r="F379" s="48" t="s">
        <v>124</v>
      </c>
      <c r="G379" s="48" t="s">
        <v>869</v>
      </c>
      <c r="H379" s="91">
        <v>18.32</v>
      </c>
      <c r="I379" s="7">
        <f>VLOOKUP(E379,Steuerung!$A$17:$E$500,5,FALSE)</f>
        <v>0</v>
      </c>
      <c r="J379" s="73">
        <f>VLOOKUP(E379,Steuerung!$A$17:$F$500,6,FALSE)</f>
        <v>0</v>
      </c>
      <c r="K379" s="7">
        <f>VLOOKUP(F379,Steuerung!$A$17:$G$500,7,FALSE)</f>
        <v>0</v>
      </c>
      <c r="L379" s="7">
        <f>VLOOKUP(F379,Steuerung!$A$17:$H$500,8,FALSE)</f>
        <v>0</v>
      </c>
      <c r="M379" s="73">
        <f t="shared" si="71"/>
        <v>0</v>
      </c>
      <c r="N379" s="91">
        <f t="shared" si="72"/>
        <v>0</v>
      </c>
      <c r="O379" s="91">
        <f t="shared" si="73"/>
        <v>0</v>
      </c>
      <c r="P379" s="91">
        <f t="shared" si="74"/>
        <v>0</v>
      </c>
      <c r="Q379" s="63">
        <f>VLOOKUP(E379,Steuerung!$A$17:$B$500,2,FALSE)</f>
        <v>0</v>
      </c>
      <c r="R379" s="63">
        <f>VLOOKUP(F379,Steuerung!$A$17:$B$500,2,FALSE)</f>
        <v>0</v>
      </c>
      <c r="S379" s="4">
        <f t="shared" si="64"/>
        <v>0</v>
      </c>
      <c r="T379" s="4">
        <f t="shared" si="65"/>
        <v>0</v>
      </c>
      <c r="U379" s="112">
        <f t="shared" si="69"/>
        <v>0</v>
      </c>
      <c r="V379" s="112">
        <f t="shared" si="70"/>
        <v>0</v>
      </c>
      <c r="W379" s="112">
        <f t="shared" si="66"/>
        <v>0</v>
      </c>
    </row>
    <row r="380" spans="1:23" x14ac:dyDescent="0.2">
      <c r="A380" s="48" t="s">
        <v>3220</v>
      </c>
      <c r="B380" s="48" t="s">
        <v>904</v>
      </c>
      <c r="C380" s="48"/>
      <c r="D380" s="48" t="s">
        <v>884</v>
      </c>
      <c r="E380" s="48" t="s">
        <v>309</v>
      </c>
      <c r="F380" s="48" t="s">
        <v>309</v>
      </c>
      <c r="G380" s="48" t="s">
        <v>869</v>
      </c>
      <c r="H380" s="91">
        <v>14.7</v>
      </c>
      <c r="I380" s="7" t="str">
        <f>VLOOKUP(E380,Steuerung!$A$17:$E$500,5,FALSE)</f>
        <v>m</v>
      </c>
      <c r="J380" s="73">
        <f>VLOOKUP(E380,Steuerung!$A$17:$F$500,6,FALSE)</f>
        <v>6.7</v>
      </c>
      <c r="K380" s="7" t="str">
        <f>VLOOKUP(F380,Steuerung!$A$17:$G$500,7,FALSE)</f>
        <v>m</v>
      </c>
      <c r="L380" s="7">
        <f>VLOOKUP(F380,Steuerung!$A$17:$H$500,8,FALSE)</f>
        <v>5.3</v>
      </c>
      <c r="M380" s="73">
        <f t="shared" si="71"/>
        <v>12</v>
      </c>
      <c r="N380" s="91">
        <f t="shared" si="72"/>
        <v>176.39999999999998</v>
      </c>
      <c r="O380" s="91">
        <f t="shared" si="73"/>
        <v>98.49</v>
      </c>
      <c r="P380" s="91">
        <f t="shared" si="74"/>
        <v>77.91</v>
      </c>
      <c r="Q380" s="63">
        <f>VLOOKUP(E380,Steuerung!$A$17:$B$500,2,FALSE)</f>
        <v>0</v>
      </c>
      <c r="R380" s="63">
        <f>VLOOKUP(F380,Steuerung!$A$17:$B$500,2,FALSE)</f>
        <v>0</v>
      </c>
      <c r="S380" s="4">
        <f t="shared" si="64"/>
        <v>0</v>
      </c>
      <c r="T380" s="4">
        <f t="shared" si="65"/>
        <v>0</v>
      </c>
      <c r="U380" s="112" t="e">
        <f t="shared" si="69"/>
        <v>#DIV/0!</v>
      </c>
      <c r="V380" s="112" t="e">
        <f t="shared" si="70"/>
        <v>#DIV/0!</v>
      </c>
      <c r="W380" s="112" t="e">
        <f t="shared" si="66"/>
        <v>#DIV/0!</v>
      </c>
    </row>
    <row r="381" spans="1:23" x14ac:dyDescent="0.2">
      <c r="A381" s="48" t="s">
        <v>3221</v>
      </c>
      <c r="B381" s="48"/>
      <c r="C381" s="48"/>
      <c r="D381" s="48"/>
      <c r="E381" s="48"/>
      <c r="F381" s="48"/>
      <c r="G381" s="48"/>
      <c r="H381" s="91"/>
      <c r="I381" s="7"/>
      <c r="J381" s="73"/>
      <c r="K381" s="7"/>
      <c r="L381" s="7"/>
      <c r="M381" s="73"/>
      <c r="N381" s="91"/>
      <c r="O381" s="91"/>
      <c r="P381" s="91"/>
      <c r="Q381" s="63"/>
      <c r="R381" s="63"/>
      <c r="S381" s="4"/>
      <c r="T381" s="4"/>
      <c r="U381" s="112"/>
      <c r="V381" s="112"/>
      <c r="W381" s="112"/>
    </row>
    <row r="382" spans="1:23" x14ac:dyDescent="0.2">
      <c r="A382" s="48" t="s">
        <v>1661</v>
      </c>
      <c r="B382" s="48" t="s">
        <v>2168</v>
      </c>
      <c r="C382" s="48"/>
      <c r="D382" s="48" t="s">
        <v>875</v>
      </c>
      <c r="E382" s="48" t="s">
        <v>110</v>
      </c>
      <c r="F382" s="48" t="s">
        <v>110</v>
      </c>
      <c r="G382" s="48" t="s">
        <v>1334</v>
      </c>
      <c r="H382" s="91">
        <v>91.9</v>
      </c>
      <c r="I382" s="7">
        <f>VLOOKUP(E382,Steuerung!$A$17:$E$500,5,FALSE)</f>
        <v>0</v>
      </c>
      <c r="J382" s="73">
        <f>VLOOKUP(E382,Steuerung!$A$17:$F$500,6,FALSE)</f>
        <v>0</v>
      </c>
      <c r="K382" s="7">
        <f>VLOOKUP(F382,Steuerung!$A$17:$G$500,7,FALSE)</f>
        <v>0</v>
      </c>
      <c r="L382" s="7">
        <f>VLOOKUP(F382,Steuerung!$A$17:$H$500,8,FALSE)</f>
        <v>0</v>
      </c>
      <c r="M382" s="73">
        <f t="shared" si="71"/>
        <v>0</v>
      </c>
      <c r="N382" s="91">
        <f t="shared" si="72"/>
        <v>0</v>
      </c>
      <c r="O382" s="91">
        <f t="shared" si="73"/>
        <v>0</v>
      </c>
      <c r="P382" s="91">
        <f t="shared" si="74"/>
        <v>0</v>
      </c>
      <c r="Q382" s="63">
        <f>VLOOKUP(E382,Steuerung!$A$17:$B$500,2,FALSE)</f>
        <v>0</v>
      </c>
      <c r="R382" s="63">
        <f>VLOOKUP(F382,Steuerung!$A$17:$B$500,2,FALSE)</f>
        <v>0</v>
      </c>
      <c r="S382" s="4">
        <f t="shared" si="64"/>
        <v>0</v>
      </c>
      <c r="T382" s="4">
        <f t="shared" si="65"/>
        <v>0</v>
      </c>
      <c r="U382" s="112">
        <f t="shared" ref="U382:U429" si="75">IF(J382&gt;0,O382/Q382*SVS_UHR,0)</f>
        <v>0</v>
      </c>
      <c r="V382" s="112">
        <f t="shared" ref="V382:V429" si="76">IF(L382&gt;0,P382/R382*SVS_UHR,0)</f>
        <v>0</v>
      </c>
      <c r="W382" s="112">
        <f t="shared" si="66"/>
        <v>0</v>
      </c>
    </row>
    <row r="383" spans="1:23" x14ac:dyDescent="0.2">
      <c r="A383" s="48" t="s">
        <v>3222</v>
      </c>
      <c r="B383" s="48" t="s">
        <v>2168</v>
      </c>
      <c r="C383" s="48"/>
      <c r="D383" s="48" t="s">
        <v>875</v>
      </c>
      <c r="E383" s="48" t="s">
        <v>110</v>
      </c>
      <c r="F383" s="48" t="s">
        <v>110</v>
      </c>
      <c r="G383" s="48" t="s">
        <v>1334</v>
      </c>
      <c r="H383" s="91">
        <v>65.27</v>
      </c>
      <c r="I383" s="7">
        <f>VLOOKUP(E383,Steuerung!$A$17:$E$500,5,FALSE)</f>
        <v>0</v>
      </c>
      <c r="J383" s="73">
        <f>VLOOKUP(E383,Steuerung!$A$17:$F$500,6,FALSE)</f>
        <v>0</v>
      </c>
      <c r="K383" s="7">
        <f>VLOOKUP(F383,Steuerung!$A$17:$G$500,7,FALSE)</f>
        <v>0</v>
      </c>
      <c r="L383" s="7">
        <f>VLOOKUP(F383,Steuerung!$A$17:$H$500,8,FALSE)</f>
        <v>0</v>
      </c>
      <c r="M383" s="73">
        <f t="shared" si="71"/>
        <v>0</v>
      </c>
      <c r="N383" s="91">
        <f t="shared" si="72"/>
        <v>0</v>
      </c>
      <c r="O383" s="91">
        <f t="shared" si="73"/>
        <v>0</v>
      </c>
      <c r="P383" s="91">
        <f t="shared" si="74"/>
        <v>0</v>
      </c>
      <c r="Q383" s="63">
        <f>VLOOKUP(E383,Steuerung!$A$17:$B$500,2,FALSE)</f>
        <v>0</v>
      </c>
      <c r="R383" s="63">
        <f>VLOOKUP(F383,Steuerung!$A$17:$B$500,2,FALSE)</f>
        <v>0</v>
      </c>
      <c r="S383" s="4">
        <f t="shared" si="64"/>
        <v>0</v>
      </c>
      <c r="T383" s="4">
        <f t="shared" si="65"/>
        <v>0</v>
      </c>
      <c r="U383" s="112">
        <f t="shared" si="75"/>
        <v>0</v>
      </c>
      <c r="V383" s="112">
        <f t="shared" si="76"/>
        <v>0</v>
      </c>
      <c r="W383" s="112">
        <f t="shared" si="66"/>
        <v>0</v>
      </c>
    </row>
    <row r="384" spans="1:23" x14ac:dyDescent="0.2">
      <c r="A384" s="48" t="s">
        <v>3223</v>
      </c>
      <c r="B384" s="48" t="s">
        <v>2168</v>
      </c>
      <c r="C384" s="48"/>
      <c r="D384" s="48" t="s">
        <v>875</v>
      </c>
      <c r="E384" s="48" t="s">
        <v>110</v>
      </c>
      <c r="F384" s="48" t="s">
        <v>110</v>
      </c>
      <c r="G384" s="48" t="s">
        <v>876</v>
      </c>
      <c r="H384" s="91">
        <v>14.25</v>
      </c>
      <c r="I384" s="7">
        <f>VLOOKUP(E384,Steuerung!$A$17:$E$500,5,FALSE)</f>
        <v>0</v>
      </c>
      <c r="J384" s="73">
        <f>VLOOKUP(E384,Steuerung!$A$17:$F$500,6,FALSE)</f>
        <v>0</v>
      </c>
      <c r="K384" s="7">
        <f>VLOOKUP(F384,Steuerung!$A$17:$G$500,7,FALSE)</f>
        <v>0</v>
      </c>
      <c r="L384" s="7">
        <f>VLOOKUP(F384,Steuerung!$A$17:$H$500,8,FALSE)</f>
        <v>0</v>
      </c>
      <c r="M384" s="73">
        <f t="shared" si="71"/>
        <v>0</v>
      </c>
      <c r="N384" s="91">
        <f t="shared" si="72"/>
        <v>0</v>
      </c>
      <c r="O384" s="91">
        <f t="shared" si="73"/>
        <v>0</v>
      </c>
      <c r="P384" s="91">
        <f t="shared" si="74"/>
        <v>0</v>
      </c>
      <c r="Q384" s="63">
        <f>VLOOKUP(E384,Steuerung!$A$17:$B$500,2,FALSE)</f>
        <v>0</v>
      </c>
      <c r="R384" s="63">
        <f>VLOOKUP(F384,Steuerung!$A$17:$B$500,2,FALSE)</f>
        <v>0</v>
      </c>
      <c r="S384" s="4">
        <f t="shared" si="64"/>
        <v>0</v>
      </c>
      <c r="T384" s="4">
        <f t="shared" si="65"/>
        <v>0</v>
      </c>
      <c r="U384" s="112">
        <f t="shared" si="75"/>
        <v>0</v>
      </c>
      <c r="V384" s="112">
        <f t="shared" si="76"/>
        <v>0</v>
      </c>
      <c r="W384" s="112">
        <f t="shared" si="66"/>
        <v>0</v>
      </c>
    </row>
    <row r="385" spans="1:23" x14ac:dyDescent="0.2">
      <c r="A385" s="48" t="s">
        <v>1067</v>
      </c>
      <c r="B385" s="48" t="s">
        <v>3224</v>
      </c>
      <c r="C385" s="48"/>
      <c r="D385" s="48" t="s">
        <v>875</v>
      </c>
      <c r="E385" s="48" t="s">
        <v>110</v>
      </c>
      <c r="F385" s="48" t="s">
        <v>110</v>
      </c>
      <c r="G385" s="48" t="s">
        <v>1334</v>
      </c>
      <c r="H385" s="91">
        <v>41.4</v>
      </c>
      <c r="I385" s="7">
        <f>VLOOKUP(E385,Steuerung!$A$17:$E$500,5,FALSE)</f>
        <v>0</v>
      </c>
      <c r="J385" s="73">
        <f>VLOOKUP(E385,Steuerung!$A$17:$F$500,6,FALSE)</f>
        <v>0</v>
      </c>
      <c r="K385" s="7">
        <f>VLOOKUP(F385,Steuerung!$A$17:$G$500,7,FALSE)</f>
        <v>0</v>
      </c>
      <c r="L385" s="7">
        <f>VLOOKUP(F385,Steuerung!$A$17:$H$500,8,FALSE)</f>
        <v>0</v>
      </c>
      <c r="M385" s="73">
        <f t="shared" si="71"/>
        <v>0</v>
      </c>
      <c r="N385" s="91">
        <f t="shared" si="72"/>
        <v>0</v>
      </c>
      <c r="O385" s="91">
        <f t="shared" si="73"/>
        <v>0</v>
      </c>
      <c r="P385" s="91">
        <f t="shared" si="74"/>
        <v>0</v>
      </c>
      <c r="Q385" s="63">
        <f>VLOOKUP(E385,Steuerung!$A$17:$B$500,2,FALSE)</f>
        <v>0</v>
      </c>
      <c r="R385" s="63">
        <f>VLOOKUP(F385,Steuerung!$A$17:$B$500,2,FALSE)</f>
        <v>0</v>
      </c>
      <c r="S385" s="4">
        <f t="shared" si="64"/>
        <v>0</v>
      </c>
      <c r="T385" s="4">
        <f t="shared" si="65"/>
        <v>0</v>
      </c>
      <c r="U385" s="112">
        <f t="shared" si="75"/>
        <v>0</v>
      </c>
      <c r="V385" s="112">
        <f t="shared" si="76"/>
        <v>0</v>
      </c>
      <c r="W385" s="112">
        <f t="shared" si="66"/>
        <v>0</v>
      </c>
    </row>
    <row r="386" spans="1:23" x14ac:dyDescent="0.2">
      <c r="A386" s="48" t="s">
        <v>1067</v>
      </c>
      <c r="B386" s="48" t="s">
        <v>3225</v>
      </c>
      <c r="C386" s="48"/>
      <c r="D386" s="48" t="s">
        <v>875</v>
      </c>
      <c r="E386" s="48" t="s">
        <v>110</v>
      </c>
      <c r="F386" s="48" t="s">
        <v>110</v>
      </c>
      <c r="G386" s="48" t="s">
        <v>1334</v>
      </c>
      <c r="H386" s="91">
        <v>59.78</v>
      </c>
      <c r="I386" s="7">
        <f>VLOOKUP(E386,Steuerung!$A$17:$E$500,5,FALSE)</f>
        <v>0</v>
      </c>
      <c r="J386" s="73">
        <f>VLOOKUP(E386,Steuerung!$A$17:$F$500,6,FALSE)</f>
        <v>0</v>
      </c>
      <c r="K386" s="7">
        <f>VLOOKUP(F386,Steuerung!$A$17:$G$500,7,FALSE)</f>
        <v>0</v>
      </c>
      <c r="L386" s="7">
        <f>VLOOKUP(F386,Steuerung!$A$17:$H$500,8,FALSE)</f>
        <v>0</v>
      </c>
      <c r="M386" s="73">
        <f t="shared" si="71"/>
        <v>0</v>
      </c>
      <c r="N386" s="91">
        <f t="shared" si="72"/>
        <v>0</v>
      </c>
      <c r="O386" s="91">
        <f t="shared" si="73"/>
        <v>0</v>
      </c>
      <c r="P386" s="91">
        <f t="shared" si="74"/>
        <v>0</v>
      </c>
      <c r="Q386" s="63">
        <f>VLOOKUP(E386,Steuerung!$A$17:$B$500,2,FALSE)</f>
        <v>0</v>
      </c>
      <c r="R386" s="63">
        <f>VLOOKUP(F386,Steuerung!$A$17:$B$500,2,FALSE)</f>
        <v>0</v>
      </c>
      <c r="S386" s="4">
        <f t="shared" si="64"/>
        <v>0</v>
      </c>
      <c r="T386" s="4">
        <f t="shared" si="65"/>
        <v>0</v>
      </c>
      <c r="U386" s="112">
        <f t="shared" si="75"/>
        <v>0</v>
      </c>
      <c r="V386" s="112">
        <f t="shared" si="76"/>
        <v>0</v>
      </c>
      <c r="W386" s="112">
        <f t="shared" si="66"/>
        <v>0</v>
      </c>
    </row>
    <row r="387" spans="1:23" x14ac:dyDescent="0.2">
      <c r="A387" s="48" t="s">
        <v>1067</v>
      </c>
      <c r="B387" s="48" t="s">
        <v>3208</v>
      </c>
      <c r="C387" s="48"/>
      <c r="D387" s="48" t="s">
        <v>875</v>
      </c>
      <c r="E387" s="48" t="s">
        <v>110</v>
      </c>
      <c r="F387" s="48" t="s">
        <v>110</v>
      </c>
      <c r="G387" s="48" t="s">
        <v>876</v>
      </c>
      <c r="H387" s="91">
        <v>87.71</v>
      </c>
      <c r="I387" s="7">
        <f>VLOOKUP(E387,Steuerung!$A$17:$E$500,5,FALSE)</f>
        <v>0</v>
      </c>
      <c r="J387" s="73">
        <f>VLOOKUP(E387,Steuerung!$A$17:$F$500,6,FALSE)</f>
        <v>0</v>
      </c>
      <c r="K387" s="7">
        <f>VLOOKUP(F387,Steuerung!$A$17:$G$500,7,FALSE)</f>
        <v>0</v>
      </c>
      <c r="L387" s="7">
        <f>VLOOKUP(F387,Steuerung!$A$17:$H$500,8,FALSE)</f>
        <v>0</v>
      </c>
      <c r="M387" s="73">
        <f t="shared" si="71"/>
        <v>0</v>
      </c>
      <c r="N387" s="91">
        <f t="shared" si="72"/>
        <v>0</v>
      </c>
      <c r="O387" s="91">
        <f t="shared" si="73"/>
        <v>0</v>
      </c>
      <c r="P387" s="91">
        <f t="shared" si="74"/>
        <v>0</v>
      </c>
      <c r="Q387" s="63">
        <f>VLOOKUP(E387,Steuerung!$A$17:$B$500,2,FALSE)</f>
        <v>0</v>
      </c>
      <c r="R387" s="63">
        <f>VLOOKUP(F387,Steuerung!$A$17:$B$500,2,FALSE)</f>
        <v>0</v>
      </c>
      <c r="S387" s="4">
        <f t="shared" si="64"/>
        <v>0</v>
      </c>
      <c r="T387" s="4">
        <f t="shared" si="65"/>
        <v>0</v>
      </c>
      <c r="U387" s="112">
        <f t="shared" si="75"/>
        <v>0</v>
      </c>
      <c r="V387" s="112">
        <f t="shared" si="76"/>
        <v>0</v>
      </c>
      <c r="W387" s="112">
        <f t="shared" si="66"/>
        <v>0</v>
      </c>
    </row>
    <row r="388" spans="1:23" x14ac:dyDescent="0.2">
      <c r="A388" s="48" t="s">
        <v>1073</v>
      </c>
      <c r="B388" s="48" t="s">
        <v>2053</v>
      </c>
      <c r="C388" s="48"/>
      <c r="D388" s="48" t="s">
        <v>868</v>
      </c>
      <c r="E388" s="48" t="s">
        <v>235</v>
      </c>
      <c r="F388" s="48" t="s">
        <v>235</v>
      </c>
      <c r="G388" s="48" t="s">
        <v>1334</v>
      </c>
      <c r="H388" s="91">
        <v>17.100000000000001</v>
      </c>
      <c r="I388" s="7">
        <f>VLOOKUP(E388,Steuerung!$A$17:$E$500,5,FALSE)</f>
        <v>5</v>
      </c>
      <c r="J388" s="73">
        <f>VLOOKUP(E388,Steuerung!$A$17:$F$500,6,FALSE)</f>
        <v>137.33333333333334</v>
      </c>
      <c r="K388" s="7">
        <f>VLOOKUP(F388,Steuerung!$A$17:$G$500,7,FALSE)</f>
        <v>5</v>
      </c>
      <c r="L388" s="7">
        <f>VLOOKUP(F388,Steuerung!$A$17:$H$500,8,FALSE)</f>
        <v>113</v>
      </c>
      <c r="M388" s="73">
        <f t="shared" si="71"/>
        <v>250.33333333333334</v>
      </c>
      <c r="N388" s="91">
        <f t="shared" si="72"/>
        <v>4280.7000000000007</v>
      </c>
      <c r="O388" s="91">
        <f t="shared" si="73"/>
        <v>2348.4000000000005</v>
      </c>
      <c r="P388" s="91">
        <f t="shared" si="74"/>
        <v>1932.3000000000002</v>
      </c>
      <c r="Q388" s="63">
        <f>VLOOKUP(E388,Steuerung!$A$17:$B$500,2,FALSE)</f>
        <v>0</v>
      </c>
      <c r="R388" s="63">
        <f>VLOOKUP(F388,Steuerung!$A$17:$B$500,2,FALSE)</f>
        <v>0</v>
      </c>
      <c r="S388" s="4">
        <f t="shared" si="64"/>
        <v>0</v>
      </c>
      <c r="T388" s="4">
        <f t="shared" si="65"/>
        <v>0</v>
      </c>
      <c r="U388" s="112" t="e">
        <f t="shared" si="75"/>
        <v>#DIV/0!</v>
      </c>
      <c r="V388" s="112" t="e">
        <f t="shared" si="76"/>
        <v>#DIV/0!</v>
      </c>
      <c r="W388" s="112" t="e">
        <f t="shared" si="66"/>
        <v>#DIV/0!</v>
      </c>
    </row>
    <row r="389" spans="1:23" x14ac:dyDescent="0.2">
      <c r="A389" s="48" t="s">
        <v>1674</v>
      </c>
      <c r="B389" s="48" t="s">
        <v>2053</v>
      </c>
      <c r="C389" s="48"/>
      <c r="D389" s="48" t="s">
        <v>868</v>
      </c>
      <c r="E389" s="48" t="s">
        <v>235</v>
      </c>
      <c r="F389" s="48" t="s">
        <v>235</v>
      </c>
      <c r="G389" s="48" t="s">
        <v>1334</v>
      </c>
      <c r="H389" s="91">
        <v>13.57</v>
      </c>
      <c r="I389" s="7">
        <f>VLOOKUP(E389,Steuerung!$A$17:$E$500,5,FALSE)</f>
        <v>5</v>
      </c>
      <c r="J389" s="73">
        <f>VLOOKUP(E389,Steuerung!$A$17:$F$500,6,FALSE)</f>
        <v>137.33333333333334</v>
      </c>
      <c r="K389" s="7">
        <f>VLOOKUP(F389,Steuerung!$A$17:$G$500,7,FALSE)</f>
        <v>5</v>
      </c>
      <c r="L389" s="7">
        <f>VLOOKUP(F389,Steuerung!$A$17:$H$500,8,FALSE)</f>
        <v>113</v>
      </c>
      <c r="M389" s="73">
        <f t="shared" si="71"/>
        <v>250.33333333333334</v>
      </c>
      <c r="N389" s="91">
        <f t="shared" si="72"/>
        <v>3397.0233333333335</v>
      </c>
      <c r="O389" s="91">
        <f t="shared" si="73"/>
        <v>1863.6133333333335</v>
      </c>
      <c r="P389" s="91">
        <f t="shared" si="74"/>
        <v>1533.41</v>
      </c>
      <c r="Q389" s="63">
        <f>VLOOKUP(E389,Steuerung!$A$17:$B$500,2,FALSE)</f>
        <v>0</v>
      </c>
      <c r="R389" s="63">
        <f>VLOOKUP(F389,Steuerung!$A$17:$B$500,2,FALSE)</f>
        <v>0</v>
      </c>
      <c r="S389" s="4">
        <f t="shared" si="64"/>
        <v>0</v>
      </c>
      <c r="T389" s="4">
        <f t="shared" si="65"/>
        <v>0</v>
      </c>
      <c r="U389" s="112" t="e">
        <f t="shared" si="75"/>
        <v>#DIV/0!</v>
      </c>
      <c r="V389" s="112" t="e">
        <f t="shared" si="76"/>
        <v>#DIV/0!</v>
      </c>
      <c r="W389" s="112" t="e">
        <f t="shared" si="66"/>
        <v>#DIV/0!</v>
      </c>
    </row>
    <row r="390" spans="1:23" x14ac:dyDescent="0.2">
      <c r="A390" s="48" t="s">
        <v>3226</v>
      </c>
      <c r="B390" s="48" t="s">
        <v>1958</v>
      </c>
      <c r="C390" s="48"/>
      <c r="D390" s="48" t="s">
        <v>902</v>
      </c>
      <c r="E390" s="48" t="s">
        <v>119</v>
      </c>
      <c r="F390" s="48" t="s">
        <v>119</v>
      </c>
      <c r="G390" s="48" t="s">
        <v>1334</v>
      </c>
      <c r="H390" s="91">
        <v>11.91</v>
      </c>
      <c r="I390" s="7">
        <f>VLOOKUP(E390,Steuerung!$A$17:$E$500,5,FALSE)</f>
        <v>0</v>
      </c>
      <c r="J390" s="73">
        <f>VLOOKUP(E390,Steuerung!$A$17:$F$500,6,FALSE)</f>
        <v>0</v>
      </c>
      <c r="K390" s="7">
        <f>VLOOKUP(F390,Steuerung!$A$17:$G$500,7,FALSE)</f>
        <v>0</v>
      </c>
      <c r="L390" s="7">
        <f>VLOOKUP(F390,Steuerung!$A$17:$H$500,8,FALSE)</f>
        <v>0</v>
      </c>
      <c r="M390" s="73">
        <f t="shared" si="71"/>
        <v>0</v>
      </c>
      <c r="N390" s="91">
        <f t="shared" si="72"/>
        <v>0</v>
      </c>
      <c r="O390" s="91">
        <f t="shared" si="73"/>
        <v>0</v>
      </c>
      <c r="P390" s="91">
        <f t="shared" si="74"/>
        <v>0</v>
      </c>
      <c r="Q390" s="63">
        <f>VLOOKUP(E390,Steuerung!$A$17:$B$500,2,FALSE)</f>
        <v>0</v>
      </c>
      <c r="R390" s="63">
        <f>VLOOKUP(F390,Steuerung!$A$17:$B$500,2,FALSE)</f>
        <v>0</v>
      </c>
      <c r="S390" s="4">
        <f t="shared" si="64"/>
        <v>0</v>
      </c>
      <c r="T390" s="4">
        <f t="shared" si="65"/>
        <v>0</v>
      </c>
      <c r="U390" s="112">
        <f t="shared" si="75"/>
        <v>0</v>
      </c>
      <c r="V390" s="112">
        <f t="shared" si="76"/>
        <v>0</v>
      </c>
      <c r="W390" s="112">
        <f t="shared" si="66"/>
        <v>0</v>
      </c>
    </row>
    <row r="391" spans="1:23" x14ac:dyDescent="0.2">
      <c r="A391" s="48" t="s">
        <v>1675</v>
      </c>
      <c r="B391" s="48" t="s">
        <v>2053</v>
      </c>
      <c r="C391" s="48"/>
      <c r="D391" s="48" t="s">
        <v>868</v>
      </c>
      <c r="E391" s="48" t="s">
        <v>235</v>
      </c>
      <c r="F391" s="48" t="s">
        <v>235</v>
      </c>
      <c r="G391" s="48" t="s">
        <v>1334</v>
      </c>
      <c r="H391" s="91">
        <v>28.15</v>
      </c>
      <c r="I391" s="7">
        <f>VLOOKUP(E391,Steuerung!$A$17:$E$500,5,FALSE)</f>
        <v>5</v>
      </c>
      <c r="J391" s="73">
        <f>VLOOKUP(E391,Steuerung!$A$17:$F$500,6,FALSE)</f>
        <v>137.33333333333334</v>
      </c>
      <c r="K391" s="7">
        <f>VLOOKUP(F391,Steuerung!$A$17:$G$500,7,FALSE)</f>
        <v>5</v>
      </c>
      <c r="L391" s="7">
        <f>VLOOKUP(F391,Steuerung!$A$17:$H$500,8,FALSE)</f>
        <v>113</v>
      </c>
      <c r="M391" s="73">
        <f t="shared" si="71"/>
        <v>250.33333333333334</v>
      </c>
      <c r="N391" s="91">
        <f t="shared" si="72"/>
        <v>7046.8833333333332</v>
      </c>
      <c r="O391" s="91">
        <f t="shared" si="73"/>
        <v>3865.9333333333334</v>
      </c>
      <c r="P391" s="91">
        <f t="shared" si="74"/>
        <v>3180.95</v>
      </c>
      <c r="Q391" s="63">
        <f>VLOOKUP(E391,Steuerung!$A$17:$B$500,2,FALSE)</f>
        <v>0</v>
      </c>
      <c r="R391" s="63">
        <f>VLOOKUP(F391,Steuerung!$A$17:$B$500,2,FALSE)</f>
        <v>0</v>
      </c>
      <c r="S391" s="4">
        <f t="shared" si="64"/>
        <v>0</v>
      </c>
      <c r="T391" s="4">
        <f t="shared" si="65"/>
        <v>0</v>
      </c>
      <c r="U391" s="112" t="e">
        <f t="shared" si="75"/>
        <v>#DIV/0!</v>
      </c>
      <c r="V391" s="112" t="e">
        <f t="shared" si="76"/>
        <v>#DIV/0!</v>
      </c>
      <c r="W391" s="112" t="e">
        <f t="shared" si="66"/>
        <v>#DIV/0!</v>
      </c>
    </row>
    <row r="392" spans="1:23" x14ac:dyDescent="0.2">
      <c r="A392" s="48" t="s">
        <v>1676</v>
      </c>
      <c r="B392" s="48" t="s">
        <v>1958</v>
      </c>
      <c r="C392" s="48"/>
      <c r="D392" s="48" t="s">
        <v>902</v>
      </c>
      <c r="E392" s="48" t="s">
        <v>119</v>
      </c>
      <c r="F392" s="48" t="s">
        <v>119</v>
      </c>
      <c r="G392" s="48" t="s">
        <v>1334</v>
      </c>
      <c r="H392" s="91">
        <v>17.09</v>
      </c>
      <c r="I392" s="7">
        <f>VLOOKUP(E392,Steuerung!$A$17:$E$500,5,FALSE)</f>
        <v>0</v>
      </c>
      <c r="J392" s="73">
        <f>VLOOKUP(E392,Steuerung!$A$17:$F$500,6,FALSE)</f>
        <v>0</v>
      </c>
      <c r="K392" s="7">
        <f>VLOOKUP(F392,Steuerung!$A$17:$G$500,7,FALSE)</f>
        <v>0</v>
      </c>
      <c r="L392" s="7">
        <f>VLOOKUP(F392,Steuerung!$A$17:$H$500,8,FALSE)</f>
        <v>0</v>
      </c>
      <c r="M392" s="73">
        <f t="shared" si="71"/>
        <v>0</v>
      </c>
      <c r="N392" s="91">
        <f t="shared" si="72"/>
        <v>0</v>
      </c>
      <c r="O392" s="91">
        <f t="shared" si="73"/>
        <v>0</v>
      </c>
      <c r="P392" s="91">
        <f t="shared" si="74"/>
        <v>0</v>
      </c>
      <c r="Q392" s="63">
        <f>VLOOKUP(E392,Steuerung!$A$17:$B$500,2,FALSE)</f>
        <v>0</v>
      </c>
      <c r="R392" s="63">
        <f>VLOOKUP(F392,Steuerung!$A$17:$B$500,2,FALSE)</f>
        <v>0</v>
      </c>
      <c r="S392" s="4">
        <f t="shared" si="64"/>
        <v>0</v>
      </c>
      <c r="T392" s="4">
        <f t="shared" si="65"/>
        <v>0</v>
      </c>
      <c r="U392" s="112">
        <f t="shared" si="75"/>
        <v>0</v>
      </c>
      <c r="V392" s="112">
        <f t="shared" si="76"/>
        <v>0</v>
      </c>
      <c r="W392" s="112">
        <f t="shared" si="66"/>
        <v>0</v>
      </c>
    </row>
    <row r="393" spans="1:23" x14ac:dyDescent="0.2">
      <c r="A393" s="48" t="s">
        <v>1074</v>
      </c>
      <c r="B393" s="48" t="s">
        <v>2053</v>
      </c>
      <c r="C393" s="48"/>
      <c r="D393" s="48" t="s">
        <v>868</v>
      </c>
      <c r="E393" s="48" t="s">
        <v>235</v>
      </c>
      <c r="F393" s="48" t="s">
        <v>235</v>
      </c>
      <c r="G393" s="48" t="s">
        <v>1334</v>
      </c>
      <c r="H393" s="91">
        <v>17.03</v>
      </c>
      <c r="I393" s="7">
        <f>VLOOKUP(E393,Steuerung!$A$17:$E$500,5,FALSE)</f>
        <v>5</v>
      </c>
      <c r="J393" s="73">
        <f>VLOOKUP(E393,Steuerung!$A$17:$F$500,6,FALSE)</f>
        <v>137.33333333333334</v>
      </c>
      <c r="K393" s="7">
        <f>VLOOKUP(F393,Steuerung!$A$17:$G$500,7,FALSE)</f>
        <v>5</v>
      </c>
      <c r="L393" s="7">
        <f>VLOOKUP(F393,Steuerung!$A$17:$H$500,8,FALSE)</f>
        <v>113</v>
      </c>
      <c r="M393" s="73">
        <f t="shared" si="71"/>
        <v>250.33333333333334</v>
      </c>
      <c r="N393" s="91">
        <f t="shared" si="72"/>
        <v>4263.1766666666672</v>
      </c>
      <c r="O393" s="91">
        <f t="shared" si="73"/>
        <v>2338.7866666666669</v>
      </c>
      <c r="P393" s="91">
        <f t="shared" si="74"/>
        <v>1924.39</v>
      </c>
      <c r="Q393" s="63">
        <f>VLOOKUP(E393,Steuerung!$A$17:$B$500,2,FALSE)</f>
        <v>0</v>
      </c>
      <c r="R393" s="63">
        <f>VLOOKUP(F393,Steuerung!$A$17:$B$500,2,FALSE)</f>
        <v>0</v>
      </c>
      <c r="S393" s="4">
        <f t="shared" si="64"/>
        <v>0</v>
      </c>
      <c r="T393" s="4">
        <f t="shared" si="65"/>
        <v>0</v>
      </c>
      <c r="U393" s="112" t="e">
        <f t="shared" si="75"/>
        <v>#DIV/0!</v>
      </c>
      <c r="V393" s="112" t="e">
        <f t="shared" si="76"/>
        <v>#DIV/0!</v>
      </c>
      <c r="W393" s="112" t="e">
        <f t="shared" si="66"/>
        <v>#DIV/0!</v>
      </c>
    </row>
    <row r="394" spans="1:23" x14ac:dyDescent="0.2">
      <c r="A394" s="48" t="s">
        <v>1075</v>
      </c>
      <c r="B394" s="48" t="s">
        <v>925</v>
      </c>
      <c r="C394" s="48"/>
      <c r="D394" s="48" t="s">
        <v>910</v>
      </c>
      <c r="E394" s="48" t="s">
        <v>122</v>
      </c>
      <c r="F394" s="48" t="s">
        <v>122</v>
      </c>
      <c r="G394" s="48" t="s">
        <v>876</v>
      </c>
      <c r="H394" s="91">
        <v>5.46</v>
      </c>
      <c r="I394" s="7">
        <f>VLOOKUP(E394,Steuerung!$A$17:$E$500,5,FALSE)</f>
        <v>0</v>
      </c>
      <c r="J394" s="73">
        <f>VLOOKUP(E394,Steuerung!$A$17:$F$500,6,FALSE)</f>
        <v>0</v>
      </c>
      <c r="K394" s="7">
        <f>VLOOKUP(F394,Steuerung!$A$17:$G$500,7,FALSE)</f>
        <v>0</v>
      </c>
      <c r="L394" s="7">
        <f>VLOOKUP(F394,Steuerung!$A$17:$H$500,8,FALSE)</f>
        <v>0</v>
      </c>
      <c r="M394" s="73">
        <f t="shared" si="71"/>
        <v>0</v>
      </c>
      <c r="N394" s="91">
        <f t="shared" si="72"/>
        <v>0</v>
      </c>
      <c r="O394" s="91">
        <f t="shared" si="73"/>
        <v>0</v>
      </c>
      <c r="P394" s="91">
        <f t="shared" si="74"/>
        <v>0</v>
      </c>
      <c r="Q394" s="63">
        <f>VLOOKUP(E394,Steuerung!$A$17:$B$500,2,FALSE)</f>
        <v>0</v>
      </c>
      <c r="R394" s="63">
        <f>VLOOKUP(F394,Steuerung!$A$17:$B$500,2,FALSE)</f>
        <v>0</v>
      </c>
      <c r="S394" s="4">
        <f t="shared" si="64"/>
        <v>0</v>
      </c>
      <c r="T394" s="4">
        <f t="shared" si="65"/>
        <v>0</v>
      </c>
      <c r="U394" s="112">
        <f t="shared" si="75"/>
        <v>0</v>
      </c>
      <c r="V394" s="112">
        <f t="shared" si="76"/>
        <v>0</v>
      </c>
      <c r="W394" s="112">
        <f t="shared" si="66"/>
        <v>0</v>
      </c>
    </row>
    <row r="395" spans="1:23" x14ac:dyDescent="0.2">
      <c r="A395" s="48" t="s">
        <v>1679</v>
      </c>
      <c r="B395" s="48" t="s">
        <v>1350</v>
      </c>
      <c r="C395" s="48"/>
      <c r="D395" s="48" t="s">
        <v>910</v>
      </c>
      <c r="E395" s="48" t="s">
        <v>122</v>
      </c>
      <c r="F395" s="48" t="s">
        <v>122</v>
      </c>
      <c r="G395" s="48" t="s">
        <v>876</v>
      </c>
      <c r="H395" s="91">
        <v>5.01</v>
      </c>
      <c r="I395" s="7">
        <f>VLOOKUP(E395,Steuerung!$A$17:$E$500,5,FALSE)</f>
        <v>0</v>
      </c>
      <c r="J395" s="73">
        <f>VLOOKUP(E395,Steuerung!$A$17:$F$500,6,FALSE)</f>
        <v>0</v>
      </c>
      <c r="K395" s="7">
        <f>VLOOKUP(F395,Steuerung!$A$17:$G$500,7,FALSE)</f>
        <v>0</v>
      </c>
      <c r="L395" s="7">
        <f>VLOOKUP(F395,Steuerung!$A$17:$H$500,8,FALSE)</f>
        <v>0</v>
      </c>
      <c r="M395" s="73">
        <f t="shared" si="71"/>
        <v>0</v>
      </c>
      <c r="N395" s="91">
        <f t="shared" si="72"/>
        <v>0</v>
      </c>
      <c r="O395" s="91">
        <f t="shared" si="73"/>
        <v>0</v>
      </c>
      <c r="P395" s="91">
        <f t="shared" si="74"/>
        <v>0</v>
      </c>
      <c r="Q395" s="63">
        <f>VLOOKUP(E395,Steuerung!$A$17:$B$500,2,FALSE)</f>
        <v>0</v>
      </c>
      <c r="R395" s="63">
        <f>VLOOKUP(F395,Steuerung!$A$17:$B$500,2,FALSE)</f>
        <v>0</v>
      </c>
      <c r="S395" s="4">
        <f t="shared" si="64"/>
        <v>0</v>
      </c>
      <c r="T395" s="4">
        <f t="shared" si="65"/>
        <v>0</v>
      </c>
      <c r="U395" s="112">
        <f t="shared" si="75"/>
        <v>0</v>
      </c>
      <c r="V395" s="112">
        <f t="shared" si="76"/>
        <v>0</v>
      </c>
      <c r="W395" s="112">
        <f t="shared" si="66"/>
        <v>0</v>
      </c>
    </row>
    <row r="396" spans="1:23" x14ac:dyDescent="0.2">
      <c r="A396" s="48" t="s">
        <v>1680</v>
      </c>
      <c r="B396" s="48" t="s">
        <v>798</v>
      </c>
      <c r="C396" s="48"/>
      <c r="D396" s="48" t="s">
        <v>910</v>
      </c>
      <c r="E396" s="48" t="s">
        <v>122</v>
      </c>
      <c r="F396" s="48" t="s">
        <v>122</v>
      </c>
      <c r="G396" s="48" t="s">
        <v>876</v>
      </c>
      <c r="H396" s="91">
        <v>9.4600000000000009</v>
      </c>
      <c r="I396" s="7">
        <f>VLOOKUP(E396,Steuerung!$A$17:$E$500,5,FALSE)</f>
        <v>0</v>
      </c>
      <c r="J396" s="73">
        <f>VLOOKUP(E396,Steuerung!$A$17:$F$500,6,FALSE)</f>
        <v>0</v>
      </c>
      <c r="K396" s="7">
        <f>VLOOKUP(F396,Steuerung!$A$17:$G$500,7,FALSE)</f>
        <v>0</v>
      </c>
      <c r="L396" s="7">
        <f>VLOOKUP(F396,Steuerung!$A$17:$H$500,8,FALSE)</f>
        <v>0</v>
      </c>
      <c r="M396" s="73">
        <f t="shared" si="71"/>
        <v>0</v>
      </c>
      <c r="N396" s="91">
        <f t="shared" si="72"/>
        <v>0</v>
      </c>
      <c r="O396" s="91">
        <f t="shared" si="73"/>
        <v>0</v>
      </c>
      <c r="P396" s="91">
        <f t="shared" si="74"/>
        <v>0</v>
      </c>
      <c r="Q396" s="63">
        <f>VLOOKUP(E396,Steuerung!$A$17:$B$500,2,FALSE)</f>
        <v>0</v>
      </c>
      <c r="R396" s="63">
        <f>VLOOKUP(F396,Steuerung!$A$17:$B$500,2,FALSE)</f>
        <v>0</v>
      </c>
      <c r="S396" s="4">
        <f t="shared" si="64"/>
        <v>0</v>
      </c>
      <c r="T396" s="4">
        <f t="shared" si="65"/>
        <v>0</v>
      </c>
      <c r="U396" s="112">
        <f t="shared" si="75"/>
        <v>0</v>
      </c>
      <c r="V396" s="112">
        <f t="shared" si="76"/>
        <v>0</v>
      </c>
      <c r="W396" s="112">
        <f t="shared" si="66"/>
        <v>0</v>
      </c>
    </row>
    <row r="397" spans="1:23" x14ac:dyDescent="0.2">
      <c r="A397" s="48" t="s">
        <v>1076</v>
      </c>
      <c r="B397" s="48" t="s">
        <v>792</v>
      </c>
      <c r="C397" s="48"/>
      <c r="D397" s="48" t="s">
        <v>910</v>
      </c>
      <c r="E397" s="48" t="s">
        <v>122</v>
      </c>
      <c r="F397" s="48" t="s">
        <v>122</v>
      </c>
      <c r="G397" s="48" t="s">
        <v>876</v>
      </c>
      <c r="H397" s="91">
        <v>11.31</v>
      </c>
      <c r="I397" s="7">
        <f>VLOOKUP(E397,Steuerung!$A$17:$E$500,5,FALSE)</f>
        <v>0</v>
      </c>
      <c r="J397" s="73">
        <f>VLOOKUP(E397,Steuerung!$A$17:$F$500,6,FALSE)</f>
        <v>0</v>
      </c>
      <c r="K397" s="7">
        <f>VLOOKUP(F397,Steuerung!$A$17:$G$500,7,FALSE)</f>
        <v>0</v>
      </c>
      <c r="L397" s="7">
        <f>VLOOKUP(F397,Steuerung!$A$17:$H$500,8,FALSE)</f>
        <v>0</v>
      </c>
      <c r="M397" s="73">
        <f t="shared" si="71"/>
        <v>0</v>
      </c>
      <c r="N397" s="91">
        <f t="shared" si="72"/>
        <v>0</v>
      </c>
      <c r="O397" s="91">
        <f t="shared" si="73"/>
        <v>0</v>
      </c>
      <c r="P397" s="91">
        <f t="shared" si="74"/>
        <v>0</v>
      </c>
      <c r="Q397" s="63">
        <f>VLOOKUP(E397,Steuerung!$A$17:$B$500,2,FALSE)</f>
        <v>0</v>
      </c>
      <c r="R397" s="63">
        <f>VLOOKUP(F397,Steuerung!$A$17:$B$500,2,FALSE)</f>
        <v>0</v>
      </c>
      <c r="S397" s="4">
        <f t="shared" ref="S397:S460" si="77">IFERROR(O397/Q397,0)</f>
        <v>0</v>
      </c>
      <c r="T397" s="4">
        <f t="shared" ref="T397:T460" si="78">IFERROR(P397/R397,0)</f>
        <v>0</v>
      </c>
      <c r="U397" s="112">
        <f t="shared" si="75"/>
        <v>0</v>
      </c>
      <c r="V397" s="112">
        <f t="shared" si="76"/>
        <v>0</v>
      </c>
      <c r="W397" s="112">
        <f t="shared" ref="W397:W460" si="79">U397+V397</f>
        <v>0</v>
      </c>
    </row>
    <row r="398" spans="1:23" x14ac:dyDescent="0.2">
      <c r="A398" s="48" t="s">
        <v>3227</v>
      </c>
      <c r="B398" s="48" t="s">
        <v>2707</v>
      </c>
      <c r="C398" s="48"/>
      <c r="D398" s="48" t="s">
        <v>868</v>
      </c>
      <c r="E398" s="48" t="s">
        <v>231</v>
      </c>
      <c r="F398" s="48" t="s">
        <v>124</v>
      </c>
      <c r="G398" s="48" t="s">
        <v>1334</v>
      </c>
      <c r="H398" s="91">
        <v>17.21</v>
      </c>
      <c r="I398" s="7">
        <f>VLOOKUP(E398,Steuerung!$A$17:$E$500,5,FALSE)</f>
        <v>2</v>
      </c>
      <c r="J398" s="73">
        <f>VLOOKUP(E398,Steuerung!$A$17:$F$500,6,FALSE)</f>
        <v>58.333333333333329</v>
      </c>
      <c r="K398" s="7">
        <f>VLOOKUP(F398,Steuerung!$A$17:$G$500,7,FALSE)</f>
        <v>0</v>
      </c>
      <c r="L398" s="7">
        <f>VLOOKUP(F398,Steuerung!$A$17:$H$500,8,FALSE)</f>
        <v>0</v>
      </c>
      <c r="M398" s="73">
        <f>J398+L398</f>
        <v>58.333333333333329</v>
      </c>
      <c r="N398" s="91">
        <f>H398*M398</f>
        <v>1003.9166666666666</v>
      </c>
      <c r="O398" s="91">
        <f>H398*J398</f>
        <v>1003.9166666666666</v>
      </c>
      <c r="P398" s="91">
        <f>H398*L398</f>
        <v>0</v>
      </c>
      <c r="Q398" s="63">
        <f>VLOOKUP(E398,Steuerung!$A$17:$B$500,2,FALSE)</f>
        <v>0</v>
      </c>
      <c r="R398" s="63">
        <f>VLOOKUP(F398,Steuerung!$A$17:$B$500,2,FALSE)</f>
        <v>0</v>
      </c>
      <c r="S398" s="4">
        <f t="shared" si="77"/>
        <v>0</v>
      </c>
      <c r="T398" s="4">
        <f t="shared" si="78"/>
        <v>0</v>
      </c>
      <c r="U398" s="112" t="e">
        <f t="shared" si="75"/>
        <v>#DIV/0!</v>
      </c>
      <c r="V398" s="112">
        <f t="shared" si="76"/>
        <v>0</v>
      </c>
      <c r="W398" s="112" t="e">
        <f t="shared" si="79"/>
        <v>#DIV/0!</v>
      </c>
    </row>
    <row r="399" spans="1:23" x14ac:dyDescent="0.2">
      <c r="A399" s="48" t="s">
        <v>3228</v>
      </c>
      <c r="B399" s="48" t="s">
        <v>3229</v>
      </c>
      <c r="C399" s="48"/>
      <c r="D399" s="48" t="s">
        <v>868</v>
      </c>
      <c r="E399" s="48" t="s">
        <v>229</v>
      </c>
      <c r="F399" s="48" t="s">
        <v>124</v>
      </c>
      <c r="G399" s="48" t="s">
        <v>1334</v>
      </c>
      <c r="H399" s="91">
        <v>37.880000000000003</v>
      </c>
      <c r="I399" s="7">
        <f>VLOOKUP(E399,Steuerung!$A$17:$E$500,5,FALSE)</f>
        <v>1</v>
      </c>
      <c r="J399" s="73">
        <f>VLOOKUP(E399,Steuerung!$A$17:$F$500,6,FALSE)</f>
        <v>29.166666666666657</v>
      </c>
      <c r="K399" s="7">
        <f>VLOOKUP(F399,Steuerung!$A$17:$G$500,7,FALSE)</f>
        <v>0</v>
      </c>
      <c r="L399" s="7">
        <f>VLOOKUP(F399,Steuerung!$A$17:$H$500,8,FALSE)</f>
        <v>0</v>
      </c>
      <c r="M399" s="73">
        <f t="shared" si="71"/>
        <v>29.166666666666657</v>
      </c>
      <c r="N399" s="91">
        <f t="shared" si="72"/>
        <v>1104.833333333333</v>
      </c>
      <c r="O399" s="91">
        <f t="shared" si="73"/>
        <v>1104.833333333333</v>
      </c>
      <c r="P399" s="91">
        <f t="shared" si="74"/>
        <v>0</v>
      </c>
      <c r="Q399" s="63">
        <f>VLOOKUP(E399,Steuerung!$A$17:$B$500,2,FALSE)</f>
        <v>0</v>
      </c>
      <c r="R399" s="63">
        <f>VLOOKUP(F399,Steuerung!$A$17:$B$500,2,FALSE)</f>
        <v>0</v>
      </c>
      <c r="S399" s="4">
        <f t="shared" si="77"/>
        <v>0</v>
      </c>
      <c r="T399" s="4">
        <f t="shared" si="78"/>
        <v>0</v>
      </c>
      <c r="U399" s="112" t="e">
        <f t="shared" si="75"/>
        <v>#DIV/0!</v>
      </c>
      <c r="V399" s="112">
        <f t="shared" si="76"/>
        <v>0</v>
      </c>
      <c r="W399" s="112" t="e">
        <f t="shared" si="79"/>
        <v>#DIV/0!</v>
      </c>
    </row>
    <row r="400" spans="1:23" x14ac:dyDescent="0.2">
      <c r="A400" s="48" t="s">
        <v>3230</v>
      </c>
      <c r="B400" s="48" t="s">
        <v>3041</v>
      </c>
      <c r="C400" s="48"/>
      <c r="D400" s="48" t="s">
        <v>868</v>
      </c>
      <c r="E400" s="48" t="s">
        <v>231</v>
      </c>
      <c r="F400" s="48" t="s">
        <v>227</v>
      </c>
      <c r="G400" s="48" t="s">
        <v>1334</v>
      </c>
      <c r="H400" s="91">
        <v>56.58</v>
      </c>
      <c r="I400" s="7">
        <f>VLOOKUP(E400,Steuerung!$A$17:$E$500,5,FALSE)</f>
        <v>2</v>
      </c>
      <c r="J400" s="73">
        <f>VLOOKUP(E400,Steuerung!$A$17:$F$500,6,FALSE)</f>
        <v>58.333333333333329</v>
      </c>
      <c r="K400" s="7" t="str">
        <f>VLOOKUP(F400,Steuerung!$A$17:$G$500,7,FALSE)</f>
        <v>m</v>
      </c>
      <c r="L400" s="7">
        <f>VLOOKUP(F400,Steuerung!$A$17:$H$500,8,FALSE)</f>
        <v>5.3</v>
      </c>
      <c r="M400" s="73">
        <f t="shared" si="71"/>
        <v>63.633333333333326</v>
      </c>
      <c r="N400" s="91">
        <f t="shared" si="72"/>
        <v>3600.3739999999993</v>
      </c>
      <c r="O400" s="91">
        <f t="shared" si="73"/>
        <v>3300.4999999999995</v>
      </c>
      <c r="P400" s="91">
        <f t="shared" si="74"/>
        <v>299.87399999999997</v>
      </c>
      <c r="Q400" s="63">
        <f>VLOOKUP(E400,Steuerung!$A$17:$B$500,2,FALSE)</f>
        <v>0</v>
      </c>
      <c r="R400" s="63">
        <f>VLOOKUP(F400,Steuerung!$A$17:$B$500,2,FALSE)</f>
        <v>0</v>
      </c>
      <c r="S400" s="4">
        <f t="shared" si="77"/>
        <v>0</v>
      </c>
      <c r="T400" s="4">
        <f t="shared" si="78"/>
        <v>0</v>
      </c>
      <c r="U400" s="112" t="e">
        <f t="shared" si="75"/>
        <v>#DIV/0!</v>
      </c>
      <c r="V400" s="112" t="e">
        <f t="shared" si="76"/>
        <v>#DIV/0!</v>
      </c>
      <c r="W400" s="112" t="e">
        <f t="shared" si="79"/>
        <v>#DIV/0!</v>
      </c>
    </row>
    <row r="401" spans="1:23" x14ac:dyDescent="0.2">
      <c r="A401" s="48" t="s">
        <v>1689</v>
      </c>
      <c r="B401" s="48" t="s">
        <v>1348</v>
      </c>
      <c r="C401" s="48"/>
      <c r="D401" s="48" t="s">
        <v>907</v>
      </c>
      <c r="E401" s="48" t="s">
        <v>127</v>
      </c>
      <c r="F401" s="48" t="s">
        <v>127</v>
      </c>
      <c r="G401" s="48" t="s">
        <v>1334</v>
      </c>
      <c r="H401" s="91">
        <v>30</v>
      </c>
      <c r="I401" s="7">
        <f>VLOOKUP(E401,Steuerung!$A$17:$E$500,5,FALSE)</f>
        <v>0</v>
      </c>
      <c r="J401" s="73">
        <f>VLOOKUP(E401,Steuerung!$A$17:$F$500,6,FALSE)</f>
        <v>0</v>
      </c>
      <c r="K401" s="7">
        <f>VLOOKUP(F401,Steuerung!$A$17:$G$500,7,FALSE)</f>
        <v>0</v>
      </c>
      <c r="L401" s="7">
        <f>VLOOKUP(F401,Steuerung!$A$17:$H$500,8,FALSE)</f>
        <v>0</v>
      </c>
      <c r="M401" s="73">
        <f t="shared" si="71"/>
        <v>0</v>
      </c>
      <c r="N401" s="91">
        <f t="shared" si="72"/>
        <v>0</v>
      </c>
      <c r="O401" s="91">
        <f t="shared" si="73"/>
        <v>0</v>
      </c>
      <c r="P401" s="91">
        <f t="shared" si="74"/>
        <v>0</v>
      </c>
      <c r="Q401" s="63">
        <f>VLOOKUP(E401,Steuerung!$A$17:$B$500,2,FALSE)</f>
        <v>0</v>
      </c>
      <c r="R401" s="63">
        <f>VLOOKUP(F401,Steuerung!$A$17:$B$500,2,FALSE)</f>
        <v>0</v>
      </c>
      <c r="S401" s="4">
        <f t="shared" si="77"/>
        <v>0</v>
      </c>
      <c r="T401" s="4">
        <f t="shared" si="78"/>
        <v>0</v>
      </c>
      <c r="U401" s="112">
        <f t="shared" si="75"/>
        <v>0</v>
      </c>
      <c r="V401" s="112">
        <f t="shared" si="76"/>
        <v>0</v>
      </c>
      <c r="W401" s="112">
        <f t="shared" si="79"/>
        <v>0</v>
      </c>
    </row>
    <row r="402" spans="1:23" x14ac:dyDescent="0.2">
      <c r="A402" s="48" t="s">
        <v>3231</v>
      </c>
      <c r="B402" s="48" t="s">
        <v>2053</v>
      </c>
      <c r="C402" s="48"/>
      <c r="D402" s="48" t="s">
        <v>868</v>
      </c>
      <c r="E402" s="48" t="s">
        <v>124</v>
      </c>
      <c r="F402" s="48" t="s">
        <v>124</v>
      </c>
      <c r="G402" s="48" t="s">
        <v>1334</v>
      </c>
      <c r="H402" s="91">
        <v>16.399999999999999</v>
      </c>
      <c r="I402" s="7">
        <f>VLOOKUP(E402,Steuerung!$A$17:$E$500,5,FALSE)</f>
        <v>0</v>
      </c>
      <c r="J402" s="73">
        <f>VLOOKUP(E402,Steuerung!$A$17:$F$500,6,FALSE)</f>
        <v>0</v>
      </c>
      <c r="K402" s="7">
        <f>VLOOKUP(F402,Steuerung!$A$17:$G$500,7,FALSE)</f>
        <v>0</v>
      </c>
      <c r="L402" s="7">
        <f>VLOOKUP(F402,Steuerung!$A$17:$H$500,8,FALSE)</f>
        <v>0</v>
      </c>
      <c r="M402" s="73">
        <f t="shared" si="71"/>
        <v>0</v>
      </c>
      <c r="N402" s="91">
        <f t="shared" si="72"/>
        <v>0</v>
      </c>
      <c r="O402" s="91">
        <f t="shared" si="73"/>
        <v>0</v>
      </c>
      <c r="P402" s="91">
        <f t="shared" si="74"/>
        <v>0</v>
      </c>
      <c r="Q402" s="63">
        <f>VLOOKUP(E402,Steuerung!$A$17:$B$500,2,FALSE)</f>
        <v>0</v>
      </c>
      <c r="R402" s="63">
        <f>VLOOKUP(F402,Steuerung!$A$17:$B$500,2,FALSE)</f>
        <v>0</v>
      </c>
      <c r="S402" s="4">
        <f t="shared" si="77"/>
        <v>0</v>
      </c>
      <c r="T402" s="4">
        <f t="shared" si="78"/>
        <v>0</v>
      </c>
      <c r="U402" s="112">
        <f t="shared" si="75"/>
        <v>0</v>
      </c>
      <c r="V402" s="112">
        <f t="shared" si="76"/>
        <v>0</v>
      </c>
      <c r="W402" s="112">
        <f t="shared" si="79"/>
        <v>0</v>
      </c>
    </row>
    <row r="403" spans="1:23" x14ac:dyDescent="0.2">
      <c r="A403" s="48" t="s">
        <v>3232</v>
      </c>
      <c r="B403" s="48" t="s">
        <v>2053</v>
      </c>
      <c r="C403" s="48"/>
      <c r="D403" s="48" t="s">
        <v>868</v>
      </c>
      <c r="E403" s="48" t="s">
        <v>235</v>
      </c>
      <c r="F403" s="48" t="s">
        <v>235</v>
      </c>
      <c r="G403" s="48" t="s">
        <v>1334</v>
      </c>
      <c r="H403" s="91">
        <v>15.34</v>
      </c>
      <c r="I403" s="7">
        <f>VLOOKUP(E403,Steuerung!$A$17:$E$500,5,FALSE)</f>
        <v>5</v>
      </c>
      <c r="J403" s="73">
        <f>VLOOKUP(E403,Steuerung!$A$17:$F$500,6,FALSE)</f>
        <v>137.33333333333334</v>
      </c>
      <c r="K403" s="7">
        <f>VLOOKUP(F403,Steuerung!$A$17:$G$500,7,FALSE)</f>
        <v>5</v>
      </c>
      <c r="L403" s="7">
        <f>VLOOKUP(F403,Steuerung!$A$17:$H$500,8,FALSE)</f>
        <v>113</v>
      </c>
      <c r="M403" s="73">
        <f t="shared" si="71"/>
        <v>250.33333333333334</v>
      </c>
      <c r="N403" s="91">
        <f t="shared" si="72"/>
        <v>3840.1133333333332</v>
      </c>
      <c r="O403" s="91">
        <f t="shared" si="73"/>
        <v>2106.6933333333336</v>
      </c>
      <c r="P403" s="91">
        <f t="shared" si="74"/>
        <v>1733.42</v>
      </c>
      <c r="Q403" s="63">
        <f>VLOOKUP(E403,Steuerung!$A$17:$B$500,2,FALSE)</f>
        <v>0</v>
      </c>
      <c r="R403" s="63">
        <f>VLOOKUP(F403,Steuerung!$A$17:$B$500,2,FALSE)</f>
        <v>0</v>
      </c>
      <c r="S403" s="4">
        <f t="shared" si="77"/>
        <v>0</v>
      </c>
      <c r="T403" s="4">
        <f t="shared" si="78"/>
        <v>0</v>
      </c>
      <c r="U403" s="112" t="e">
        <f t="shared" si="75"/>
        <v>#DIV/0!</v>
      </c>
      <c r="V403" s="112" t="e">
        <f t="shared" si="76"/>
        <v>#DIV/0!</v>
      </c>
      <c r="W403" s="112" t="e">
        <f t="shared" si="79"/>
        <v>#DIV/0!</v>
      </c>
    </row>
    <row r="404" spans="1:23" x14ac:dyDescent="0.2">
      <c r="A404" s="48" t="s">
        <v>3233</v>
      </c>
      <c r="B404" s="48" t="s">
        <v>2053</v>
      </c>
      <c r="C404" s="48"/>
      <c r="D404" s="48" t="s">
        <v>868</v>
      </c>
      <c r="E404" s="48" t="s">
        <v>124</v>
      </c>
      <c r="F404" s="48" t="s">
        <v>124</v>
      </c>
      <c r="G404" s="48" t="s">
        <v>1334</v>
      </c>
      <c r="H404" s="91">
        <v>24.24</v>
      </c>
      <c r="I404" s="7">
        <f>VLOOKUP(E404,Steuerung!$A$17:$E$500,5,FALSE)</f>
        <v>0</v>
      </c>
      <c r="J404" s="73">
        <f>VLOOKUP(E404,Steuerung!$A$17:$F$500,6,FALSE)</f>
        <v>0</v>
      </c>
      <c r="K404" s="7">
        <f>VLOOKUP(F404,Steuerung!$A$17:$G$500,7,FALSE)</f>
        <v>0</v>
      </c>
      <c r="L404" s="7">
        <f>VLOOKUP(F404,Steuerung!$A$17:$H$500,8,FALSE)</f>
        <v>0</v>
      </c>
      <c r="M404" s="73">
        <f t="shared" si="71"/>
        <v>0</v>
      </c>
      <c r="N404" s="91">
        <f t="shared" si="72"/>
        <v>0</v>
      </c>
      <c r="O404" s="91">
        <f t="shared" si="73"/>
        <v>0</v>
      </c>
      <c r="P404" s="91">
        <f t="shared" si="74"/>
        <v>0</v>
      </c>
      <c r="Q404" s="63">
        <f>VLOOKUP(E404,Steuerung!$A$17:$B$500,2,FALSE)</f>
        <v>0</v>
      </c>
      <c r="R404" s="63">
        <f>VLOOKUP(F404,Steuerung!$A$17:$B$500,2,FALSE)</f>
        <v>0</v>
      </c>
      <c r="S404" s="4">
        <f t="shared" si="77"/>
        <v>0</v>
      </c>
      <c r="T404" s="4">
        <f t="shared" si="78"/>
        <v>0</v>
      </c>
      <c r="U404" s="112">
        <f t="shared" si="75"/>
        <v>0</v>
      </c>
      <c r="V404" s="112">
        <f t="shared" si="76"/>
        <v>0</v>
      </c>
      <c r="W404" s="112">
        <f t="shared" si="79"/>
        <v>0</v>
      </c>
    </row>
    <row r="405" spans="1:23" x14ac:dyDescent="0.2">
      <c r="A405" s="48" t="s">
        <v>3234</v>
      </c>
      <c r="B405" s="48" t="s">
        <v>2053</v>
      </c>
      <c r="C405" s="48"/>
      <c r="D405" s="48" t="s">
        <v>868</v>
      </c>
      <c r="E405" s="48" t="s">
        <v>124</v>
      </c>
      <c r="F405" s="48" t="s">
        <v>124</v>
      </c>
      <c r="G405" s="48" t="s">
        <v>1334</v>
      </c>
      <c r="H405" s="91">
        <v>13.59</v>
      </c>
      <c r="I405" s="7">
        <f>VLOOKUP(E405,Steuerung!$A$17:$E$500,5,FALSE)</f>
        <v>0</v>
      </c>
      <c r="J405" s="73">
        <f>VLOOKUP(E405,Steuerung!$A$17:$F$500,6,FALSE)</f>
        <v>0</v>
      </c>
      <c r="K405" s="7">
        <f>VLOOKUP(F405,Steuerung!$A$17:$G$500,7,FALSE)</f>
        <v>0</v>
      </c>
      <c r="L405" s="7">
        <f>VLOOKUP(F405,Steuerung!$A$17:$H$500,8,FALSE)</f>
        <v>0</v>
      </c>
      <c r="M405" s="73">
        <f t="shared" si="71"/>
        <v>0</v>
      </c>
      <c r="N405" s="91">
        <f t="shared" si="72"/>
        <v>0</v>
      </c>
      <c r="O405" s="91">
        <f t="shared" si="73"/>
        <v>0</v>
      </c>
      <c r="P405" s="91">
        <f t="shared" si="74"/>
        <v>0</v>
      </c>
      <c r="Q405" s="63">
        <f>VLOOKUP(E405,Steuerung!$A$17:$B$500,2,FALSE)</f>
        <v>0</v>
      </c>
      <c r="R405" s="63">
        <f>VLOOKUP(F405,Steuerung!$A$17:$B$500,2,FALSE)</f>
        <v>0</v>
      </c>
      <c r="S405" s="4">
        <f t="shared" si="77"/>
        <v>0</v>
      </c>
      <c r="T405" s="4">
        <f t="shared" si="78"/>
        <v>0</v>
      </c>
      <c r="U405" s="112">
        <f t="shared" si="75"/>
        <v>0</v>
      </c>
      <c r="V405" s="112">
        <f t="shared" si="76"/>
        <v>0</v>
      </c>
      <c r="W405" s="112">
        <f t="shared" si="79"/>
        <v>0</v>
      </c>
    </row>
    <row r="406" spans="1:23" x14ac:dyDescent="0.2">
      <c r="A406" s="48" t="s">
        <v>1079</v>
      </c>
      <c r="B406" s="48" t="s">
        <v>2053</v>
      </c>
      <c r="C406" s="48"/>
      <c r="D406" s="48" t="s">
        <v>868</v>
      </c>
      <c r="E406" s="48" t="s">
        <v>124</v>
      </c>
      <c r="F406" s="48" t="s">
        <v>124</v>
      </c>
      <c r="G406" s="48" t="s">
        <v>1334</v>
      </c>
      <c r="H406" s="91">
        <v>9.64</v>
      </c>
      <c r="I406" s="7">
        <f>VLOOKUP(E406,Steuerung!$A$17:$E$500,5,FALSE)</f>
        <v>0</v>
      </c>
      <c r="J406" s="73">
        <f>VLOOKUP(E406,Steuerung!$A$17:$F$500,6,FALSE)</f>
        <v>0</v>
      </c>
      <c r="K406" s="7">
        <f>VLOOKUP(F406,Steuerung!$A$17:$G$500,7,FALSE)</f>
        <v>0</v>
      </c>
      <c r="L406" s="7">
        <f>VLOOKUP(F406,Steuerung!$A$17:$H$500,8,FALSE)</f>
        <v>0</v>
      </c>
      <c r="M406" s="73">
        <f t="shared" si="71"/>
        <v>0</v>
      </c>
      <c r="N406" s="91">
        <f t="shared" si="72"/>
        <v>0</v>
      </c>
      <c r="O406" s="91">
        <f t="shared" si="73"/>
        <v>0</v>
      </c>
      <c r="P406" s="91">
        <f t="shared" si="74"/>
        <v>0</v>
      </c>
      <c r="Q406" s="63">
        <f>VLOOKUP(E406,Steuerung!$A$17:$B$500,2,FALSE)</f>
        <v>0</v>
      </c>
      <c r="R406" s="63">
        <f>VLOOKUP(F406,Steuerung!$A$17:$B$500,2,FALSE)</f>
        <v>0</v>
      </c>
      <c r="S406" s="4">
        <f t="shared" si="77"/>
        <v>0</v>
      </c>
      <c r="T406" s="4">
        <f t="shared" si="78"/>
        <v>0</v>
      </c>
      <c r="U406" s="112">
        <f t="shared" si="75"/>
        <v>0</v>
      </c>
      <c r="V406" s="112">
        <f t="shared" si="76"/>
        <v>0</v>
      </c>
      <c r="W406" s="112">
        <f t="shared" si="79"/>
        <v>0</v>
      </c>
    </row>
    <row r="407" spans="1:23" x14ac:dyDescent="0.2">
      <c r="A407" s="48" t="s">
        <v>3235</v>
      </c>
      <c r="B407" s="48" t="s">
        <v>1348</v>
      </c>
      <c r="C407" s="48"/>
      <c r="D407" s="48" t="s">
        <v>907</v>
      </c>
      <c r="E407" s="48" t="s">
        <v>127</v>
      </c>
      <c r="F407" s="48" t="s">
        <v>127</v>
      </c>
      <c r="G407" s="48" t="s">
        <v>1334</v>
      </c>
      <c r="H407" s="91">
        <v>11.12</v>
      </c>
      <c r="I407" s="7">
        <f>VLOOKUP(E407,Steuerung!$A$17:$E$500,5,FALSE)</f>
        <v>0</v>
      </c>
      <c r="J407" s="73">
        <f>VLOOKUP(E407,Steuerung!$A$17:$F$500,6,FALSE)</f>
        <v>0</v>
      </c>
      <c r="K407" s="7">
        <f>VLOOKUP(F407,Steuerung!$A$17:$G$500,7,FALSE)</f>
        <v>0</v>
      </c>
      <c r="L407" s="7">
        <f>VLOOKUP(F407,Steuerung!$A$17:$H$500,8,FALSE)</f>
        <v>0</v>
      </c>
      <c r="M407" s="73">
        <f t="shared" si="71"/>
        <v>0</v>
      </c>
      <c r="N407" s="91">
        <f t="shared" si="72"/>
        <v>0</v>
      </c>
      <c r="O407" s="91">
        <f t="shared" si="73"/>
        <v>0</v>
      </c>
      <c r="P407" s="91">
        <f t="shared" si="74"/>
        <v>0</v>
      </c>
      <c r="Q407" s="63">
        <f>VLOOKUP(E407,Steuerung!$A$17:$B$500,2,FALSE)</f>
        <v>0</v>
      </c>
      <c r="R407" s="63">
        <f>VLOOKUP(F407,Steuerung!$A$17:$B$500,2,FALSE)</f>
        <v>0</v>
      </c>
      <c r="S407" s="4">
        <f t="shared" si="77"/>
        <v>0</v>
      </c>
      <c r="T407" s="4">
        <f t="shared" si="78"/>
        <v>0</v>
      </c>
      <c r="U407" s="112">
        <f t="shared" si="75"/>
        <v>0</v>
      </c>
      <c r="V407" s="112">
        <f t="shared" si="76"/>
        <v>0</v>
      </c>
      <c r="W407" s="112">
        <f t="shared" si="79"/>
        <v>0</v>
      </c>
    </row>
    <row r="408" spans="1:23" x14ac:dyDescent="0.2">
      <c r="A408" s="48" t="s">
        <v>3236</v>
      </c>
      <c r="B408" s="48" t="s">
        <v>1348</v>
      </c>
      <c r="C408" s="48"/>
      <c r="D408" s="48" t="s">
        <v>907</v>
      </c>
      <c r="E408" s="48" t="s">
        <v>127</v>
      </c>
      <c r="F408" s="48" t="s">
        <v>127</v>
      </c>
      <c r="G408" s="48" t="s">
        <v>1334</v>
      </c>
      <c r="H408" s="91">
        <v>9.9700000000000006</v>
      </c>
      <c r="I408" s="7">
        <f>VLOOKUP(E408,Steuerung!$A$17:$E$500,5,FALSE)</f>
        <v>0</v>
      </c>
      <c r="J408" s="73">
        <f>VLOOKUP(E408,Steuerung!$A$17:$F$500,6,FALSE)</f>
        <v>0</v>
      </c>
      <c r="K408" s="7">
        <f>VLOOKUP(F408,Steuerung!$A$17:$G$500,7,FALSE)</f>
        <v>0</v>
      </c>
      <c r="L408" s="7">
        <f>VLOOKUP(F408,Steuerung!$A$17:$H$500,8,FALSE)</f>
        <v>0</v>
      </c>
      <c r="M408" s="73">
        <f t="shared" si="71"/>
        <v>0</v>
      </c>
      <c r="N408" s="91">
        <f t="shared" si="72"/>
        <v>0</v>
      </c>
      <c r="O408" s="91">
        <f t="shared" si="73"/>
        <v>0</v>
      </c>
      <c r="P408" s="91">
        <f t="shared" si="74"/>
        <v>0</v>
      </c>
      <c r="Q408" s="63">
        <f>VLOOKUP(E408,Steuerung!$A$17:$B$500,2,FALSE)</f>
        <v>0</v>
      </c>
      <c r="R408" s="63">
        <f>VLOOKUP(F408,Steuerung!$A$17:$B$500,2,FALSE)</f>
        <v>0</v>
      </c>
      <c r="S408" s="4">
        <f t="shared" si="77"/>
        <v>0</v>
      </c>
      <c r="T408" s="4">
        <f t="shared" si="78"/>
        <v>0</v>
      </c>
      <c r="U408" s="112">
        <f t="shared" si="75"/>
        <v>0</v>
      </c>
      <c r="V408" s="112">
        <f t="shared" si="76"/>
        <v>0</v>
      </c>
      <c r="W408" s="112">
        <f t="shared" si="79"/>
        <v>0</v>
      </c>
    </row>
    <row r="409" spans="1:23" x14ac:dyDescent="0.2">
      <c r="A409" s="48" t="s">
        <v>3237</v>
      </c>
      <c r="B409" s="48" t="s">
        <v>1348</v>
      </c>
      <c r="C409" s="48"/>
      <c r="D409" s="48" t="s">
        <v>907</v>
      </c>
      <c r="E409" s="48" t="s">
        <v>127</v>
      </c>
      <c r="F409" s="48" t="s">
        <v>127</v>
      </c>
      <c r="G409" s="48" t="s">
        <v>1334</v>
      </c>
      <c r="H409" s="91">
        <v>14.19</v>
      </c>
      <c r="I409" s="7">
        <f>VLOOKUP(E409,Steuerung!$A$17:$E$500,5,FALSE)</f>
        <v>0</v>
      </c>
      <c r="J409" s="73">
        <f>VLOOKUP(E409,Steuerung!$A$17:$F$500,6,FALSE)</f>
        <v>0</v>
      </c>
      <c r="K409" s="7">
        <f>VLOOKUP(F409,Steuerung!$A$17:$G$500,7,FALSE)</f>
        <v>0</v>
      </c>
      <c r="L409" s="7">
        <f>VLOOKUP(F409,Steuerung!$A$17:$H$500,8,FALSE)</f>
        <v>0</v>
      </c>
      <c r="M409" s="73">
        <f t="shared" si="71"/>
        <v>0</v>
      </c>
      <c r="N409" s="91">
        <f t="shared" si="72"/>
        <v>0</v>
      </c>
      <c r="O409" s="91">
        <f t="shared" si="73"/>
        <v>0</v>
      </c>
      <c r="P409" s="91">
        <f t="shared" si="74"/>
        <v>0</v>
      </c>
      <c r="Q409" s="63">
        <f>VLOOKUP(E409,Steuerung!$A$17:$B$500,2,FALSE)</f>
        <v>0</v>
      </c>
      <c r="R409" s="63">
        <f>VLOOKUP(F409,Steuerung!$A$17:$B$500,2,FALSE)</f>
        <v>0</v>
      </c>
      <c r="S409" s="4">
        <f t="shared" si="77"/>
        <v>0</v>
      </c>
      <c r="T409" s="4">
        <f t="shared" si="78"/>
        <v>0</v>
      </c>
      <c r="U409" s="112">
        <f t="shared" si="75"/>
        <v>0</v>
      </c>
      <c r="V409" s="112">
        <f t="shared" si="76"/>
        <v>0</v>
      </c>
      <c r="W409" s="112">
        <f t="shared" si="79"/>
        <v>0</v>
      </c>
    </row>
    <row r="410" spans="1:23" x14ac:dyDescent="0.2">
      <c r="A410" s="48" t="s">
        <v>3238</v>
      </c>
      <c r="B410" s="48" t="s">
        <v>3239</v>
      </c>
      <c r="C410" s="48"/>
      <c r="D410" s="48" t="s">
        <v>868</v>
      </c>
      <c r="E410" s="48" t="s">
        <v>124</v>
      </c>
      <c r="F410" s="48" t="s">
        <v>124</v>
      </c>
      <c r="G410" s="48" t="s">
        <v>1334</v>
      </c>
      <c r="H410" s="91">
        <v>17.7</v>
      </c>
      <c r="I410" s="7">
        <f>VLOOKUP(E410,Steuerung!$A$17:$E$500,5,FALSE)</f>
        <v>0</v>
      </c>
      <c r="J410" s="73">
        <f>VLOOKUP(E410,Steuerung!$A$17:$F$500,6,FALSE)</f>
        <v>0</v>
      </c>
      <c r="K410" s="7">
        <f>VLOOKUP(F410,Steuerung!$A$17:$G$500,7,FALSE)</f>
        <v>0</v>
      </c>
      <c r="L410" s="7">
        <f>VLOOKUP(F410,Steuerung!$A$17:$H$500,8,FALSE)</f>
        <v>0</v>
      </c>
      <c r="M410" s="73">
        <f t="shared" si="71"/>
        <v>0</v>
      </c>
      <c r="N410" s="91">
        <f t="shared" si="72"/>
        <v>0</v>
      </c>
      <c r="O410" s="91">
        <f t="shared" si="73"/>
        <v>0</v>
      </c>
      <c r="P410" s="91">
        <f t="shared" si="74"/>
        <v>0</v>
      </c>
      <c r="Q410" s="63">
        <f>VLOOKUP(E410,Steuerung!$A$17:$B$500,2,FALSE)</f>
        <v>0</v>
      </c>
      <c r="R410" s="63">
        <f>VLOOKUP(F410,Steuerung!$A$17:$B$500,2,FALSE)</f>
        <v>0</v>
      </c>
      <c r="S410" s="4">
        <f t="shared" si="77"/>
        <v>0</v>
      </c>
      <c r="T410" s="4">
        <f t="shared" si="78"/>
        <v>0</v>
      </c>
      <c r="U410" s="112">
        <f t="shared" si="75"/>
        <v>0</v>
      </c>
      <c r="V410" s="112">
        <f t="shared" si="76"/>
        <v>0</v>
      </c>
      <c r="W410" s="112">
        <f t="shared" si="79"/>
        <v>0</v>
      </c>
    </row>
    <row r="411" spans="1:23" x14ac:dyDescent="0.2">
      <c r="A411" s="48" t="s">
        <v>3240</v>
      </c>
      <c r="B411" s="48" t="s">
        <v>3239</v>
      </c>
      <c r="C411" s="48"/>
      <c r="D411" s="48" t="s">
        <v>868</v>
      </c>
      <c r="E411" s="48" t="s">
        <v>124</v>
      </c>
      <c r="F411" s="48" t="s">
        <v>124</v>
      </c>
      <c r="G411" s="48" t="s">
        <v>1334</v>
      </c>
      <c r="H411" s="91">
        <v>16.489999999999998</v>
      </c>
      <c r="I411" s="7">
        <f>VLOOKUP(E411,Steuerung!$A$17:$E$500,5,FALSE)</f>
        <v>0</v>
      </c>
      <c r="J411" s="73">
        <f>VLOOKUP(E411,Steuerung!$A$17:$F$500,6,FALSE)</f>
        <v>0</v>
      </c>
      <c r="K411" s="7">
        <f>VLOOKUP(F411,Steuerung!$A$17:$G$500,7,FALSE)</f>
        <v>0</v>
      </c>
      <c r="L411" s="7">
        <f>VLOOKUP(F411,Steuerung!$A$17:$H$500,8,FALSE)</f>
        <v>0</v>
      </c>
      <c r="M411" s="73">
        <f t="shared" si="71"/>
        <v>0</v>
      </c>
      <c r="N411" s="91">
        <f t="shared" si="72"/>
        <v>0</v>
      </c>
      <c r="O411" s="91">
        <f t="shared" si="73"/>
        <v>0</v>
      </c>
      <c r="P411" s="91">
        <f t="shared" si="74"/>
        <v>0</v>
      </c>
      <c r="Q411" s="63">
        <f>VLOOKUP(E411,Steuerung!$A$17:$B$500,2,FALSE)</f>
        <v>0</v>
      </c>
      <c r="R411" s="63">
        <f>VLOOKUP(F411,Steuerung!$A$17:$B$500,2,FALSE)</f>
        <v>0</v>
      </c>
      <c r="S411" s="4">
        <f t="shared" si="77"/>
        <v>0</v>
      </c>
      <c r="T411" s="4">
        <f t="shared" si="78"/>
        <v>0</v>
      </c>
      <c r="U411" s="112">
        <f t="shared" si="75"/>
        <v>0</v>
      </c>
      <c r="V411" s="112">
        <f t="shared" si="76"/>
        <v>0</v>
      </c>
      <c r="W411" s="112">
        <f t="shared" si="79"/>
        <v>0</v>
      </c>
    </row>
    <row r="412" spans="1:23" x14ac:dyDescent="0.2">
      <c r="A412" s="48" t="s">
        <v>3241</v>
      </c>
      <c r="B412" s="48" t="s">
        <v>2053</v>
      </c>
      <c r="C412" s="48"/>
      <c r="D412" s="48" t="s">
        <v>868</v>
      </c>
      <c r="E412" s="48" t="s">
        <v>124</v>
      </c>
      <c r="F412" s="48" t="s">
        <v>124</v>
      </c>
      <c r="G412" s="48" t="s">
        <v>1334</v>
      </c>
      <c r="H412" s="91">
        <v>35.29</v>
      </c>
      <c r="I412" s="7">
        <f>VLOOKUP(E412,Steuerung!$A$17:$E$500,5,FALSE)</f>
        <v>0</v>
      </c>
      <c r="J412" s="73">
        <f>VLOOKUP(E412,Steuerung!$A$17:$F$500,6,FALSE)</f>
        <v>0</v>
      </c>
      <c r="K412" s="7">
        <f>VLOOKUP(F412,Steuerung!$A$17:$G$500,7,FALSE)</f>
        <v>0</v>
      </c>
      <c r="L412" s="7">
        <f>VLOOKUP(F412,Steuerung!$A$17:$H$500,8,FALSE)</f>
        <v>0</v>
      </c>
      <c r="M412" s="73">
        <f t="shared" si="71"/>
        <v>0</v>
      </c>
      <c r="N412" s="91">
        <f t="shared" si="72"/>
        <v>0</v>
      </c>
      <c r="O412" s="91">
        <f t="shared" si="73"/>
        <v>0</v>
      </c>
      <c r="P412" s="91">
        <f t="shared" si="74"/>
        <v>0</v>
      </c>
      <c r="Q412" s="63">
        <f>VLOOKUP(E412,Steuerung!$A$17:$B$500,2,FALSE)</f>
        <v>0</v>
      </c>
      <c r="R412" s="63">
        <f>VLOOKUP(F412,Steuerung!$A$17:$B$500,2,FALSE)</f>
        <v>0</v>
      </c>
      <c r="S412" s="4">
        <f t="shared" si="77"/>
        <v>0</v>
      </c>
      <c r="T412" s="4">
        <f t="shared" si="78"/>
        <v>0</v>
      </c>
      <c r="U412" s="112">
        <f t="shared" si="75"/>
        <v>0</v>
      </c>
      <c r="V412" s="112">
        <f t="shared" si="76"/>
        <v>0</v>
      </c>
      <c r="W412" s="112">
        <f t="shared" si="79"/>
        <v>0</v>
      </c>
    </row>
    <row r="413" spans="1:23" x14ac:dyDescent="0.2">
      <c r="A413" s="48" t="s">
        <v>3242</v>
      </c>
      <c r="B413" s="48" t="s">
        <v>2053</v>
      </c>
      <c r="C413" s="48"/>
      <c r="D413" s="48" t="s">
        <v>868</v>
      </c>
      <c r="E413" s="48" t="s">
        <v>124</v>
      </c>
      <c r="F413" s="48" t="s">
        <v>124</v>
      </c>
      <c r="G413" s="48" t="s">
        <v>1334</v>
      </c>
      <c r="H413" s="91">
        <v>10.93</v>
      </c>
      <c r="I413" s="7">
        <f>VLOOKUP(E413,Steuerung!$A$17:$E$500,5,FALSE)</f>
        <v>0</v>
      </c>
      <c r="J413" s="73">
        <f>VLOOKUP(E413,Steuerung!$A$17:$F$500,6,FALSE)</f>
        <v>0</v>
      </c>
      <c r="K413" s="7">
        <f>VLOOKUP(F413,Steuerung!$A$17:$G$500,7,FALSE)</f>
        <v>0</v>
      </c>
      <c r="L413" s="7">
        <f>VLOOKUP(F413,Steuerung!$A$17:$H$500,8,FALSE)</f>
        <v>0</v>
      </c>
      <c r="M413" s="73">
        <f t="shared" si="71"/>
        <v>0</v>
      </c>
      <c r="N413" s="91">
        <f t="shared" si="72"/>
        <v>0</v>
      </c>
      <c r="O413" s="91">
        <f t="shared" si="73"/>
        <v>0</v>
      </c>
      <c r="P413" s="91">
        <f t="shared" si="74"/>
        <v>0</v>
      </c>
      <c r="Q413" s="63">
        <f>VLOOKUP(E413,Steuerung!$A$17:$B$500,2,FALSE)</f>
        <v>0</v>
      </c>
      <c r="R413" s="63">
        <f>VLOOKUP(F413,Steuerung!$A$17:$B$500,2,FALSE)</f>
        <v>0</v>
      </c>
      <c r="S413" s="4">
        <f t="shared" si="77"/>
        <v>0</v>
      </c>
      <c r="T413" s="4">
        <f t="shared" si="78"/>
        <v>0</v>
      </c>
      <c r="U413" s="112">
        <f t="shared" si="75"/>
        <v>0</v>
      </c>
      <c r="V413" s="112">
        <f t="shared" si="76"/>
        <v>0</v>
      </c>
      <c r="W413" s="112">
        <f t="shared" si="79"/>
        <v>0</v>
      </c>
    </row>
    <row r="414" spans="1:23" x14ac:dyDescent="0.2">
      <c r="A414" s="48" t="s">
        <v>3243</v>
      </c>
      <c r="B414" s="48" t="s">
        <v>1348</v>
      </c>
      <c r="C414" s="48"/>
      <c r="D414" s="48" t="s">
        <v>907</v>
      </c>
      <c r="E414" s="48" t="s">
        <v>127</v>
      </c>
      <c r="F414" s="48" t="s">
        <v>127</v>
      </c>
      <c r="G414" s="48" t="s">
        <v>1334</v>
      </c>
      <c r="H414" s="91">
        <v>13.8</v>
      </c>
      <c r="I414" s="7">
        <f>VLOOKUP(E414,Steuerung!$A$17:$E$500,5,FALSE)</f>
        <v>0</v>
      </c>
      <c r="J414" s="73">
        <f>VLOOKUP(E414,Steuerung!$A$17:$F$500,6,FALSE)</f>
        <v>0</v>
      </c>
      <c r="K414" s="7">
        <f>VLOOKUP(F414,Steuerung!$A$17:$G$500,7,FALSE)</f>
        <v>0</v>
      </c>
      <c r="L414" s="7">
        <f>VLOOKUP(F414,Steuerung!$A$17:$H$500,8,FALSE)</f>
        <v>0</v>
      </c>
      <c r="M414" s="73">
        <f t="shared" si="71"/>
        <v>0</v>
      </c>
      <c r="N414" s="91">
        <f t="shared" si="72"/>
        <v>0</v>
      </c>
      <c r="O414" s="91">
        <f t="shared" si="73"/>
        <v>0</v>
      </c>
      <c r="P414" s="91">
        <f t="shared" si="74"/>
        <v>0</v>
      </c>
      <c r="Q414" s="63">
        <f>VLOOKUP(E414,Steuerung!$A$17:$B$500,2,FALSE)</f>
        <v>0</v>
      </c>
      <c r="R414" s="63">
        <f>VLOOKUP(F414,Steuerung!$A$17:$B$500,2,FALSE)</f>
        <v>0</v>
      </c>
      <c r="S414" s="4">
        <f t="shared" si="77"/>
        <v>0</v>
      </c>
      <c r="T414" s="4">
        <f t="shared" si="78"/>
        <v>0</v>
      </c>
      <c r="U414" s="112">
        <f t="shared" si="75"/>
        <v>0</v>
      </c>
      <c r="V414" s="112">
        <f t="shared" si="76"/>
        <v>0</v>
      </c>
      <c r="W414" s="112">
        <f t="shared" si="79"/>
        <v>0</v>
      </c>
    </row>
    <row r="415" spans="1:23" x14ac:dyDescent="0.2">
      <c r="A415" s="48" t="s">
        <v>3244</v>
      </c>
      <c r="B415" s="48" t="s">
        <v>1348</v>
      </c>
      <c r="C415" s="48"/>
      <c r="D415" s="48" t="s">
        <v>907</v>
      </c>
      <c r="E415" s="48" t="s">
        <v>127</v>
      </c>
      <c r="F415" s="48" t="s">
        <v>127</v>
      </c>
      <c r="G415" s="48" t="s">
        <v>1334</v>
      </c>
      <c r="H415" s="91">
        <v>16.010000000000002</v>
      </c>
      <c r="I415" s="7">
        <f>VLOOKUP(E415,Steuerung!$A$17:$E$500,5,FALSE)</f>
        <v>0</v>
      </c>
      <c r="J415" s="73">
        <f>VLOOKUP(E415,Steuerung!$A$17:$F$500,6,FALSE)</f>
        <v>0</v>
      </c>
      <c r="K415" s="7">
        <f>VLOOKUP(F415,Steuerung!$A$17:$G$500,7,FALSE)</f>
        <v>0</v>
      </c>
      <c r="L415" s="7">
        <f>VLOOKUP(F415,Steuerung!$A$17:$H$500,8,FALSE)</f>
        <v>0</v>
      </c>
      <c r="M415" s="73">
        <f t="shared" si="71"/>
        <v>0</v>
      </c>
      <c r="N415" s="91">
        <f t="shared" si="72"/>
        <v>0</v>
      </c>
      <c r="O415" s="91">
        <f t="shared" si="73"/>
        <v>0</v>
      </c>
      <c r="P415" s="91">
        <f t="shared" si="74"/>
        <v>0</v>
      </c>
      <c r="Q415" s="63">
        <f>VLOOKUP(E415,Steuerung!$A$17:$B$500,2,FALSE)</f>
        <v>0</v>
      </c>
      <c r="R415" s="63">
        <f>VLOOKUP(F415,Steuerung!$A$17:$B$500,2,FALSE)</f>
        <v>0</v>
      </c>
      <c r="S415" s="4">
        <f t="shared" si="77"/>
        <v>0</v>
      </c>
      <c r="T415" s="4">
        <f t="shared" si="78"/>
        <v>0</v>
      </c>
      <c r="U415" s="112">
        <f t="shared" si="75"/>
        <v>0</v>
      </c>
      <c r="V415" s="112">
        <f t="shared" si="76"/>
        <v>0</v>
      </c>
      <c r="W415" s="112">
        <f t="shared" si="79"/>
        <v>0</v>
      </c>
    </row>
    <row r="416" spans="1:23" x14ac:dyDescent="0.2">
      <c r="A416" s="48" t="s">
        <v>3245</v>
      </c>
      <c r="B416" s="48" t="s">
        <v>1348</v>
      </c>
      <c r="C416" s="48"/>
      <c r="D416" s="48" t="s">
        <v>907</v>
      </c>
      <c r="E416" s="48" t="s">
        <v>127</v>
      </c>
      <c r="F416" s="48" t="s">
        <v>127</v>
      </c>
      <c r="G416" s="48" t="s">
        <v>1334</v>
      </c>
      <c r="H416" s="91">
        <v>13.09</v>
      </c>
      <c r="I416" s="7">
        <f>VLOOKUP(E416,Steuerung!$A$17:$E$500,5,FALSE)</f>
        <v>0</v>
      </c>
      <c r="J416" s="73">
        <f>VLOOKUP(E416,Steuerung!$A$17:$F$500,6,FALSE)</f>
        <v>0</v>
      </c>
      <c r="K416" s="7">
        <f>VLOOKUP(F416,Steuerung!$A$17:$G$500,7,FALSE)</f>
        <v>0</v>
      </c>
      <c r="L416" s="7">
        <f>VLOOKUP(F416,Steuerung!$A$17:$H$500,8,FALSE)</f>
        <v>0</v>
      </c>
      <c r="M416" s="73">
        <f t="shared" si="71"/>
        <v>0</v>
      </c>
      <c r="N416" s="91">
        <f t="shared" si="72"/>
        <v>0</v>
      </c>
      <c r="O416" s="91">
        <f t="shared" si="73"/>
        <v>0</v>
      </c>
      <c r="P416" s="91">
        <f t="shared" si="74"/>
        <v>0</v>
      </c>
      <c r="Q416" s="63">
        <f>VLOOKUP(E416,Steuerung!$A$17:$B$500,2,FALSE)</f>
        <v>0</v>
      </c>
      <c r="R416" s="63">
        <f>VLOOKUP(F416,Steuerung!$A$17:$B$500,2,FALSE)</f>
        <v>0</v>
      </c>
      <c r="S416" s="4">
        <f t="shared" si="77"/>
        <v>0</v>
      </c>
      <c r="T416" s="4">
        <f t="shared" si="78"/>
        <v>0</v>
      </c>
      <c r="U416" s="112">
        <f t="shared" si="75"/>
        <v>0</v>
      </c>
      <c r="V416" s="112">
        <f t="shared" si="76"/>
        <v>0</v>
      </c>
      <c r="W416" s="112">
        <f t="shared" si="79"/>
        <v>0</v>
      </c>
    </row>
    <row r="417" spans="1:23" x14ac:dyDescent="0.2">
      <c r="A417" s="48" t="s">
        <v>3246</v>
      </c>
      <c r="B417" s="48" t="s">
        <v>2053</v>
      </c>
      <c r="C417" s="48"/>
      <c r="D417" s="48" t="s">
        <v>868</v>
      </c>
      <c r="E417" s="48" t="s">
        <v>124</v>
      </c>
      <c r="F417" s="48" t="s">
        <v>124</v>
      </c>
      <c r="G417" s="48" t="s">
        <v>1334</v>
      </c>
      <c r="H417" s="91">
        <v>15.44</v>
      </c>
      <c r="I417" s="7">
        <f>VLOOKUP(E417,Steuerung!$A$17:$E$500,5,FALSE)</f>
        <v>0</v>
      </c>
      <c r="J417" s="73">
        <f>VLOOKUP(E417,Steuerung!$A$17:$F$500,6,FALSE)</f>
        <v>0</v>
      </c>
      <c r="K417" s="7">
        <f>VLOOKUP(F417,Steuerung!$A$17:$G$500,7,FALSE)</f>
        <v>0</v>
      </c>
      <c r="L417" s="7">
        <f>VLOOKUP(F417,Steuerung!$A$17:$H$500,8,FALSE)</f>
        <v>0</v>
      </c>
      <c r="M417" s="73">
        <f t="shared" si="71"/>
        <v>0</v>
      </c>
      <c r="N417" s="91">
        <f t="shared" si="72"/>
        <v>0</v>
      </c>
      <c r="O417" s="91">
        <f t="shared" si="73"/>
        <v>0</v>
      </c>
      <c r="P417" s="91">
        <f t="shared" si="74"/>
        <v>0</v>
      </c>
      <c r="Q417" s="63">
        <f>VLOOKUP(E417,Steuerung!$A$17:$B$500,2,FALSE)</f>
        <v>0</v>
      </c>
      <c r="R417" s="63">
        <f>VLOOKUP(F417,Steuerung!$A$17:$B$500,2,FALSE)</f>
        <v>0</v>
      </c>
      <c r="S417" s="4">
        <f t="shared" si="77"/>
        <v>0</v>
      </c>
      <c r="T417" s="4">
        <f t="shared" si="78"/>
        <v>0</v>
      </c>
      <c r="U417" s="112">
        <f t="shared" si="75"/>
        <v>0</v>
      </c>
      <c r="V417" s="112">
        <f t="shared" si="76"/>
        <v>0</v>
      </c>
      <c r="W417" s="112">
        <f t="shared" si="79"/>
        <v>0</v>
      </c>
    </row>
    <row r="418" spans="1:23" x14ac:dyDescent="0.2">
      <c r="A418" s="48" t="s">
        <v>3247</v>
      </c>
      <c r="B418" s="48" t="s">
        <v>1348</v>
      </c>
      <c r="C418" s="48"/>
      <c r="D418" s="48" t="s">
        <v>907</v>
      </c>
      <c r="E418" s="48" t="s">
        <v>127</v>
      </c>
      <c r="F418" s="48" t="s">
        <v>127</v>
      </c>
      <c r="G418" s="48" t="s">
        <v>1334</v>
      </c>
      <c r="H418" s="91">
        <v>12.79</v>
      </c>
      <c r="I418" s="7">
        <f>VLOOKUP(E418,Steuerung!$A$17:$E$500,5,FALSE)</f>
        <v>0</v>
      </c>
      <c r="J418" s="73">
        <f>VLOOKUP(E418,Steuerung!$A$17:$F$500,6,FALSE)</f>
        <v>0</v>
      </c>
      <c r="K418" s="7">
        <f>VLOOKUP(F418,Steuerung!$A$17:$G$500,7,FALSE)</f>
        <v>0</v>
      </c>
      <c r="L418" s="7">
        <f>VLOOKUP(F418,Steuerung!$A$17:$H$500,8,FALSE)</f>
        <v>0</v>
      </c>
      <c r="M418" s="73">
        <f t="shared" si="71"/>
        <v>0</v>
      </c>
      <c r="N418" s="91">
        <f t="shared" si="72"/>
        <v>0</v>
      </c>
      <c r="O418" s="91">
        <f t="shared" si="73"/>
        <v>0</v>
      </c>
      <c r="P418" s="91">
        <f t="shared" si="74"/>
        <v>0</v>
      </c>
      <c r="Q418" s="63">
        <f>VLOOKUP(E418,Steuerung!$A$17:$B$500,2,FALSE)</f>
        <v>0</v>
      </c>
      <c r="R418" s="63">
        <f>VLOOKUP(F418,Steuerung!$A$17:$B$500,2,FALSE)</f>
        <v>0</v>
      </c>
      <c r="S418" s="4">
        <f t="shared" si="77"/>
        <v>0</v>
      </c>
      <c r="T418" s="4">
        <f t="shared" si="78"/>
        <v>0</v>
      </c>
      <c r="U418" s="112">
        <f t="shared" si="75"/>
        <v>0</v>
      </c>
      <c r="V418" s="112">
        <f t="shared" si="76"/>
        <v>0</v>
      </c>
      <c r="W418" s="112">
        <f t="shared" si="79"/>
        <v>0</v>
      </c>
    </row>
    <row r="419" spans="1:23" x14ac:dyDescent="0.2">
      <c r="A419" s="48" t="s">
        <v>3248</v>
      </c>
      <c r="B419" s="48" t="s">
        <v>2053</v>
      </c>
      <c r="C419" s="48"/>
      <c r="D419" s="48" t="s">
        <v>868</v>
      </c>
      <c r="E419" s="48" t="s">
        <v>124</v>
      </c>
      <c r="F419" s="48" t="s">
        <v>124</v>
      </c>
      <c r="G419" s="48" t="s">
        <v>1334</v>
      </c>
      <c r="H419" s="91">
        <v>31.18</v>
      </c>
      <c r="I419" s="7">
        <f>VLOOKUP(E419,Steuerung!$A$17:$E$500,5,FALSE)</f>
        <v>0</v>
      </c>
      <c r="J419" s="73">
        <f>VLOOKUP(E419,Steuerung!$A$17:$F$500,6,FALSE)</f>
        <v>0</v>
      </c>
      <c r="K419" s="7">
        <f>VLOOKUP(F419,Steuerung!$A$17:$G$500,7,FALSE)</f>
        <v>0</v>
      </c>
      <c r="L419" s="7">
        <f>VLOOKUP(F419,Steuerung!$A$17:$H$500,8,FALSE)</f>
        <v>0</v>
      </c>
      <c r="M419" s="73">
        <f t="shared" si="71"/>
        <v>0</v>
      </c>
      <c r="N419" s="91">
        <f t="shared" si="72"/>
        <v>0</v>
      </c>
      <c r="O419" s="91">
        <f t="shared" si="73"/>
        <v>0</v>
      </c>
      <c r="P419" s="91">
        <f t="shared" si="74"/>
        <v>0</v>
      </c>
      <c r="Q419" s="63">
        <f>VLOOKUP(E419,Steuerung!$A$17:$B$500,2,FALSE)</f>
        <v>0</v>
      </c>
      <c r="R419" s="63">
        <f>VLOOKUP(F419,Steuerung!$A$17:$B$500,2,FALSE)</f>
        <v>0</v>
      </c>
      <c r="S419" s="4">
        <f t="shared" si="77"/>
        <v>0</v>
      </c>
      <c r="T419" s="4">
        <f t="shared" si="78"/>
        <v>0</v>
      </c>
      <c r="U419" s="112">
        <f t="shared" si="75"/>
        <v>0</v>
      </c>
      <c r="V419" s="112">
        <f t="shared" si="76"/>
        <v>0</v>
      </c>
      <c r="W419" s="112">
        <f t="shared" si="79"/>
        <v>0</v>
      </c>
    </row>
    <row r="420" spans="1:23" x14ac:dyDescent="0.2">
      <c r="A420" s="48" t="s">
        <v>3249</v>
      </c>
      <c r="B420" s="48" t="s">
        <v>1348</v>
      </c>
      <c r="C420" s="48"/>
      <c r="D420" s="48" t="s">
        <v>907</v>
      </c>
      <c r="E420" s="48" t="s">
        <v>127</v>
      </c>
      <c r="F420" s="48" t="s">
        <v>127</v>
      </c>
      <c r="G420" s="48" t="s">
        <v>1334</v>
      </c>
      <c r="H420" s="91">
        <v>19.89</v>
      </c>
      <c r="I420" s="7">
        <f>VLOOKUP(E420,Steuerung!$A$17:$E$500,5,FALSE)</f>
        <v>0</v>
      </c>
      <c r="J420" s="73">
        <f>VLOOKUP(E420,Steuerung!$A$17:$F$500,6,FALSE)</f>
        <v>0</v>
      </c>
      <c r="K420" s="7">
        <f>VLOOKUP(F420,Steuerung!$A$17:$G$500,7,FALSE)</f>
        <v>0</v>
      </c>
      <c r="L420" s="7">
        <f>VLOOKUP(F420,Steuerung!$A$17:$H$500,8,FALSE)</f>
        <v>0</v>
      </c>
      <c r="M420" s="73">
        <f t="shared" si="71"/>
        <v>0</v>
      </c>
      <c r="N420" s="91">
        <f t="shared" si="72"/>
        <v>0</v>
      </c>
      <c r="O420" s="91">
        <f t="shared" si="73"/>
        <v>0</v>
      </c>
      <c r="P420" s="91">
        <f t="shared" si="74"/>
        <v>0</v>
      </c>
      <c r="Q420" s="63">
        <f>VLOOKUP(E420,Steuerung!$A$17:$B$500,2,FALSE)</f>
        <v>0</v>
      </c>
      <c r="R420" s="63">
        <f>VLOOKUP(F420,Steuerung!$A$17:$B$500,2,FALSE)</f>
        <v>0</v>
      </c>
      <c r="S420" s="4">
        <f t="shared" si="77"/>
        <v>0</v>
      </c>
      <c r="T420" s="4">
        <f t="shared" si="78"/>
        <v>0</v>
      </c>
      <c r="U420" s="112">
        <f t="shared" si="75"/>
        <v>0</v>
      </c>
      <c r="V420" s="112">
        <f t="shared" si="76"/>
        <v>0</v>
      </c>
      <c r="W420" s="112">
        <f t="shared" si="79"/>
        <v>0</v>
      </c>
    </row>
    <row r="421" spans="1:23" x14ac:dyDescent="0.2">
      <c r="A421" s="48" t="s">
        <v>3250</v>
      </c>
      <c r="B421" s="48" t="s">
        <v>2053</v>
      </c>
      <c r="C421" s="48"/>
      <c r="D421" s="48" t="s">
        <v>868</v>
      </c>
      <c r="E421" s="48" t="s">
        <v>124</v>
      </c>
      <c r="F421" s="48" t="s">
        <v>124</v>
      </c>
      <c r="G421" s="48" t="s">
        <v>1334</v>
      </c>
      <c r="H421" s="91">
        <v>30.52</v>
      </c>
      <c r="I421" s="7">
        <f>VLOOKUP(E421,Steuerung!$A$17:$E$500,5,FALSE)</f>
        <v>0</v>
      </c>
      <c r="J421" s="73">
        <f>VLOOKUP(E421,Steuerung!$A$17:$F$500,6,FALSE)</f>
        <v>0</v>
      </c>
      <c r="K421" s="7">
        <f>VLOOKUP(F421,Steuerung!$A$17:$G$500,7,FALSE)</f>
        <v>0</v>
      </c>
      <c r="L421" s="7">
        <f>VLOOKUP(F421,Steuerung!$A$17:$H$500,8,FALSE)</f>
        <v>0</v>
      </c>
      <c r="M421" s="73">
        <f t="shared" si="71"/>
        <v>0</v>
      </c>
      <c r="N421" s="91">
        <f t="shared" si="72"/>
        <v>0</v>
      </c>
      <c r="O421" s="91">
        <f t="shared" si="73"/>
        <v>0</v>
      </c>
      <c r="P421" s="91">
        <f t="shared" si="74"/>
        <v>0</v>
      </c>
      <c r="Q421" s="63">
        <f>VLOOKUP(E421,Steuerung!$A$17:$B$500,2,FALSE)</f>
        <v>0</v>
      </c>
      <c r="R421" s="63">
        <f>VLOOKUP(F421,Steuerung!$A$17:$B$500,2,FALSE)</f>
        <v>0</v>
      </c>
      <c r="S421" s="4">
        <f t="shared" si="77"/>
        <v>0</v>
      </c>
      <c r="T421" s="4">
        <f t="shared" si="78"/>
        <v>0</v>
      </c>
      <c r="U421" s="112">
        <f t="shared" si="75"/>
        <v>0</v>
      </c>
      <c r="V421" s="112">
        <f t="shared" si="76"/>
        <v>0</v>
      </c>
      <c r="W421" s="112">
        <f t="shared" si="79"/>
        <v>0</v>
      </c>
    </row>
    <row r="422" spans="1:23" x14ac:dyDescent="0.2">
      <c r="A422" s="48" t="s">
        <v>3251</v>
      </c>
      <c r="B422" s="48" t="s">
        <v>1348</v>
      </c>
      <c r="C422" s="48"/>
      <c r="D422" s="48" t="s">
        <v>907</v>
      </c>
      <c r="E422" s="48" t="s">
        <v>127</v>
      </c>
      <c r="F422" s="48" t="s">
        <v>127</v>
      </c>
      <c r="G422" s="48" t="s">
        <v>1334</v>
      </c>
      <c r="H422" s="91">
        <v>35.090000000000003</v>
      </c>
      <c r="I422" s="7">
        <f>VLOOKUP(E422,Steuerung!$A$17:$E$500,5,FALSE)</f>
        <v>0</v>
      </c>
      <c r="J422" s="73">
        <f>VLOOKUP(E422,Steuerung!$A$17:$F$500,6,FALSE)</f>
        <v>0</v>
      </c>
      <c r="K422" s="7">
        <f>VLOOKUP(F422,Steuerung!$A$17:$G$500,7,FALSE)</f>
        <v>0</v>
      </c>
      <c r="L422" s="7">
        <f>VLOOKUP(F422,Steuerung!$A$17:$H$500,8,FALSE)</f>
        <v>0</v>
      </c>
      <c r="M422" s="73">
        <f t="shared" si="71"/>
        <v>0</v>
      </c>
      <c r="N422" s="91">
        <f t="shared" si="72"/>
        <v>0</v>
      </c>
      <c r="O422" s="91">
        <f t="shared" si="73"/>
        <v>0</v>
      </c>
      <c r="P422" s="91">
        <f t="shared" si="74"/>
        <v>0</v>
      </c>
      <c r="Q422" s="63">
        <f>VLOOKUP(E422,Steuerung!$A$17:$B$500,2,FALSE)</f>
        <v>0</v>
      </c>
      <c r="R422" s="63">
        <f>VLOOKUP(F422,Steuerung!$A$17:$B$500,2,FALSE)</f>
        <v>0</v>
      </c>
      <c r="S422" s="4">
        <f t="shared" si="77"/>
        <v>0</v>
      </c>
      <c r="T422" s="4">
        <f t="shared" si="78"/>
        <v>0</v>
      </c>
      <c r="U422" s="112">
        <f t="shared" si="75"/>
        <v>0</v>
      </c>
      <c r="V422" s="112">
        <f t="shared" si="76"/>
        <v>0</v>
      </c>
      <c r="W422" s="112">
        <f t="shared" si="79"/>
        <v>0</v>
      </c>
    </row>
    <row r="423" spans="1:23" x14ac:dyDescent="0.2">
      <c r="A423" s="48" t="s">
        <v>3252</v>
      </c>
      <c r="B423" s="48" t="s">
        <v>1348</v>
      </c>
      <c r="C423" s="48"/>
      <c r="D423" s="48" t="s">
        <v>907</v>
      </c>
      <c r="E423" s="48" t="s">
        <v>127</v>
      </c>
      <c r="F423" s="48" t="s">
        <v>127</v>
      </c>
      <c r="G423" s="48" t="s">
        <v>1334</v>
      </c>
      <c r="H423" s="91">
        <v>12.91</v>
      </c>
      <c r="I423" s="7">
        <f>VLOOKUP(E423,Steuerung!$A$17:$E$500,5,FALSE)</f>
        <v>0</v>
      </c>
      <c r="J423" s="73">
        <f>VLOOKUP(E423,Steuerung!$A$17:$F$500,6,FALSE)</f>
        <v>0</v>
      </c>
      <c r="K423" s="7">
        <f>VLOOKUP(F423,Steuerung!$A$17:$G$500,7,FALSE)</f>
        <v>0</v>
      </c>
      <c r="L423" s="7">
        <f>VLOOKUP(F423,Steuerung!$A$17:$H$500,8,FALSE)</f>
        <v>0</v>
      </c>
      <c r="M423" s="73">
        <f t="shared" si="71"/>
        <v>0</v>
      </c>
      <c r="N423" s="91">
        <f t="shared" si="72"/>
        <v>0</v>
      </c>
      <c r="O423" s="91">
        <f t="shared" si="73"/>
        <v>0</v>
      </c>
      <c r="P423" s="91">
        <f t="shared" si="74"/>
        <v>0</v>
      </c>
      <c r="Q423" s="63">
        <f>VLOOKUP(E423,Steuerung!$A$17:$B$500,2,FALSE)</f>
        <v>0</v>
      </c>
      <c r="R423" s="63">
        <f>VLOOKUP(F423,Steuerung!$A$17:$B$500,2,FALSE)</f>
        <v>0</v>
      </c>
      <c r="S423" s="4">
        <f t="shared" si="77"/>
        <v>0</v>
      </c>
      <c r="T423" s="4">
        <f t="shared" si="78"/>
        <v>0</v>
      </c>
      <c r="U423" s="112">
        <f t="shared" si="75"/>
        <v>0</v>
      </c>
      <c r="V423" s="112">
        <f t="shared" si="76"/>
        <v>0</v>
      </c>
      <c r="W423" s="112">
        <f t="shared" si="79"/>
        <v>0</v>
      </c>
    </row>
    <row r="424" spans="1:23" x14ac:dyDescent="0.2">
      <c r="A424" s="48" t="s">
        <v>3253</v>
      </c>
      <c r="B424" s="48" t="s">
        <v>1348</v>
      </c>
      <c r="C424" s="48"/>
      <c r="D424" s="48" t="s">
        <v>907</v>
      </c>
      <c r="E424" s="48" t="s">
        <v>127</v>
      </c>
      <c r="F424" s="48" t="s">
        <v>127</v>
      </c>
      <c r="G424" s="48" t="s">
        <v>1334</v>
      </c>
      <c r="H424" s="91">
        <v>15.98</v>
      </c>
      <c r="I424" s="7">
        <f>VLOOKUP(E424,Steuerung!$A$17:$E$500,5,FALSE)</f>
        <v>0</v>
      </c>
      <c r="J424" s="73">
        <f>VLOOKUP(E424,Steuerung!$A$17:$F$500,6,FALSE)</f>
        <v>0</v>
      </c>
      <c r="K424" s="7">
        <f>VLOOKUP(F424,Steuerung!$A$17:$G$500,7,FALSE)</f>
        <v>0</v>
      </c>
      <c r="L424" s="7">
        <f>VLOOKUP(F424,Steuerung!$A$17:$H$500,8,FALSE)</f>
        <v>0</v>
      </c>
      <c r="M424" s="73">
        <f t="shared" si="71"/>
        <v>0</v>
      </c>
      <c r="N424" s="91">
        <f t="shared" si="72"/>
        <v>0</v>
      </c>
      <c r="O424" s="91">
        <f t="shared" si="73"/>
        <v>0</v>
      </c>
      <c r="P424" s="91">
        <f t="shared" si="74"/>
        <v>0</v>
      </c>
      <c r="Q424" s="63">
        <f>VLOOKUP(E424,Steuerung!$A$17:$B$500,2,FALSE)</f>
        <v>0</v>
      </c>
      <c r="R424" s="63">
        <f>VLOOKUP(F424,Steuerung!$A$17:$B$500,2,FALSE)</f>
        <v>0</v>
      </c>
      <c r="S424" s="4">
        <f t="shared" si="77"/>
        <v>0</v>
      </c>
      <c r="T424" s="4">
        <f t="shared" si="78"/>
        <v>0</v>
      </c>
      <c r="U424" s="112">
        <f t="shared" si="75"/>
        <v>0</v>
      </c>
      <c r="V424" s="112">
        <f t="shared" si="76"/>
        <v>0</v>
      </c>
      <c r="W424" s="112">
        <f t="shared" si="79"/>
        <v>0</v>
      </c>
    </row>
    <row r="425" spans="1:23" x14ac:dyDescent="0.2">
      <c r="A425" s="48" t="s">
        <v>3254</v>
      </c>
      <c r="B425" s="48" t="s">
        <v>3255</v>
      </c>
      <c r="C425" s="48"/>
      <c r="D425" s="48" t="s">
        <v>875</v>
      </c>
      <c r="E425" s="48" t="s">
        <v>110</v>
      </c>
      <c r="F425" s="48" t="s">
        <v>110</v>
      </c>
      <c r="G425" s="48" t="s">
        <v>1334</v>
      </c>
      <c r="H425" s="91">
        <v>19.34</v>
      </c>
      <c r="I425" s="7">
        <f>VLOOKUP(E425,Steuerung!$A$17:$E$500,5,FALSE)</f>
        <v>0</v>
      </c>
      <c r="J425" s="73">
        <f>VLOOKUP(E425,Steuerung!$A$17:$F$500,6,FALSE)</f>
        <v>0</v>
      </c>
      <c r="K425" s="7">
        <f>VLOOKUP(F425,Steuerung!$A$17:$G$500,7,FALSE)</f>
        <v>0</v>
      </c>
      <c r="L425" s="7">
        <f>VLOOKUP(F425,Steuerung!$A$17:$H$500,8,FALSE)</f>
        <v>0</v>
      </c>
      <c r="M425" s="73">
        <f t="shared" si="71"/>
        <v>0</v>
      </c>
      <c r="N425" s="91">
        <f t="shared" si="72"/>
        <v>0</v>
      </c>
      <c r="O425" s="91">
        <f t="shared" si="73"/>
        <v>0</v>
      </c>
      <c r="P425" s="91">
        <f t="shared" si="74"/>
        <v>0</v>
      </c>
      <c r="Q425" s="63">
        <f>VLOOKUP(E425,Steuerung!$A$17:$B$500,2,FALSE)</f>
        <v>0</v>
      </c>
      <c r="R425" s="63">
        <f>VLOOKUP(F425,Steuerung!$A$17:$B$500,2,FALSE)</f>
        <v>0</v>
      </c>
      <c r="S425" s="4">
        <f t="shared" si="77"/>
        <v>0</v>
      </c>
      <c r="T425" s="4">
        <f t="shared" si="78"/>
        <v>0</v>
      </c>
      <c r="U425" s="112">
        <f t="shared" si="75"/>
        <v>0</v>
      </c>
      <c r="V425" s="112">
        <f t="shared" si="76"/>
        <v>0</v>
      </c>
      <c r="W425" s="112">
        <f t="shared" si="79"/>
        <v>0</v>
      </c>
    </row>
    <row r="426" spans="1:23" x14ac:dyDescent="0.2">
      <c r="A426" s="48" t="s">
        <v>3256</v>
      </c>
      <c r="B426" s="48" t="s">
        <v>791</v>
      </c>
      <c r="C426" s="48"/>
      <c r="D426" s="48" t="s">
        <v>910</v>
      </c>
      <c r="E426" s="48" t="s">
        <v>122</v>
      </c>
      <c r="F426" s="48" t="s">
        <v>122</v>
      </c>
      <c r="G426" s="48" t="s">
        <v>876</v>
      </c>
      <c r="H426" s="91">
        <v>5.27</v>
      </c>
      <c r="I426" s="7">
        <f>VLOOKUP(E426,Steuerung!$A$17:$E$500,5,FALSE)</f>
        <v>0</v>
      </c>
      <c r="J426" s="73">
        <f>VLOOKUP(E426,Steuerung!$A$17:$F$500,6,FALSE)</f>
        <v>0</v>
      </c>
      <c r="K426" s="7">
        <f>VLOOKUP(F426,Steuerung!$A$17:$G$500,7,FALSE)</f>
        <v>0</v>
      </c>
      <c r="L426" s="7">
        <f>VLOOKUP(F426,Steuerung!$A$17:$H$500,8,FALSE)</f>
        <v>0</v>
      </c>
      <c r="M426" s="73">
        <f t="shared" si="71"/>
        <v>0</v>
      </c>
      <c r="N426" s="91">
        <f t="shared" si="72"/>
        <v>0</v>
      </c>
      <c r="O426" s="91">
        <f t="shared" si="73"/>
        <v>0</v>
      </c>
      <c r="P426" s="91">
        <f t="shared" si="74"/>
        <v>0</v>
      </c>
      <c r="Q426" s="63">
        <f>VLOOKUP(E426,Steuerung!$A$17:$B$500,2,FALSE)</f>
        <v>0</v>
      </c>
      <c r="R426" s="63">
        <f>VLOOKUP(F426,Steuerung!$A$17:$B$500,2,FALSE)</f>
        <v>0</v>
      </c>
      <c r="S426" s="4">
        <f t="shared" si="77"/>
        <v>0</v>
      </c>
      <c r="T426" s="4">
        <f t="shared" si="78"/>
        <v>0</v>
      </c>
      <c r="U426" s="112">
        <f t="shared" si="75"/>
        <v>0</v>
      </c>
      <c r="V426" s="112">
        <f t="shared" si="76"/>
        <v>0</v>
      </c>
      <c r="W426" s="112">
        <f t="shared" si="79"/>
        <v>0</v>
      </c>
    </row>
    <row r="427" spans="1:23" x14ac:dyDescent="0.2">
      <c r="A427" s="48" t="s">
        <v>3257</v>
      </c>
      <c r="B427" s="48" t="s">
        <v>1348</v>
      </c>
      <c r="C427" s="48"/>
      <c r="D427" s="48" t="s">
        <v>907</v>
      </c>
      <c r="E427" s="48" t="s">
        <v>127</v>
      </c>
      <c r="F427" s="48" t="s">
        <v>127</v>
      </c>
      <c r="G427" s="48" t="s">
        <v>1334</v>
      </c>
      <c r="H427" s="91">
        <v>14.95</v>
      </c>
      <c r="I427" s="7">
        <f>VLOOKUP(E427,Steuerung!$A$17:$E$500,5,FALSE)</f>
        <v>0</v>
      </c>
      <c r="J427" s="73">
        <f>VLOOKUP(E427,Steuerung!$A$17:$F$500,6,FALSE)</f>
        <v>0</v>
      </c>
      <c r="K427" s="7">
        <f>VLOOKUP(F427,Steuerung!$A$17:$G$500,7,FALSE)</f>
        <v>0</v>
      </c>
      <c r="L427" s="7">
        <f>VLOOKUP(F427,Steuerung!$A$17:$H$500,8,FALSE)</f>
        <v>0</v>
      </c>
      <c r="M427" s="73">
        <f t="shared" si="71"/>
        <v>0</v>
      </c>
      <c r="N427" s="91">
        <f t="shared" si="72"/>
        <v>0</v>
      </c>
      <c r="O427" s="91">
        <f t="shared" si="73"/>
        <v>0</v>
      </c>
      <c r="P427" s="91">
        <f t="shared" si="74"/>
        <v>0</v>
      </c>
      <c r="Q427" s="63">
        <f>VLOOKUP(E427,Steuerung!$A$17:$B$500,2,FALSE)</f>
        <v>0</v>
      </c>
      <c r="R427" s="63">
        <f>VLOOKUP(F427,Steuerung!$A$17:$B$500,2,FALSE)</f>
        <v>0</v>
      </c>
      <c r="S427" s="4">
        <f t="shared" si="77"/>
        <v>0</v>
      </c>
      <c r="T427" s="4">
        <f t="shared" si="78"/>
        <v>0</v>
      </c>
      <c r="U427" s="112">
        <f t="shared" si="75"/>
        <v>0</v>
      </c>
      <c r="V427" s="112">
        <f t="shared" si="76"/>
        <v>0</v>
      </c>
      <c r="W427" s="112">
        <f t="shared" si="79"/>
        <v>0</v>
      </c>
    </row>
    <row r="428" spans="1:23" x14ac:dyDescent="0.2">
      <c r="A428" s="48" t="s">
        <v>3258</v>
      </c>
      <c r="B428" s="48" t="s">
        <v>2053</v>
      </c>
      <c r="C428" s="48"/>
      <c r="D428" s="48" t="s">
        <v>868</v>
      </c>
      <c r="E428" s="48" t="s">
        <v>122</v>
      </c>
      <c r="F428" s="48" t="s">
        <v>122</v>
      </c>
      <c r="G428" s="48" t="s">
        <v>1334</v>
      </c>
      <c r="H428" s="91">
        <v>14.46</v>
      </c>
      <c r="I428" s="7">
        <f>VLOOKUP(E428,Steuerung!$A$17:$E$500,5,FALSE)</f>
        <v>0</v>
      </c>
      <c r="J428" s="73">
        <f>VLOOKUP(E428,Steuerung!$A$17:$F$500,6,FALSE)</f>
        <v>0</v>
      </c>
      <c r="K428" s="7">
        <f>VLOOKUP(F428,Steuerung!$A$17:$G$500,7,FALSE)</f>
        <v>0</v>
      </c>
      <c r="L428" s="7">
        <f>VLOOKUP(F428,Steuerung!$A$17:$H$500,8,FALSE)</f>
        <v>0</v>
      </c>
      <c r="M428" s="73">
        <f t="shared" si="71"/>
        <v>0</v>
      </c>
      <c r="N428" s="91">
        <f t="shared" si="72"/>
        <v>0</v>
      </c>
      <c r="O428" s="91">
        <f t="shared" si="73"/>
        <v>0</v>
      </c>
      <c r="P428" s="91">
        <f t="shared" si="74"/>
        <v>0</v>
      </c>
      <c r="Q428" s="63">
        <f>VLOOKUP(E428,Steuerung!$A$17:$B$500,2,FALSE)</f>
        <v>0</v>
      </c>
      <c r="R428" s="63">
        <f>VLOOKUP(F428,Steuerung!$A$17:$B$500,2,FALSE)</f>
        <v>0</v>
      </c>
      <c r="S428" s="4">
        <f t="shared" si="77"/>
        <v>0</v>
      </c>
      <c r="T428" s="4">
        <f t="shared" si="78"/>
        <v>0</v>
      </c>
      <c r="U428" s="112">
        <f t="shared" si="75"/>
        <v>0</v>
      </c>
      <c r="V428" s="112">
        <f t="shared" si="76"/>
        <v>0</v>
      </c>
      <c r="W428" s="112">
        <f t="shared" si="79"/>
        <v>0</v>
      </c>
    </row>
    <row r="429" spans="1:23" x14ac:dyDescent="0.2">
      <c r="A429" s="48" t="s">
        <v>3259</v>
      </c>
      <c r="B429" s="48" t="s">
        <v>1348</v>
      </c>
      <c r="C429" s="48"/>
      <c r="D429" s="48" t="s">
        <v>907</v>
      </c>
      <c r="E429" s="48" t="s">
        <v>127</v>
      </c>
      <c r="F429" s="48" t="s">
        <v>127</v>
      </c>
      <c r="G429" s="48" t="s">
        <v>1334</v>
      </c>
      <c r="H429" s="91">
        <v>14.54</v>
      </c>
      <c r="I429" s="7">
        <f>VLOOKUP(E429,Steuerung!$A$17:$E$500,5,FALSE)</f>
        <v>0</v>
      </c>
      <c r="J429" s="73">
        <f>VLOOKUP(E429,Steuerung!$A$17:$F$500,6,FALSE)</f>
        <v>0</v>
      </c>
      <c r="K429" s="7">
        <f>VLOOKUP(F429,Steuerung!$A$17:$G$500,7,FALSE)</f>
        <v>0</v>
      </c>
      <c r="L429" s="7">
        <f>VLOOKUP(F429,Steuerung!$A$17:$H$500,8,FALSE)</f>
        <v>0</v>
      </c>
      <c r="M429" s="73">
        <f t="shared" si="71"/>
        <v>0</v>
      </c>
      <c r="N429" s="91">
        <f t="shared" si="72"/>
        <v>0</v>
      </c>
      <c r="O429" s="91">
        <f t="shared" si="73"/>
        <v>0</v>
      </c>
      <c r="P429" s="91">
        <f t="shared" si="74"/>
        <v>0</v>
      </c>
      <c r="Q429" s="63">
        <f>VLOOKUP(E429,Steuerung!$A$17:$B$500,2,FALSE)</f>
        <v>0</v>
      </c>
      <c r="R429" s="63">
        <f>VLOOKUP(F429,Steuerung!$A$17:$B$500,2,FALSE)</f>
        <v>0</v>
      </c>
      <c r="S429" s="4">
        <f t="shared" si="77"/>
        <v>0</v>
      </c>
      <c r="T429" s="4">
        <f t="shared" si="78"/>
        <v>0</v>
      </c>
      <c r="U429" s="112">
        <f t="shared" si="75"/>
        <v>0</v>
      </c>
      <c r="V429" s="112">
        <f t="shared" si="76"/>
        <v>0</v>
      </c>
      <c r="W429" s="112">
        <f t="shared" si="79"/>
        <v>0</v>
      </c>
    </row>
    <row r="430" spans="1:23" x14ac:dyDescent="0.2">
      <c r="A430" s="48" t="s">
        <v>3260</v>
      </c>
      <c r="B430" s="48"/>
      <c r="C430" s="48"/>
      <c r="D430" s="48"/>
      <c r="E430" s="48"/>
      <c r="F430" s="48"/>
      <c r="G430" s="48"/>
      <c r="H430" s="91"/>
      <c r="I430" s="7"/>
      <c r="J430" s="73"/>
      <c r="K430" s="7"/>
      <c r="L430" s="7"/>
      <c r="M430" s="73"/>
      <c r="N430" s="91"/>
      <c r="O430" s="91"/>
      <c r="P430" s="91"/>
      <c r="Q430" s="63"/>
      <c r="R430" s="63"/>
      <c r="S430" s="4"/>
      <c r="T430" s="4"/>
      <c r="U430" s="112"/>
      <c r="V430" s="112"/>
      <c r="W430" s="112"/>
    </row>
    <row r="431" spans="1:23" x14ac:dyDescent="0.2">
      <c r="A431" s="48" t="s">
        <v>1698</v>
      </c>
      <c r="B431" s="48" t="s">
        <v>2168</v>
      </c>
      <c r="C431" s="48"/>
      <c r="D431" s="48" t="s">
        <v>875</v>
      </c>
      <c r="E431" s="48" t="s">
        <v>110</v>
      </c>
      <c r="F431" s="48" t="s">
        <v>110</v>
      </c>
      <c r="G431" s="48" t="s">
        <v>1334</v>
      </c>
      <c r="H431" s="91">
        <v>60.82</v>
      </c>
      <c r="I431" s="7">
        <f>VLOOKUP(E431,Steuerung!$A$17:$E$500,5,FALSE)</f>
        <v>0</v>
      </c>
      <c r="J431" s="73">
        <f>VLOOKUP(E431,Steuerung!$A$17:$F$500,6,FALSE)</f>
        <v>0</v>
      </c>
      <c r="K431" s="7">
        <f>VLOOKUP(F431,Steuerung!$A$17:$G$500,7,FALSE)</f>
        <v>0</v>
      </c>
      <c r="L431" s="7">
        <f>VLOOKUP(F431,Steuerung!$A$17:$H$500,8,FALSE)</f>
        <v>0</v>
      </c>
      <c r="M431" s="73">
        <f t="shared" si="71"/>
        <v>0</v>
      </c>
      <c r="N431" s="91">
        <f t="shared" si="72"/>
        <v>0</v>
      </c>
      <c r="O431" s="91">
        <f t="shared" si="73"/>
        <v>0</v>
      </c>
      <c r="P431" s="91">
        <f t="shared" si="74"/>
        <v>0</v>
      </c>
      <c r="Q431" s="63">
        <f>VLOOKUP(E431,Steuerung!$A$17:$B$500,2,FALSE)</f>
        <v>0</v>
      </c>
      <c r="R431" s="63">
        <f>VLOOKUP(F431,Steuerung!$A$17:$B$500,2,FALSE)</f>
        <v>0</v>
      </c>
      <c r="S431" s="4">
        <f t="shared" si="77"/>
        <v>0</v>
      </c>
      <c r="T431" s="4">
        <f t="shared" si="78"/>
        <v>0</v>
      </c>
      <c r="U431" s="112">
        <f t="shared" ref="U431:U468" si="80">IF(J431&gt;0,O431/Q431*SVS_UHR,0)</f>
        <v>0</v>
      </c>
      <c r="V431" s="112">
        <f t="shared" ref="V431:V468" si="81">IF(L431&gt;0,P431/R431*SVS_UHR,0)</f>
        <v>0</v>
      </c>
      <c r="W431" s="112">
        <f t="shared" si="79"/>
        <v>0</v>
      </c>
    </row>
    <row r="432" spans="1:23" x14ac:dyDescent="0.2">
      <c r="A432" s="48" t="s">
        <v>3261</v>
      </c>
      <c r="B432" s="48" t="s">
        <v>2168</v>
      </c>
      <c r="C432" s="48"/>
      <c r="D432" s="48" t="s">
        <v>875</v>
      </c>
      <c r="E432" s="48" t="s">
        <v>110</v>
      </c>
      <c r="F432" s="48" t="s">
        <v>110</v>
      </c>
      <c r="G432" s="48" t="s">
        <v>1334</v>
      </c>
      <c r="H432" s="91">
        <v>97.22</v>
      </c>
      <c r="I432" s="7">
        <f>VLOOKUP(E432,Steuerung!$A$17:$E$500,5,FALSE)</f>
        <v>0</v>
      </c>
      <c r="J432" s="73">
        <f>VLOOKUP(E432,Steuerung!$A$17:$F$500,6,FALSE)</f>
        <v>0</v>
      </c>
      <c r="K432" s="7">
        <f>VLOOKUP(F432,Steuerung!$A$17:$G$500,7,FALSE)</f>
        <v>0</v>
      </c>
      <c r="L432" s="7">
        <f>VLOOKUP(F432,Steuerung!$A$17:$H$500,8,FALSE)</f>
        <v>0</v>
      </c>
      <c r="M432" s="73">
        <f t="shared" si="71"/>
        <v>0</v>
      </c>
      <c r="N432" s="91">
        <f t="shared" si="72"/>
        <v>0</v>
      </c>
      <c r="O432" s="91">
        <f t="shared" si="73"/>
        <v>0</v>
      </c>
      <c r="P432" s="91">
        <f t="shared" si="74"/>
        <v>0</v>
      </c>
      <c r="Q432" s="63">
        <f>VLOOKUP(E432,Steuerung!$A$17:$B$500,2,FALSE)</f>
        <v>0</v>
      </c>
      <c r="R432" s="63">
        <f>VLOOKUP(F432,Steuerung!$A$17:$B$500,2,FALSE)</f>
        <v>0</v>
      </c>
      <c r="S432" s="4">
        <f t="shared" si="77"/>
        <v>0</v>
      </c>
      <c r="T432" s="4">
        <f t="shared" si="78"/>
        <v>0</v>
      </c>
      <c r="U432" s="112">
        <f t="shared" si="80"/>
        <v>0</v>
      </c>
      <c r="V432" s="112">
        <f t="shared" si="81"/>
        <v>0</v>
      </c>
      <c r="W432" s="112">
        <f t="shared" si="79"/>
        <v>0</v>
      </c>
    </row>
    <row r="433" spans="1:23" x14ac:dyDescent="0.2">
      <c r="A433" s="48" t="s">
        <v>3262</v>
      </c>
      <c r="B433" s="48" t="s">
        <v>2168</v>
      </c>
      <c r="C433" s="48"/>
      <c r="D433" s="48" t="s">
        <v>875</v>
      </c>
      <c r="E433" s="48" t="s">
        <v>110</v>
      </c>
      <c r="F433" s="48" t="s">
        <v>110</v>
      </c>
      <c r="G433" s="48" t="s">
        <v>876</v>
      </c>
      <c r="H433" s="91">
        <v>15.64</v>
      </c>
      <c r="I433" s="7">
        <f>VLOOKUP(E433,Steuerung!$A$17:$E$500,5,FALSE)</f>
        <v>0</v>
      </c>
      <c r="J433" s="73">
        <f>VLOOKUP(E433,Steuerung!$A$17:$F$500,6,FALSE)</f>
        <v>0</v>
      </c>
      <c r="K433" s="7">
        <f>VLOOKUP(F433,Steuerung!$A$17:$G$500,7,FALSE)</f>
        <v>0</v>
      </c>
      <c r="L433" s="7">
        <f>VLOOKUP(F433,Steuerung!$A$17:$H$500,8,FALSE)</f>
        <v>0</v>
      </c>
      <c r="M433" s="73">
        <f t="shared" si="71"/>
        <v>0</v>
      </c>
      <c r="N433" s="91">
        <f t="shared" si="72"/>
        <v>0</v>
      </c>
      <c r="O433" s="91">
        <f t="shared" si="73"/>
        <v>0</v>
      </c>
      <c r="P433" s="91">
        <f t="shared" si="74"/>
        <v>0</v>
      </c>
      <c r="Q433" s="63">
        <f>VLOOKUP(E433,Steuerung!$A$17:$B$500,2,FALSE)</f>
        <v>0</v>
      </c>
      <c r="R433" s="63">
        <f>VLOOKUP(F433,Steuerung!$A$17:$B$500,2,FALSE)</f>
        <v>0</v>
      </c>
      <c r="S433" s="4">
        <f t="shared" si="77"/>
        <v>0</v>
      </c>
      <c r="T433" s="4">
        <f t="shared" si="78"/>
        <v>0</v>
      </c>
      <c r="U433" s="112">
        <f t="shared" si="80"/>
        <v>0</v>
      </c>
      <c r="V433" s="112">
        <f t="shared" si="81"/>
        <v>0</v>
      </c>
      <c r="W433" s="112">
        <f t="shared" si="79"/>
        <v>0</v>
      </c>
    </row>
    <row r="434" spans="1:23" x14ac:dyDescent="0.2">
      <c r="A434" s="48" t="s">
        <v>1700</v>
      </c>
      <c r="B434" s="48" t="s">
        <v>793</v>
      </c>
      <c r="C434" s="48"/>
      <c r="D434" s="48" t="s">
        <v>875</v>
      </c>
      <c r="E434" s="48" t="s">
        <v>110</v>
      </c>
      <c r="F434" s="48" t="s">
        <v>110</v>
      </c>
      <c r="G434" s="48" t="s">
        <v>919</v>
      </c>
      <c r="H434" s="91">
        <v>86.52</v>
      </c>
      <c r="I434" s="7">
        <f>VLOOKUP(E434,Steuerung!$A$17:$E$500,5,FALSE)</f>
        <v>0</v>
      </c>
      <c r="J434" s="73">
        <f>VLOOKUP(E434,Steuerung!$A$17:$F$500,6,FALSE)</f>
        <v>0</v>
      </c>
      <c r="K434" s="7">
        <f>VLOOKUP(F434,Steuerung!$A$17:$G$500,7,FALSE)</f>
        <v>0</v>
      </c>
      <c r="L434" s="7">
        <f>VLOOKUP(F434,Steuerung!$A$17:$H$500,8,FALSE)</f>
        <v>0</v>
      </c>
      <c r="M434" s="73">
        <f t="shared" si="71"/>
        <v>0</v>
      </c>
      <c r="N434" s="91">
        <f t="shared" si="72"/>
        <v>0</v>
      </c>
      <c r="O434" s="91">
        <f t="shared" si="73"/>
        <v>0</v>
      </c>
      <c r="P434" s="91">
        <f t="shared" si="74"/>
        <v>0</v>
      </c>
      <c r="Q434" s="63">
        <f>VLOOKUP(E434,Steuerung!$A$17:$B$500,2,FALSE)</f>
        <v>0</v>
      </c>
      <c r="R434" s="63">
        <f>VLOOKUP(F434,Steuerung!$A$17:$B$500,2,FALSE)</f>
        <v>0</v>
      </c>
      <c r="S434" s="4">
        <f t="shared" si="77"/>
        <v>0</v>
      </c>
      <c r="T434" s="4">
        <f t="shared" si="78"/>
        <v>0</v>
      </c>
      <c r="U434" s="112">
        <f t="shared" si="80"/>
        <v>0</v>
      </c>
      <c r="V434" s="112">
        <f t="shared" si="81"/>
        <v>0</v>
      </c>
      <c r="W434" s="112">
        <f t="shared" si="79"/>
        <v>0</v>
      </c>
    </row>
    <row r="435" spans="1:23" x14ac:dyDescent="0.2">
      <c r="A435" s="48" t="s">
        <v>1700</v>
      </c>
      <c r="B435" s="48" t="s">
        <v>793</v>
      </c>
      <c r="C435" s="48"/>
      <c r="D435" s="48" t="s">
        <v>875</v>
      </c>
      <c r="E435" s="48" t="s">
        <v>110</v>
      </c>
      <c r="F435" s="48" t="s">
        <v>110</v>
      </c>
      <c r="G435" s="48" t="s">
        <v>919</v>
      </c>
      <c r="H435" s="91">
        <v>72.8</v>
      </c>
      <c r="I435" s="7">
        <f>VLOOKUP(E435,Steuerung!$A$17:$E$500,5,FALSE)</f>
        <v>0</v>
      </c>
      <c r="J435" s="73">
        <f>VLOOKUP(E435,Steuerung!$A$17:$F$500,6,FALSE)</f>
        <v>0</v>
      </c>
      <c r="K435" s="7">
        <f>VLOOKUP(F435,Steuerung!$A$17:$G$500,7,FALSE)</f>
        <v>0</v>
      </c>
      <c r="L435" s="7">
        <f>VLOOKUP(F435,Steuerung!$A$17:$H$500,8,FALSE)</f>
        <v>0</v>
      </c>
      <c r="M435" s="73">
        <f t="shared" ref="M435:M501" si="82">J435+L435</f>
        <v>0</v>
      </c>
      <c r="N435" s="91">
        <f t="shared" ref="N435:N501" si="83">H435*M435</f>
        <v>0</v>
      </c>
      <c r="O435" s="91">
        <f t="shared" ref="O435:O501" si="84">H435*J435</f>
        <v>0</v>
      </c>
      <c r="P435" s="91">
        <f t="shared" ref="P435:P501" si="85">H435*L435</f>
        <v>0</v>
      </c>
      <c r="Q435" s="63">
        <f>VLOOKUP(E435,Steuerung!$A$17:$B$500,2,FALSE)</f>
        <v>0</v>
      </c>
      <c r="R435" s="63">
        <f>VLOOKUP(F435,Steuerung!$A$17:$B$500,2,FALSE)</f>
        <v>0</v>
      </c>
      <c r="S435" s="4">
        <f t="shared" si="77"/>
        <v>0</v>
      </c>
      <c r="T435" s="4">
        <f t="shared" si="78"/>
        <v>0</v>
      </c>
      <c r="U435" s="112">
        <f t="shared" si="80"/>
        <v>0</v>
      </c>
      <c r="V435" s="112">
        <f t="shared" si="81"/>
        <v>0</v>
      </c>
      <c r="W435" s="112">
        <f t="shared" si="79"/>
        <v>0</v>
      </c>
    </row>
    <row r="436" spans="1:23" x14ac:dyDescent="0.2">
      <c r="A436" s="48" t="s">
        <v>1714</v>
      </c>
      <c r="B436" s="48" t="s">
        <v>793</v>
      </c>
      <c r="C436" s="48"/>
      <c r="D436" s="48" t="s">
        <v>875</v>
      </c>
      <c r="E436" s="48" t="s">
        <v>110</v>
      </c>
      <c r="F436" s="48" t="s">
        <v>110</v>
      </c>
      <c r="G436" s="48" t="s">
        <v>1334</v>
      </c>
      <c r="H436" s="91">
        <v>21.08</v>
      </c>
      <c r="I436" s="7">
        <f>VLOOKUP(E436,Steuerung!$A$17:$E$500,5,FALSE)</f>
        <v>0</v>
      </c>
      <c r="J436" s="73">
        <f>VLOOKUP(E436,Steuerung!$A$17:$F$500,6,FALSE)</f>
        <v>0</v>
      </c>
      <c r="K436" s="7">
        <f>VLOOKUP(F436,Steuerung!$A$17:$G$500,7,FALSE)</f>
        <v>0</v>
      </c>
      <c r="L436" s="7">
        <f>VLOOKUP(F436,Steuerung!$A$17:$H$500,8,FALSE)</f>
        <v>0</v>
      </c>
      <c r="M436" s="73">
        <f t="shared" si="82"/>
        <v>0</v>
      </c>
      <c r="N436" s="91">
        <f t="shared" si="83"/>
        <v>0</v>
      </c>
      <c r="O436" s="91">
        <f t="shared" si="84"/>
        <v>0</v>
      </c>
      <c r="P436" s="91">
        <f t="shared" si="85"/>
        <v>0</v>
      </c>
      <c r="Q436" s="63">
        <f>VLOOKUP(E436,Steuerung!$A$17:$B$500,2,FALSE)</f>
        <v>0</v>
      </c>
      <c r="R436" s="63">
        <f>VLOOKUP(F436,Steuerung!$A$17:$B$500,2,FALSE)</f>
        <v>0</v>
      </c>
      <c r="S436" s="4">
        <f t="shared" si="77"/>
        <v>0</v>
      </c>
      <c r="T436" s="4">
        <f t="shared" si="78"/>
        <v>0</v>
      </c>
      <c r="U436" s="112">
        <f t="shared" si="80"/>
        <v>0</v>
      </c>
      <c r="V436" s="112">
        <f t="shared" si="81"/>
        <v>0</v>
      </c>
      <c r="W436" s="112">
        <f t="shared" si="79"/>
        <v>0</v>
      </c>
    </row>
    <row r="437" spans="1:23" x14ac:dyDescent="0.2">
      <c r="A437" s="48" t="s">
        <v>1722</v>
      </c>
      <c r="B437" s="48" t="s">
        <v>3263</v>
      </c>
      <c r="C437" s="48"/>
      <c r="D437" s="48" t="s">
        <v>875</v>
      </c>
      <c r="E437" s="48" t="s">
        <v>110</v>
      </c>
      <c r="F437" s="48" t="s">
        <v>110</v>
      </c>
      <c r="G437" s="48" t="s">
        <v>1334</v>
      </c>
      <c r="H437" s="91">
        <v>12.61</v>
      </c>
      <c r="I437" s="7">
        <f>VLOOKUP(E437,Steuerung!$A$17:$E$500,5,FALSE)</f>
        <v>0</v>
      </c>
      <c r="J437" s="73">
        <f>VLOOKUP(E437,Steuerung!$A$17:$F$500,6,FALSE)</f>
        <v>0</v>
      </c>
      <c r="K437" s="7">
        <f>VLOOKUP(F437,Steuerung!$A$17:$G$500,7,FALSE)</f>
        <v>0</v>
      </c>
      <c r="L437" s="7">
        <f>VLOOKUP(F437,Steuerung!$A$17:$H$500,8,FALSE)</f>
        <v>0</v>
      </c>
      <c r="M437" s="73">
        <f t="shared" si="82"/>
        <v>0</v>
      </c>
      <c r="N437" s="91">
        <f t="shared" si="83"/>
        <v>0</v>
      </c>
      <c r="O437" s="91">
        <f t="shared" si="84"/>
        <v>0</v>
      </c>
      <c r="P437" s="91">
        <f t="shared" si="85"/>
        <v>0</v>
      </c>
      <c r="Q437" s="63">
        <f>VLOOKUP(E437,Steuerung!$A$17:$B$500,2,FALSE)</f>
        <v>0</v>
      </c>
      <c r="R437" s="63">
        <f>VLOOKUP(F437,Steuerung!$A$17:$B$500,2,FALSE)</f>
        <v>0</v>
      </c>
      <c r="S437" s="4">
        <f t="shared" si="77"/>
        <v>0</v>
      </c>
      <c r="T437" s="4">
        <f t="shared" si="78"/>
        <v>0</v>
      </c>
      <c r="U437" s="112">
        <f t="shared" si="80"/>
        <v>0</v>
      </c>
      <c r="V437" s="112">
        <f t="shared" si="81"/>
        <v>0</v>
      </c>
      <c r="W437" s="112">
        <f t="shared" si="79"/>
        <v>0</v>
      </c>
    </row>
    <row r="438" spans="1:23" x14ac:dyDescent="0.2">
      <c r="A438" s="48" t="s">
        <v>1724</v>
      </c>
      <c r="B438" s="2" t="s">
        <v>3264</v>
      </c>
      <c r="C438" s="2"/>
      <c r="D438" s="48" t="s">
        <v>902</v>
      </c>
      <c r="E438" s="48" t="s">
        <v>119</v>
      </c>
      <c r="F438" s="48" t="s">
        <v>119</v>
      </c>
      <c r="G438" s="48" t="s">
        <v>1334</v>
      </c>
      <c r="H438" s="91">
        <v>230.89</v>
      </c>
      <c r="I438" s="7">
        <f>VLOOKUP(E438,Steuerung!$A$17:$E$500,5,FALSE)</f>
        <v>0</v>
      </c>
      <c r="J438" s="73">
        <f>VLOOKUP(E438,Steuerung!$A$17:$F$500,6,FALSE)</f>
        <v>0</v>
      </c>
      <c r="K438" s="7">
        <f>VLOOKUP(F438,Steuerung!$A$17:$G$500,7,FALSE)</f>
        <v>0</v>
      </c>
      <c r="L438" s="7">
        <f>VLOOKUP(F438,Steuerung!$A$17:$H$500,8,FALSE)</f>
        <v>0</v>
      </c>
      <c r="M438" s="73">
        <f t="shared" si="82"/>
        <v>0</v>
      </c>
      <c r="N438" s="91">
        <f t="shared" si="83"/>
        <v>0</v>
      </c>
      <c r="O438" s="91">
        <f t="shared" si="84"/>
        <v>0</v>
      </c>
      <c r="P438" s="91">
        <f t="shared" si="85"/>
        <v>0</v>
      </c>
      <c r="Q438" s="63">
        <f>VLOOKUP(E438,Steuerung!$A$17:$B$500,2,FALSE)</f>
        <v>0</v>
      </c>
      <c r="R438" s="63">
        <f>VLOOKUP(F438,Steuerung!$A$17:$B$500,2,FALSE)</f>
        <v>0</v>
      </c>
      <c r="S438" s="4">
        <f t="shared" si="77"/>
        <v>0</v>
      </c>
      <c r="T438" s="4">
        <f t="shared" si="78"/>
        <v>0</v>
      </c>
      <c r="U438" s="112">
        <f t="shared" si="80"/>
        <v>0</v>
      </c>
      <c r="V438" s="112">
        <f t="shared" si="81"/>
        <v>0</v>
      </c>
      <c r="W438" s="112">
        <f t="shared" si="79"/>
        <v>0</v>
      </c>
    </row>
    <row r="439" spans="1:23" x14ac:dyDescent="0.2">
      <c r="A439" s="48" t="s">
        <v>1727</v>
      </c>
      <c r="B439" s="48" t="s">
        <v>2636</v>
      </c>
      <c r="C439" s="48"/>
      <c r="D439" s="48" t="s">
        <v>868</v>
      </c>
      <c r="E439" s="48" t="s">
        <v>124</v>
      </c>
      <c r="F439" s="48" t="s">
        <v>124</v>
      </c>
      <c r="G439" s="48" t="s">
        <v>1334</v>
      </c>
      <c r="H439" s="91">
        <v>21.09</v>
      </c>
      <c r="I439" s="7">
        <f>VLOOKUP(E439,Steuerung!$A$17:$E$500,5,FALSE)</f>
        <v>0</v>
      </c>
      <c r="J439" s="73">
        <f>VLOOKUP(E439,Steuerung!$A$17:$F$500,6,FALSE)</f>
        <v>0</v>
      </c>
      <c r="K439" s="7">
        <f>VLOOKUP(F439,Steuerung!$A$17:$G$500,7,FALSE)</f>
        <v>0</v>
      </c>
      <c r="L439" s="7">
        <f>VLOOKUP(F439,Steuerung!$A$17:$H$500,8,FALSE)</f>
        <v>0</v>
      </c>
      <c r="M439" s="73">
        <f t="shared" si="82"/>
        <v>0</v>
      </c>
      <c r="N439" s="91">
        <f t="shared" si="83"/>
        <v>0</v>
      </c>
      <c r="O439" s="91">
        <f t="shared" si="84"/>
        <v>0</v>
      </c>
      <c r="P439" s="91">
        <f t="shared" si="85"/>
        <v>0</v>
      </c>
      <c r="Q439" s="63">
        <f>VLOOKUP(E439,Steuerung!$A$17:$B$500,2,FALSE)</f>
        <v>0</v>
      </c>
      <c r="R439" s="63">
        <f>VLOOKUP(F439,Steuerung!$A$17:$B$500,2,FALSE)</f>
        <v>0</v>
      </c>
      <c r="S439" s="4">
        <f t="shared" si="77"/>
        <v>0</v>
      </c>
      <c r="T439" s="4">
        <f t="shared" si="78"/>
        <v>0</v>
      </c>
      <c r="U439" s="112">
        <f t="shared" si="80"/>
        <v>0</v>
      </c>
      <c r="V439" s="112">
        <f t="shared" si="81"/>
        <v>0</v>
      </c>
      <c r="W439" s="112">
        <f t="shared" si="79"/>
        <v>0</v>
      </c>
    </row>
    <row r="440" spans="1:23" x14ac:dyDescent="0.2">
      <c r="A440" s="48" t="s">
        <v>1732</v>
      </c>
      <c r="B440" s="48" t="s">
        <v>3265</v>
      </c>
      <c r="C440" s="48"/>
      <c r="D440" s="48" t="s">
        <v>868</v>
      </c>
      <c r="E440" s="48" t="s">
        <v>124</v>
      </c>
      <c r="F440" s="48" t="s">
        <v>124</v>
      </c>
      <c r="G440" s="48" t="s">
        <v>1334</v>
      </c>
      <c r="H440" s="91">
        <v>38.17</v>
      </c>
      <c r="I440" s="7">
        <f>VLOOKUP(E440,Steuerung!$A$17:$E$500,5,FALSE)</f>
        <v>0</v>
      </c>
      <c r="J440" s="73">
        <f>VLOOKUP(E440,Steuerung!$A$17:$F$500,6,FALSE)</f>
        <v>0</v>
      </c>
      <c r="K440" s="7">
        <f>VLOOKUP(F440,Steuerung!$A$17:$G$500,7,FALSE)</f>
        <v>0</v>
      </c>
      <c r="L440" s="7">
        <f>VLOOKUP(F440,Steuerung!$A$17:$H$500,8,FALSE)</f>
        <v>0</v>
      </c>
      <c r="M440" s="73">
        <f t="shared" si="82"/>
        <v>0</v>
      </c>
      <c r="N440" s="91">
        <f t="shared" si="83"/>
        <v>0</v>
      </c>
      <c r="O440" s="91">
        <f t="shared" si="84"/>
        <v>0</v>
      </c>
      <c r="P440" s="91">
        <f t="shared" si="85"/>
        <v>0</v>
      </c>
      <c r="Q440" s="63">
        <f>VLOOKUP(E440,Steuerung!$A$17:$B$500,2,FALSE)</f>
        <v>0</v>
      </c>
      <c r="R440" s="63">
        <f>VLOOKUP(F440,Steuerung!$A$17:$B$500,2,FALSE)</f>
        <v>0</v>
      </c>
      <c r="S440" s="4">
        <f t="shared" si="77"/>
        <v>0</v>
      </c>
      <c r="T440" s="4">
        <f t="shared" si="78"/>
        <v>0</v>
      </c>
      <c r="U440" s="112">
        <f t="shared" si="80"/>
        <v>0</v>
      </c>
      <c r="V440" s="112">
        <f t="shared" si="81"/>
        <v>0</v>
      </c>
      <c r="W440" s="112">
        <f t="shared" si="79"/>
        <v>0</v>
      </c>
    </row>
    <row r="441" spans="1:23" x14ac:dyDescent="0.2">
      <c r="A441" s="48" t="s">
        <v>1733</v>
      </c>
      <c r="B441" s="48" t="s">
        <v>2053</v>
      </c>
      <c r="C441" s="48"/>
      <c r="D441" s="48" t="s">
        <v>868</v>
      </c>
      <c r="E441" s="48" t="s">
        <v>124</v>
      </c>
      <c r="F441" s="48" t="s">
        <v>124</v>
      </c>
      <c r="G441" s="48" t="s">
        <v>1334</v>
      </c>
      <c r="H441" s="91">
        <v>18.57</v>
      </c>
      <c r="I441" s="7">
        <f>VLOOKUP(E441,Steuerung!$A$17:$E$500,5,FALSE)</f>
        <v>0</v>
      </c>
      <c r="J441" s="73">
        <f>VLOOKUP(E441,Steuerung!$A$17:$F$500,6,FALSE)</f>
        <v>0</v>
      </c>
      <c r="K441" s="7">
        <f>VLOOKUP(F441,Steuerung!$A$17:$G$500,7,FALSE)</f>
        <v>0</v>
      </c>
      <c r="L441" s="7">
        <f>VLOOKUP(F441,Steuerung!$A$17:$H$500,8,FALSE)</f>
        <v>0</v>
      </c>
      <c r="M441" s="73">
        <f t="shared" si="82"/>
        <v>0</v>
      </c>
      <c r="N441" s="91">
        <f t="shared" si="83"/>
        <v>0</v>
      </c>
      <c r="O441" s="91">
        <f t="shared" si="84"/>
        <v>0</v>
      </c>
      <c r="P441" s="91">
        <f t="shared" si="85"/>
        <v>0</v>
      </c>
      <c r="Q441" s="63">
        <f>VLOOKUP(E441,Steuerung!$A$17:$B$500,2,FALSE)</f>
        <v>0</v>
      </c>
      <c r="R441" s="63">
        <f>VLOOKUP(F441,Steuerung!$A$17:$B$500,2,FALSE)</f>
        <v>0</v>
      </c>
      <c r="S441" s="4">
        <f t="shared" si="77"/>
        <v>0</v>
      </c>
      <c r="T441" s="4">
        <f t="shared" si="78"/>
        <v>0</v>
      </c>
      <c r="U441" s="112">
        <f t="shared" si="80"/>
        <v>0</v>
      </c>
      <c r="V441" s="112">
        <f t="shared" si="81"/>
        <v>0</v>
      </c>
      <c r="W441" s="112">
        <f t="shared" si="79"/>
        <v>0</v>
      </c>
    </row>
    <row r="442" spans="1:23" x14ac:dyDescent="0.2">
      <c r="A442" s="48" t="s">
        <v>1735</v>
      </c>
      <c r="B442" s="48" t="s">
        <v>798</v>
      </c>
      <c r="C442" s="48"/>
      <c r="D442" s="48" t="s">
        <v>910</v>
      </c>
      <c r="E442" s="48" t="s">
        <v>122</v>
      </c>
      <c r="F442" s="48" t="s">
        <v>122</v>
      </c>
      <c r="G442" s="48" t="s">
        <v>919</v>
      </c>
      <c r="H442" s="91">
        <v>17.64</v>
      </c>
      <c r="I442" s="7">
        <f>VLOOKUP(E442,Steuerung!$A$17:$E$500,5,FALSE)</f>
        <v>0</v>
      </c>
      <c r="J442" s="73">
        <f>VLOOKUP(E442,Steuerung!$A$17:$F$500,6,FALSE)</f>
        <v>0</v>
      </c>
      <c r="K442" s="7">
        <f>VLOOKUP(F442,Steuerung!$A$17:$G$500,7,FALSE)</f>
        <v>0</v>
      </c>
      <c r="L442" s="7">
        <f>VLOOKUP(F442,Steuerung!$A$17:$H$500,8,FALSE)</f>
        <v>0</v>
      </c>
      <c r="M442" s="73">
        <f t="shared" si="82"/>
        <v>0</v>
      </c>
      <c r="N442" s="91">
        <f t="shared" si="83"/>
        <v>0</v>
      </c>
      <c r="O442" s="91">
        <f t="shared" si="84"/>
        <v>0</v>
      </c>
      <c r="P442" s="91">
        <f t="shared" si="85"/>
        <v>0</v>
      </c>
      <c r="Q442" s="63">
        <f>VLOOKUP(E442,Steuerung!$A$17:$B$500,2,FALSE)</f>
        <v>0</v>
      </c>
      <c r="R442" s="63">
        <f>VLOOKUP(F442,Steuerung!$A$17:$B$500,2,FALSE)</f>
        <v>0</v>
      </c>
      <c r="S442" s="4">
        <f t="shared" si="77"/>
        <v>0</v>
      </c>
      <c r="T442" s="4">
        <f t="shared" si="78"/>
        <v>0</v>
      </c>
      <c r="U442" s="112">
        <f t="shared" si="80"/>
        <v>0</v>
      </c>
      <c r="V442" s="112">
        <f t="shared" si="81"/>
        <v>0</v>
      </c>
      <c r="W442" s="112">
        <f t="shared" si="79"/>
        <v>0</v>
      </c>
    </row>
    <row r="443" spans="1:23" x14ac:dyDescent="0.2">
      <c r="A443" s="48" t="s">
        <v>3266</v>
      </c>
      <c r="B443" s="48" t="s">
        <v>792</v>
      </c>
      <c r="C443" s="48"/>
      <c r="D443" s="48" t="s">
        <v>910</v>
      </c>
      <c r="E443" s="48" t="s">
        <v>122</v>
      </c>
      <c r="F443" s="48" t="s">
        <v>122</v>
      </c>
      <c r="G443" s="48" t="s">
        <v>919</v>
      </c>
      <c r="H443" s="91">
        <v>17.809999999999999</v>
      </c>
      <c r="I443" s="7">
        <f>VLOOKUP(E443,Steuerung!$A$17:$E$500,5,FALSE)</f>
        <v>0</v>
      </c>
      <c r="J443" s="73">
        <f>VLOOKUP(E443,Steuerung!$A$17:$F$500,6,FALSE)</f>
        <v>0</v>
      </c>
      <c r="K443" s="7">
        <f>VLOOKUP(F443,Steuerung!$A$17:$G$500,7,FALSE)</f>
        <v>0</v>
      </c>
      <c r="L443" s="7">
        <f>VLOOKUP(F443,Steuerung!$A$17:$H$500,8,FALSE)</f>
        <v>0</v>
      </c>
      <c r="M443" s="73">
        <f t="shared" si="82"/>
        <v>0</v>
      </c>
      <c r="N443" s="91">
        <f t="shared" si="83"/>
        <v>0</v>
      </c>
      <c r="O443" s="91">
        <f t="shared" si="84"/>
        <v>0</v>
      </c>
      <c r="P443" s="91">
        <f t="shared" si="85"/>
        <v>0</v>
      </c>
      <c r="Q443" s="63">
        <f>VLOOKUP(E443,Steuerung!$A$17:$B$500,2,FALSE)</f>
        <v>0</v>
      </c>
      <c r="R443" s="63">
        <f>VLOOKUP(F443,Steuerung!$A$17:$B$500,2,FALSE)</f>
        <v>0</v>
      </c>
      <c r="S443" s="4">
        <f t="shared" si="77"/>
        <v>0</v>
      </c>
      <c r="T443" s="4">
        <f t="shared" si="78"/>
        <v>0</v>
      </c>
      <c r="U443" s="112">
        <f t="shared" si="80"/>
        <v>0</v>
      </c>
      <c r="V443" s="112">
        <f t="shared" si="81"/>
        <v>0</v>
      </c>
      <c r="W443" s="112">
        <f t="shared" si="79"/>
        <v>0</v>
      </c>
    </row>
    <row r="444" spans="1:23" x14ac:dyDescent="0.2">
      <c r="A444" s="48" t="s">
        <v>1739</v>
      </c>
      <c r="B444" s="48" t="s">
        <v>2053</v>
      </c>
      <c r="C444" s="48"/>
      <c r="D444" s="48" t="s">
        <v>868</v>
      </c>
      <c r="E444" s="48" t="s">
        <v>124</v>
      </c>
      <c r="F444" s="48" t="s">
        <v>124</v>
      </c>
      <c r="G444" s="48" t="s">
        <v>1334</v>
      </c>
      <c r="H444" s="91">
        <v>35.26</v>
      </c>
      <c r="I444" s="7">
        <f>VLOOKUP(E444,Steuerung!$A$17:$E$500,5,FALSE)</f>
        <v>0</v>
      </c>
      <c r="J444" s="73">
        <f>VLOOKUP(E444,Steuerung!$A$17:$F$500,6,FALSE)</f>
        <v>0</v>
      </c>
      <c r="K444" s="7">
        <f>VLOOKUP(F444,Steuerung!$A$17:$G$500,7,FALSE)</f>
        <v>0</v>
      </c>
      <c r="L444" s="7">
        <f>VLOOKUP(F444,Steuerung!$A$17:$H$500,8,FALSE)</f>
        <v>0</v>
      </c>
      <c r="M444" s="73">
        <f t="shared" si="82"/>
        <v>0</v>
      </c>
      <c r="N444" s="91">
        <f t="shared" si="83"/>
        <v>0</v>
      </c>
      <c r="O444" s="91">
        <f t="shared" si="84"/>
        <v>0</v>
      </c>
      <c r="P444" s="91">
        <f t="shared" si="85"/>
        <v>0</v>
      </c>
      <c r="Q444" s="63">
        <f>VLOOKUP(E444,Steuerung!$A$17:$B$500,2,FALSE)</f>
        <v>0</v>
      </c>
      <c r="R444" s="63">
        <f>VLOOKUP(F444,Steuerung!$A$17:$B$500,2,FALSE)</f>
        <v>0</v>
      </c>
      <c r="S444" s="4">
        <f t="shared" si="77"/>
        <v>0</v>
      </c>
      <c r="T444" s="4">
        <f t="shared" si="78"/>
        <v>0</v>
      </c>
      <c r="U444" s="112">
        <f t="shared" si="80"/>
        <v>0</v>
      </c>
      <c r="V444" s="112">
        <f t="shared" si="81"/>
        <v>0</v>
      </c>
      <c r="W444" s="112">
        <f t="shared" si="79"/>
        <v>0</v>
      </c>
    </row>
    <row r="445" spans="1:23" x14ac:dyDescent="0.2">
      <c r="A445" s="48" t="s">
        <v>1741</v>
      </c>
      <c r="B445" s="48" t="s">
        <v>1690</v>
      </c>
      <c r="C445" s="48"/>
      <c r="D445" s="48" t="s">
        <v>902</v>
      </c>
      <c r="E445" s="48" t="s">
        <v>119</v>
      </c>
      <c r="F445" s="48" t="s">
        <v>119</v>
      </c>
      <c r="G445" s="48" t="s">
        <v>1334</v>
      </c>
      <c r="H445" s="91">
        <v>54.9</v>
      </c>
      <c r="I445" s="7">
        <f>VLOOKUP(E445,Steuerung!$A$17:$E$500,5,FALSE)</f>
        <v>0</v>
      </c>
      <c r="J445" s="73">
        <f>VLOOKUP(E445,Steuerung!$A$17:$F$500,6,FALSE)</f>
        <v>0</v>
      </c>
      <c r="K445" s="7">
        <f>VLOOKUP(F445,Steuerung!$A$17:$G$500,7,FALSE)</f>
        <v>0</v>
      </c>
      <c r="L445" s="7">
        <f>VLOOKUP(F445,Steuerung!$A$17:$H$500,8,FALSE)</f>
        <v>0</v>
      </c>
      <c r="M445" s="73">
        <f t="shared" si="82"/>
        <v>0</v>
      </c>
      <c r="N445" s="91">
        <f t="shared" si="83"/>
        <v>0</v>
      </c>
      <c r="O445" s="91">
        <f t="shared" si="84"/>
        <v>0</v>
      </c>
      <c r="P445" s="91">
        <f t="shared" si="85"/>
        <v>0</v>
      </c>
      <c r="Q445" s="63">
        <f>VLOOKUP(E445,Steuerung!$A$17:$B$500,2,FALSE)</f>
        <v>0</v>
      </c>
      <c r="R445" s="63">
        <f>VLOOKUP(F445,Steuerung!$A$17:$B$500,2,FALSE)</f>
        <v>0</v>
      </c>
      <c r="S445" s="4">
        <f t="shared" si="77"/>
        <v>0</v>
      </c>
      <c r="T445" s="4">
        <f t="shared" si="78"/>
        <v>0</v>
      </c>
      <c r="U445" s="112">
        <f t="shared" si="80"/>
        <v>0</v>
      </c>
      <c r="V445" s="112">
        <f t="shared" si="81"/>
        <v>0</v>
      </c>
      <c r="W445" s="112">
        <f t="shared" si="79"/>
        <v>0</v>
      </c>
    </row>
    <row r="446" spans="1:23" x14ac:dyDescent="0.2">
      <c r="A446" s="48" t="s">
        <v>3267</v>
      </c>
      <c r="B446" s="48" t="s">
        <v>3116</v>
      </c>
      <c r="C446" s="48"/>
      <c r="D446" s="48" t="s">
        <v>902</v>
      </c>
      <c r="E446" s="48" t="s">
        <v>119</v>
      </c>
      <c r="F446" s="48" t="s">
        <v>119</v>
      </c>
      <c r="G446" s="48" t="s">
        <v>1334</v>
      </c>
      <c r="H446" s="91">
        <v>37.83</v>
      </c>
      <c r="I446" s="7">
        <f>VLOOKUP(E446,Steuerung!$A$17:$E$500,5,FALSE)</f>
        <v>0</v>
      </c>
      <c r="J446" s="73">
        <f>VLOOKUP(E446,Steuerung!$A$17:$F$500,6,FALSE)</f>
        <v>0</v>
      </c>
      <c r="K446" s="7">
        <f>VLOOKUP(F446,Steuerung!$A$17:$G$500,7,FALSE)</f>
        <v>0</v>
      </c>
      <c r="L446" s="7">
        <f>VLOOKUP(F446,Steuerung!$A$17:$H$500,8,FALSE)</f>
        <v>0</v>
      </c>
      <c r="M446" s="73">
        <f t="shared" si="82"/>
        <v>0</v>
      </c>
      <c r="N446" s="91">
        <f t="shared" si="83"/>
        <v>0</v>
      </c>
      <c r="O446" s="91">
        <f t="shared" si="84"/>
        <v>0</v>
      </c>
      <c r="P446" s="91">
        <f t="shared" si="85"/>
        <v>0</v>
      </c>
      <c r="Q446" s="63">
        <f>VLOOKUP(E446,Steuerung!$A$17:$B$500,2,FALSE)</f>
        <v>0</v>
      </c>
      <c r="R446" s="63">
        <f>VLOOKUP(F446,Steuerung!$A$17:$B$500,2,FALSE)</f>
        <v>0</v>
      </c>
      <c r="S446" s="4">
        <f t="shared" si="77"/>
        <v>0</v>
      </c>
      <c r="T446" s="4">
        <f t="shared" si="78"/>
        <v>0</v>
      </c>
      <c r="U446" s="112">
        <f t="shared" si="80"/>
        <v>0</v>
      </c>
      <c r="V446" s="112">
        <f t="shared" si="81"/>
        <v>0</v>
      </c>
      <c r="W446" s="112">
        <f t="shared" si="79"/>
        <v>0</v>
      </c>
    </row>
    <row r="447" spans="1:23" x14ac:dyDescent="0.2">
      <c r="A447" s="48" t="s">
        <v>3268</v>
      </c>
      <c r="B447" s="48" t="s">
        <v>3090</v>
      </c>
      <c r="C447" s="48"/>
      <c r="D447" s="48" t="s">
        <v>868</v>
      </c>
      <c r="E447" s="48" t="s">
        <v>124</v>
      </c>
      <c r="F447" s="48" t="s">
        <v>124</v>
      </c>
      <c r="G447" s="48" t="s">
        <v>1334</v>
      </c>
      <c r="H447" s="91">
        <v>9.1199999999999992</v>
      </c>
      <c r="I447" s="7">
        <f>VLOOKUP(E447,Steuerung!$A$17:$E$500,5,FALSE)</f>
        <v>0</v>
      </c>
      <c r="J447" s="73">
        <f>VLOOKUP(E447,Steuerung!$A$17:$F$500,6,FALSE)</f>
        <v>0</v>
      </c>
      <c r="K447" s="7">
        <f>VLOOKUP(F447,Steuerung!$A$17:$G$500,7,FALSE)</f>
        <v>0</v>
      </c>
      <c r="L447" s="7">
        <f>VLOOKUP(F447,Steuerung!$A$17:$H$500,8,FALSE)</f>
        <v>0</v>
      </c>
      <c r="M447" s="73">
        <f t="shared" si="82"/>
        <v>0</v>
      </c>
      <c r="N447" s="91">
        <f t="shared" si="83"/>
        <v>0</v>
      </c>
      <c r="O447" s="91">
        <f t="shared" si="84"/>
        <v>0</v>
      </c>
      <c r="P447" s="91">
        <f t="shared" si="85"/>
        <v>0</v>
      </c>
      <c r="Q447" s="63">
        <f>VLOOKUP(E447,Steuerung!$A$17:$B$500,2,FALSE)</f>
        <v>0</v>
      </c>
      <c r="R447" s="63">
        <f>VLOOKUP(F447,Steuerung!$A$17:$B$500,2,FALSE)</f>
        <v>0</v>
      </c>
      <c r="S447" s="4">
        <f t="shared" si="77"/>
        <v>0</v>
      </c>
      <c r="T447" s="4">
        <f t="shared" si="78"/>
        <v>0</v>
      </c>
      <c r="U447" s="112">
        <f t="shared" si="80"/>
        <v>0</v>
      </c>
      <c r="V447" s="112">
        <f t="shared" si="81"/>
        <v>0</v>
      </c>
      <c r="W447" s="112">
        <f t="shared" si="79"/>
        <v>0</v>
      </c>
    </row>
    <row r="448" spans="1:23" x14ac:dyDescent="0.2">
      <c r="A448" s="48" t="s">
        <v>3269</v>
      </c>
      <c r="B448" s="48" t="s">
        <v>2053</v>
      </c>
      <c r="C448" s="48"/>
      <c r="D448" s="48" t="s">
        <v>868</v>
      </c>
      <c r="E448" s="48" t="s">
        <v>124</v>
      </c>
      <c r="F448" s="48" t="s">
        <v>124</v>
      </c>
      <c r="G448" s="48" t="s">
        <v>1334</v>
      </c>
      <c r="H448" s="91">
        <v>24.47</v>
      </c>
      <c r="I448" s="7">
        <f>VLOOKUP(E448,Steuerung!$A$17:$E$500,5,FALSE)</f>
        <v>0</v>
      </c>
      <c r="J448" s="73">
        <f>VLOOKUP(E448,Steuerung!$A$17:$F$500,6,FALSE)</f>
        <v>0</v>
      </c>
      <c r="K448" s="7">
        <f>VLOOKUP(F448,Steuerung!$A$17:$G$500,7,FALSE)</f>
        <v>0</v>
      </c>
      <c r="L448" s="7">
        <f>VLOOKUP(F448,Steuerung!$A$17:$H$500,8,FALSE)</f>
        <v>0</v>
      </c>
      <c r="M448" s="73">
        <f t="shared" si="82"/>
        <v>0</v>
      </c>
      <c r="N448" s="91">
        <f t="shared" si="83"/>
        <v>0</v>
      </c>
      <c r="O448" s="91">
        <f t="shared" si="84"/>
        <v>0</v>
      </c>
      <c r="P448" s="91">
        <f t="shared" si="85"/>
        <v>0</v>
      </c>
      <c r="Q448" s="63">
        <f>VLOOKUP(E448,Steuerung!$A$17:$B$500,2,FALSE)</f>
        <v>0</v>
      </c>
      <c r="R448" s="63">
        <f>VLOOKUP(F448,Steuerung!$A$17:$B$500,2,FALSE)</f>
        <v>0</v>
      </c>
      <c r="S448" s="4">
        <f t="shared" si="77"/>
        <v>0</v>
      </c>
      <c r="T448" s="4">
        <f t="shared" si="78"/>
        <v>0</v>
      </c>
      <c r="U448" s="112">
        <f t="shared" si="80"/>
        <v>0</v>
      </c>
      <c r="V448" s="112">
        <f t="shared" si="81"/>
        <v>0</v>
      </c>
      <c r="W448" s="112">
        <f t="shared" si="79"/>
        <v>0</v>
      </c>
    </row>
    <row r="449" spans="1:23" x14ac:dyDescent="0.2">
      <c r="A449" s="48" t="s">
        <v>3270</v>
      </c>
      <c r="B449" s="48" t="s">
        <v>1348</v>
      </c>
      <c r="C449" s="48"/>
      <c r="D449" s="48" t="s">
        <v>907</v>
      </c>
      <c r="E449" s="48" t="s">
        <v>127</v>
      </c>
      <c r="F449" s="48" t="s">
        <v>127</v>
      </c>
      <c r="G449" s="48" t="s">
        <v>1334</v>
      </c>
      <c r="H449" s="91">
        <v>18.89</v>
      </c>
      <c r="I449" s="7">
        <f>VLOOKUP(E449,Steuerung!$A$17:$E$500,5,FALSE)</f>
        <v>0</v>
      </c>
      <c r="J449" s="73">
        <f>VLOOKUP(E449,Steuerung!$A$17:$F$500,6,FALSE)</f>
        <v>0</v>
      </c>
      <c r="K449" s="7">
        <f>VLOOKUP(F449,Steuerung!$A$17:$G$500,7,FALSE)</f>
        <v>0</v>
      </c>
      <c r="L449" s="7">
        <f>VLOOKUP(F449,Steuerung!$A$17:$H$500,8,FALSE)</f>
        <v>0</v>
      </c>
      <c r="M449" s="73">
        <f t="shared" si="82"/>
        <v>0</v>
      </c>
      <c r="N449" s="91">
        <f t="shared" si="83"/>
        <v>0</v>
      </c>
      <c r="O449" s="91">
        <f t="shared" si="84"/>
        <v>0</v>
      </c>
      <c r="P449" s="91">
        <f t="shared" si="85"/>
        <v>0</v>
      </c>
      <c r="Q449" s="63">
        <f>VLOOKUP(E449,Steuerung!$A$17:$B$500,2,FALSE)</f>
        <v>0</v>
      </c>
      <c r="R449" s="63">
        <f>VLOOKUP(F449,Steuerung!$A$17:$B$500,2,FALSE)</f>
        <v>0</v>
      </c>
      <c r="S449" s="4">
        <f t="shared" si="77"/>
        <v>0</v>
      </c>
      <c r="T449" s="4">
        <f t="shared" si="78"/>
        <v>0</v>
      </c>
      <c r="U449" s="112">
        <f t="shared" si="80"/>
        <v>0</v>
      </c>
      <c r="V449" s="112">
        <f t="shared" si="81"/>
        <v>0</v>
      </c>
      <c r="W449" s="112">
        <f t="shared" si="79"/>
        <v>0</v>
      </c>
    </row>
    <row r="450" spans="1:23" x14ac:dyDescent="0.2">
      <c r="A450" s="48" t="s">
        <v>3271</v>
      </c>
      <c r="B450" s="48" t="s">
        <v>3272</v>
      </c>
      <c r="C450" s="48"/>
      <c r="D450" s="48" t="s">
        <v>868</v>
      </c>
      <c r="E450" s="48" t="s">
        <v>124</v>
      </c>
      <c r="F450" s="48" t="s">
        <v>124</v>
      </c>
      <c r="G450" s="48" t="s">
        <v>1334</v>
      </c>
      <c r="H450" s="91">
        <v>2.35</v>
      </c>
      <c r="I450" s="7">
        <f>VLOOKUP(E450,Steuerung!$A$17:$E$500,5,FALSE)</f>
        <v>0</v>
      </c>
      <c r="J450" s="73">
        <f>VLOOKUP(E450,Steuerung!$A$17:$F$500,6,FALSE)</f>
        <v>0</v>
      </c>
      <c r="K450" s="7">
        <f>VLOOKUP(F450,Steuerung!$A$17:$G$500,7,FALSE)</f>
        <v>0</v>
      </c>
      <c r="L450" s="7">
        <f>VLOOKUP(F450,Steuerung!$A$17:$H$500,8,FALSE)</f>
        <v>0</v>
      </c>
      <c r="M450" s="73">
        <f t="shared" si="82"/>
        <v>0</v>
      </c>
      <c r="N450" s="91">
        <f t="shared" si="83"/>
        <v>0</v>
      </c>
      <c r="O450" s="91">
        <f t="shared" si="84"/>
        <v>0</v>
      </c>
      <c r="P450" s="91">
        <f t="shared" si="85"/>
        <v>0</v>
      </c>
      <c r="Q450" s="63">
        <f>VLOOKUP(E450,Steuerung!$A$17:$B$500,2,FALSE)</f>
        <v>0</v>
      </c>
      <c r="R450" s="63">
        <f>VLOOKUP(F450,Steuerung!$A$17:$B$500,2,FALSE)</f>
        <v>0</v>
      </c>
      <c r="S450" s="4">
        <f t="shared" si="77"/>
        <v>0</v>
      </c>
      <c r="T450" s="4">
        <f t="shared" si="78"/>
        <v>0</v>
      </c>
      <c r="U450" s="112">
        <f t="shared" si="80"/>
        <v>0</v>
      </c>
      <c r="V450" s="112">
        <f t="shared" si="81"/>
        <v>0</v>
      </c>
      <c r="W450" s="112">
        <f t="shared" si="79"/>
        <v>0</v>
      </c>
    </row>
    <row r="451" spans="1:23" x14ac:dyDescent="0.2">
      <c r="A451" s="48" t="s">
        <v>3273</v>
      </c>
      <c r="B451" s="48" t="s">
        <v>2053</v>
      </c>
      <c r="C451" s="48"/>
      <c r="D451" s="48" t="s">
        <v>868</v>
      </c>
      <c r="E451" s="48" t="s">
        <v>124</v>
      </c>
      <c r="F451" s="48" t="s">
        <v>124</v>
      </c>
      <c r="G451" s="48" t="s">
        <v>1334</v>
      </c>
      <c r="H451" s="91">
        <v>32.33</v>
      </c>
      <c r="I451" s="7">
        <f>VLOOKUP(E451,Steuerung!$A$17:$E$500,5,FALSE)</f>
        <v>0</v>
      </c>
      <c r="J451" s="73">
        <f>VLOOKUP(E451,Steuerung!$A$17:$F$500,6,FALSE)</f>
        <v>0</v>
      </c>
      <c r="K451" s="7">
        <f>VLOOKUP(F451,Steuerung!$A$17:$G$500,7,FALSE)</f>
        <v>0</v>
      </c>
      <c r="L451" s="7">
        <f>VLOOKUP(F451,Steuerung!$A$17:$H$500,8,FALSE)</f>
        <v>0</v>
      </c>
      <c r="M451" s="73">
        <f t="shared" si="82"/>
        <v>0</v>
      </c>
      <c r="N451" s="91">
        <f t="shared" si="83"/>
        <v>0</v>
      </c>
      <c r="O451" s="91">
        <f t="shared" si="84"/>
        <v>0</v>
      </c>
      <c r="P451" s="91">
        <f t="shared" si="85"/>
        <v>0</v>
      </c>
      <c r="Q451" s="63">
        <f>VLOOKUP(E451,Steuerung!$A$17:$B$500,2,FALSE)</f>
        <v>0</v>
      </c>
      <c r="R451" s="63">
        <f>VLOOKUP(F451,Steuerung!$A$17:$B$500,2,FALSE)</f>
        <v>0</v>
      </c>
      <c r="S451" s="4">
        <f t="shared" si="77"/>
        <v>0</v>
      </c>
      <c r="T451" s="4">
        <f t="shared" si="78"/>
        <v>0</v>
      </c>
      <c r="U451" s="112">
        <f t="shared" si="80"/>
        <v>0</v>
      </c>
      <c r="V451" s="112">
        <f t="shared" si="81"/>
        <v>0</v>
      </c>
      <c r="W451" s="112">
        <f t="shared" si="79"/>
        <v>0</v>
      </c>
    </row>
    <row r="452" spans="1:23" x14ac:dyDescent="0.2">
      <c r="A452" s="48" t="s">
        <v>3274</v>
      </c>
      <c r="B452" s="48" t="s">
        <v>1348</v>
      </c>
      <c r="C452" s="48"/>
      <c r="D452" s="48" t="s">
        <v>907</v>
      </c>
      <c r="E452" s="48" t="s">
        <v>129</v>
      </c>
      <c r="F452" s="48" t="s">
        <v>129</v>
      </c>
      <c r="G452" s="48" t="s">
        <v>1020</v>
      </c>
      <c r="H452" s="91">
        <v>33.5</v>
      </c>
      <c r="I452" s="7">
        <f>VLOOKUP(E452,Steuerung!$A$17:$E$500,5,FALSE)</f>
        <v>0</v>
      </c>
      <c r="J452" s="73">
        <f>VLOOKUP(E452,Steuerung!$A$17:$F$500,6,FALSE)</f>
        <v>0</v>
      </c>
      <c r="K452" s="7">
        <f>VLOOKUP(F452,Steuerung!$A$17:$G$500,7,FALSE)</f>
        <v>0</v>
      </c>
      <c r="L452" s="7">
        <f>VLOOKUP(F452,Steuerung!$A$17:$H$500,8,FALSE)</f>
        <v>0</v>
      </c>
      <c r="M452" s="73">
        <f t="shared" si="82"/>
        <v>0</v>
      </c>
      <c r="N452" s="91">
        <f t="shared" si="83"/>
        <v>0</v>
      </c>
      <c r="O452" s="91">
        <f t="shared" si="84"/>
        <v>0</v>
      </c>
      <c r="P452" s="91">
        <f t="shared" si="85"/>
        <v>0</v>
      </c>
      <c r="Q452" s="63">
        <f>VLOOKUP(E452,Steuerung!$A$17:$B$500,2,FALSE)</f>
        <v>0</v>
      </c>
      <c r="R452" s="63">
        <f>VLOOKUP(F452,Steuerung!$A$17:$B$500,2,FALSE)</f>
        <v>0</v>
      </c>
      <c r="S452" s="4">
        <f t="shared" si="77"/>
        <v>0</v>
      </c>
      <c r="T452" s="4">
        <f t="shared" si="78"/>
        <v>0</v>
      </c>
      <c r="U452" s="112">
        <f t="shared" si="80"/>
        <v>0</v>
      </c>
      <c r="V452" s="112">
        <f t="shared" si="81"/>
        <v>0</v>
      </c>
      <c r="W452" s="112">
        <f t="shared" si="79"/>
        <v>0</v>
      </c>
    </row>
    <row r="453" spans="1:23" x14ac:dyDescent="0.2">
      <c r="A453" s="48" t="s">
        <v>3275</v>
      </c>
      <c r="B453" s="48" t="s">
        <v>1348</v>
      </c>
      <c r="C453" s="48"/>
      <c r="D453" s="48" t="s">
        <v>907</v>
      </c>
      <c r="E453" s="48" t="s">
        <v>129</v>
      </c>
      <c r="F453" s="48" t="s">
        <v>129</v>
      </c>
      <c r="G453" s="48" t="s">
        <v>1020</v>
      </c>
      <c r="H453" s="91">
        <v>16.68</v>
      </c>
      <c r="I453" s="7">
        <f>VLOOKUP(E453,Steuerung!$A$17:$E$500,5,FALSE)</f>
        <v>0</v>
      </c>
      <c r="J453" s="73">
        <f>VLOOKUP(E453,Steuerung!$A$17:$F$500,6,FALSE)</f>
        <v>0</v>
      </c>
      <c r="K453" s="7">
        <f>VLOOKUP(F453,Steuerung!$A$17:$G$500,7,FALSE)</f>
        <v>0</v>
      </c>
      <c r="L453" s="7">
        <f>VLOOKUP(F453,Steuerung!$A$17:$H$500,8,FALSE)</f>
        <v>0</v>
      </c>
      <c r="M453" s="73">
        <f t="shared" si="82"/>
        <v>0</v>
      </c>
      <c r="N453" s="91">
        <f t="shared" si="83"/>
        <v>0</v>
      </c>
      <c r="O453" s="91">
        <f t="shared" si="84"/>
        <v>0</v>
      </c>
      <c r="P453" s="91">
        <f t="shared" si="85"/>
        <v>0</v>
      </c>
      <c r="Q453" s="63">
        <f>VLOOKUP(E453,Steuerung!$A$17:$B$500,2,FALSE)</f>
        <v>0</v>
      </c>
      <c r="R453" s="63">
        <f>VLOOKUP(F453,Steuerung!$A$17:$B$500,2,FALSE)</f>
        <v>0</v>
      </c>
      <c r="S453" s="4">
        <f t="shared" si="77"/>
        <v>0</v>
      </c>
      <c r="T453" s="4">
        <f t="shared" si="78"/>
        <v>0</v>
      </c>
      <c r="U453" s="112">
        <f t="shared" si="80"/>
        <v>0</v>
      </c>
      <c r="V453" s="112">
        <f t="shared" si="81"/>
        <v>0</v>
      </c>
      <c r="W453" s="112">
        <f t="shared" si="79"/>
        <v>0</v>
      </c>
    </row>
    <row r="454" spans="1:23" x14ac:dyDescent="0.2">
      <c r="A454" s="48" t="s">
        <v>3276</v>
      </c>
      <c r="B454" s="48" t="s">
        <v>1348</v>
      </c>
      <c r="C454" s="48"/>
      <c r="D454" s="48" t="s">
        <v>907</v>
      </c>
      <c r="E454" s="48" t="s">
        <v>127</v>
      </c>
      <c r="F454" s="48" t="s">
        <v>127</v>
      </c>
      <c r="G454" s="48" t="s">
        <v>1334</v>
      </c>
      <c r="H454" s="91">
        <v>16.100000000000001</v>
      </c>
      <c r="I454" s="7">
        <f>VLOOKUP(E454,Steuerung!$A$17:$E$500,5,FALSE)</f>
        <v>0</v>
      </c>
      <c r="J454" s="73">
        <f>VLOOKUP(E454,Steuerung!$A$17:$F$500,6,FALSE)</f>
        <v>0</v>
      </c>
      <c r="K454" s="7">
        <f>VLOOKUP(F454,Steuerung!$A$17:$G$500,7,FALSE)</f>
        <v>0</v>
      </c>
      <c r="L454" s="7">
        <f>VLOOKUP(F454,Steuerung!$A$17:$H$500,8,FALSE)</f>
        <v>0</v>
      </c>
      <c r="M454" s="73">
        <f t="shared" si="82"/>
        <v>0</v>
      </c>
      <c r="N454" s="91">
        <f t="shared" si="83"/>
        <v>0</v>
      </c>
      <c r="O454" s="91">
        <f t="shared" si="84"/>
        <v>0</v>
      </c>
      <c r="P454" s="91">
        <f t="shared" si="85"/>
        <v>0</v>
      </c>
      <c r="Q454" s="63">
        <f>VLOOKUP(E454,Steuerung!$A$17:$B$500,2,FALSE)</f>
        <v>0</v>
      </c>
      <c r="R454" s="63">
        <f>VLOOKUP(F454,Steuerung!$A$17:$B$500,2,FALSE)</f>
        <v>0</v>
      </c>
      <c r="S454" s="4">
        <f t="shared" si="77"/>
        <v>0</v>
      </c>
      <c r="T454" s="4">
        <f t="shared" si="78"/>
        <v>0</v>
      </c>
      <c r="U454" s="112">
        <f t="shared" si="80"/>
        <v>0</v>
      </c>
      <c r="V454" s="112">
        <f t="shared" si="81"/>
        <v>0</v>
      </c>
      <c r="W454" s="112">
        <f t="shared" si="79"/>
        <v>0</v>
      </c>
    </row>
    <row r="455" spans="1:23" x14ac:dyDescent="0.2">
      <c r="A455" s="48" t="s">
        <v>3277</v>
      </c>
      <c r="B455" s="48" t="s">
        <v>3278</v>
      </c>
      <c r="C455" s="48"/>
      <c r="D455" s="48" t="s">
        <v>868</v>
      </c>
      <c r="E455" s="48" t="s">
        <v>124</v>
      </c>
      <c r="F455" s="48" t="s">
        <v>124</v>
      </c>
      <c r="G455" s="48" t="s">
        <v>1334</v>
      </c>
      <c r="H455" s="91">
        <v>16.7</v>
      </c>
      <c r="I455" s="7">
        <f>VLOOKUP(E455,Steuerung!$A$17:$E$500,5,FALSE)</f>
        <v>0</v>
      </c>
      <c r="J455" s="73">
        <f>VLOOKUP(E455,Steuerung!$A$17:$F$500,6,FALSE)</f>
        <v>0</v>
      </c>
      <c r="K455" s="7">
        <f>VLOOKUP(F455,Steuerung!$A$17:$G$500,7,FALSE)</f>
        <v>0</v>
      </c>
      <c r="L455" s="7">
        <f>VLOOKUP(F455,Steuerung!$A$17:$H$500,8,FALSE)</f>
        <v>0</v>
      </c>
      <c r="M455" s="73">
        <f t="shared" si="82"/>
        <v>0</v>
      </c>
      <c r="N455" s="91">
        <f t="shared" si="83"/>
        <v>0</v>
      </c>
      <c r="O455" s="91">
        <f t="shared" si="84"/>
        <v>0</v>
      </c>
      <c r="P455" s="91">
        <f t="shared" si="85"/>
        <v>0</v>
      </c>
      <c r="Q455" s="63">
        <f>VLOOKUP(E455,Steuerung!$A$17:$B$500,2,FALSE)</f>
        <v>0</v>
      </c>
      <c r="R455" s="63">
        <f>VLOOKUP(F455,Steuerung!$A$17:$B$500,2,FALSE)</f>
        <v>0</v>
      </c>
      <c r="S455" s="4">
        <f t="shared" si="77"/>
        <v>0</v>
      </c>
      <c r="T455" s="4">
        <f t="shared" si="78"/>
        <v>0</v>
      </c>
      <c r="U455" s="112">
        <f t="shared" si="80"/>
        <v>0</v>
      </c>
      <c r="V455" s="112">
        <f t="shared" si="81"/>
        <v>0</v>
      </c>
      <c r="W455" s="112">
        <f t="shared" si="79"/>
        <v>0</v>
      </c>
    </row>
    <row r="456" spans="1:23" x14ac:dyDescent="0.2">
      <c r="A456" s="48" t="s">
        <v>3279</v>
      </c>
      <c r="B456" s="48" t="s">
        <v>1348</v>
      </c>
      <c r="C456" s="48"/>
      <c r="D456" s="48" t="s">
        <v>907</v>
      </c>
      <c r="E456" s="48" t="s">
        <v>127</v>
      </c>
      <c r="F456" s="48" t="s">
        <v>127</v>
      </c>
      <c r="G456" s="48" t="s">
        <v>1334</v>
      </c>
      <c r="H456" s="91">
        <v>16.3</v>
      </c>
      <c r="I456" s="7">
        <f>VLOOKUP(E456,Steuerung!$A$17:$E$500,5,FALSE)</f>
        <v>0</v>
      </c>
      <c r="J456" s="73">
        <f>VLOOKUP(E456,Steuerung!$A$17:$F$500,6,FALSE)</f>
        <v>0</v>
      </c>
      <c r="K456" s="7">
        <f>VLOOKUP(F456,Steuerung!$A$17:$G$500,7,FALSE)</f>
        <v>0</v>
      </c>
      <c r="L456" s="7">
        <f>VLOOKUP(F456,Steuerung!$A$17:$H$500,8,FALSE)</f>
        <v>0</v>
      </c>
      <c r="M456" s="73">
        <f t="shared" si="82"/>
        <v>0</v>
      </c>
      <c r="N456" s="91">
        <f t="shared" si="83"/>
        <v>0</v>
      </c>
      <c r="O456" s="91">
        <f t="shared" si="84"/>
        <v>0</v>
      </c>
      <c r="P456" s="91">
        <f t="shared" si="85"/>
        <v>0</v>
      </c>
      <c r="Q456" s="63">
        <f>VLOOKUP(E456,Steuerung!$A$17:$B$500,2,FALSE)</f>
        <v>0</v>
      </c>
      <c r="R456" s="63">
        <f>VLOOKUP(F456,Steuerung!$A$17:$B$500,2,FALSE)</f>
        <v>0</v>
      </c>
      <c r="S456" s="4">
        <f t="shared" si="77"/>
        <v>0</v>
      </c>
      <c r="T456" s="4">
        <f t="shared" si="78"/>
        <v>0</v>
      </c>
      <c r="U456" s="112">
        <f t="shared" si="80"/>
        <v>0</v>
      </c>
      <c r="V456" s="112">
        <f t="shared" si="81"/>
        <v>0</v>
      </c>
      <c r="W456" s="112">
        <f t="shared" si="79"/>
        <v>0</v>
      </c>
    </row>
    <row r="457" spans="1:23" x14ac:dyDescent="0.2">
      <c r="A457" s="48" t="s">
        <v>3280</v>
      </c>
      <c r="B457" s="48" t="s">
        <v>1348</v>
      </c>
      <c r="C457" s="48"/>
      <c r="D457" s="48" t="s">
        <v>907</v>
      </c>
      <c r="E457" s="48" t="s">
        <v>127</v>
      </c>
      <c r="F457" s="48" t="s">
        <v>127</v>
      </c>
      <c r="G457" s="48" t="s">
        <v>1334</v>
      </c>
      <c r="H457" s="91">
        <v>15.29</v>
      </c>
      <c r="I457" s="7">
        <f>VLOOKUP(E457,Steuerung!$A$17:$E$500,5,FALSE)</f>
        <v>0</v>
      </c>
      <c r="J457" s="73">
        <f>VLOOKUP(E457,Steuerung!$A$17:$F$500,6,FALSE)</f>
        <v>0</v>
      </c>
      <c r="K457" s="7">
        <f>VLOOKUP(F457,Steuerung!$A$17:$G$500,7,FALSE)</f>
        <v>0</v>
      </c>
      <c r="L457" s="7">
        <f>VLOOKUP(F457,Steuerung!$A$17:$H$500,8,FALSE)</f>
        <v>0</v>
      </c>
      <c r="M457" s="73">
        <f t="shared" si="82"/>
        <v>0</v>
      </c>
      <c r="N457" s="91">
        <f t="shared" si="83"/>
        <v>0</v>
      </c>
      <c r="O457" s="91">
        <f t="shared" si="84"/>
        <v>0</v>
      </c>
      <c r="P457" s="91">
        <f t="shared" si="85"/>
        <v>0</v>
      </c>
      <c r="Q457" s="63">
        <f>VLOOKUP(E457,Steuerung!$A$17:$B$500,2,FALSE)</f>
        <v>0</v>
      </c>
      <c r="R457" s="63">
        <f>VLOOKUP(F457,Steuerung!$A$17:$B$500,2,FALSE)</f>
        <v>0</v>
      </c>
      <c r="S457" s="4">
        <f t="shared" si="77"/>
        <v>0</v>
      </c>
      <c r="T457" s="4">
        <f t="shared" si="78"/>
        <v>0</v>
      </c>
      <c r="U457" s="112">
        <f t="shared" si="80"/>
        <v>0</v>
      </c>
      <c r="V457" s="112">
        <f t="shared" si="81"/>
        <v>0</v>
      </c>
      <c r="W457" s="112">
        <f t="shared" si="79"/>
        <v>0</v>
      </c>
    </row>
    <row r="458" spans="1:23" x14ac:dyDescent="0.2">
      <c r="A458" s="48" t="s">
        <v>3281</v>
      </c>
      <c r="B458" s="48" t="s">
        <v>3282</v>
      </c>
      <c r="C458" s="48"/>
      <c r="D458" s="48" t="s">
        <v>868</v>
      </c>
      <c r="E458" s="48" t="s">
        <v>124</v>
      </c>
      <c r="F458" s="48" t="s">
        <v>124</v>
      </c>
      <c r="G458" s="48" t="s">
        <v>1334</v>
      </c>
      <c r="H458" s="91">
        <v>24.09</v>
      </c>
      <c r="I458" s="7">
        <f>VLOOKUP(E458,Steuerung!$A$17:$E$500,5,FALSE)</f>
        <v>0</v>
      </c>
      <c r="J458" s="73">
        <f>VLOOKUP(E458,Steuerung!$A$17:$F$500,6,FALSE)</f>
        <v>0</v>
      </c>
      <c r="K458" s="7">
        <f>VLOOKUP(F458,Steuerung!$A$17:$G$500,7,FALSE)</f>
        <v>0</v>
      </c>
      <c r="L458" s="7">
        <f>VLOOKUP(F458,Steuerung!$A$17:$H$500,8,FALSE)</f>
        <v>0</v>
      </c>
      <c r="M458" s="73">
        <f t="shared" si="82"/>
        <v>0</v>
      </c>
      <c r="N458" s="91">
        <f t="shared" si="83"/>
        <v>0</v>
      </c>
      <c r="O458" s="91">
        <f t="shared" si="84"/>
        <v>0</v>
      </c>
      <c r="P458" s="91">
        <f t="shared" si="85"/>
        <v>0</v>
      </c>
      <c r="Q458" s="63">
        <f>VLOOKUP(E458,Steuerung!$A$17:$B$500,2,FALSE)</f>
        <v>0</v>
      </c>
      <c r="R458" s="63">
        <f>VLOOKUP(F458,Steuerung!$A$17:$B$500,2,FALSE)</f>
        <v>0</v>
      </c>
      <c r="S458" s="4">
        <f t="shared" si="77"/>
        <v>0</v>
      </c>
      <c r="T458" s="4">
        <f t="shared" si="78"/>
        <v>0</v>
      </c>
      <c r="U458" s="112">
        <f t="shared" si="80"/>
        <v>0</v>
      </c>
      <c r="V458" s="112">
        <f t="shared" si="81"/>
        <v>0</v>
      </c>
      <c r="W458" s="112">
        <f t="shared" si="79"/>
        <v>0</v>
      </c>
    </row>
    <row r="459" spans="1:23" x14ac:dyDescent="0.2">
      <c r="A459" s="48" t="s">
        <v>3283</v>
      </c>
      <c r="B459" s="48" t="s">
        <v>1348</v>
      </c>
      <c r="C459" s="48"/>
      <c r="D459" s="48" t="s">
        <v>907</v>
      </c>
      <c r="E459" s="48" t="s">
        <v>127</v>
      </c>
      <c r="F459" s="48" t="s">
        <v>127</v>
      </c>
      <c r="G459" s="48" t="s">
        <v>1334</v>
      </c>
      <c r="H459" s="91">
        <v>13.53</v>
      </c>
      <c r="I459" s="7">
        <f>VLOOKUP(E459,Steuerung!$A$17:$E$500,5,FALSE)</f>
        <v>0</v>
      </c>
      <c r="J459" s="73">
        <f>VLOOKUP(E459,Steuerung!$A$17:$F$500,6,FALSE)</f>
        <v>0</v>
      </c>
      <c r="K459" s="7">
        <f>VLOOKUP(F459,Steuerung!$A$17:$G$500,7,FALSE)</f>
        <v>0</v>
      </c>
      <c r="L459" s="7">
        <f>VLOOKUP(F459,Steuerung!$A$17:$H$500,8,FALSE)</f>
        <v>0</v>
      </c>
      <c r="M459" s="73">
        <f t="shared" si="82"/>
        <v>0</v>
      </c>
      <c r="N459" s="91">
        <f t="shared" si="83"/>
        <v>0</v>
      </c>
      <c r="O459" s="91">
        <f t="shared" si="84"/>
        <v>0</v>
      </c>
      <c r="P459" s="91">
        <f t="shared" si="85"/>
        <v>0</v>
      </c>
      <c r="Q459" s="63">
        <f>VLOOKUP(E459,Steuerung!$A$17:$B$500,2,FALSE)</f>
        <v>0</v>
      </c>
      <c r="R459" s="63">
        <f>VLOOKUP(F459,Steuerung!$A$17:$B$500,2,FALSE)</f>
        <v>0</v>
      </c>
      <c r="S459" s="4">
        <f t="shared" si="77"/>
        <v>0</v>
      </c>
      <c r="T459" s="4">
        <f t="shared" si="78"/>
        <v>0</v>
      </c>
      <c r="U459" s="112">
        <f t="shared" si="80"/>
        <v>0</v>
      </c>
      <c r="V459" s="112">
        <f t="shared" si="81"/>
        <v>0</v>
      </c>
      <c r="W459" s="112">
        <f t="shared" si="79"/>
        <v>0</v>
      </c>
    </row>
    <row r="460" spans="1:23" x14ac:dyDescent="0.2">
      <c r="A460" s="48" t="s">
        <v>3284</v>
      </c>
      <c r="B460" s="48" t="s">
        <v>3272</v>
      </c>
      <c r="C460" s="48"/>
      <c r="D460" s="48" t="s">
        <v>868</v>
      </c>
      <c r="E460" s="48" t="s">
        <v>124</v>
      </c>
      <c r="F460" s="48" t="s">
        <v>124</v>
      </c>
      <c r="G460" s="48" t="s">
        <v>1334</v>
      </c>
      <c r="H460" s="91">
        <v>1.75</v>
      </c>
      <c r="I460" s="7">
        <f>VLOOKUP(E460,Steuerung!$A$17:$E$500,5,FALSE)</f>
        <v>0</v>
      </c>
      <c r="J460" s="73">
        <f>VLOOKUP(E460,Steuerung!$A$17:$F$500,6,FALSE)</f>
        <v>0</v>
      </c>
      <c r="K460" s="7">
        <f>VLOOKUP(F460,Steuerung!$A$17:$G$500,7,FALSE)</f>
        <v>0</v>
      </c>
      <c r="L460" s="7">
        <f>VLOOKUP(F460,Steuerung!$A$17:$H$500,8,FALSE)</f>
        <v>0</v>
      </c>
      <c r="M460" s="73">
        <f t="shared" si="82"/>
        <v>0</v>
      </c>
      <c r="N460" s="91">
        <f t="shared" si="83"/>
        <v>0</v>
      </c>
      <c r="O460" s="91">
        <f t="shared" si="84"/>
        <v>0</v>
      </c>
      <c r="P460" s="91">
        <f t="shared" si="85"/>
        <v>0</v>
      </c>
      <c r="Q460" s="63">
        <f>VLOOKUP(E460,Steuerung!$A$17:$B$500,2,FALSE)</f>
        <v>0</v>
      </c>
      <c r="R460" s="63">
        <f>VLOOKUP(F460,Steuerung!$A$17:$B$500,2,FALSE)</f>
        <v>0</v>
      </c>
      <c r="S460" s="4">
        <f t="shared" si="77"/>
        <v>0</v>
      </c>
      <c r="T460" s="4">
        <f t="shared" si="78"/>
        <v>0</v>
      </c>
      <c r="U460" s="112">
        <f t="shared" si="80"/>
        <v>0</v>
      </c>
      <c r="V460" s="112">
        <f t="shared" si="81"/>
        <v>0</v>
      </c>
      <c r="W460" s="112">
        <f t="shared" si="79"/>
        <v>0</v>
      </c>
    </row>
    <row r="461" spans="1:23" x14ac:dyDescent="0.2">
      <c r="A461" s="48" t="s">
        <v>3285</v>
      </c>
      <c r="B461" s="48" t="s">
        <v>1348</v>
      </c>
      <c r="C461" s="48"/>
      <c r="D461" s="48" t="s">
        <v>907</v>
      </c>
      <c r="E461" s="48" t="s">
        <v>127</v>
      </c>
      <c r="F461" s="48" t="s">
        <v>127</v>
      </c>
      <c r="G461" s="48" t="s">
        <v>1334</v>
      </c>
      <c r="H461" s="91">
        <v>14.58</v>
      </c>
      <c r="I461" s="7">
        <f>VLOOKUP(E461,Steuerung!$A$17:$E$500,5,FALSE)</f>
        <v>0</v>
      </c>
      <c r="J461" s="73">
        <f>VLOOKUP(E461,Steuerung!$A$17:$F$500,6,FALSE)</f>
        <v>0</v>
      </c>
      <c r="K461" s="7">
        <f>VLOOKUP(F461,Steuerung!$A$17:$G$500,7,FALSE)</f>
        <v>0</v>
      </c>
      <c r="L461" s="7">
        <f>VLOOKUP(F461,Steuerung!$A$17:$H$500,8,FALSE)</f>
        <v>0</v>
      </c>
      <c r="M461" s="73">
        <f t="shared" si="82"/>
        <v>0</v>
      </c>
      <c r="N461" s="91">
        <f t="shared" si="83"/>
        <v>0</v>
      </c>
      <c r="O461" s="91">
        <f t="shared" si="84"/>
        <v>0</v>
      </c>
      <c r="P461" s="91">
        <f t="shared" si="85"/>
        <v>0</v>
      </c>
      <c r="Q461" s="63">
        <f>VLOOKUP(E461,Steuerung!$A$17:$B$500,2,FALSE)</f>
        <v>0</v>
      </c>
      <c r="R461" s="63">
        <f>VLOOKUP(F461,Steuerung!$A$17:$B$500,2,FALSE)</f>
        <v>0</v>
      </c>
      <c r="S461" s="4">
        <f t="shared" ref="S461:S524" si="86">IFERROR(O461/Q461,0)</f>
        <v>0</v>
      </c>
      <c r="T461" s="4">
        <f t="shared" ref="T461:T524" si="87">IFERROR(P461/R461,0)</f>
        <v>0</v>
      </c>
      <c r="U461" s="112">
        <f t="shared" si="80"/>
        <v>0</v>
      </c>
      <c r="V461" s="112">
        <f t="shared" si="81"/>
        <v>0</v>
      </c>
      <c r="W461" s="112">
        <f t="shared" ref="W461:W524" si="88">U461+V461</f>
        <v>0</v>
      </c>
    </row>
    <row r="462" spans="1:23" x14ac:dyDescent="0.2">
      <c r="A462" s="48" t="s">
        <v>3286</v>
      </c>
      <c r="B462" s="48" t="s">
        <v>1348</v>
      </c>
      <c r="C462" s="48"/>
      <c r="D462" s="48" t="s">
        <v>907</v>
      </c>
      <c r="E462" s="48" t="s">
        <v>127</v>
      </c>
      <c r="F462" s="91" t="s">
        <v>127</v>
      </c>
      <c r="G462" s="48" t="s">
        <v>1334</v>
      </c>
      <c r="H462" s="91">
        <v>13.39</v>
      </c>
      <c r="I462" s="7">
        <f>VLOOKUP(E462,Steuerung!$A$17:$E$500,5,FALSE)</f>
        <v>0</v>
      </c>
      <c r="J462" s="73">
        <f>VLOOKUP(E462,Steuerung!$A$17:$F$500,6,FALSE)</f>
        <v>0</v>
      </c>
      <c r="K462" s="7">
        <f>VLOOKUP(F462,Steuerung!$A$17:$G$500,7,FALSE)</f>
        <v>0</v>
      </c>
      <c r="L462" s="7">
        <f>VLOOKUP(F462,Steuerung!$A$17:$H$500,8,FALSE)</f>
        <v>0</v>
      </c>
      <c r="M462" s="73">
        <f t="shared" si="82"/>
        <v>0</v>
      </c>
      <c r="N462" s="91">
        <f t="shared" si="83"/>
        <v>0</v>
      </c>
      <c r="O462" s="91">
        <f t="shared" si="84"/>
        <v>0</v>
      </c>
      <c r="P462" s="91">
        <f t="shared" si="85"/>
        <v>0</v>
      </c>
      <c r="Q462" s="63">
        <f>VLOOKUP(E462,Steuerung!$A$17:$B$500,2,FALSE)</f>
        <v>0</v>
      </c>
      <c r="R462" s="63">
        <f>VLOOKUP(F462,Steuerung!$A$17:$B$500,2,FALSE)</f>
        <v>0</v>
      </c>
      <c r="S462" s="4">
        <f t="shared" si="86"/>
        <v>0</v>
      </c>
      <c r="T462" s="4">
        <f t="shared" si="87"/>
        <v>0</v>
      </c>
      <c r="U462" s="112">
        <f t="shared" si="80"/>
        <v>0</v>
      </c>
      <c r="V462" s="112">
        <f t="shared" si="81"/>
        <v>0</v>
      </c>
      <c r="W462" s="112">
        <f t="shared" si="88"/>
        <v>0</v>
      </c>
    </row>
    <row r="463" spans="1:23" x14ac:dyDescent="0.2">
      <c r="A463" s="48" t="s">
        <v>3287</v>
      </c>
      <c r="B463" s="48" t="s">
        <v>1348</v>
      </c>
      <c r="C463" s="48"/>
      <c r="D463" s="48" t="s">
        <v>907</v>
      </c>
      <c r="E463" s="48" t="s">
        <v>127</v>
      </c>
      <c r="F463" s="48" t="s">
        <v>127</v>
      </c>
      <c r="G463" s="48" t="s">
        <v>1334</v>
      </c>
      <c r="H463" s="91">
        <v>13.46</v>
      </c>
      <c r="I463" s="7">
        <f>VLOOKUP(E463,Steuerung!$A$17:$E$500,5,FALSE)</f>
        <v>0</v>
      </c>
      <c r="J463" s="73">
        <f>VLOOKUP(E463,Steuerung!$A$17:$F$500,6,FALSE)</f>
        <v>0</v>
      </c>
      <c r="K463" s="7">
        <f>VLOOKUP(F463,Steuerung!$A$17:$G$500,7,FALSE)</f>
        <v>0</v>
      </c>
      <c r="L463" s="7">
        <f>VLOOKUP(F463,Steuerung!$A$17:$H$500,8,FALSE)</f>
        <v>0</v>
      </c>
      <c r="M463" s="73">
        <f t="shared" si="82"/>
        <v>0</v>
      </c>
      <c r="N463" s="91">
        <f t="shared" si="83"/>
        <v>0</v>
      </c>
      <c r="O463" s="91">
        <f t="shared" si="84"/>
        <v>0</v>
      </c>
      <c r="P463" s="91">
        <f t="shared" si="85"/>
        <v>0</v>
      </c>
      <c r="Q463" s="63">
        <f>VLOOKUP(E463,Steuerung!$A$17:$B$500,2,FALSE)</f>
        <v>0</v>
      </c>
      <c r="R463" s="63">
        <f>VLOOKUP(F463,Steuerung!$A$17:$B$500,2,FALSE)</f>
        <v>0</v>
      </c>
      <c r="S463" s="4">
        <f t="shared" si="86"/>
        <v>0</v>
      </c>
      <c r="T463" s="4">
        <f t="shared" si="87"/>
        <v>0</v>
      </c>
      <c r="U463" s="112">
        <f t="shared" si="80"/>
        <v>0</v>
      </c>
      <c r="V463" s="112">
        <f t="shared" si="81"/>
        <v>0</v>
      </c>
      <c r="W463" s="112">
        <f t="shared" si="88"/>
        <v>0</v>
      </c>
    </row>
    <row r="464" spans="1:23" x14ac:dyDescent="0.2">
      <c r="A464" s="48" t="s">
        <v>3288</v>
      </c>
      <c r="B464" s="48" t="s">
        <v>1348</v>
      </c>
      <c r="C464" s="48"/>
      <c r="D464" s="48" t="s">
        <v>907</v>
      </c>
      <c r="E464" s="48" t="s">
        <v>127</v>
      </c>
      <c r="F464" s="48" t="s">
        <v>127</v>
      </c>
      <c r="G464" s="48" t="s">
        <v>1334</v>
      </c>
      <c r="H464" s="91">
        <v>11.71</v>
      </c>
      <c r="I464" s="7">
        <f>VLOOKUP(E464,Steuerung!$A$17:$E$500,5,FALSE)</f>
        <v>0</v>
      </c>
      <c r="J464" s="73">
        <f>VLOOKUP(E464,Steuerung!$A$17:$F$500,6,FALSE)</f>
        <v>0</v>
      </c>
      <c r="K464" s="7">
        <f>VLOOKUP(F464,Steuerung!$A$17:$G$500,7,FALSE)</f>
        <v>0</v>
      </c>
      <c r="L464" s="7">
        <f>VLOOKUP(F464,Steuerung!$A$17:$H$500,8,FALSE)</f>
        <v>0</v>
      </c>
      <c r="M464" s="73">
        <f t="shared" si="82"/>
        <v>0</v>
      </c>
      <c r="N464" s="91">
        <f t="shared" si="83"/>
        <v>0</v>
      </c>
      <c r="O464" s="91">
        <f t="shared" si="84"/>
        <v>0</v>
      </c>
      <c r="P464" s="91">
        <f t="shared" si="85"/>
        <v>0</v>
      </c>
      <c r="Q464" s="63">
        <f>VLOOKUP(E464,Steuerung!$A$17:$B$500,2,FALSE)</f>
        <v>0</v>
      </c>
      <c r="R464" s="63">
        <f>VLOOKUP(F464,Steuerung!$A$17:$B$500,2,FALSE)</f>
        <v>0</v>
      </c>
      <c r="S464" s="4">
        <f t="shared" si="86"/>
        <v>0</v>
      </c>
      <c r="T464" s="4">
        <f t="shared" si="87"/>
        <v>0</v>
      </c>
      <c r="U464" s="112">
        <f t="shared" si="80"/>
        <v>0</v>
      </c>
      <c r="V464" s="112">
        <f t="shared" si="81"/>
        <v>0</v>
      </c>
      <c r="W464" s="112">
        <f t="shared" si="88"/>
        <v>0</v>
      </c>
    </row>
    <row r="465" spans="1:23" x14ac:dyDescent="0.2">
      <c r="A465" s="48" t="s">
        <v>3289</v>
      </c>
      <c r="B465" s="48" t="s">
        <v>3290</v>
      </c>
      <c r="C465" s="48"/>
      <c r="D465" s="48" t="s">
        <v>910</v>
      </c>
      <c r="E465" s="48" t="s">
        <v>122</v>
      </c>
      <c r="F465" s="48" t="s">
        <v>122</v>
      </c>
      <c r="G465" s="48" t="s">
        <v>919</v>
      </c>
      <c r="H465" s="91">
        <v>5.36</v>
      </c>
      <c r="I465" s="7">
        <f>VLOOKUP(E465,Steuerung!$A$17:$E$500,5,FALSE)</f>
        <v>0</v>
      </c>
      <c r="J465" s="73">
        <f>VLOOKUP(E465,Steuerung!$A$17:$F$500,6,FALSE)</f>
        <v>0</v>
      </c>
      <c r="K465" s="7">
        <f>VLOOKUP(F465,Steuerung!$A$17:$G$500,7,FALSE)</f>
        <v>0</v>
      </c>
      <c r="L465" s="7">
        <f>VLOOKUP(F465,Steuerung!$A$17:$H$500,8,FALSE)</f>
        <v>0</v>
      </c>
      <c r="M465" s="73">
        <f t="shared" si="82"/>
        <v>0</v>
      </c>
      <c r="N465" s="91">
        <f t="shared" si="83"/>
        <v>0</v>
      </c>
      <c r="O465" s="91">
        <f t="shared" si="84"/>
        <v>0</v>
      </c>
      <c r="P465" s="91">
        <f t="shared" si="85"/>
        <v>0</v>
      </c>
      <c r="Q465" s="63">
        <f>VLOOKUP(E465,Steuerung!$A$17:$B$500,2,FALSE)</f>
        <v>0</v>
      </c>
      <c r="R465" s="63">
        <f>VLOOKUP(F465,Steuerung!$A$17:$B$500,2,FALSE)</f>
        <v>0</v>
      </c>
      <c r="S465" s="4">
        <f t="shared" si="86"/>
        <v>0</v>
      </c>
      <c r="T465" s="4">
        <f t="shared" si="87"/>
        <v>0</v>
      </c>
      <c r="U465" s="112">
        <f t="shared" si="80"/>
        <v>0</v>
      </c>
      <c r="V465" s="112">
        <f t="shared" si="81"/>
        <v>0</v>
      </c>
      <c r="W465" s="112">
        <f t="shared" si="88"/>
        <v>0</v>
      </c>
    </row>
    <row r="466" spans="1:23" x14ac:dyDescent="0.2">
      <c r="A466" s="48" t="s">
        <v>3291</v>
      </c>
      <c r="B466" s="48" t="s">
        <v>1348</v>
      </c>
      <c r="C466" s="48"/>
      <c r="D466" s="48" t="s">
        <v>907</v>
      </c>
      <c r="E466" s="48" t="s">
        <v>127</v>
      </c>
      <c r="F466" s="48" t="s">
        <v>127</v>
      </c>
      <c r="G466" s="48" t="s">
        <v>1334</v>
      </c>
      <c r="H466" s="91">
        <v>15.29</v>
      </c>
      <c r="I466" s="7">
        <f>VLOOKUP(E466,Steuerung!$A$17:$E$500,5,FALSE)</f>
        <v>0</v>
      </c>
      <c r="J466" s="73">
        <f>VLOOKUP(E466,Steuerung!$A$17:$F$500,6,FALSE)</f>
        <v>0</v>
      </c>
      <c r="K466" s="7">
        <f>VLOOKUP(F466,Steuerung!$A$17:$G$500,7,FALSE)</f>
        <v>0</v>
      </c>
      <c r="L466" s="7">
        <f>VLOOKUP(F466,Steuerung!$A$17:$H$500,8,FALSE)</f>
        <v>0</v>
      </c>
      <c r="M466" s="73">
        <f t="shared" si="82"/>
        <v>0</v>
      </c>
      <c r="N466" s="91">
        <f t="shared" si="83"/>
        <v>0</v>
      </c>
      <c r="O466" s="91">
        <f t="shared" si="84"/>
        <v>0</v>
      </c>
      <c r="P466" s="91">
        <f t="shared" si="85"/>
        <v>0</v>
      </c>
      <c r="Q466" s="63">
        <f>VLOOKUP(E466,Steuerung!$A$17:$B$500,2,FALSE)</f>
        <v>0</v>
      </c>
      <c r="R466" s="63">
        <f>VLOOKUP(F466,Steuerung!$A$17:$B$500,2,FALSE)</f>
        <v>0</v>
      </c>
      <c r="S466" s="4">
        <f t="shared" si="86"/>
        <v>0</v>
      </c>
      <c r="T466" s="4">
        <f t="shared" si="87"/>
        <v>0</v>
      </c>
      <c r="U466" s="112">
        <f t="shared" si="80"/>
        <v>0</v>
      </c>
      <c r="V466" s="112">
        <f t="shared" si="81"/>
        <v>0</v>
      </c>
      <c r="W466" s="112">
        <f t="shared" si="88"/>
        <v>0</v>
      </c>
    </row>
    <row r="467" spans="1:23" x14ac:dyDescent="0.2">
      <c r="A467" s="48" t="s">
        <v>3292</v>
      </c>
      <c r="B467" s="48" t="s">
        <v>2053</v>
      </c>
      <c r="C467" s="48"/>
      <c r="D467" s="48" t="s">
        <v>868</v>
      </c>
      <c r="E467" s="48" t="s">
        <v>124</v>
      </c>
      <c r="F467" s="48" t="s">
        <v>124</v>
      </c>
      <c r="G467" s="48" t="s">
        <v>1334</v>
      </c>
      <c r="H467" s="91">
        <v>15.93</v>
      </c>
      <c r="I467" s="7">
        <f>VLOOKUP(E467,Steuerung!$A$17:$E$500,5,FALSE)</f>
        <v>0</v>
      </c>
      <c r="J467" s="73">
        <f>VLOOKUP(E467,Steuerung!$A$17:$F$500,6,FALSE)</f>
        <v>0</v>
      </c>
      <c r="K467" s="7">
        <f>VLOOKUP(F467,Steuerung!$A$17:$G$500,7,FALSE)</f>
        <v>0</v>
      </c>
      <c r="L467" s="7">
        <f>VLOOKUP(F467,Steuerung!$A$17:$H$500,8,FALSE)</f>
        <v>0</v>
      </c>
      <c r="M467" s="73">
        <f t="shared" si="82"/>
        <v>0</v>
      </c>
      <c r="N467" s="91">
        <f t="shared" si="83"/>
        <v>0</v>
      </c>
      <c r="O467" s="91">
        <f t="shared" si="84"/>
        <v>0</v>
      </c>
      <c r="P467" s="91">
        <f t="shared" si="85"/>
        <v>0</v>
      </c>
      <c r="Q467" s="63">
        <f>VLOOKUP(E467,Steuerung!$A$17:$B$500,2,FALSE)</f>
        <v>0</v>
      </c>
      <c r="R467" s="63">
        <f>VLOOKUP(F467,Steuerung!$A$17:$B$500,2,FALSE)</f>
        <v>0</v>
      </c>
      <c r="S467" s="4">
        <f t="shared" si="86"/>
        <v>0</v>
      </c>
      <c r="T467" s="4">
        <f t="shared" si="87"/>
        <v>0</v>
      </c>
      <c r="U467" s="112">
        <f t="shared" si="80"/>
        <v>0</v>
      </c>
      <c r="V467" s="112">
        <f t="shared" si="81"/>
        <v>0</v>
      </c>
      <c r="W467" s="112">
        <f t="shared" si="88"/>
        <v>0</v>
      </c>
    </row>
    <row r="468" spans="1:23" x14ac:dyDescent="0.2">
      <c r="A468" s="48" t="s">
        <v>3293</v>
      </c>
      <c r="B468" s="48" t="s">
        <v>2053</v>
      </c>
      <c r="C468" s="48"/>
      <c r="D468" s="48" t="s">
        <v>868</v>
      </c>
      <c r="E468" s="48" t="s">
        <v>124</v>
      </c>
      <c r="F468" s="48" t="s">
        <v>124</v>
      </c>
      <c r="G468" s="48" t="s">
        <v>1334</v>
      </c>
      <c r="H468" s="91">
        <v>12.85</v>
      </c>
      <c r="I468" s="7">
        <f>VLOOKUP(E468,Steuerung!$A$17:$E$500,5,FALSE)</f>
        <v>0</v>
      </c>
      <c r="J468" s="73">
        <f>VLOOKUP(E468,Steuerung!$A$17:$F$500,6,FALSE)</f>
        <v>0</v>
      </c>
      <c r="K468" s="7">
        <f>VLOOKUP(F468,Steuerung!$A$17:$G$500,7,FALSE)</f>
        <v>0</v>
      </c>
      <c r="L468" s="7">
        <f>VLOOKUP(F468,Steuerung!$A$17:$H$500,8,FALSE)</f>
        <v>0</v>
      </c>
      <c r="M468" s="73">
        <f t="shared" si="82"/>
        <v>0</v>
      </c>
      <c r="N468" s="91">
        <f t="shared" si="83"/>
        <v>0</v>
      </c>
      <c r="O468" s="91">
        <f t="shared" si="84"/>
        <v>0</v>
      </c>
      <c r="P468" s="91">
        <f t="shared" si="85"/>
        <v>0</v>
      </c>
      <c r="Q468" s="63">
        <f>VLOOKUP(E468,Steuerung!$A$17:$B$500,2,FALSE)</f>
        <v>0</v>
      </c>
      <c r="R468" s="63">
        <f>VLOOKUP(F468,Steuerung!$A$17:$B$500,2,FALSE)</f>
        <v>0</v>
      </c>
      <c r="S468" s="4">
        <f t="shared" si="86"/>
        <v>0</v>
      </c>
      <c r="T468" s="4">
        <f t="shared" si="87"/>
        <v>0</v>
      </c>
      <c r="U468" s="112">
        <f t="shared" si="80"/>
        <v>0</v>
      </c>
      <c r="V468" s="112">
        <f t="shared" si="81"/>
        <v>0</v>
      </c>
      <c r="W468" s="112">
        <f t="shared" si="88"/>
        <v>0</v>
      </c>
    </row>
    <row r="469" spans="1:23" x14ac:dyDescent="0.2">
      <c r="A469" s="48" t="s">
        <v>3294</v>
      </c>
      <c r="B469" s="48"/>
      <c r="C469" s="48"/>
      <c r="D469" s="48"/>
      <c r="E469" s="48"/>
      <c r="F469" s="48"/>
      <c r="G469" s="48"/>
      <c r="H469" s="91"/>
      <c r="I469" s="7"/>
      <c r="J469" s="73"/>
      <c r="K469" s="7"/>
      <c r="L469" s="7"/>
      <c r="M469" s="73"/>
      <c r="N469" s="91"/>
      <c r="O469" s="91"/>
      <c r="P469" s="91"/>
      <c r="Q469" s="63"/>
      <c r="R469" s="63"/>
      <c r="S469" s="4"/>
      <c r="T469" s="4"/>
      <c r="U469" s="112"/>
      <c r="V469" s="112"/>
      <c r="W469" s="112"/>
    </row>
    <row r="470" spans="1:23" x14ac:dyDescent="0.2">
      <c r="A470" s="48" t="s">
        <v>3295</v>
      </c>
      <c r="B470" s="48" t="s">
        <v>2168</v>
      </c>
      <c r="C470" s="48"/>
      <c r="D470" s="48" t="s">
        <v>875</v>
      </c>
      <c r="E470" s="48" t="s">
        <v>110</v>
      </c>
      <c r="F470" s="48" t="s">
        <v>110</v>
      </c>
      <c r="G470" s="48" t="s">
        <v>1334</v>
      </c>
      <c r="H470" s="91">
        <v>60.82</v>
      </c>
      <c r="I470" s="7">
        <f>VLOOKUP(E470,Steuerung!$A$17:$E$500,5,FALSE)</f>
        <v>0</v>
      </c>
      <c r="J470" s="73">
        <f>VLOOKUP(E470,Steuerung!$A$17:$F$500,6,FALSE)</f>
        <v>0</v>
      </c>
      <c r="K470" s="7">
        <f>VLOOKUP(F470,Steuerung!$A$17:$G$500,7,FALSE)</f>
        <v>0</v>
      </c>
      <c r="L470" s="7">
        <f>VLOOKUP(F470,Steuerung!$A$17:$H$500,8,FALSE)</f>
        <v>0</v>
      </c>
      <c r="M470" s="73">
        <f t="shared" si="82"/>
        <v>0</v>
      </c>
      <c r="N470" s="91">
        <f t="shared" si="83"/>
        <v>0</v>
      </c>
      <c r="O470" s="91">
        <f t="shared" si="84"/>
        <v>0</v>
      </c>
      <c r="P470" s="91">
        <f t="shared" si="85"/>
        <v>0</v>
      </c>
      <c r="Q470" s="63">
        <f>VLOOKUP(E470,Steuerung!$A$17:$B$500,2,FALSE)</f>
        <v>0</v>
      </c>
      <c r="R470" s="63">
        <f>VLOOKUP(F470,Steuerung!$A$17:$B$500,2,FALSE)</f>
        <v>0</v>
      </c>
      <c r="S470" s="4">
        <f t="shared" si="86"/>
        <v>0</v>
      </c>
      <c r="T470" s="4">
        <f t="shared" si="87"/>
        <v>0</v>
      </c>
      <c r="U470" s="112">
        <f t="shared" ref="U470:U510" si="89">IF(J470&gt;0,O470/Q470*SVS_UHR,0)</f>
        <v>0</v>
      </c>
      <c r="V470" s="112">
        <f t="shared" ref="V470:V510" si="90">IF(L470&gt;0,P470/R470*SVS_UHR,0)</f>
        <v>0</v>
      </c>
      <c r="W470" s="112">
        <f t="shared" si="88"/>
        <v>0</v>
      </c>
    </row>
    <row r="471" spans="1:23" x14ac:dyDescent="0.2">
      <c r="A471" s="48" t="s">
        <v>3296</v>
      </c>
      <c r="B471" s="48" t="s">
        <v>2168</v>
      </c>
      <c r="C471" s="48"/>
      <c r="D471" s="48" t="s">
        <v>875</v>
      </c>
      <c r="E471" s="48" t="s">
        <v>159</v>
      </c>
      <c r="F471" s="48" t="s">
        <v>159</v>
      </c>
      <c r="G471" s="48" t="s">
        <v>1334</v>
      </c>
      <c r="H471" s="91">
        <v>137.04</v>
      </c>
      <c r="I471" s="7">
        <f>VLOOKUP(E471,Steuerung!$A$17:$E$500,5,FALSE)</f>
        <v>2</v>
      </c>
      <c r="J471" s="73">
        <f>VLOOKUP(E471,Steuerung!$A$17:$F$500,6,FALSE)</f>
        <v>58.333333333333329</v>
      </c>
      <c r="K471" s="7">
        <f>VLOOKUP(F471,Steuerung!$A$17:$G$500,7,FALSE)</f>
        <v>2</v>
      </c>
      <c r="L471" s="7">
        <f>VLOOKUP(F471,Steuerung!$A$17:$H$500,8,FALSE)</f>
        <v>46</v>
      </c>
      <c r="M471" s="73">
        <f t="shared" si="82"/>
        <v>104.33333333333333</v>
      </c>
      <c r="N471" s="91">
        <f t="shared" si="83"/>
        <v>14297.839999999998</v>
      </c>
      <c r="O471" s="91">
        <f t="shared" si="84"/>
        <v>7993.9999999999991</v>
      </c>
      <c r="P471" s="91">
        <f t="shared" si="85"/>
        <v>6303.8399999999992</v>
      </c>
      <c r="Q471" s="63">
        <f>VLOOKUP(E471,Steuerung!$A$17:$B$500,2,FALSE)</f>
        <v>0</v>
      </c>
      <c r="R471" s="63">
        <f>VLOOKUP(F471,Steuerung!$A$17:$B$500,2,FALSE)</f>
        <v>0</v>
      </c>
      <c r="S471" s="4">
        <f t="shared" si="86"/>
        <v>0</v>
      </c>
      <c r="T471" s="4">
        <f t="shared" si="87"/>
        <v>0</v>
      </c>
      <c r="U471" s="112" t="e">
        <f t="shared" si="89"/>
        <v>#DIV/0!</v>
      </c>
      <c r="V471" s="112" t="e">
        <f t="shared" si="90"/>
        <v>#DIV/0!</v>
      </c>
      <c r="W471" s="112" t="e">
        <f t="shared" si="88"/>
        <v>#DIV/0!</v>
      </c>
    </row>
    <row r="472" spans="1:23" x14ac:dyDescent="0.2">
      <c r="A472" s="48" t="s">
        <v>3297</v>
      </c>
      <c r="B472" s="48" t="s">
        <v>2168</v>
      </c>
      <c r="C472" s="48"/>
      <c r="D472" s="48" t="s">
        <v>875</v>
      </c>
      <c r="E472" s="48" t="s">
        <v>159</v>
      </c>
      <c r="F472" s="48" t="s">
        <v>159</v>
      </c>
      <c r="G472" s="48" t="s">
        <v>1334</v>
      </c>
      <c r="H472" s="91">
        <v>14.25</v>
      </c>
      <c r="I472" s="7">
        <f>VLOOKUP(E472,Steuerung!$A$17:$E$500,5,FALSE)</f>
        <v>2</v>
      </c>
      <c r="J472" s="73">
        <f>VLOOKUP(E472,Steuerung!$A$17:$F$500,6,FALSE)</f>
        <v>58.333333333333329</v>
      </c>
      <c r="K472" s="7">
        <f>VLOOKUP(F472,Steuerung!$A$17:$G$500,7,FALSE)</f>
        <v>2</v>
      </c>
      <c r="L472" s="7">
        <f>VLOOKUP(F472,Steuerung!$A$17:$H$500,8,FALSE)</f>
        <v>46</v>
      </c>
      <c r="M472" s="73">
        <f t="shared" si="82"/>
        <v>104.33333333333333</v>
      </c>
      <c r="N472" s="91">
        <f t="shared" si="83"/>
        <v>1486.75</v>
      </c>
      <c r="O472" s="91">
        <f t="shared" si="84"/>
        <v>831.24999999999989</v>
      </c>
      <c r="P472" s="91">
        <f t="shared" si="85"/>
        <v>655.5</v>
      </c>
      <c r="Q472" s="63">
        <f>VLOOKUP(E472,Steuerung!$A$17:$B$500,2,FALSE)</f>
        <v>0</v>
      </c>
      <c r="R472" s="63">
        <f>VLOOKUP(F472,Steuerung!$A$17:$B$500,2,FALSE)</f>
        <v>0</v>
      </c>
      <c r="S472" s="4">
        <f t="shared" si="86"/>
        <v>0</v>
      </c>
      <c r="T472" s="4">
        <f t="shared" si="87"/>
        <v>0</v>
      </c>
      <c r="U472" s="112" t="e">
        <f t="shared" si="89"/>
        <v>#DIV/0!</v>
      </c>
      <c r="V472" s="112" t="e">
        <f t="shared" si="90"/>
        <v>#DIV/0!</v>
      </c>
      <c r="W472" s="112" t="e">
        <f t="shared" si="88"/>
        <v>#DIV/0!</v>
      </c>
    </row>
    <row r="473" spans="1:23" x14ac:dyDescent="0.2">
      <c r="A473" s="48" t="s">
        <v>1220</v>
      </c>
      <c r="B473" s="48" t="s">
        <v>3225</v>
      </c>
      <c r="C473" s="48"/>
      <c r="D473" s="48" t="s">
        <v>875</v>
      </c>
      <c r="E473" s="48" t="s">
        <v>179</v>
      </c>
      <c r="F473" s="48" t="s">
        <v>179</v>
      </c>
      <c r="G473" s="48" t="s">
        <v>1334</v>
      </c>
      <c r="H473" s="91">
        <v>63.1</v>
      </c>
      <c r="I473" s="7">
        <f>VLOOKUP(E473,Steuerung!$A$17:$E$500,5,FALSE)</f>
        <v>2</v>
      </c>
      <c r="J473" s="73">
        <f>VLOOKUP(E473,Steuerung!$A$17:$F$500,6,FALSE)</f>
        <v>58.333333333333329</v>
      </c>
      <c r="K473" s="7">
        <f>VLOOKUP(F473,Steuerung!$A$17:$G$500,7,FALSE)</f>
        <v>2</v>
      </c>
      <c r="L473" s="7">
        <f>VLOOKUP(F473,Steuerung!$A$17:$H$500,8,FALSE)</f>
        <v>46</v>
      </c>
      <c r="M473" s="73">
        <f t="shared" si="82"/>
        <v>104.33333333333333</v>
      </c>
      <c r="N473" s="91">
        <f t="shared" si="83"/>
        <v>6583.4333333333334</v>
      </c>
      <c r="O473" s="91">
        <f t="shared" si="84"/>
        <v>3680.833333333333</v>
      </c>
      <c r="P473" s="91">
        <f t="shared" si="85"/>
        <v>2902.6</v>
      </c>
      <c r="Q473" s="63">
        <f>VLOOKUP(E473,Steuerung!$A$17:$B$500,2,FALSE)</f>
        <v>0</v>
      </c>
      <c r="R473" s="63">
        <f>VLOOKUP(F473,Steuerung!$A$17:$B$500,2,FALSE)</f>
        <v>0</v>
      </c>
      <c r="S473" s="4">
        <f t="shared" si="86"/>
        <v>0</v>
      </c>
      <c r="T473" s="4">
        <f t="shared" si="87"/>
        <v>0</v>
      </c>
      <c r="U473" s="112" t="e">
        <f t="shared" si="89"/>
        <v>#DIV/0!</v>
      </c>
      <c r="V473" s="112" t="e">
        <f t="shared" si="90"/>
        <v>#DIV/0!</v>
      </c>
      <c r="W473" s="112" t="e">
        <f t="shared" si="88"/>
        <v>#DIV/0!</v>
      </c>
    </row>
    <row r="474" spans="1:23" x14ac:dyDescent="0.2">
      <c r="A474" s="48" t="s">
        <v>1220</v>
      </c>
      <c r="B474" s="48" t="s">
        <v>3208</v>
      </c>
      <c r="C474" s="48"/>
      <c r="D474" s="48" t="s">
        <v>875</v>
      </c>
      <c r="E474" s="48" t="s">
        <v>179</v>
      </c>
      <c r="F474" s="48" t="s">
        <v>179</v>
      </c>
      <c r="G474" s="48" t="s">
        <v>1334</v>
      </c>
      <c r="H474" s="91">
        <v>80.52</v>
      </c>
      <c r="I474" s="7">
        <f>VLOOKUP(E474,Steuerung!$A$17:$E$500,5,FALSE)</f>
        <v>2</v>
      </c>
      <c r="J474" s="73">
        <f>VLOOKUP(E474,Steuerung!$A$17:$F$500,6,FALSE)</f>
        <v>58.333333333333329</v>
      </c>
      <c r="K474" s="7">
        <f>VLOOKUP(F474,Steuerung!$A$17:$G$500,7,FALSE)</f>
        <v>2</v>
      </c>
      <c r="L474" s="7">
        <f>VLOOKUP(F474,Steuerung!$A$17:$H$500,8,FALSE)</f>
        <v>46</v>
      </c>
      <c r="M474" s="73">
        <f t="shared" si="82"/>
        <v>104.33333333333333</v>
      </c>
      <c r="N474" s="91">
        <f t="shared" si="83"/>
        <v>8400.92</v>
      </c>
      <c r="O474" s="91">
        <f t="shared" si="84"/>
        <v>4696.9999999999991</v>
      </c>
      <c r="P474" s="91">
        <f t="shared" si="85"/>
        <v>3703.9199999999996</v>
      </c>
      <c r="Q474" s="63">
        <f>VLOOKUP(E474,Steuerung!$A$17:$B$500,2,FALSE)</f>
        <v>0</v>
      </c>
      <c r="R474" s="63">
        <f>VLOOKUP(F474,Steuerung!$A$17:$B$500,2,FALSE)</f>
        <v>0</v>
      </c>
      <c r="S474" s="4">
        <f t="shared" si="86"/>
        <v>0</v>
      </c>
      <c r="T474" s="4">
        <f t="shared" si="87"/>
        <v>0</v>
      </c>
      <c r="U474" s="112" t="e">
        <f t="shared" si="89"/>
        <v>#DIV/0!</v>
      </c>
      <c r="V474" s="112" t="e">
        <f t="shared" si="90"/>
        <v>#DIV/0!</v>
      </c>
      <c r="W474" s="112" t="e">
        <f t="shared" si="88"/>
        <v>#DIV/0!</v>
      </c>
    </row>
    <row r="475" spans="1:23" x14ac:dyDescent="0.2">
      <c r="A475" s="48" t="s">
        <v>3298</v>
      </c>
      <c r="B475" s="48" t="s">
        <v>1348</v>
      </c>
      <c r="C475" s="48"/>
      <c r="D475" s="48" t="s">
        <v>907</v>
      </c>
      <c r="E475" s="48" t="s">
        <v>250</v>
      </c>
      <c r="F475" s="48" t="s">
        <v>250</v>
      </c>
      <c r="G475" s="48" t="s">
        <v>1334</v>
      </c>
      <c r="H475" s="91">
        <v>16.89</v>
      </c>
      <c r="I475" s="7">
        <f>VLOOKUP(E475,Steuerung!$A$17:$E$500,5,FALSE)</f>
        <v>1</v>
      </c>
      <c r="J475" s="73">
        <f>VLOOKUP(E475,Steuerung!$A$17:$F$500,6,FALSE)</f>
        <v>29.166666666666657</v>
      </c>
      <c r="K475" s="7">
        <f>VLOOKUP(F475,Steuerung!$A$17:$G$500,7,FALSE)</f>
        <v>1</v>
      </c>
      <c r="L475" s="7">
        <f>VLOOKUP(F475,Steuerung!$A$17:$H$500,8,FALSE)</f>
        <v>23</v>
      </c>
      <c r="M475" s="73">
        <f t="shared" si="82"/>
        <v>52.166666666666657</v>
      </c>
      <c r="N475" s="91">
        <f t="shared" si="83"/>
        <v>881.09499999999991</v>
      </c>
      <c r="O475" s="91">
        <f t="shared" si="84"/>
        <v>492.62499999999983</v>
      </c>
      <c r="P475" s="91">
        <f t="shared" si="85"/>
        <v>388.47</v>
      </c>
      <c r="Q475" s="63">
        <f>VLOOKUP(E475,Steuerung!$A$17:$B$500,2,FALSE)</f>
        <v>0</v>
      </c>
      <c r="R475" s="63">
        <f>VLOOKUP(F475,Steuerung!$A$17:$B$500,2,FALSE)</f>
        <v>0</v>
      </c>
      <c r="S475" s="4">
        <f t="shared" si="86"/>
        <v>0</v>
      </c>
      <c r="T475" s="4">
        <f t="shared" si="87"/>
        <v>0</v>
      </c>
      <c r="U475" s="112" t="e">
        <f t="shared" si="89"/>
        <v>#DIV/0!</v>
      </c>
      <c r="V475" s="112" t="e">
        <f t="shared" si="90"/>
        <v>#DIV/0!</v>
      </c>
      <c r="W475" s="112" t="e">
        <f t="shared" si="88"/>
        <v>#DIV/0!</v>
      </c>
    </row>
    <row r="476" spans="1:23" x14ac:dyDescent="0.2">
      <c r="A476" s="48" t="s">
        <v>3299</v>
      </c>
      <c r="B476" s="48" t="s">
        <v>1348</v>
      </c>
      <c r="C476" s="48"/>
      <c r="D476" s="48" t="s">
        <v>907</v>
      </c>
      <c r="E476" s="48" t="s">
        <v>250</v>
      </c>
      <c r="F476" s="48" t="s">
        <v>250</v>
      </c>
      <c r="G476" s="48" t="s">
        <v>1334</v>
      </c>
      <c r="H476" s="91">
        <v>17.57</v>
      </c>
      <c r="I476" s="7">
        <f>VLOOKUP(E476,Steuerung!$A$17:$E$500,5,FALSE)</f>
        <v>1</v>
      </c>
      <c r="J476" s="73">
        <f>VLOOKUP(E476,Steuerung!$A$17:$F$500,6,FALSE)</f>
        <v>29.166666666666657</v>
      </c>
      <c r="K476" s="7">
        <f>VLOOKUP(F476,Steuerung!$A$17:$G$500,7,FALSE)</f>
        <v>1</v>
      </c>
      <c r="L476" s="7">
        <f>VLOOKUP(F476,Steuerung!$A$17:$H$500,8,FALSE)</f>
        <v>23</v>
      </c>
      <c r="M476" s="73">
        <f t="shared" si="82"/>
        <v>52.166666666666657</v>
      </c>
      <c r="N476" s="91">
        <f t="shared" si="83"/>
        <v>916.56833333333316</v>
      </c>
      <c r="O476" s="91">
        <f t="shared" si="84"/>
        <v>512.45833333333314</v>
      </c>
      <c r="P476" s="91">
        <f t="shared" si="85"/>
        <v>404.11</v>
      </c>
      <c r="Q476" s="63">
        <f>VLOOKUP(E476,Steuerung!$A$17:$B$500,2,FALSE)</f>
        <v>0</v>
      </c>
      <c r="R476" s="63">
        <f>VLOOKUP(F476,Steuerung!$A$17:$B$500,2,FALSE)</f>
        <v>0</v>
      </c>
      <c r="S476" s="4">
        <f t="shared" si="86"/>
        <v>0</v>
      </c>
      <c r="T476" s="4">
        <f t="shared" si="87"/>
        <v>0</v>
      </c>
      <c r="U476" s="112" t="e">
        <f t="shared" si="89"/>
        <v>#DIV/0!</v>
      </c>
      <c r="V476" s="112" t="e">
        <f t="shared" si="90"/>
        <v>#DIV/0!</v>
      </c>
      <c r="W476" s="112" t="e">
        <f t="shared" si="88"/>
        <v>#DIV/0!</v>
      </c>
    </row>
    <row r="477" spans="1:23" x14ac:dyDescent="0.2">
      <c r="A477" s="48" t="s">
        <v>3300</v>
      </c>
      <c r="B477" s="48" t="s">
        <v>798</v>
      </c>
      <c r="C477" s="48"/>
      <c r="D477" s="48" t="s">
        <v>910</v>
      </c>
      <c r="E477" s="48" t="s">
        <v>214</v>
      </c>
      <c r="F477" s="48" t="s">
        <v>214</v>
      </c>
      <c r="G477" s="48" t="s">
        <v>919</v>
      </c>
      <c r="H477" s="91">
        <v>17.5</v>
      </c>
      <c r="I477" s="7">
        <f>VLOOKUP(E477,Steuerung!$A$17:$E$500,5,FALSE)</f>
        <v>5</v>
      </c>
      <c r="J477" s="73">
        <f>VLOOKUP(E477,Steuerung!$A$17:$F$500,6,FALSE)</f>
        <v>137.33333333333334</v>
      </c>
      <c r="K477" s="7">
        <f>VLOOKUP(F477,Steuerung!$A$17:$G$500,7,FALSE)</f>
        <v>5</v>
      </c>
      <c r="L477" s="7">
        <f>VLOOKUP(F477,Steuerung!$A$17:$H$500,8,FALSE)</f>
        <v>113</v>
      </c>
      <c r="M477" s="73">
        <f t="shared" si="82"/>
        <v>250.33333333333334</v>
      </c>
      <c r="N477" s="91">
        <f t="shared" si="83"/>
        <v>4380.8333333333339</v>
      </c>
      <c r="O477" s="91">
        <f t="shared" si="84"/>
        <v>2403.3333333333335</v>
      </c>
      <c r="P477" s="91">
        <f t="shared" si="85"/>
        <v>1977.5</v>
      </c>
      <c r="Q477" s="63">
        <f>VLOOKUP(E477,Steuerung!$A$17:$B$500,2,FALSE)</f>
        <v>0</v>
      </c>
      <c r="R477" s="63">
        <f>VLOOKUP(F477,Steuerung!$A$17:$B$500,2,FALSE)</f>
        <v>0</v>
      </c>
      <c r="S477" s="4">
        <f t="shared" si="86"/>
        <v>0</v>
      </c>
      <c r="T477" s="4">
        <f t="shared" si="87"/>
        <v>0</v>
      </c>
      <c r="U477" s="112" t="e">
        <f t="shared" si="89"/>
        <v>#DIV/0!</v>
      </c>
      <c r="V477" s="112" t="e">
        <f t="shared" si="90"/>
        <v>#DIV/0!</v>
      </c>
      <c r="W477" s="112" t="e">
        <f t="shared" si="88"/>
        <v>#DIV/0!</v>
      </c>
    </row>
    <row r="478" spans="1:23" x14ac:dyDescent="0.2">
      <c r="A478" s="48" t="s">
        <v>1767</v>
      </c>
      <c r="B478" s="48" t="s">
        <v>1510</v>
      </c>
      <c r="C478" s="48"/>
      <c r="D478" s="48" t="s">
        <v>902</v>
      </c>
      <c r="E478" s="48" t="s">
        <v>203</v>
      </c>
      <c r="F478" s="48" t="s">
        <v>197</v>
      </c>
      <c r="G478" s="48" t="s">
        <v>1334</v>
      </c>
      <c r="H478" s="91">
        <v>37.97</v>
      </c>
      <c r="I478" s="7">
        <f>VLOOKUP(E478,Steuerung!$A$17:$E$500,5,FALSE)</f>
        <v>5</v>
      </c>
      <c r="J478" s="73">
        <f>VLOOKUP(E478,Steuerung!$A$17:$F$500,6,FALSE)</f>
        <v>137.33333333333334</v>
      </c>
      <c r="K478" s="7">
        <f>VLOOKUP(F478,Steuerung!$A$17:$G$500,7,FALSE)</f>
        <v>1</v>
      </c>
      <c r="L478" s="7">
        <f>VLOOKUP(F478,Steuerung!$A$17:$H$500,8,FALSE)</f>
        <v>23</v>
      </c>
      <c r="M478" s="73">
        <f t="shared" si="82"/>
        <v>160.33333333333334</v>
      </c>
      <c r="N478" s="91">
        <f t="shared" si="83"/>
        <v>6087.8566666666666</v>
      </c>
      <c r="O478" s="91">
        <f t="shared" si="84"/>
        <v>5214.5466666666671</v>
      </c>
      <c r="P478" s="91">
        <f t="shared" si="85"/>
        <v>873.31</v>
      </c>
      <c r="Q478" s="63">
        <f>VLOOKUP(E478,Steuerung!$A$17:$B$500,2,FALSE)</f>
        <v>0</v>
      </c>
      <c r="R478" s="63">
        <f>VLOOKUP(F478,Steuerung!$A$17:$B$500,2,FALSE)</f>
        <v>0</v>
      </c>
      <c r="S478" s="4">
        <f t="shared" si="86"/>
        <v>0</v>
      </c>
      <c r="T478" s="4">
        <f t="shared" si="87"/>
        <v>0</v>
      </c>
      <c r="U478" s="112" t="e">
        <f t="shared" si="89"/>
        <v>#DIV/0!</v>
      </c>
      <c r="V478" s="112" t="e">
        <f t="shared" si="90"/>
        <v>#DIV/0!</v>
      </c>
      <c r="W478" s="112" t="e">
        <f t="shared" si="88"/>
        <v>#DIV/0!</v>
      </c>
    </row>
    <row r="479" spans="1:23" x14ac:dyDescent="0.2">
      <c r="A479" s="48" t="s">
        <v>1768</v>
      </c>
      <c r="B479" s="48" t="s">
        <v>792</v>
      </c>
      <c r="C479" s="48"/>
      <c r="D479" s="48" t="s">
        <v>910</v>
      </c>
      <c r="E479" s="48" t="s">
        <v>214</v>
      </c>
      <c r="F479" s="48" t="s">
        <v>214</v>
      </c>
      <c r="G479" s="48" t="s">
        <v>919</v>
      </c>
      <c r="H479" s="91">
        <v>17.59</v>
      </c>
      <c r="I479" s="7">
        <f>VLOOKUP(E479,Steuerung!$A$17:$E$500,5,FALSE)</f>
        <v>5</v>
      </c>
      <c r="J479" s="73">
        <f>VLOOKUP(E479,Steuerung!$A$17:$F$500,6,FALSE)</f>
        <v>137.33333333333334</v>
      </c>
      <c r="K479" s="7">
        <f>VLOOKUP(F479,Steuerung!$A$17:$G$500,7,FALSE)</f>
        <v>5</v>
      </c>
      <c r="L479" s="7">
        <f>VLOOKUP(F479,Steuerung!$A$17:$H$500,8,FALSE)</f>
        <v>113</v>
      </c>
      <c r="M479" s="73">
        <f t="shared" si="82"/>
        <v>250.33333333333334</v>
      </c>
      <c r="N479" s="91">
        <f t="shared" si="83"/>
        <v>4403.3633333333337</v>
      </c>
      <c r="O479" s="91">
        <f t="shared" si="84"/>
        <v>2415.6933333333336</v>
      </c>
      <c r="P479" s="91">
        <f t="shared" si="85"/>
        <v>1987.67</v>
      </c>
      <c r="Q479" s="63">
        <f>VLOOKUP(E479,Steuerung!$A$17:$B$500,2,FALSE)</f>
        <v>0</v>
      </c>
      <c r="R479" s="63">
        <f>VLOOKUP(F479,Steuerung!$A$17:$B$500,2,FALSE)</f>
        <v>0</v>
      </c>
      <c r="S479" s="4">
        <f t="shared" si="86"/>
        <v>0</v>
      </c>
      <c r="T479" s="4">
        <f t="shared" si="87"/>
        <v>0</v>
      </c>
      <c r="U479" s="112" t="e">
        <f t="shared" si="89"/>
        <v>#DIV/0!</v>
      </c>
      <c r="V479" s="112" t="e">
        <f t="shared" si="90"/>
        <v>#DIV/0!</v>
      </c>
      <c r="W479" s="112" t="e">
        <f t="shared" si="88"/>
        <v>#DIV/0!</v>
      </c>
    </row>
    <row r="480" spans="1:23" x14ac:dyDescent="0.2">
      <c r="A480" s="48" t="s">
        <v>1775</v>
      </c>
      <c r="B480" s="48" t="s">
        <v>1348</v>
      </c>
      <c r="C480" s="48"/>
      <c r="D480" s="48" t="s">
        <v>907</v>
      </c>
      <c r="E480" s="48" t="s">
        <v>253</v>
      </c>
      <c r="F480" s="48" t="s">
        <v>253</v>
      </c>
      <c r="G480" s="48" t="s">
        <v>1020</v>
      </c>
      <c r="H480" s="91">
        <v>18.95</v>
      </c>
      <c r="I480" s="7">
        <f>VLOOKUP(E480,Steuerung!$A$17:$E$500,5,FALSE)</f>
        <v>2</v>
      </c>
      <c r="J480" s="73">
        <f>VLOOKUP(E480,Steuerung!$A$17:$F$500,6,FALSE)</f>
        <v>58.333333333333329</v>
      </c>
      <c r="K480" s="7">
        <f>VLOOKUP(F480,Steuerung!$A$17:$G$500,7,FALSE)</f>
        <v>2</v>
      </c>
      <c r="L480" s="7">
        <f>VLOOKUP(F480,Steuerung!$A$17:$H$500,8,FALSE)</f>
        <v>46</v>
      </c>
      <c r="M480" s="73">
        <f t="shared" si="82"/>
        <v>104.33333333333333</v>
      </c>
      <c r="N480" s="91">
        <f t="shared" si="83"/>
        <v>1977.1166666666666</v>
      </c>
      <c r="O480" s="91">
        <f t="shared" si="84"/>
        <v>1105.4166666666665</v>
      </c>
      <c r="P480" s="91">
        <f t="shared" si="85"/>
        <v>871.69999999999993</v>
      </c>
      <c r="Q480" s="63">
        <f>VLOOKUP(E480,Steuerung!$A$17:$B$500,2,FALSE)</f>
        <v>0</v>
      </c>
      <c r="R480" s="63">
        <f>VLOOKUP(F480,Steuerung!$A$17:$B$500,2,FALSE)</f>
        <v>0</v>
      </c>
      <c r="S480" s="4">
        <f t="shared" si="86"/>
        <v>0</v>
      </c>
      <c r="T480" s="4">
        <f t="shared" si="87"/>
        <v>0</v>
      </c>
      <c r="U480" s="112" t="e">
        <f t="shared" si="89"/>
        <v>#DIV/0!</v>
      </c>
      <c r="V480" s="112" t="e">
        <f t="shared" si="90"/>
        <v>#DIV/0!</v>
      </c>
      <c r="W480" s="112" t="e">
        <f t="shared" si="88"/>
        <v>#DIV/0!</v>
      </c>
    </row>
    <row r="481" spans="1:23" x14ac:dyDescent="0.2">
      <c r="A481" s="48" t="s">
        <v>3301</v>
      </c>
      <c r="B481" s="48" t="s">
        <v>2053</v>
      </c>
      <c r="C481" s="48"/>
      <c r="D481" s="48" t="s">
        <v>868</v>
      </c>
      <c r="E481" s="48" t="s">
        <v>231</v>
      </c>
      <c r="F481" s="48" t="s">
        <v>231</v>
      </c>
      <c r="G481" s="48" t="s">
        <v>1334</v>
      </c>
      <c r="H481" s="91">
        <v>17.760000000000002</v>
      </c>
      <c r="I481" s="7">
        <f>VLOOKUP(E481,Steuerung!$A$17:$E$500,5,FALSE)</f>
        <v>2</v>
      </c>
      <c r="J481" s="73">
        <f>VLOOKUP(E481,Steuerung!$A$17:$F$500,6,FALSE)</f>
        <v>58.333333333333329</v>
      </c>
      <c r="K481" s="7">
        <f>VLOOKUP(F481,Steuerung!$A$17:$G$500,7,FALSE)</f>
        <v>2</v>
      </c>
      <c r="L481" s="7">
        <f>VLOOKUP(F481,Steuerung!$A$17:$H$500,8,FALSE)</f>
        <v>46</v>
      </c>
      <c r="M481" s="73">
        <f t="shared" si="82"/>
        <v>104.33333333333333</v>
      </c>
      <c r="N481" s="91">
        <f t="shared" si="83"/>
        <v>1852.96</v>
      </c>
      <c r="O481" s="91">
        <f t="shared" si="84"/>
        <v>1036</v>
      </c>
      <c r="P481" s="91">
        <f t="shared" si="85"/>
        <v>816.96</v>
      </c>
      <c r="Q481" s="63">
        <f>VLOOKUP(E481,Steuerung!$A$17:$B$500,2,FALSE)</f>
        <v>0</v>
      </c>
      <c r="R481" s="63">
        <f>VLOOKUP(F481,Steuerung!$A$17:$B$500,2,FALSE)</f>
        <v>0</v>
      </c>
      <c r="S481" s="4">
        <f t="shared" si="86"/>
        <v>0</v>
      </c>
      <c r="T481" s="4">
        <f t="shared" si="87"/>
        <v>0</v>
      </c>
      <c r="U481" s="112" t="e">
        <f t="shared" si="89"/>
        <v>#DIV/0!</v>
      </c>
      <c r="V481" s="112" t="e">
        <f t="shared" si="90"/>
        <v>#DIV/0!</v>
      </c>
      <c r="W481" s="112" t="e">
        <f t="shared" si="88"/>
        <v>#DIV/0!</v>
      </c>
    </row>
    <row r="482" spans="1:23" x14ac:dyDescent="0.2">
      <c r="A482" s="48" t="s">
        <v>3302</v>
      </c>
      <c r="B482" s="48" t="s">
        <v>1690</v>
      </c>
      <c r="C482" s="48"/>
      <c r="D482" s="48" t="s">
        <v>902</v>
      </c>
      <c r="E482" s="48" t="s">
        <v>198</v>
      </c>
      <c r="F482" s="48" t="s">
        <v>198</v>
      </c>
      <c r="G482" s="48" t="s">
        <v>1020</v>
      </c>
      <c r="H482" s="91">
        <v>18.309999999999999</v>
      </c>
      <c r="I482" s="7">
        <f>VLOOKUP(E482,Steuerung!$A$17:$E$500,5,FALSE)</f>
        <v>1</v>
      </c>
      <c r="J482" s="73">
        <f>VLOOKUP(E482,Steuerung!$A$17:$F$500,6,FALSE)</f>
        <v>29.166666666666657</v>
      </c>
      <c r="K482" s="7">
        <f>VLOOKUP(F482,Steuerung!$A$17:$G$500,7,FALSE)</f>
        <v>1</v>
      </c>
      <c r="L482" s="7">
        <f>VLOOKUP(F482,Steuerung!$A$17:$H$500,8,FALSE)</f>
        <v>23</v>
      </c>
      <c r="M482" s="73">
        <f t="shared" si="82"/>
        <v>52.166666666666657</v>
      </c>
      <c r="N482" s="91">
        <f t="shared" si="83"/>
        <v>955.1716666666664</v>
      </c>
      <c r="O482" s="91">
        <f t="shared" si="84"/>
        <v>534.0416666666664</v>
      </c>
      <c r="P482" s="91">
        <f t="shared" si="85"/>
        <v>421.13</v>
      </c>
      <c r="Q482" s="63">
        <f>VLOOKUP(E482,Steuerung!$A$17:$B$500,2,FALSE)</f>
        <v>0</v>
      </c>
      <c r="R482" s="63">
        <f>VLOOKUP(F482,Steuerung!$A$17:$B$500,2,FALSE)</f>
        <v>0</v>
      </c>
      <c r="S482" s="4">
        <f t="shared" si="86"/>
        <v>0</v>
      </c>
      <c r="T482" s="4">
        <f t="shared" si="87"/>
        <v>0</v>
      </c>
      <c r="U482" s="112" t="e">
        <f t="shared" si="89"/>
        <v>#DIV/0!</v>
      </c>
      <c r="V482" s="112" t="e">
        <f t="shared" si="90"/>
        <v>#DIV/0!</v>
      </c>
      <c r="W482" s="112" t="e">
        <f t="shared" si="88"/>
        <v>#DIV/0!</v>
      </c>
    </row>
    <row r="483" spans="1:23" x14ac:dyDescent="0.2">
      <c r="A483" s="48" t="s">
        <v>1777</v>
      </c>
      <c r="B483" s="48" t="s">
        <v>1348</v>
      </c>
      <c r="C483" s="48"/>
      <c r="D483" s="48" t="s">
        <v>907</v>
      </c>
      <c r="E483" s="48" t="s">
        <v>252</v>
      </c>
      <c r="F483" s="48" t="s">
        <v>252</v>
      </c>
      <c r="G483" s="48" t="s">
        <v>1334</v>
      </c>
      <c r="H483" s="91">
        <v>19.87</v>
      </c>
      <c r="I483" s="7">
        <f>VLOOKUP(E483,Steuerung!$A$17:$E$500,5,FALSE)</f>
        <v>2</v>
      </c>
      <c r="J483" s="73">
        <f>VLOOKUP(E483,Steuerung!$A$17:$F$500,6,FALSE)</f>
        <v>58.333333333333329</v>
      </c>
      <c r="K483" s="7">
        <f>VLOOKUP(F483,Steuerung!$A$17:$G$500,7,FALSE)</f>
        <v>2</v>
      </c>
      <c r="L483" s="7">
        <f>VLOOKUP(F483,Steuerung!$A$17:$H$500,8,FALSE)</f>
        <v>46</v>
      </c>
      <c r="M483" s="73">
        <f>J483+L483</f>
        <v>104.33333333333333</v>
      </c>
      <c r="N483" s="91">
        <f>H483*M483</f>
        <v>2073.1033333333335</v>
      </c>
      <c r="O483" s="91">
        <f>H483*J483</f>
        <v>1159.0833333333333</v>
      </c>
      <c r="P483" s="91">
        <f>H483*L483</f>
        <v>914.0200000000001</v>
      </c>
      <c r="Q483" s="63">
        <f>VLOOKUP(E483,Steuerung!$A$17:$B$500,2,FALSE)</f>
        <v>0</v>
      </c>
      <c r="R483" s="63">
        <f>VLOOKUP(F483,Steuerung!$A$17:$B$500,2,FALSE)</f>
        <v>0</v>
      </c>
      <c r="S483" s="4">
        <f t="shared" si="86"/>
        <v>0</v>
      </c>
      <c r="T483" s="4">
        <f t="shared" si="87"/>
        <v>0</v>
      </c>
      <c r="U483" s="112" t="e">
        <f t="shared" si="89"/>
        <v>#DIV/0!</v>
      </c>
      <c r="V483" s="112" t="e">
        <f t="shared" si="90"/>
        <v>#DIV/0!</v>
      </c>
      <c r="W483" s="112" t="e">
        <f t="shared" si="88"/>
        <v>#DIV/0!</v>
      </c>
    </row>
    <row r="484" spans="1:23" x14ac:dyDescent="0.2">
      <c r="A484" s="48" t="s">
        <v>3303</v>
      </c>
      <c r="B484" s="48" t="s">
        <v>1348</v>
      </c>
      <c r="C484" s="48"/>
      <c r="D484" s="48" t="s">
        <v>907</v>
      </c>
      <c r="E484" s="48" t="s">
        <v>251</v>
      </c>
      <c r="F484" s="48" t="s">
        <v>251</v>
      </c>
      <c r="G484" s="48" t="s">
        <v>1020</v>
      </c>
      <c r="H484" s="91">
        <v>16.55</v>
      </c>
      <c r="I484" s="7">
        <f>VLOOKUP(E484,Steuerung!$A$17:$E$500,5,FALSE)</f>
        <v>1</v>
      </c>
      <c r="J484" s="73">
        <f>VLOOKUP(E484,Steuerung!$A$17:$F$500,6,FALSE)</f>
        <v>29.166666666666657</v>
      </c>
      <c r="K484" s="7">
        <f>VLOOKUP(F484,Steuerung!$A$17:$G$500,7,FALSE)</f>
        <v>1</v>
      </c>
      <c r="L484" s="7">
        <f>VLOOKUP(F484,Steuerung!$A$17:$H$500,8,FALSE)</f>
        <v>23</v>
      </c>
      <c r="M484" s="73">
        <f>J484+L484</f>
        <v>52.166666666666657</v>
      </c>
      <c r="N484" s="91">
        <f>H484*M484</f>
        <v>863.35833333333323</v>
      </c>
      <c r="O484" s="91">
        <f>H484*J484</f>
        <v>482.7083333333332</v>
      </c>
      <c r="P484" s="91">
        <f>H484*L484</f>
        <v>380.65000000000003</v>
      </c>
      <c r="Q484" s="63">
        <f>VLOOKUP(E484,Steuerung!$A$17:$B$500,2,FALSE)</f>
        <v>0</v>
      </c>
      <c r="R484" s="63">
        <f>VLOOKUP(F484,Steuerung!$A$17:$B$500,2,FALSE)</f>
        <v>0</v>
      </c>
      <c r="S484" s="4">
        <f t="shared" si="86"/>
        <v>0</v>
      </c>
      <c r="T484" s="4">
        <f t="shared" si="87"/>
        <v>0</v>
      </c>
      <c r="U484" s="112" t="e">
        <f t="shared" si="89"/>
        <v>#DIV/0!</v>
      </c>
      <c r="V484" s="112" t="e">
        <f t="shared" si="90"/>
        <v>#DIV/0!</v>
      </c>
      <c r="W484" s="112" t="e">
        <f t="shared" si="88"/>
        <v>#DIV/0!</v>
      </c>
    </row>
    <row r="485" spans="1:23" x14ac:dyDescent="0.2">
      <c r="A485" s="48" t="s">
        <v>3304</v>
      </c>
      <c r="B485" s="48" t="s">
        <v>1748</v>
      </c>
      <c r="C485" s="48"/>
      <c r="D485" s="48" t="s">
        <v>919</v>
      </c>
      <c r="E485" s="48" t="s">
        <v>276</v>
      </c>
      <c r="F485" s="48" t="s">
        <v>276</v>
      </c>
      <c r="G485" s="48" t="s">
        <v>1334</v>
      </c>
      <c r="H485" s="91">
        <v>17.940000000000001</v>
      </c>
      <c r="I485" s="7">
        <f>VLOOKUP(E485,Steuerung!$A$17:$E$500,5,FALSE)</f>
        <v>5</v>
      </c>
      <c r="J485" s="73">
        <f>VLOOKUP(E485,Steuerung!$A$17:$F$500,6,FALSE)</f>
        <v>137.33333333333334</v>
      </c>
      <c r="K485" s="7">
        <f>VLOOKUP(F485,Steuerung!$A$17:$G$500,7,FALSE)</f>
        <v>5</v>
      </c>
      <c r="L485" s="7">
        <f>VLOOKUP(F485,Steuerung!$A$17:$H$500,8,FALSE)</f>
        <v>113</v>
      </c>
      <c r="M485" s="73">
        <f t="shared" si="82"/>
        <v>250.33333333333334</v>
      </c>
      <c r="N485" s="91">
        <f t="shared" si="83"/>
        <v>4490.9800000000005</v>
      </c>
      <c r="O485" s="91">
        <f t="shared" si="84"/>
        <v>2463.7600000000002</v>
      </c>
      <c r="P485" s="91">
        <f t="shared" si="85"/>
        <v>2027.2200000000003</v>
      </c>
      <c r="Q485" s="63">
        <f>VLOOKUP(E485,Steuerung!$A$17:$B$500,2,FALSE)</f>
        <v>0</v>
      </c>
      <c r="R485" s="63">
        <f>VLOOKUP(F485,Steuerung!$A$17:$B$500,2,FALSE)</f>
        <v>0</v>
      </c>
      <c r="S485" s="4">
        <f t="shared" si="86"/>
        <v>0</v>
      </c>
      <c r="T485" s="4">
        <f t="shared" si="87"/>
        <v>0</v>
      </c>
      <c r="U485" s="112" t="e">
        <f t="shared" si="89"/>
        <v>#DIV/0!</v>
      </c>
      <c r="V485" s="112" t="e">
        <f t="shared" si="90"/>
        <v>#DIV/0!</v>
      </c>
      <c r="W485" s="112" t="e">
        <f t="shared" si="88"/>
        <v>#DIV/0!</v>
      </c>
    </row>
    <row r="486" spans="1:23" x14ac:dyDescent="0.2">
      <c r="A486" s="48" t="s">
        <v>3305</v>
      </c>
      <c r="B486" s="48" t="s">
        <v>1348</v>
      </c>
      <c r="C486" s="48"/>
      <c r="D486" s="48" t="s">
        <v>907</v>
      </c>
      <c r="E486" s="48" t="s">
        <v>250</v>
      </c>
      <c r="F486" s="48" t="s">
        <v>250</v>
      </c>
      <c r="G486" s="48" t="s">
        <v>1334</v>
      </c>
      <c r="H486" s="91">
        <v>19.25</v>
      </c>
      <c r="I486" s="7">
        <f>VLOOKUP(E486,Steuerung!$A$17:$E$500,5,FALSE)</f>
        <v>1</v>
      </c>
      <c r="J486" s="73">
        <f>VLOOKUP(E486,Steuerung!$A$17:$F$500,6,FALSE)</f>
        <v>29.166666666666657</v>
      </c>
      <c r="K486" s="7">
        <f>VLOOKUP(F486,Steuerung!$A$17:$G$500,7,FALSE)</f>
        <v>1</v>
      </c>
      <c r="L486" s="7">
        <f>VLOOKUP(F486,Steuerung!$A$17:$H$500,8,FALSE)</f>
        <v>23</v>
      </c>
      <c r="M486" s="73">
        <f t="shared" si="82"/>
        <v>52.166666666666657</v>
      </c>
      <c r="N486" s="91">
        <f t="shared" si="83"/>
        <v>1004.2083333333331</v>
      </c>
      <c r="O486" s="91">
        <f t="shared" si="84"/>
        <v>561.45833333333314</v>
      </c>
      <c r="P486" s="91">
        <f t="shared" si="85"/>
        <v>442.75</v>
      </c>
      <c r="Q486" s="63">
        <f>VLOOKUP(E486,Steuerung!$A$17:$B$500,2,FALSE)</f>
        <v>0</v>
      </c>
      <c r="R486" s="63">
        <f>VLOOKUP(F486,Steuerung!$A$17:$B$500,2,FALSE)</f>
        <v>0</v>
      </c>
      <c r="S486" s="4">
        <f t="shared" si="86"/>
        <v>0</v>
      </c>
      <c r="T486" s="4">
        <f t="shared" si="87"/>
        <v>0</v>
      </c>
      <c r="U486" s="112" t="e">
        <f t="shared" si="89"/>
        <v>#DIV/0!</v>
      </c>
      <c r="V486" s="112" t="e">
        <f t="shared" si="90"/>
        <v>#DIV/0!</v>
      </c>
      <c r="W486" s="112" t="e">
        <f t="shared" si="88"/>
        <v>#DIV/0!</v>
      </c>
    </row>
    <row r="487" spans="1:23" x14ac:dyDescent="0.2">
      <c r="A487" s="48" t="s">
        <v>3306</v>
      </c>
      <c r="B487" s="48" t="s">
        <v>2053</v>
      </c>
      <c r="C487" s="48"/>
      <c r="D487" s="48" t="s">
        <v>868</v>
      </c>
      <c r="E487" s="48" t="s">
        <v>231</v>
      </c>
      <c r="F487" s="48" t="s">
        <v>231</v>
      </c>
      <c r="G487" s="48" t="s">
        <v>1334</v>
      </c>
      <c r="H487" s="91">
        <v>16.02</v>
      </c>
      <c r="I487" s="7">
        <f>VLOOKUP(E487,Steuerung!$A$17:$E$500,5,FALSE)</f>
        <v>2</v>
      </c>
      <c r="J487" s="73">
        <f>VLOOKUP(E487,Steuerung!$A$17:$F$500,6,FALSE)</f>
        <v>58.333333333333329</v>
      </c>
      <c r="K487" s="7">
        <f>VLOOKUP(F487,Steuerung!$A$17:$G$500,7,FALSE)</f>
        <v>2</v>
      </c>
      <c r="L487" s="7">
        <f>VLOOKUP(F487,Steuerung!$A$17:$H$500,8,FALSE)</f>
        <v>46</v>
      </c>
      <c r="M487" s="73">
        <f t="shared" si="82"/>
        <v>104.33333333333333</v>
      </c>
      <c r="N487" s="91">
        <f t="shared" si="83"/>
        <v>1671.4199999999998</v>
      </c>
      <c r="O487" s="91">
        <f t="shared" si="84"/>
        <v>934.49999999999989</v>
      </c>
      <c r="P487" s="91">
        <f t="shared" si="85"/>
        <v>736.92</v>
      </c>
      <c r="Q487" s="63">
        <f>VLOOKUP(E487,Steuerung!$A$17:$B$500,2,FALSE)</f>
        <v>0</v>
      </c>
      <c r="R487" s="63">
        <f>VLOOKUP(F487,Steuerung!$A$17:$B$500,2,FALSE)</f>
        <v>0</v>
      </c>
      <c r="S487" s="4">
        <f t="shared" si="86"/>
        <v>0</v>
      </c>
      <c r="T487" s="4">
        <f t="shared" si="87"/>
        <v>0</v>
      </c>
      <c r="U487" s="112" t="e">
        <f t="shared" si="89"/>
        <v>#DIV/0!</v>
      </c>
      <c r="V487" s="112" t="e">
        <f t="shared" si="90"/>
        <v>#DIV/0!</v>
      </c>
      <c r="W487" s="112" t="e">
        <f t="shared" si="88"/>
        <v>#DIV/0!</v>
      </c>
    </row>
    <row r="488" spans="1:23" x14ac:dyDescent="0.2">
      <c r="A488" s="48" t="s">
        <v>3307</v>
      </c>
      <c r="B488" s="48" t="s">
        <v>1348</v>
      </c>
      <c r="C488" s="48"/>
      <c r="D488" s="48" t="s">
        <v>907</v>
      </c>
      <c r="E488" s="48" t="s">
        <v>250</v>
      </c>
      <c r="F488" s="48" t="s">
        <v>250</v>
      </c>
      <c r="G488" s="48" t="s">
        <v>1334</v>
      </c>
      <c r="H488" s="91">
        <v>15.11</v>
      </c>
      <c r="I488" s="7">
        <f>VLOOKUP(E488,Steuerung!$A$17:$E$500,5,FALSE)</f>
        <v>1</v>
      </c>
      <c r="J488" s="73">
        <f>VLOOKUP(E488,Steuerung!$A$17:$F$500,6,FALSE)</f>
        <v>29.166666666666657</v>
      </c>
      <c r="K488" s="7">
        <f>VLOOKUP(F488,Steuerung!$A$17:$G$500,7,FALSE)</f>
        <v>1</v>
      </c>
      <c r="L488" s="7">
        <f>VLOOKUP(F488,Steuerung!$A$17:$H$500,8,FALSE)</f>
        <v>23</v>
      </c>
      <c r="M488" s="73">
        <f t="shared" si="82"/>
        <v>52.166666666666657</v>
      </c>
      <c r="N488" s="91">
        <f t="shared" si="83"/>
        <v>788.23833333333312</v>
      </c>
      <c r="O488" s="91">
        <f t="shared" si="84"/>
        <v>440.7083333333332</v>
      </c>
      <c r="P488" s="91">
        <f t="shared" si="85"/>
        <v>347.53</v>
      </c>
      <c r="Q488" s="63">
        <f>VLOOKUP(E488,Steuerung!$A$17:$B$500,2,FALSE)</f>
        <v>0</v>
      </c>
      <c r="R488" s="63">
        <f>VLOOKUP(F488,Steuerung!$A$17:$B$500,2,FALSE)</f>
        <v>0</v>
      </c>
      <c r="S488" s="4">
        <f t="shared" si="86"/>
        <v>0</v>
      </c>
      <c r="T488" s="4">
        <f t="shared" si="87"/>
        <v>0</v>
      </c>
      <c r="U488" s="112" t="e">
        <f t="shared" si="89"/>
        <v>#DIV/0!</v>
      </c>
      <c r="V488" s="112" t="e">
        <f t="shared" si="90"/>
        <v>#DIV/0!</v>
      </c>
      <c r="W488" s="112" t="e">
        <f t="shared" si="88"/>
        <v>#DIV/0!</v>
      </c>
    </row>
    <row r="489" spans="1:23" x14ac:dyDescent="0.2">
      <c r="A489" s="48" t="s">
        <v>3308</v>
      </c>
      <c r="B489" s="48" t="s">
        <v>1348</v>
      </c>
      <c r="C489" s="48"/>
      <c r="D489" s="48" t="s">
        <v>907</v>
      </c>
      <c r="E489" s="48" t="s">
        <v>250</v>
      </c>
      <c r="F489" s="48" t="s">
        <v>250</v>
      </c>
      <c r="G489" s="48" t="s">
        <v>1334</v>
      </c>
      <c r="H489" s="91">
        <v>20.02</v>
      </c>
      <c r="I489" s="7">
        <f>VLOOKUP(E489,Steuerung!$A$17:$E$500,5,FALSE)</f>
        <v>1</v>
      </c>
      <c r="J489" s="73">
        <f>VLOOKUP(E489,Steuerung!$A$17:$F$500,6,FALSE)</f>
        <v>29.166666666666657</v>
      </c>
      <c r="K489" s="7">
        <f>VLOOKUP(F489,Steuerung!$A$17:$G$500,7,FALSE)</f>
        <v>1</v>
      </c>
      <c r="L489" s="7">
        <f>VLOOKUP(F489,Steuerung!$A$17:$H$500,8,FALSE)</f>
        <v>23</v>
      </c>
      <c r="M489" s="73">
        <f t="shared" si="82"/>
        <v>52.166666666666657</v>
      </c>
      <c r="N489" s="91">
        <f t="shared" si="83"/>
        <v>1044.3766666666666</v>
      </c>
      <c r="O489" s="91">
        <f t="shared" si="84"/>
        <v>583.91666666666652</v>
      </c>
      <c r="P489" s="91">
        <f t="shared" si="85"/>
        <v>460.46</v>
      </c>
      <c r="Q489" s="63">
        <f>VLOOKUP(E489,Steuerung!$A$17:$B$500,2,FALSE)</f>
        <v>0</v>
      </c>
      <c r="R489" s="63">
        <f>VLOOKUP(F489,Steuerung!$A$17:$B$500,2,FALSE)</f>
        <v>0</v>
      </c>
      <c r="S489" s="4">
        <f t="shared" si="86"/>
        <v>0</v>
      </c>
      <c r="T489" s="4">
        <f t="shared" si="87"/>
        <v>0</v>
      </c>
      <c r="U489" s="112" t="e">
        <f t="shared" si="89"/>
        <v>#DIV/0!</v>
      </c>
      <c r="V489" s="112" t="e">
        <f t="shared" si="90"/>
        <v>#DIV/0!</v>
      </c>
      <c r="W489" s="112" t="e">
        <f t="shared" si="88"/>
        <v>#DIV/0!</v>
      </c>
    </row>
    <row r="490" spans="1:23" x14ac:dyDescent="0.2">
      <c r="A490" s="48" t="s">
        <v>3309</v>
      </c>
      <c r="B490" s="48" t="s">
        <v>1769</v>
      </c>
      <c r="C490" s="48"/>
      <c r="D490" s="48" t="s">
        <v>902</v>
      </c>
      <c r="E490" s="48" t="s">
        <v>197</v>
      </c>
      <c r="F490" s="48" t="s">
        <v>197</v>
      </c>
      <c r="G490" s="48" t="s">
        <v>1334</v>
      </c>
      <c r="H490" s="91">
        <v>9.34</v>
      </c>
      <c r="I490" s="7">
        <f>VLOOKUP(E490,Steuerung!$A$17:$E$500,5,FALSE)</f>
        <v>1</v>
      </c>
      <c r="J490" s="73">
        <f>VLOOKUP(E490,Steuerung!$A$17:$F$500,6,FALSE)</f>
        <v>29.166666666666657</v>
      </c>
      <c r="K490" s="7">
        <f>VLOOKUP(F490,Steuerung!$A$17:$G$500,7,FALSE)</f>
        <v>1</v>
      </c>
      <c r="L490" s="7">
        <f>VLOOKUP(F490,Steuerung!$A$17:$H$500,8,FALSE)</f>
        <v>23</v>
      </c>
      <c r="M490" s="73">
        <f t="shared" si="82"/>
        <v>52.166666666666657</v>
      </c>
      <c r="N490" s="91">
        <f t="shared" si="83"/>
        <v>487.23666666666657</v>
      </c>
      <c r="O490" s="91">
        <f t="shared" si="84"/>
        <v>272.41666666666657</v>
      </c>
      <c r="P490" s="91">
        <f t="shared" si="85"/>
        <v>214.82</v>
      </c>
      <c r="Q490" s="63">
        <f>VLOOKUP(E490,Steuerung!$A$17:$B$500,2,FALSE)</f>
        <v>0</v>
      </c>
      <c r="R490" s="63">
        <f>VLOOKUP(F490,Steuerung!$A$17:$B$500,2,FALSE)</f>
        <v>0</v>
      </c>
      <c r="S490" s="4">
        <f t="shared" si="86"/>
        <v>0</v>
      </c>
      <c r="T490" s="4">
        <f t="shared" si="87"/>
        <v>0</v>
      </c>
      <c r="U490" s="112" t="e">
        <f t="shared" si="89"/>
        <v>#DIV/0!</v>
      </c>
      <c r="V490" s="112" t="e">
        <f t="shared" si="90"/>
        <v>#DIV/0!</v>
      </c>
      <c r="W490" s="112" t="e">
        <f t="shared" si="88"/>
        <v>#DIV/0!</v>
      </c>
    </row>
    <row r="491" spans="1:23" x14ac:dyDescent="0.2">
      <c r="A491" s="48" t="s">
        <v>3310</v>
      </c>
      <c r="B491" s="48" t="s">
        <v>3311</v>
      </c>
      <c r="C491" s="48"/>
      <c r="D491" s="48" t="s">
        <v>875</v>
      </c>
      <c r="E491" s="48" t="s">
        <v>110</v>
      </c>
      <c r="F491" s="48" t="s">
        <v>110</v>
      </c>
      <c r="G491" s="48" t="s">
        <v>1334</v>
      </c>
      <c r="H491" s="91">
        <v>4.8499999999999996</v>
      </c>
      <c r="I491" s="7">
        <f>VLOOKUP(E491,Steuerung!$A$17:$E$500,5,FALSE)</f>
        <v>0</v>
      </c>
      <c r="J491" s="73">
        <f>VLOOKUP(E491,Steuerung!$A$17:$F$500,6,FALSE)</f>
        <v>0</v>
      </c>
      <c r="K491" s="7">
        <f>VLOOKUP(F491,Steuerung!$A$17:$G$500,7,FALSE)</f>
        <v>0</v>
      </c>
      <c r="L491" s="7">
        <f>VLOOKUP(F491,Steuerung!$A$17:$H$500,8,FALSE)</f>
        <v>0</v>
      </c>
      <c r="M491" s="73">
        <f t="shared" si="82"/>
        <v>0</v>
      </c>
      <c r="N491" s="91">
        <f t="shared" si="83"/>
        <v>0</v>
      </c>
      <c r="O491" s="91">
        <f t="shared" si="84"/>
        <v>0</v>
      </c>
      <c r="P491" s="91">
        <f t="shared" si="85"/>
        <v>0</v>
      </c>
      <c r="Q491" s="63">
        <f>VLOOKUP(E491,Steuerung!$A$17:$B$500,2,FALSE)</f>
        <v>0</v>
      </c>
      <c r="R491" s="63">
        <f>VLOOKUP(F491,Steuerung!$A$17:$B$500,2,FALSE)</f>
        <v>0</v>
      </c>
      <c r="S491" s="4">
        <f t="shared" si="86"/>
        <v>0</v>
      </c>
      <c r="T491" s="4">
        <f t="shared" si="87"/>
        <v>0</v>
      </c>
      <c r="U491" s="112">
        <f t="shared" si="89"/>
        <v>0</v>
      </c>
      <c r="V491" s="112">
        <f t="shared" si="90"/>
        <v>0</v>
      </c>
      <c r="W491" s="112">
        <f t="shared" si="88"/>
        <v>0</v>
      </c>
    </row>
    <row r="492" spans="1:23" x14ac:dyDescent="0.2">
      <c r="A492" s="48" t="s">
        <v>3312</v>
      </c>
      <c r="B492" s="48" t="s">
        <v>3313</v>
      </c>
      <c r="C492" s="48"/>
      <c r="D492" s="48" t="s">
        <v>902</v>
      </c>
      <c r="E492" s="48" t="s">
        <v>197</v>
      </c>
      <c r="F492" s="48" t="s">
        <v>197</v>
      </c>
      <c r="G492" s="48" t="s">
        <v>1334</v>
      </c>
      <c r="H492" s="91">
        <v>10.16</v>
      </c>
      <c r="I492" s="7">
        <f>VLOOKUP(E492,Steuerung!$A$17:$E$500,5,FALSE)</f>
        <v>1</v>
      </c>
      <c r="J492" s="73">
        <f>VLOOKUP(E492,Steuerung!$A$17:$F$500,6,FALSE)</f>
        <v>29.166666666666657</v>
      </c>
      <c r="K492" s="7">
        <f>VLOOKUP(F492,Steuerung!$A$17:$G$500,7,FALSE)</f>
        <v>1</v>
      </c>
      <c r="L492" s="7">
        <f>VLOOKUP(F492,Steuerung!$A$17:$H$500,8,FALSE)</f>
        <v>23</v>
      </c>
      <c r="M492" s="73">
        <f t="shared" si="82"/>
        <v>52.166666666666657</v>
      </c>
      <c r="N492" s="91">
        <f t="shared" si="83"/>
        <v>530.01333333333321</v>
      </c>
      <c r="O492" s="91">
        <f t="shared" si="84"/>
        <v>296.33333333333326</v>
      </c>
      <c r="P492" s="91">
        <f t="shared" si="85"/>
        <v>233.68</v>
      </c>
      <c r="Q492" s="63">
        <f>VLOOKUP(E492,Steuerung!$A$17:$B$500,2,FALSE)</f>
        <v>0</v>
      </c>
      <c r="R492" s="63">
        <f>VLOOKUP(F492,Steuerung!$A$17:$B$500,2,FALSE)</f>
        <v>0</v>
      </c>
      <c r="S492" s="4">
        <f t="shared" si="86"/>
        <v>0</v>
      </c>
      <c r="T492" s="4">
        <f t="shared" si="87"/>
        <v>0</v>
      </c>
      <c r="U492" s="112" t="e">
        <f t="shared" si="89"/>
        <v>#DIV/0!</v>
      </c>
      <c r="V492" s="112" t="e">
        <f t="shared" si="90"/>
        <v>#DIV/0!</v>
      </c>
      <c r="W492" s="112" t="e">
        <f t="shared" si="88"/>
        <v>#DIV/0!</v>
      </c>
    </row>
    <row r="493" spans="1:23" x14ac:dyDescent="0.2">
      <c r="A493" s="48" t="s">
        <v>3314</v>
      </c>
      <c r="B493" s="48" t="s">
        <v>1348</v>
      </c>
      <c r="C493" s="48"/>
      <c r="D493" s="48" t="s">
        <v>907</v>
      </c>
      <c r="E493" s="48" t="s">
        <v>250</v>
      </c>
      <c r="F493" s="48" t="s">
        <v>250</v>
      </c>
      <c r="G493" s="48" t="s">
        <v>1334</v>
      </c>
      <c r="H493" s="91">
        <v>20.72</v>
      </c>
      <c r="I493" s="7">
        <f>VLOOKUP(E493,Steuerung!$A$17:$E$500,5,FALSE)</f>
        <v>1</v>
      </c>
      <c r="J493" s="73">
        <f>VLOOKUP(E493,Steuerung!$A$17:$F$500,6,FALSE)</f>
        <v>29.166666666666657</v>
      </c>
      <c r="K493" s="7">
        <f>VLOOKUP(F493,Steuerung!$A$17:$G$500,7,FALSE)</f>
        <v>1</v>
      </c>
      <c r="L493" s="7">
        <f>VLOOKUP(F493,Steuerung!$A$17:$H$500,8,FALSE)</f>
        <v>23</v>
      </c>
      <c r="M493" s="73">
        <f t="shared" si="82"/>
        <v>52.166666666666657</v>
      </c>
      <c r="N493" s="91">
        <f t="shared" si="83"/>
        <v>1080.893333333333</v>
      </c>
      <c r="O493" s="91">
        <f t="shared" si="84"/>
        <v>604.33333333333314</v>
      </c>
      <c r="P493" s="91">
        <f t="shared" si="85"/>
        <v>476.55999999999995</v>
      </c>
      <c r="Q493" s="63">
        <f>VLOOKUP(E493,Steuerung!$A$17:$B$500,2,FALSE)</f>
        <v>0</v>
      </c>
      <c r="R493" s="63">
        <f>VLOOKUP(F493,Steuerung!$A$17:$B$500,2,FALSE)</f>
        <v>0</v>
      </c>
      <c r="S493" s="4">
        <f t="shared" si="86"/>
        <v>0</v>
      </c>
      <c r="T493" s="4">
        <f t="shared" si="87"/>
        <v>0</v>
      </c>
      <c r="U493" s="112" t="e">
        <f t="shared" si="89"/>
        <v>#DIV/0!</v>
      </c>
      <c r="V493" s="112" t="e">
        <f t="shared" si="90"/>
        <v>#DIV/0!</v>
      </c>
      <c r="W493" s="112" t="e">
        <f t="shared" si="88"/>
        <v>#DIV/0!</v>
      </c>
    </row>
    <row r="494" spans="1:23" x14ac:dyDescent="0.2">
      <c r="A494" s="48" t="s">
        <v>3315</v>
      </c>
      <c r="B494" s="48" t="s">
        <v>3316</v>
      </c>
      <c r="C494" s="48"/>
      <c r="D494" s="48" t="s">
        <v>902</v>
      </c>
      <c r="E494" s="48" t="s">
        <v>199</v>
      </c>
      <c r="F494" s="48" t="s">
        <v>199</v>
      </c>
      <c r="G494" s="48" t="s">
        <v>1334</v>
      </c>
      <c r="H494" s="91">
        <v>65.180000000000007</v>
      </c>
      <c r="I494" s="7">
        <f>VLOOKUP(E494,Steuerung!$A$17:$E$500,5,FALSE)</f>
        <v>2</v>
      </c>
      <c r="J494" s="73">
        <f>VLOOKUP(E494,Steuerung!$A$17:$F$500,6,FALSE)</f>
        <v>58.333333333333329</v>
      </c>
      <c r="K494" s="7">
        <f>VLOOKUP(F494,Steuerung!$A$17:$G$500,7,FALSE)</f>
        <v>2</v>
      </c>
      <c r="L494" s="7">
        <f>VLOOKUP(F494,Steuerung!$A$17:$H$500,8,FALSE)</f>
        <v>46</v>
      </c>
      <c r="M494" s="73">
        <f t="shared" si="82"/>
        <v>104.33333333333333</v>
      </c>
      <c r="N494" s="91">
        <f t="shared" si="83"/>
        <v>6800.4466666666667</v>
      </c>
      <c r="O494" s="91">
        <f t="shared" si="84"/>
        <v>3802.166666666667</v>
      </c>
      <c r="P494" s="91">
        <f t="shared" si="85"/>
        <v>2998.28</v>
      </c>
      <c r="Q494" s="63">
        <f>VLOOKUP(E494,Steuerung!$A$17:$B$500,2,FALSE)</f>
        <v>0</v>
      </c>
      <c r="R494" s="63">
        <f>VLOOKUP(F494,Steuerung!$A$17:$B$500,2,FALSE)</f>
        <v>0</v>
      </c>
      <c r="S494" s="4">
        <f t="shared" si="86"/>
        <v>0</v>
      </c>
      <c r="T494" s="4">
        <f t="shared" si="87"/>
        <v>0</v>
      </c>
      <c r="U494" s="112" t="e">
        <f t="shared" si="89"/>
        <v>#DIV/0!</v>
      </c>
      <c r="V494" s="112" t="e">
        <f t="shared" si="90"/>
        <v>#DIV/0!</v>
      </c>
      <c r="W494" s="112" t="e">
        <f t="shared" si="88"/>
        <v>#DIV/0!</v>
      </c>
    </row>
    <row r="495" spans="1:23" x14ac:dyDescent="0.2">
      <c r="A495" s="48" t="s">
        <v>3317</v>
      </c>
      <c r="B495" s="48" t="s">
        <v>1348</v>
      </c>
      <c r="C495" s="48"/>
      <c r="D495" s="48" t="s">
        <v>907</v>
      </c>
      <c r="E495" s="48" t="s">
        <v>250</v>
      </c>
      <c r="F495" s="48" t="s">
        <v>250</v>
      </c>
      <c r="G495" s="48" t="s">
        <v>1334</v>
      </c>
      <c r="H495" s="91">
        <v>21.04</v>
      </c>
      <c r="I495" s="7">
        <f>VLOOKUP(E495,Steuerung!$A$17:$E$500,5,FALSE)</f>
        <v>1</v>
      </c>
      <c r="J495" s="73">
        <f>VLOOKUP(E495,Steuerung!$A$17:$F$500,6,FALSE)</f>
        <v>29.166666666666657</v>
      </c>
      <c r="K495" s="7">
        <f>VLOOKUP(F495,Steuerung!$A$17:$G$500,7,FALSE)</f>
        <v>1</v>
      </c>
      <c r="L495" s="7">
        <f>VLOOKUP(F495,Steuerung!$A$17:$H$500,8,FALSE)</f>
        <v>23</v>
      </c>
      <c r="M495" s="73">
        <f>J495+L495</f>
        <v>52.166666666666657</v>
      </c>
      <c r="N495" s="91">
        <f>H495*M495</f>
        <v>1097.5866666666664</v>
      </c>
      <c r="O495" s="91">
        <f>H495*J495</f>
        <v>613.6666666666664</v>
      </c>
      <c r="P495" s="91">
        <f>H495*L495</f>
        <v>483.91999999999996</v>
      </c>
      <c r="Q495" s="63">
        <f>VLOOKUP(E495,Steuerung!$A$17:$B$500,2,FALSE)</f>
        <v>0</v>
      </c>
      <c r="R495" s="63">
        <f>VLOOKUP(F495,Steuerung!$A$17:$B$500,2,FALSE)</f>
        <v>0</v>
      </c>
      <c r="S495" s="4">
        <f t="shared" si="86"/>
        <v>0</v>
      </c>
      <c r="T495" s="4">
        <f t="shared" si="87"/>
        <v>0</v>
      </c>
      <c r="U495" s="112" t="e">
        <f t="shared" si="89"/>
        <v>#DIV/0!</v>
      </c>
      <c r="V495" s="112" t="e">
        <f t="shared" si="90"/>
        <v>#DIV/0!</v>
      </c>
      <c r="W495" s="112" t="e">
        <f t="shared" si="88"/>
        <v>#DIV/0!</v>
      </c>
    </row>
    <row r="496" spans="1:23" x14ac:dyDescent="0.2">
      <c r="A496" s="48" t="s">
        <v>3318</v>
      </c>
      <c r="B496" s="48" t="s">
        <v>2053</v>
      </c>
      <c r="C496" s="48"/>
      <c r="D496" s="48" t="s">
        <v>868</v>
      </c>
      <c r="E496" s="48" t="s">
        <v>235</v>
      </c>
      <c r="F496" s="48" t="s">
        <v>235</v>
      </c>
      <c r="G496" s="48" t="s">
        <v>1334</v>
      </c>
      <c r="H496" s="91">
        <v>17.46</v>
      </c>
      <c r="I496" s="7">
        <f>VLOOKUP(E496,Steuerung!$A$17:$E$500,5,FALSE)</f>
        <v>5</v>
      </c>
      <c r="J496" s="73">
        <f>VLOOKUP(E496,Steuerung!$A$17:$F$500,6,FALSE)</f>
        <v>137.33333333333334</v>
      </c>
      <c r="K496" s="7">
        <f>VLOOKUP(F496,Steuerung!$A$17:$G$500,7,FALSE)</f>
        <v>5</v>
      </c>
      <c r="L496" s="7">
        <f>VLOOKUP(F496,Steuerung!$A$17:$H$500,8,FALSE)</f>
        <v>113</v>
      </c>
      <c r="M496" s="73">
        <f t="shared" si="82"/>
        <v>250.33333333333334</v>
      </c>
      <c r="N496" s="91">
        <f t="shared" si="83"/>
        <v>4370.8200000000006</v>
      </c>
      <c r="O496" s="91">
        <f t="shared" si="84"/>
        <v>2397.84</v>
      </c>
      <c r="P496" s="91">
        <f t="shared" si="85"/>
        <v>1972.98</v>
      </c>
      <c r="Q496" s="63">
        <f>VLOOKUP(E496,Steuerung!$A$17:$B$500,2,FALSE)</f>
        <v>0</v>
      </c>
      <c r="R496" s="63">
        <f>VLOOKUP(F496,Steuerung!$A$17:$B$500,2,FALSE)</f>
        <v>0</v>
      </c>
      <c r="S496" s="4">
        <f t="shared" si="86"/>
        <v>0</v>
      </c>
      <c r="T496" s="4">
        <f t="shared" si="87"/>
        <v>0</v>
      </c>
      <c r="U496" s="112" t="e">
        <f t="shared" si="89"/>
        <v>#DIV/0!</v>
      </c>
      <c r="V496" s="112" t="e">
        <f t="shared" si="90"/>
        <v>#DIV/0!</v>
      </c>
      <c r="W496" s="112" t="e">
        <f t="shared" si="88"/>
        <v>#DIV/0!</v>
      </c>
    </row>
    <row r="497" spans="1:23" x14ac:dyDescent="0.2">
      <c r="A497" s="48" t="s">
        <v>3319</v>
      </c>
      <c r="B497" s="48" t="s">
        <v>2053</v>
      </c>
      <c r="C497" s="48"/>
      <c r="D497" s="48" t="s">
        <v>868</v>
      </c>
      <c r="E497" s="48" t="s">
        <v>235</v>
      </c>
      <c r="F497" s="48" t="s">
        <v>235</v>
      </c>
      <c r="G497" s="48" t="s">
        <v>1334</v>
      </c>
      <c r="H497" s="91">
        <v>32.049999999999997</v>
      </c>
      <c r="I497" s="7">
        <f>VLOOKUP(E497,Steuerung!$A$17:$E$500,5,FALSE)</f>
        <v>5</v>
      </c>
      <c r="J497" s="73">
        <f>VLOOKUP(E497,Steuerung!$A$17:$F$500,6,FALSE)</f>
        <v>137.33333333333334</v>
      </c>
      <c r="K497" s="7">
        <f>VLOOKUP(F497,Steuerung!$A$17:$G$500,7,FALSE)</f>
        <v>5</v>
      </c>
      <c r="L497" s="7">
        <f>VLOOKUP(F497,Steuerung!$A$17:$H$500,8,FALSE)</f>
        <v>113</v>
      </c>
      <c r="M497" s="73">
        <f t="shared" si="82"/>
        <v>250.33333333333334</v>
      </c>
      <c r="N497" s="91">
        <f t="shared" si="83"/>
        <v>8023.1833333333325</v>
      </c>
      <c r="O497" s="91">
        <f t="shared" si="84"/>
        <v>4401.5333333333328</v>
      </c>
      <c r="P497" s="91">
        <f t="shared" si="85"/>
        <v>3621.6499999999996</v>
      </c>
      <c r="Q497" s="63">
        <f>VLOOKUP(E497,Steuerung!$A$17:$B$500,2,FALSE)</f>
        <v>0</v>
      </c>
      <c r="R497" s="63">
        <f>VLOOKUP(F497,Steuerung!$A$17:$B$500,2,FALSE)</f>
        <v>0</v>
      </c>
      <c r="S497" s="4">
        <f t="shared" si="86"/>
        <v>0</v>
      </c>
      <c r="T497" s="4">
        <f t="shared" si="87"/>
        <v>0</v>
      </c>
      <c r="U497" s="112" t="e">
        <f t="shared" si="89"/>
        <v>#DIV/0!</v>
      </c>
      <c r="V497" s="112" t="e">
        <f t="shared" si="90"/>
        <v>#DIV/0!</v>
      </c>
      <c r="W497" s="112" t="e">
        <f t="shared" si="88"/>
        <v>#DIV/0!</v>
      </c>
    </row>
    <row r="498" spans="1:23" x14ac:dyDescent="0.2">
      <c r="A498" s="48" t="s">
        <v>3320</v>
      </c>
      <c r="B498" s="48" t="s">
        <v>3321</v>
      </c>
      <c r="C498" s="48"/>
      <c r="D498" s="48" t="s">
        <v>868</v>
      </c>
      <c r="E498" s="48" t="s">
        <v>231</v>
      </c>
      <c r="F498" s="48" t="s">
        <v>231</v>
      </c>
      <c r="G498" s="48" t="s">
        <v>1334</v>
      </c>
      <c r="H498" s="91">
        <v>54.77</v>
      </c>
      <c r="I498" s="7">
        <f>VLOOKUP(E498,Steuerung!$A$17:$E$500,5,FALSE)</f>
        <v>2</v>
      </c>
      <c r="J498" s="73">
        <f>VLOOKUP(E498,Steuerung!$A$17:$F$500,6,FALSE)</f>
        <v>58.333333333333329</v>
      </c>
      <c r="K498" s="7">
        <f>VLOOKUP(F498,Steuerung!$A$17:$G$500,7,FALSE)</f>
        <v>2</v>
      </c>
      <c r="L498" s="7">
        <f>VLOOKUP(F498,Steuerung!$A$17:$H$500,8,FALSE)</f>
        <v>46</v>
      </c>
      <c r="M498" s="73">
        <f t="shared" si="82"/>
        <v>104.33333333333333</v>
      </c>
      <c r="N498" s="91">
        <f t="shared" si="83"/>
        <v>5714.336666666667</v>
      </c>
      <c r="O498" s="91">
        <f t="shared" si="84"/>
        <v>3194.9166666666665</v>
      </c>
      <c r="P498" s="91">
        <f t="shared" si="85"/>
        <v>2519.42</v>
      </c>
      <c r="Q498" s="63">
        <f>VLOOKUP(E498,Steuerung!$A$17:$B$500,2,FALSE)</f>
        <v>0</v>
      </c>
      <c r="R498" s="63">
        <f>VLOOKUP(F498,Steuerung!$A$17:$B$500,2,FALSE)</f>
        <v>0</v>
      </c>
      <c r="S498" s="4">
        <f t="shared" si="86"/>
        <v>0</v>
      </c>
      <c r="T498" s="4">
        <f t="shared" si="87"/>
        <v>0</v>
      </c>
      <c r="U498" s="112" t="e">
        <f t="shared" si="89"/>
        <v>#DIV/0!</v>
      </c>
      <c r="V498" s="112" t="e">
        <f t="shared" si="90"/>
        <v>#DIV/0!</v>
      </c>
      <c r="W498" s="112" t="e">
        <f t="shared" si="88"/>
        <v>#DIV/0!</v>
      </c>
    </row>
    <row r="499" spans="1:23" x14ac:dyDescent="0.2">
      <c r="A499" s="48" t="s">
        <v>3322</v>
      </c>
      <c r="B499" s="48" t="s">
        <v>1348</v>
      </c>
      <c r="C499" s="48"/>
      <c r="D499" s="48" t="s">
        <v>907</v>
      </c>
      <c r="E499" s="48" t="s">
        <v>250</v>
      </c>
      <c r="F499" s="48" t="s">
        <v>250</v>
      </c>
      <c r="G499" s="48" t="s">
        <v>1334</v>
      </c>
      <c r="H499" s="91">
        <v>20.239999999999998</v>
      </c>
      <c r="I499" s="7">
        <f>VLOOKUP(E499,Steuerung!$A$17:$E$500,5,FALSE)</f>
        <v>1</v>
      </c>
      <c r="J499" s="73">
        <f>VLOOKUP(E499,Steuerung!$A$17:$F$500,6,FALSE)</f>
        <v>29.166666666666657</v>
      </c>
      <c r="K499" s="7">
        <f>VLOOKUP(F499,Steuerung!$A$17:$G$500,7,FALSE)</f>
        <v>1</v>
      </c>
      <c r="L499" s="7">
        <f>VLOOKUP(F499,Steuerung!$A$17:$H$500,8,FALSE)</f>
        <v>23</v>
      </c>
      <c r="M499" s="73">
        <f t="shared" si="82"/>
        <v>52.166666666666657</v>
      </c>
      <c r="N499" s="91">
        <f t="shared" si="83"/>
        <v>1055.853333333333</v>
      </c>
      <c r="O499" s="91">
        <f t="shared" si="84"/>
        <v>590.33333333333314</v>
      </c>
      <c r="P499" s="91">
        <f t="shared" si="85"/>
        <v>465.52</v>
      </c>
      <c r="Q499" s="63">
        <f>VLOOKUP(E499,Steuerung!$A$17:$B$500,2,FALSE)</f>
        <v>0</v>
      </c>
      <c r="R499" s="63">
        <f>VLOOKUP(F499,Steuerung!$A$17:$B$500,2,FALSE)</f>
        <v>0</v>
      </c>
      <c r="S499" s="4">
        <f t="shared" si="86"/>
        <v>0</v>
      </c>
      <c r="T499" s="4">
        <f t="shared" si="87"/>
        <v>0</v>
      </c>
      <c r="U499" s="112" t="e">
        <f t="shared" si="89"/>
        <v>#DIV/0!</v>
      </c>
      <c r="V499" s="112" t="e">
        <f t="shared" si="90"/>
        <v>#DIV/0!</v>
      </c>
      <c r="W499" s="112" t="e">
        <f t="shared" si="88"/>
        <v>#DIV/0!</v>
      </c>
    </row>
    <row r="500" spans="1:23" x14ac:dyDescent="0.2">
      <c r="A500" s="48" t="s">
        <v>3323</v>
      </c>
      <c r="B500" s="48" t="s">
        <v>1348</v>
      </c>
      <c r="C500" s="48"/>
      <c r="D500" s="48" t="s">
        <v>907</v>
      </c>
      <c r="E500" s="48" t="s">
        <v>250</v>
      </c>
      <c r="F500" s="48" t="s">
        <v>250</v>
      </c>
      <c r="G500" s="48" t="s">
        <v>1334</v>
      </c>
      <c r="H500" s="91">
        <v>21.09</v>
      </c>
      <c r="I500" s="7">
        <f>VLOOKUP(E500,Steuerung!$A$17:$E$500,5,FALSE)</f>
        <v>1</v>
      </c>
      <c r="J500" s="73">
        <f>VLOOKUP(E500,Steuerung!$A$17:$F$500,6,FALSE)</f>
        <v>29.166666666666657</v>
      </c>
      <c r="K500" s="7">
        <f>VLOOKUP(F500,Steuerung!$A$17:$G$500,7,FALSE)</f>
        <v>1</v>
      </c>
      <c r="L500" s="7">
        <f>VLOOKUP(F500,Steuerung!$A$17:$H$500,8,FALSE)</f>
        <v>23</v>
      </c>
      <c r="M500" s="73">
        <f>J500+L500</f>
        <v>52.166666666666657</v>
      </c>
      <c r="N500" s="91">
        <f>H500*M500</f>
        <v>1100.1949999999997</v>
      </c>
      <c r="O500" s="91">
        <f>H500*J500</f>
        <v>615.12499999999977</v>
      </c>
      <c r="P500" s="91">
        <f>H500*L500</f>
        <v>485.07</v>
      </c>
      <c r="Q500" s="63">
        <f>VLOOKUP(E500,Steuerung!$A$17:$B$500,2,FALSE)</f>
        <v>0</v>
      </c>
      <c r="R500" s="63">
        <f>VLOOKUP(F500,Steuerung!$A$17:$B$500,2,FALSE)</f>
        <v>0</v>
      </c>
      <c r="S500" s="4">
        <f t="shared" si="86"/>
        <v>0</v>
      </c>
      <c r="T500" s="4">
        <f t="shared" si="87"/>
        <v>0</v>
      </c>
      <c r="U500" s="112" t="e">
        <f t="shared" si="89"/>
        <v>#DIV/0!</v>
      </c>
      <c r="V500" s="112" t="e">
        <f t="shared" si="90"/>
        <v>#DIV/0!</v>
      </c>
      <c r="W500" s="112" t="e">
        <f t="shared" si="88"/>
        <v>#DIV/0!</v>
      </c>
    </row>
    <row r="501" spans="1:23" x14ac:dyDescent="0.2">
      <c r="A501" s="48" t="s">
        <v>3324</v>
      </c>
      <c r="B501" s="48" t="s">
        <v>1348</v>
      </c>
      <c r="C501" s="48"/>
      <c r="D501" s="48" t="s">
        <v>907</v>
      </c>
      <c r="E501" s="48" t="s">
        <v>250</v>
      </c>
      <c r="F501" s="48" t="s">
        <v>250</v>
      </c>
      <c r="G501" s="48" t="s">
        <v>1334</v>
      </c>
      <c r="H501" s="91">
        <v>16.100000000000001</v>
      </c>
      <c r="I501" s="7">
        <f>VLOOKUP(E501,Steuerung!$A$17:$E$500,5,FALSE)</f>
        <v>1</v>
      </c>
      <c r="J501" s="73">
        <f>VLOOKUP(E501,Steuerung!$A$17:$F$500,6,FALSE)</f>
        <v>29.166666666666657</v>
      </c>
      <c r="K501" s="7">
        <f>VLOOKUP(F501,Steuerung!$A$17:$G$500,7,FALSE)</f>
        <v>1</v>
      </c>
      <c r="L501" s="7">
        <f>VLOOKUP(F501,Steuerung!$A$17:$H$500,8,FALSE)</f>
        <v>23</v>
      </c>
      <c r="M501" s="73">
        <f t="shared" si="82"/>
        <v>52.166666666666657</v>
      </c>
      <c r="N501" s="91">
        <f t="shared" si="83"/>
        <v>839.88333333333321</v>
      </c>
      <c r="O501" s="91">
        <f t="shared" si="84"/>
        <v>469.5833333333332</v>
      </c>
      <c r="P501" s="91">
        <f t="shared" si="85"/>
        <v>370.3</v>
      </c>
      <c r="Q501" s="63">
        <f>VLOOKUP(E501,Steuerung!$A$17:$B$500,2,FALSE)</f>
        <v>0</v>
      </c>
      <c r="R501" s="63">
        <f>VLOOKUP(F501,Steuerung!$A$17:$B$500,2,FALSE)</f>
        <v>0</v>
      </c>
      <c r="S501" s="4">
        <f t="shared" si="86"/>
        <v>0</v>
      </c>
      <c r="T501" s="4">
        <f t="shared" si="87"/>
        <v>0</v>
      </c>
      <c r="U501" s="112" t="e">
        <f t="shared" si="89"/>
        <v>#DIV/0!</v>
      </c>
      <c r="V501" s="112" t="e">
        <f t="shared" si="90"/>
        <v>#DIV/0!</v>
      </c>
      <c r="W501" s="112" t="e">
        <f t="shared" si="88"/>
        <v>#DIV/0!</v>
      </c>
    </row>
    <row r="502" spans="1:23" x14ac:dyDescent="0.2">
      <c r="A502" s="48" t="s">
        <v>3325</v>
      </c>
      <c r="B502" s="48" t="s">
        <v>1348</v>
      </c>
      <c r="C502" s="48"/>
      <c r="D502" s="48" t="s">
        <v>907</v>
      </c>
      <c r="E502" s="48" t="s">
        <v>250</v>
      </c>
      <c r="F502" s="48" t="s">
        <v>250</v>
      </c>
      <c r="G502" s="48" t="s">
        <v>1334</v>
      </c>
      <c r="H502" s="91">
        <v>18.16</v>
      </c>
      <c r="I502" s="7">
        <f>VLOOKUP(E502,Steuerung!$A$17:$E$500,5,FALSE)</f>
        <v>1</v>
      </c>
      <c r="J502" s="73">
        <f>VLOOKUP(E502,Steuerung!$A$17:$F$500,6,FALSE)</f>
        <v>29.166666666666657</v>
      </c>
      <c r="K502" s="7">
        <f>VLOOKUP(F502,Steuerung!$A$17:$G$500,7,FALSE)</f>
        <v>1</v>
      </c>
      <c r="L502" s="7">
        <f>VLOOKUP(F502,Steuerung!$A$17:$H$500,8,FALSE)</f>
        <v>23</v>
      </c>
      <c r="M502" s="73">
        <f>J502+L502</f>
        <v>52.166666666666657</v>
      </c>
      <c r="N502" s="91">
        <f>H502*M502</f>
        <v>947.34666666666647</v>
      </c>
      <c r="O502" s="91">
        <f>H502*J502</f>
        <v>529.66666666666652</v>
      </c>
      <c r="P502" s="91">
        <f>H502*L502</f>
        <v>417.68</v>
      </c>
      <c r="Q502" s="63">
        <f>VLOOKUP(E502,Steuerung!$A$17:$B$500,2,FALSE)</f>
        <v>0</v>
      </c>
      <c r="R502" s="63">
        <f>VLOOKUP(F502,Steuerung!$A$17:$B$500,2,FALSE)</f>
        <v>0</v>
      </c>
      <c r="S502" s="4">
        <f t="shared" si="86"/>
        <v>0</v>
      </c>
      <c r="T502" s="4">
        <f t="shared" si="87"/>
        <v>0</v>
      </c>
      <c r="U502" s="112" t="e">
        <f t="shared" si="89"/>
        <v>#DIV/0!</v>
      </c>
      <c r="V502" s="112" t="e">
        <f t="shared" si="90"/>
        <v>#DIV/0!</v>
      </c>
      <c r="W502" s="112" t="e">
        <f t="shared" si="88"/>
        <v>#DIV/0!</v>
      </c>
    </row>
    <row r="503" spans="1:23" x14ac:dyDescent="0.2">
      <c r="A503" s="48" t="s">
        <v>3326</v>
      </c>
      <c r="B503" s="48" t="s">
        <v>793</v>
      </c>
      <c r="C503" s="48"/>
      <c r="D503" s="48" t="s">
        <v>875</v>
      </c>
      <c r="E503" s="48" t="s">
        <v>179</v>
      </c>
      <c r="F503" s="48" t="s">
        <v>179</v>
      </c>
      <c r="G503" s="48" t="s">
        <v>1334</v>
      </c>
      <c r="H503" s="91">
        <v>21.28</v>
      </c>
      <c r="I503" s="7">
        <f>VLOOKUP(E503,Steuerung!$A$17:$E$500,5,FALSE)</f>
        <v>2</v>
      </c>
      <c r="J503" s="73">
        <f>VLOOKUP(E503,Steuerung!$A$17:$F$500,6,FALSE)</f>
        <v>58.333333333333329</v>
      </c>
      <c r="K503" s="7">
        <f>VLOOKUP(F503,Steuerung!$A$17:$G$500,7,FALSE)</f>
        <v>2</v>
      </c>
      <c r="L503" s="7">
        <f>VLOOKUP(F503,Steuerung!$A$17:$H$500,8,FALSE)</f>
        <v>46</v>
      </c>
      <c r="M503" s="73">
        <f t="shared" ref="M503:M567" si="91">J503+L503</f>
        <v>104.33333333333333</v>
      </c>
      <c r="N503" s="91">
        <f t="shared" ref="N503:N567" si="92">H503*M503</f>
        <v>2220.2133333333331</v>
      </c>
      <c r="O503" s="91">
        <f t="shared" ref="O503:O567" si="93">H503*J503</f>
        <v>1241.3333333333333</v>
      </c>
      <c r="P503" s="91">
        <f t="shared" ref="P503:P567" si="94">H503*L503</f>
        <v>978.88000000000011</v>
      </c>
      <c r="Q503" s="63">
        <f>VLOOKUP(E503,Steuerung!$A$17:$B$500,2,FALSE)</f>
        <v>0</v>
      </c>
      <c r="R503" s="63">
        <f>VLOOKUP(F503,Steuerung!$A$17:$B$500,2,FALSE)</f>
        <v>0</v>
      </c>
      <c r="S503" s="4">
        <f t="shared" si="86"/>
        <v>0</v>
      </c>
      <c r="T503" s="4">
        <f t="shared" si="87"/>
        <v>0</v>
      </c>
      <c r="U503" s="112" t="e">
        <f t="shared" si="89"/>
        <v>#DIV/0!</v>
      </c>
      <c r="V503" s="112" t="e">
        <f t="shared" si="90"/>
        <v>#DIV/0!</v>
      </c>
      <c r="W503" s="112" t="e">
        <f t="shared" si="88"/>
        <v>#DIV/0!</v>
      </c>
    </row>
    <row r="504" spans="1:23" x14ac:dyDescent="0.2">
      <c r="A504" s="48" t="s">
        <v>3327</v>
      </c>
      <c r="B504" s="48" t="s">
        <v>1348</v>
      </c>
      <c r="C504" s="48"/>
      <c r="D504" s="48" t="s">
        <v>907</v>
      </c>
      <c r="E504" s="48" t="s">
        <v>252</v>
      </c>
      <c r="F504" s="48" t="s">
        <v>252</v>
      </c>
      <c r="G504" s="48" t="s">
        <v>1334</v>
      </c>
      <c r="H504" s="91">
        <v>14.86</v>
      </c>
      <c r="I504" s="7">
        <f>VLOOKUP(E504,Steuerung!$A$17:$E$500,5,FALSE)</f>
        <v>2</v>
      </c>
      <c r="J504" s="73">
        <f>VLOOKUP(E504,Steuerung!$A$17:$F$500,6,FALSE)</f>
        <v>58.333333333333329</v>
      </c>
      <c r="K504" s="7">
        <f>VLOOKUP(F504,Steuerung!$A$17:$G$500,7,FALSE)</f>
        <v>2</v>
      </c>
      <c r="L504" s="7">
        <f>VLOOKUP(F504,Steuerung!$A$17:$H$500,8,FALSE)</f>
        <v>46</v>
      </c>
      <c r="M504" s="73">
        <f t="shared" si="91"/>
        <v>104.33333333333333</v>
      </c>
      <c r="N504" s="91">
        <f t="shared" si="92"/>
        <v>1550.3933333333332</v>
      </c>
      <c r="O504" s="91">
        <f t="shared" si="93"/>
        <v>866.83333333333326</v>
      </c>
      <c r="P504" s="91">
        <f t="shared" si="94"/>
        <v>683.56</v>
      </c>
      <c r="Q504" s="63">
        <f>VLOOKUP(E504,Steuerung!$A$17:$B$500,2,FALSE)</f>
        <v>0</v>
      </c>
      <c r="R504" s="63">
        <f>VLOOKUP(F504,Steuerung!$A$17:$B$500,2,FALSE)</f>
        <v>0</v>
      </c>
      <c r="S504" s="4">
        <f t="shared" si="86"/>
        <v>0</v>
      </c>
      <c r="T504" s="4">
        <f t="shared" si="87"/>
        <v>0</v>
      </c>
      <c r="U504" s="112" t="e">
        <f t="shared" si="89"/>
        <v>#DIV/0!</v>
      </c>
      <c r="V504" s="112" t="e">
        <f t="shared" si="90"/>
        <v>#DIV/0!</v>
      </c>
      <c r="W504" s="112" t="e">
        <f t="shared" si="88"/>
        <v>#DIV/0!</v>
      </c>
    </row>
    <row r="505" spans="1:23" x14ac:dyDescent="0.2">
      <c r="A505" s="48" t="s">
        <v>3328</v>
      </c>
      <c r="B505" s="48" t="s">
        <v>1348</v>
      </c>
      <c r="C505" s="48"/>
      <c r="D505" s="48" t="s">
        <v>907</v>
      </c>
      <c r="E505" s="48" t="s">
        <v>250</v>
      </c>
      <c r="F505" s="48" t="s">
        <v>250</v>
      </c>
      <c r="G505" s="48" t="s">
        <v>1334</v>
      </c>
      <c r="H505" s="91">
        <v>23.66</v>
      </c>
      <c r="I505" s="7">
        <f>VLOOKUP(E505,Steuerung!$A$17:$E$500,5,FALSE)</f>
        <v>1</v>
      </c>
      <c r="J505" s="73">
        <f>VLOOKUP(E505,Steuerung!$A$17:$F$500,6,FALSE)</f>
        <v>29.166666666666657</v>
      </c>
      <c r="K505" s="7">
        <f>VLOOKUP(F505,Steuerung!$A$17:$G$500,7,FALSE)</f>
        <v>1</v>
      </c>
      <c r="L505" s="7">
        <f>VLOOKUP(F505,Steuerung!$A$17:$H$500,8,FALSE)</f>
        <v>23</v>
      </c>
      <c r="M505" s="73">
        <f>J505+L505</f>
        <v>52.166666666666657</v>
      </c>
      <c r="N505" s="91">
        <f>H505*M505</f>
        <v>1234.2633333333331</v>
      </c>
      <c r="O505" s="91">
        <f>H505*J505</f>
        <v>690.08333333333314</v>
      </c>
      <c r="P505" s="91">
        <f>H505*L505</f>
        <v>544.17999999999995</v>
      </c>
      <c r="Q505" s="63">
        <f>VLOOKUP(E505,Steuerung!$A$17:$B$500,2,FALSE)</f>
        <v>0</v>
      </c>
      <c r="R505" s="63">
        <f>VLOOKUP(F505,Steuerung!$A$17:$B$500,2,FALSE)</f>
        <v>0</v>
      </c>
      <c r="S505" s="4">
        <f t="shared" si="86"/>
        <v>0</v>
      </c>
      <c r="T505" s="4">
        <f t="shared" si="87"/>
        <v>0</v>
      </c>
      <c r="U505" s="112" t="e">
        <f t="shared" si="89"/>
        <v>#DIV/0!</v>
      </c>
      <c r="V505" s="112" t="e">
        <f t="shared" si="90"/>
        <v>#DIV/0!</v>
      </c>
      <c r="W505" s="112" t="e">
        <f t="shared" si="88"/>
        <v>#DIV/0!</v>
      </c>
    </row>
    <row r="506" spans="1:23" x14ac:dyDescent="0.2">
      <c r="A506" s="48" t="s">
        <v>3329</v>
      </c>
      <c r="B506" s="48" t="s">
        <v>791</v>
      </c>
      <c r="C506" s="48"/>
      <c r="D506" s="48" t="s">
        <v>910</v>
      </c>
      <c r="E506" s="48" t="s">
        <v>214</v>
      </c>
      <c r="F506" s="48" t="s">
        <v>214</v>
      </c>
      <c r="G506" s="48" t="s">
        <v>919</v>
      </c>
      <c r="H506" s="91">
        <v>5.27</v>
      </c>
      <c r="I506" s="7">
        <f>VLOOKUP(E506,Steuerung!$A$17:$E$500,5,FALSE)</f>
        <v>5</v>
      </c>
      <c r="J506" s="73">
        <f>VLOOKUP(E506,Steuerung!$A$17:$F$500,6,FALSE)</f>
        <v>137.33333333333334</v>
      </c>
      <c r="K506" s="7">
        <f>VLOOKUP(F506,Steuerung!$A$17:$G$500,7,FALSE)</f>
        <v>5</v>
      </c>
      <c r="L506" s="7">
        <f>VLOOKUP(F506,Steuerung!$A$17:$H$500,8,FALSE)</f>
        <v>113</v>
      </c>
      <c r="M506" s="73">
        <f t="shared" si="91"/>
        <v>250.33333333333334</v>
      </c>
      <c r="N506" s="91">
        <f t="shared" si="92"/>
        <v>1319.2566666666667</v>
      </c>
      <c r="O506" s="91">
        <f t="shared" si="93"/>
        <v>723.74666666666667</v>
      </c>
      <c r="P506" s="91">
        <f t="shared" si="94"/>
        <v>595.51</v>
      </c>
      <c r="Q506" s="63">
        <f>VLOOKUP(E506,Steuerung!$A$17:$B$500,2,FALSE)</f>
        <v>0</v>
      </c>
      <c r="R506" s="63">
        <f>VLOOKUP(F506,Steuerung!$A$17:$B$500,2,FALSE)</f>
        <v>0</v>
      </c>
      <c r="S506" s="4">
        <f t="shared" si="86"/>
        <v>0</v>
      </c>
      <c r="T506" s="4">
        <f t="shared" si="87"/>
        <v>0</v>
      </c>
      <c r="U506" s="112" t="e">
        <f t="shared" si="89"/>
        <v>#DIV/0!</v>
      </c>
      <c r="V506" s="112" t="e">
        <f t="shared" si="90"/>
        <v>#DIV/0!</v>
      </c>
      <c r="W506" s="112" t="e">
        <f t="shared" si="88"/>
        <v>#DIV/0!</v>
      </c>
    </row>
    <row r="507" spans="1:23" x14ac:dyDescent="0.2">
      <c r="A507" s="48" t="s">
        <v>3330</v>
      </c>
      <c r="B507" s="48" t="s">
        <v>1348</v>
      </c>
      <c r="C507" s="48"/>
      <c r="D507" s="48" t="s">
        <v>907</v>
      </c>
      <c r="E507" s="48" t="s">
        <v>250</v>
      </c>
      <c r="F507" s="48" t="s">
        <v>250</v>
      </c>
      <c r="G507" s="48" t="s">
        <v>1334</v>
      </c>
      <c r="H507" s="91">
        <v>13.16</v>
      </c>
      <c r="I507" s="7">
        <f>VLOOKUP(E507,Steuerung!$A$17:$E$500,5,FALSE)</f>
        <v>1</v>
      </c>
      <c r="J507" s="73">
        <f>VLOOKUP(E507,Steuerung!$A$17:$F$500,6,FALSE)</f>
        <v>29.166666666666657</v>
      </c>
      <c r="K507" s="7">
        <f>VLOOKUP(F507,Steuerung!$A$17:$G$500,7,FALSE)</f>
        <v>1</v>
      </c>
      <c r="L507" s="7">
        <f>VLOOKUP(F507,Steuerung!$A$17:$H$500,8,FALSE)</f>
        <v>23</v>
      </c>
      <c r="M507" s="73">
        <f t="shared" si="91"/>
        <v>52.166666666666657</v>
      </c>
      <c r="N507" s="91">
        <f t="shared" si="92"/>
        <v>686.51333333333321</v>
      </c>
      <c r="O507" s="91">
        <f t="shared" si="93"/>
        <v>383.8333333333332</v>
      </c>
      <c r="P507" s="91">
        <f t="shared" si="94"/>
        <v>302.68</v>
      </c>
      <c r="Q507" s="63">
        <f>VLOOKUP(E507,Steuerung!$A$17:$B$500,2,FALSE)</f>
        <v>0</v>
      </c>
      <c r="R507" s="63">
        <f>VLOOKUP(F507,Steuerung!$A$17:$B$500,2,FALSE)</f>
        <v>0</v>
      </c>
      <c r="S507" s="4">
        <f t="shared" si="86"/>
        <v>0</v>
      </c>
      <c r="T507" s="4">
        <f t="shared" si="87"/>
        <v>0</v>
      </c>
      <c r="U507" s="112" t="e">
        <f t="shared" si="89"/>
        <v>#DIV/0!</v>
      </c>
      <c r="V507" s="112" t="e">
        <f t="shared" si="90"/>
        <v>#DIV/0!</v>
      </c>
      <c r="W507" s="112" t="e">
        <f t="shared" si="88"/>
        <v>#DIV/0!</v>
      </c>
    </row>
    <row r="508" spans="1:23" x14ac:dyDescent="0.2">
      <c r="A508" s="48" t="s">
        <v>3331</v>
      </c>
      <c r="B508" s="48" t="s">
        <v>1348</v>
      </c>
      <c r="C508" s="48"/>
      <c r="D508" s="48" t="s">
        <v>907</v>
      </c>
      <c r="E508" s="48" t="s">
        <v>250</v>
      </c>
      <c r="F508" s="48" t="s">
        <v>250</v>
      </c>
      <c r="G508" s="48" t="s">
        <v>1334</v>
      </c>
      <c r="H508" s="91">
        <v>15.67</v>
      </c>
      <c r="I508" s="7">
        <f>VLOOKUP(E508,Steuerung!$A$17:$E$500,5,FALSE)</f>
        <v>1</v>
      </c>
      <c r="J508" s="73">
        <f>VLOOKUP(E508,Steuerung!$A$17:$F$500,6,FALSE)</f>
        <v>29.166666666666657</v>
      </c>
      <c r="K508" s="7">
        <f>VLOOKUP(F508,Steuerung!$A$17:$G$500,7,FALSE)</f>
        <v>1</v>
      </c>
      <c r="L508" s="7">
        <f>VLOOKUP(F508,Steuerung!$A$17:$H$500,8,FALSE)</f>
        <v>23</v>
      </c>
      <c r="M508" s="73">
        <f t="shared" si="91"/>
        <v>52.166666666666657</v>
      </c>
      <c r="N508" s="91">
        <f t="shared" si="92"/>
        <v>817.45166666666648</v>
      </c>
      <c r="O508" s="91">
        <f t="shared" si="93"/>
        <v>457.04166666666652</v>
      </c>
      <c r="P508" s="91">
        <f t="shared" si="94"/>
        <v>360.41</v>
      </c>
      <c r="Q508" s="63">
        <f>VLOOKUP(E508,Steuerung!$A$17:$B$500,2,FALSE)</f>
        <v>0</v>
      </c>
      <c r="R508" s="63">
        <f>VLOOKUP(F508,Steuerung!$A$17:$B$500,2,FALSE)</f>
        <v>0</v>
      </c>
      <c r="S508" s="4">
        <f t="shared" si="86"/>
        <v>0</v>
      </c>
      <c r="T508" s="4">
        <f t="shared" si="87"/>
        <v>0</v>
      </c>
      <c r="U508" s="112" t="e">
        <f t="shared" si="89"/>
        <v>#DIV/0!</v>
      </c>
      <c r="V508" s="112" t="e">
        <f t="shared" si="90"/>
        <v>#DIV/0!</v>
      </c>
      <c r="W508" s="112" t="e">
        <f t="shared" si="88"/>
        <v>#DIV/0!</v>
      </c>
    </row>
    <row r="509" spans="1:23" x14ac:dyDescent="0.2">
      <c r="A509" s="48" t="s">
        <v>3332</v>
      </c>
      <c r="B509" s="48" t="s">
        <v>2053</v>
      </c>
      <c r="C509" s="48"/>
      <c r="D509" s="48" t="s">
        <v>868</v>
      </c>
      <c r="E509" s="48" t="s">
        <v>231</v>
      </c>
      <c r="F509" s="48" t="s">
        <v>231</v>
      </c>
      <c r="G509" s="48" t="s">
        <v>1334</v>
      </c>
      <c r="H509" s="91">
        <v>20.350000000000001</v>
      </c>
      <c r="I509" s="7">
        <f>VLOOKUP(E509,Steuerung!$A$17:$E$500,5,FALSE)</f>
        <v>2</v>
      </c>
      <c r="J509" s="73">
        <f>VLOOKUP(E509,Steuerung!$A$17:$F$500,6,FALSE)</f>
        <v>58.333333333333329</v>
      </c>
      <c r="K509" s="7">
        <f>VLOOKUP(F509,Steuerung!$A$17:$G$500,7,FALSE)</f>
        <v>2</v>
      </c>
      <c r="L509" s="7">
        <f>VLOOKUP(F509,Steuerung!$A$17:$H$500,8,FALSE)</f>
        <v>46</v>
      </c>
      <c r="M509" s="73">
        <f t="shared" si="91"/>
        <v>104.33333333333333</v>
      </c>
      <c r="N509" s="91">
        <f t="shared" si="92"/>
        <v>2123.1833333333334</v>
      </c>
      <c r="O509" s="91">
        <f t="shared" si="93"/>
        <v>1187.0833333333333</v>
      </c>
      <c r="P509" s="91">
        <f t="shared" si="94"/>
        <v>936.1</v>
      </c>
      <c r="Q509" s="63">
        <f>VLOOKUP(E509,Steuerung!$A$17:$B$500,2,FALSE)</f>
        <v>0</v>
      </c>
      <c r="R509" s="63">
        <f>VLOOKUP(F509,Steuerung!$A$17:$B$500,2,FALSE)</f>
        <v>0</v>
      </c>
      <c r="S509" s="4">
        <f t="shared" si="86"/>
        <v>0</v>
      </c>
      <c r="T509" s="4">
        <f t="shared" si="87"/>
        <v>0</v>
      </c>
      <c r="U509" s="112" t="e">
        <f t="shared" si="89"/>
        <v>#DIV/0!</v>
      </c>
      <c r="V509" s="112" t="e">
        <f t="shared" si="90"/>
        <v>#DIV/0!</v>
      </c>
      <c r="W509" s="112" t="e">
        <f t="shared" si="88"/>
        <v>#DIV/0!</v>
      </c>
    </row>
    <row r="510" spans="1:23" x14ac:dyDescent="0.2">
      <c r="A510" s="48" t="s">
        <v>3333</v>
      </c>
      <c r="B510" s="48" t="s">
        <v>2053</v>
      </c>
      <c r="C510" s="48"/>
      <c r="D510" s="48" t="s">
        <v>868</v>
      </c>
      <c r="E510" s="48" t="s">
        <v>229</v>
      </c>
      <c r="F510" s="48" t="s">
        <v>229</v>
      </c>
      <c r="G510" s="48" t="s">
        <v>1334</v>
      </c>
      <c r="H510" s="91">
        <v>14.46</v>
      </c>
      <c r="I510" s="7">
        <f>VLOOKUP(E510,Steuerung!$A$17:$E$500,5,FALSE)</f>
        <v>1</v>
      </c>
      <c r="J510" s="73">
        <f>VLOOKUP(E510,Steuerung!$A$17:$F$500,6,FALSE)</f>
        <v>29.166666666666657</v>
      </c>
      <c r="K510" s="7">
        <f>VLOOKUP(F510,Steuerung!$A$17:$G$500,7,FALSE)</f>
        <v>1</v>
      </c>
      <c r="L510" s="7">
        <f>VLOOKUP(F510,Steuerung!$A$17:$H$500,8,FALSE)</f>
        <v>23</v>
      </c>
      <c r="M510" s="73">
        <f t="shared" si="91"/>
        <v>52.166666666666657</v>
      </c>
      <c r="N510" s="91">
        <f t="shared" si="92"/>
        <v>754.32999999999993</v>
      </c>
      <c r="O510" s="91">
        <f t="shared" si="93"/>
        <v>421.74999999999989</v>
      </c>
      <c r="P510" s="91">
        <f t="shared" si="94"/>
        <v>332.58000000000004</v>
      </c>
      <c r="Q510" s="63">
        <f>VLOOKUP(E510,Steuerung!$A$17:$B$500,2,FALSE)</f>
        <v>0</v>
      </c>
      <c r="R510" s="63">
        <f>VLOOKUP(F510,Steuerung!$A$17:$B$500,2,FALSE)</f>
        <v>0</v>
      </c>
      <c r="S510" s="4">
        <f t="shared" si="86"/>
        <v>0</v>
      </c>
      <c r="T510" s="4">
        <f t="shared" si="87"/>
        <v>0</v>
      </c>
      <c r="U510" s="112" t="e">
        <f t="shared" si="89"/>
        <v>#DIV/0!</v>
      </c>
      <c r="V510" s="112" t="e">
        <f t="shared" si="90"/>
        <v>#DIV/0!</v>
      </c>
      <c r="W510" s="112" t="e">
        <f t="shared" si="88"/>
        <v>#DIV/0!</v>
      </c>
    </row>
    <row r="511" spans="1:23" x14ac:dyDescent="0.2">
      <c r="A511" s="48" t="s">
        <v>3334</v>
      </c>
      <c r="B511" s="48"/>
      <c r="C511" s="48"/>
      <c r="D511" s="48"/>
      <c r="E511" s="48"/>
      <c r="F511" s="48"/>
      <c r="G511" s="48"/>
      <c r="H511" s="91"/>
      <c r="I511" s="48"/>
      <c r="J511" s="4"/>
      <c r="K511" s="48"/>
      <c r="L511" s="48"/>
      <c r="M511" s="4"/>
      <c r="N511" s="48"/>
      <c r="O511" s="48"/>
      <c r="P511" s="48"/>
      <c r="Q511" s="63"/>
      <c r="R511" s="63"/>
      <c r="S511" s="4"/>
      <c r="T511" s="4"/>
      <c r="U511" s="112"/>
      <c r="V511" s="112"/>
      <c r="W511" s="112"/>
    </row>
    <row r="512" spans="1:23" x14ac:dyDescent="0.2">
      <c r="A512" s="48" t="s">
        <v>3335</v>
      </c>
      <c r="B512" s="48" t="s">
        <v>3336</v>
      </c>
      <c r="C512" s="48"/>
      <c r="D512" s="48" t="s">
        <v>875</v>
      </c>
      <c r="E512" s="48" t="s">
        <v>159</v>
      </c>
      <c r="F512" s="91" t="s">
        <v>159</v>
      </c>
      <c r="G512" s="48" t="s">
        <v>872</v>
      </c>
      <c r="H512" s="91">
        <v>7.12</v>
      </c>
      <c r="I512" s="7">
        <f>VLOOKUP(E512,Steuerung!$A$17:$E$500,5,FALSE)</f>
        <v>2</v>
      </c>
      <c r="J512" s="73">
        <f>VLOOKUP(E512,Steuerung!$A$17:$F$500,6,FALSE)</f>
        <v>58.333333333333329</v>
      </c>
      <c r="K512" s="7">
        <f>VLOOKUP(F512,Steuerung!$A$17:$G$500,7,FALSE)</f>
        <v>2</v>
      </c>
      <c r="L512" s="7">
        <f>VLOOKUP(F512,Steuerung!$A$17:$H$500,8,FALSE)</f>
        <v>46</v>
      </c>
      <c r="M512" s="73">
        <f>J512+L512</f>
        <v>104.33333333333333</v>
      </c>
      <c r="N512" s="91">
        <f>H512*M512</f>
        <v>742.85333333333335</v>
      </c>
      <c r="O512" s="91">
        <f>H512*J512</f>
        <v>415.33333333333331</v>
      </c>
      <c r="P512" s="91">
        <f>H512*L512</f>
        <v>327.52</v>
      </c>
      <c r="Q512" s="63">
        <f>VLOOKUP(E512,Steuerung!$A$17:$B$500,2,FALSE)</f>
        <v>0</v>
      </c>
      <c r="R512" s="63">
        <f>VLOOKUP(F512,Steuerung!$A$17:$B$500,2,FALSE)</f>
        <v>0</v>
      </c>
      <c r="S512" s="4">
        <f t="shared" si="86"/>
        <v>0</v>
      </c>
      <c r="T512" s="4">
        <f t="shared" si="87"/>
        <v>0</v>
      </c>
      <c r="U512" s="112" t="e">
        <f t="shared" ref="U512:U518" si="95">IF(J512&gt;0,O512/Q512*SVS_UHR,0)</f>
        <v>#DIV/0!</v>
      </c>
      <c r="V512" s="112" t="e">
        <f t="shared" ref="V512:V518" si="96">IF(L512&gt;0,P512/R512*SVS_UHR,0)</f>
        <v>#DIV/0!</v>
      </c>
      <c r="W512" s="112" t="e">
        <f t="shared" si="88"/>
        <v>#DIV/0!</v>
      </c>
    </row>
    <row r="513" spans="1:23" x14ac:dyDescent="0.2">
      <c r="A513" s="48" t="s">
        <v>3337</v>
      </c>
      <c r="B513" s="48" t="s">
        <v>793</v>
      </c>
      <c r="C513" s="48"/>
      <c r="D513" s="48" t="s">
        <v>875</v>
      </c>
      <c r="E513" s="48" t="s">
        <v>179</v>
      </c>
      <c r="F513" s="48" t="s">
        <v>179</v>
      </c>
      <c r="G513" s="48" t="s">
        <v>1334</v>
      </c>
      <c r="H513" s="91">
        <v>11.76</v>
      </c>
      <c r="I513" s="7">
        <f>VLOOKUP(E513,Steuerung!$A$17:$E$500,5,FALSE)</f>
        <v>2</v>
      </c>
      <c r="J513" s="73">
        <f>VLOOKUP(E513,Steuerung!$A$17:$F$500,6,FALSE)</f>
        <v>58.333333333333329</v>
      </c>
      <c r="K513" s="7">
        <f>VLOOKUP(F513,Steuerung!$A$17:$G$500,7,FALSE)</f>
        <v>2</v>
      </c>
      <c r="L513" s="7">
        <f>VLOOKUP(F513,Steuerung!$A$17:$H$500,8,FALSE)</f>
        <v>46</v>
      </c>
      <c r="M513" s="73">
        <f t="shared" si="91"/>
        <v>104.33333333333333</v>
      </c>
      <c r="N513" s="91">
        <f t="shared" si="92"/>
        <v>1226.9599999999998</v>
      </c>
      <c r="O513" s="91">
        <f t="shared" si="93"/>
        <v>685.99999999999989</v>
      </c>
      <c r="P513" s="91">
        <f t="shared" si="94"/>
        <v>540.96</v>
      </c>
      <c r="Q513" s="63">
        <f>VLOOKUP(E513,Steuerung!$A$17:$B$500,2,FALSE)</f>
        <v>0</v>
      </c>
      <c r="R513" s="63">
        <f>VLOOKUP(F513,Steuerung!$A$17:$B$500,2,FALSE)</f>
        <v>0</v>
      </c>
      <c r="S513" s="4">
        <f t="shared" si="86"/>
        <v>0</v>
      </c>
      <c r="T513" s="4">
        <f t="shared" si="87"/>
        <v>0</v>
      </c>
      <c r="U513" s="112" t="e">
        <f t="shared" si="95"/>
        <v>#DIV/0!</v>
      </c>
      <c r="V513" s="112" t="e">
        <f t="shared" si="96"/>
        <v>#DIV/0!</v>
      </c>
      <c r="W513" s="112" t="e">
        <f t="shared" si="88"/>
        <v>#DIV/0!</v>
      </c>
    </row>
    <row r="514" spans="1:23" x14ac:dyDescent="0.2">
      <c r="A514" s="48" t="s">
        <v>3338</v>
      </c>
      <c r="B514" s="48" t="s">
        <v>1348</v>
      </c>
      <c r="C514" s="48"/>
      <c r="D514" s="48" t="s">
        <v>907</v>
      </c>
      <c r="E514" s="48" t="s">
        <v>250</v>
      </c>
      <c r="F514" s="48" t="s">
        <v>250</v>
      </c>
      <c r="G514" s="48" t="s">
        <v>1334</v>
      </c>
      <c r="H514" s="91">
        <v>16.95</v>
      </c>
      <c r="I514" s="7">
        <f>VLOOKUP(E514,Steuerung!$A$17:$E$500,5,FALSE)</f>
        <v>1</v>
      </c>
      <c r="J514" s="73">
        <f>VLOOKUP(E514,Steuerung!$A$17:$F$500,6,FALSE)</f>
        <v>29.166666666666657</v>
      </c>
      <c r="K514" s="7">
        <f>VLOOKUP(F514,Steuerung!$A$17:$G$500,7,FALSE)</f>
        <v>1</v>
      </c>
      <c r="L514" s="7">
        <f>VLOOKUP(F514,Steuerung!$A$17:$H$500,8,FALSE)</f>
        <v>23</v>
      </c>
      <c r="M514" s="73">
        <f t="shared" si="91"/>
        <v>52.166666666666657</v>
      </c>
      <c r="N514" s="91">
        <f t="shared" si="92"/>
        <v>884.2249999999998</v>
      </c>
      <c r="O514" s="91">
        <f t="shared" si="93"/>
        <v>494.37499999999983</v>
      </c>
      <c r="P514" s="91">
        <f t="shared" si="94"/>
        <v>389.84999999999997</v>
      </c>
      <c r="Q514" s="63">
        <f>VLOOKUP(E514,Steuerung!$A$17:$B$500,2,FALSE)</f>
        <v>0</v>
      </c>
      <c r="R514" s="63">
        <f>VLOOKUP(F514,Steuerung!$A$17:$B$500,2,FALSE)</f>
        <v>0</v>
      </c>
      <c r="S514" s="4">
        <f t="shared" si="86"/>
        <v>0</v>
      </c>
      <c r="T514" s="4">
        <f t="shared" si="87"/>
        <v>0</v>
      </c>
      <c r="U514" s="112" t="e">
        <f t="shared" si="95"/>
        <v>#DIV/0!</v>
      </c>
      <c r="V514" s="112" t="e">
        <f t="shared" si="96"/>
        <v>#DIV/0!</v>
      </c>
      <c r="W514" s="112" t="e">
        <f t="shared" si="88"/>
        <v>#DIV/0!</v>
      </c>
    </row>
    <row r="515" spans="1:23" x14ac:dyDescent="0.2">
      <c r="A515" s="48" t="s">
        <v>3339</v>
      </c>
      <c r="B515" s="48" t="s">
        <v>1348</v>
      </c>
      <c r="C515" s="48"/>
      <c r="D515" s="48" t="s">
        <v>907</v>
      </c>
      <c r="E515" s="48" t="s">
        <v>250</v>
      </c>
      <c r="F515" s="48" t="s">
        <v>250</v>
      </c>
      <c r="G515" s="48" t="s">
        <v>1334</v>
      </c>
      <c r="H515" s="91">
        <v>16.98</v>
      </c>
      <c r="I515" s="7">
        <f>VLOOKUP(E515,Steuerung!$A$17:$E$500,5,FALSE)</f>
        <v>1</v>
      </c>
      <c r="J515" s="73">
        <f>VLOOKUP(E515,Steuerung!$A$17:$F$500,6,FALSE)</f>
        <v>29.166666666666657</v>
      </c>
      <c r="K515" s="7">
        <f>VLOOKUP(F515,Steuerung!$A$17:$G$500,7,FALSE)</f>
        <v>1</v>
      </c>
      <c r="L515" s="7">
        <f>VLOOKUP(F515,Steuerung!$A$17:$H$500,8,FALSE)</f>
        <v>23</v>
      </c>
      <c r="M515" s="73">
        <f t="shared" si="91"/>
        <v>52.166666666666657</v>
      </c>
      <c r="N515" s="91">
        <f t="shared" si="92"/>
        <v>885.78999999999985</v>
      </c>
      <c r="O515" s="91">
        <f t="shared" si="93"/>
        <v>495.24999999999983</v>
      </c>
      <c r="P515" s="91">
        <f t="shared" si="94"/>
        <v>390.54</v>
      </c>
      <c r="Q515" s="63">
        <f>VLOOKUP(E515,Steuerung!$A$17:$B$500,2,FALSE)</f>
        <v>0</v>
      </c>
      <c r="R515" s="63">
        <f>VLOOKUP(F515,Steuerung!$A$17:$B$500,2,FALSE)</f>
        <v>0</v>
      </c>
      <c r="S515" s="4">
        <f t="shared" si="86"/>
        <v>0</v>
      </c>
      <c r="T515" s="4">
        <f t="shared" si="87"/>
        <v>0</v>
      </c>
      <c r="U515" s="112" t="e">
        <f t="shared" si="95"/>
        <v>#DIV/0!</v>
      </c>
      <c r="V515" s="112" t="e">
        <f t="shared" si="96"/>
        <v>#DIV/0!</v>
      </c>
      <c r="W515" s="112" t="e">
        <f t="shared" si="88"/>
        <v>#DIV/0!</v>
      </c>
    </row>
    <row r="516" spans="1:23" x14ac:dyDescent="0.2">
      <c r="A516" s="48" t="s">
        <v>3340</v>
      </c>
      <c r="B516" s="48" t="s">
        <v>1341</v>
      </c>
      <c r="C516" s="48"/>
      <c r="D516" s="48" t="s">
        <v>919</v>
      </c>
      <c r="E516" s="48" t="s">
        <v>270</v>
      </c>
      <c r="F516" s="48" t="s">
        <v>270</v>
      </c>
      <c r="G516" s="48" t="s">
        <v>1334</v>
      </c>
      <c r="H516" s="91">
        <v>5.96</v>
      </c>
      <c r="I516" s="7">
        <f>VLOOKUP(E516,Steuerung!$A$17:$E$500,5,FALSE)</f>
        <v>1</v>
      </c>
      <c r="J516" s="73">
        <f>VLOOKUP(E516,Steuerung!$A$17:$F$500,6,FALSE)</f>
        <v>29.166666666666657</v>
      </c>
      <c r="K516" s="7">
        <f>VLOOKUP(F516,Steuerung!$A$17:$G$500,7,FALSE)</f>
        <v>1</v>
      </c>
      <c r="L516" s="7">
        <f>VLOOKUP(F516,Steuerung!$A$17:$H$500,8,FALSE)</f>
        <v>23</v>
      </c>
      <c r="M516" s="73">
        <f t="shared" si="91"/>
        <v>52.166666666666657</v>
      </c>
      <c r="N516" s="91">
        <f t="shared" si="92"/>
        <v>310.9133333333333</v>
      </c>
      <c r="O516" s="91">
        <f t="shared" si="93"/>
        <v>173.83333333333329</v>
      </c>
      <c r="P516" s="91">
        <f t="shared" si="94"/>
        <v>137.08000000000001</v>
      </c>
      <c r="Q516" s="63">
        <f>VLOOKUP(E516,Steuerung!$A$17:$B$500,2,FALSE)</f>
        <v>0</v>
      </c>
      <c r="R516" s="63">
        <f>VLOOKUP(F516,Steuerung!$A$17:$B$500,2,FALSE)</f>
        <v>0</v>
      </c>
      <c r="S516" s="4">
        <f t="shared" si="86"/>
        <v>0</v>
      </c>
      <c r="T516" s="4">
        <f t="shared" si="87"/>
        <v>0</v>
      </c>
      <c r="U516" s="112" t="e">
        <f t="shared" si="95"/>
        <v>#DIV/0!</v>
      </c>
      <c r="V516" s="112" t="e">
        <f t="shared" si="96"/>
        <v>#DIV/0!</v>
      </c>
      <c r="W516" s="112" t="e">
        <f t="shared" si="88"/>
        <v>#DIV/0!</v>
      </c>
    </row>
    <row r="517" spans="1:23" x14ac:dyDescent="0.2">
      <c r="A517" s="48" t="s">
        <v>3341</v>
      </c>
      <c r="B517" s="48" t="s">
        <v>1348</v>
      </c>
      <c r="C517" s="48"/>
      <c r="D517" s="48" t="s">
        <v>907</v>
      </c>
      <c r="E517" s="48" t="s">
        <v>250</v>
      </c>
      <c r="F517" s="48" t="s">
        <v>250</v>
      </c>
      <c r="G517" s="48" t="s">
        <v>1334</v>
      </c>
      <c r="H517" s="91">
        <v>14.17</v>
      </c>
      <c r="I517" s="7">
        <f>VLOOKUP(E517,Steuerung!$A$17:$E$500,5,FALSE)</f>
        <v>1</v>
      </c>
      <c r="J517" s="73">
        <f>VLOOKUP(E517,Steuerung!$A$17:$F$500,6,FALSE)</f>
        <v>29.166666666666657</v>
      </c>
      <c r="K517" s="7">
        <f>VLOOKUP(F517,Steuerung!$A$17:$G$500,7,FALSE)</f>
        <v>1</v>
      </c>
      <c r="L517" s="7">
        <f>VLOOKUP(F517,Steuerung!$A$17:$H$500,8,FALSE)</f>
        <v>23</v>
      </c>
      <c r="M517" s="73">
        <f t="shared" si="91"/>
        <v>52.166666666666657</v>
      </c>
      <c r="N517" s="91">
        <f t="shared" si="92"/>
        <v>739.20166666666648</v>
      </c>
      <c r="O517" s="91">
        <f t="shared" si="93"/>
        <v>413.29166666666652</v>
      </c>
      <c r="P517" s="91">
        <f t="shared" si="94"/>
        <v>325.91000000000003</v>
      </c>
      <c r="Q517" s="63">
        <f>VLOOKUP(E517,Steuerung!$A$17:$B$500,2,FALSE)</f>
        <v>0</v>
      </c>
      <c r="R517" s="63">
        <f>VLOOKUP(F517,Steuerung!$A$17:$B$500,2,FALSE)</f>
        <v>0</v>
      </c>
      <c r="S517" s="4">
        <f t="shared" si="86"/>
        <v>0</v>
      </c>
      <c r="T517" s="4">
        <f t="shared" si="87"/>
        <v>0</v>
      </c>
      <c r="U517" s="112" t="e">
        <f t="shared" si="95"/>
        <v>#DIV/0!</v>
      </c>
      <c r="V517" s="112" t="e">
        <f t="shared" si="96"/>
        <v>#DIV/0!</v>
      </c>
      <c r="W517" s="112" t="e">
        <f t="shared" si="88"/>
        <v>#DIV/0!</v>
      </c>
    </row>
    <row r="518" spans="1:23" x14ac:dyDescent="0.2">
      <c r="A518" s="48" t="s">
        <v>3342</v>
      </c>
      <c r="B518" s="48" t="s">
        <v>1348</v>
      </c>
      <c r="C518" s="48"/>
      <c r="D518" s="48" t="s">
        <v>907</v>
      </c>
      <c r="E518" s="48" t="s">
        <v>250</v>
      </c>
      <c r="F518" s="48" t="s">
        <v>250</v>
      </c>
      <c r="G518" s="48" t="s">
        <v>1334</v>
      </c>
      <c r="H518" s="91">
        <v>13.38</v>
      </c>
      <c r="I518" s="7">
        <f>VLOOKUP(E518,Steuerung!$A$17:$E$500,5,FALSE)</f>
        <v>1</v>
      </c>
      <c r="J518" s="73">
        <f>VLOOKUP(E518,Steuerung!$A$17:$F$500,6,FALSE)</f>
        <v>29.166666666666657</v>
      </c>
      <c r="K518" s="7">
        <f>VLOOKUP(F518,Steuerung!$A$17:$G$500,7,FALSE)</f>
        <v>1</v>
      </c>
      <c r="L518" s="7">
        <f>VLOOKUP(F518,Steuerung!$A$17:$H$500,8,FALSE)</f>
        <v>23</v>
      </c>
      <c r="M518" s="73">
        <f t="shared" si="91"/>
        <v>52.166666666666657</v>
      </c>
      <c r="N518" s="91">
        <f t="shared" si="92"/>
        <v>697.9899999999999</v>
      </c>
      <c r="O518" s="91">
        <f t="shared" si="93"/>
        <v>390.24999999999989</v>
      </c>
      <c r="P518" s="91">
        <f t="shared" si="94"/>
        <v>307.74</v>
      </c>
      <c r="Q518" s="63">
        <f>VLOOKUP(E518,Steuerung!$A$17:$B$500,2,FALSE)</f>
        <v>0</v>
      </c>
      <c r="R518" s="63">
        <f>VLOOKUP(F518,Steuerung!$A$17:$B$500,2,FALSE)</f>
        <v>0</v>
      </c>
      <c r="S518" s="4">
        <f t="shared" si="86"/>
        <v>0</v>
      </c>
      <c r="T518" s="4">
        <f t="shared" si="87"/>
        <v>0</v>
      </c>
      <c r="U518" s="112" t="e">
        <f t="shared" si="95"/>
        <v>#DIV/0!</v>
      </c>
      <c r="V518" s="112" t="e">
        <f t="shared" si="96"/>
        <v>#DIV/0!</v>
      </c>
      <c r="W518" s="112" t="e">
        <f t="shared" si="88"/>
        <v>#DIV/0!</v>
      </c>
    </row>
    <row r="519" spans="1:23" x14ac:dyDescent="0.2">
      <c r="A519" s="48" t="s">
        <v>1782</v>
      </c>
      <c r="B519" s="48"/>
      <c r="C519" s="48"/>
      <c r="D519" s="48"/>
      <c r="E519" s="48"/>
      <c r="F519" s="48"/>
      <c r="G519" s="48"/>
      <c r="H519" s="91"/>
      <c r="I519" s="7"/>
      <c r="J519" s="73"/>
      <c r="K519" s="7"/>
      <c r="L519" s="7"/>
      <c r="M519" s="73"/>
      <c r="N519" s="91"/>
      <c r="O519" s="91"/>
      <c r="P519" s="91"/>
      <c r="Q519" s="63"/>
      <c r="R519" s="63"/>
      <c r="S519" s="4"/>
      <c r="T519" s="4"/>
      <c r="U519" s="112"/>
      <c r="V519" s="112"/>
      <c r="W519" s="112"/>
    </row>
    <row r="520" spans="1:23" x14ac:dyDescent="0.2">
      <c r="A520" s="48" t="s">
        <v>3343</v>
      </c>
      <c r="B520" s="48"/>
      <c r="C520" s="48"/>
      <c r="D520" s="48"/>
      <c r="E520" s="48"/>
      <c r="F520" s="48"/>
      <c r="G520" s="48"/>
      <c r="H520" s="91"/>
      <c r="I520" s="7"/>
      <c r="J520" s="73"/>
      <c r="K520" s="7"/>
      <c r="L520" s="7"/>
      <c r="M520" s="73"/>
      <c r="N520" s="91"/>
      <c r="O520" s="91"/>
      <c r="P520" s="91"/>
      <c r="Q520" s="63"/>
      <c r="R520" s="63"/>
      <c r="S520" s="4"/>
      <c r="T520" s="4"/>
      <c r="U520" s="112"/>
      <c r="V520" s="112"/>
      <c r="W520" s="112"/>
    </row>
    <row r="521" spans="1:23" x14ac:dyDescent="0.2">
      <c r="A521" s="48" t="s">
        <v>1785</v>
      </c>
      <c r="B521" s="48" t="s">
        <v>2168</v>
      </c>
      <c r="C521" s="48"/>
      <c r="D521" s="48" t="s">
        <v>875</v>
      </c>
      <c r="E521" s="48" t="s">
        <v>159</v>
      </c>
      <c r="F521" s="48" t="s">
        <v>159</v>
      </c>
      <c r="G521" s="48" t="s">
        <v>1334</v>
      </c>
      <c r="H521" s="91">
        <v>14.09</v>
      </c>
      <c r="I521" s="7">
        <f>VLOOKUP(E521,Steuerung!$A$17:$E$500,5,FALSE)</f>
        <v>2</v>
      </c>
      <c r="J521" s="73">
        <f>VLOOKUP(E521,Steuerung!$A$17:$F$500,6,FALSE)</f>
        <v>58.333333333333329</v>
      </c>
      <c r="K521" s="7">
        <f>VLOOKUP(F521,Steuerung!$A$17:$G$500,7,FALSE)</f>
        <v>2</v>
      </c>
      <c r="L521" s="7">
        <f>VLOOKUP(F521,Steuerung!$A$17:$H$500,8,FALSE)</f>
        <v>46</v>
      </c>
      <c r="M521" s="73">
        <f t="shared" si="91"/>
        <v>104.33333333333333</v>
      </c>
      <c r="N521" s="91">
        <f t="shared" si="92"/>
        <v>1470.0566666666666</v>
      </c>
      <c r="O521" s="91">
        <f t="shared" si="93"/>
        <v>821.91666666666663</v>
      </c>
      <c r="P521" s="91">
        <f t="shared" si="94"/>
        <v>648.14</v>
      </c>
      <c r="Q521" s="63">
        <f>VLOOKUP(E521,Steuerung!$A$17:$B$500,2,FALSE)</f>
        <v>0</v>
      </c>
      <c r="R521" s="63">
        <f>VLOOKUP(F521,Steuerung!$A$17:$B$500,2,FALSE)</f>
        <v>0</v>
      </c>
      <c r="S521" s="4">
        <f t="shared" si="86"/>
        <v>0</v>
      </c>
      <c r="T521" s="4">
        <f t="shared" si="87"/>
        <v>0</v>
      </c>
      <c r="U521" s="112" t="e">
        <f t="shared" ref="U521:U532" si="97">IF(J521&gt;0,O521/Q521*SVS_UHR,0)</f>
        <v>#DIV/0!</v>
      </c>
      <c r="V521" s="112" t="e">
        <f t="shared" ref="V521:V532" si="98">IF(L521&gt;0,P521/R521*SVS_UHR,0)</f>
        <v>#DIV/0!</v>
      </c>
      <c r="W521" s="112" t="e">
        <f t="shared" si="88"/>
        <v>#DIV/0!</v>
      </c>
    </row>
    <row r="522" spans="1:23" x14ac:dyDescent="0.2">
      <c r="A522" s="48" t="s">
        <v>3344</v>
      </c>
      <c r="B522" s="48" t="s">
        <v>791</v>
      </c>
      <c r="C522" s="48"/>
      <c r="D522" s="48" t="s">
        <v>910</v>
      </c>
      <c r="E522" s="48" t="s">
        <v>214</v>
      </c>
      <c r="F522" s="48" t="s">
        <v>214</v>
      </c>
      <c r="G522" s="48" t="s">
        <v>869</v>
      </c>
      <c r="H522" s="91">
        <v>1.64</v>
      </c>
      <c r="I522" s="7">
        <f>VLOOKUP(E522,Steuerung!$A$17:$E$500,5,FALSE)</f>
        <v>5</v>
      </c>
      <c r="J522" s="73">
        <f>VLOOKUP(E522,Steuerung!$A$17:$F$500,6,FALSE)</f>
        <v>137.33333333333334</v>
      </c>
      <c r="K522" s="7">
        <f>VLOOKUP(F522,Steuerung!$A$17:$G$500,7,FALSE)</f>
        <v>5</v>
      </c>
      <c r="L522" s="7">
        <f>VLOOKUP(F522,Steuerung!$A$17:$H$500,8,FALSE)</f>
        <v>113</v>
      </c>
      <c r="M522" s="73">
        <f t="shared" si="91"/>
        <v>250.33333333333334</v>
      </c>
      <c r="N522" s="91">
        <f t="shared" si="92"/>
        <v>410.54666666666668</v>
      </c>
      <c r="O522" s="91">
        <f t="shared" si="93"/>
        <v>225.22666666666666</v>
      </c>
      <c r="P522" s="91">
        <f t="shared" si="94"/>
        <v>185.32</v>
      </c>
      <c r="Q522" s="63">
        <f>VLOOKUP(E522,Steuerung!$A$17:$B$500,2,FALSE)</f>
        <v>0</v>
      </c>
      <c r="R522" s="63">
        <f>VLOOKUP(F522,Steuerung!$A$17:$B$500,2,FALSE)</f>
        <v>0</v>
      </c>
      <c r="S522" s="4">
        <f t="shared" si="86"/>
        <v>0</v>
      </c>
      <c r="T522" s="4">
        <f t="shared" si="87"/>
        <v>0</v>
      </c>
      <c r="U522" s="112" t="e">
        <f t="shared" si="97"/>
        <v>#DIV/0!</v>
      </c>
      <c r="V522" s="112" t="e">
        <f t="shared" si="98"/>
        <v>#DIV/0!</v>
      </c>
      <c r="W522" s="112" t="e">
        <f t="shared" si="88"/>
        <v>#DIV/0!</v>
      </c>
    </row>
    <row r="523" spans="1:23" x14ac:dyDescent="0.2">
      <c r="A523" s="48" t="s">
        <v>3345</v>
      </c>
      <c r="B523" s="48" t="s">
        <v>2053</v>
      </c>
      <c r="C523" s="48"/>
      <c r="D523" s="48" t="s">
        <v>868</v>
      </c>
      <c r="E523" s="48" t="s">
        <v>235</v>
      </c>
      <c r="F523" s="48" t="s">
        <v>235</v>
      </c>
      <c r="G523" s="48" t="s">
        <v>919</v>
      </c>
      <c r="H523" s="91">
        <v>24.06</v>
      </c>
      <c r="I523" s="7">
        <f>VLOOKUP(E523,Steuerung!$A$17:$E$500,5,FALSE)</f>
        <v>5</v>
      </c>
      <c r="J523" s="73">
        <f>VLOOKUP(E523,Steuerung!$A$17:$F$500,6,FALSE)</f>
        <v>137.33333333333334</v>
      </c>
      <c r="K523" s="7">
        <f>VLOOKUP(F523,Steuerung!$A$17:$G$500,7,FALSE)</f>
        <v>5</v>
      </c>
      <c r="L523" s="7">
        <f>VLOOKUP(F523,Steuerung!$A$17:$H$500,8,FALSE)</f>
        <v>113</v>
      </c>
      <c r="M523" s="73">
        <f t="shared" si="91"/>
        <v>250.33333333333334</v>
      </c>
      <c r="N523" s="91">
        <f t="shared" si="92"/>
        <v>6023.0199999999995</v>
      </c>
      <c r="O523" s="91">
        <f t="shared" si="93"/>
        <v>3304.2400000000002</v>
      </c>
      <c r="P523" s="91">
        <f t="shared" si="94"/>
        <v>2718.7799999999997</v>
      </c>
      <c r="Q523" s="63">
        <f>VLOOKUP(E523,Steuerung!$A$17:$B$500,2,FALSE)</f>
        <v>0</v>
      </c>
      <c r="R523" s="63">
        <f>VLOOKUP(F523,Steuerung!$A$17:$B$500,2,FALSE)</f>
        <v>0</v>
      </c>
      <c r="S523" s="4">
        <f t="shared" si="86"/>
        <v>0</v>
      </c>
      <c r="T523" s="4">
        <f t="shared" si="87"/>
        <v>0</v>
      </c>
      <c r="U523" s="112" t="e">
        <f t="shared" si="97"/>
        <v>#DIV/0!</v>
      </c>
      <c r="V523" s="112" t="e">
        <f t="shared" si="98"/>
        <v>#DIV/0!</v>
      </c>
      <c r="W523" s="112" t="e">
        <f t="shared" si="88"/>
        <v>#DIV/0!</v>
      </c>
    </row>
    <row r="524" spans="1:23" x14ac:dyDescent="0.2">
      <c r="A524" s="48" t="s">
        <v>1798</v>
      </c>
      <c r="B524" s="48" t="s">
        <v>2578</v>
      </c>
      <c r="C524" s="48"/>
      <c r="D524" s="48" t="s">
        <v>868</v>
      </c>
      <c r="E524" s="48" t="s">
        <v>227</v>
      </c>
      <c r="F524" s="48" t="s">
        <v>227</v>
      </c>
      <c r="G524" s="48" t="s">
        <v>919</v>
      </c>
      <c r="H524" s="91">
        <v>13.61</v>
      </c>
      <c r="I524" s="7" t="str">
        <f>VLOOKUP(E524,Steuerung!$A$17:$E$500,5,FALSE)</f>
        <v>m</v>
      </c>
      <c r="J524" s="73">
        <f>VLOOKUP(E524,Steuerung!$A$17:$F$500,6,FALSE)</f>
        <v>6.7</v>
      </c>
      <c r="K524" s="7" t="str">
        <f>VLOOKUP(F524,Steuerung!$A$17:$G$500,7,FALSE)</f>
        <v>m</v>
      </c>
      <c r="L524" s="7">
        <f>VLOOKUP(F524,Steuerung!$A$17:$H$500,8,FALSE)</f>
        <v>5.3</v>
      </c>
      <c r="M524" s="73">
        <f t="shared" si="91"/>
        <v>12</v>
      </c>
      <c r="N524" s="91">
        <f t="shared" si="92"/>
        <v>163.32</v>
      </c>
      <c r="O524" s="91">
        <f t="shared" si="93"/>
        <v>91.186999999999998</v>
      </c>
      <c r="P524" s="91">
        <f t="shared" si="94"/>
        <v>72.132999999999996</v>
      </c>
      <c r="Q524" s="63">
        <f>VLOOKUP(E524,Steuerung!$A$17:$B$500,2,FALSE)</f>
        <v>0</v>
      </c>
      <c r="R524" s="63">
        <f>VLOOKUP(F524,Steuerung!$A$17:$B$500,2,FALSE)</f>
        <v>0</v>
      </c>
      <c r="S524" s="4">
        <f t="shared" si="86"/>
        <v>0</v>
      </c>
      <c r="T524" s="4">
        <f t="shared" si="87"/>
        <v>0</v>
      </c>
      <c r="U524" s="112" t="e">
        <f t="shared" si="97"/>
        <v>#DIV/0!</v>
      </c>
      <c r="V524" s="112" t="e">
        <f t="shared" si="98"/>
        <v>#DIV/0!</v>
      </c>
      <c r="W524" s="112" t="e">
        <f t="shared" si="88"/>
        <v>#DIV/0!</v>
      </c>
    </row>
    <row r="525" spans="1:23" x14ac:dyDescent="0.2">
      <c r="A525" s="48" t="s">
        <v>3346</v>
      </c>
      <c r="B525" s="48" t="s">
        <v>2578</v>
      </c>
      <c r="C525" s="48"/>
      <c r="D525" s="48" t="s">
        <v>868</v>
      </c>
      <c r="E525" s="48" t="s">
        <v>227</v>
      </c>
      <c r="F525" s="48" t="s">
        <v>227</v>
      </c>
      <c r="G525" s="48" t="s">
        <v>919</v>
      </c>
      <c r="H525" s="91">
        <v>14</v>
      </c>
      <c r="I525" s="7" t="str">
        <f>VLOOKUP(E525,Steuerung!$A$17:$E$500,5,FALSE)</f>
        <v>m</v>
      </c>
      <c r="J525" s="73">
        <f>VLOOKUP(E525,Steuerung!$A$17:$F$500,6,FALSE)</f>
        <v>6.7</v>
      </c>
      <c r="K525" s="7" t="str">
        <f>VLOOKUP(F525,Steuerung!$A$17:$G$500,7,FALSE)</f>
        <v>m</v>
      </c>
      <c r="L525" s="7">
        <f>VLOOKUP(F525,Steuerung!$A$17:$H$500,8,FALSE)</f>
        <v>5.3</v>
      </c>
      <c r="M525" s="73">
        <f t="shared" si="91"/>
        <v>12</v>
      </c>
      <c r="N525" s="91">
        <f t="shared" si="92"/>
        <v>168</v>
      </c>
      <c r="O525" s="91">
        <f t="shared" si="93"/>
        <v>93.8</v>
      </c>
      <c r="P525" s="91">
        <f t="shared" si="94"/>
        <v>74.2</v>
      </c>
      <c r="Q525" s="63">
        <f>VLOOKUP(E525,Steuerung!$A$17:$B$500,2,FALSE)</f>
        <v>0</v>
      </c>
      <c r="R525" s="63">
        <f>VLOOKUP(F525,Steuerung!$A$17:$B$500,2,FALSE)</f>
        <v>0</v>
      </c>
      <c r="S525" s="4">
        <f t="shared" ref="S525:S588" si="99">IFERROR(O525/Q525,0)</f>
        <v>0</v>
      </c>
      <c r="T525" s="4">
        <f t="shared" ref="T525:T588" si="100">IFERROR(P525/R525,0)</f>
        <v>0</v>
      </c>
      <c r="U525" s="112" t="e">
        <f t="shared" si="97"/>
        <v>#DIV/0!</v>
      </c>
      <c r="V525" s="112" t="e">
        <f t="shared" si="98"/>
        <v>#DIV/0!</v>
      </c>
      <c r="W525" s="112" t="e">
        <f t="shared" ref="W525:W588" si="101">U525+V525</f>
        <v>#DIV/0!</v>
      </c>
    </row>
    <row r="526" spans="1:23" x14ac:dyDescent="0.2">
      <c r="A526" s="48" t="s">
        <v>3347</v>
      </c>
      <c r="B526" s="48" t="s">
        <v>793</v>
      </c>
      <c r="C526" s="48"/>
      <c r="D526" s="48" t="s">
        <v>875</v>
      </c>
      <c r="E526" s="48" t="s">
        <v>179</v>
      </c>
      <c r="F526" s="48" t="s">
        <v>179</v>
      </c>
      <c r="G526" s="48" t="s">
        <v>869</v>
      </c>
      <c r="H526" s="91">
        <v>52.89</v>
      </c>
      <c r="I526" s="7">
        <f>VLOOKUP(E526,Steuerung!$A$17:$E$500,5,FALSE)</f>
        <v>2</v>
      </c>
      <c r="J526" s="73">
        <f>VLOOKUP(E526,Steuerung!$A$17:$F$500,6,FALSE)</f>
        <v>58.333333333333329</v>
      </c>
      <c r="K526" s="7">
        <f>VLOOKUP(F526,Steuerung!$A$17:$G$500,7,FALSE)</f>
        <v>2</v>
      </c>
      <c r="L526" s="7">
        <f>VLOOKUP(F526,Steuerung!$A$17:$H$500,8,FALSE)</f>
        <v>46</v>
      </c>
      <c r="M526" s="73">
        <f t="shared" si="91"/>
        <v>104.33333333333333</v>
      </c>
      <c r="N526" s="91">
        <f t="shared" si="92"/>
        <v>5518.19</v>
      </c>
      <c r="O526" s="91">
        <f t="shared" si="93"/>
        <v>3085.25</v>
      </c>
      <c r="P526" s="91">
        <f t="shared" si="94"/>
        <v>2432.94</v>
      </c>
      <c r="Q526" s="63">
        <f>VLOOKUP(E526,Steuerung!$A$17:$B$500,2,FALSE)</f>
        <v>0</v>
      </c>
      <c r="R526" s="63">
        <f>VLOOKUP(F526,Steuerung!$A$17:$B$500,2,FALSE)</f>
        <v>0</v>
      </c>
      <c r="S526" s="4">
        <f t="shared" si="99"/>
        <v>0</v>
      </c>
      <c r="T526" s="4">
        <f t="shared" si="100"/>
        <v>0</v>
      </c>
      <c r="U526" s="112" t="e">
        <f t="shared" si="97"/>
        <v>#DIV/0!</v>
      </c>
      <c r="V526" s="112" t="e">
        <f t="shared" si="98"/>
        <v>#DIV/0!</v>
      </c>
      <c r="W526" s="112" t="e">
        <f t="shared" si="101"/>
        <v>#DIV/0!</v>
      </c>
    </row>
    <row r="527" spans="1:23" x14ac:dyDescent="0.2">
      <c r="A527" s="48" t="s">
        <v>3348</v>
      </c>
      <c r="B527" s="48" t="s">
        <v>2053</v>
      </c>
      <c r="C527" s="48"/>
      <c r="D527" s="48" t="s">
        <v>868</v>
      </c>
      <c r="E527" s="48" t="s">
        <v>235</v>
      </c>
      <c r="F527" s="48" t="s">
        <v>235</v>
      </c>
      <c r="G527" s="48" t="s">
        <v>869</v>
      </c>
      <c r="H527" s="91">
        <v>22.43</v>
      </c>
      <c r="I527" s="7">
        <f>VLOOKUP(E527,Steuerung!$A$17:$E$500,5,FALSE)</f>
        <v>5</v>
      </c>
      <c r="J527" s="73">
        <f>VLOOKUP(E527,Steuerung!$A$17:$F$500,6,FALSE)</f>
        <v>137.33333333333334</v>
      </c>
      <c r="K527" s="7">
        <f>VLOOKUP(F527,Steuerung!$A$17:$G$500,7,FALSE)</f>
        <v>5</v>
      </c>
      <c r="L527" s="7">
        <f>VLOOKUP(F527,Steuerung!$A$17:$H$500,8,FALSE)</f>
        <v>113</v>
      </c>
      <c r="M527" s="73">
        <f t="shared" si="91"/>
        <v>250.33333333333334</v>
      </c>
      <c r="N527" s="91">
        <f t="shared" si="92"/>
        <v>5614.9766666666665</v>
      </c>
      <c r="O527" s="91">
        <f t="shared" si="93"/>
        <v>3080.3866666666668</v>
      </c>
      <c r="P527" s="91">
        <f t="shared" si="94"/>
        <v>2534.59</v>
      </c>
      <c r="Q527" s="63">
        <f>VLOOKUP(E527,Steuerung!$A$17:$B$500,2,FALSE)</f>
        <v>0</v>
      </c>
      <c r="R527" s="63">
        <f>VLOOKUP(F527,Steuerung!$A$17:$B$500,2,FALSE)</f>
        <v>0</v>
      </c>
      <c r="S527" s="4">
        <f t="shared" si="99"/>
        <v>0</v>
      </c>
      <c r="T527" s="4">
        <f t="shared" si="100"/>
        <v>0</v>
      </c>
      <c r="U527" s="112" t="e">
        <f t="shared" si="97"/>
        <v>#DIV/0!</v>
      </c>
      <c r="V527" s="112" t="e">
        <f t="shared" si="98"/>
        <v>#DIV/0!</v>
      </c>
      <c r="W527" s="112" t="e">
        <f t="shared" si="101"/>
        <v>#DIV/0!</v>
      </c>
    </row>
    <row r="528" spans="1:23" x14ac:dyDescent="0.2">
      <c r="A528" s="48" t="s">
        <v>3349</v>
      </c>
      <c r="B528" s="48" t="s">
        <v>2546</v>
      </c>
      <c r="C528" s="48"/>
      <c r="D528" s="48" t="s">
        <v>868</v>
      </c>
      <c r="E528" s="48" t="s">
        <v>124</v>
      </c>
      <c r="F528" s="48" t="s">
        <v>124</v>
      </c>
      <c r="G528" s="48" t="s">
        <v>919</v>
      </c>
      <c r="H528" s="91">
        <v>13.78</v>
      </c>
      <c r="I528" s="7">
        <f>VLOOKUP(E528,Steuerung!$A$17:$E$500,5,FALSE)</f>
        <v>0</v>
      </c>
      <c r="J528" s="73">
        <f>VLOOKUP(E528,Steuerung!$A$17:$F$500,6,FALSE)</f>
        <v>0</v>
      </c>
      <c r="K528" s="7">
        <f>VLOOKUP(F528,Steuerung!$A$17:$G$500,7,FALSE)</f>
        <v>0</v>
      </c>
      <c r="L528" s="7">
        <f>VLOOKUP(F528,Steuerung!$A$17:$H$500,8,FALSE)</f>
        <v>0</v>
      </c>
      <c r="M528" s="73">
        <f t="shared" si="91"/>
        <v>0</v>
      </c>
      <c r="N528" s="91">
        <f t="shared" si="92"/>
        <v>0</v>
      </c>
      <c r="O528" s="91">
        <f t="shared" si="93"/>
        <v>0</v>
      </c>
      <c r="P528" s="91">
        <f t="shared" si="94"/>
        <v>0</v>
      </c>
      <c r="Q528" s="63">
        <f>VLOOKUP(E528,Steuerung!$A$17:$B$500,2,FALSE)</f>
        <v>0</v>
      </c>
      <c r="R528" s="63">
        <f>VLOOKUP(F528,Steuerung!$A$17:$B$500,2,FALSE)</f>
        <v>0</v>
      </c>
      <c r="S528" s="4">
        <f t="shared" si="99"/>
        <v>0</v>
      </c>
      <c r="T528" s="4">
        <f t="shared" si="100"/>
        <v>0</v>
      </c>
      <c r="U528" s="112">
        <f t="shared" si="97"/>
        <v>0</v>
      </c>
      <c r="V528" s="112">
        <f t="shared" si="98"/>
        <v>0</v>
      </c>
      <c r="W528" s="112">
        <f t="shared" si="101"/>
        <v>0</v>
      </c>
    </row>
    <row r="529" spans="1:25" x14ac:dyDescent="0.2">
      <c r="A529" s="48" t="s">
        <v>3350</v>
      </c>
      <c r="B529" s="48" t="s">
        <v>2546</v>
      </c>
      <c r="C529" s="48"/>
      <c r="D529" s="48" t="s">
        <v>868</v>
      </c>
      <c r="E529" s="48" t="s">
        <v>235</v>
      </c>
      <c r="F529" s="48" t="s">
        <v>235</v>
      </c>
      <c r="G529" s="48" t="s">
        <v>869</v>
      </c>
      <c r="H529" s="91">
        <v>17.75</v>
      </c>
      <c r="I529" s="7">
        <f>VLOOKUP(E529,Steuerung!$A$17:$E$500,5,FALSE)</f>
        <v>5</v>
      </c>
      <c r="J529" s="73">
        <f>VLOOKUP(E529,Steuerung!$A$17:$F$500,6,FALSE)</f>
        <v>137.33333333333334</v>
      </c>
      <c r="K529" s="7">
        <f>VLOOKUP(F529,Steuerung!$A$17:$G$500,7,FALSE)</f>
        <v>5</v>
      </c>
      <c r="L529" s="7">
        <f>VLOOKUP(F529,Steuerung!$A$17:$H$500,8,FALSE)</f>
        <v>113</v>
      </c>
      <c r="M529" s="73">
        <f t="shared" si="91"/>
        <v>250.33333333333334</v>
      </c>
      <c r="N529" s="91">
        <f t="shared" si="92"/>
        <v>4443.416666666667</v>
      </c>
      <c r="O529" s="91">
        <f t="shared" si="93"/>
        <v>2437.666666666667</v>
      </c>
      <c r="P529" s="91">
        <f t="shared" si="94"/>
        <v>2005.75</v>
      </c>
      <c r="Q529" s="63">
        <f>VLOOKUP(E529,Steuerung!$A$17:$B$500,2,FALSE)</f>
        <v>0</v>
      </c>
      <c r="R529" s="63">
        <f>VLOOKUP(F529,Steuerung!$A$17:$B$500,2,FALSE)</f>
        <v>0</v>
      </c>
      <c r="S529" s="4">
        <f t="shared" si="99"/>
        <v>0</v>
      </c>
      <c r="T529" s="4">
        <f t="shared" si="100"/>
        <v>0</v>
      </c>
      <c r="U529" s="112" t="e">
        <f t="shared" si="97"/>
        <v>#DIV/0!</v>
      </c>
      <c r="V529" s="112" t="e">
        <f t="shared" si="98"/>
        <v>#DIV/0!</v>
      </c>
      <c r="W529" s="112" t="e">
        <f t="shared" si="101"/>
        <v>#DIV/0!</v>
      </c>
      <c r="X529" s="48"/>
      <c r="Y529" s="48"/>
    </row>
    <row r="530" spans="1:25" x14ac:dyDescent="0.2">
      <c r="A530" s="48" t="s">
        <v>3351</v>
      </c>
      <c r="B530" s="48" t="s">
        <v>3352</v>
      </c>
      <c r="C530" s="48"/>
      <c r="D530" s="48" t="s">
        <v>875</v>
      </c>
      <c r="E530" s="48" t="s">
        <v>179</v>
      </c>
      <c r="F530" s="48" t="s">
        <v>179</v>
      </c>
      <c r="G530" s="48" t="s">
        <v>3353</v>
      </c>
      <c r="H530" s="91">
        <v>34.47</v>
      </c>
      <c r="I530" s="7">
        <f>VLOOKUP(E530,Steuerung!$A$17:$E$500,5,FALSE)</f>
        <v>2</v>
      </c>
      <c r="J530" s="73">
        <f>VLOOKUP(E530,Steuerung!$A$17:$F$500,6,FALSE)</f>
        <v>58.333333333333329</v>
      </c>
      <c r="K530" s="7">
        <f>VLOOKUP(F530,Steuerung!$A$17:$G$500,7,FALSE)</f>
        <v>2</v>
      </c>
      <c r="L530" s="7">
        <f>VLOOKUP(F530,Steuerung!$A$17:$H$500,8,FALSE)</f>
        <v>46</v>
      </c>
      <c r="M530" s="73">
        <f t="shared" si="91"/>
        <v>104.33333333333333</v>
      </c>
      <c r="N530" s="91">
        <f t="shared" si="92"/>
        <v>3596.37</v>
      </c>
      <c r="O530" s="91">
        <f t="shared" si="93"/>
        <v>2010.7499999999998</v>
      </c>
      <c r="P530" s="91">
        <f t="shared" si="94"/>
        <v>1585.62</v>
      </c>
      <c r="Q530" s="63">
        <f>VLOOKUP(E530,Steuerung!$A$17:$B$500,2,FALSE)</f>
        <v>0</v>
      </c>
      <c r="R530" s="63">
        <f>VLOOKUP(F530,Steuerung!$A$17:$B$500,2,FALSE)</f>
        <v>0</v>
      </c>
      <c r="S530" s="4">
        <f t="shared" si="99"/>
        <v>0</v>
      </c>
      <c r="T530" s="4">
        <f t="shared" si="100"/>
        <v>0</v>
      </c>
      <c r="U530" s="112" t="e">
        <f t="shared" si="97"/>
        <v>#DIV/0!</v>
      </c>
      <c r="V530" s="112" t="e">
        <f t="shared" si="98"/>
        <v>#DIV/0!</v>
      </c>
      <c r="W530" s="112" t="e">
        <f t="shared" si="101"/>
        <v>#DIV/0!</v>
      </c>
      <c r="X530" s="48"/>
      <c r="Y530" s="48"/>
    </row>
    <row r="531" spans="1:25" x14ac:dyDescent="0.2">
      <c r="A531" s="48" t="s">
        <v>1805</v>
      </c>
      <c r="B531" s="48" t="s">
        <v>2636</v>
      </c>
      <c r="C531" s="48"/>
      <c r="D531" s="48" t="s">
        <v>868</v>
      </c>
      <c r="E531" s="48" t="s">
        <v>229</v>
      </c>
      <c r="F531" s="48" t="s">
        <v>229</v>
      </c>
      <c r="G531" s="48" t="s">
        <v>919</v>
      </c>
      <c r="H531" s="91">
        <v>8.77</v>
      </c>
      <c r="I531" s="7">
        <f>VLOOKUP(E531,Steuerung!$A$17:$E$500,5,FALSE)</f>
        <v>1</v>
      </c>
      <c r="J531" s="73">
        <f>VLOOKUP(E531,Steuerung!$A$17:$F$500,6,FALSE)</f>
        <v>29.166666666666657</v>
      </c>
      <c r="K531" s="7">
        <f>VLOOKUP(F531,Steuerung!$A$17:$G$500,7,FALSE)</f>
        <v>1</v>
      </c>
      <c r="L531" s="7">
        <f>VLOOKUP(F531,Steuerung!$A$17:$H$500,8,FALSE)</f>
        <v>23</v>
      </c>
      <c r="M531" s="73">
        <f t="shared" si="91"/>
        <v>52.166666666666657</v>
      </c>
      <c r="N531" s="91">
        <f t="shared" si="92"/>
        <v>457.50166666666655</v>
      </c>
      <c r="O531" s="91">
        <f t="shared" si="93"/>
        <v>255.79166666666657</v>
      </c>
      <c r="P531" s="91">
        <f t="shared" si="94"/>
        <v>201.70999999999998</v>
      </c>
      <c r="Q531" s="63">
        <f>VLOOKUP(E531,Steuerung!$A$17:$B$500,2,FALSE)</f>
        <v>0</v>
      </c>
      <c r="R531" s="63">
        <f>VLOOKUP(F531,Steuerung!$A$17:$B$500,2,FALSE)</f>
        <v>0</v>
      </c>
      <c r="S531" s="4">
        <f t="shared" si="99"/>
        <v>0</v>
      </c>
      <c r="T531" s="4">
        <f t="shared" si="100"/>
        <v>0</v>
      </c>
      <c r="U531" s="112" t="e">
        <f t="shared" si="97"/>
        <v>#DIV/0!</v>
      </c>
      <c r="V531" s="112" t="e">
        <f t="shared" si="98"/>
        <v>#DIV/0!</v>
      </c>
      <c r="W531" s="112" t="e">
        <f t="shared" si="101"/>
        <v>#DIV/0!</v>
      </c>
      <c r="X531" s="48"/>
      <c r="Y531" s="48"/>
    </row>
    <row r="532" spans="1:25" x14ac:dyDescent="0.2">
      <c r="A532" s="48" t="s">
        <v>3354</v>
      </c>
      <c r="B532" s="48" t="s">
        <v>793</v>
      </c>
      <c r="C532" s="48"/>
      <c r="D532" s="48" t="s">
        <v>875</v>
      </c>
      <c r="E532" s="48" t="s">
        <v>179</v>
      </c>
      <c r="F532" s="48" t="s">
        <v>179</v>
      </c>
      <c r="G532" s="48" t="s">
        <v>869</v>
      </c>
      <c r="H532" s="91">
        <v>38.409999999999997</v>
      </c>
      <c r="I532" s="7">
        <f>VLOOKUP(E532,Steuerung!$A$17:$E$500,5,FALSE)</f>
        <v>2</v>
      </c>
      <c r="J532" s="73">
        <f>VLOOKUP(E532,Steuerung!$A$17:$F$500,6,FALSE)</f>
        <v>58.333333333333329</v>
      </c>
      <c r="K532" s="7">
        <f>VLOOKUP(F532,Steuerung!$A$17:$G$500,7,FALSE)</f>
        <v>2</v>
      </c>
      <c r="L532" s="7">
        <f>VLOOKUP(F532,Steuerung!$A$17:$H$500,8,FALSE)</f>
        <v>46</v>
      </c>
      <c r="M532" s="73">
        <f t="shared" si="91"/>
        <v>104.33333333333333</v>
      </c>
      <c r="N532" s="91">
        <f t="shared" si="92"/>
        <v>4007.4433333333327</v>
      </c>
      <c r="O532" s="91">
        <f t="shared" si="93"/>
        <v>2240.583333333333</v>
      </c>
      <c r="P532" s="91">
        <f t="shared" si="94"/>
        <v>1766.86</v>
      </c>
      <c r="Q532" s="63">
        <f>VLOOKUP(E532,Steuerung!$A$17:$B$500,2,FALSE)</f>
        <v>0</v>
      </c>
      <c r="R532" s="63">
        <f>VLOOKUP(F532,Steuerung!$A$17:$B$500,2,FALSE)</f>
        <v>0</v>
      </c>
      <c r="S532" s="4">
        <f t="shared" si="99"/>
        <v>0</v>
      </c>
      <c r="T532" s="4">
        <f t="shared" si="100"/>
        <v>0</v>
      </c>
      <c r="U532" s="112" t="e">
        <f t="shared" si="97"/>
        <v>#DIV/0!</v>
      </c>
      <c r="V532" s="112" t="e">
        <f t="shared" si="98"/>
        <v>#DIV/0!</v>
      </c>
      <c r="W532" s="112" t="e">
        <f t="shared" si="101"/>
        <v>#DIV/0!</v>
      </c>
      <c r="X532" s="48"/>
      <c r="Y532" s="48"/>
    </row>
    <row r="533" spans="1:25" x14ac:dyDescent="0.2">
      <c r="A533" s="48"/>
      <c r="B533" s="48" t="s">
        <v>3355</v>
      </c>
      <c r="C533" s="48"/>
      <c r="D533" s="48"/>
      <c r="E533" s="48"/>
      <c r="F533" s="48"/>
      <c r="G533" s="48"/>
      <c r="H533" s="91"/>
      <c r="I533" s="7"/>
      <c r="J533" s="73"/>
      <c r="K533" s="7"/>
      <c r="L533" s="7"/>
      <c r="M533" s="73"/>
      <c r="N533" s="91"/>
      <c r="O533" s="91"/>
      <c r="P533" s="91"/>
      <c r="Q533" s="63"/>
      <c r="R533" s="63"/>
      <c r="S533" s="4"/>
      <c r="T533" s="4"/>
      <c r="U533" s="112"/>
      <c r="V533" s="112"/>
      <c r="W533" s="112"/>
      <c r="X533" s="48"/>
      <c r="Y533" s="48"/>
    </row>
    <row r="534" spans="1:25" x14ac:dyDescent="0.2">
      <c r="A534" s="48" t="s">
        <v>3356</v>
      </c>
      <c r="B534" s="48" t="s">
        <v>2536</v>
      </c>
      <c r="C534" s="48"/>
      <c r="D534" s="48" t="s">
        <v>868</v>
      </c>
      <c r="E534" s="48" t="s">
        <v>227</v>
      </c>
      <c r="F534" s="48" t="s">
        <v>227</v>
      </c>
      <c r="G534" s="48" t="s">
        <v>869</v>
      </c>
      <c r="H534" s="91">
        <v>15.68</v>
      </c>
      <c r="I534" s="7" t="str">
        <f>VLOOKUP(E534,Steuerung!$A$17:$E$500,5,FALSE)</f>
        <v>m</v>
      </c>
      <c r="J534" s="73">
        <f>VLOOKUP(E534,Steuerung!$A$17:$F$500,6,FALSE)</f>
        <v>6.7</v>
      </c>
      <c r="K534" s="7" t="str">
        <f>VLOOKUP(F534,Steuerung!$A$17:$G$500,7,FALSE)</f>
        <v>m</v>
      </c>
      <c r="L534" s="7">
        <f>VLOOKUP(F534,Steuerung!$A$17:$H$500,8,FALSE)</f>
        <v>5.3</v>
      </c>
      <c r="M534" s="73">
        <f t="shared" si="91"/>
        <v>12</v>
      </c>
      <c r="N534" s="91">
        <f t="shared" si="92"/>
        <v>188.16</v>
      </c>
      <c r="O534" s="91">
        <f t="shared" si="93"/>
        <v>105.056</v>
      </c>
      <c r="P534" s="91">
        <f t="shared" si="94"/>
        <v>83.103999999999999</v>
      </c>
      <c r="Q534" s="63">
        <f>VLOOKUP(E534,Steuerung!$A$17:$B$500,2,FALSE)</f>
        <v>0</v>
      </c>
      <c r="R534" s="63">
        <f>VLOOKUP(F534,Steuerung!$A$17:$B$500,2,FALSE)</f>
        <v>0</v>
      </c>
      <c r="S534" s="4">
        <f t="shared" si="99"/>
        <v>0</v>
      </c>
      <c r="T534" s="4">
        <f t="shared" si="100"/>
        <v>0</v>
      </c>
      <c r="U534" s="112" t="e">
        <f t="shared" ref="U534:U542" si="102">IF(J534&gt;0,O534/Q534*SVS_UHR,0)</f>
        <v>#DIV/0!</v>
      </c>
      <c r="V534" s="112" t="e">
        <f t="shared" ref="V534:V542" si="103">IF(L534&gt;0,P534/R534*SVS_UHR,0)</f>
        <v>#DIV/0!</v>
      </c>
      <c r="W534" s="112" t="e">
        <f t="shared" si="101"/>
        <v>#DIV/0!</v>
      </c>
      <c r="X534" s="48"/>
      <c r="Y534" s="48"/>
    </row>
    <row r="535" spans="1:25" x14ac:dyDescent="0.2">
      <c r="A535" s="48" t="s">
        <v>3357</v>
      </c>
      <c r="B535" s="48" t="s">
        <v>2536</v>
      </c>
      <c r="C535" s="48"/>
      <c r="D535" s="48" t="s">
        <v>868</v>
      </c>
      <c r="E535" s="48" t="s">
        <v>227</v>
      </c>
      <c r="F535" s="48" t="s">
        <v>227</v>
      </c>
      <c r="G535" s="48" t="s">
        <v>869</v>
      </c>
      <c r="H535" s="91">
        <v>15.79</v>
      </c>
      <c r="I535" s="7" t="str">
        <f>VLOOKUP(E535,Steuerung!$A$17:$E$500,5,FALSE)</f>
        <v>m</v>
      </c>
      <c r="J535" s="73">
        <f>VLOOKUP(E535,Steuerung!$A$17:$F$500,6,FALSE)</f>
        <v>6.7</v>
      </c>
      <c r="K535" s="7" t="str">
        <f>VLOOKUP(F535,Steuerung!$A$17:$G$500,7,FALSE)</f>
        <v>m</v>
      </c>
      <c r="L535" s="7">
        <f>VLOOKUP(F535,Steuerung!$A$17:$H$500,8,FALSE)</f>
        <v>5.3</v>
      </c>
      <c r="M535" s="73">
        <f t="shared" si="91"/>
        <v>12</v>
      </c>
      <c r="N535" s="91">
        <f t="shared" si="92"/>
        <v>189.48</v>
      </c>
      <c r="O535" s="91">
        <f t="shared" si="93"/>
        <v>105.79299999999999</v>
      </c>
      <c r="P535" s="91">
        <f t="shared" si="94"/>
        <v>83.686999999999998</v>
      </c>
      <c r="Q535" s="63">
        <f>VLOOKUP(E535,Steuerung!$A$17:$B$500,2,FALSE)</f>
        <v>0</v>
      </c>
      <c r="R535" s="63">
        <f>VLOOKUP(F535,Steuerung!$A$17:$B$500,2,FALSE)</f>
        <v>0</v>
      </c>
      <c r="S535" s="4">
        <f t="shared" si="99"/>
        <v>0</v>
      </c>
      <c r="T535" s="4">
        <f t="shared" si="100"/>
        <v>0</v>
      </c>
      <c r="U535" s="112" t="e">
        <f t="shared" si="102"/>
        <v>#DIV/0!</v>
      </c>
      <c r="V535" s="112" t="e">
        <f t="shared" si="103"/>
        <v>#DIV/0!</v>
      </c>
      <c r="W535" s="112" t="e">
        <f t="shared" si="101"/>
        <v>#DIV/0!</v>
      </c>
      <c r="X535" s="48"/>
      <c r="Y535" s="48"/>
    </row>
    <row r="536" spans="1:25" x14ac:dyDescent="0.2">
      <c r="A536" s="48" t="s">
        <v>3358</v>
      </c>
      <c r="B536" s="48" t="s">
        <v>2053</v>
      </c>
      <c r="C536" s="48"/>
      <c r="D536" s="48" t="s">
        <v>868</v>
      </c>
      <c r="E536" s="48" t="s">
        <v>231</v>
      </c>
      <c r="F536" s="48" t="s">
        <v>231</v>
      </c>
      <c r="G536" s="48" t="s">
        <v>869</v>
      </c>
      <c r="H536" s="91">
        <v>12.73</v>
      </c>
      <c r="I536" s="7">
        <f>VLOOKUP(E536,Steuerung!$A$17:$E$500,5,FALSE)</f>
        <v>2</v>
      </c>
      <c r="J536" s="73">
        <f>VLOOKUP(E536,Steuerung!$A$17:$F$500,6,FALSE)</f>
        <v>58.333333333333329</v>
      </c>
      <c r="K536" s="7">
        <f>VLOOKUP(F536,Steuerung!$A$17:$G$500,7,FALSE)</f>
        <v>2</v>
      </c>
      <c r="L536" s="7">
        <f>VLOOKUP(F536,Steuerung!$A$17:$H$500,8,FALSE)</f>
        <v>46</v>
      </c>
      <c r="M536" s="73">
        <f t="shared" si="91"/>
        <v>104.33333333333333</v>
      </c>
      <c r="N536" s="91">
        <f t="shared" si="92"/>
        <v>1328.1633333333334</v>
      </c>
      <c r="O536" s="91">
        <f t="shared" si="93"/>
        <v>742.58333333333326</v>
      </c>
      <c r="P536" s="91">
        <f t="shared" si="94"/>
        <v>585.58000000000004</v>
      </c>
      <c r="Q536" s="63">
        <f>VLOOKUP(E536,Steuerung!$A$17:$B$500,2,FALSE)</f>
        <v>0</v>
      </c>
      <c r="R536" s="63">
        <f>VLOOKUP(F536,Steuerung!$A$17:$B$500,2,FALSE)</f>
        <v>0</v>
      </c>
      <c r="S536" s="4">
        <f t="shared" si="99"/>
        <v>0</v>
      </c>
      <c r="T536" s="4">
        <f t="shared" si="100"/>
        <v>0</v>
      </c>
      <c r="U536" s="112" t="e">
        <f t="shared" si="102"/>
        <v>#DIV/0!</v>
      </c>
      <c r="V536" s="112" t="e">
        <f t="shared" si="103"/>
        <v>#DIV/0!</v>
      </c>
      <c r="W536" s="112" t="e">
        <f t="shared" si="101"/>
        <v>#DIV/0!</v>
      </c>
      <c r="X536" s="48"/>
      <c r="Y536" s="48"/>
    </row>
    <row r="537" spans="1:25" x14ac:dyDescent="0.2">
      <c r="A537" s="48" t="s">
        <v>3359</v>
      </c>
      <c r="B537" s="48" t="s">
        <v>904</v>
      </c>
      <c r="C537" s="48"/>
      <c r="D537" s="48" t="s">
        <v>884</v>
      </c>
      <c r="E537" s="48" t="s">
        <v>309</v>
      </c>
      <c r="F537" s="48" t="s">
        <v>309</v>
      </c>
      <c r="G537" s="48" t="s">
        <v>919</v>
      </c>
      <c r="H537" s="91">
        <v>8.5</v>
      </c>
      <c r="I537" s="7" t="str">
        <f>VLOOKUP(E537,Steuerung!$A$17:$E$500,5,FALSE)</f>
        <v>m</v>
      </c>
      <c r="J537" s="73">
        <f>VLOOKUP(E537,Steuerung!$A$17:$F$500,6,FALSE)</f>
        <v>6.7</v>
      </c>
      <c r="K537" s="7" t="str">
        <f>VLOOKUP(F537,Steuerung!$A$17:$G$500,7,FALSE)</f>
        <v>m</v>
      </c>
      <c r="L537" s="7">
        <f>VLOOKUP(F537,Steuerung!$A$17:$H$500,8,FALSE)</f>
        <v>5.3</v>
      </c>
      <c r="M537" s="73">
        <f t="shared" si="91"/>
        <v>12</v>
      </c>
      <c r="N537" s="91">
        <f t="shared" si="92"/>
        <v>102</v>
      </c>
      <c r="O537" s="91">
        <f t="shared" si="93"/>
        <v>56.95</v>
      </c>
      <c r="P537" s="91">
        <f t="shared" si="94"/>
        <v>45.05</v>
      </c>
      <c r="Q537" s="63">
        <f>VLOOKUP(E537,Steuerung!$A$17:$B$500,2,FALSE)</f>
        <v>0</v>
      </c>
      <c r="R537" s="63">
        <f>VLOOKUP(F537,Steuerung!$A$17:$B$500,2,FALSE)</f>
        <v>0</v>
      </c>
      <c r="S537" s="4">
        <f t="shared" si="99"/>
        <v>0</v>
      </c>
      <c r="T537" s="4">
        <f t="shared" si="100"/>
        <v>0</v>
      </c>
      <c r="U537" s="112" t="e">
        <f t="shared" si="102"/>
        <v>#DIV/0!</v>
      </c>
      <c r="V537" s="112" t="e">
        <f t="shared" si="103"/>
        <v>#DIV/0!</v>
      </c>
      <c r="W537" s="112" t="e">
        <f t="shared" si="101"/>
        <v>#DIV/0!</v>
      </c>
      <c r="X537" s="48"/>
      <c r="Y537" s="48"/>
    </row>
    <row r="538" spans="1:25" x14ac:dyDescent="0.2">
      <c r="A538" s="48" t="s">
        <v>3360</v>
      </c>
      <c r="B538" s="48" t="s">
        <v>793</v>
      </c>
      <c r="C538" s="48"/>
      <c r="D538" s="48" t="s">
        <v>875</v>
      </c>
      <c r="E538" s="48" t="s">
        <v>177</v>
      </c>
      <c r="F538" s="48" t="s">
        <v>177</v>
      </c>
      <c r="G538" s="48" t="s">
        <v>919</v>
      </c>
      <c r="H538" s="91">
        <v>7.74</v>
      </c>
      <c r="I538" s="7">
        <f>VLOOKUP(E538,Steuerung!$A$17:$E$500,5,FALSE)</f>
        <v>1</v>
      </c>
      <c r="J538" s="73">
        <f>VLOOKUP(E538,Steuerung!$A$17:$F$500,6,FALSE)</f>
        <v>29.166666666666657</v>
      </c>
      <c r="K538" s="7">
        <f>VLOOKUP(F538,Steuerung!$A$17:$G$500,7,FALSE)</f>
        <v>1</v>
      </c>
      <c r="L538" s="7">
        <f>VLOOKUP(F538,Steuerung!$A$17:$H$500,8,FALSE)</f>
        <v>23</v>
      </c>
      <c r="M538" s="73">
        <f t="shared" si="91"/>
        <v>52.166666666666657</v>
      </c>
      <c r="N538" s="91">
        <f t="shared" si="92"/>
        <v>403.76999999999992</v>
      </c>
      <c r="O538" s="91">
        <f t="shared" si="93"/>
        <v>225.74999999999994</v>
      </c>
      <c r="P538" s="91">
        <f t="shared" si="94"/>
        <v>178.02</v>
      </c>
      <c r="Q538" s="63">
        <f>VLOOKUP(E538,Steuerung!$A$17:$B$500,2,FALSE)</f>
        <v>0</v>
      </c>
      <c r="R538" s="63">
        <f>VLOOKUP(F538,Steuerung!$A$17:$B$500,2,FALSE)</f>
        <v>0</v>
      </c>
      <c r="S538" s="4">
        <f t="shared" si="99"/>
        <v>0</v>
      </c>
      <c r="T538" s="4">
        <f t="shared" si="100"/>
        <v>0</v>
      </c>
      <c r="U538" s="112" t="e">
        <f t="shared" si="102"/>
        <v>#DIV/0!</v>
      </c>
      <c r="V538" s="112" t="e">
        <f t="shared" si="103"/>
        <v>#DIV/0!</v>
      </c>
      <c r="W538" s="112" t="e">
        <f t="shared" si="101"/>
        <v>#DIV/0!</v>
      </c>
      <c r="X538" s="48"/>
      <c r="Y538" s="48"/>
    </row>
    <row r="539" spans="1:25" x14ac:dyDescent="0.2">
      <c r="A539" s="48" t="s">
        <v>3361</v>
      </c>
      <c r="B539" s="48" t="s">
        <v>2053</v>
      </c>
      <c r="C539" s="48"/>
      <c r="D539" s="48" t="s">
        <v>868</v>
      </c>
      <c r="E539" s="48" t="s">
        <v>231</v>
      </c>
      <c r="F539" s="48" t="s">
        <v>231</v>
      </c>
      <c r="G539" s="48" t="s">
        <v>869</v>
      </c>
      <c r="H539" s="91">
        <v>11.71</v>
      </c>
      <c r="I539" s="7">
        <f>VLOOKUP(E539,Steuerung!$A$17:$E$500,5,FALSE)</f>
        <v>2</v>
      </c>
      <c r="J539" s="73">
        <f>VLOOKUP(E539,Steuerung!$A$17:$F$500,6,FALSE)</f>
        <v>58.333333333333329</v>
      </c>
      <c r="K539" s="7">
        <f>VLOOKUP(F539,Steuerung!$A$17:$G$500,7,FALSE)</f>
        <v>2</v>
      </c>
      <c r="L539" s="7">
        <f>VLOOKUP(F539,Steuerung!$A$17:$H$500,8,FALSE)</f>
        <v>46</v>
      </c>
      <c r="M539" s="73">
        <f t="shared" si="91"/>
        <v>104.33333333333333</v>
      </c>
      <c r="N539" s="91">
        <f t="shared" si="92"/>
        <v>1221.7433333333333</v>
      </c>
      <c r="O539" s="91">
        <f t="shared" si="93"/>
        <v>683.08333333333337</v>
      </c>
      <c r="P539" s="91">
        <f t="shared" si="94"/>
        <v>538.66000000000008</v>
      </c>
      <c r="Q539" s="63">
        <f>VLOOKUP(E539,Steuerung!$A$17:$B$500,2,FALSE)</f>
        <v>0</v>
      </c>
      <c r="R539" s="63">
        <f>VLOOKUP(F539,Steuerung!$A$17:$B$500,2,FALSE)</f>
        <v>0</v>
      </c>
      <c r="S539" s="4">
        <f t="shared" si="99"/>
        <v>0</v>
      </c>
      <c r="T539" s="4">
        <f t="shared" si="100"/>
        <v>0</v>
      </c>
      <c r="U539" s="112" t="e">
        <f t="shared" si="102"/>
        <v>#DIV/0!</v>
      </c>
      <c r="V539" s="112" t="e">
        <f t="shared" si="103"/>
        <v>#DIV/0!</v>
      </c>
      <c r="W539" s="112" t="e">
        <f t="shared" si="101"/>
        <v>#DIV/0!</v>
      </c>
      <c r="X539" s="48"/>
      <c r="Y539" s="48"/>
    </row>
    <row r="540" spans="1:25" x14ac:dyDescent="0.2">
      <c r="A540" s="48" t="s">
        <v>3362</v>
      </c>
      <c r="B540" s="48" t="s">
        <v>2636</v>
      </c>
      <c r="C540" s="48"/>
      <c r="D540" s="48" t="s">
        <v>868</v>
      </c>
      <c r="E540" s="48" t="s">
        <v>227</v>
      </c>
      <c r="F540" s="48" t="s">
        <v>227</v>
      </c>
      <c r="G540" s="48" t="s">
        <v>869</v>
      </c>
      <c r="H540" s="91">
        <v>15.24</v>
      </c>
      <c r="I540" s="7" t="str">
        <f>VLOOKUP(E540,Steuerung!$A$17:$E$500,5,FALSE)</f>
        <v>m</v>
      </c>
      <c r="J540" s="73">
        <f>VLOOKUP(E540,Steuerung!$A$17:$F$500,6,FALSE)</f>
        <v>6.7</v>
      </c>
      <c r="K540" s="7" t="str">
        <f>VLOOKUP(F540,Steuerung!$A$17:$G$500,7,FALSE)</f>
        <v>m</v>
      </c>
      <c r="L540" s="7">
        <f>VLOOKUP(F540,Steuerung!$A$17:$H$500,8,FALSE)</f>
        <v>5.3</v>
      </c>
      <c r="M540" s="73">
        <f t="shared" si="91"/>
        <v>12</v>
      </c>
      <c r="N540" s="91">
        <f t="shared" si="92"/>
        <v>182.88</v>
      </c>
      <c r="O540" s="91">
        <f t="shared" si="93"/>
        <v>102.108</v>
      </c>
      <c r="P540" s="91">
        <f t="shared" si="94"/>
        <v>80.771999999999991</v>
      </c>
      <c r="Q540" s="63">
        <f>VLOOKUP(E540,Steuerung!$A$17:$B$500,2,FALSE)</f>
        <v>0</v>
      </c>
      <c r="R540" s="63">
        <f>VLOOKUP(F540,Steuerung!$A$17:$B$500,2,FALSE)</f>
        <v>0</v>
      </c>
      <c r="S540" s="4">
        <f t="shared" si="99"/>
        <v>0</v>
      </c>
      <c r="T540" s="4">
        <f t="shared" si="100"/>
        <v>0</v>
      </c>
      <c r="U540" s="112" t="e">
        <f t="shared" si="102"/>
        <v>#DIV/0!</v>
      </c>
      <c r="V540" s="112" t="e">
        <f t="shared" si="103"/>
        <v>#DIV/0!</v>
      </c>
      <c r="W540" s="112" t="e">
        <f t="shared" si="101"/>
        <v>#DIV/0!</v>
      </c>
      <c r="X540" s="48"/>
      <c r="Y540" s="48"/>
    </row>
    <row r="541" spans="1:25" x14ac:dyDescent="0.2">
      <c r="A541" s="48" t="s">
        <v>3363</v>
      </c>
      <c r="B541" s="48" t="s">
        <v>904</v>
      </c>
      <c r="C541" s="48"/>
      <c r="D541" s="48" t="s">
        <v>884</v>
      </c>
      <c r="E541" s="48" t="s">
        <v>136</v>
      </c>
      <c r="F541" s="48" t="s">
        <v>136</v>
      </c>
      <c r="G541" s="48" t="s">
        <v>869</v>
      </c>
      <c r="H541" s="91">
        <v>19.05</v>
      </c>
      <c r="I541" s="7">
        <f>VLOOKUP(E541,Steuerung!$A$17:$E$500,5,FALSE)</f>
        <v>0</v>
      </c>
      <c r="J541" s="73">
        <f>VLOOKUP(E541,Steuerung!$A$17:$F$500,6,FALSE)</f>
        <v>0</v>
      </c>
      <c r="K541" s="7">
        <f>VLOOKUP(F541,Steuerung!$A$17:$G$500,7,FALSE)</f>
        <v>0</v>
      </c>
      <c r="L541" s="7">
        <f>VLOOKUP(F541,Steuerung!$A$17:$H$500,8,FALSE)</f>
        <v>0</v>
      </c>
      <c r="M541" s="73">
        <f t="shared" si="91"/>
        <v>0</v>
      </c>
      <c r="N541" s="91">
        <f t="shared" si="92"/>
        <v>0</v>
      </c>
      <c r="O541" s="91">
        <f t="shared" si="93"/>
        <v>0</v>
      </c>
      <c r="P541" s="91">
        <f t="shared" si="94"/>
        <v>0</v>
      </c>
      <c r="Q541" s="63">
        <f>VLOOKUP(E541,Steuerung!$A$17:$B$500,2,FALSE)</f>
        <v>0</v>
      </c>
      <c r="R541" s="63">
        <f>VLOOKUP(F541,Steuerung!$A$17:$B$500,2,FALSE)</f>
        <v>0</v>
      </c>
      <c r="S541" s="4">
        <f t="shared" si="99"/>
        <v>0</v>
      </c>
      <c r="T541" s="4">
        <f t="shared" si="100"/>
        <v>0</v>
      </c>
      <c r="U541" s="112">
        <f t="shared" si="102"/>
        <v>0</v>
      </c>
      <c r="V541" s="112">
        <f t="shared" si="103"/>
        <v>0</v>
      </c>
      <c r="W541" s="112">
        <f t="shared" si="101"/>
        <v>0</v>
      </c>
      <c r="X541" s="48">
        <v>80</v>
      </c>
      <c r="Y541" s="48" t="s">
        <v>3364</v>
      </c>
    </row>
    <row r="542" spans="1:25" x14ac:dyDescent="0.2">
      <c r="A542" s="48" t="s">
        <v>3365</v>
      </c>
      <c r="B542" s="48" t="s">
        <v>904</v>
      </c>
      <c r="C542" s="48"/>
      <c r="D542" s="48" t="s">
        <v>884</v>
      </c>
      <c r="E542" s="48" t="s">
        <v>136</v>
      </c>
      <c r="F542" s="48" t="s">
        <v>136</v>
      </c>
      <c r="G542" s="48" t="s">
        <v>869</v>
      </c>
      <c r="H542" s="91">
        <v>4.9800000000000004</v>
      </c>
      <c r="I542" s="7">
        <f>VLOOKUP(E542,Steuerung!$A$17:$E$500,5,FALSE)</f>
        <v>0</v>
      </c>
      <c r="J542" s="73">
        <f>VLOOKUP(E542,Steuerung!$A$17:$F$500,6,FALSE)</f>
        <v>0</v>
      </c>
      <c r="K542" s="7">
        <f>VLOOKUP(F542,Steuerung!$A$17:$G$500,7,FALSE)</f>
        <v>0</v>
      </c>
      <c r="L542" s="7">
        <f>VLOOKUP(F542,Steuerung!$A$17:$H$500,8,FALSE)</f>
        <v>0</v>
      </c>
      <c r="M542" s="73">
        <f t="shared" si="91"/>
        <v>0</v>
      </c>
      <c r="N542" s="91">
        <f t="shared" si="92"/>
        <v>0</v>
      </c>
      <c r="O542" s="91">
        <f t="shared" si="93"/>
        <v>0</v>
      </c>
      <c r="P542" s="91">
        <f t="shared" si="94"/>
        <v>0</v>
      </c>
      <c r="Q542" s="63">
        <f>VLOOKUP(E542,Steuerung!$A$17:$B$500,2,FALSE)</f>
        <v>0</v>
      </c>
      <c r="R542" s="63">
        <f>VLOOKUP(F542,Steuerung!$A$17:$B$500,2,FALSE)</f>
        <v>0</v>
      </c>
      <c r="S542" s="4">
        <f t="shared" si="99"/>
        <v>0</v>
      </c>
      <c r="T542" s="4">
        <f t="shared" si="100"/>
        <v>0</v>
      </c>
      <c r="U542" s="112">
        <f t="shared" si="102"/>
        <v>0</v>
      </c>
      <c r="V542" s="112">
        <f t="shared" si="103"/>
        <v>0</v>
      </c>
      <c r="W542" s="112">
        <f t="shared" si="101"/>
        <v>0</v>
      </c>
      <c r="X542" s="48">
        <v>85</v>
      </c>
      <c r="Y542" s="48"/>
    </row>
    <row r="543" spans="1:25" x14ac:dyDescent="0.2">
      <c r="A543" s="48" t="s">
        <v>3366</v>
      </c>
      <c r="B543" s="48"/>
      <c r="C543" s="48"/>
      <c r="D543" s="48"/>
      <c r="E543" s="48"/>
      <c r="F543" s="48"/>
      <c r="G543" s="48"/>
      <c r="H543" s="91"/>
      <c r="I543" s="7"/>
      <c r="J543" s="73"/>
      <c r="K543" s="7"/>
      <c r="L543" s="7"/>
      <c r="M543" s="73"/>
      <c r="N543" s="91"/>
      <c r="O543" s="91"/>
      <c r="P543" s="91"/>
      <c r="Q543" s="63"/>
      <c r="R543" s="63"/>
      <c r="S543" s="4"/>
      <c r="T543" s="4"/>
      <c r="U543" s="112"/>
      <c r="V543" s="112"/>
      <c r="W543" s="112"/>
      <c r="X543" s="48">
        <v>30</v>
      </c>
      <c r="Y543" s="48"/>
    </row>
    <row r="544" spans="1:25" x14ac:dyDescent="0.2">
      <c r="A544" s="48" t="s">
        <v>1811</v>
      </c>
      <c r="B544" s="48" t="s">
        <v>2168</v>
      </c>
      <c r="C544" s="48"/>
      <c r="D544" s="48" t="s">
        <v>875</v>
      </c>
      <c r="E544" s="48" t="s">
        <v>159</v>
      </c>
      <c r="F544" s="48" t="s">
        <v>159</v>
      </c>
      <c r="G544" s="48" t="s">
        <v>1334</v>
      </c>
      <c r="H544" s="91">
        <v>12.58</v>
      </c>
      <c r="I544" s="7">
        <f>VLOOKUP(E544,Steuerung!$A$17:$E$500,5,FALSE)</f>
        <v>2</v>
      </c>
      <c r="J544" s="73">
        <f>VLOOKUP(E544,Steuerung!$A$17:$F$500,6,FALSE)</f>
        <v>58.333333333333329</v>
      </c>
      <c r="K544" s="7">
        <f>VLOOKUP(F544,Steuerung!$A$17:$G$500,7,FALSE)</f>
        <v>2</v>
      </c>
      <c r="L544" s="7">
        <f>VLOOKUP(F544,Steuerung!$A$17:$H$500,8,FALSE)</f>
        <v>46</v>
      </c>
      <c r="M544" s="73">
        <f t="shared" si="91"/>
        <v>104.33333333333333</v>
      </c>
      <c r="N544" s="91">
        <f t="shared" si="92"/>
        <v>1312.5133333333333</v>
      </c>
      <c r="O544" s="91">
        <f t="shared" si="93"/>
        <v>733.83333333333326</v>
      </c>
      <c r="P544" s="91">
        <f t="shared" si="94"/>
        <v>578.67999999999995</v>
      </c>
      <c r="Q544" s="63">
        <f>VLOOKUP(E544,Steuerung!$A$17:$B$500,2,FALSE)</f>
        <v>0</v>
      </c>
      <c r="R544" s="63">
        <f>VLOOKUP(F544,Steuerung!$A$17:$B$500,2,FALSE)</f>
        <v>0</v>
      </c>
      <c r="S544" s="4">
        <f t="shared" si="99"/>
        <v>0</v>
      </c>
      <c r="T544" s="4">
        <f t="shared" si="100"/>
        <v>0</v>
      </c>
      <c r="U544" s="112" t="e">
        <f t="shared" ref="U544:U563" si="104">IF(J544&gt;0,O544/Q544*SVS_UHR,0)</f>
        <v>#DIV/0!</v>
      </c>
      <c r="V544" s="112" t="e">
        <f t="shared" ref="V544:V563" si="105">IF(L544&gt;0,P544/R544*SVS_UHR,0)</f>
        <v>#DIV/0!</v>
      </c>
      <c r="W544" s="112" t="e">
        <f t="shared" si="101"/>
        <v>#DIV/0!</v>
      </c>
      <c r="X544" s="48">
        <v>45</v>
      </c>
      <c r="Y544" s="48"/>
    </row>
    <row r="545" spans="1:25" x14ac:dyDescent="0.2">
      <c r="A545" s="48" t="s">
        <v>3367</v>
      </c>
      <c r="B545" s="48" t="s">
        <v>793</v>
      </c>
      <c r="C545" s="48"/>
      <c r="D545" s="48" t="s">
        <v>875</v>
      </c>
      <c r="E545" s="48" t="s">
        <v>179</v>
      </c>
      <c r="F545" s="48" t="s">
        <v>179</v>
      </c>
      <c r="G545" s="48" t="s">
        <v>1334</v>
      </c>
      <c r="H545" s="91">
        <v>33.049999999999997</v>
      </c>
      <c r="I545" s="7">
        <f>VLOOKUP(E545,Steuerung!$A$17:$E$500,5,FALSE)</f>
        <v>2</v>
      </c>
      <c r="J545" s="73">
        <f>VLOOKUP(E545,Steuerung!$A$17:$F$500,6,FALSE)</f>
        <v>58.333333333333329</v>
      </c>
      <c r="K545" s="7">
        <f>VLOOKUP(F545,Steuerung!$A$17:$G$500,7,FALSE)</f>
        <v>2</v>
      </c>
      <c r="L545" s="7">
        <f>VLOOKUP(F545,Steuerung!$A$17:$H$500,8,FALSE)</f>
        <v>46</v>
      </c>
      <c r="M545" s="73">
        <f t="shared" si="91"/>
        <v>104.33333333333333</v>
      </c>
      <c r="N545" s="91">
        <f t="shared" si="92"/>
        <v>3448.2166666666662</v>
      </c>
      <c r="O545" s="91">
        <f t="shared" si="93"/>
        <v>1927.9166666666663</v>
      </c>
      <c r="P545" s="91">
        <f t="shared" si="94"/>
        <v>1520.3</v>
      </c>
      <c r="Q545" s="63">
        <f>VLOOKUP(E545,Steuerung!$A$17:$B$500,2,FALSE)</f>
        <v>0</v>
      </c>
      <c r="R545" s="63">
        <f>VLOOKUP(F545,Steuerung!$A$17:$B$500,2,FALSE)</f>
        <v>0</v>
      </c>
      <c r="S545" s="4">
        <f t="shared" si="99"/>
        <v>0</v>
      </c>
      <c r="T545" s="4">
        <f t="shared" si="100"/>
        <v>0</v>
      </c>
      <c r="U545" s="112" t="e">
        <f t="shared" si="104"/>
        <v>#DIV/0!</v>
      </c>
      <c r="V545" s="112" t="e">
        <f t="shared" si="105"/>
        <v>#DIV/0!</v>
      </c>
      <c r="W545" s="112" t="e">
        <f t="shared" si="101"/>
        <v>#DIV/0!</v>
      </c>
      <c r="X545" s="2">
        <f>SUM(X541:X544)</f>
        <v>240</v>
      </c>
      <c r="Y545" s="48">
        <f>X545*1.19</f>
        <v>285.59999999999997</v>
      </c>
    </row>
    <row r="546" spans="1:25" x14ac:dyDescent="0.2">
      <c r="A546" s="48" t="s">
        <v>3368</v>
      </c>
      <c r="B546" s="48" t="s">
        <v>2053</v>
      </c>
      <c r="C546" s="48"/>
      <c r="D546" s="48" t="s">
        <v>868</v>
      </c>
      <c r="E546" s="48" t="s">
        <v>231</v>
      </c>
      <c r="F546" s="48" t="s">
        <v>231</v>
      </c>
      <c r="G546" s="48" t="s">
        <v>1334</v>
      </c>
      <c r="H546" s="91">
        <v>16.39</v>
      </c>
      <c r="I546" s="7">
        <f>VLOOKUP(E546,Steuerung!$A$17:$E$500,5,FALSE)</f>
        <v>2</v>
      </c>
      <c r="J546" s="73">
        <f>VLOOKUP(E546,Steuerung!$A$17:$F$500,6,FALSE)</f>
        <v>58.333333333333329</v>
      </c>
      <c r="K546" s="7">
        <f>VLOOKUP(F546,Steuerung!$A$17:$G$500,7,FALSE)</f>
        <v>2</v>
      </c>
      <c r="L546" s="7">
        <f>VLOOKUP(F546,Steuerung!$A$17:$H$500,8,FALSE)</f>
        <v>46</v>
      </c>
      <c r="M546" s="73">
        <f t="shared" si="91"/>
        <v>104.33333333333333</v>
      </c>
      <c r="N546" s="91">
        <f t="shared" si="92"/>
        <v>1710.0233333333333</v>
      </c>
      <c r="O546" s="91">
        <f t="shared" si="93"/>
        <v>956.08333333333326</v>
      </c>
      <c r="P546" s="91">
        <f t="shared" si="94"/>
        <v>753.94</v>
      </c>
      <c r="Q546" s="63">
        <f>VLOOKUP(E546,Steuerung!$A$17:$B$500,2,FALSE)</f>
        <v>0</v>
      </c>
      <c r="R546" s="63">
        <f>VLOOKUP(F546,Steuerung!$A$17:$B$500,2,FALSE)</f>
        <v>0</v>
      </c>
      <c r="S546" s="4">
        <f t="shared" si="99"/>
        <v>0</v>
      </c>
      <c r="T546" s="4">
        <f t="shared" si="100"/>
        <v>0</v>
      </c>
      <c r="U546" s="112" t="e">
        <f t="shared" si="104"/>
        <v>#DIV/0!</v>
      </c>
      <c r="V546" s="112" t="e">
        <f t="shared" si="105"/>
        <v>#DIV/0!</v>
      </c>
      <c r="W546" s="112" t="e">
        <f t="shared" si="101"/>
        <v>#DIV/0!</v>
      </c>
      <c r="X546" s="48"/>
      <c r="Y546" s="48"/>
    </row>
    <row r="547" spans="1:25" x14ac:dyDescent="0.2">
      <c r="A547" s="48" t="s">
        <v>3369</v>
      </c>
      <c r="B547" s="48" t="s">
        <v>2053</v>
      </c>
      <c r="C547" s="48"/>
      <c r="D547" s="48" t="s">
        <v>868</v>
      </c>
      <c r="E547" s="48" t="s">
        <v>235</v>
      </c>
      <c r="F547" s="48" t="s">
        <v>235</v>
      </c>
      <c r="G547" s="48" t="s">
        <v>1334</v>
      </c>
      <c r="H547" s="91">
        <v>26.45</v>
      </c>
      <c r="I547" s="7">
        <f>VLOOKUP(E547,Steuerung!$A$17:$E$500,5,FALSE)</f>
        <v>5</v>
      </c>
      <c r="J547" s="73">
        <f>VLOOKUP(E547,Steuerung!$A$17:$F$500,6,FALSE)</f>
        <v>137.33333333333334</v>
      </c>
      <c r="K547" s="7">
        <f>VLOOKUP(F547,Steuerung!$A$17:$G$500,7,FALSE)</f>
        <v>5</v>
      </c>
      <c r="L547" s="7">
        <f>VLOOKUP(F547,Steuerung!$A$17:$H$500,8,FALSE)</f>
        <v>113</v>
      </c>
      <c r="M547" s="73">
        <f t="shared" si="91"/>
        <v>250.33333333333334</v>
      </c>
      <c r="N547" s="91">
        <f t="shared" si="92"/>
        <v>6621.3166666666666</v>
      </c>
      <c r="O547" s="91">
        <f t="shared" si="93"/>
        <v>3632.4666666666667</v>
      </c>
      <c r="P547" s="91">
        <f t="shared" si="94"/>
        <v>2988.85</v>
      </c>
      <c r="Q547" s="63">
        <f>VLOOKUP(E547,Steuerung!$A$17:$B$500,2,FALSE)</f>
        <v>0</v>
      </c>
      <c r="R547" s="63">
        <f>VLOOKUP(F547,Steuerung!$A$17:$B$500,2,FALSE)</f>
        <v>0</v>
      </c>
      <c r="S547" s="4">
        <f t="shared" si="99"/>
        <v>0</v>
      </c>
      <c r="T547" s="4">
        <f t="shared" si="100"/>
        <v>0</v>
      </c>
      <c r="U547" s="112" t="e">
        <f t="shared" si="104"/>
        <v>#DIV/0!</v>
      </c>
      <c r="V547" s="112" t="e">
        <f t="shared" si="105"/>
        <v>#DIV/0!</v>
      </c>
      <c r="W547" s="112" t="e">
        <f t="shared" si="101"/>
        <v>#DIV/0!</v>
      </c>
      <c r="X547" s="48"/>
      <c r="Y547" s="48"/>
    </row>
    <row r="548" spans="1:25" x14ac:dyDescent="0.2">
      <c r="A548" s="48" t="s">
        <v>1834</v>
      </c>
      <c r="B548" s="48" t="s">
        <v>1348</v>
      </c>
      <c r="C548" s="48"/>
      <c r="D548" s="48" t="s">
        <v>907</v>
      </c>
      <c r="E548" s="48" t="s">
        <v>252</v>
      </c>
      <c r="F548" s="48" t="s">
        <v>252</v>
      </c>
      <c r="G548" s="48" t="s">
        <v>1334</v>
      </c>
      <c r="H548" s="91">
        <v>22.97</v>
      </c>
      <c r="I548" s="7">
        <f>VLOOKUP(E548,Steuerung!$A$17:$E$500,5,FALSE)</f>
        <v>2</v>
      </c>
      <c r="J548" s="73">
        <f>VLOOKUP(E548,Steuerung!$A$17:$F$500,6,FALSE)</f>
        <v>58.333333333333329</v>
      </c>
      <c r="K548" s="7">
        <f>VLOOKUP(F548,Steuerung!$A$17:$G$500,7,FALSE)</f>
        <v>2</v>
      </c>
      <c r="L548" s="7">
        <f>VLOOKUP(F548,Steuerung!$A$17:$H$500,8,FALSE)</f>
        <v>46</v>
      </c>
      <c r="M548" s="73">
        <f t="shared" si="91"/>
        <v>104.33333333333333</v>
      </c>
      <c r="N548" s="91">
        <f t="shared" si="92"/>
        <v>2396.5366666666664</v>
      </c>
      <c r="O548" s="91">
        <f t="shared" si="93"/>
        <v>1339.9166666666665</v>
      </c>
      <c r="P548" s="91">
        <f t="shared" si="94"/>
        <v>1056.6199999999999</v>
      </c>
      <c r="Q548" s="63">
        <f>VLOOKUP(E548,Steuerung!$A$17:$B$500,2,FALSE)</f>
        <v>0</v>
      </c>
      <c r="R548" s="63">
        <f>VLOOKUP(F548,Steuerung!$A$17:$B$500,2,FALSE)</f>
        <v>0</v>
      </c>
      <c r="S548" s="4">
        <f t="shared" si="99"/>
        <v>0</v>
      </c>
      <c r="T548" s="4">
        <f t="shared" si="100"/>
        <v>0</v>
      </c>
      <c r="U548" s="112" t="e">
        <f t="shared" si="104"/>
        <v>#DIV/0!</v>
      </c>
      <c r="V548" s="112" t="e">
        <f t="shared" si="105"/>
        <v>#DIV/0!</v>
      </c>
      <c r="W548" s="112" t="e">
        <f t="shared" si="101"/>
        <v>#DIV/0!</v>
      </c>
      <c r="X548" s="48"/>
      <c r="Y548" s="48"/>
    </row>
    <row r="549" spans="1:25" x14ac:dyDescent="0.2">
      <c r="A549" s="48" t="s">
        <v>3370</v>
      </c>
      <c r="B549" s="48" t="s">
        <v>1348</v>
      </c>
      <c r="C549" s="48"/>
      <c r="D549" s="48" t="s">
        <v>907</v>
      </c>
      <c r="E549" s="48" t="s">
        <v>252</v>
      </c>
      <c r="F549" s="48" t="s">
        <v>252</v>
      </c>
      <c r="G549" s="48" t="s">
        <v>1334</v>
      </c>
      <c r="H549" s="91">
        <v>14.35</v>
      </c>
      <c r="I549" s="7">
        <f>VLOOKUP(E549,Steuerung!$A$17:$E$500,5,FALSE)</f>
        <v>2</v>
      </c>
      <c r="J549" s="73">
        <f>VLOOKUP(E549,Steuerung!$A$17:$F$500,6,FALSE)</f>
        <v>58.333333333333329</v>
      </c>
      <c r="K549" s="7">
        <f>VLOOKUP(F549,Steuerung!$A$17:$G$500,7,FALSE)</f>
        <v>2</v>
      </c>
      <c r="L549" s="7">
        <f>VLOOKUP(F549,Steuerung!$A$17:$H$500,8,FALSE)</f>
        <v>46</v>
      </c>
      <c r="M549" s="73">
        <f t="shared" si="91"/>
        <v>104.33333333333333</v>
      </c>
      <c r="N549" s="91">
        <f t="shared" si="92"/>
        <v>1497.1833333333332</v>
      </c>
      <c r="O549" s="91">
        <f t="shared" si="93"/>
        <v>837.08333333333326</v>
      </c>
      <c r="P549" s="91">
        <f t="shared" si="94"/>
        <v>660.1</v>
      </c>
      <c r="Q549" s="63">
        <f>VLOOKUP(E549,Steuerung!$A$17:$B$500,2,FALSE)</f>
        <v>0</v>
      </c>
      <c r="R549" s="63">
        <f>VLOOKUP(F549,Steuerung!$A$17:$B$500,2,FALSE)</f>
        <v>0</v>
      </c>
      <c r="S549" s="4">
        <f t="shared" si="99"/>
        <v>0</v>
      </c>
      <c r="T549" s="4">
        <f t="shared" si="100"/>
        <v>0</v>
      </c>
      <c r="U549" s="112" t="e">
        <f t="shared" si="104"/>
        <v>#DIV/0!</v>
      </c>
      <c r="V549" s="112" t="e">
        <f t="shared" si="105"/>
        <v>#DIV/0!</v>
      </c>
      <c r="W549" s="112" t="e">
        <f t="shared" si="101"/>
        <v>#DIV/0!</v>
      </c>
      <c r="X549" s="48"/>
      <c r="Y549" s="48"/>
    </row>
    <row r="550" spans="1:25" x14ac:dyDescent="0.2">
      <c r="A550" s="48" t="s">
        <v>1838</v>
      </c>
      <c r="B550" s="48" t="s">
        <v>793</v>
      </c>
      <c r="C550" s="48"/>
      <c r="D550" s="48" t="s">
        <v>875</v>
      </c>
      <c r="E550" s="48" t="s">
        <v>179</v>
      </c>
      <c r="F550" s="48" t="s">
        <v>179</v>
      </c>
      <c r="G550" s="48" t="s">
        <v>1334</v>
      </c>
      <c r="H550" s="91">
        <v>55.49</v>
      </c>
      <c r="I550" s="7">
        <f>VLOOKUP(E550,Steuerung!$A$17:$E$500,5,FALSE)</f>
        <v>2</v>
      </c>
      <c r="J550" s="73">
        <f>VLOOKUP(E550,Steuerung!$A$17:$F$500,6,FALSE)</f>
        <v>58.333333333333329</v>
      </c>
      <c r="K550" s="7">
        <f>VLOOKUP(F550,Steuerung!$A$17:$G$500,7,FALSE)</f>
        <v>2</v>
      </c>
      <c r="L550" s="7">
        <f>VLOOKUP(F550,Steuerung!$A$17:$H$500,8,FALSE)</f>
        <v>46</v>
      </c>
      <c r="M550" s="73">
        <f t="shared" si="91"/>
        <v>104.33333333333333</v>
      </c>
      <c r="N550" s="91">
        <f t="shared" si="92"/>
        <v>5789.4566666666669</v>
      </c>
      <c r="O550" s="91">
        <f t="shared" si="93"/>
        <v>3236.9166666666665</v>
      </c>
      <c r="P550" s="91">
        <f t="shared" si="94"/>
        <v>2552.54</v>
      </c>
      <c r="Q550" s="63">
        <f>VLOOKUP(E550,Steuerung!$A$17:$B$500,2,FALSE)</f>
        <v>0</v>
      </c>
      <c r="R550" s="63">
        <f>VLOOKUP(F550,Steuerung!$A$17:$B$500,2,FALSE)</f>
        <v>0</v>
      </c>
      <c r="S550" s="4">
        <f t="shared" si="99"/>
        <v>0</v>
      </c>
      <c r="T550" s="4">
        <f t="shared" si="100"/>
        <v>0</v>
      </c>
      <c r="U550" s="112" t="e">
        <f t="shared" si="104"/>
        <v>#DIV/0!</v>
      </c>
      <c r="V550" s="112" t="e">
        <f t="shared" si="105"/>
        <v>#DIV/0!</v>
      </c>
      <c r="W550" s="112" t="e">
        <f t="shared" si="101"/>
        <v>#DIV/0!</v>
      </c>
      <c r="X550" s="48"/>
      <c r="Y550" s="48"/>
    </row>
    <row r="551" spans="1:25" x14ac:dyDescent="0.2">
      <c r="A551" s="48" t="s">
        <v>3371</v>
      </c>
      <c r="B551" s="48" t="s">
        <v>1748</v>
      </c>
      <c r="C551" s="48"/>
      <c r="D551" s="48" t="s">
        <v>919</v>
      </c>
      <c r="E551" s="48" t="s">
        <v>276</v>
      </c>
      <c r="F551" s="48" t="s">
        <v>276</v>
      </c>
      <c r="G551" s="48" t="s">
        <v>1334</v>
      </c>
      <c r="H551" s="91">
        <v>29.27</v>
      </c>
      <c r="I551" s="7">
        <f>VLOOKUP(E551,Steuerung!$A$17:$E$500,5,FALSE)</f>
        <v>5</v>
      </c>
      <c r="J551" s="73">
        <f>VLOOKUP(E551,Steuerung!$A$17:$F$500,6,FALSE)</f>
        <v>137.33333333333334</v>
      </c>
      <c r="K551" s="7">
        <f>VLOOKUP(F551,Steuerung!$A$17:$G$500,7,FALSE)</f>
        <v>5</v>
      </c>
      <c r="L551" s="7">
        <f>VLOOKUP(F551,Steuerung!$A$17:$H$500,8,FALSE)</f>
        <v>113</v>
      </c>
      <c r="M551" s="73">
        <f t="shared" si="91"/>
        <v>250.33333333333334</v>
      </c>
      <c r="N551" s="91">
        <f t="shared" si="92"/>
        <v>7327.2566666666671</v>
      </c>
      <c r="O551" s="91">
        <f t="shared" si="93"/>
        <v>4019.7466666666669</v>
      </c>
      <c r="P551" s="91">
        <f t="shared" si="94"/>
        <v>3307.5099999999998</v>
      </c>
      <c r="Q551" s="63">
        <f>VLOOKUP(E551,Steuerung!$A$17:$B$500,2,FALSE)</f>
        <v>0</v>
      </c>
      <c r="R551" s="63">
        <f>VLOOKUP(F551,Steuerung!$A$17:$B$500,2,FALSE)</f>
        <v>0</v>
      </c>
      <c r="S551" s="4">
        <f t="shared" si="99"/>
        <v>0</v>
      </c>
      <c r="T551" s="4">
        <f t="shared" si="100"/>
        <v>0</v>
      </c>
      <c r="U551" s="112" t="e">
        <f t="shared" si="104"/>
        <v>#DIV/0!</v>
      </c>
      <c r="V551" s="112" t="e">
        <f t="shared" si="105"/>
        <v>#DIV/0!</v>
      </c>
      <c r="W551" s="112" t="e">
        <f t="shared" si="101"/>
        <v>#DIV/0!</v>
      </c>
      <c r="X551" s="48"/>
      <c r="Y551" s="48"/>
    </row>
    <row r="552" spans="1:25" x14ac:dyDescent="0.2">
      <c r="A552" s="48" t="s">
        <v>1839</v>
      </c>
      <c r="B552" s="48" t="s">
        <v>925</v>
      </c>
      <c r="C552" s="48"/>
      <c r="D552" s="48" t="s">
        <v>910</v>
      </c>
      <c r="E552" s="48" t="s">
        <v>214</v>
      </c>
      <c r="F552" s="48" t="s">
        <v>214</v>
      </c>
      <c r="G552" s="48" t="s">
        <v>919</v>
      </c>
      <c r="H552" s="91">
        <v>2.76</v>
      </c>
      <c r="I552" s="7">
        <f>VLOOKUP(E552,Steuerung!$A$17:$E$500,5,FALSE)</f>
        <v>5</v>
      </c>
      <c r="J552" s="73">
        <f>VLOOKUP(E552,Steuerung!$A$17:$F$500,6,FALSE)</f>
        <v>137.33333333333334</v>
      </c>
      <c r="K552" s="7">
        <f>VLOOKUP(F552,Steuerung!$A$17:$G$500,7,FALSE)</f>
        <v>5</v>
      </c>
      <c r="L552" s="7">
        <f>VLOOKUP(F552,Steuerung!$A$17:$H$500,8,FALSE)</f>
        <v>113</v>
      </c>
      <c r="M552" s="73">
        <f t="shared" si="91"/>
        <v>250.33333333333334</v>
      </c>
      <c r="N552" s="91">
        <f t="shared" si="92"/>
        <v>690.92</v>
      </c>
      <c r="O552" s="91">
        <f t="shared" si="93"/>
        <v>379.04</v>
      </c>
      <c r="P552" s="91">
        <f t="shared" si="94"/>
        <v>311.88</v>
      </c>
      <c r="Q552" s="63">
        <f>VLOOKUP(E552,Steuerung!$A$17:$B$500,2,FALSE)</f>
        <v>0</v>
      </c>
      <c r="R552" s="63">
        <f>VLOOKUP(F552,Steuerung!$A$17:$B$500,2,FALSE)</f>
        <v>0</v>
      </c>
      <c r="S552" s="4">
        <f t="shared" si="99"/>
        <v>0</v>
      </c>
      <c r="T552" s="4">
        <f t="shared" si="100"/>
        <v>0</v>
      </c>
      <c r="U552" s="112" t="e">
        <f t="shared" si="104"/>
        <v>#DIV/0!</v>
      </c>
      <c r="V552" s="112" t="e">
        <f t="shared" si="105"/>
        <v>#DIV/0!</v>
      </c>
      <c r="W552" s="112" t="e">
        <f t="shared" si="101"/>
        <v>#DIV/0!</v>
      </c>
      <c r="X552" s="48"/>
      <c r="Y552" s="48"/>
    </row>
    <row r="553" spans="1:25" x14ac:dyDescent="0.2">
      <c r="A553" s="48" t="s">
        <v>1840</v>
      </c>
      <c r="B553" s="48" t="s">
        <v>798</v>
      </c>
      <c r="C553" s="48"/>
      <c r="D553" s="48" t="s">
        <v>910</v>
      </c>
      <c r="E553" s="48" t="s">
        <v>214</v>
      </c>
      <c r="F553" s="48" t="s">
        <v>214</v>
      </c>
      <c r="G553" s="48" t="s">
        <v>919</v>
      </c>
      <c r="H553" s="91">
        <v>9.8000000000000007</v>
      </c>
      <c r="I553" s="7">
        <f>VLOOKUP(E553,Steuerung!$A$17:$E$500,5,FALSE)</f>
        <v>5</v>
      </c>
      <c r="J553" s="73">
        <f>VLOOKUP(E553,Steuerung!$A$17:$F$500,6,FALSE)</f>
        <v>137.33333333333334</v>
      </c>
      <c r="K553" s="7">
        <f>VLOOKUP(F553,Steuerung!$A$17:$G$500,7,FALSE)</f>
        <v>5</v>
      </c>
      <c r="L553" s="7">
        <f>VLOOKUP(F553,Steuerung!$A$17:$H$500,8,FALSE)</f>
        <v>113</v>
      </c>
      <c r="M553" s="73">
        <f t="shared" si="91"/>
        <v>250.33333333333334</v>
      </c>
      <c r="N553" s="91">
        <f t="shared" si="92"/>
        <v>2453.2666666666669</v>
      </c>
      <c r="O553" s="91">
        <f t="shared" si="93"/>
        <v>1345.8666666666668</v>
      </c>
      <c r="P553" s="91">
        <f t="shared" si="94"/>
        <v>1107.4000000000001</v>
      </c>
      <c r="Q553" s="63">
        <f>VLOOKUP(E553,Steuerung!$A$17:$B$500,2,FALSE)</f>
        <v>0</v>
      </c>
      <c r="R553" s="63">
        <f>VLOOKUP(F553,Steuerung!$A$17:$B$500,2,FALSE)</f>
        <v>0</v>
      </c>
      <c r="S553" s="4">
        <f t="shared" si="99"/>
        <v>0</v>
      </c>
      <c r="T553" s="4">
        <f t="shared" si="100"/>
        <v>0</v>
      </c>
      <c r="U553" s="112" t="e">
        <f t="shared" si="104"/>
        <v>#DIV/0!</v>
      </c>
      <c r="V553" s="112" t="e">
        <f t="shared" si="105"/>
        <v>#DIV/0!</v>
      </c>
      <c r="W553" s="112" t="e">
        <f t="shared" si="101"/>
        <v>#DIV/0!</v>
      </c>
      <c r="X553" s="48"/>
      <c r="Y553" s="48"/>
    </row>
    <row r="554" spans="1:25" x14ac:dyDescent="0.2">
      <c r="A554" s="48" t="s">
        <v>3372</v>
      </c>
      <c r="B554" s="48" t="s">
        <v>3373</v>
      </c>
      <c r="C554" s="48"/>
      <c r="D554" s="48" t="s">
        <v>910</v>
      </c>
      <c r="E554" s="48" t="s">
        <v>122</v>
      </c>
      <c r="F554" s="48" t="s">
        <v>122</v>
      </c>
      <c r="G554" s="48" t="s">
        <v>1334</v>
      </c>
      <c r="H554" s="91">
        <v>12.45</v>
      </c>
      <c r="I554" s="7">
        <f>VLOOKUP(E554,Steuerung!$A$17:$E$500,5,FALSE)</f>
        <v>0</v>
      </c>
      <c r="J554" s="73">
        <f>VLOOKUP(E554,Steuerung!$A$17:$F$500,6,FALSE)</f>
        <v>0</v>
      </c>
      <c r="K554" s="7">
        <f>VLOOKUP(F554,Steuerung!$A$17:$G$500,7,FALSE)</f>
        <v>0</v>
      </c>
      <c r="L554" s="7">
        <f>VLOOKUP(F554,Steuerung!$A$17:$H$500,8,FALSE)</f>
        <v>0</v>
      </c>
      <c r="M554" s="73">
        <f t="shared" si="91"/>
        <v>0</v>
      </c>
      <c r="N554" s="91">
        <f t="shared" si="92"/>
        <v>0</v>
      </c>
      <c r="O554" s="91">
        <f t="shared" si="93"/>
        <v>0</v>
      </c>
      <c r="P554" s="91">
        <f t="shared" si="94"/>
        <v>0</v>
      </c>
      <c r="Q554" s="63">
        <f>VLOOKUP(E554,Steuerung!$A$17:$B$500,2,FALSE)</f>
        <v>0</v>
      </c>
      <c r="R554" s="63">
        <f>VLOOKUP(F554,Steuerung!$A$17:$B$500,2,FALSE)</f>
        <v>0</v>
      </c>
      <c r="S554" s="4">
        <f t="shared" si="99"/>
        <v>0</v>
      </c>
      <c r="T554" s="4">
        <f t="shared" si="100"/>
        <v>0</v>
      </c>
      <c r="U554" s="112">
        <f t="shared" si="104"/>
        <v>0</v>
      </c>
      <c r="V554" s="112">
        <f t="shared" si="105"/>
        <v>0</v>
      </c>
      <c r="W554" s="112">
        <f t="shared" si="101"/>
        <v>0</v>
      </c>
      <c r="X554" s="48"/>
      <c r="Y554" s="48"/>
    </row>
    <row r="555" spans="1:25" x14ac:dyDescent="0.2">
      <c r="A555" s="48" t="s">
        <v>1845</v>
      </c>
      <c r="B555" s="48" t="s">
        <v>1350</v>
      </c>
      <c r="C555" s="48"/>
      <c r="D555" s="48" t="s">
        <v>910</v>
      </c>
      <c r="E555" s="48" t="s">
        <v>214</v>
      </c>
      <c r="F555" s="48" t="s">
        <v>214</v>
      </c>
      <c r="G555" s="48" t="s">
        <v>919</v>
      </c>
      <c r="H555" s="91">
        <v>6.03</v>
      </c>
      <c r="I555" s="7">
        <f>VLOOKUP(E555,Steuerung!$A$17:$E$500,5,FALSE)</f>
        <v>5</v>
      </c>
      <c r="J555" s="73">
        <f>VLOOKUP(E555,Steuerung!$A$17:$F$500,6,FALSE)</f>
        <v>137.33333333333334</v>
      </c>
      <c r="K555" s="7">
        <f>VLOOKUP(F555,Steuerung!$A$17:$G$500,7,FALSE)</f>
        <v>5</v>
      </c>
      <c r="L555" s="7">
        <f>VLOOKUP(F555,Steuerung!$A$17:$H$500,8,FALSE)</f>
        <v>113</v>
      </c>
      <c r="M555" s="73">
        <f t="shared" si="91"/>
        <v>250.33333333333334</v>
      </c>
      <c r="N555" s="91">
        <f t="shared" si="92"/>
        <v>1509.5100000000002</v>
      </c>
      <c r="O555" s="91">
        <f t="shared" si="93"/>
        <v>828.12000000000012</v>
      </c>
      <c r="P555" s="91">
        <f t="shared" si="94"/>
        <v>681.39</v>
      </c>
      <c r="Q555" s="63">
        <f>VLOOKUP(E555,Steuerung!$A$17:$B$500,2,FALSE)</f>
        <v>0</v>
      </c>
      <c r="R555" s="63">
        <f>VLOOKUP(F555,Steuerung!$A$17:$B$500,2,FALSE)</f>
        <v>0</v>
      </c>
      <c r="S555" s="4">
        <f t="shared" si="99"/>
        <v>0</v>
      </c>
      <c r="T555" s="4">
        <f t="shared" si="100"/>
        <v>0</v>
      </c>
      <c r="U555" s="112" t="e">
        <f t="shared" si="104"/>
        <v>#DIV/0!</v>
      </c>
      <c r="V555" s="112" t="e">
        <f t="shared" si="105"/>
        <v>#DIV/0!</v>
      </c>
      <c r="W555" s="112" t="e">
        <f t="shared" si="101"/>
        <v>#DIV/0!</v>
      </c>
      <c r="X555" s="48"/>
      <c r="Y555" s="48"/>
    </row>
    <row r="556" spans="1:25" s="59" customFormat="1" x14ac:dyDescent="0.2">
      <c r="A556" s="48" t="s">
        <v>1847</v>
      </c>
      <c r="B556" s="48" t="s">
        <v>792</v>
      </c>
      <c r="C556" s="48"/>
      <c r="D556" s="48" t="s">
        <v>910</v>
      </c>
      <c r="E556" s="48" t="s">
        <v>214</v>
      </c>
      <c r="F556" s="48" t="s">
        <v>214</v>
      </c>
      <c r="G556" s="48" t="s">
        <v>919</v>
      </c>
      <c r="H556" s="91">
        <v>3</v>
      </c>
      <c r="I556" s="7">
        <f>VLOOKUP(E556,Steuerung!$A$17:$E$500,5,FALSE)</f>
        <v>5</v>
      </c>
      <c r="J556" s="73">
        <f>VLOOKUP(E556,Steuerung!$A$17:$F$500,6,FALSE)</f>
        <v>137.33333333333334</v>
      </c>
      <c r="K556" s="7">
        <f>VLOOKUP(F556,Steuerung!$A$17:$G$500,7,FALSE)</f>
        <v>5</v>
      </c>
      <c r="L556" s="7">
        <f>VLOOKUP(F556,Steuerung!$A$17:$H$500,8,FALSE)</f>
        <v>113</v>
      </c>
      <c r="M556" s="73">
        <f t="shared" si="91"/>
        <v>250.33333333333334</v>
      </c>
      <c r="N556" s="91">
        <f t="shared" si="92"/>
        <v>751</v>
      </c>
      <c r="O556" s="91">
        <f t="shared" si="93"/>
        <v>412</v>
      </c>
      <c r="P556" s="91">
        <f t="shared" si="94"/>
        <v>339</v>
      </c>
      <c r="Q556" s="63">
        <f>VLOOKUP(E556,Steuerung!$A$17:$B$500,2,FALSE)</f>
        <v>0</v>
      </c>
      <c r="R556" s="63">
        <f>VLOOKUP(F556,Steuerung!$A$17:$B$500,2,FALSE)</f>
        <v>0</v>
      </c>
      <c r="S556" s="4">
        <f t="shared" si="99"/>
        <v>0</v>
      </c>
      <c r="T556" s="4">
        <f t="shared" si="100"/>
        <v>0</v>
      </c>
      <c r="U556" s="112" t="e">
        <f t="shared" si="104"/>
        <v>#DIV/0!</v>
      </c>
      <c r="V556" s="112" t="e">
        <f t="shared" si="105"/>
        <v>#DIV/0!</v>
      </c>
      <c r="W556" s="112" t="e">
        <f t="shared" si="101"/>
        <v>#DIV/0!</v>
      </c>
      <c r="X556" s="2"/>
      <c r="Y556" s="2"/>
    </row>
    <row r="557" spans="1:25" x14ac:dyDescent="0.2">
      <c r="A557" s="48" t="s">
        <v>1849</v>
      </c>
      <c r="B557" s="48" t="s">
        <v>3374</v>
      </c>
      <c r="C557" s="48"/>
      <c r="D557" s="48" t="s">
        <v>884</v>
      </c>
      <c r="E557" s="48" t="s">
        <v>136</v>
      </c>
      <c r="F557" s="48" t="s">
        <v>136</v>
      </c>
      <c r="G557" s="48" t="s">
        <v>919</v>
      </c>
      <c r="H557" s="91">
        <v>3</v>
      </c>
      <c r="I557" s="7">
        <f>VLOOKUP(E557,Steuerung!$A$17:$E$500,5,FALSE)</f>
        <v>0</v>
      </c>
      <c r="J557" s="73">
        <f>VLOOKUP(E557,Steuerung!$A$17:$F$500,6,FALSE)</f>
        <v>0</v>
      </c>
      <c r="K557" s="7">
        <f>VLOOKUP(F557,Steuerung!$A$17:$G$500,7,FALSE)</f>
        <v>0</v>
      </c>
      <c r="L557" s="7">
        <f>VLOOKUP(F557,Steuerung!$A$17:$H$500,8,FALSE)</f>
        <v>0</v>
      </c>
      <c r="M557" s="73">
        <f t="shared" si="91"/>
        <v>0</v>
      </c>
      <c r="N557" s="91">
        <f t="shared" si="92"/>
        <v>0</v>
      </c>
      <c r="O557" s="91">
        <f t="shared" si="93"/>
        <v>0</v>
      </c>
      <c r="P557" s="91">
        <f t="shared" si="94"/>
        <v>0</v>
      </c>
      <c r="Q557" s="63">
        <f>VLOOKUP(E557,Steuerung!$A$17:$B$500,2,FALSE)</f>
        <v>0</v>
      </c>
      <c r="R557" s="63">
        <f>VLOOKUP(F557,Steuerung!$A$17:$B$500,2,FALSE)</f>
        <v>0</v>
      </c>
      <c r="S557" s="4">
        <f t="shared" si="99"/>
        <v>0</v>
      </c>
      <c r="T557" s="4">
        <f t="shared" si="100"/>
        <v>0</v>
      </c>
      <c r="U557" s="112">
        <f t="shared" si="104"/>
        <v>0</v>
      </c>
      <c r="V557" s="112">
        <f t="shared" si="105"/>
        <v>0</v>
      </c>
      <c r="W557" s="112">
        <f t="shared" si="101"/>
        <v>0</v>
      </c>
      <c r="X557" s="48"/>
      <c r="Y557" s="48"/>
    </row>
    <row r="558" spans="1:25" s="59" customFormat="1" x14ac:dyDescent="0.2">
      <c r="A558" s="48" t="s">
        <v>3375</v>
      </c>
      <c r="B558" s="48" t="s">
        <v>793</v>
      </c>
      <c r="C558" s="48"/>
      <c r="D558" s="48" t="s">
        <v>875</v>
      </c>
      <c r="E558" s="48" t="s">
        <v>179</v>
      </c>
      <c r="F558" s="48" t="s">
        <v>179</v>
      </c>
      <c r="G558" s="48" t="s">
        <v>1334</v>
      </c>
      <c r="H558" s="91">
        <v>48.27</v>
      </c>
      <c r="I558" s="7">
        <f>VLOOKUP(E558,Steuerung!$A$17:$E$500,5,FALSE)</f>
        <v>2</v>
      </c>
      <c r="J558" s="73">
        <f>VLOOKUP(E558,Steuerung!$A$17:$F$500,6,FALSE)</f>
        <v>58.333333333333329</v>
      </c>
      <c r="K558" s="7">
        <f>VLOOKUP(F558,Steuerung!$A$17:$G$500,7,FALSE)</f>
        <v>2</v>
      </c>
      <c r="L558" s="7">
        <f>VLOOKUP(F558,Steuerung!$A$17:$H$500,8,FALSE)</f>
        <v>46</v>
      </c>
      <c r="M558" s="73">
        <f t="shared" si="91"/>
        <v>104.33333333333333</v>
      </c>
      <c r="N558" s="91">
        <f t="shared" si="92"/>
        <v>5036.17</v>
      </c>
      <c r="O558" s="91">
        <f t="shared" si="93"/>
        <v>2815.75</v>
      </c>
      <c r="P558" s="91">
        <f t="shared" si="94"/>
        <v>2220.42</v>
      </c>
      <c r="Q558" s="63">
        <f>VLOOKUP(E558,Steuerung!$A$17:$B$500,2,FALSE)</f>
        <v>0</v>
      </c>
      <c r="R558" s="63">
        <f>VLOOKUP(F558,Steuerung!$A$17:$B$500,2,FALSE)</f>
        <v>0</v>
      </c>
      <c r="S558" s="4">
        <f t="shared" si="99"/>
        <v>0</v>
      </c>
      <c r="T558" s="4">
        <f t="shared" si="100"/>
        <v>0</v>
      </c>
      <c r="U558" s="112" t="e">
        <f t="shared" si="104"/>
        <v>#DIV/0!</v>
      </c>
      <c r="V558" s="112" t="e">
        <f t="shared" si="105"/>
        <v>#DIV/0!</v>
      </c>
      <c r="W558" s="112" t="e">
        <f t="shared" si="101"/>
        <v>#DIV/0!</v>
      </c>
      <c r="X558" s="2"/>
      <c r="Y558" s="2"/>
    </row>
    <row r="559" spans="1:25" x14ac:dyDescent="0.2">
      <c r="A559" s="48" t="s">
        <v>3376</v>
      </c>
      <c r="B559" s="48" t="s">
        <v>2053</v>
      </c>
      <c r="C559" s="48"/>
      <c r="D559" s="48" t="s">
        <v>868</v>
      </c>
      <c r="E559" s="48" t="s">
        <v>231</v>
      </c>
      <c r="F559" s="48" t="s">
        <v>231</v>
      </c>
      <c r="G559" s="48" t="s">
        <v>1334</v>
      </c>
      <c r="H559" s="91">
        <v>26.31</v>
      </c>
      <c r="I559" s="7">
        <f>VLOOKUP(E559,Steuerung!$A$17:$E$500,5,FALSE)</f>
        <v>2</v>
      </c>
      <c r="J559" s="73">
        <f>VLOOKUP(E559,Steuerung!$A$17:$F$500,6,FALSE)</f>
        <v>58.333333333333329</v>
      </c>
      <c r="K559" s="7">
        <f>VLOOKUP(F559,Steuerung!$A$17:$G$500,7,FALSE)</f>
        <v>2</v>
      </c>
      <c r="L559" s="7">
        <f>VLOOKUP(F559,Steuerung!$A$17:$H$500,8,FALSE)</f>
        <v>46</v>
      </c>
      <c r="M559" s="73">
        <f t="shared" si="91"/>
        <v>104.33333333333333</v>
      </c>
      <c r="N559" s="91">
        <f t="shared" si="92"/>
        <v>2745.0099999999998</v>
      </c>
      <c r="O559" s="91">
        <f t="shared" si="93"/>
        <v>1534.7499999999998</v>
      </c>
      <c r="P559" s="91">
        <f t="shared" si="94"/>
        <v>1210.26</v>
      </c>
      <c r="Q559" s="63">
        <f>VLOOKUP(E559,Steuerung!$A$17:$B$500,2,FALSE)</f>
        <v>0</v>
      </c>
      <c r="R559" s="63">
        <f>VLOOKUP(F559,Steuerung!$A$17:$B$500,2,FALSE)</f>
        <v>0</v>
      </c>
      <c r="S559" s="4">
        <f t="shared" si="99"/>
        <v>0</v>
      </c>
      <c r="T559" s="4">
        <f t="shared" si="100"/>
        <v>0</v>
      </c>
      <c r="U559" s="112" t="e">
        <f t="shared" si="104"/>
        <v>#DIV/0!</v>
      </c>
      <c r="V559" s="112" t="e">
        <f t="shared" si="105"/>
        <v>#DIV/0!</v>
      </c>
      <c r="W559" s="112" t="e">
        <f t="shared" si="101"/>
        <v>#DIV/0!</v>
      </c>
      <c r="X559" s="48"/>
      <c r="Y559" s="48"/>
    </row>
    <row r="560" spans="1:25" x14ac:dyDescent="0.2">
      <c r="A560" s="48" t="s">
        <v>3377</v>
      </c>
      <c r="B560" s="48" t="s">
        <v>2053</v>
      </c>
      <c r="C560" s="48"/>
      <c r="D560" s="48" t="s">
        <v>868</v>
      </c>
      <c r="E560" s="48" t="s">
        <v>235</v>
      </c>
      <c r="F560" s="48" t="s">
        <v>235</v>
      </c>
      <c r="G560" s="48" t="s">
        <v>1334</v>
      </c>
      <c r="H560" s="91">
        <v>24.88</v>
      </c>
      <c r="I560" s="7">
        <f>VLOOKUP(E560,Steuerung!$A$17:$E$500,5,FALSE)</f>
        <v>5</v>
      </c>
      <c r="J560" s="73">
        <f>VLOOKUP(E560,Steuerung!$A$17:$F$500,6,FALSE)</f>
        <v>137.33333333333334</v>
      </c>
      <c r="K560" s="7">
        <f>VLOOKUP(F560,Steuerung!$A$17:$G$500,7,FALSE)</f>
        <v>5</v>
      </c>
      <c r="L560" s="7">
        <f>VLOOKUP(F560,Steuerung!$A$17:$H$500,8,FALSE)</f>
        <v>113</v>
      </c>
      <c r="M560" s="73">
        <f t="shared" si="91"/>
        <v>250.33333333333334</v>
      </c>
      <c r="N560" s="91">
        <f t="shared" si="92"/>
        <v>6228.2933333333331</v>
      </c>
      <c r="O560" s="91">
        <f t="shared" si="93"/>
        <v>3416.8533333333335</v>
      </c>
      <c r="P560" s="91">
        <f t="shared" si="94"/>
        <v>2811.44</v>
      </c>
      <c r="Q560" s="63">
        <f>VLOOKUP(E560,Steuerung!$A$17:$B$500,2,FALSE)</f>
        <v>0</v>
      </c>
      <c r="R560" s="63">
        <f>VLOOKUP(F560,Steuerung!$A$17:$B$500,2,FALSE)</f>
        <v>0</v>
      </c>
      <c r="S560" s="4">
        <f t="shared" si="99"/>
        <v>0</v>
      </c>
      <c r="T560" s="4">
        <f t="shared" si="100"/>
        <v>0</v>
      </c>
      <c r="U560" s="112" t="e">
        <f t="shared" si="104"/>
        <v>#DIV/0!</v>
      </c>
      <c r="V560" s="112" t="e">
        <f t="shared" si="105"/>
        <v>#DIV/0!</v>
      </c>
      <c r="W560" s="112" t="e">
        <f t="shared" si="101"/>
        <v>#DIV/0!</v>
      </c>
      <c r="X560" s="48"/>
      <c r="Y560" s="48"/>
    </row>
    <row r="561" spans="1:23" x14ac:dyDescent="0.2">
      <c r="A561" s="48" t="s">
        <v>3378</v>
      </c>
      <c r="B561" s="48" t="s">
        <v>2053</v>
      </c>
      <c r="C561" s="48"/>
      <c r="D561" s="48" t="s">
        <v>868</v>
      </c>
      <c r="E561" s="48" t="s">
        <v>235</v>
      </c>
      <c r="F561" s="48" t="s">
        <v>235</v>
      </c>
      <c r="G561" s="48" t="s">
        <v>1334</v>
      </c>
      <c r="H561" s="91">
        <v>12.31</v>
      </c>
      <c r="I561" s="7">
        <f>VLOOKUP(E561,Steuerung!$A$17:$E$500,5,FALSE)</f>
        <v>5</v>
      </c>
      <c r="J561" s="73">
        <f>VLOOKUP(E561,Steuerung!$A$17:$F$500,6,FALSE)</f>
        <v>137.33333333333334</v>
      </c>
      <c r="K561" s="7">
        <f>VLOOKUP(F561,Steuerung!$A$17:$G$500,7,FALSE)</f>
        <v>5</v>
      </c>
      <c r="L561" s="7">
        <f>VLOOKUP(F561,Steuerung!$A$17:$H$500,8,FALSE)</f>
        <v>113</v>
      </c>
      <c r="M561" s="73">
        <f t="shared" si="91"/>
        <v>250.33333333333334</v>
      </c>
      <c r="N561" s="91">
        <f t="shared" si="92"/>
        <v>3081.6033333333335</v>
      </c>
      <c r="O561" s="91">
        <f t="shared" si="93"/>
        <v>1690.5733333333335</v>
      </c>
      <c r="P561" s="91">
        <f t="shared" si="94"/>
        <v>1391.03</v>
      </c>
      <c r="Q561" s="63">
        <f>VLOOKUP(E561,Steuerung!$A$17:$B$500,2,FALSE)</f>
        <v>0</v>
      </c>
      <c r="R561" s="63">
        <f>VLOOKUP(F561,Steuerung!$A$17:$B$500,2,FALSE)</f>
        <v>0</v>
      </c>
      <c r="S561" s="4">
        <f t="shared" si="99"/>
        <v>0</v>
      </c>
      <c r="T561" s="4">
        <f t="shared" si="100"/>
        <v>0</v>
      </c>
      <c r="U561" s="112" t="e">
        <f t="shared" si="104"/>
        <v>#DIV/0!</v>
      </c>
      <c r="V561" s="112" t="e">
        <f t="shared" si="105"/>
        <v>#DIV/0!</v>
      </c>
      <c r="W561" s="112" t="e">
        <f t="shared" si="101"/>
        <v>#DIV/0!</v>
      </c>
    </row>
    <row r="562" spans="1:23" x14ac:dyDescent="0.2">
      <c r="A562" s="48" t="s">
        <v>3379</v>
      </c>
      <c r="B562" s="48" t="s">
        <v>1348</v>
      </c>
      <c r="C562" s="48"/>
      <c r="D562" s="48" t="s">
        <v>907</v>
      </c>
      <c r="E562" s="48" t="s">
        <v>250</v>
      </c>
      <c r="F562" s="48" t="s">
        <v>250</v>
      </c>
      <c r="G562" s="48" t="s">
        <v>1334</v>
      </c>
      <c r="H562" s="91">
        <v>12.56</v>
      </c>
      <c r="I562" s="7">
        <f>VLOOKUP(E562,Steuerung!$A$17:$E$500,5,FALSE)</f>
        <v>1</v>
      </c>
      <c r="J562" s="73">
        <f>VLOOKUP(E562,Steuerung!$A$17:$F$500,6,FALSE)</f>
        <v>29.166666666666657</v>
      </c>
      <c r="K562" s="7">
        <f>VLOOKUP(F562,Steuerung!$A$17:$G$500,7,FALSE)</f>
        <v>1</v>
      </c>
      <c r="L562" s="7">
        <f>VLOOKUP(F562,Steuerung!$A$17:$H$500,8,FALSE)</f>
        <v>23</v>
      </c>
      <c r="M562" s="73">
        <f t="shared" si="91"/>
        <v>52.166666666666657</v>
      </c>
      <c r="N562" s="91">
        <f t="shared" si="92"/>
        <v>655.21333333333325</v>
      </c>
      <c r="O562" s="91">
        <f t="shared" si="93"/>
        <v>366.3333333333332</v>
      </c>
      <c r="P562" s="91">
        <f t="shared" si="94"/>
        <v>288.88</v>
      </c>
      <c r="Q562" s="63">
        <f>VLOOKUP(E562,Steuerung!$A$17:$B$500,2,FALSE)</f>
        <v>0</v>
      </c>
      <c r="R562" s="63">
        <f>VLOOKUP(F562,Steuerung!$A$17:$B$500,2,FALSE)</f>
        <v>0</v>
      </c>
      <c r="S562" s="4">
        <f t="shared" si="99"/>
        <v>0</v>
      </c>
      <c r="T562" s="4">
        <f t="shared" si="100"/>
        <v>0</v>
      </c>
      <c r="U562" s="112" t="e">
        <f t="shared" si="104"/>
        <v>#DIV/0!</v>
      </c>
      <c r="V562" s="112" t="e">
        <f t="shared" si="105"/>
        <v>#DIV/0!</v>
      </c>
      <c r="W562" s="112" t="e">
        <f t="shared" si="101"/>
        <v>#DIV/0!</v>
      </c>
    </row>
    <row r="563" spans="1:23" x14ac:dyDescent="0.2">
      <c r="A563" s="48" t="s">
        <v>3380</v>
      </c>
      <c r="B563" s="48" t="s">
        <v>3381</v>
      </c>
      <c r="C563" s="48"/>
      <c r="D563" s="48" t="s">
        <v>868</v>
      </c>
      <c r="E563" s="48" t="s">
        <v>227</v>
      </c>
      <c r="F563" s="48" t="s">
        <v>227</v>
      </c>
      <c r="G563" s="48" t="s">
        <v>1334</v>
      </c>
      <c r="H563" s="91">
        <v>16.989999999999998</v>
      </c>
      <c r="I563" s="7" t="str">
        <f>VLOOKUP(E563,Steuerung!$A$17:$E$500,5,FALSE)</f>
        <v>m</v>
      </c>
      <c r="J563" s="73">
        <f>VLOOKUP(E563,Steuerung!$A$17:$F$500,6,FALSE)</f>
        <v>6.7</v>
      </c>
      <c r="K563" s="7" t="str">
        <f>VLOOKUP(F563,Steuerung!$A$17:$G$500,7,FALSE)</f>
        <v>m</v>
      </c>
      <c r="L563" s="7">
        <f>VLOOKUP(F563,Steuerung!$A$17:$H$500,8,FALSE)</f>
        <v>5.3</v>
      </c>
      <c r="M563" s="73">
        <f t="shared" si="91"/>
        <v>12</v>
      </c>
      <c r="N563" s="91">
        <f t="shared" si="92"/>
        <v>203.88</v>
      </c>
      <c r="O563" s="91">
        <f t="shared" si="93"/>
        <v>113.833</v>
      </c>
      <c r="P563" s="91">
        <f t="shared" si="94"/>
        <v>90.046999999999983</v>
      </c>
      <c r="Q563" s="63">
        <f>VLOOKUP(E563,Steuerung!$A$17:$B$500,2,FALSE)</f>
        <v>0</v>
      </c>
      <c r="R563" s="63">
        <f>VLOOKUP(F563,Steuerung!$A$17:$B$500,2,FALSE)</f>
        <v>0</v>
      </c>
      <c r="S563" s="4">
        <f t="shared" si="99"/>
        <v>0</v>
      </c>
      <c r="T563" s="4">
        <f t="shared" si="100"/>
        <v>0</v>
      </c>
      <c r="U563" s="112" t="e">
        <f t="shared" si="104"/>
        <v>#DIV/0!</v>
      </c>
      <c r="V563" s="112" t="e">
        <f t="shared" si="105"/>
        <v>#DIV/0!</v>
      </c>
      <c r="W563" s="112" t="e">
        <f t="shared" si="101"/>
        <v>#DIV/0!</v>
      </c>
    </row>
    <row r="564" spans="1:23" x14ac:dyDescent="0.2">
      <c r="A564" s="48"/>
      <c r="B564" s="48" t="s">
        <v>3355</v>
      </c>
      <c r="C564" s="48"/>
      <c r="D564" s="48"/>
      <c r="E564" s="48"/>
      <c r="F564" s="48"/>
      <c r="G564" s="48"/>
      <c r="H564" s="91"/>
      <c r="I564" s="7"/>
      <c r="J564" s="73"/>
      <c r="K564" s="7"/>
      <c r="L564" s="7"/>
      <c r="M564" s="73"/>
      <c r="N564" s="91"/>
      <c r="O564" s="91"/>
      <c r="P564" s="91"/>
      <c r="Q564" s="63"/>
      <c r="R564" s="63"/>
      <c r="S564" s="4"/>
      <c r="T564" s="4"/>
      <c r="U564" s="112"/>
      <c r="V564" s="112"/>
      <c r="W564" s="112"/>
    </row>
    <row r="565" spans="1:23" s="59" customFormat="1" x14ac:dyDescent="0.2">
      <c r="A565" s="48" t="s">
        <v>3382</v>
      </c>
      <c r="B565" s="48" t="s">
        <v>2811</v>
      </c>
      <c r="C565" s="48"/>
      <c r="D565" s="48" t="s">
        <v>868</v>
      </c>
      <c r="E565" s="48" t="s">
        <v>231</v>
      </c>
      <c r="F565" s="48" t="s">
        <v>231</v>
      </c>
      <c r="G565" s="48" t="s">
        <v>1334</v>
      </c>
      <c r="H565" s="91">
        <v>5.05</v>
      </c>
      <c r="I565" s="7">
        <f>VLOOKUP(E565,Steuerung!$A$17:$E$500,5,FALSE)</f>
        <v>2</v>
      </c>
      <c r="J565" s="73">
        <f>VLOOKUP(E565,Steuerung!$A$17:$F$500,6,FALSE)</f>
        <v>58.333333333333329</v>
      </c>
      <c r="K565" s="7">
        <f>VLOOKUP(F565,Steuerung!$A$17:$G$500,7,FALSE)</f>
        <v>2</v>
      </c>
      <c r="L565" s="7">
        <f>VLOOKUP(F565,Steuerung!$A$17:$H$500,8,FALSE)</f>
        <v>46</v>
      </c>
      <c r="M565" s="73">
        <f t="shared" si="91"/>
        <v>104.33333333333333</v>
      </c>
      <c r="N565" s="91">
        <f t="shared" si="92"/>
        <v>526.88333333333333</v>
      </c>
      <c r="O565" s="91">
        <f t="shared" si="93"/>
        <v>294.58333333333331</v>
      </c>
      <c r="P565" s="91">
        <f t="shared" si="94"/>
        <v>232.29999999999998</v>
      </c>
      <c r="Q565" s="63">
        <f>VLOOKUP(E565,Steuerung!$A$17:$B$500,2,FALSE)</f>
        <v>0</v>
      </c>
      <c r="R565" s="63">
        <f>VLOOKUP(F565,Steuerung!$A$17:$B$500,2,FALSE)</f>
        <v>0</v>
      </c>
      <c r="S565" s="4">
        <f t="shared" si="99"/>
        <v>0</v>
      </c>
      <c r="T565" s="4">
        <f t="shared" si="100"/>
        <v>0</v>
      </c>
      <c r="U565" s="112" t="e">
        <f>IF(J565&gt;0,O565/Q565*SVS_UHR,0)</f>
        <v>#DIV/0!</v>
      </c>
      <c r="V565" s="112" t="e">
        <f>IF(L565&gt;0,P565/R565*SVS_UHR,0)</f>
        <v>#DIV/0!</v>
      </c>
      <c r="W565" s="112" t="e">
        <f t="shared" si="101"/>
        <v>#DIV/0!</v>
      </c>
    </row>
    <row r="566" spans="1:23" x14ac:dyDescent="0.2">
      <c r="A566" s="48" t="s">
        <v>3383</v>
      </c>
      <c r="B566" s="48"/>
      <c r="C566" s="48"/>
      <c r="D566" s="48"/>
      <c r="E566" s="48"/>
      <c r="F566" s="48"/>
      <c r="G566" s="48"/>
      <c r="H566" s="91"/>
      <c r="I566" s="7"/>
      <c r="J566" s="73"/>
      <c r="K566" s="7"/>
      <c r="L566" s="7"/>
      <c r="M566" s="73"/>
      <c r="N566" s="91"/>
      <c r="O566" s="91"/>
      <c r="P566" s="91"/>
      <c r="Q566" s="63"/>
      <c r="R566" s="63"/>
      <c r="S566" s="4"/>
      <c r="T566" s="4"/>
      <c r="U566" s="112"/>
      <c r="V566" s="112"/>
      <c r="W566" s="112"/>
    </row>
    <row r="567" spans="1:23" x14ac:dyDescent="0.2">
      <c r="A567" s="48" t="s">
        <v>1854</v>
      </c>
      <c r="B567" s="48" t="s">
        <v>2168</v>
      </c>
      <c r="C567" s="48"/>
      <c r="D567" s="48" t="s">
        <v>875</v>
      </c>
      <c r="E567" s="48" t="s">
        <v>159</v>
      </c>
      <c r="F567" s="48" t="s">
        <v>159</v>
      </c>
      <c r="G567" s="48" t="s">
        <v>1334</v>
      </c>
      <c r="H567" s="91">
        <v>14.71</v>
      </c>
      <c r="I567" s="7">
        <f>VLOOKUP(E567,Steuerung!$A$17:$E$500,5,FALSE)</f>
        <v>2</v>
      </c>
      <c r="J567" s="73">
        <f>VLOOKUP(E567,Steuerung!$A$17:$F$500,6,FALSE)</f>
        <v>58.333333333333329</v>
      </c>
      <c r="K567" s="7">
        <f>VLOOKUP(F567,Steuerung!$A$17:$G$500,7,FALSE)</f>
        <v>2</v>
      </c>
      <c r="L567" s="7">
        <f>VLOOKUP(F567,Steuerung!$A$17:$H$500,8,FALSE)</f>
        <v>46</v>
      </c>
      <c r="M567" s="73">
        <f t="shared" si="91"/>
        <v>104.33333333333333</v>
      </c>
      <c r="N567" s="91">
        <f t="shared" si="92"/>
        <v>1534.7433333333333</v>
      </c>
      <c r="O567" s="91">
        <f t="shared" si="93"/>
        <v>858.08333333333326</v>
      </c>
      <c r="P567" s="91">
        <f t="shared" si="94"/>
        <v>676.66000000000008</v>
      </c>
      <c r="Q567" s="63">
        <f>VLOOKUP(E567,Steuerung!$A$17:$B$500,2,FALSE)</f>
        <v>0</v>
      </c>
      <c r="R567" s="63">
        <f>VLOOKUP(F567,Steuerung!$A$17:$B$500,2,FALSE)</f>
        <v>0</v>
      </c>
      <c r="S567" s="4">
        <f t="shared" si="99"/>
        <v>0</v>
      </c>
      <c r="T567" s="4">
        <f t="shared" si="100"/>
        <v>0</v>
      </c>
      <c r="U567" s="112" t="e">
        <f t="shared" ref="U567:U588" si="106">IF(J567&gt;0,O567/Q567*SVS_UHR,0)</f>
        <v>#DIV/0!</v>
      </c>
      <c r="V567" s="112" t="e">
        <f t="shared" ref="V567:V588" si="107">IF(L567&gt;0,P567/R567*SVS_UHR,0)</f>
        <v>#DIV/0!</v>
      </c>
      <c r="W567" s="112" t="e">
        <f t="shared" si="101"/>
        <v>#DIV/0!</v>
      </c>
    </row>
    <row r="568" spans="1:23" x14ac:dyDescent="0.2">
      <c r="A568" s="48" t="s">
        <v>1856</v>
      </c>
      <c r="B568" s="48" t="s">
        <v>793</v>
      </c>
      <c r="C568" s="48"/>
      <c r="D568" s="48" t="s">
        <v>875</v>
      </c>
      <c r="E568" s="48" t="s">
        <v>179</v>
      </c>
      <c r="F568" s="48" t="s">
        <v>179</v>
      </c>
      <c r="G568" s="48" t="s">
        <v>1334</v>
      </c>
      <c r="H568" s="91">
        <v>88.38</v>
      </c>
      <c r="I568" s="7">
        <f>VLOOKUP(E568,Steuerung!$A$17:$E$500,5,FALSE)</f>
        <v>2</v>
      </c>
      <c r="J568" s="73">
        <f>VLOOKUP(E568,Steuerung!$A$17:$F$500,6,FALSE)</f>
        <v>58.333333333333329</v>
      </c>
      <c r="K568" s="7">
        <f>VLOOKUP(F568,Steuerung!$A$17:$G$500,7,FALSE)</f>
        <v>2</v>
      </c>
      <c r="L568" s="7">
        <f>VLOOKUP(F568,Steuerung!$A$17:$H$500,8,FALSE)</f>
        <v>46</v>
      </c>
      <c r="M568" s="73">
        <f t="shared" ref="M568:M588" si="108">J568+L568</f>
        <v>104.33333333333333</v>
      </c>
      <c r="N568" s="91">
        <f t="shared" ref="N568:N588" si="109">H568*M568</f>
        <v>9220.98</v>
      </c>
      <c r="O568" s="91">
        <f t="shared" ref="O568:O588" si="110">H568*J568</f>
        <v>5155.4999999999991</v>
      </c>
      <c r="P568" s="91">
        <f t="shared" ref="P568:P588" si="111">H568*L568</f>
        <v>4065.4799999999996</v>
      </c>
      <c r="Q568" s="63">
        <f>VLOOKUP(E568,Steuerung!$A$17:$B$500,2,FALSE)</f>
        <v>0</v>
      </c>
      <c r="R568" s="63">
        <f>VLOOKUP(F568,Steuerung!$A$17:$B$500,2,FALSE)</f>
        <v>0</v>
      </c>
      <c r="S568" s="4">
        <f t="shared" si="99"/>
        <v>0</v>
      </c>
      <c r="T568" s="4">
        <f t="shared" si="100"/>
        <v>0</v>
      </c>
      <c r="U568" s="112" t="e">
        <f t="shared" si="106"/>
        <v>#DIV/0!</v>
      </c>
      <c r="V568" s="112" t="e">
        <f t="shared" si="107"/>
        <v>#DIV/0!</v>
      </c>
      <c r="W568" s="112" t="e">
        <f t="shared" si="101"/>
        <v>#DIV/0!</v>
      </c>
    </row>
    <row r="569" spans="1:23" x14ac:dyDescent="0.2">
      <c r="A569" s="48" t="s">
        <v>1864</v>
      </c>
      <c r="B569" s="48" t="s">
        <v>3384</v>
      </c>
      <c r="C569" s="48"/>
      <c r="D569" s="48" t="s">
        <v>875</v>
      </c>
      <c r="E569" s="48" t="s">
        <v>179</v>
      </c>
      <c r="F569" s="48" t="s">
        <v>179</v>
      </c>
      <c r="G569" s="48" t="s">
        <v>1334</v>
      </c>
      <c r="H569" s="91">
        <v>29.52</v>
      </c>
      <c r="I569" s="7">
        <f>VLOOKUP(E569,Steuerung!$A$17:$E$500,5,FALSE)</f>
        <v>2</v>
      </c>
      <c r="J569" s="73">
        <f>VLOOKUP(E569,Steuerung!$A$17:$F$500,6,FALSE)</f>
        <v>58.333333333333329</v>
      </c>
      <c r="K569" s="7">
        <f>VLOOKUP(F569,Steuerung!$A$17:$G$500,7,FALSE)</f>
        <v>2</v>
      </c>
      <c r="L569" s="7">
        <f>VLOOKUP(F569,Steuerung!$A$17:$H$500,8,FALSE)</f>
        <v>46</v>
      </c>
      <c r="M569" s="73">
        <f t="shared" si="108"/>
        <v>104.33333333333333</v>
      </c>
      <c r="N569" s="91">
        <f t="shared" si="109"/>
        <v>3079.9199999999996</v>
      </c>
      <c r="O569" s="91">
        <f t="shared" si="110"/>
        <v>1721.9999999999998</v>
      </c>
      <c r="P569" s="91">
        <f t="shared" si="111"/>
        <v>1357.92</v>
      </c>
      <c r="Q569" s="63">
        <f>VLOOKUP(E569,Steuerung!$A$17:$B$500,2,FALSE)</f>
        <v>0</v>
      </c>
      <c r="R569" s="63">
        <f>VLOOKUP(F569,Steuerung!$A$17:$B$500,2,FALSE)</f>
        <v>0</v>
      </c>
      <c r="S569" s="4">
        <f t="shared" si="99"/>
        <v>0</v>
      </c>
      <c r="T569" s="4">
        <f t="shared" si="100"/>
        <v>0</v>
      </c>
      <c r="U569" s="112" t="e">
        <f t="shared" si="106"/>
        <v>#DIV/0!</v>
      </c>
      <c r="V569" s="112" t="e">
        <f t="shared" si="107"/>
        <v>#DIV/0!</v>
      </c>
      <c r="W569" s="112" t="e">
        <f t="shared" si="101"/>
        <v>#DIV/0!</v>
      </c>
    </row>
    <row r="570" spans="1:23" x14ac:dyDescent="0.2">
      <c r="A570" s="48" t="s">
        <v>1865</v>
      </c>
      <c r="B570" s="48" t="s">
        <v>904</v>
      </c>
      <c r="C570" s="48"/>
      <c r="D570" s="48" t="s">
        <v>884</v>
      </c>
      <c r="E570" s="48" t="s">
        <v>309</v>
      </c>
      <c r="F570" s="48" t="s">
        <v>309</v>
      </c>
      <c r="G570" s="48" t="s">
        <v>2718</v>
      </c>
      <c r="H570" s="91">
        <v>9.93</v>
      </c>
      <c r="I570" s="7" t="str">
        <f>VLOOKUP(E570,Steuerung!$A$17:$E$500,5,FALSE)</f>
        <v>m</v>
      </c>
      <c r="J570" s="73">
        <f>VLOOKUP(E570,Steuerung!$A$17:$F$500,6,FALSE)</f>
        <v>6.7</v>
      </c>
      <c r="K570" s="7" t="str">
        <f>VLOOKUP(F570,Steuerung!$A$17:$G$500,7,FALSE)</f>
        <v>m</v>
      </c>
      <c r="L570" s="7">
        <f>VLOOKUP(F570,Steuerung!$A$17:$H$500,8,FALSE)</f>
        <v>5.3</v>
      </c>
      <c r="M570" s="73">
        <f t="shared" si="108"/>
        <v>12</v>
      </c>
      <c r="N570" s="91">
        <f t="shared" si="109"/>
        <v>119.16</v>
      </c>
      <c r="O570" s="91">
        <f t="shared" si="110"/>
        <v>66.531000000000006</v>
      </c>
      <c r="P570" s="91">
        <f t="shared" si="111"/>
        <v>52.628999999999998</v>
      </c>
      <c r="Q570" s="63">
        <f>VLOOKUP(E570,Steuerung!$A$17:$B$500,2,FALSE)</f>
        <v>0</v>
      </c>
      <c r="R570" s="63">
        <f>VLOOKUP(F570,Steuerung!$A$17:$B$500,2,FALSE)</f>
        <v>0</v>
      </c>
      <c r="S570" s="4">
        <f t="shared" si="99"/>
        <v>0</v>
      </c>
      <c r="T570" s="4">
        <f t="shared" si="100"/>
        <v>0</v>
      </c>
      <c r="U570" s="112" t="e">
        <f t="shared" si="106"/>
        <v>#DIV/0!</v>
      </c>
      <c r="V570" s="112" t="e">
        <f t="shared" si="107"/>
        <v>#DIV/0!</v>
      </c>
      <c r="W570" s="112" t="e">
        <f t="shared" si="101"/>
        <v>#DIV/0!</v>
      </c>
    </row>
    <row r="571" spans="1:23" x14ac:dyDescent="0.2">
      <c r="A571" s="48" t="s">
        <v>1866</v>
      </c>
      <c r="B571" s="48" t="s">
        <v>1348</v>
      </c>
      <c r="C571" s="48"/>
      <c r="D571" s="48" t="s">
        <v>907</v>
      </c>
      <c r="E571" s="48" t="s">
        <v>250</v>
      </c>
      <c r="F571" s="48" t="s">
        <v>250</v>
      </c>
      <c r="G571" s="48" t="s">
        <v>1334</v>
      </c>
      <c r="H571" s="91">
        <v>11.62</v>
      </c>
      <c r="I571" s="7">
        <f>VLOOKUP(E571,Steuerung!$A$17:$E$500,5,FALSE)</f>
        <v>1</v>
      </c>
      <c r="J571" s="73">
        <f>VLOOKUP(E571,Steuerung!$A$17:$F$500,6,FALSE)</f>
        <v>29.166666666666657</v>
      </c>
      <c r="K571" s="7">
        <f>VLOOKUP(F571,Steuerung!$A$17:$G$500,7,FALSE)</f>
        <v>1</v>
      </c>
      <c r="L571" s="7">
        <f>VLOOKUP(F571,Steuerung!$A$17:$H$500,8,FALSE)</f>
        <v>23</v>
      </c>
      <c r="M571" s="73">
        <f t="shared" si="108"/>
        <v>52.166666666666657</v>
      </c>
      <c r="N571" s="91">
        <f t="shared" si="109"/>
        <v>606.17666666666651</v>
      </c>
      <c r="O571" s="91">
        <f t="shared" si="110"/>
        <v>338.91666666666652</v>
      </c>
      <c r="P571" s="91">
        <f t="shared" si="111"/>
        <v>267.26</v>
      </c>
      <c r="Q571" s="63">
        <f>VLOOKUP(E571,Steuerung!$A$17:$B$500,2,FALSE)</f>
        <v>0</v>
      </c>
      <c r="R571" s="63">
        <f>VLOOKUP(F571,Steuerung!$A$17:$B$500,2,FALSE)</f>
        <v>0</v>
      </c>
      <c r="S571" s="4">
        <f t="shared" si="99"/>
        <v>0</v>
      </c>
      <c r="T571" s="4">
        <f t="shared" si="100"/>
        <v>0</v>
      </c>
      <c r="U571" s="112" t="e">
        <f t="shared" si="106"/>
        <v>#DIV/0!</v>
      </c>
      <c r="V571" s="112" t="e">
        <f t="shared" si="107"/>
        <v>#DIV/0!</v>
      </c>
      <c r="W571" s="112" t="e">
        <f t="shared" si="101"/>
        <v>#DIV/0!</v>
      </c>
    </row>
    <row r="572" spans="1:23" x14ac:dyDescent="0.2">
      <c r="A572" s="48" t="s">
        <v>775</v>
      </c>
      <c r="B572" s="48" t="s">
        <v>1348</v>
      </c>
      <c r="C572" s="48"/>
      <c r="D572" s="48" t="s">
        <v>907</v>
      </c>
      <c r="E572" s="48" t="s">
        <v>250</v>
      </c>
      <c r="F572" s="48" t="s">
        <v>250</v>
      </c>
      <c r="G572" s="48" t="s">
        <v>1334</v>
      </c>
      <c r="H572" s="91">
        <v>11.78</v>
      </c>
      <c r="I572" s="7">
        <f>VLOOKUP(E572,Steuerung!$A$17:$E$500,5,FALSE)</f>
        <v>1</v>
      </c>
      <c r="J572" s="73">
        <f>VLOOKUP(E572,Steuerung!$A$17:$F$500,6,FALSE)</f>
        <v>29.166666666666657</v>
      </c>
      <c r="K572" s="7">
        <f>VLOOKUP(F572,Steuerung!$A$17:$G$500,7,FALSE)</f>
        <v>1</v>
      </c>
      <c r="L572" s="7">
        <f>VLOOKUP(F572,Steuerung!$A$17:$H$500,8,FALSE)</f>
        <v>23</v>
      </c>
      <c r="M572" s="73">
        <f t="shared" si="108"/>
        <v>52.166666666666657</v>
      </c>
      <c r="N572" s="91">
        <f t="shared" si="109"/>
        <v>614.5233333333332</v>
      </c>
      <c r="O572" s="91">
        <f t="shared" si="110"/>
        <v>343.5833333333332</v>
      </c>
      <c r="P572" s="91">
        <f t="shared" si="111"/>
        <v>270.94</v>
      </c>
      <c r="Q572" s="63">
        <f>VLOOKUP(E572,Steuerung!$A$17:$B$500,2,FALSE)</f>
        <v>0</v>
      </c>
      <c r="R572" s="63">
        <f>VLOOKUP(F572,Steuerung!$A$17:$B$500,2,FALSE)</f>
        <v>0</v>
      </c>
      <c r="S572" s="4">
        <f t="shared" si="99"/>
        <v>0</v>
      </c>
      <c r="T572" s="4">
        <f t="shared" si="100"/>
        <v>0</v>
      </c>
      <c r="U572" s="112" t="e">
        <f t="shared" si="106"/>
        <v>#DIV/0!</v>
      </c>
      <c r="V572" s="112" t="e">
        <f t="shared" si="107"/>
        <v>#DIV/0!</v>
      </c>
      <c r="W572" s="112" t="e">
        <f t="shared" si="101"/>
        <v>#DIV/0!</v>
      </c>
    </row>
    <row r="573" spans="1:23" x14ac:dyDescent="0.2">
      <c r="A573" s="48" t="s">
        <v>1868</v>
      </c>
      <c r="B573" s="48" t="s">
        <v>1348</v>
      </c>
      <c r="C573" s="48"/>
      <c r="D573" s="48" t="s">
        <v>907</v>
      </c>
      <c r="E573" s="48" t="s">
        <v>250</v>
      </c>
      <c r="F573" s="48" t="s">
        <v>250</v>
      </c>
      <c r="G573" s="48" t="s">
        <v>1334</v>
      </c>
      <c r="H573" s="91">
        <v>13.6</v>
      </c>
      <c r="I573" s="7">
        <f>VLOOKUP(E573,Steuerung!$A$17:$E$500,5,FALSE)</f>
        <v>1</v>
      </c>
      <c r="J573" s="73">
        <f>VLOOKUP(E573,Steuerung!$A$17:$F$500,6,FALSE)</f>
        <v>29.166666666666657</v>
      </c>
      <c r="K573" s="7">
        <f>VLOOKUP(F573,Steuerung!$A$17:$G$500,7,FALSE)</f>
        <v>1</v>
      </c>
      <c r="L573" s="7">
        <f>VLOOKUP(F573,Steuerung!$A$17:$H$500,8,FALSE)</f>
        <v>23</v>
      </c>
      <c r="M573" s="73">
        <f t="shared" si="108"/>
        <v>52.166666666666657</v>
      </c>
      <c r="N573" s="91">
        <f t="shared" si="109"/>
        <v>709.46666666666647</v>
      </c>
      <c r="O573" s="91">
        <f t="shared" si="110"/>
        <v>396.66666666666652</v>
      </c>
      <c r="P573" s="91">
        <f t="shared" si="111"/>
        <v>312.8</v>
      </c>
      <c r="Q573" s="63">
        <f>VLOOKUP(E573,Steuerung!$A$17:$B$500,2,FALSE)</f>
        <v>0</v>
      </c>
      <c r="R573" s="63">
        <f>VLOOKUP(F573,Steuerung!$A$17:$B$500,2,FALSE)</f>
        <v>0</v>
      </c>
      <c r="S573" s="4">
        <f t="shared" si="99"/>
        <v>0</v>
      </c>
      <c r="T573" s="4">
        <f t="shared" si="100"/>
        <v>0</v>
      </c>
      <c r="U573" s="112" t="e">
        <f t="shared" si="106"/>
        <v>#DIV/0!</v>
      </c>
      <c r="V573" s="112" t="e">
        <f t="shared" si="107"/>
        <v>#DIV/0!</v>
      </c>
      <c r="W573" s="112" t="e">
        <f t="shared" si="101"/>
        <v>#DIV/0!</v>
      </c>
    </row>
    <row r="574" spans="1:23" x14ac:dyDescent="0.2">
      <c r="A574" s="48" t="s">
        <v>1869</v>
      </c>
      <c r="B574" s="48" t="s">
        <v>1348</v>
      </c>
      <c r="C574" s="48"/>
      <c r="D574" s="48" t="s">
        <v>907</v>
      </c>
      <c r="E574" s="48" t="s">
        <v>250</v>
      </c>
      <c r="F574" s="48" t="s">
        <v>250</v>
      </c>
      <c r="G574" s="48" t="s">
        <v>1334</v>
      </c>
      <c r="H574" s="91">
        <v>12.38</v>
      </c>
      <c r="I574" s="7">
        <f>VLOOKUP(E574,Steuerung!$A$17:$E$500,5,FALSE)</f>
        <v>1</v>
      </c>
      <c r="J574" s="73">
        <f>VLOOKUP(E574,Steuerung!$A$17:$F$500,6,FALSE)</f>
        <v>29.166666666666657</v>
      </c>
      <c r="K574" s="7">
        <f>VLOOKUP(F574,Steuerung!$A$17:$G$500,7,FALSE)</f>
        <v>1</v>
      </c>
      <c r="L574" s="7">
        <f>VLOOKUP(F574,Steuerung!$A$17:$H$500,8,FALSE)</f>
        <v>23</v>
      </c>
      <c r="M574" s="73">
        <f t="shared" si="108"/>
        <v>52.166666666666657</v>
      </c>
      <c r="N574" s="91">
        <f t="shared" si="109"/>
        <v>645.82333333333327</v>
      </c>
      <c r="O574" s="91">
        <f t="shared" si="110"/>
        <v>361.08333333333326</v>
      </c>
      <c r="P574" s="91">
        <f t="shared" si="111"/>
        <v>284.74</v>
      </c>
      <c r="Q574" s="63">
        <f>VLOOKUP(E574,Steuerung!$A$17:$B$500,2,FALSE)</f>
        <v>0</v>
      </c>
      <c r="R574" s="63">
        <f>VLOOKUP(F574,Steuerung!$A$17:$B$500,2,FALSE)</f>
        <v>0</v>
      </c>
      <c r="S574" s="4">
        <f t="shared" si="99"/>
        <v>0</v>
      </c>
      <c r="T574" s="4">
        <f t="shared" si="100"/>
        <v>0</v>
      </c>
      <c r="U574" s="112" t="e">
        <f t="shared" si="106"/>
        <v>#DIV/0!</v>
      </c>
      <c r="V574" s="112" t="e">
        <f t="shared" si="107"/>
        <v>#DIV/0!</v>
      </c>
      <c r="W574" s="112" t="e">
        <f t="shared" si="101"/>
        <v>#DIV/0!</v>
      </c>
    </row>
    <row r="575" spans="1:23" x14ac:dyDescent="0.2">
      <c r="A575" s="48" t="s">
        <v>3385</v>
      </c>
      <c r="B575" s="48" t="s">
        <v>1348</v>
      </c>
      <c r="C575" s="48"/>
      <c r="D575" s="48" t="s">
        <v>907</v>
      </c>
      <c r="E575" s="48" t="s">
        <v>250</v>
      </c>
      <c r="F575" s="48" t="s">
        <v>250</v>
      </c>
      <c r="G575" s="48" t="s">
        <v>1334</v>
      </c>
      <c r="H575" s="91">
        <v>4.3499999999999996</v>
      </c>
      <c r="I575" s="7">
        <f>VLOOKUP(E575,Steuerung!$A$17:$E$500,5,FALSE)</f>
        <v>1</v>
      </c>
      <c r="J575" s="73">
        <f>VLOOKUP(E575,Steuerung!$A$17:$F$500,6,FALSE)</f>
        <v>29.166666666666657</v>
      </c>
      <c r="K575" s="7">
        <f>VLOOKUP(F575,Steuerung!$A$17:$G$500,7,FALSE)</f>
        <v>1</v>
      </c>
      <c r="L575" s="7">
        <f>VLOOKUP(F575,Steuerung!$A$17:$H$500,8,FALSE)</f>
        <v>23</v>
      </c>
      <c r="M575" s="73">
        <f t="shared" si="108"/>
        <v>52.166666666666657</v>
      </c>
      <c r="N575" s="91">
        <f t="shared" si="109"/>
        <v>226.92499999999993</v>
      </c>
      <c r="O575" s="91">
        <f t="shared" si="110"/>
        <v>126.87499999999994</v>
      </c>
      <c r="P575" s="91">
        <f t="shared" si="111"/>
        <v>100.05</v>
      </c>
      <c r="Q575" s="63">
        <f>VLOOKUP(E575,Steuerung!$A$17:$B$500,2,FALSE)</f>
        <v>0</v>
      </c>
      <c r="R575" s="63">
        <f>VLOOKUP(F575,Steuerung!$A$17:$B$500,2,FALSE)</f>
        <v>0</v>
      </c>
      <c r="S575" s="4">
        <f t="shared" si="99"/>
        <v>0</v>
      </c>
      <c r="T575" s="4">
        <f t="shared" si="100"/>
        <v>0</v>
      </c>
      <c r="U575" s="112" t="e">
        <f t="shared" si="106"/>
        <v>#DIV/0!</v>
      </c>
      <c r="V575" s="112" t="e">
        <f t="shared" si="107"/>
        <v>#DIV/0!</v>
      </c>
      <c r="W575" s="112" t="e">
        <f t="shared" si="101"/>
        <v>#DIV/0!</v>
      </c>
    </row>
    <row r="576" spans="1:23" x14ac:dyDescent="0.2">
      <c r="A576" s="48" t="s">
        <v>3386</v>
      </c>
      <c r="B576" s="48" t="s">
        <v>1348</v>
      </c>
      <c r="C576" s="48"/>
      <c r="D576" s="48" t="s">
        <v>907</v>
      </c>
      <c r="E576" s="48" t="s">
        <v>250</v>
      </c>
      <c r="F576" s="48" t="s">
        <v>250</v>
      </c>
      <c r="G576" s="48" t="s">
        <v>1334</v>
      </c>
      <c r="H576" s="91">
        <v>7.09</v>
      </c>
      <c r="I576" s="7">
        <f>VLOOKUP(E576,Steuerung!$A$17:$E$500,5,FALSE)</f>
        <v>1</v>
      </c>
      <c r="J576" s="73">
        <f>VLOOKUP(E576,Steuerung!$A$17:$F$500,6,FALSE)</f>
        <v>29.166666666666657</v>
      </c>
      <c r="K576" s="7">
        <f>VLOOKUP(F576,Steuerung!$A$17:$G$500,7,FALSE)</f>
        <v>1</v>
      </c>
      <c r="L576" s="7">
        <f>VLOOKUP(F576,Steuerung!$A$17:$H$500,8,FALSE)</f>
        <v>23</v>
      </c>
      <c r="M576" s="73">
        <f t="shared" si="108"/>
        <v>52.166666666666657</v>
      </c>
      <c r="N576" s="91">
        <f t="shared" si="109"/>
        <v>369.86166666666657</v>
      </c>
      <c r="O576" s="91">
        <f t="shared" si="110"/>
        <v>206.7916666666666</v>
      </c>
      <c r="P576" s="91">
        <f t="shared" si="111"/>
        <v>163.07</v>
      </c>
      <c r="Q576" s="63">
        <f>VLOOKUP(E576,Steuerung!$A$17:$B$500,2,FALSE)</f>
        <v>0</v>
      </c>
      <c r="R576" s="63">
        <f>VLOOKUP(F576,Steuerung!$A$17:$B$500,2,FALSE)</f>
        <v>0</v>
      </c>
      <c r="S576" s="4">
        <f t="shared" si="99"/>
        <v>0</v>
      </c>
      <c r="T576" s="4">
        <f t="shared" si="100"/>
        <v>0</v>
      </c>
      <c r="U576" s="112" t="e">
        <f t="shared" si="106"/>
        <v>#DIV/0!</v>
      </c>
      <c r="V576" s="112" t="e">
        <f t="shared" si="107"/>
        <v>#DIV/0!</v>
      </c>
      <c r="W576" s="112" t="e">
        <f t="shared" si="101"/>
        <v>#DIV/0!</v>
      </c>
    </row>
    <row r="577" spans="1:23" x14ac:dyDescent="0.2">
      <c r="A577" s="48" t="s">
        <v>3387</v>
      </c>
      <c r="B577" s="48" t="s">
        <v>2731</v>
      </c>
      <c r="C577" s="48"/>
      <c r="D577" s="48" t="s">
        <v>902</v>
      </c>
      <c r="E577" s="48" t="s">
        <v>199</v>
      </c>
      <c r="F577" s="48" t="s">
        <v>199</v>
      </c>
      <c r="G577" s="48" t="s">
        <v>1334</v>
      </c>
      <c r="H577" s="91">
        <v>48.75</v>
      </c>
      <c r="I577" s="7">
        <f>VLOOKUP(E577,Steuerung!$A$17:$E$500,5,FALSE)</f>
        <v>2</v>
      </c>
      <c r="J577" s="73">
        <f>VLOOKUP(E577,Steuerung!$A$17:$F$500,6,FALSE)</f>
        <v>58.333333333333329</v>
      </c>
      <c r="K577" s="7">
        <f>VLOOKUP(F577,Steuerung!$A$17:$G$500,7,FALSE)</f>
        <v>2</v>
      </c>
      <c r="L577" s="7">
        <f>VLOOKUP(F577,Steuerung!$A$17:$H$500,8,FALSE)</f>
        <v>46</v>
      </c>
      <c r="M577" s="73">
        <f t="shared" si="108"/>
        <v>104.33333333333333</v>
      </c>
      <c r="N577" s="91">
        <f t="shared" si="109"/>
        <v>5086.25</v>
      </c>
      <c r="O577" s="91">
        <f t="shared" si="110"/>
        <v>2843.7499999999995</v>
      </c>
      <c r="P577" s="91">
        <f t="shared" si="111"/>
        <v>2242.5</v>
      </c>
      <c r="Q577" s="63">
        <f>VLOOKUP(E577,Steuerung!$A$17:$B$500,2,FALSE)</f>
        <v>0</v>
      </c>
      <c r="R577" s="63">
        <f>VLOOKUP(F577,Steuerung!$A$17:$B$500,2,FALSE)</f>
        <v>0</v>
      </c>
      <c r="S577" s="4">
        <f t="shared" si="99"/>
        <v>0</v>
      </c>
      <c r="T577" s="4">
        <f t="shared" si="100"/>
        <v>0</v>
      </c>
      <c r="U577" s="112" t="e">
        <f t="shared" si="106"/>
        <v>#DIV/0!</v>
      </c>
      <c r="V577" s="112" t="e">
        <f t="shared" si="107"/>
        <v>#DIV/0!</v>
      </c>
      <c r="W577" s="112" t="e">
        <f t="shared" si="101"/>
        <v>#DIV/0!</v>
      </c>
    </row>
    <row r="578" spans="1:23" x14ac:dyDescent="0.2">
      <c r="A578" s="48" t="s">
        <v>1875</v>
      </c>
      <c r="B578" s="48" t="s">
        <v>1206</v>
      </c>
      <c r="C578" s="48"/>
      <c r="D578" s="48" t="s">
        <v>907</v>
      </c>
      <c r="E578" s="48" t="s">
        <v>250</v>
      </c>
      <c r="F578" s="48" t="s">
        <v>250</v>
      </c>
      <c r="G578" s="48" t="s">
        <v>1334</v>
      </c>
      <c r="H578" s="91">
        <v>12.74</v>
      </c>
      <c r="I578" s="7">
        <f>VLOOKUP(E578,Steuerung!$A$17:$E$500,5,FALSE)</f>
        <v>1</v>
      </c>
      <c r="J578" s="73">
        <f>VLOOKUP(E578,Steuerung!$A$17:$F$500,6,FALSE)</f>
        <v>29.166666666666657</v>
      </c>
      <c r="K578" s="7">
        <f>VLOOKUP(F578,Steuerung!$A$17:$G$500,7,FALSE)</f>
        <v>1</v>
      </c>
      <c r="L578" s="7">
        <f>VLOOKUP(F578,Steuerung!$A$17:$H$500,8,FALSE)</f>
        <v>23</v>
      </c>
      <c r="M578" s="73">
        <f t="shared" si="108"/>
        <v>52.166666666666657</v>
      </c>
      <c r="N578" s="91">
        <f t="shared" si="109"/>
        <v>664.60333333333324</v>
      </c>
      <c r="O578" s="91">
        <f t="shared" si="110"/>
        <v>371.5833333333332</v>
      </c>
      <c r="P578" s="91">
        <f t="shared" si="111"/>
        <v>293.02</v>
      </c>
      <c r="Q578" s="63">
        <f>VLOOKUP(E578,Steuerung!$A$17:$B$500,2,FALSE)</f>
        <v>0</v>
      </c>
      <c r="R578" s="63">
        <f>VLOOKUP(F578,Steuerung!$A$17:$B$500,2,FALSE)</f>
        <v>0</v>
      </c>
      <c r="S578" s="4">
        <f t="shared" si="99"/>
        <v>0</v>
      </c>
      <c r="T578" s="4">
        <f t="shared" si="100"/>
        <v>0</v>
      </c>
      <c r="U578" s="112" t="e">
        <f t="shared" si="106"/>
        <v>#DIV/0!</v>
      </c>
      <c r="V578" s="112" t="e">
        <f t="shared" si="107"/>
        <v>#DIV/0!</v>
      </c>
      <c r="W578" s="112" t="e">
        <f t="shared" si="101"/>
        <v>#DIV/0!</v>
      </c>
    </row>
    <row r="579" spans="1:23" x14ac:dyDescent="0.2">
      <c r="A579" s="48" t="s">
        <v>1877</v>
      </c>
      <c r="B579" s="48" t="s">
        <v>1341</v>
      </c>
      <c r="C579" s="48"/>
      <c r="D579" s="48" t="s">
        <v>919</v>
      </c>
      <c r="E579" s="48" t="s">
        <v>272</v>
      </c>
      <c r="F579" s="48" t="s">
        <v>272</v>
      </c>
      <c r="G579" s="48" t="s">
        <v>1334</v>
      </c>
      <c r="H579" s="91">
        <v>14.06</v>
      </c>
      <c r="I579" s="7">
        <f>VLOOKUP(E579,Steuerung!$A$17:$E$500,5,FALSE)</f>
        <v>2</v>
      </c>
      <c r="J579" s="73">
        <f>VLOOKUP(E579,Steuerung!$A$17:$F$500,6,FALSE)</f>
        <v>58.333333333333329</v>
      </c>
      <c r="K579" s="7">
        <f>VLOOKUP(F579,Steuerung!$A$17:$G$500,7,FALSE)</f>
        <v>2</v>
      </c>
      <c r="L579" s="7">
        <f>VLOOKUP(F579,Steuerung!$A$17:$H$500,8,FALSE)</f>
        <v>46</v>
      </c>
      <c r="M579" s="73">
        <f t="shared" si="108"/>
        <v>104.33333333333333</v>
      </c>
      <c r="N579" s="91">
        <f t="shared" si="109"/>
        <v>1466.9266666666667</v>
      </c>
      <c r="O579" s="91">
        <f t="shared" si="110"/>
        <v>820.16666666666663</v>
      </c>
      <c r="P579" s="91">
        <f t="shared" si="111"/>
        <v>646.76</v>
      </c>
      <c r="Q579" s="63">
        <f>VLOOKUP(E579,Steuerung!$A$17:$B$500,2,FALSE)</f>
        <v>0</v>
      </c>
      <c r="R579" s="63">
        <f>VLOOKUP(F579,Steuerung!$A$17:$B$500,2,FALSE)</f>
        <v>0</v>
      </c>
      <c r="S579" s="4">
        <f t="shared" si="99"/>
        <v>0</v>
      </c>
      <c r="T579" s="4">
        <f t="shared" si="100"/>
        <v>0</v>
      </c>
      <c r="U579" s="112" t="e">
        <f t="shared" si="106"/>
        <v>#DIV/0!</v>
      </c>
      <c r="V579" s="112" t="e">
        <f t="shared" si="107"/>
        <v>#DIV/0!</v>
      </c>
      <c r="W579" s="112" t="e">
        <f t="shared" si="101"/>
        <v>#DIV/0!</v>
      </c>
    </row>
    <row r="580" spans="1:23" x14ac:dyDescent="0.2">
      <c r="A580" s="48" t="s">
        <v>1879</v>
      </c>
      <c r="B580" s="48" t="s">
        <v>3388</v>
      </c>
      <c r="C580" s="48"/>
      <c r="D580" s="48" t="s">
        <v>907</v>
      </c>
      <c r="E580" s="48" t="s">
        <v>250</v>
      </c>
      <c r="F580" s="48" t="s">
        <v>250</v>
      </c>
      <c r="G580" s="48" t="s">
        <v>1334</v>
      </c>
      <c r="H580" s="91">
        <v>14.74</v>
      </c>
      <c r="I580" s="7">
        <f>VLOOKUP(E580,Steuerung!$A$17:$E$500,5,FALSE)</f>
        <v>1</v>
      </c>
      <c r="J580" s="73">
        <f>VLOOKUP(E580,Steuerung!$A$17:$F$500,6,FALSE)</f>
        <v>29.166666666666657</v>
      </c>
      <c r="K580" s="7">
        <f>VLOOKUP(F580,Steuerung!$A$17:$G$500,7,FALSE)</f>
        <v>1</v>
      </c>
      <c r="L580" s="7">
        <f>VLOOKUP(F580,Steuerung!$A$17:$H$500,8,FALSE)</f>
        <v>23</v>
      </c>
      <c r="M580" s="73">
        <f t="shared" si="108"/>
        <v>52.166666666666657</v>
      </c>
      <c r="N580" s="91">
        <f t="shared" si="109"/>
        <v>768.9366666666665</v>
      </c>
      <c r="O580" s="91">
        <f t="shared" si="110"/>
        <v>429.91666666666652</v>
      </c>
      <c r="P580" s="91">
        <f t="shared" si="111"/>
        <v>339.02</v>
      </c>
      <c r="Q580" s="63">
        <f>VLOOKUP(E580,Steuerung!$A$17:$B$500,2,FALSE)</f>
        <v>0</v>
      </c>
      <c r="R580" s="63">
        <f>VLOOKUP(F580,Steuerung!$A$17:$B$500,2,FALSE)</f>
        <v>0</v>
      </c>
      <c r="S580" s="4">
        <f t="shared" si="99"/>
        <v>0</v>
      </c>
      <c r="T580" s="4">
        <f t="shared" si="100"/>
        <v>0</v>
      </c>
      <c r="U580" s="112" t="e">
        <f t="shared" si="106"/>
        <v>#DIV/0!</v>
      </c>
      <c r="V580" s="112" t="e">
        <f t="shared" si="107"/>
        <v>#DIV/0!</v>
      </c>
      <c r="W580" s="112" t="e">
        <f t="shared" si="101"/>
        <v>#DIV/0!</v>
      </c>
    </row>
    <row r="581" spans="1:23" x14ac:dyDescent="0.2">
      <c r="A581" s="48" t="s">
        <v>3389</v>
      </c>
      <c r="B581" s="48" t="s">
        <v>3388</v>
      </c>
      <c r="C581" s="48"/>
      <c r="D581" s="48" t="s">
        <v>907</v>
      </c>
      <c r="E581" s="48" t="s">
        <v>250</v>
      </c>
      <c r="F581" s="48" t="s">
        <v>250</v>
      </c>
      <c r="G581" s="48" t="s">
        <v>1334</v>
      </c>
      <c r="H581" s="91">
        <v>11.7</v>
      </c>
      <c r="I581" s="7">
        <f>VLOOKUP(E581,Steuerung!$A$17:$E$500,5,FALSE)</f>
        <v>1</v>
      </c>
      <c r="J581" s="73">
        <f>VLOOKUP(E581,Steuerung!$A$17:$F$500,6,FALSE)</f>
        <v>29.166666666666657</v>
      </c>
      <c r="K581" s="7">
        <f>VLOOKUP(F581,Steuerung!$A$17:$G$500,7,FALSE)</f>
        <v>1</v>
      </c>
      <c r="L581" s="7">
        <f>VLOOKUP(F581,Steuerung!$A$17:$H$500,8,FALSE)</f>
        <v>23</v>
      </c>
      <c r="M581" s="73">
        <f t="shared" si="108"/>
        <v>52.166666666666657</v>
      </c>
      <c r="N581" s="91">
        <f t="shared" si="109"/>
        <v>610.3499999999998</v>
      </c>
      <c r="O581" s="91">
        <f t="shared" si="110"/>
        <v>341.24999999999989</v>
      </c>
      <c r="P581" s="91">
        <f t="shared" si="111"/>
        <v>269.09999999999997</v>
      </c>
      <c r="Q581" s="63">
        <f>VLOOKUP(E581,Steuerung!$A$17:$B$500,2,FALSE)</f>
        <v>0</v>
      </c>
      <c r="R581" s="63">
        <f>VLOOKUP(F581,Steuerung!$A$17:$B$500,2,FALSE)</f>
        <v>0</v>
      </c>
      <c r="S581" s="4">
        <f t="shared" si="99"/>
        <v>0</v>
      </c>
      <c r="T581" s="4">
        <f t="shared" si="100"/>
        <v>0</v>
      </c>
      <c r="U581" s="112" t="e">
        <f t="shared" si="106"/>
        <v>#DIV/0!</v>
      </c>
      <c r="V581" s="112" t="e">
        <f t="shared" si="107"/>
        <v>#DIV/0!</v>
      </c>
      <c r="W581" s="112" t="e">
        <f t="shared" si="101"/>
        <v>#DIV/0!</v>
      </c>
    </row>
    <row r="582" spans="1:23" x14ac:dyDescent="0.2">
      <c r="A582" s="48" t="s">
        <v>3390</v>
      </c>
      <c r="B582" s="48" t="s">
        <v>3388</v>
      </c>
      <c r="C582" s="48"/>
      <c r="D582" s="48" t="s">
        <v>907</v>
      </c>
      <c r="E582" s="48" t="s">
        <v>250</v>
      </c>
      <c r="F582" s="48" t="s">
        <v>250</v>
      </c>
      <c r="G582" s="48" t="s">
        <v>1334</v>
      </c>
      <c r="H582" s="91">
        <v>12.3</v>
      </c>
      <c r="I582" s="7">
        <f>VLOOKUP(E582,Steuerung!$A$17:$E$500,5,FALSE)</f>
        <v>1</v>
      </c>
      <c r="J582" s="73">
        <f>VLOOKUP(E582,Steuerung!$A$17:$F$500,6,FALSE)</f>
        <v>29.166666666666657</v>
      </c>
      <c r="K582" s="7">
        <f>VLOOKUP(F582,Steuerung!$A$17:$G$500,7,FALSE)</f>
        <v>1</v>
      </c>
      <c r="L582" s="7">
        <f>VLOOKUP(F582,Steuerung!$A$17:$H$500,8,FALSE)</f>
        <v>23</v>
      </c>
      <c r="M582" s="73">
        <f t="shared" si="108"/>
        <v>52.166666666666657</v>
      </c>
      <c r="N582" s="91">
        <f t="shared" si="109"/>
        <v>641.65</v>
      </c>
      <c r="O582" s="91">
        <f t="shared" si="110"/>
        <v>358.74999999999989</v>
      </c>
      <c r="P582" s="91">
        <f t="shared" si="111"/>
        <v>282.90000000000003</v>
      </c>
      <c r="Q582" s="63">
        <f>VLOOKUP(E582,Steuerung!$A$17:$B$500,2,FALSE)</f>
        <v>0</v>
      </c>
      <c r="R582" s="63">
        <f>VLOOKUP(F582,Steuerung!$A$17:$B$500,2,FALSE)</f>
        <v>0</v>
      </c>
      <c r="S582" s="4">
        <f t="shared" si="99"/>
        <v>0</v>
      </c>
      <c r="T582" s="4">
        <f t="shared" si="100"/>
        <v>0</v>
      </c>
      <c r="U582" s="112" t="e">
        <f t="shared" si="106"/>
        <v>#DIV/0!</v>
      </c>
      <c r="V582" s="112" t="e">
        <f t="shared" si="107"/>
        <v>#DIV/0!</v>
      </c>
      <c r="W582" s="112" t="e">
        <f t="shared" si="101"/>
        <v>#DIV/0!</v>
      </c>
    </row>
    <row r="583" spans="1:23" x14ac:dyDescent="0.2">
      <c r="A583" s="48" t="s">
        <v>3391</v>
      </c>
      <c r="B583" s="48" t="s">
        <v>2811</v>
      </c>
      <c r="C583" s="48"/>
      <c r="D583" s="48" t="s">
        <v>868</v>
      </c>
      <c r="E583" s="48" t="s">
        <v>231</v>
      </c>
      <c r="F583" s="48" t="s">
        <v>231</v>
      </c>
      <c r="G583" s="48" t="s">
        <v>1334</v>
      </c>
      <c r="H583" s="91">
        <v>16.649999999999999</v>
      </c>
      <c r="I583" s="7">
        <f>VLOOKUP(E583,Steuerung!$A$17:$E$500,5,FALSE)</f>
        <v>2</v>
      </c>
      <c r="J583" s="73">
        <f>VLOOKUP(E583,Steuerung!$A$17:$F$500,6,FALSE)</f>
        <v>58.333333333333329</v>
      </c>
      <c r="K583" s="7">
        <f>VLOOKUP(F583,Steuerung!$A$17:$G$500,7,FALSE)</f>
        <v>2</v>
      </c>
      <c r="L583" s="7">
        <f>VLOOKUP(F583,Steuerung!$A$17:$H$500,8,FALSE)</f>
        <v>46</v>
      </c>
      <c r="M583" s="73">
        <f t="shared" si="108"/>
        <v>104.33333333333333</v>
      </c>
      <c r="N583" s="91">
        <f t="shared" si="109"/>
        <v>1737.1499999999999</v>
      </c>
      <c r="O583" s="91">
        <f t="shared" si="110"/>
        <v>971.24999999999989</v>
      </c>
      <c r="P583" s="91">
        <f t="shared" si="111"/>
        <v>765.9</v>
      </c>
      <c r="Q583" s="63">
        <f>VLOOKUP(E583,Steuerung!$A$17:$B$500,2,FALSE)</f>
        <v>0</v>
      </c>
      <c r="R583" s="63">
        <f>VLOOKUP(F583,Steuerung!$A$17:$B$500,2,FALSE)</f>
        <v>0</v>
      </c>
      <c r="S583" s="4">
        <f t="shared" si="99"/>
        <v>0</v>
      </c>
      <c r="T583" s="4">
        <f t="shared" si="100"/>
        <v>0</v>
      </c>
      <c r="U583" s="112" t="e">
        <f t="shared" si="106"/>
        <v>#DIV/0!</v>
      </c>
      <c r="V583" s="112" t="e">
        <f t="shared" si="107"/>
        <v>#DIV/0!</v>
      </c>
      <c r="W583" s="112" t="e">
        <f t="shared" si="101"/>
        <v>#DIV/0!</v>
      </c>
    </row>
    <row r="584" spans="1:23" x14ac:dyDescent="0.2">
      <c r="A584" s="48" t="s">
        <v>3392</v>
      </c>
      <c r="B584" s="48" t="s">
        <v>2053</v>
      </c>
      <c r="C584" s="48"/>
      <c r="D584" s="48" t="s">
        <v>868</v>
      </c>
      <c r="E584" s="48" t="s">
        <v>231</v>
      </c>
      <c r="F584" s="48" t="s">
        <v>231</v>
      </c>
      <c r="G584" s="48" t="s">
        <v>1334</v>
      </c>
      <c r="H584" s="91">
        <v>13.41</v>
      </c>
      <c r="I584" s="7">
        <f>VLOOKUP(E584,Steuerung!$A$17:$E$500,5,FALSE)</f>
        <v>2</v>
      </c>
      <c r="J584" s="73">
        <f>VLOOKUP(E584,Steuerung!$A$17:$F$500,6,FALSE)</f>
        <v>58.333333333333329</v>
      </c>
      <c r="K584" s="7">
        <f>VLOOKUP(F584,Steuerung!$A$17:$G$500,7,FALSE)</f>
        <v>2</v>
      </c>
      <c r="L584" s="7">
        <f>VLOOKUP(F584,Steuerung!$A$17:$H$500,8,FALSE)</f>
        <v>46</v>
      </c>
      <c r="M584" s="73">
        <f t="shared" si="108"/>
        <v>104.33333333333333</v>
      </c>
      <c r="N584" s="91">
        <f t="shared" si="109"/>
        <v>1399.11</v>
      </c>
      <c r="O584" s="91">
        <f t="shared" si="110"/>
        <v>782.25</v>
      </c>
      <c r="P584" s="91">
        <f t="shared" si="111"/>
        <v>616.86</v>
      </c>
      <c r="Q584" s="63">
        <f>VLOOKUP(E584,Steuerung!$A$17:$B$500,2,FALSE)</f>
        <v>0</v>
      </c>
      <c r="R584" s="63">
        <f>VLOOKUP(F584,Steuerung!$A$17:$B$500,2,FALSE)</f>
        <v>0</v>
      </c>
      <c r="S584" s="4">
        <f t="shared" si="99"/>
        <v>0</v>
      </c>
      <c r="T584" s="4">
        <f t="shared" si="100"/>
        <v>0</v>
      </c>
      <c r="U584" s="112" t="e">
        <f t="shared" si="106"/>
        <v>#DIV/0!</v>
      </c>
      <c r="V584" s="112" t="e">
        <f t="shared" si="107"/>
        <v>#DIV/0!</v>
      </c>
      <c r="W584" s="112" t="e">
        <f t="shared" si="101"/>
        <v>#DIV/0!</v>
      </c>
    </row>
    <row r="585" spans="1:23" x14ac:dyDescent="0.2">
      <c r="A585" s="48" t="s">
        <v>3393</v>
      </c>
      <c r="B585" s="48" t="s">
        <v>3394</v>
      </c>
      <c r="C585" s="48"/>
      <c r="D585" s="48" t="s">
        <v>868</v>
      </c>
      <c r="E585" s="48" t="s">
        <v>231</v>
      </c>
      <c r="F585" s="48" t="s">
        <v>231</v>
      </c>
      <c r="G585" s="48" t="s">
        <v>1334</v>
      </c>
      <c r="H585" s="91">
        <v>12.96</v>
      </c>
      <c r="I585" s="7">
        <f>VLOOKUP(E585,Steuerung!$A$17:$E$500,5,FALSE)</f>
        <v>2</v>
      </c>
      <c r="J585" s="73">
        <f>VLOOKUP(E585,Steuerung!$A$17:$F$500,6,FALSE)</f>
        <v>58.333333333333329</v>
      </c>
      <c r="K585" s="7">
        <f>VLOOKUP(F585,Steuerung!$A$17:$G$500,7,FALSE)</f>
        <v>2</v>
      </c>
      <c r="L585" s="7">
        <f>VLOOKUP(F585,Steuerung!$A$17:$H$500,8,FALSE)</f>
        <v>46</v>
      </c>
      <c r="M585" s="73">
        <f t="shared" si="108"/>
        <v>104.33333333333333</v>
      </c>
      <c r="N585" s="91">
        <f t="shared" si="109"/>
        <v>1352.16</v>
      </c>
      <c r="O585" s="91">
        <f t="shared" si="110"/>
        <v>756</v>
      </c>
      <c r="P585" s="91">
        <f t="shared" si="111"/>
        <v>596.16000000000008</v>
      </c>
      <c r="Q585" s="63">
        <f>VLOOKUP(E585,Steuerung!$A$17:$B$500,2,FALSE)</f>
        <v>0</v>
      </c>
      <c r="R585" s="63">
        <f>VLOOKUP(F585,Steuerung!$A$17:$B$500,2,FALSE)</f>
        <v>0</v>
      </c>
      <c r="S585" s="4">
        <f t="shared" si="99"/>
        <v>0</v>
      </c>
      <c r="T585" s="4">
        <f t="shared" si="100"/>
        <v>0</v>
      </c>
      <c r="U585" s="112" t="e">
        <f t="shared" si="106"/>
        <v>#DIV/0!</v>
      </c>
      <c r="V585" s="112" t="e">
        <f t="shared" si="107"/>
        <v>#DIV/0!</v>
      </c>
      <c r="W585" s="112" t="e">
        <f t="shared" si="101"/>
        <v>#DIV/0!</v>
      </c>
    </row>
    <row r="586" spans="1:23" x14ac:dyDescent="0.2">
      <c r="A586" s="48" t="s">
        <v>3395</v>
      </c>
      <c r="B586" s="48" t="s">
        <v>2053</v>
      </c>
      <c r="C586" s="48"/>
      <c r="D586" s="48" t="s">
        <v>868</v>
      </c>
      <c r="E586" s="48" t="s">
        <v>231</v>
      </c>
      <c r="F586" s="48" t="s">
        <v>231</v>
      </c>
      <c r="G586" s="48" t="s">
        <v>1334</v>
      </c>
      <c r="H586" s="91">
        <v>13.67</v>
      </c>
      <c r="I586" s="7">
        <f>VLOOKUP(E586,Steuerung!$A$17:$E$500,5,FALSE)</f>
        <v>2</v>
      </c>
      <c r="J586" s="73">
        <f>VLOOKUP(E586,Steuerung!$A$17:$F$500,6,FALSE)</f>
        <v>58.333333333333329</v>
      </c>
      <c r="K586" s="7">
        <f>VLOOKUP(F586,Steuerung!$A$17:$G$500,7,FALSE)</f>
        <v>2</v>
      </c>
      <c r="L586" s="7">
        <f>VLOOKUP(F586,Steuerung!$A$17:$H$500,8,FALSE)</f>
        <v>46</v>
      </c>
      <c r="M586" s="73">
        <f t="shared" si="108"/>
        <v>104.33333333333333</v>
      </c>
      <c r="N586" s="91">
        <f t="shared" si="109"/>
        <v>1426.2366666666667</v>
      </c>
      <c r="O586" s="91">
        <f t="shared" si="110"/>
        <v>797.41666666666663</v>
      </c>
      <c r="P586" s="91">
        <f t="shared" si="111"/>
        <v>628.82000000000005</v>
      </c>
      <c r="Q586" s="63">
        <f>VLOOKUP(E586,Steuerung!$A$17:$B$500,2,FALSE)</f>
        <v>0</v>
      </c>
      <c r="R586" s="63">
        <f>VLOOKUP(F586,Steuerung!$A$17:$B$500,2,FALSE)</f>
        <v>0</v>
      </c>
      <c r="S586" s="4">
        <f t="shared" si="99"/>
        <v>0</v>
      </c>
      <c r="T586" s="4">
        <f t="shared" si="100"/>
        <v>0</v>
      </c>
      <c r="U586" s="112" t="e">
        <f t="shared" si="106"/>
        <v>#DIV/0!</v>
      </c>
      <c r="V586" s="112" t="e">
        <f t="shared" si="107"/>
        <v>#DIV/0!</v>
      </c>
      <c r="W586" s="112" t="e">
        <f t="shared" si="101"/>
        <v>#DIV/0!</v>
      </c>
    </row>
    <row r="587" spans="1:23" x14ac:dyDescent="0.2">
      <c r="A587" s="48" t="s">
        <v>3396</v>
      </c>
      <c r="B587" s="48" t="s">
        <v>1348</v>
      </c>
      <c r="C587" s="48"/>
      <c r="D587" s="48" t="s">
        <v>907</v>
      </c>
      <c r="E587" s="48" t="s">
        <v>256</v>
      </c>
      <c r="F587" s="48" t="s">
        <v>256</v>
      </c>
      <c r="G587" s="48" t="s">
        <v>1334</v>
      </c>
      <c r="H587" s="91">
        <v>17.16</v>
      </c>
      <c r="I587" s="7">
        <f>VLOOKUP(E587,Steuerung!$A$17:$E$500,5,FALSE)</f>
        <v>5</v>
      </c>
      <c r="J587" s="73">
        <f>VLOOKUP(E587,Steuerung!$A$17:$F$500,6,FALSE)</f>
        <v>137.33333333333334</v>
      </c>
      <c r="K587" s="7">
        <f>VLOOKUP(F587,Steuerung!$A$17:$G$500,7,FALSE)</f>
        <v>5</v>
      </c>
      <c r="L587" s="7">
        <f>VLOOKUP(F587,Steuerung!$A$17:$H$500,8,FALSE)</f>
        <v>113</v>
      </c>
      <c r="M587" s="73">
        <f t="shared" si="108"/>
        <v>250.33333333333334</v>
      </c>
      <c r="N587" s="91">
        <f t="shared" si="109"/>
        <v>4295.72</v>
      </c>
      <c r="O587" s="91">
        <f t="shared" si="110"/>
        <v>2356.6400000000003</v>
      </c>
      <c r="P587" s="91">
        <f t="shared" si="111"/>
        <v>1939.08</v>
      </c>
      <c r="Q587" s="63">
        <f>VLOOKUP(E587,Steuerung!$A$17:$B$500,2,FALSE)</f>
        <v>0</v>
      </c>
      <c r="R587" s="63">
        <f>VLOOKUP(F587,Steuerung!$A$17:$B$500,2,FALSE)</f>
        <v>0</v>
      </c>
      <c r="S587" s="4">
        <f t="shared" si="99"/>
        <v>0</v>
      </c>
      <c r="T587" s="4">
        <f t="shared" si="100"/>
        <v>0</v>
      </c>
      <c r="U587" s="112" t="e">
        <f t="shared" si="106"/>
        <v>#DIV/0!</v>
      </c>
      <c r="V587" s="112" t="e">
        <f t="shared" si="107"/>
        <v>#DIV/0!</v>
      </c>
      <c r="W587" s="112" t="e">
        <f t="shared" si="101"/>
        <v>#DIV/0!</v>
      </c>
    </row>
    <row r="588" spans="1:23" x14ac:dyDescent="0.2">
      <c r="A588" s="48" t="s">
        <v>3397</v>
      </c>
      <c r="B588" s="48" t="s">
        <v>2053</v>
      </c>
      <c r="C588" s="48"/>
      <c r="D588" s="48" t="s">
        <v>868</v>
      </c>
      <c r="E588" s="48" t="s">
        <v>235</v>
      </c>
      <c r="F588" s="48" t="s">
        <v>235</v>
      </c>
      <c r="G588" s="48" t="s">
        <v>1334</v>
      </c>
      <c r="H588" s="91">
        <v>4.01</v>
      </c>
      <c r="I588" s="7">
        <f>VLOOKUP(E588,Steuerung!$A$17:$E$500,5,FALSE)</f>
        <v>5</v>
      </c>
      <c r="J588" s="73">
        <f>VLOOKUP(E588,Steuerung!$A$17:$F$500,6,FALSE)</f>
        <v>137.33333333333334</v>
      </c>
      <c r="K588" s="7">
        <f>VLOOKUP(F588,Steuerung!$A$17:$G$500,7,FALSE)</f>
        <v>5</v>
      </c>
      <c r="L588" s="7">
        <f>VLOOKUP(F588,Steuerung!$A$17:$H$500,8,FALSE)</f>
        <v>113</v>
      </c>
      <c r="M588" s="73">
        <f t="shared" si="108"/>
        <v>250.33333333333334</v>
      </c>
      <c r="N588" s="91">
        <f t="shared" si="109"/>
        <v>1003.8366666666667</v>
      </c>
      <c r="O588" s="91">
        <f t="shared" si="110"/>
        <v>550.70666666666671</v>
      </c>
      <c r="P588" s="91">
        <f t="shared" si="111"/>
        <v>453.13</v>
      </c>
      <c r="Q588" s="63">
        <f>VLOOKUP(E588,Steuerung!$A$17:$B$500,2,FALSE)</f>
        <v>0</v>
      </c>
      <c r="R588" s="63">
        <f>VLOOKUP(F588,Steuerung!$A$17:$B$500,2,FALSE)</f>
        <v>0</v>
      </c>
      <c r="S588" s="4">
        <f t="shared" si="99"/>
        <v>0</v>
      </c>
      <c r="T588" s="4">
        <f t="shared" si="100"/>
        <v>0</v>
      </c>
      <c r="U588" s="112" t="e">
        <f t="shared" si="106"/>
        <v>#DIV/0!</v>
      </c>
      <c r="V588" s="112" t="e">
        <f t="shared" si="107"/>
        <v>#DIV/0!</v>
      </c>
      <c r="W588" s="112" t="e">
        <f t="shared" si="101"/>
        <v>#DIV/0!</v>
      </c>
    </row>
    <row r="589" spans="1:23" x14ac:dyDescent="0.2">
      <c r="A589" s="48" t="s">
        <v>3398</v>
      </c>
      <c r="B589" s="48"/>
      <c r="C589" s="48"/>
      <c r="D589" s="48"/>
      <c r="E589" s="48"/>
      <c r="F589" s="48"/>
      <c r="G589" s="48"/>
      <c r="H589" s="91"/>
      <c r="I589" s="7"/>
      <c r="J589" s="73"/>
      <c r="K589" s="7"/>
      <c r="L589" s="7"/>
      <c r="M589" s="73"/>
      <c r="N589" s="91"/>
      <c r="O589" s="91"/>
      <c r="P589" s="91"/>
      <c r="Q589" s="63"/>
      <c r="R589" s="63"/>
      <c r="S589" s="4"/>
      <c r="T589" s="4"/>
      <c r="U589" s="112"/>
      <c r="V589" s="112"/>
      <c r="W589" s="112"/>
    </row>
    <row r="590" spans="1:23" x14ac:dyDescent="0.2">
      <c r="A590" s="48" t="s">
        <v>3344</v>
      </c>
      <c r="B590" s="48" t="s">
        <v>1348</v>
      </c>
      <c r="C590" s="48"/>
      <c r="D590" s="48" t="s">
        <v>907</v>
      </c>
      <c r="E590" s="48" t="s">
        <v>250</v>
      </c>
      <c r="F590" s="48" t="s">
        <v>250</v>
      </c>
      <c r="G590" s="48" t="s">
        <v>869</v>
      </c>
      <c r="H590" s="91">
        <v>15.39</v>
      </c>
      <c r="I590" s="7">
        <f>VLOOKUP(E590,Steuerung!$A$17:$E$500,5,FALSE)</f>
        <v>1</v>
      </c>
      <c r="J590" s="73">
        <f>VLOOKUP(E590,Steuerung!$A$17:$F$500,6,FALSE)</f>
        <v>29.166666666666657</v>
      </c>
      <c r="K590" s="7">
        <f>VLOOKUP(F590,Steuerung!$A$17:$G$500,7,FALSE)</f>
        <v>1</v>
      </c>
      <c r="L590" s="7">
        <f>VLOOKUP(F590,Steuerung!$A$17:$H$500,8,FALSE)</f>
        <v>23</v>
      </c>
      <c r="M590" s="73">
        <f>J590+L590</f>
        <v>52.166666666666657</v>
      </c>
      <c r="N590" s="91">
        <f>H590*M590</f>
        <v>802.84499999999991</v>
      </c>
      <c r="O590" s="91">
        <f>H590*J590</f>
        <v>448.87499999999989</v>
      </c>
      <c r="P590" s="91">
        <f>H590*L590</f>
        <v>353.97</v>
      </c>
      <c r="Q590" s="63">
        <f>VLOOKUP(E590,Steuerung!$A$17:$B$500,2,FALSE)</f>
        <v>0</v>
      </c>
      <c r="R590" s="63">
        <f>VLOOKUP(F590,Steuerung!$A$17:$B$500,2,FALSE)</f>
        <v>0</v>
      </c>
      <c r="S590" s="4">
        <f t="shared" ref="S590:S596" si="112">IFERROR(O590/Q590,0)</f>
        <v>0</v>
      </c>
      <c r="T590" s="4">
        <f t="shared" ref="T590:T596" si="113">IFERROR(P590/R590,0)</f>
        <v>0</v>
      </c>
      <c r="U590" s="112" t="e">
        <f>IF(J590&gt;0,O590/Q590*SVS_UHR,0)</f>
        <v>#DIV/0!</v>
      </c>
      <c r="V590" s="112" t="e">
        <f>IF(L590&gt;0,P590/R590*SVS_UHR,0)</f>
        <v>#DIV/0!</v>
      </c>
      <c r="W590" s="112" t="e">
        <f t="shared" ref="W590:W596" si="114">U590+V590</f>
        <v>#DIV/0!</v>
      </c>
    </row>
    <row r="591" spans="1:23" x14ac:dyDescent="0.2">
      <c r="A591" s="48" t="s">
        <v>3399</v>
      </c>
      <c r="B591" s="48"/>
      <c r="C591" s="48"/>
      <c r="D591" s="48"/>
      <c r="E591" s="48"/>
      <c r="F591" s="48"/>
      <c r="G591" s="48"/>
      <c r="H591" s="91"/>
      <c r="I591" s="7"/>
      <c r="J591" s="73"/>
      <c r="K591" s="7"/>
      <c r="L591" s="7"/>
      <c r="M591" s="73"/>
      <c r="N591" s="91"/>
      <c r="O591" s="91"/>
      <c r="P591" s="91"/>
      <c r="Q591" s="63"/>
      <c r="R591" s="63"/>
      <c r="S591" s="4"/>
      <c r="T591" s="4"/>
      <c r="U591" s="112"/>
      <c r="V591" s="112"/>
      <c r="W591" s="112"/>
    </row>
    <row r="592" spans="1:23" x14ac:dyDescent="0.2">
      <c r="A592" s="48" t="s">
        <v>1023</v>
      </c>
      <c r="B592" s="48" t="s">
        <v>793</v>
      </c>
      <c r="C592" s="48"/>
      <c r="D592" s="48" t="s">
        <v>875</v>
      </c>
      <c r="E592" s="48" t="s">
        <v>177</v>
      </c>
      <c r="F592" s="48" t="s">
        <v>177</v>
      </c>
      <c r="G592" s="48" t="s">
        <v>1334</v>
      </c>
      <c r="H592" s="91">
        <v>8.51</v>
      </c>
      <c r="I592" s="7">
        <f>VLOOKUP(E592,Steuerung!$A$17:$E$500,5,FALSE)</f>
        <v>1</v>
      </c>
      <c r="J592" s="73">
        <f>VLOOKUP(E592,Steuerung!$A$17:$F$500,6,FALSE)</f>
        <v>29.166666666666657</v>
      </c>
      <c r="K592" s="7">
        <f>VLOOKUP(F592,Steuerung!$A$17:$G$500,7,FALSE)</f>
        <v>1</v>
      </c>
      <c r="L592" s="7">
        <f>VLOOKUP(F592,Steuerung!$A$17:$H$500,8,FALSE)</f>
        <v>23</v>
      </c>
      <c r="M592" s="73">
        <f>J592+L592</f>
        <v>52.166666666666657</v>
      </c>
      <c r="N592" s="91">
        <f>H592*M592</f>
        <v>443.93833333333322</v>
      </c>
      <c r="O592" s="91">
        <f>H592*J592</f>
        <v>248.20833333333326</v>
      </c>
      <c r="P592" s="91">
        <f>H592*L592</f>
        <v>195.73</v>
      </c>
      <c r="Q592" s="63">
        <f>VLOOKUP(E592,Steuerung!$A$17:$B$500,2,FALSE)</f>
        <v>0</v>
      </c>
      <c r="R592" s="63">
        <f>VLOOKUP(F592,Steuerung!$A$17:$B$500,2,FALSE)</f>
        <v>0</v>
      </c>
      <c r="S592" s="4">
        <f t="shared" si="112"/>
        <v>0</v>
      </c>
      <c r="T592" s="4">
        <f t="shared" si="113"/>
        <v>0</v>
      </c>
      <c r="U592" s="112" t="e">
        <f>IF(J592&gt;0,O592/Q592*SVS_UHR,0)</f>
        <v>#DIV/0!</v>
      </c>
      <c r="V592" s="112" t="e">
        <f>IF(L592&gt;0,P592/R592*SVS_UHR,0)</f>
        <v>#DIV/0!</v>
      </c>
      <c r="W592" s="112" t="e">
        <f t="shared" si="114"/>
        <v>#DIV/0!</v>
      </c>
    </row>
    <row r="593" spans="1:23" x14ac:dyDescent="0.2">
      <c r="A593" s="48" t="s">
        <v>3400</v>
      </c>
      <c r="B593" s="48"/>
      <c r="C593" s="48"/>
      <c r="D593" s="48"/>
      <c r="E593" s="48"/>
      <c r="F593" s="48"/>
      <c r="G593" s="48"/>
      <c r="H593" s="91"/>
      <c r="I593" s="7"/>
      <c r="J593" s="73"/>
      <c r="K593" s="7"/>
      <c r="L593" s="7"/>
      <c r="M593" s="73"/>
      <c r="N593" s="91"/>
      <c r="O593" s="91"/>
      <c r="P593" s="91"/>
      <c r="Q593" s="63"/>
      <c r="R593" s="63"/>
      <c r="S593" s="4"/>
      <c r="T593" s="4"/>
      <c r="U593" s="112"/>
      <c r="V593" s="112"/>
      <c r="W593" s="112"/>
    </row>
    <row r="594" spans="1:23" x14ac:dyDescent="0.2">
      <c r="A594" s="48"/>
      <c r="B594" s="48"/>
      <c r="C594" s="48"/>
      <c r="D594" s="48"/>
      <c r="E594" s="48"/>
      <c r="F594" s="48"/>
      <c r="G594" s="48"/>
      <c r="H594" s="91"/>
      <c r="I594" s="7"/>
      <c r="J594" s="73"/>
      <c r="K594" s="7"/>
      <c r="L594" s="7"/>
      <c r="M594" s="73"/>
      <c r="N594" s="91"/>
      <c r="O594" s="91"/>
      <c r="P594" s="91"/>
      <c r="Q594" s="63"/>
      <c r="R594" s="63"/>
      <c r="S594" s="4"/>
      <c r="T594" s="4"/>
      <c r="U594" s="112"/>
      <c r="V594" s="112"/>
      <c r="W594" s="112"/>
    </row>
    <row r="595" spans="1:23" x14ac:dyDescent="0.2">
      <c r="A595" s="48" t="s">
        <v>3401</v>
      </c>
      <c r="B595" s="48" t="s">
        <v>880</v>
      </c>
      <c r="C595" s="48"/>
      <c r="D595" s="48" t="s">
        <v>881</v>
      </c>
      <c r="E595" s="48" t="s">
        <v>290</v>
      </c>
      <c r="F595" s="48" t="s">
        <v>290</v>
      </c>
      <c r="G595" s="48" t="s">
        <v>876</v>
      </c>
      <c r="H595" s="91">
        <v>17.79</v>
      </c>
      <c r="I595" s="7">
        <f>VLOOKUP(E595,Steuerung!$A$17:$E$500,5,FALSE)</f>
        <v>1</v>
      </c>
      <c r="J595" s="73">
        <f>VLOOKUP(E595,Steuerung!$A$17:$F$500,6,FALSE)</f>
        <v>29.166666666666657</v>
      </c>
      <c r="K595" s="7">
        <f>VLOOKUP(F595,Steuerung!$A$17:$G$500,7,FALSE)</f>
        <v>1</v>
      </c>
      <c r="L595" s="7">
        <f>VLOOKUP(F595,Steuerung!$A$17:$H$500,8,FALSE)</f>
        <v>23</v>
      </c>
      <c r="M595" s="73">
        <f>J595+L595</f>
        <v>52.166666666666657</v>
      </c>
      <c r="N595" s="91">
        <f>H595*M595</f>
        <v>928.04499999999973</v>
      </c>
      <c r="O595" s="91">
        <f>H595*J595</f>
        <v>518.87499999999977</v>
      </c>
      <c r="P595" s="91">
        <f>H595*L595</f>
        <v>409.16999999999996</v>
      </c>
      <c r="Q595" s="63">
        <f>VLOOKUP(E595,Steuerung!$A$17:$B$500,2,FALSE)</f>
        <v>0</v>
      </c>
      <c r="R595" s="63">
        <f>VLOOKUP(F595,Steuerung!$A$17:$B$500,2,FALSE)</f>
        <v>0</v>
      </c>
      <c r="S595" s="4">
        <f t="shared" si="112"/>
        <v>0</v>
      </c>
      <c r="T595" s="4">
        <f t="shared" si="113"/>
        <v>0</v>
      </c>
      <c r="U595" s="112" t="e">
        <f>IF(J595&gt;0,O595/Q595*SVS_UHR,0)</f>
        <v>#DIV/0!</v>
      </c>
      <c r="V595" s="112" t="e">
        <f>IF(L595&gt;0,P595/R595*SVS_UHR,0)</f>
        <v>#DIV/0!</v>
      </c>
      <c r="W595" s="112" t="e">
        <f t="shared" si="114"/>
        <v>#DIV/0!</v>
      </c>
    </row>
    <row r="596" spans="1:23" x14ac:dyDescent="0.2">
      <c r="A596" s="48" t="s">
        <v>3402</v>
      </c>
      <c r="B596" s="48" t="s">
        <v>880</v>
      </c>
      <c r="C596" s="48"/>
      <c r="D596" s="48" t="s">
        <v>881</v>
      </c>
      <c r="E596" s="48" t="s">
        <v>290</v>
      </c>
      <c r="F596" s="48" t="s">
        <v>290</v>
      </c>
      <c r="G596" s="48" t="s">
        <v>876</v>
      </c>
      <c r="H596" s="91">
        <v>17.79</v>
      </c>
      <c r="I596" s="7">
        <f>VLOOKUP(E596,Steuerung!$A$17:$E$500,5,FALSE)</f>
        <v>1</v>
      </c>
      <c r="J596" s="73">
        <f>VLOOKUP(E596,Steuerung!$A$17:$F$500,6,FALSE)</f>
        <v>29.166666666666657</v>
      </c>
      <c r="K596" s="7">
        <f>VLOOKUP(F596,Steuerung!$A$17:$G$500,7,FALSE)</f>
        <v>1</v>
      </c>
      <c r="L596" s="7">
        <f>VLOOKUP(F596,Steuerung!$A$17:$H$500,8,FALSE)</f>
        <v>23</v>
      </c>
      <c r="M596" s="73">
        <f>J596+L596</f>
        <v>52.166666666666657</v>
      </c>
      <c r="N596" s="91">
        <f>H596*M596</f>
        <v>928.04499999999973</v>
      </c>
      <c r="O596" s="91">
        <f>H596*J596</f>
        <v>518.87499999999977</v>
      </c>
      <c r="P596" s="91">
        <f>H596*L596</f>
        <v>409.16999999999996</v>
      </c>
      <c r="Q596" s="63">
        <f>VLOOKUP(E596,Steuerung!$A$17:$B$500,2,FALSE)</f>
        <v>0</v>
      </c>
      <c r="R596" s="63">
        <f>VLOOKUP(F596,Steuerung!$A$17:$B$500,2,FALSE)</f>
        <v>0</v>
      </c>
      <c r="S596" s="4">
        <f t="shared" si="112"/>
        <v>0</v>
      </c>
      <c r="T596" s="4">
        <f t="shared" si="113"/>
        <v>0</v>
      </c>
      <c r="U596" s="112" t="e">
        <f>IF(J596&gt;0,O596/Q596*SVS_UHR,0)</f>
        <v>#DIV/0!</v>
      </c>
      <c r="V596" s="112" t="e">
        <f>IF(L596&gt;0,P596/R596*SVS_UHR,0)</f>
        <v>#DIV/0!</v>
      </c>
      <c r="W596" s="112" t="e">
        <f t="shared" si="114"/>
        <v>#DIV/0!</v>
      </c>
    </row>
    <row r="597" spans="1:23" x14ac:dyDescent="0.2">
      <c r="A597" s="48"/>
      <c r="B597" s="48"/>
      <c r="C597" s="48"/>
      <c r="D597" s="48"/>
      <c r="E597" s="48"/>
      <c r="F597" s="48"/>
      <c r="G597" s="48"/>
      <c r="H597" s="102">
        <f>SUM(H12:H596)</f>
        <v>13619.37999999999</v>
      </c>
      <c r="I597" s="7"/>
      <c r="J597" s="73"/>
      <c r="K597" s="7"/>
      <c r="L597" s="7"/>
      <c r="M597" s="73"/>
      <c r="N597" s="102">
        <f>SUM(N12:N596)</f>
        <v>1124876.9426666647</v>
      </c>
      <c r="O597" s="102">
        <f>SUM(O12:O596)</f>
        <v>657232.1296666672</v>
      </c>
      <c r="P597" s="102">
        <f>SUM(P12:P596)</f>
        <v>468737.23900000006</v>
      </c>
      <c r="Q597" s="63"/>
      <c r="R597" s="63"/>
      <c r="S597" s="374">
        <f>SUM(S12:S596)</f>
        <v>0</v>
      </c>
      <c r="T597" s="374">
        <f>SUM(T12:T596)</f>
        <v>0</v>
      </c>
      <c r="U597" s="103" t="e">
        <f>SUM(U12:U565)</f>
        <v>#DIV/0!</v>
      </c>
      <c r="V597" s="103" t="e">
        <f>SUM(V12:V596)</f>
        <v>#DIV/0!</v>
      </c>
      <c r="W597" s="103" t="e">
        <f>SUM(W12:W596)</f>
        <v>#DIV/0!</v>
      </c>
    </row>
    <row r="599" spans="1:23" x14ac:dyDescent="0.2">
      <c r="A599" s="48"/>
      <c r="B599" s="48"/>
      <c r="C599" s="92" t="s">
        <v>929</v>
      </c>
      <c r="D599" s="414"/>
      <c r="E599" s="32">
        <f>E601-E600</f>
        <v>424</v>
      </c>
      <c r="F599" s="48"/>
      <c r="G599" s="48"/>
      <c r="H599" s="91"/>
      <c r="I599" s="7"/>
      <c r="J599" s="73"/>
      <c r="K599" s="7"/>
      <c r="L599" s="7"/>
      <c r="M599" s="73"/>
      <c r="N599" s="91"/>
      <c r="O599" s="91"/>
      <c r="P599" s="91"/>
      <c r="Q599" s="63"/>
      <c r="R599" s="63"/>
      <c r="S599" s="63"/>
      <c r="T599" s="63"/>
      <c r="U599" s="112"/>
      <c r="V599" s="112"/>
      <c r="W599" s="112"/>
    </row>
    <row r="600" spans="1:23" x14ac:dyDescent="0.2">
      <c r="A600" s="48"/>
      <c r="B600" s="48"/>
      <c r="C600" s="92" t="s">
        <v>930</v>
      </c>
      <c r="D600" s="414"/>
      <c r="E600" s="32">
        <f>COUNTIFS(M12:M596,0)</f>
        <v>125</v>
      </c>
      <c r="F600" s="48"/>
      <c r="G600" s="48"/>
      <c r="H600" s="91"/>
      <c r="I600" s="7"/>
      <c r="J600" s="73"/>
      <c r="K600" s="7"/>
      <c r="L600" s="7"/>
      <c r="M600" s="73"/>
      <c r="N600" s="91"/>
      <c r="O600" s="91"/>
      <c r="P600" s="91"/>
      <c r="Q600" s="63"/>
      <c r="R600" s="63"/>
      <c r="S600" s="63"/>
      <c r="T600" s="63"/>
      <c r="U600" s="112"/>
      <c r="V600" s="112"/>
      <c r="W600" s="112"/>
    </row>
    <row r="601" spans="1:23" x14ac:dyDescent="0.2">
      <c r="A601" s="48"/>
      <c r="B601" s="48"/>
      <c r="C601" s="92" t="s">
        <v>931</v>
      </c>
      <c r="D601" s="414"/>
      <c r="E601" s="32">
        <f>COUNTA(M12:M596)</f>
        <v>549</v>
      </c>
      <c r="F601" s="48"/>
      <c r="G601" s="48"/>
      <c r="H601" s="91"/>
      <c r="I601" s="7"/>
      <c r="J601" s="73"/>
      <c r="K601" s="7"/>
      <c r="L601" s="7"/>
      <c r="M601" s="73"/>
      <c r="N601" s="91"/>
      <c r="O601" s="91"/>
      <c r="P601" s="91"/>
      <c r="Q601" s="63"/>
      <c r="R601" s="63"/>
      <c r="S601" s="63"/>
      <c r="T601" s="63"/>
      <c r="U601" s="112"/>
      <c r="V601" s="112"/>
      <c r="W601" s="112"/>
    </row>
  </sheetData>
  <sheetProtection algorithmName="SHA-512" hashValue="b7Edm0SLnOauaNULIPIOpNt0gzf4rsAhL4bVB+TG6YzYXMXE5jEY0nwv/msm02jcpTmAmSP07mW5L47d90Gqxg==" saltValue="Yr2hR3xBnWJU+yXXQgR6UQ==" spinCount="100000" sheet="1" objects="1" scenarios="1"/>
  <mergeCells count="7">
    <mergeCell ref="S4:T4"/>
    <mergeCell ref="E2:F2"/>
    <mergeCell ref="I4:J4"/>
    <mergeCell ref="K4:L4"/>
    <mergeCell ref="Q3:R3"/>
    <mergeCell ref="I3:K3"/>
    <mergeCell ref="E3:F3"/>
  </mergeCells>
  <phoneticPr fontId="9" type="noConversion"/>
  <printOptions horizontalCentered="1" verticalCentered="1" gridLines="1"/>
  <pageMargins left="0.19685039370078741" right="0.19685039370078741" top="0.78740157480314965" bottom="0.78740157480314965" header="0.51181102362204722" footer="0.51181102362204722"/>
  <pageSetup paperSize="9" orientation="portrait" r:id="rId1"/>
  <headerFooter alignWithMargins="0">
    <oddHeader>&amp;L&amp;F&amp;C&amp;A</oddHeader>
    <oddFooter>&amp;C&amp;8Seite &amp;P von &amp;N Seiten&amp;R&amp;8copyright by robert steinberger 1999</oddFooter>
  </headerFooter>
  <tableParts count="1">
    <tablePart r:id="rId2"/>
  </tablePart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6AA32-4419-4639-9F23-4A1817350B68}">
  <dimension ref="A1:W356"/>
  <sheetViews>
    <sheetView workbookViewId="0">
      <selection activeCell="F1" sqref="F1:F1048576"/>
    </sheetView>
  </sheetViews>
  <sheetFormatPr baseColWidth="10" defaultColWidth="11.42578125" defaultRowHeight="12.75" x14ac:dyDescent="0.2"/>
  <cols>
    <col min="2" max="2" width="28.140625" bestFit="1" customWidth="1"/>
    <col min="14" max="14" width="11.42578125" bestFit="1" customWidth="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x14ac:dyDescent="0.2">
      <c r="A6" s="157" t="s">
        <v>3403</v>
      </c>
      <c r="B6" s="157"/>
      <c r="C6" s="210" t="s">
        <v>3404</v>
      </c>
      <c r="D6" s="210"/>
      <c r="E6" s="210"/>
      <c r="F6" s="210"/>
      <c r="G6" s="210"/>
    </row>
    <row r="8" spans="1:23" x14ac:dyDescent="0.2">
      <c r="A8" s="157" t="s">
        <v>934</v>
      </c>
    </row>
    <row r="9" spans="1:23" x14ac:dyDescent="0.2">
      <c r="A9" s="48"/>
      <c r="B9" s="48" t="s">
        <v>2188</v>
      </c>
      <c r="C9" s="48"/>
      <c r="D9" s="48" t="s">
        <v>868</v>
      </c>
      <c r="E9" s="48" t="s">
        <v>124</v>
      </c>
      <c r="F9" s="48" t="s">
        <v>124</v>
      </c>
      <c r="G9" s="48"/>
      <c r="H9" s="91">
        <v>300.06</v>
      </c>
      <c r="I9" s="7">
        <f>VLOOKUP(E9,Steuerung!$A$17:$E$500,5,FALSE)</f>
        <v>0</v>
      </c>
      <c r="J9" s="73">
        <f>VLOOKUP(E9,Steuerung!$A$17:$F$500,6,FALSE)</f>
        <v>0</v>
      </c>
      <c r="K9" s="7">
        <f>VLOOKUP(F9,Steuerung!$A$17:$G$500,7,FALSE)</f>
        <v>0</v>
      </c>
      <c r="L9" s="7">
        <f>VLOOKUP(F9,Steuerung!$A$17:$H$500,8,FALSE)</f>
        <v>0</v>
      </c>
      <c r="M9" s="73">
        <f t="shared" ref="M9:M50" si="0">J9+L9</f>
        <v>0</v>
      </c>
      <c r="N9" s="91">
        <f t="shared" ref="N9:N50" si="1">H9*M9</f>
        <v>0</v>
      </c>
      <c r="O9" s="91">
        <f t="shared" ref="O9:O50" si="2">H9*J9</f>
        <v>0</v>
      </c>
      <c r="P9" s="91">
        <f t="shared" ref="P9:P50" si="3">H9*L9</f>
        <v>0</v>
      </c>
      <c r="Q9" s="63">
        <f>VLOOKUP(E9,Steuerung!$A$17:$B$500,2,FALSE)</f>
        <v>0</v>
      </c>
      <c r="R9" s="63">
        <f>VLOOKUP(F9,Steuerung!$A$17:$B$500,2,FALSE)</f>
        <v>0</v>
      </c>
      <c r="S9" s="4">
        <f t="shared" ref="S9:S50" si="4">IFERROR(O9/Q9,0)</f>
        <v>0</v>
      </c>
      <c r="T9" s="4">
        <f t="shared" ref="T9:T50" si="5">IFERROR(P9/R9,0)</f>
        <v>0</v>
      </c>
      <c r="U9" s="112">
        <f t="shared" ref="U9:U50" si="6">IF(J9&gt;0,O9/Q9*SVS_UHR,0)</f>
        <v>0</v>
      </c>
      <c r="V9" s="112">
        <f t="shared" ref="V9:V50" si="7">IF(L9&gt;0,P9/R9*SVS_UHR,0)</f>
        <v>0</v>
      </c>
      <c r="W9" s="112">
        <f t="shared" ref="W9:W50" si="8">U9+V9</f>
        <v>0</v>
      </c>
    </row>
    <row r="10" spans="1:23" x14ac:dyDescent="0.2">
      <c r="A10" s="48"/>
      <c r="B10" s="48" t="s">
        <v>3405</v>
      </c>
      <c r="C10" s="48"/>
      <c r="D10" s="48" t="s">
        <v>868</v>
      </c>
      <c r="E10" s="48" t="s">
        <v>124</v>
      </c>
      <c r="F10" s="48" t="s">
        <v>124</v>
      </c>
      <c r="G10" s="48"/>
      <c r="H10" s="91">
        <v>20.8</v>
      </c>
      <c r="I10" s="7">
        <f>VLOOKUP(E10,Steuerung!$A$17:$E$500,5,FALSE)</f>
        <v>0</v>
      </c>
      <c r="J10" s="73">
        <f>VLOOKUP(E10,Steuerung!$A$17:$F$500,6,FALSE)</f>
        <v>0</v>
      </c>
      <c r="K10" s="7">
        <f>VLOOKUP(F10,Steuerung!$A$17:$G$500,7,FALSE)</f>
        <v>0</v>
      </c>
      <c r="L10" s="7">
        <f>VLOOKUP(F10,Steuerung!$A$17:$H$500,8,FALSE)</f>
        <v>0</v>
      </c>
      <c r="M10" s="73">
        <f t="shared" si="0"/>
        <v>0</v>
      </c>
      <c r="N10" s="91">
        <f t="shared" si="1"/>
        <v>0</v>
      </c>
      <c r="O10" s="91">
        <f t="shared" si="2"/>
        <v>0</v>
      </c>
      <c r="P10" s="91">
        <f t="shared" si="3"/>
        <v>0</v>
      </c>
      <c r="Q10" s="63">
        <f>VLOOKUP(E10,Steuerung!$A$17:$B$500,2,FALSE)</f>
        <v>0</v>
      </c>
      <c r="R10" s="63">
        <f>VLOOKUP(F10,Steuerung!$A$17:$B$500,2,FALSE)</f>
        <v>0</v>
      </c>
      <c r="S10" s="4">
        <f t="shared" si="4"/>
        <v>0</v>
      </c>
      <c r="T10" s="4">
        <f t="shared" si="5"/>
        <v>0</v>
      </c>
      <c r="U10" s="112">
        <f t="shared" si="6"/>
        <v>0</v>
      </c>
      <c r="V10" s="112">
        <f t="shared" si="7"/>
        <v>0</v>
      </c>
      <c r="W10" s="112">
        <f t="shared" si="8"/>
        <v>0</v>
      </c>
    </row>
    <row r="11" spans="1:23" x14ac:dyDescent="0.2">
      <c r="A11" s="48"/>
      <c r="B11" s="48" t="s">
        <v>3406</v>
      </c>
      <c r="C11" s="48"/>
      <c r="D11" s="48" t="s">
        <v>868</v>
      </c>
      <c r="E11" s="48" t="s">
        <v>124</v>
      </c>
      <c r="F11" s="48" t="s">
        <v>124</v>
      </c>
      <c r="G11" s="48"/>
      <c r="H11" s="91">
        <v>8.9</v>
      </c>
      <c r="I11" s="7">
        <f>VLOOKUP(E11,Steuerung!$A$17:$E$500,5,FALSE)</f>
        <v>0</v>
      </c>
      <c r="J11" s="73">
        <f>VLOOKUP(E11,Steuerung!$A$17:$F$500,6,FALSE)</f>
        <v>0</v>
      </c>
      <c r="K11" s="7">
        <f>VLOOKUP(F11,Steuerung!$A$17:$G$500,7,FALSE)</f>
        <v>0</v>
      </c>
      <c r="L11" s="7">
        <f>VLOOKUP(F11,Steuerung!$A$17:$H$500,8,FALSE)</f>
        <v>0</v>
      </c>
      <c r="M11" s="73">
        <f t="shared" si="0"/>
        <v>0</v>
      </c>
      <c r="N11" s="91">
        <f t="shared" si="1"/>
        <v>0</v>
      </c>
      <c r="O11" s="91">
        <f t="shared" si="2"/>
        <v>0</v>
      </c>
      <c r="P11" s="91">
        <f t="shared" si="3"/>
        <v>0</v>
      </c>
      <c r="Q11" s="63">
        <f>VLOOKUP(E11,Steuerung!$A$17:$B$500,2,FALSE)</f>
        <v>0</v>
      </c>
      <c r="R11" s="63">
        <f>VLOOKUP(F11,Steuerung!$A$17:$B$500,2,FALSE)</f>
        <v>0</v>
      </c>
      <c r="S11" s="4">
        <f t="shared" si="4"/>
        <v>0</v>
      </c>
      <c r="T11" s="4">
        <f t="shared" si="5"/>
        <v>0</v>
      </c>
      <c r="U11" s="112">
        <f t="shared" si="6"/>
        <v>0</v>
      </c>
      <c r="V11" s="112">
        <f t="shared" si="7"/>
        <v>0</v>
      </c>
      <c r="W11" s="112">
        <f t="shared" si="8"/>
        <v>0</v>
      </c>
    </row>
    <row r="12" spans="1:23" x14ac:dyDescent="0.2">
      <c r="A12" s="48"/>
      <c r="B12" s="48" t="s">
        <v>3407</v>
      </c>
      <c r="C12" s="48"/>
      <c r="D12" s="48" t="s">
        <v>910</v>
      </c>
      <c r="E12" s="48" t="s">
        <v>214</v>
      </c>
      <c r="F12" s="48" t="s">
        <v>214</v>
      </c>
      <c r="G12" s="48"/>
      <c r="H12" s="91">
        <v>8.9</v>
      </c>
      <c r="I12" s="7">
        <f>VLOOKUP(E12,Steuerung!$A$17:$E$500,5,FALSE)</f>
        <v>5</v>
      </c>
      <c r="J12" s="73">
        <f>VLOOKUP(E12,Steuerung!$A$17:$F$500,6,FALSE)</f>
        <v>137.33333333333334</v>
      </c>
      <c r="K12" s="7">
        <f>VLOOKUP(F12,Steuerung!$A$17:$G$500,7,FALSE)</f>
        <v>5</v>
      </c>
      <c r="L12" s="7">
        <f>VLOOKUP(F12,Steuerung!$A$17:$H$500,8,FALSE)</f>
        <v>113</v>
      </c>
      <c r="M12" s="73">
        <f t="shared" si="0"/>
        <v>250.33333333333334</v>
      </c>
      <c r="N12" s="91">
        <f t="shared" si="1"/>
        <v>2227.9666666666667</v>
      </c>
      <c r="O12" s="91">
        <f t="shared" si="2"/>
        <v>1222.2666666666669</v>
      </c>
      <c r="P12" s="91">
        <f t="shared" si="3"/>
        <v>1005.7</v>
      </c>
      <c r="Q12" s="63">
        <f>VLOOKUP(E12,Steuerung!$A$17:$B$500,2,FALSE)</f>
        <v>0</v>
      </c>
      <c r="R12" s="63">
        <f>VLOOKUP(F12,Steuerung!$A$17:$B$500,2,FALSE)</f>
        <v>0</v>
      </c>
      <c r="S12" s="4">
        <f t="shared" si="4"/>
        <v>0</v>
      </c>
      <c r="T12" s="4">
        <f t="shared" si="5"/>
        <v>0</v>
      </c>
      <c r="U12" s="112" t="e">
        <f t="shared" si="6"/>
        <v>#DIV/0!</v>
      </c>
      <c r="V12" s="112" t="e">
        <f t="shared" si="7"/>
        <v>#DIV/0!</v>
      </c>
      <c r="W12" s="112" t="e">
        <f t="shared" si="8"/>
        <v>#DIV/0!</v>
      </c>
    </row>
    <row r="13" spans="1:23" x14ac:dyDescent="0.2">
      <c r="A13" s="48"/>
      <c r="B13" s="48" t="s">
        <v>3405</v>
      </c>
      <c r="C13" s="48"/>
      <c r="D13" s="48" t="s">
        <v>868</v>
      </c>
      <c r="E13" s="48" t="s">
        <v>124</v>
      </c>
      <c r="F13" s="48" t="s">
        <v>124</v>
      </c>
      <c r="G13" s="48"/>
      <c r="H13" s="91">
        <v>6.9</v>
      </c>
      <c r="I13" s="7">
        <f>VLOOKUP(E13,Steuerung!$A$17:$E$500,5,FALSE)</f>
        <v>0</v>
      </c>
      <c r="J13" s="73">
        <f>VLOOKUP(E13,Steuerung!$A$17:$F$500,6,FALSE)</f>
        <v>0</v>
      </c>
      <c r="K13" s="7">
        <f>VLOOKUP(F13,Steuerung!$A$17:$G$500,7,FALSE)</f>
        <v>0</v>
      </c>
      <c r="L13" s="7">
        <f>VLOOKUP(F13,Steuerung!$A$17:$H$500,8,FALSE)</f>
        <v>0</v>
      </c>
      <c r="M13" s="73">
        <f t="shared" si="0"/>
        <v>0</v>
      </c>
      <c r="N13" s="91">
        <f t="shared" si="1"/>
        <v>0</v>
      </c>
      <c r="O13" s="91">
        <f t="shared" si="2"/>
        <v>0</v>
      </c>
      <c r="P13" s="91">
        <f t="shared" si="3"/>
        <v>0</v>
      </c>
      <c r="Q13" s="63">
        <f>VLOOKUP(E13,Steuerung!$A$17:$B$500,2,FALSE)</f>
        <v>0</v>
      </c>
      <c r="R13" s="63">
        <f>VLOOKUP(F13,Steuerung!$A$17:$B$500,2,FALSE)</f>
        <v>0</v>
      </c>
      <c r="S13" s="4">
        <f t="shared" si="4"/>
        <v>0</v>
      </c>
      <c r="T13" s="4">
        <f t="shared" si="5"/>
        <v>0</v>
      </c>
      <c r="U13" s="112">
        <f t="shared" si="6"/>
        <v>0</v>
      </c>
      <c r="V13" s="112">
        <f t="shared" si="7"/>
        <v>0</v>
      </c>
      <c r="W13" s="112">
        <f t="shared" si="8"/>
        <v>0</v>
      </c>
    </row>
    <row r="14" spans="1:23" x14ac:dyDescent="0.2">
      <c r="A14" s="48"/>
      <c r="B14" s="48" t="s">
        <v>3408</v>
      </c>
      <c r="C14" s="48"/>
      <c r="D14" s="48" t="s">
        <v>868</v>
      </c>
      <c r="E14" s="48" t="s">
        <v>124</v>
      </c>
      <c r="F14" s="48" t="s">
        <v>124</v>
      </c>
      <c r="G14" s="48"/>
      <c r="H14" s="91">
        <v>10.9</v>
      </c>
      <c r="I14" s="7">
        <f>VLOOKUP(E14,Steuerung!$A$17:$E$500,5,FALSE)</f>
        <v>0</v>
      </c>
      <c r="J14" s="73">
        <f>VLOOKUP(E14,Steuerung!$A$17:$F$500,6,FALSE)</f>
        <v>0</v>
      </c>
      <c r="K14" s="7">
        <f>VLOOKUP(F14,Steuerung!$A$17:$G$500,7,FALSE)</f>
        <v>0</v>
      </c>
      <c r="L14" s="7">
        <f>VLOOKUP(F14,Steuerung!$A$17:$H$500,8,FALSE)</f>
        <v>0</v>
      </c>
      <c r="M14" s="73">
        <f t="shared" si="0"/>
        <v>0</v>
      </c>
      <c r="N14" s="91">
        <f t="shared" si="1"/>
        <v>0</v>
      </c>
      <c r="O14" s="91">
        <f t="shared" si="2"/>
        <v>0</v>
      </c>
      <c r="P14" s="91">
        <f t="shared" si="3"/>
        <v>0</v>
      </c>
      <c r="Q14" s="63">
        <f>VLOOKUP(E14,Steuerung!$A$17:$B$500,2,FALSE)</f>
        <v>0</v>
      </c>
      <c r="R14" s="63">
        <f>VLOOKUP(F14,Steuerung!$A$17:$B$500,2,FALSE)</f>
        <v>0</v>
      </c>
      <c r="S14" s="4">
        <f t="shared" si="4"/>
        <v>0</v>
      </c>
      <c r="T14" s="4">
        <f t="shared" si="5"/>
        <v>0</v>
      </c>
      <c r="U14" s="112">
        <f t="shared" si="6"/>
        <v>0</v>
      </c>
      <c r="V14" s="112">
        <f t="shared" si="7"/>
        <v>0</v>
      </c>
      <c r="W14" s="112">
        <f t="shared" si="8"/>
        <v>0</v>
      </c>
    </row>
    <row r="15" spans="1:23" x14ac:dyDescent="0.2">
      <c r="A15" s="48"/>
      <c r="B15" s="48" t="s">
        <v>3405</v>
      </c>
      <c r="C15" s="48"/>
      <c r="D15" s="48" t="s">
        <v>868</v>
      </c>
      <c r="E15" s="48" t="s">
        <v>124</v>
      </c>
      <c r="F15" s="48" t="s">
        <v>124</v>
      </c>
      <c r="G15" s="48"/>
      <c r="H15" s="91">
        <v>16.8</v>
      </c>
      <c r="I15" s="7">
        <f>VLOOKUP(E15,Steuerung!$A$17:$E$500,5,FALSE)</f>
        <v>0</v>
      </c>
      <c r="J15" s="73">
        <f>VLOOKUP(E15,Steuerung!$A$17:$F$500,6,FALSE)</f>
        <v>0</v>
      </c>
      <c r="K15" s="7">
        <f>VLOOKUP(F15,Steuerung!$A$17:$G$500,7,FALSE)</f>
        <v>0</v>
      </c>
      <c r="L15" s="7">
        <f>VLOOKUP(F15,Steuerung!$A$17:$H$500,8,FALSE)</f>
        <v>0</v>
      </c>
      <c r="M15" s="73">
        <f t="shared" si="0"/>
        <v>0</v>
      </c>
      <c r="N15" s="91">
        <f t="shared" si="1"/>
        <v>0</v>
      </c>
      <c r="O15" s="91">
        <f t="shared" si="2"/>
        <v>0</v>
      </c>
      <c r="P15" s="91">
        <f t="shared" si="3"/>
        <v>0</v>
      </c>
      <c r="Q15" s="63">
        <f>VLOOKUP(E15,Steuerung!$A$17:$B$500,2,FALSE)</f>
        <v>0</v>
      </c>
      <c r="R15" s="63">
        <f>VLOOKUP(F15,Steuerung!$A$17:$B$500,2,FALSE)</f>
        <v>0</v>
      </c>
      <c r="S15" s="4">
        <f t="shared" si="4"/>
        <v>0</v>
      </c>
      <c r="T15" s="4">
        <f t="shared" si="5"/>
        <v>0</v>
      </c>
      <c r="U15" s="112">
        <f t="shared" si="6"/>
        <v>0</v>
      </c>
      <c r="V15" s="112">
        <f t="shared" si="7"/>
        <v>0</v>
      </c>
      <c r="W15" s="112">
        <f t="shared" si="8"/>
        <v>0</v>
      </c>
    </row>
    <row r="16" spans="1:23" x14ac:dyDescent="0.2">
      <c r="A16" s="48"/>
      <c r="B16" s="48" t="s">
        <v>3407</v>
      </c>
      <c r="C16" s="48"/>
      <c r="D16" s="48" t="s">
        <v>910</v>
      </c>
      <c r="E16" s="48" t="s">
        <v>214</v>
      </c>
      <c r="F16" s="48" t="s">
        <v>214</v>
      </c>
      <c r="G16" s="48"/>
      <c r="H16" s="91">
        <v>50.2</v>
      </c>
      <c r="I16" s="7">
        <f>VLOOKUP(E16,Steuerung!$A$17:$E$500,5,FALSE)</f>
        <v>5</v>
      </c>
      <c r="J16" s="73">
        <f>VLOOKUP(E16,Steuerung!$A$17:$F$500,6,FALSE)</f>
        <v>137.33333333333334</v>
      </c>
      <c r="K16" s="7">
        <f>VLOOKUP(F16,Steuerung!$A$17:$G$500,7,FALSE)</f>
        <v>5</v>
      </c>
      <c r="L16" s="7">
        <f>VLOOKUP(F16,Steuerung!$A$17:$H$500,8,FALSE)</f>
        <v>113</v>
      </c>
      <c r="M16" s="73">
        <f t="shared" si="0"/>
        <v>250.33333333333334</v>
      </c>
      <c r="N16" s="91">
        <f t="shared" si="1"/>
        <v>12566.733333333335</v>
      </c>
      <c r="O16" s="91">
        <f t="shared" si="2"/>
        <v>6894.1333333333341</v>
      </c>
      <c r="P16" s="91">
        <f t="shared" si="3"/>
        <v>5672.6</v>
      </c>
      <c r="Q16" s="63">
        <f>VLOOKUP(E16,Steuerung!$A$17:$B$500,2,FALSE)</f>
        <v>0</v>
      </c>
      <c r="R16" s="63">
        <f>VLOOKUP(F16,Steuerung!$A$17:$B$500,2,FALSE)</f>
        <v>0</v>
      </c>
      <c r="S16" s="4">
        <f t="shared" si="4"/>
        <v>0</v>
      </c>
      <c r="T16" s="4">
        <f t="shared" si="5"/>
        <v>0</v>
      </c>
      <c r="U16" s="112" t="e">
        <f t="shared" si="6"/>
        <v>#DIV/0!</v>
      </c>
      <c r="V16" s="112" t="e">
        <f t="shared" si="7"/>
        <v>#DIV/0!</v>
      </c>
      <c r="W16" s="112" t="e">
        <f t="shared" si="8"/>
        <v>#DIV/0!</v>
      </c>
    </row>
    <row r="17" spans="1:23" x14ac:dyDescent="0.2">
      <c r="A17" s="48"/>
      <c r="B17" s="48" t="s">
        <v>3409</v>
      </c>
      <c r="C17" s="48"/>
      <c r="D17" s="48" t="s">
        <v>868</v>
      </c>
      <c r="E17" s="48" t="s">
        <v>227</v>
      </c>
      <c r="F17" s="48" t="s">
        <v>227</v>
      </c>
      <c r="G17" s="48"/>
      <c r="H17" s="91">
        <v>32.4</v>
      </c>
      <c r="I17" s="7" t="str">
        <f>VLOOKUP(E17,Steuerung!$A$17:$E$500,5,FALSE)</f>
        <v>m</v>
      </c>
      <c r="J17" s="73">
        <f>VLOOKUP(E17,Steuerung!$A$17:$F$500,6,FALSE)</f>
        <v>6.7</v>
      </c>
      <c r="K17" s="7" t="str">
        <f>VLOOKUP(F17,Steuerung!$A$17:$G$500,7,FALSE)</f>
        <v>m</v>
      </c>
      <c r="L17" s="7">
        <f>VLOOKUP(F17,Steuerung!$A$17:$H$500,8,FALSE)</f>
        <v>5.3</v>
      </c>
      <c r="M17" s="73">
        <f t="shared" si="0"/>
        <v>12</v>
      </c>
      <c r="N17" s="91">
        <f t="shared" si="1"/>
        <v>388.79999999999995</v>
      </c>
      <c r="O17" s="91">
        <f t="shared" si="2"/>
        <v>217.07999999999998</v>
      </c>
      <c r="P17" s="91">
        <f t="shared" si="3"/>
        <v>171.72</v>
      </c>
      <c r="Q17" s="63">
        <f>VLOOKUP(E17,Steuerung!$A$17:$B$500,2,FALSE)</f>
        <v>0</v>
      </c>
      <c r="R17" s="63">
        <f>VLOOKUP(F17,Steuerung!$A$17:$B$500,2,FALSE)</f>
        <v>0</v>
      </c>
      <c r="S17" s="4">
        <f t="shared" si="4"/>
        <v>0</v>
      </c>
      <c r="T17" s="4">
        <f t="shared" si="5"/>
        <v>0</v>
      </c>
      <c r="U17" s="112" t="e">
        <f t="shared" si="6"/>
        <v>#DIV/0!</v>
      </c>
      <c r="V17" s="112" t="e">
        <f t="shared" si="7"/>
        <v>#DIV/0!</v>
      </c>
      <c r="W17" s="112" t="e">
        <f t="shared" si="8"/>
        <v>#DIV/0!</v>
      </c>
    </row>
    <row r="18" spans="1:23" x14ac:dyDescent="0.2">
      <c r="A18" s="48"/>
      <c r="B18" s="48" t="s">
        <v>3410</v>
      </c>
      <c r="C18" s="48"/>
      <c r="D18" s="48" t="s">
        <v>868</v>
      </c>
      <c r="E18" s="48" t="s">
        <v>124</v>
      </c>
      <c r="F18" s="48" t="s">
        <v>124</v>
      </c>
      <c r="G18" s="48"/>
      <c r="H18" s="91">
        <v>81.8</v>
      </c>
      <c r="I18" s="7">
        <f>VLOOKUP(E18,Steuerung!$A$17:$E$500,5,FALSE)</f>
        <v>0</v>
      </c>
      <c r="J18" s="73">
        <f>VLOOKUP(E18,Steuerung!$A$17:$F$500,6,FALSE)</f>
        <v>0</v>
      </c>
      <c r="K18" s="7">
        <f>VLOOKUP(F18,Steuerung!$A$17:$G$500,7,FALSE)</f>
        <v>0</v>
      </c>
      <c r="L18" s="7">
        <f>VLOOKUP(F18,Steuerung!$A$17:$H$500,8,FALSE)</f>
        <v>0</v>
      </c>
      <c r="M18" s="73">
        <f t="shared" si="0"/>
        <v>0</v>
      </c>
      <c r="N18" s="91">
        <f t="shared" si="1"/>
        <v>0</v>
      </c>
      <c r="O18" s="91">
        <f t="shared" si="2"/>
        <v>0</v>
      </c>
      <c r="P18" s="91">
        <f t="shared" si="3"/>
        <v>0</v>
      </c>
      <c r="Q18" s="63">
        <f>VLOOKUP(E18,Steuerung!$A$17:$B$500,2,FALSE)</f>
        <v>0</v>
      </c>
      <c r="R18" s="63">
        <f>VLOOKUP(F18,Steuerung!$A$17:$B$500,2,FALSE)</f>
        <v>0</v>
      </c>
      <c r="S18" s="4">
        <f t="shared" si="4"/>
        <v>0</v>
      </c>
      <c r="T18" s="4">
        <f t="shared" si="5"/>
        <v>0</v>
      </c>
      <c r="U18" s="112">
        <f t="shared" si="6"/>
        <v>0</v>
      </c>
      <c r="V18" s="112">
        <f t="shared" si="7"/>
        <v>0</v>
      </c>
      <c r="W18" s="112">
        <f t="shared" si="8"/>
        <v>0</v>
      </c>
    </row>
    <row r="19" spans="1:23" x14ac:dyDescent="0.2">
      <c r="A19" s="48"/>
      <c r="B19" s="48" t="s">
        <v>3411</v>
      </c>
      <c r="C19" s="48"/>
      <c r="D19" s="48" t="s">
        <v>868</v>
      </c>
      <c r="E19" s="48" t="s">
        <v>124</v>
      </c>
      <c r="F19" s="48" t="s">
        <v>124</v>
      </c>
      <c r="G19" s="48"/>
      <c r="H19" s="91">
        <v>13</v>
      </c>
      <c r="I19" s="7">
        <f>VLOOKUP(E19,Steuerung!$A$17:$E$500,5,FALSE)</f>
        <v>0</v>
      </c>
      <c r="J19" s="73">
        <f>VLOOKUP(E19,Steuerung!$A$17:$F$500,6,FALSE)</f>
        <v>0</v>
      </c>
      <c r="K19" s="7">
        <f>VLOOKUP(F19,Steuerung!$A$17:$G$500,7,FALSE)</f>
        <v>0</v>
      </c>
      <c r="L19" s="7">
        <f>VLOOKUP(F19,Steuerung!$A$17:$H$500,8,FALSE)</f>
        <v>0</v>
      </c>
      <c r="M19" s="73">
        <f t="shared" si="0"/>
        <v>0</v>
      </c>
      <c r="N19" s="91">
        <f t="shared" si="1"/>
        <v>0</v>
      </c>
      <c r="O19" s="91">
        <f t="shared" si="2"/>
        <v>0</v>
      </c>
      <c r="P19" s="91">
        <f t="shared" si="3"/>
        <v>0</v>
      </c>
      <c r="Q19" s="63">
        <f>VLOOKUP(E19,Steuerung!$A$17:$B$500,2,FALSE)</f>
        <v>0</v>
      </c>
      <c r="R19" s="63">
        <f>VLOOKUP(F19,Steuerung!$A$17:$B$500,2,FALSE)</f>
        <v>0</v>
      </c>
      <c r="S19" s="4">
        <f t="shared" si="4"/>
        <v>0</v>
      </c>
      <c r="T19" s="4">
        <f t="shared" si="5"/>
        <v>0</v>
      </c>
      <c r="U19" s="112">
        <f t="shared" si="6"/>
        <v>0</v>
      </c>
      <c r="V19" s="112">
        <f t="shared" si="7"/>
        <v>0</v>
      </c>
      <c r="W19" s="112">
        <f t="shared" si="8"/>
        <v>0</v>
      </c>
    </row>
    <row r="20" spans="1:23" x14ac:dyDescent="0.2">
      <c r="A20" s="48"/>
      <c r="B20" s="48" t="s">
        <v>3412</v>
      </c>
      <c r="C20" s="48"/>
      <c r="D20" s="48" t="s">
        <v>868</v>
      </c>
      <c r="E20" s="48" t="s">
        <v>124</v>
      </c>
      <c r="F20" s="48" t="s">
        <v>124</v>
      </c>
      <c r="G20" s="48"/>
      <c r="H20" s="91">
        <v>81.8</v>
      </c>
      <c r="I20" s="7">
        <f>VLOOKUP(E20,Steuerung!$A$17:$E$500,5,FALSE)</f>
        <v>0</v>
      </c>
      <c r="J20" s="73">
        <f>VLOOKUP(E20,Steuerung!$A$17:$F$500,6,FALSE)</f>
        <v>0</v>
      </c>
      <c r="K20" s="7">
        <f>VLOOKUP(F20,Steuerung!$A$17:$G$500,7,FALSE)</f>
        <v>0</v>
      </c>
      <c r="L20" s="7">
        <f>VLOOKUP(F20,Steuerung!$A$17:$H$500,8,FALSE)</f>
        <v>0</v>
      </c>
      <c r="M20" s="73">
        <f t="shared" si="0"/>
        <v>0</v>
      </c>
      <c r="N20" s="91">
        <f t="shared" si="1"/>
        <v>0</v>
      </c>
      <c r="O20" s="91">
        <f t="shared" si="2"/>
        <v>0</v>
      </c>
      <c r="P20" s="91">
        <f t="shared" si="3"/>
        <v>0</v>
      </c>
      <c r="Q20" s="63">
        <f>VLOOKUP(E20,Steuerung!$A$17:$B$500,2,FALSE)</f>
        <v>0</v>
      </c>
      <c r="R20" s="63">
        <f>VLOOKUP(F20,Steuerung!$A$17:$B$500,2,FALSE)</f>
        <v>0</v>
      </c>
      <c r="S20" s="4">
        <f t="shared" si="4"/>
        <v>0</v>
      </c>
      <c r="T20" s="4">
        <f t="shared" si="5"/>
        <v>0</v>
      </c>
      <c r="U20" s="112">
        <f t="shared" si="6"/>
        <v>0</v>
      </c>
      <c r="V20" s="112">
        <f t="shared" si="7"/>
        <v>0</v>
      </c>
      <c r="W20" s="112">
        <f t="shared" si="8"/>
        <v>0</v>
      </c>
    </row>
    <row r="21" spans="1:23" x14ac:dyDescent="0.2">
      <c r="A21" s="48"/>
      <c r="B21" s="48" t="s">
        <v>3413</v>
      </c>
      <c r="C21" s="48"/>
      <c r="D21" s="48" t="s">
        <v>868</v>
      </c>
      <c r="E21" s="48" t="s">
        <v>124</v>
      </c>
      <c r="F21" s="48" t="s">
        <v>124</v>
      </c>
      <c r="G21" s="48"/>
      <c r="H21" s="91">
        <v>71.3</v>
      </c>
      <c r="I21" s="7">
        <f>VLOOKUP(E21,Steuerung!$A$17:$E$500,5,FALSE)</f>
        <v>0</v>
      </c>
      <c r="J21" s="73">
        <f>VLOOKUP(E21,Steuerung!$A$17:$F$500,6,FALSE)</f>
        <v>0</v>
      </c>
      <c r="K21" s="7">
        <f>VLOOKUP(F21,Steuerung!$A$17:$G$500,7,FALSE)</f>
        <v>0</v>
      </c>
      <c r="L21" s="7">
        <f>VLOOKUP(F21,Steuerung!$A$17:$H$500,8,FALSE)</f>
        <v>0</v>
      </c>
      <c r="M21" s="73">
        <f t="shared" si="0"/>
        <v>0</v>
      </c>
      <c r="N21" s="91">
        <f t="shared" si="1"/>
        <v>0</v>
      </c>
      <c r="O21" s="91">
        <f t="shared" si="2"/>
        <v>0</v>
      </c>
      <c r="P21" s="91">
        <f t="shared" si="3"/>
        <v>0</v>
      </c>
      <c r="Q21" s="63">
        <f>VLOOKUP(E21,Steuerung!$A$17:$B$500,2,FALSE)</f>
        <v>0</v>
      </c>
      <c r="R21" s="63">
        <f>VLOOKUP(F21,Steuerung!$A$17:$B$500,2,FALSE)</f>
        <v>0</v>
      </c>
      <c r="S21" s="4">
        <f t="shared" si="4"/>
        <v>0</v>
      </c>
      <c r="T21" s="4">
        <f t="shared" si="5"/>
        <v>0</v>
      </c>
      <c r="U21" s="112">
        <f t="shared" si="6"/>
        <v>0</v>
      </c>
      <c r="V21" s="112">
        <f t="shared" si="7"/>
        <v>0</v>
      </c>
      <c r="W21" s="112">
        <f t="shared" si="8"/>
        <v>0</v>
      </c>
    </row>
    <row r="22" spans="1:23" x14ac:dyDescent="0.2">
      <c r="A22" s="48"/>
      <c r="B22" s="48" t="s">
        <v>3414</v>
      </c>
      <c r="C22" s="48"/>
      <c r="D22" s="48" t="s">
        <v>868</v>
      </c>
      <c r="E22" s="48" t="s">
        <v>124</v>
      </c>
      <c r="F22" s="48" t="s">
        <v>124</v>
      </c>
      <c r="G22" s="48"/>
      <c r="H22" s="91">
        <v>81.8</v>
      </c>
      <c r="I22" s="7">
        <f>VLOOKUP(E22,Steuerung!$A$17:$E$500,5,FALSE)</f>
        <v>0</v>
      </c>
      <c r="J22" s="73">
        <f>VLOOKUP(E22,Steuerung!$A$17:$F$500,6,FALSE)</f>
        <v>0</v>
      </c>
      <c r="K22" s="7">
        <f>VLOOKUP(F22,Steuerung!$A$17:$G$500,7,FALSE)</f>
        <v>0</v>
      </c>
      <c r="L22" s="7">
        <f>VLOOKUP(F22,Steuerung!$A$17:$H$500,8,FALSE)</f>
        <v>0</v>
      </c>
      <c r="M22" s="73">
        <f t="shared" si="0"/>
        <v>0</v>
      </c>
      <c r="N22" s="91">
        <f t="shared" si="1"/>
        <v>0</v>
      </c>
      <c r="O22" s="91">
        <f t="shared" si="2"/>
        <v>0</v>
      </c>
      <c r="P22" s="91">
        <f t="shared" si="3"/>
        <v>0</v>
      </c>
      <c r="Q22" s="63">
        <f>VLOOKUP(E22,Steuerung!$A$17:$B$500,2,FALSE)</f>
        <v>0</v>
      </c>
      <c r="R22" s="63">
        <f>VLOOKUP(F22,Steuerung!$A$17:$B$500,2,FALSE)</f>
        <v>0</v>
      </c>
      <c r="S22" s="4">
        <f t="shared" si="4"/>
        <v>0</v>
      </c>
      <c r="T22" s="4">
        <f t="shared" si="5"/>
        <v>0</v>
      </c>
      <c r="U22" s="112">
        <f t="shared" si="6"/>
        <v>0</v>
      </c>
      <c r="V22" s="112">
        <f t="shared" si="7"/>
        <v>0</v>
      </c>
      <c r="W22" s="112">
        <f t="shared" si="8"/>
        <v>0</v>
      </c>
    </row>
    <row r="23" spans="1:23" x14ac:dyDescent="0.2">
      <c r="A23" s="48"/>
      <c r="B23" s="48" t="s">
        <v>3407</v>
      </c>
      <c r="C23" s="48"/>
      <c r="D23" s="48" t="s">
        <v>910</v>
      </c>
      <c r="E23" s="48" t="s">
        <v>214</v>
      </c>
      <c r="F23" s="48" t="s">
        <v>214</v>
      </c>
      <c r="G23" s="48"/>
      <c r="H23" s="91">
        <v>47.4</v>
      </c>
      <c r="I23" s="7">
        <f>VLOOKUP(E23,Steuerung!$A$17:$E$500,5,FALSE)</f>
        <v>5</v>
      </c>
      <c r="J23" s="73">
        <f>VLOOKUP(E23,Steuerung!$A$17:$F$500,6,FALSE)</f>
        <v>137.33333333333334</v>
      </c>
      <c r="K23" s="7">
        <f>VLOOKUP(F23,Steuerung!$A$17:$G$500,7,FALSE)</f>
        <v>5</v>
      </c>
      <c r="L23" s="7">
        <f>VLOOKUP(F23,Steuerung!$A$17:$H$500,8,FALSE)</f>
        <v>113</v>
      </c>
      <c r="M23" s="73">
        <f t="shared" si="0"/>
        <v>250.33333333333334</v>
      </c>
      <c r="N23" s="91">
        <f t="shared" si="1"/>
        <v>11865.8</v>
      </c>
      <c r="O23" s="91">
        <f t="shared" si="2"/>
        <v>6509.6</v>
      </c>
      <c r="P23" s="91">
        <f t="shared" si="3"/>
        <v>5356.2</v>
      </c>
      <c r="Q23" s="63">
        <f>VLOOKUP(E23,Steuerung!$A$17:$B$500,2,FALSE)</f>
        <v>0</v>
      </c>
      <c r="R23" s="63">
        <f>VLOOKUP(F23,Steuerung!$A$17:$B$500,2,FALSE)</f>
        <v>0</v>
      </c>
      <c r="S23" s="4">
        <f t="shared" si="4"/>
        <v>0</v>
      </c>
      <c r="T23" s="4">
        <f t="shared" si="5"/>
        <v>0</v>
      </c>
      <c r="U23" s="112" t="e">
        <f t="shared" si="6"/>
        <v>#DIV/0!</v>
      </c>
      <c r="V23" s="112" t="e">
        <f t="shared" si="7"/>
        <v>#DIV/0!</v>
      </c>
      <c r="W23" s="112" t="e">
        <f t="shared" si="8"/>
        <v>#DIV/0!</v>
      </c>
    </row>
    <row r="24" spans="1:23" x14ac:dyDescent="0.2">
      <c r="A24" s="48"/>
      <c r="B24" s="48" t="s">
        <v>3415</v>
      </c>
      <c r="C24" s="48"/>
      <c r="D24" s="48" t="s">
        <v>868</v>
      </c>
      <c r="E24" s="48" t="s">
        <v>124</v>
      </c>
      <c r="F24" s="48" t="s">
        <v>124</v>
      </c>
      <c r="G24" s="48"/>
      <c r="H24" s="91">
        <v>38.9</v>
      </c>
      <c r="I24" s="7">
        <f>VLOOKUP(E24,Steuerung!$A$17:$E$500,5,FALSE)</f>
        <v>0</v>
      </c>
      <c r="J24" s="73">
        <f>VLOOKUP(E24,Steuerung!$A$17:$F$500,6,FALSE)</f>
        <v>0</v>
      </c>
      <c r="K24" s="7">
        <f>VLOOKUP(F24,Steuerung!$A$17:$G$500,7,FALSE)</f>
        <v>0</v>
      </c>
      <c r="L24" s="7">
        <f>VLOOKUP(F24,Steuerung!$A$17:$H$500,8,FALSE)</f>
        <v>0</v>
      </c>
      <c r="M24" s="73">
        <f t="shared" si="0"/>
        <v>0</v>
      </c>
      <c r="N24" s="91">
        <f t="shared" si="1"/>
        <v>0</v>
      </c>
      <c r="O24" s="91">
        <f t="shared" si="2"/>
        <v>0</v>
      </c>
      <c r="P24" s="91">
        <f t="shared" si="3"/>
        <v>0</v>
      </c>
      <c r="Q24" s="63">
        <f>VLOOKUP(E24,Steuerung!$A$17:$B$500,2,FALSE)</f>
        <v>0</v>
      </c>
      <c r="R24" s="63">
        <f>VLOOKUP(F24,Steuerung!$A$17:$B$500,2,FALSE)</f>
        <v>0</v>
      </c>
      <c r="S24" s="4">
        <f t="shared" si="4"/>
        <v>0</v>
      </c>
      <c r="T24" s="4">
        <f t="shared" si="5"/>
        <v>0</v>
      </c>
      <c r="U24" s="112">
        <f t="shared" si="6"/>
        <v>0</v>
      </c>
      <c r="V24" s="112">
        <f t="shared" si="7"/>
        <v>0</v>
      </c>
      <c r="W24" s="112">
        <f t="shared" si="8"/>
        <v>0</v>
      </c>
    </row>
    <row r="25" spans="1:23" x14ac:dyDescent="0.2">
      <c r="A25" s="48"/>
      <c r="B25" s="48" t="s">
        <v>3405</v>
      </c>
      <c r="C25" s="48"/>
      <c r="D25" s="48" t="s">
        <v>868</v>
      </c>
      <c r="E25" s="48" t="s">
        <v>124</v>
      </c>
      <c r="F25" s="48" t="s">
        <v>124</v>
      </c>
      <c r="G25" s="48"/>
      <c r="H25" s="91">
        <v>16.8</v>
      </c>
      <c r="I25" s="7">
        <f>VLOOKUP(E25,Steuerung!$A$17:$E$500,5,FALSE)</f>
        <v>0</v>
      </c>
      <c r="J25" s="73">
        <f>VLOOKUP(E25,Steuerung!$A$17:$F$500,6,FALSE)</f>
        <v>0</v>
      </c>
      <c r="K25" s="7">
        <f>VLOOKUP(F25,Steuerung!$A$17:$G$500,7,FALSE)</f>
        <v>0</v>
      </c>
      <c r="L25" s="7">
        <f>VLOOKUP(F25,Steuerung!$A$17:$H$500,8,FALSE)</f>
        <v>0</v>
      </c>
      <c r="M25" s="73">
        <f t="shared" si="0"/>
        <v>0</v>
      </c>
      <c r="N25" s="91">
        <f t="shared" si="1"/>
        <v>0</v>
      </c>
      <c r="O25" s="91">
        <f t="shared" si="2"/>
        <v>0</v>
      </c>
      <c r="P25" s="91">
        <f t="shared" si="3"/>
        <v>0</v>
      </c>
      <c r="Q25" s="63">
        <f>VLOOKUP(E25,Steuerung!$A$17:$B$500,2,FALSE)</f>
        <v>0</v>
      </c>
      <c r="R25" s="63">
        <f>VLOOKUP(F25,Steuerung!$A$17:$B$500,2,FALSE)</f>
        <v>0</v>
      </c>
      <c r="S25" s="4">
        <f t="shared" si="4"/>
        <v>0</v>
      </c>
      <c r="T25" s="4">
        <f t="shared" si="5"/>
        <v>0</v>
      </c>
      <c r="U25" s="112">
        <f t="shared" si="6"/>
        <v>0</v>
      </c>
      <c r="V25" s="112">
        <f t="shared" si="7"/>
        <v>0</v>
      </c>
      <c r="W25" s="112">
        <f t="shared" si="8"/>
        <v>0</v>
      </c>
    </row>
    <row r="26" spans="1:23" x14ac:dyDescent="0.2">
      <c r="A26" s="48"/>
      <c r="B26" s="48" t="s">
        <v>3405</v>
      </c>
      <c r="C26" s="48"/>
      <c r="D26" s="48" t="s">
        <v>868</v>
      </c>
      <c r="E26" s="48" t="s">
        <v>124</v>
      </c>
      <c r="F26" s="48" t="s">
        <v>124</v>
      </c>
      <c r="G26" s="48"/>
      <c r="H26" s="91">
        <v>6.9</v>
      </c>
      <c r="I26" s="7">
        <f>VLOOKUP(E26,Steuerung!$A$17:$E$500,5,FALSE)</f>
        <v>0</v>
      </c>
      <c r="J26" s="73">
        <f>VLOOKUP(E26,Steuerung!$A$17:$F$500,6,FALSE)</f>
        <v>0</v>
      </c>
      <c r="K26" s="7">
        <f>VLOOKUP(F26,Steuerung!$A$17:$G$500,7,FALSE)</f>
        <v>0</v>
      </c>
      <c r="L26" s="7">
        <f>VLOOKUP(F26,Steuerung!$A$17:$H$500,8,FALSE)</f>
        <v>0</v>
      </c>
      <c r="M26" s="73">
        <f t="shared" si="0"/>
        <v>0</v>
      </c>
      <c r="N26" s="91">
        <f t="shared" si="1"/>
        <v>0</v>
      </c>
      <c r="O26" s="91">
        <f t="shared" si="2"/>
        <v>0</v>
      </c>
      <c r="P26" s="91">
        <f t="shared" si="3"/>
        <v>0</v>
      </c>
      <c r="Q26" s="63">
        <f>VLOOKUP(E26,Steuerung!$A$17:$B$500,2,FALSE)</f>
        <v>0</v>
      </c>
      <c r="R26" s="63">
        <f>VLOOKUP(F26,Steuerung!$A$17:$B$500,2,FALSE)</f>
        <v>0</v>
      </c>
      <c r="S26" s="4">
        <f t="shared" si="4"/>
        <v>0</v>
      </c>
      <c r="T26" s="4">
        <f t="shared" si="5"/>
        <v>0</v>
      </c>
      <c r="U26" s="112">
        <f t="shared" si="6"/>
        <v>0</v>
      </c>
      <c r="V26" s="112">
        <f t="shared" si="7"/>
        <v>0</v>
      </c>
      <c r="W26" s="112">
        <f t="shared" si="8"/>
        <v>0</v>
      </c>
    </row>
    <row r="27" spans="1:23" x14ac:dyDescent="0.2">
      <c r="A27" s="48"/>
      <c r="B27" s="48" t="s">
        <v>3416</v>
      </c>
      <c r="C27" s="48"/>
      <c r="D27" s="48" t="s">
        <v>868</v>
      </c>
      <c r="E27" s="48" t="s">
        <v>124</v>
      </c>
      <c r="F27" s="48" t="s">
        <v>124</v>
      </c>
      <c r="G27" s="48"/>
      <c r="H27" s="91">
        <v>4.9000000000000004</v>
      </c>
      <c r="I27" s="7">
        <f>VLOOKUP(E27,Steuerung!$A$17:$E$500,5,FALSE)</f>
        <v>0</v>
      </c>
      <c r="J27" s="73">
        <f>VLOOKUP(E27,Steuerung!$A$17:$F$500,6,FALSE)</f>
        <v>0</v>
      </c>
      <c r="K27" s="7">
        <f>VLOOKUP(F27,Steuerung!$A$17:$G$500,7,FALSE)</f>
        <v>0</v>
      </c>
      <c r="L27" s="7">
        <f>VLOOKUP(F27,Steuerung!$A$17:$H$500,8,FALSE)</f>
        <v>0</v>
      </c>
      <c r="M27" s="73">
        <f t="shared" si="0"/>
        <v>0</v>
      </c>
      <c r="N27" s="91">
        <f t="shared" si="1"/>
        <v>0</v>
      </c>
      <c r="O27" s="91">
        <f t="shared" si="2"/>
        <v>0</v>
      </c>
      <c r="P27" s="91">
        <f t="shared" si="3"/>
        <v>0</v>
      </c>
      <c r="Q27" s="63">
        <f>VLOOKUP(E27,Steuerung!$A$17:$B$500,2,FALSE)</f>
        <v>0</v>
      </c>
      <c r="R27" s="63">
        <f>VLOOKUP(F27,Steuerung!$A$17:$B$500,2,FALSE)</f>
        <v>0</v>
      </c>
      <c r="S27" s="4">
        <f t="shared" si="4"/>
        <v>0</v>
      </c>
      <c r="T27" s="4">
        <f t="shared" si="5"/>
        <v>0</v>
      </c>
      <c r="U27" s="112">
        <f t="shared" si="6"/>
        <v>0</v>
      </c>
      <c r="V27" s="112">
        <f t="shared" si="7"/>
        <v>0</v>
      </c>
      <c r="W27" s="112">
        <f t="shared" si="8"/>
        <v>0</v>
      </c>
    </row>
    <row r="28" spans="1:23" x14ac:dyDescent="0.2">
      <c r="A28" s="48"/>
      <c r="B28" s="48" t="s">
        <v>3406</v>
      </c>
      <c r="C28" s="48"/>
      <c r="D28" s="48" t="s">
        <v>868</v>
      </c>
      <c r="E28" s="48" t="s">
        <v>124</v>
      </c>
      <c r="F28" s="48" t="s">
        <v>124</v>
      </c>
      <c r="G28" s="48"/>
      <c r="H28" s="91">
        <v>8.9</v>
      </c>
      <c r="I28" s="7">
        <f>VLOOKUP(E28,Steuerung!$A$17:$E$500,5,FALSE)</f>
        <v>0</v>
      </c>
      <c r="J28" s="73">
        <f>VLOOKUP(E28,Steuerung!$A$17:$F$500,6,FALSE)</f>
        <v>0</v>
      </c>
      <c r="K28" s="7">
        <f>VLOOKUP(F28,Steuerung!$A$17:$G$500,7,FALSE)</f>
        <v>0</v>
      </c>
      <c r="L28" s="7">
        <f>VLOOKUP(F28,Steuerung!$A$17:$H$500,8,FALSE)</f>
        <v>0</v>
      </c>
      <c r="M28" s="73">
        <f t="shared" si="0"/>
        <v>0</v>
      </c>
      <c r="N28" s="91">
        <f t="shared" si="1"/>
        <v>0</v>
      </c>
      <c r="O28" s="91">
        <f t="shared" si="2"/>
        <v>0</v>
      </c>
      <c r="P28" s="91">
        <f t="shared" si="3"/>
        <v>0</v>
      </c>
      <c r="Q28" s="63">
        <f>VLOOKUP(E28,Steuerung!$A$17:$B$500,2,FALSE)</f>
        <v>0</v>
      </c>
      <c r="R28" s="63">
        <f>VLOOKUP(F28,Steuerung!$A$17:$B$500,2,FALSE)</f>
        <v>0</v>
      </c>
      <c r="S28" s="4">
        <f t="shared" si="4"/>
        <v>0</v>
      </c>
      <c r="T28" s="4">
        <f t="shared" si="5"/>
        <v>0</v>
      </c>
      <c r="U28" s="112">
        <f t="shared" si="6"/>
        <v>0</v>
      </c>
      <c r="V28" s="112">
        <f t="shared" si="7"/>
        <v>0</v>
      </c>
      <c r="W28" s="112">
        <f t="shared" si="8"/>
        <v>0</v>
      </c>
    </row>
    <row r="29" spans="1:23" x14ac:dyDescent="0.2">
      <c r="A29" s="48"/>
      <c r="B29" s="48" t="s">
        <v>2188</v>
      </c>
      <c r="C29" s="48"/>
      <c r="D29" s="48" t="s">
        <v>868</v>
      </c>
      <c r="E29" s="48" t="s">
        <v>124</v>
      </c>
      <c r="F29" s="48" t="s">
        <v>124</v>
      </c>
      <c r="G29" s="48"/>
      <c r="H29" s="91">
        <v>103.2</v>
      </c>
      <c r="I29" s="7">
        <f>VLOOKUP(E29,Steuerung!$A$17:$E$500,5,FALSE)</f>
        <v>0</v>
      </c>
      <c r="J29" s="73">
        <f>VLOOKUP(E29,Steuerung!$A$17:$F$500,6,FALSE)</f>
        <v>0</v>
      </c>
      <c r="K29" s="7">
        <f>VLOOKUP(F29,Steuerung!$A$17:$G$500,7,FALSE)</f>
        <v>0</v>
      </c>
      <c r="L29" s="7">
        <f>VLOOKUP(F29,Steuerung!$A$17:$H$500,8,FALSE)</f>
        <v>0</v>
      </c>
      <c r="M29" s="73">
        <f t="shared" si="0"/>
        <v>0</v>
      </c>
      <c r="N29" s="91">
        <f t="shared" si="1"/>
        <v>0</v>
      </c>
      <c r="O29" s="91">
        <f t="shared" si="2"/>
        <v>0</v>
      </c>
      <c r="P29" s="91">
        <f t="shared" si="3"/>
        <v>0</v>
      </c>
      <c r="Q29" s="63">
        <f>VLOOKUP(E29,Steuerung!$A$17:$B$500,2,FALSE)</f>
        <v>0</v>
      </c>
      <c r="R29" s="63">
        <f>VLOOKUP(F29,Steuerung!$A$17:$B$500,2,FALSE)</f>
        <v>0</v>
      </c>
      <c r="S29" s="4">
        <f t="shared" si="4"/>
        <v>0</v>
      </c>
      <c r="T29" s="4">
        <f t="shared" si="5"/>
        <v>0</v>
      </c>
      <c r="U29" s="112">
        <f t="shared" si="6"/>
        <v>0</v>
      </c>
      <c r="V29" s="112">
        <f t="shared" si="7"/>
        <v>0</v>
      </c>
      <c r="W29" s="112">
        <f t="shared" si="8"/>
        <v>0</v>
      </c>
    </row>
    <row r="30" spans="1:23" x14ac:dyDescent="0.2">
      <c r="A30" s="48"/>
      <c r="B30" s="48" t="s">
        <v>3405</v>
      </c>
      <c r="C30" s="48"/>
      <c r="D30" s="48" t="s">
        <v>868</v>
      </c>
      <c r="E30" s="48" t="s">
        <v>124</v>
      </c>
      <c r="F30" s="48" t="s">
        <v>124</v>
      </c>
      <c r="G30" s="48"/>
      <c r="H30" s="91">
        <v>20.8</v>
      </c>
      <c r="I30" s="7">
        <f>VLOOKUP(E30,Steuerung!$A$17:$E$500,5,FALSE)</f>
        <v>0</v>
      </c>
      <c r="J30" s="73">
        <f>VLOOKUP(E30,Steuerung!$A$17:$F$500,6,FALSE)</f>
        <v>0</v>
      </c>
      <c r="K30" s="7">
        <f>VLOOKUP(F30,Steuerung!$A$17:$G$500,7,FALSE)</f>
        <v>0</v>
      </c>
      <c r="L30" s="7">
        <f>VLOOKUP(F30,Steuerung!$A$17:$H$500,8,FALSE)</f>
        <v>0</v>
      </c>
      <c r="M30" s="73">
        <f t="shared" si="0"/>
        <v>0</v>
      </c>
      <c r="N30" s="91">
        <f t="shared" si="1"/>
        <v>0</v>
      </c>
      <c r="O30" s="91">
        <f t="shared" si="2"/>
        <v>0</v>
      </c>
      <c r="P30" s="91">
        <f t="shared" si="3"/>
        <v>0</v>
      </c>
      <c r="Q30" s="63">
        <f>VLOOKUP(E30,Steuerung!$A$17:$B$500,2,FALSE)</f>
        <v>0</v>
      </c>
      <c r="R30" s="63">
        <f>VLOOKUP(F30,Steuerung!$A$17:$B$500,2,FALSE)</f>
        <v>0</v>
      </c>
      <c r="S30" s="4">
        <f t="shared" si="4"/>
        <v>0</v>
      </c>
      <c r="T30" s="4">
        <f t="shared" si="5"/>
        <v>0</v>
      </c>
      <c r="U30" s="112">
        <f t="shared" si="6"/>
        <v>0</v>
      </c>
      <c r="V30" s="112">
        <f t="shared" si="7"/>
        <v>0</v>
      </c>
      <c r="W30" s="112">
        <f t="shared" si="8"/>
        <v>0</v>
      </c>
    </row>
    <row r="31" spans="1:23" x14ac:dyDescent="0.2">
      <c r="A31" s="48"/>
      <c r="B31" s="48" t="s">
        <v>3406</v>
      </c>
      <c r="C31" s="48"/>
      <c r="D31" s="48" t="s">
        <v>868</v>
      </c>
      <c r="E31" s="48" t="s">
        <v>124</v>
      </c>
      <c r="F31" s="48" t="s">
        <v>124</v>
      </c>
      <c r="G31" s="48"/>
      <c r="H31" s="91">
        <v>8.9</v>
      </c>
      <c r="I31" s="7">
        <f>VLOOKUP(E31,Steuerung!$A$17:$E$500,5,FALSE)</f>
        <v>0</v>
      </c>
      <c r="J31" s="73">
        <f>VLOOKUP(E31,Steuerung!$A$17:$F$500,6,FALSE)</f>
        <v>0</v>
      </c>
      <c r="K31" s="7">
        <f>VLOOKUP(F31,Steuerung!$A$17:$G$500,7,FALSE)</f>
        <v>0</v>
      </c>
      <c r="L31" s="7">
        <f>VLOOKUP(F31,Steuerung!$A$17:$H$500,8,FALSE)</f>
        <v>0</v>
      </c>
      <c r="M31" s="73">
        <f t="shared" si="0"/>
        <v>0</v>
      </c>
      <c r="N31" s="91">
        <f t="shared" si="1"/>
        <v>0</v>
      </c>
      <c r="O31" s="91">
        <f t="shared" si="2"/>
        <v>0</v>
      </c>
      <c r="P31" s="91">
        <f t="shared" si="3"/>
        <v>0</v>
      </c>
      <c r="Q31" s="63">
        <f>VLOOKUP(E31,Steuerung!$A$17:$B$500,2,FALSE)</f>
        <v>0</v>
      </c>
      <c r="R31" s="63">
        <f>VLOOKUP(F31,Steuerung!$A$17:$B$500,2,FALSE)</f>
        <v>0</v>
      </c>
      <c r="S31" s="4">
        <f t="shared" si="4"/>
        <v>0</v>
      </c>
      <c r="T31" s="4">
        <f t="shared" si="5"/>
        <v>0</v>
      </c>
      <c r="U31" s="112">
        <f t="shared" si="6"/>
        <v>0</v>
      </c>
      <c r="V31" s="112">
        <f t="shared" si="7"/>
        <v>0</v>
      </c>
      <c r="W31" s="112">
        <f t="shared" si="8"/>
        <v>0</v>
      </c>
    </row>
    <row r="32" spans="1:23" x14ac:dyDescent="0.2">
      <c r="A32" s="48"/>
      <c r="B32" s="48" t="s">
        <v>3407</v>
      </c>
      <c r="C32" s="48"/>
      <c r="D32" s="48" t="s">
        <v>910</v>
      </c>
      <c r="E32" s="48" t="s">
        <v>214</v>
      </c>
      <c r="F32" s="48" t="s">
        <v>214</v>
      </c>
      <c r="G32" s="48"/>
      <c r="H32" s="91">
        <v>8.9</v>
      </c>
      <c r="I32" s="7">
        <f>VLOOKUP(E32,Steuerung!$A$17:$E$500,5,FALSE)</f>
        <v>5</v>
      </c>
      <c r="J32" s="73">
        <f>VLOOKUP(E32,Steuerung!$A$17:$F$500,6,FALSE)</f>
        <v>137.33333333333334</v>
      </c>
      <c r="K32" s="7">
        <f>VLOOKUP(F32,Steuerung!$A$17:$G$500,7,FALSE)</f>
        <v>5</v>
      </c>
      <c r="L32" s="7">
        <f>VLOOKUP(F32,Steuerung!$A$17:$H$500,8,FALSE)</f>
        <v>113</v>
      </c>
      <c r="M32" s="73">
        <f t="shared" si="0"/>
        <v>250.33333333333334</v>
      </c>
      <c r="N32" s="91">
        <f t="shared" si="1"/>
        <v>2227.9666666666667</v>
      </c>
      <c r="O32" s="91">
        <f t="shared" si="2"/>
        <v>1222.2666666666669</v>
      </c>
      <c r="P32" s="91">
        <f t="shared" si="3"/>
        <v>1005.7</v>
      </c>
      <c r="Q32" s="63">
        <f>VLOOKUP(E32,Steuerung!$A$17:$B$500,2,FALSE)</f>
        <v>0</v>
      </c>
      <c r="R32" s="63">
        <f>VLOOKUP(F32,Steuerung!$A$17:$B$500,2,FALSE)</f>
        <v>0</v>
      </c>
      <c r="S32" s="4">
        <f t="shared" si="4"/>
        <v>0</v>
      </c>
      <c r="T32" s="4">
        <f t="shared" si="5"/>
        <v>0</v>
      </c>
      <c r="U32" s="112" t="e">
        <f t="shared" si="6"/>
        <v>#DIV/0!</v>
      </c>
      <c r="V32" s="112" t="e">
        <f t="shared" si="7"/>
        <v>#DIV/0!</v>
      </c>
      <c r="W32" s="112" t="e">
        <f t="shared" si="8"/>
        <v>#DIV/0!</v>
      </c>
    </row>
    <row r="33" spans="1:23" x14ac:dyDescent="0.2">
      <c r="A33" s="48"/>
      <c r="B33" s="48" t="s">
        <v>3417</v>
      </c>
      <c r="C33" s="48"/>
      <c r="D33" s="48" t="s">
        <v>868</v>
      </c>
      <c r="E33" s="48" t="s">
        <v>124</v>
      </c>
      <c r="F33" s="48" t="s">
        <v>124</v>
      </c>
      <c r="G33" s="48"/>
      <c r="H33" s="91">
        <v>27.5</v>
      </c>
      <c r="I33" s="7">
        <f>VLOOKUP(E33,Steuerung!$A$17:$E$500,5,FALSE)</f>
        <v>0</v>
      </c>
      <c r="J33" s="73">
        <f>VLOOKUP(E33,Steuerung!$A$17:$F$500,6,FALSE)</f>
        <v>0</v>
      </c>
      <c r="K33" s="7">
        <f>VLOOKUP(F33,Steuerung!$A$17:$G$500,7,FALSE)</f>
        <v>0</v>
      </c>
      <c r="L33" s="7">
        <f>VLOOKUP(F33,Steuerung!$A$17:$H$500,8,FALSE)</f>
        <v>0</v>
      </c>
      <c r="M33" s="73">
        <f t="shared" si="0"/>
        <v>0</v>
      </c>
      <c r="N33" s="91">
        <f t="shared" si="1"/>
        <v>0</v>
      </c>
      <c r="O33" s="91">
        <f t="shared" si="2"/>
        <v>0</v>
      </c>
      <c r="P33" s="91">
        <f t="shared" si="3"/>
        <v>0</v>
      </c>
      <c r="Q33" s="63">
        <f>VLOOKUP(E33,Steuerung!$A$17:$B$500,2,FALSE)</f>
        <v>0</v>
      </c>
      <c r="R33" s="63">
        <f>VLOOKUP(F33,Steuerung!$A$17:$B$500,2,FALSE)</f>
        <v>0</v>
      </c>
      <c r="S33" s="4">
        <f t="shared" si="4"/>
        <v>0</v>
      </c>
      <c r="T33" s="4">
        <f t="shared" si="5"/>
        <v>0</v>
      </c>
      <c r="U33" s="112">
        <f t="shared" si="6"/>
        <v>0</v>
      </c>
      <c r="V33" s="112">
        <f t="shared" si="7"/>
        <v>0</v>
      </c>
      <c r="W33" s="112">
        <f t="shared" si="8"/>
        <v>0</v>
      </c>
    </row>
    <row r="34" spans="1:23" x14ac:dyDescent="0.2">
      <c r="A34" s="48"/>
      <c r="B34" s="48" t="s">
        <v>3418</v>
      </c>
      <c r="C34" s="48"/>
      <c r="D34" s="48" t="s">
        <v>868</v>
      </c>
      <c r="E34" s="48" t="s">
        <v>124</v>
      </c>
      <c r="F34" s="48" t="s">
        <v>124</v>
      </c>
      <c r="G34" s="48"/>
      <c r="H34" s="91">
        <v>8.6</v>
      </c>
      <c r="I34" s="7">
        <f>VLOOKUP(E34,Steuerung!$A$17:$E$500,5,FALSE)</f>
        <v>0</v>
      </c>
      <c r="J34" s="73">
        <f>VLOOKUP(E34,Steuerung!$A$17:$F$500,6,FALSE)</f>
        <v>0</v>
      </c>
      <c r="K34" s="7">
        <f>VLOOKUP(F34,Steuerung!$A$17:$G$500,7,FALSE)</f>
        <v>0</v>
      </c>
      <c r="L34" s="7">
        <f>VLOOKUP(F34,Steuerung!$A$17:$H$500,8,FALSE)</f>
        <v>0</v>
      </c>
      <c r="M34" s="73">
        <f t="shared" si="0"/>
        <v>0</v>
      </c>
      <c r="N34" s="91">
        <f t="shared" si="1"/>
        <v>0</v>
      </c>
      <c r="O34" s="91">
        <f t="shared" si="2"/>
        <v>0</v>
      </c>
      <c r="P34" s="91">
        <f t="shared" si="3"/>
        <v>0</v>
      </c>
      <c r="Q34" s="63">
        <f>VLOOKUP(E34,Steuerung!$A$17:$B$500,2,FALSE)</f>
        <v>0</v>
      </c>
      <c r="R34" s="63">
        <f>VLOOKUP(F34,Steuerung!$A$17:$B$500,2,FALSE)</f>
        <v>0</v>
      </c>
      <c r="S34" s="4">
        <f t="shared" si="4"/>
        <v>0</v>
      </c>
      <c r="T34" s="4">
        <f t="shared" si="5"/>
        <v>0</v>
      </c>
      <c r="U34" s="112">
        <f t="shared" si="6"/>
        <v>0</v>
      </c>
      <c r="V34" s="112">
        <f t="shared" si="7"/>
        <v>0</v>
      </c>
      <c r="W34" s="112">
        <f t="shared" si="8"/>
        <v>0</v>
      </c>
    </row>
    <row r="35" spans="1:23" x14ac:dyDescent="0.2">
      <c r="A35" s="48"/>
      <c r="B35" s="48" t="s">
        <v>3419</v>
      </c>
      <c r="C35" s="48"/>
      <c r="D35" s="48" t="s">
        <v>868</v>
      </c>
      <c r="E35" s="48" t="s">
        <v>124</v>
      </c>
      <c r="F35" s="48" t="s">
        <v>124</v>
      </c>
      <c r="G35" s="48"/>
      <c r="H35" s="91">
        <v>8.6</v>
      </c>
      <c r="I35" s="7">
        <f>VLOOKUP(E35,Steuerung!$A$17:$E$500,5,FALSE)</f>
        <v>0</v>
      </c>
      <c r="J35" s="73">
        <f>VLOOKUP(E35,Steuerung!$A$17:$F$500,6,FALSE)</f>
        <v>0</v>
      </c>
      <c r="K35" s="7">
        <f>VLOOKUP(F35,Steuerung!$A$17:$G$500,7,FALSE)</f>
        <v>0</v>
      </c>
      <c r="L35" s="7">
        <f>VLOOKUP(F35,Steuerung!$A$17:$H$500,8,FALSE)</f>
        <v>0</v>
      </c>
      <c r="M35" s="73">
        <f t="shared" si="0"/>
        <v>0</v>
      </c>
      <c r="N35" s="91">
        <f t="shared" si="1"/>
        <v>0</v>
      </c>
      <c r="O35" s="91">
        <f t="shared" si="2"/>
        <v>0</v>
      </c>
      <c r="P35" s="91">
        <f t="shared" si="3"/>
        <v>0</v>
      </c>
      <c r="Q35" s="63">
        <f>VLOOKUP(E35,Steuerung!$A$17:$B$500,2,FALSE)</f>
        <v>0</v>
      </c>
      <c r="R35" s="63">
        <f>VLOOKUP(F35,Steuerung!$A$17:$B$500,2,FALSE)</f>
        <v>0</v>
      </c>
      <c r="S35" s="4">
        <f t="shared" si="4"/>
        <v>0</v>
      </c>
      <c r="T35" s="4">
        <f t="shared" si="5"/>
        <v>0</v>
      </c>
      <c r="U35" s="112">
        <f t="shared" si="6"/>
        <v>0</v>
      </c>
      <c r="V35" s="112">
        <f t="shared" si="7"/>
        <v>0</v>
      </c>
      <c r="W35" s="112">
        <f t="shared" si="8"/>
        <v>0</v>
      </c>
    </row>
    <row r="36" spans="1:23" x14ac:dyDescent="0.2">
      <c r="A36" s="48"/>
      <c r="B36" s="48" t="s">
        <v>3420</v>
      </c>
      <c r="C36" s="48"/>
      <c r="D36" s="48" t="s">
        <v>868</v>
      </c>
      <c r="E36" s="48" t="s">
        <v>124</v>
      </c>
      <c r="F36" s="48" t="s">
        <v>124</v>
      </c>
      <c r="G36" s="48"/>
      <c r="H36" s="91">
        <v>25.9</v>
      </c>
      <c r="I36" s="7">
        <f>VLOOKUP(E36,Steuerung!$A$17:$E$500,5,FALSE)</f>
        <v>0</v>
      </c>
      <c r="J36" s="73">
        <f>VLOOKUP(E36,Steuerung!$A$17:$F$500,6,FALSE)</f>
        <v>0</v>
      </c>
      <c r="K36" s="7">
        <f>VLOOKUP(F36,Steuerung!$A$17:$G$500,7,FALSE)</f>
        <v>0</v>
      </c>
      <c r="L36" s="7">
        <f>VLOOKUP(F36,Steuerung!$A$17:$H$500,8,FALSE)</f>
        <v>0</v>
      </c>
      <c r="M36" s="73">
        <f t="shared" si="0"/>
        <v>0</v>
      </c>
      <c r="N36" s="91">
        <f t="shared" si="1"/>
        <v>0</v>
      </c>
      <c r="O36" s="91">
        <f t="shared" si="2"/>
        <v>0</v>
      </c>
      <c r="P36" s="91">
        <f t="shared" si="3"/>
        <v>0</v>
      </c>
      <c r="Q36" s="63">
        <f>VLOOKUP(E36,Steuerung!$A$17:$B$500,2,FALSE)</f>
        <v>0</v>
      </c>
      <c r="R36" s="63">
        <f>VLOOKUP(F36,Steuerung!$A$17:$B$500,2,FALSE)</f>
        <v>0</v>
      </c>
      <c r="S36" s="4">
        <f t="shared" si="4"/>
        <v>0</v>
      </c>
      <c r="T36" s="4">
        <f t="shared" si="5"/>
        <v>0</v>
      </c>
      <c r="U36" s="112">
        <f t="shared" si="6"/>
        <v>0</v>
      </c>
      <c r="V36" s="112">
        <f t="shared" si="7"/>
        <v>0</v>
      </c>
      <c r="W36" s="112">
        <f t="shared" si="8"/>
        <v>0</v>
      </c>
    </row>
    <row r="37" spans="1:23" x14ac:dyDescent="0.2">
      <c r="A37" s="48"/>
      <c r="B37" s="48" t="s">
        <v>3421</v>
      </c>
      <c r="C37" s="48"/>
      <c r="D37" s="48" t="s">
        <v>868</v>
      </c>
      <c r="E37" s="48" t="s">
        <v>124</v>
      </c>
      <c r="F37" s="48" t="s">
        <v>124</v>
      </c>
      <c r="G37" s="48"/>
      <c r="H37" s="91">
        <v>221.7</v>
      </c>
      <c r="I37" s="7">
        <f>VLOOKUP(E37,Steuerung!$A$17:$E$500,5,FALSE)</f>
        <v>0</v>
      </c>
      <c r="J37" s="73">
        <f>VLOOKUP(E37,Steuerung!$A$17:$F$500,6,FALSE)</f>
        <v>0</v>
      </c>
      <c r="K37" s="7">
        <f>VLOOKUP(F37,Steuerung!$A$17:$G$500,7,FALSE)</f>
        <v>0</v>
      </c>
      <c r="L37" s="7">
        <f>VLOOKUP(F37,Steuerung!$A$17:$H$500,8,FALSE)</f>
        <v>0</v>
      </c>
      <c r="M37" s="73">
        <f t="shared" si="0"/>
        <v>0</v>
      </c>
      <c r="N37" s="91">
        <f t="shared" si="1"/>
        <v>0</v>
      </c>
      <c r="O37" s="91">
        <f t="shared" si="2"/>
        <v>0</v>
      </c>
      <c r="P37" s="91">
        <f t="shared" si="3"/>
        <v>0</v>
      </c>
      <c r="Q37" s="63">
        <f>VLOOKUP(E37,Steuerung!$A$17:$B$500,2,FALSE)</f>
        <v>0</v>
      </c>
      <c r="R37" s="63">
        <f>VLOOKUP(F37,Steuerung!$A$17:$B$500,2,FALSE)</f>
        <v>0</v>
      </c>
      <c r="S37" s="4">
        <f t="shared" si="4"/>
        <v>0</v>
      </c>
      <c r="T37" s="4">
        <f t="shared" si="5"/>
        <v>0</v>
      </c>
      <c r="U37" s="112">
        <f t="shared" si="6"/>
        <v>0</v>
      </c>
      <c r="V37" s="112">
        <f t="shared" si="7"/>
        <v>0</v>
      </c>
      <c r="W37" s="112">
        <f t="shared" si="8"/>
        <v>0</v>
      </c>
    </row>
    <row r="38" spans="1:23" x14ac:dyDescent="0.2">
      <c r="A38" s="48"/>
      <c r="B38" s="48" t="s">
        <v>3422</v>
      </c>
      <c r="C38" s="48"/>
      <c r="D38" s="48" t="s">
        <v>868</v>
      </c>
      <c r="E38" s="48" t="s">
        <v>124</v>
      </c>
      <c r="F38" s="48" t="s">
        <v>124</v>
      </c>
      <c r="G38" s="48"/>
      <c r="H38" s="91">
        <v>58.2</v>
      </c>
      <c r="I38" s="7">
        <f>VLOOKUP(E38,Steuerung!$A$17:$E$500,5,FALSE)</f>
        <v>0</v>
      </c>
      <c r="J38" s="73">
        <f>VLOOKUP(E38,Steuerung!$A$17:$F$500,6,FALSE)</f>
        <v>0</v>
      </c>
      <c r="K38" s="7">
        <f>VLOOKUP(F38,Steuerung!$A$17:$G$500,7,FALSE)</f>
        <v>0</v>
      </c>
      <c r="L38" s="7">
        <f>VLOOKUP(F38,Steuerung!$A$17:$H$500,8,FALSE)</f>
        <v>0</v>
      </c>
      <c r="M38" s="73">
        <f t="shared" si="0"/>
        <v>0</v>
      </c>
      <c r="N38" s="91">
        <f t="shared" si="1"/>
        <v>0</v>
      </c>
      <c r="O38" s="91">
        <f t="shared" si="2"/>
        <v>0</v>
      </c>
      <c r="P38" s="91">
        <f t="shared" si="3"/>
        <v>0</v>
      </c>
      <c r="Q38" s="63">
        <f>VLOOKUP(E38,Steuerung!$A$17:$B$500,2,FALSE)</f>
        <v>0</v>
      </c>
      <c r="R38" s="63">
        <f>VLOOKUP(F38,Steuerung!$A$17:$B$500,2,FALSE)</f>
        <v>0</v>
      </c>
      <c r="S38" s="4">
        <f t="shared" si="4"/>
        <v>0</v>
      </c>
      <c r="T38" s="4">
        <f t="shared" si="5"/>
        <v>0</v>
      </c>
      <c r="U38" s="112">
        <f t="shared" si="6"/>
        <v>0</v>
      </c>
      <c r="V38" s="112">
        <f t="shared" si="7"/>
        <v>0</v>
      </c>
      <c r="W38" s="112">
        <f t="shared" si="8"/>
        <v>0</v>
      </c>
    </row>
    <row r="39" spans="1:23" x14ac:dyDescent="0.2">
      <c r="A39" s="48"/>
      <c r="B39" s="48" t="s">
        <v>3420</v>
      </c>
      <c r="C39" s="48"/>
      <c r="D39" s="48" t="s">
        <v>868</v>
      </c>
      <c r="E39" s="48" t="s">
        <v>124</v>
      </c>
      <c r="F39" s="48" t="s">
        <v>124</v>
      </c>
      <c r="G39" s="48"/>
      <c r="H39" s="91">
        <v>32.4</v>
      </c>
      <c r="I39" s="7">
        <f>VLOOKUP(E39,Steuerung!$A$17:$E$500,5,FALSE)</f>
        <v>0</v>
      </c>
      <c r="J39" s="73">
        <f>VLOOKUP(E39,Steuerung!$A$17:$F$500,6,FALSE)</f>
        <v>0</v>
      </c>
      <c r="K39" s="7">
        <f>VLOOKUP(F39,Steuerung!$A$17:$G$500,7,FALSE)</f>
        <v>0</v>
      </c>
      <c r="L39" s="7">
        <f>VLOOKUP(F39,Steuerung!$A$17:$H$500,8,FALSE)</f>
        <v>0</v>
      </c>
      <c r="M39" s="73">
        <f t="shared" si="0"/>
        <v>0</v>
      </c>
      <c r="N39" s="91">
        <f t="shared" si="1"/>
        <v>0</v>
      </c>
      <c r="O39" s="91">
        <f t="shared" si="2"/>
        <v>0</v>
      </c>
      <c r="P39" s="91">
        <f t="shared" si="3"/>
        <v>0</v>
      </c>
      <c r="Q39" s="63">
        <f>VLOOKUP(E39,Steuerung!$A$17:$B$500,2,FALSE)</f>
        <v>0</v>
      </c>
      <c r="R39" s="63">
        <f>VLOOKUP(F39,Steuerung!$A$17:$B$500,2,FALSE)</f>
        <v>0</v>
      </c>
      <c r="S39" s="4">
        <f t="shared" si="4"/>
        <v>0</v>
      </c>
      <c r="T39" s="4">
        <f t="shared" si="5"/>
        <v>0</v>
      </c>
      <c r="U39" s="112">
        <f t="shared" si="6"/>
        <v>0</v>
      </c>
      <c r="V39" s="112">
        <f t="shared" si="7"/>
        <v>0</v>
      </c>
      <c r="W39" s="112">
        <f t="shared" si="8"/>
        <v>0</v>
      </c>
    </row>
    <row r="40" spans="1:23" x14ac:dyDescent="0.2">
      <c r="A40" s="48"/>
      <c r="B40" s="48" t="s">
        <v>3423</v>
      </c>
      <c r="C40" s="48"/>
      <c r="D40" s="48" t="s">
        <v>868</v>
      </c>
      <c r="E40" s="48" t="s">
        <v>124</v>
      </c>
      <c r="F40" s="48" t="s">
        <v>124</v>
      </c>
      <c r="G40" s="48"/>
      <c r="H40" s="91">
        <v>10.3</v>
      </c>
      <c r="I40" s="7">
        <f>VLOOKUP(E40,Steuerung!$A$17:$E$500,5,FALSE)</f>
        <v>0</v>
      </c>
      <c r="J40" s="73">
        <f>VLOOKUP(E40,Steuerung!$A$17:$F$500,6,FALSE)</f>
        <v>0</v>
      </c>
      <c r="K40" s="7">
        <f>VLOOKUP(F40,Steuerung!$A$17:$G$500,7,FALSE)</f>
        <v>0</v>
      </c>
      <c r="L40" s="7">
        <f>VLOOKUP(F40,Steuerung!$A$17:$H$500,8,FALSE)</f>
        <v>0</v>
      </c>
      <c r="M40" s="73">
        <f t="shared" si="0"/>
        <v>0</v>
      </c>
      <c r="N40" s="91">
        <f t="shared" si="1"/>
        <v>0</v>
      </c>
      <c r="O40" s="91">
        <f t="shared" si="2"/>
        <v>0</v>
      </c>
      <c r="P40" s="91">
        <f t="shared" si="3"/>
        <v>0</v>
      </c>
      <c r="Q40" s="63">
        <f>VLOOKUP(E40,Steuerung!$A$17:$B$500,2,FALSE)</f>
        <v>0</v>
      </c>
      <c r="R40" s="63">
        <f>VLOOKUP(F40,Steuerung!$A$17:$B$500,2,FALSE)</f>
        <v>0</v>
      </c>
      <c r="S40" s="4">
        <f t="shared" si="4"/>
        <v>0</v>
      </c>
      <c r="T40" s="4">
        <f t="shared" si="5"/>
        <v>0</v>
      </c>
      <c r="U40" s="112">
        <f t="shared" si="6"/>
        <v>0</v>
      </c>
      <c r="V40" s="112">
        <f t="shared" si="7"/>
        <v>0</v>
      </c>
      <c r="W40" s="112">
        <f t="shared" si="8"/>
        <v>0</v>
      </c>
    </row>
    <row r="41" spans="1:23" x14ac:dyDescent="0.2">
      <c r="A41" s="48"/>
      <c r="B41" s="48" t="s">
        <v>3423</v>
      </c>
      <c r="C41" s="48"/>
      <c r="D41" s="48" t="s">
        <v>868</v>
      </c>
      <c r="E41" s="48" t="s">
        <v>124</v>
      </c>
      <c r="F41" s="48" t="s">
        <v>124</v>
      </c>
      <c r="G41" s="48"/>
      <c r="H41" s="91">
        <v>10.3</v>
      </c>
      <c r="I41" s="7">
        <f>VLOOKUP(E41,Steuerung!$A$17:$E$500,5,FALSE)</f>
        <v>0</v>
      </c>
      <c r="J41" s="73">
        <f>VLOOKUP(E41,Steuerung!$A$17:$F$500,6,FALSE)</f>
        <v>0</v>
      </c>
      <c r="K41" s="7">
        <f>VLOOKUP(F41,Steuerung!$A$17:$G$500,7,FALSE)</f>
        <v>0</v>
      </c>
      <c r="L41" s="7">
        <f>VLOOKUP(F41,Steuerung!$A$17:$H$500,8,FALSE)</f>
        <v>0</v>
      </c>
      <c r="M41" s="73">
        <f t="shared" si="0"/>
        <v>0</v>
      </c>
      <c r="N41" s="91">
        <f t="shared" si="1"/>
        <v>0</v>
      </c>
      <c r="O41" s="91">
        <f t="shared" si="2"/>
        <v>0</v>
      </c>
      <c r="P41" s="91">
        <f t="shared" si="3"/>
        <v>0</v>
      </c>
      <c r="Q41" s="63">
        <f>VLOOKUP(E41,Steuerung!$A$17:$B$500,2,FALSE)</f>
        <v>0</v>
      </c>
      <c r="R41" s="63">
        <f>VLOOKUP(F41,Steuerung!$A$17:$B$500,2,FALSE)</f>
        <v>0</v>
      </c>
      <c r="S41" s="4">
        <f t="shared" si="4"/>
        <v>0</v>
      </c>
      <c r="T41" s="4">
        <f t="shared" si="5"/>
        <v>0</v>
      </c>
      <c r="U41" s="112">
        <f t="shared" si="6"/>
        <v>0</v>
      </c>
      <c r="V41" s="112">
        <f t="shared" si="7"/>
        <v>0</v>
      </c>
      <c r="W41" s="112">
        <f t="shared" si="8"/>
        <v>0</v>
      </c>
    </row>
    <row r="42" spans="1:23" x14ac:dyDescent="0.2">
      <c r="A42" s="48"/>
      <c r="B42" s="48" t="s">
        <v>3423</v>
      </c>
      <c r="C42" s="48"/>
      <c r="D42" s="48" t="s">
        <v>868</v>
      </c>
      <c r="E42" s="48" t="s">
        <v>124</v>
      </c>
      <c r="F42" s="48" t="s">
        <v>124</v>
      </c>
      <c r="G42" s="48"/>
      <c r="H42" s="91">
        <v>10.3</v>
      </c>
      <c r="I42" s="7">
        <f>VLOOKUP(E42,Steuerung!$A$17:$E$500,5,FALSE)</f>
        <v>0</v>
      </c>
      <c r="J42" s="73">
        <f>VLOOKUP(E42,Steuerung!$A$17:$F$500,6,FALSE)</f>
        <v>0</v>
      </c>
      <c r="K42" s="7">
        <f>VLOOKUP(F42,Steuerung!$A$17:$G$500,7,FALSE)</f>
        <v>0</v>
      </c>
      <c r="L42" s="7">
        <f>VLOOKUP(F42,Steuerung!$A$17:$H$500,8,FALSE)</f>
        <v>0</v>
      </c>
      <c r="M42" s="73">
        <f t="shared" si="0"/>
        <v>0</v>
      </c>
      <c r="N42" s="91">
        <f t="shared" si="1"/>
        <v>0</v>
      </c>
      <c r="O42" s="91">
        <f t="shared" si="2"/>
        <v>0</v>
      </c>
      <c r="P42" s="91">
        <f t="shared" si="3"/>
        <v>0</v>
      </c>
      <c r="Q42" s="63">
        <f>VLOOKUP(E42,Steuerung!$A$17:$B$500,2,FALSE)</f>
        <v>0</v>
      </c>
      <c r="R42" s="63">
        <f>VLOOKUP(F42,Steuerung!$A$17:$B$500,2,FALSE)</f>
        <v>0</v>
      </c>
      <c r="S42" s="4">
        <f t="shared" si="4"/>
        <v>0</v>
      </c>
      <c r="T42" s="4">
        <f t="shared" si="5"/>
        <v>0</v>
      </c>
      <c r="U42" s="112">
        <f t="shared" si="6"/>
        <v>0</v>
      </c>
      <c r="V42" s="112">
        <f t="shared" si="7"/>
        <v>0</v>
      </c>
      <c r="W42" s="112">
        <f t="shared" si="8"/>
        <v>0</v>
      </c>
    </row>
    <row r="43" spans="1:23" x14ac:dyDescent="0.2">
      <c r="A43" s="48"/>
      <c r="B43" s="48" t="s">
        <v>3424</v>
      </c>
      <c r="C43" s="48"/>
      <c r="D43" s="48" t="s">
        <v>868</v>
      </c>
      <c r="E43" s="48" t="s">
        <v>124</v>
      </c>
      <c r="F43" s="48" t="s">
        <v>124</v>
      </c>
      <c r="G43" s="48"/>
      <c r="H43" s="91">
        <v>10.3</v>
      </c>
      <c r="I43" s="7">
        <f>VLOOKUP(E43,Steuerung!$A$17:$E$500,5,FALSE)</f>
        <v>0</v>
      </c>
      <c r="J43" s="73">
        <f>VLOOKUP(E43,Steuerung!$A$17:$F$500,6,FALSE)</f>
        <v>0</v>
      </c>
      <c r="K43" s="7">
        <f>VLOOKUP(F43,Steuerung!$A$17:$G$500,7,FALSE)</f>
        <v>0</v>
      </c>
      <c r="L43" s="7">
        <f>VLOOKUP(F43,Steuerung!$A$17:$H$500,8,FALSE)</f>
        <v>0</v>
      </c>
      <c r="M43" s="73">
        <f t="shared" si="0"/>
        <v>0</v>
      </c>
      <c r="N43" s="91">
        <f t="shared" si="1"/>
        <v>0</v>
      </c>
      <c r="O43" s="91">
        <f t="shared" si="2"/>
        <v>0</v>
      </c>
      <c r="P43" s="91">
        <f t="shared" si="3"/>
        <v>0</v>
      </c>
      <c r="Q43" s="63">
        <f>VLOOKUP(E43,Steuerung!$A$17:$B$500,2,FALSE)</f>
        <v>0</v>
      </c>
      <c r="R43" s="63">
        <f>VLOOKUP(F43,Steuerung!$A$17:$B$500,2,FALSE)</f>
        <v>0</v>
      </c>
      <c r="S43" s="4">
        <f t="shared" si="4"/>
        <v>0</v>
      </c>
      <c r="T43" s="4">
        <f t="shared" si="5"/>
        <v>0</v>
      </c>
      <c r="U43" s="112">
        <f t="shared" si="6"/>
        <v>0</v>
      </c>
      <c r="V43" s="112">
        <f t="shared" si="7"/>
        <v>0</v>
      </c>
      <c r="W43" s="112">
        <f t="shared" si="8"/>
        <v>0</v>
      </c>
    </row>
    <row r="44" spans="1:23" x14ac:dyDescent="0.2">
      <c r="A44" s="48"/>
      <c r="B44" s="48" t="s">
        <v>3425</v>
      </c>
      <c r="C44" s="48"/>
      <c r="D44" s="48" t="s">
        <v>868</v>
      </c>
      <c r="E44" s="48" t="s">
        <v>124</v>
      </c>
      <c r="F44" s="48" t="s">
        <v>124</v>
      </c>
      <c r="G44" s="48"/>
      <c r="H44" s="91">
        <v>10.8</v>
      </c>
      <c r="I44" s="7">
        <f>VLOOKUP(E44,Steuerung!$A$17:$E$500,5,FALSE)</f>
        <v>0</v>
      </c>
      <c r="J44" s="73">
        <f>VLOOKUP(E44,Steuerung!$A$17:$F$500,6,FALSE)</f>
        <v>0</v>
      </c>
      <c r="K44" s="7">
        <f>VLOOKUP(F44,Steuerung!$A$17:$G$500,7,FALSE)</f>
        <v>0</v>
      </c>
      <c r="L44" s="7">
        <f>VLOOKUP(F44,Steuerung!$A$17:$H$500,8,FALSE)</f>
        <v>0</v>
      </c>
      <c r="M44" s="73">
        <f t="shared" si="0"/>
        <v>0</v>
      </c>
      <c r="N44" s="91">
        <f t="shared" si="1"/>
        <v>0</v>
      </c>
      <c r="O44" s="91">
        <f t="shared" si="2"/>
        <v>0</v>
      </c>
      <c r="P44" s="91">
        <f t="shared" si="3"/>
        <v>0</v>
      </c>
      <c r="Q44" s="63">
        <f>VLOOKUP(E44,Steuerung!$A$17:$B$500,2,FALSE)</f>
        <v>0</v>
      </c>
      <c r="R44" s="63">
        <f>VLOOKUP(F44,Steuerung!$A$17:$B$500,2,FALSE)</f>
        <v>0</v>
      </c>
      <c r="S44" s="4">
        <f t="shared" si="4"/>
        <v>0</v>
      </c>
      <c r="T44" s="4">
        <f t="shared" si="5"/>
        <v>0</v>
      </c>
      <c r="U44" s="112">
        <f t="shared" si="6"/>
        <v>0</v>
      </c>
      <c r="V44" s="112">
        <f t="shared" si="7"/>
        <v>0</v>
      </c>
      <c r="W44" s="112">
        <f t="shared" si="8"/>
        <v>0</v>
      </c>
    </row>
    <row r="45" spans="1:23" x14ac:dyDescent="0.2">
      <c r="A45" s="48"/>
      <c r="B45" s="48" t="s">
        <v>3426</v>
      </c>
      <c r="C45" s="48"/>
      <c r="D45" s="48" t="s">
        <v>868</v>
      </c>
      <c r="E45" s="48" t="s">
        <v>124</v>
      </c>
      <c r="F45" s="48" t="s">
        <v>124</v>
      </c>
      <c r="G45" s="48"/>
      <c r="H45" s="91">
        <v>16.899999999999999</v>
      </c>
      <c r="I45" s="7">
        <f>VLOOKUP(E45,Steuerung!$A$17:$E$500,5,FALSE)</f>
        <v>0</v>
      </c>
      <c r="J45" s="73">
        <f>VLOOKUP(E45,Steuerung!$A$17:$F$500,6,FALSE)</f>
        <v>0</v>
      </c>
      <c r="K45" s="7">
        <f>VLOOKUP(F45,Steuerung!$A$17:$G$500,7,FALSE)</f>
        <v>0</v>
      </c>
      <c r="L45" s="7">
        <f>VLOOKUP(F45,Steuerung!$A$17:$H$500,8,FALSE)</f>
        <v>0</v>
      </c>
      <c r="M45" s="73">
        <f t="shared" si="0"/>
        <v>0</v>
      </c>
      <c r="N45" s="91">
        <f t="shared" si="1"/>
        <v>0</v>
      </c>
      <c r="O45" s="91">
        <f t="shared" si="2"/>
        <v>0</v>
      </c>
      <c r="P45" s="91">
        <f t="shared" si="3"/>
        <v>0</v>
      </c>
      <c r="Q45" s="63">
        <f>VLOOKUP(E45,Steuerung!$A$17:$B$500,2,FALSE)</f>
        <v>0</v>
      </c>
      <c r="R45" s="63">
        <f>VLOOKUP(F45,Steuerung!$A$17:$B$500,2,FALSE)</f>
        <v>0</v>
      </c>
      <c r="S45" s="4">
        <f t="shared" si="4"/>
        <v>0</v>
      </c>
      <c r="T45" s="4">
        <f t="shared" si="5"/>
        <v>0</v>
      </c>
      <c r="U45" s="112">
        <f t="shared" si="6"/>
        <v>0</v>
      </c>
      <c r="V45" s="112">
        <f t="shared" si="7"/>
        <v>0</v>
      </c>
      <c r="W45" s="112">
        <f t="shared" si="8"/>
        <v>0</v>
      </c>
    </row>
    <row r="46" spans="1:23" x14ac:dyDescent="0.2">
      <c r="A46" s="48"/>
      <c r="B46" s="48" t="s">
        <v>3427</v>
      </c>
      <c r="C46" s="48"/>
      <c r="D46" s="48" t="s">
        <v>868</v>
      </c>
      <c r="E46" s="48" t="s">
        <v>124</v>
      </c>
      <c r="F46" s="48" t="s">
        <v>124</v>
      </c>
      <c r="G46" s="48"/>
      <c r="H46" s="91">
        <v>105.7</v>
      </c>
      <c r="I46" s="7">
        <f>VLOOKUP(E46,Steuerung!$A$17:$E$500,5,FALSE)</f>
        <v>0</v>
      </c>
      <c r="J46" s="73">
        <f>VLOOKUP(E46,Steuerung!$A$17:$F$500,6,FALSE)</f>
        <v>0</v>
      </c>
      <c r="K46" s="7">
        <f>VLOOKUP(F46,Steuerung!$A$17:$G$500,7,FALSE)</f>
        <v>0</v>
      </c>
      <c r="L46" s="7">
        <f>VLOOKUP(F46,Steuerung!$A$17:$H$500,8,FALSE)</f>
        <v>0</v>
      </c>
      <c r="M46" s="73">
        <f t="shared" si="0"/>
        <v>0</v>
      </c>
      <c r="N46" s="91">
        <f t="shared" si="1"/>
        <v>0</v>
      </c>
      <c r="O46" s="91">
        <f t="shared" si="2"/>
        <v>0</v>
      </c>
      <c r="P46" s="91">
        <f t="shared" si="3"/>
        <v>0</v>
      </c>
      <c r="Q46" s="63">
        <f>VLOOKUP(E46,Steuerung!$A$17:$B$500,2,FALSE)</f>
        <v>0</v>
      </c>
      <c r="R46" s="63">
        <f>VLOOKUP(F46,Steuerung!$A$17:$B$500,2,FALSE)</f>
        <v>0</v>
      </c>
      <c r="S46" s="4">
        <f t="shared" si="4"/>
        <v>0</v>
      </c>
      <c r="T46" s="4">
        <f t="shared" si="5"/>
        <v>0</v>
      </c>
      <c r="U46" s="112">
        <f t="shared" si="6"/>
        <v>0</v>
      </c>
      <c r="V46" s="112">
        <f t="shared" si="7"/>
        <v>0</v>
      </c>
      <c r="W46" s="112">
        <f t="shared" si="8"/>
        <v>0</v>
      </c>
    </row>
    <row r="47" spans="1:23" x14ac:dyDescent="0.2">
      <c r="A47" s="48"/>
      <c r="B47" s="48" t="s">
        <v>3428</v>
      </c>
      <c r="C47" s="48"/>
      <c r="D47" s="48" t="s">
        <v>868</v>
      </c>
      <c r="E47" s="48" t="s">
        <v>124</v>
      </c>
      <c r="F47" s="48" t="s">
        <v>124</v>
      </c>
      <c r="G47" s="48"/>
      <c r="H47" s="91">
        <v>24.3</v>
      </c>
      <c r="I47" s="7">
        <f>VLOOKUP(E47,Steuerung!$A$17:$E$500,5,FALSE)</f>
        <v>0</v>
      </c>
      <c r="J47" s="73">
        <f>VLOOKUP(E47,Steuerung!$A$17:$F$500,6,FALSE)</f>
        <v>0</v>
      </c>
      <c r="K47" s="7">
        <f>VLOOKUP(F47,Steuerung!$A$17:$G$500,7,FALSE)</f>
        <v>0</v>
      </c>
      <c r="L47" s="7">
        <f>VLOOKUP(F47,Steuerung!$A$17:$H$500,8,FALSE)</f>
        <v>0</v>
      </c>
      <c r="M47" s="73">
        <f t="shared" si="0"/>
        <v>0</v>
      </c>
      <c r="N47" s="91">
        <f t="shared" si="1"/>
        <v>0</v>
      </c>
      <c r="O47" s="91">
        <f t="shared" si="2"/>
        <v>0</v>
      </c>
      <c r="P47" s="91">
        <f t="shared" si="3"/>
        <v>0</v>
      </c>
      <c r="Q47" s="63">
        <f>VLOOKUP(E47,Steuerung!$A$17:$B$500,2,FALSE)</f>
        <v>0</v>
      </c>
      <c r="R47" s="63">
        <f>VLOOKUP(F47,Steuerung!$A$17:$B$500,2,FALSE)</f>
        <v>0</v>
      </c>
      <c r="S47" s="4">
        <f t="shared" si="4"/>
        <v>0</v>
      </c>
      <c r="T47" s="4">
        <f t="shared" si="5"/>
        <v>0</v>
      </c>
      <c r="U47" s="112">
        <f t="shared" si="6"/>
        <v>0</v>
      </c>
      <c r="V47" s="112">
        <f t="shared" si="7"/>
        <v>0</v>
      </c>
      <c r="W47" s="112">
        <f t="shared" si="8"/>
        <v>0</v>
      </c>
    </row>
    <row r="48" spans="1:23" x14ac:dyDescent="0.2">
      <c r="A48" s="48"/>
      <c r="B48" s="48" t="s">
        <v>3429</v>
      </c>
      <c r="C48" s="48"/>
      <c r="D48" s="48" t="s">
        <v>868</v>
      </c>
      <c r="E48" s="48" t="s">
        <v>124</v>
      </c>
      <c r="F48" s="48" t="s">
        <v>124</v>
      </c>
      <c r="G48" s="48"/>
      <c r="H48" s="91">
        <v>12.4</v>
      </c>
      <c r="I48" s="7">
        <f>VLOOKUP(E48,Steuerung!$A$17:$E$500,5,FALSE)</f>
        <v>0</v>
      </c>
      <c r="J48" s="73">
        <f>VLOOKUP(E48,Steuerung!$A$17:$F$500,6,FALSE)</f>
        <v>0</v>
      </c>
      <c r="K48" s="7">
        <f>VLOOKUP(F48,Steuerung!$A$17:$G$500,7,FALSE)</f>
        <v>0</v>
      </c>
      <c r="L48" s="7">
        <f>VLOOKUP(F48,Steuerung!$A$17:$H$500,8,FALSE)</f>
        <v>0</v>
      </c>
      <c r="M48" s="73">
        <f t="shared" si="0"/>
        <v>0</v>
      </c>
      <c r="N48" s="91">
        <f t="shared" si="1"/>
        <v>0</v>
      </c>
      <c r="O48" s="91">
        <f t="shared" si="2"/>
        <v>0</v>
      </c>
      <c r="P48" s="91">
        <f t="shared" si="3"/>
        <v>0</v>
      </c>
      <c r="Q48" s="63">
        <f>VLOOKUP(E48,Steuerung!$A$17:$B$500,2,FALSE)</f>
        <v>0</v>
      </c>
      <c r="R48" s="63">
        <f>VLOOKUP(F48,Steuerung!$A$17:$B$500,2,FALSE)</f>
        <v>0</v>
      </c>
      <c r="S48" s="4">
        <f t="shared" si="4"/>
        <v>0</v>
      </c>
      <c r="T48" s="4">
        <f t="shared" si="5"/>
        <v>0</v>
      </c>
      <c r="U48" s="112">
        <f t="shared" si="6"/>
        <v>0</v>
      </c>
      <c r="V48" s="112">
        <f t="shared" si="7"/>
        <v>0</v>
      </c>
      <c r="W48" s="112">
        <f t="shared" si="8"/>
        <v>0</v>
      </c>
    </row>
    <row r="49" spans="1:23" x14ac:dyDescent="0.2">
      <c r="A49" s="48"/>
      <c r="B49" s="48" t="s">
        <v>3430</v>
      </c>
      <c r="C49" s="48"/>
      <c r="D49" s="48" t="s">
        <v>868</v>
      </c>
      <c r="E49" s="48" t="s">
        <v>124</v>
      </c>
      <c r="F49" s="48" t="s">
        <v>124</v>
      </c>
      <c r="G49" s="48"/>
      <c r="H49" s="91">
        <v>13</v>
      </c>
      <c r="I49" s="7">
        <f>VLOOKUP(E49,Steuerung!$A$17:$E$500,5,FALSE)</f>
        <v>0</v>
      </c>
      <c r="J49" s="73">
        <f>VLOOKUP(E49,Steuerung!$A$17:$F$500,6,FALSE)</f>
        <v>0</v>
      </c>
      <c r="K49" s="7">
        <f>VLOOKUP(F49,Steuerung!$A$17:$G$500,7,FALSE)</f>
        <v>0</v>
      </c>
      <c r="L49" s="7">
        <f>VLOOKUP(F49,Steuerung!$A$17:$H$500,8,FALSE)</f>
        <v>0</v>
      </c>
      <c r="M49" s="73">
        <f t="shared" si="0"/>
        <v>0</v>
      </c>
      <c r="N49" s="91">
        <f t="shared" si="1"/>
        <v>0</v>
      </c>
      <c r="O49" s="91">
        <f t="shared" si="2"/>
        <v>0</v>
      </c>
      <c r="P49" s="91">
        <f t="shared" si="3"/>
        <v>0</v>
      </c>
      <c r="Q49" s="63">
        <f>VLOOKUP(E49,Steuerung!$A$17:$B$500,2,FALSE)</f>
        <v>0</v>
      </c>
      <c r="R49" s="63">
        <f>VLOOKUP(F49,Steuerung!$A$17:$B$500,2,FALSE)</f>
        <v>0</v>
      </c>
      <c r="S49" s="4">
        <f t="shared" si="4"/>
        <v>0</v>
      </c>
      <c r="T49" s="4">
        <f t="shared" si="5"/>
        <v>0</v>
      </c>
      <c r="U49" s="112">
        <f t="shared" si="6"/>
        <v>0</v>
      </c>
      <c r="V49" s="112">
        <f t="shared" si="7"/>
        <v>0</v>
      </c>
      <c r="W49" s="112">
        <f t="shared" si="8"/>
        <v>0</v>
      </c>
    </row>
    <row r="50" spans="1:23" x14ac:dyDescent="0.2">
      <c r="A50" s="48"/>
      <c r="B50" s="48" t="s">
        <v>3431</v>
      </c>
      <c r="C50" s="48"/>
      <c r="D50" s="48" t="s">
        <v>868</v>
      </c>
      <c r="E50" s="48" t="s">
        <v>124</v>
      </c>
      <c r="F50" s="48" t="s">
        <v>124</v>
      </c>
      <c r="G50" s="48"/>
      <c r="H50" s="91">
        <v>1339.5</v>
      </c>
      <c r="I50" s="7">
        <f>VLOOKUP(E50,Steuerung!$A$17:$E$500,5,FALSE)</f>
        <v>0</v>
      </c>
      <c r="J50" s="73">
        <f>VLOOKUP(E50,Steuerung!$A$17:$F$500,6,FALSE)</f>
        <v>0</v>
      </c>
      <c r="K50" s="7">
        <f>VLOOKUP(F50,Steuerung!$A$17:$G$500,7,FALSE)</f>
        <v>0</v>
      </c>
      <c r="L50" s="7">
        <f>VLOOKUP(F50,Steuerung!$A$17:$H$500,8,FALSE)</f>
        <v>0</v>
      </c>
      <c r="M50" s="73">
        <f t="shared" si="0"/>
        <v>0</v>
      </c>
      <c r="N50" s="91">
        <f t="shared" si="1"/>
        <v>0</v>
      </c>
      <c r="O50" s="91">
        <f t="shared" si="2"/>
        <v>0</v>
      </c>
      <c r="P50" s="91">
        <f t="shared" si="3"/>
        <v>0</v>
      </c>
      <c r="Q50" s="63">
        <f>VLOOKUP(E50,Steuerung!$A$17:$B$500,2,FALSE)</f>
        <v>0</v>
      </c>
      <c r="R50" s="63">
        <f>VLOOKUP(F50,Steuerung!$A$17:$B$500,2,FALSE)</f>
        <v>0</v>
      </c>
      <c r="S50" s="4">
        <f t="shared" si="4"/>
        <v>0</v>
      </c>
      <c r="T50" s="4">
        <f t="shared" si="5"/>
        <v>0</v>
      </c>
      <c r="U50" s="112">
        <f t="shared" si="6"/>
        <v>0</v>
      </c>
      <c r="V50" s="112">
        <f t="shared" si="7"/>
        <v>0</v>
      </c>
      <c r="W50" s="112">
        <f t="shared" si="8"/>
        <v>0</v>
      </c>
    </row>
    <row r="51" spans="1:23" x14ac:dyDescent="0.2">
      <c r="H51" s="91"/>
    </row>
    <row r="52" spans="1:23" s="629" customFormat="1" x14ac:dyDescent="0.2">
      <c r="A52" s="2" t="s">
        <v>3432</v>
      </c>
      <c r="B52" s="2"/>
      <c r="C52" s="157"/>
      <c r="D52" s="157"/>
      <c r="E52" s="157"/>
      <c r="F52" s="157"/>
      <c r="G52" s="157"/>
      <c r="H52" s="102">
        <f>SUM(H9:H50)</f>
        <v>2997.8599999999997</v>
      </c>
      <c r="I52" s="157"/>
      <c r="J52" s="157"/>
      <c r="K52" s="157"/>
      <c r="L52" s="157"/>
      <c r="M52" s="157"/>
      <c r="N52" s="102">
        <f>SUM(N9:N50)</f>
        <v>29277.26666666667</v>
      </c>
      <c r="O52" s="102">
        <f>SUM(O9:O50)</f>
        <v>16065.346666666668</v>
      </c>
      <c r="P52" s="102">
        <f>SUM(P9:P50)</f>
        <v>13211.920000000002</v>
      </c>
      <c r="Q52" s="157"/>
      <c r="R52" s="157"/>
      <c r="S52" s="157"/>
      <c r="T52" s="157"/>
      <c r="U52" s="102" t="e">
        <f>SUM(U9:U50)</f>
        <v>#DIV/0!</v>
      </c>
      <c r="V52" s="102" t="e">
        <f>SUM(V9:V50)</f>
        <v>#DIV/0!</v>
      </c>
      <c r="W52" s="102" t="e">
        <f>SUM(W9:W50)</f>
        <v>#DIV/0!</v>
      </c>
    </row>
    <row r="53" spans="1:23" x14ac:dyDescent="0.2">
      <c r="H53" s="91"/>
    </row>
    <row r="54" spans="1:23" x14ac:dyDescent="0.2">
      <c r="A54" s="157" t="s">
        <v>865</v>
      </c>
      <c r="H54" s="91"/>
    </row>
    <row r="55" spans="1:23" x14ac:dyDescent="0.2">
      <c r="H55" s="91"/>
    </row>
    <row r="56" spans="1:23" x14ac:dyDescent="0.2">
      <c r="A56" s="48"/>
      <c r="B56" s="48" t="s">
        <v>3433</v>
      </c>
      <c r="C56" s="48"/>
      <c r="D56" s="48" t="s">
        <v>902</v>
      </c>
      <c r="E56" s="48" t="s">
        <v>203</v>
      </c>
      <c r="F56" s="48" t="s">
        <v>197</v>
      </c>
      <c r="G56" s="48"/>
      <c r="H56" s="91">
        <v>213.8</v>
      </c>
      <c r="I56" s="7">
        <f>VLOOKUP(E56,Steuerung!$A$17:$E$500,5,FALSE)</f>
        <v>5</v>
      </c>
      <c r="J56" s="73">
        <f>VLOOKUP(E56,Steuerung!$A$17:$F$500,6,FALSE)</f>
        <v>137.33333333333334</v>
      </c>
      <c r="K56" s="7">
        <f>VLOOKUP(F56,Steuerung!$A$17:$G$500,7,FALSE)</f>
        <v>1</v>
      </c>
      <c r="L56" s="7">
        <f>VLOOKUP(F56,Steuerung!$A$17:$H$500,8,FALSE)</f>
        <v>23</v>
      </c>
      <c r="M56" s="73">
        <f t="shared" ref="M56:M87" si="9">J56+L56</f>
        <v>160.33333333333334</v>
      </c>
      <c r="N56" s="91">
        <f t="shared" ref="N56:N87" si="10">H56*M56</f>
        <v>34279.26666666667</v>
      </c>
      <c r="O56" s="91">
        <f t="shared" ref="O56:O87" si="11">H56*J56</f>
        <v>29361.866666666669</v>
      </c>
      <c r="P56" s="91">
        <f t="shared" ref="P56:P87" si="12">H56*L56</f>
        <v>4917.4000000000005</v>
      </c>
      <c r="Q56" s="63">
        <f>VLOOKUP(E56,Steuerung!$A$17:$B$500,2,FALSE)</f>
        <v>0</v>
      </c>
      <c r="R56" s="63">
        <f>VLOOKUP(F56,Steuerung!$A$17:$B$500,2,FALSE)</f>
        <v>0</v>
      </c>
      <c r="S56" s="4">
        <f t="shared" ref="S56:S87" si="13">IFERROR(O56/Q56,0)</f>
        <v>0</v>
      </c>
      <c r="T56" s="4">
        <f t="shared" ref="T56:T87" si="14">IFERROR(P56/R56,0)</f>
        <v>0</v>
      </c>
      <c r="U56" s="112" t="e">
        <f t="shared" ref="U56:U87" si="15">IF(J56&gt;0,O56/Q56*SVS_UHR,0)</f>
        <v>#DIV/0!</v>
      </c>
      <c r="V56" s="112" t="e">
        <f t="shared" ref="V56:V87" si="16">IF(L56&gt;0,P56/R56*SVS_UHR,0)</f>
        <v>#DIV/0!</v>
      </c>
      <c r="W56" s="112" t="e">
        <f t="shared" ref="W56:W87" si="17">U56+V56</f>
        <v>#DIV/0!</v>
      </c>
    </row>
    <row r="57" spans="1:23" x14ac:dyDescent="0.2">
      <c r="B57" s="48" t="s">
        <v>3434</v>
      </c>
      <c r="C57" s="48"/>
      <c r="D57" s="48" t="s">
        <v>875</v>
      </c>
      <c r="E57" s="48" t="s">
        <v>183</v>
      </c>
      <c r="F57" s="48" t="s">
        <v>183</v>
      </c>
      <c r="G57" s="48"/>
      <c r="H57" s="91">
        <v>108.1</v>
      </c>
      <c r="I57" s="7">
        <f>VLOOKUP(E57,Steuerung!$A$17:$E$500,5,FALSE)</f>
        <v>5</v>
      </c>
      <c r="J57" s="73">
        <f>VLOOKUP(E57,Steuerung!$A$17:$F$500,6,FALSE)</f>
        <v>137.33333333333334</v>
      </c>
      <c r="K57" s="7">
        <f>VLOOKUP(F57,Steuerung!$A$17:$G$500,7,FALSE)</f>
        <v>5</v>
      </c>
      <c r="L57" s="7">
        <f>VLOOKUP(F57,Steuerung!$A$17:$H$500,8,FALSE)</f>
        <v>113</v>
      </c>
      <c r="M57" s="73">
        <f t="shared" si="9"/>
        <v>250.33333333333334</v>
      </c>
      <c r="N57" s="91">
        <f t="shared" si="10"/>
        <v>27061.033333333333</v>
      </c>
      <c r="O57" s="91">
        <f t="shared" si="11"/>
        <v>14845.733333333334</v>
      </c>
      <c r="P57" s="91">
        <f t="shared" si="12"/>
        <v>12215.3</v>
      </c>
      <c r="Q57" s="63">
        <f>VLOOKUP(E57,Steuerung!$A$17:$B$500,2,FALSE)</f>
        <v>0</v>
      </c>
      <c r="R57" s="63">
        <f>VLOOKUP(F57,Steuerung!$A$17:$B$500,2,FALSE)</f>
        <v>0</v>
      </c>
      <c r="S57" s="4">
        <f t="shared" si="13"/>
        <v>0</v>
      </c>
      <c r="T57" s="4">
        <f t="shared" si="14"/>
        <v>0</v>
      </c>
      <c r="U57" s="112" t="e">
        <f t="shared" si="15"/>
        <v>#DIV/0!</v>
      </c>
      <c r="V57" s="112" t="e">
        <f t="shared" si="16"/>
        <v>#DIV/0!</v>
      </c>
      <c r="W57" s="112" t="e">
        <f t="shared" si="17"/>
        <v>#DIV/0!</v>
      </c>
    </row>
    <row r="58" spans="1:23" x14ac:dyDescent="0.2">
      <c r="B58" s="48" t="s">
        <v>3435</v>
      </c>
      <c r="C58" s="48"/>
      <c r="D58" s="48" t="s">
        <v>907</v>
      </c>
      <c r="E58" s="48" t="s">
        <v>250</v>
      </c>
      <c r="F58" s="48" t="s">
        <v>250</v>
      </c>
      <c r="G58" s="48"/>
      <c r="H58" s="91">
        <v>21.6</v>
      </c>
      <c r="I58" s="7">
        <f>VLOOKUP(E58,Steuerung!$A$17:$E$500,5,FALSE)</f>
        <v>1</v>
      </c>
      <c r="J58" s="73">
        <f>VLOOKUP(E58,Steuerung!$A$17:$F$500,6,FALSE)</f>
        <v>29.166666666666657</v>
      </c>
      <c r="K58" s="7">
        <f>VLOOKUP(F58,Steuerung!$A$17:$G$500,7,FALSE)</f>
        <v>1</v>
      </c>
      <c r="L58" s="7">
        <f>VLOOKUP(F58,Steuerung!$A$17:$H$500,8,FALSE)</f>
        <v>23</v>
      </c>
      <c r="M58" s="73">
        <f t="shared" si="9"/>
        <v>52.166666666666657</v>
      </c>
      <c r="N58" s="91">
        <f t="shared" si="10"/>
        <v>1126.8</v>
      </c>
      <c r="O58" s="91">
        <f t="shared" si="11"/>
        <v>629.99999999999989</v>
      </c>
      <c r="P58" s="91">
        <f t="shared" si="12"/>
        <v>496.8</v>
      </c>
      <c r="Q58" s="63">
        <f>VLOOKUP(E58,Steuerung!$A$17:$B$500,2,FALSE)</f>
        <v>0</v>
      </c>
      <c r="R58" s="63">
        <f>VLOOKUP(F58,Steuerung!$A$17:$B$500,2,FALSE)</f>
        <v>0</v>
      </c>
      <c r="S58" s="4">
        <f t="shared" si="13"/>
        <v>0</v>
      </c>
      <c r="T58" s="4">
        <f t="shared" si="14"/>
        <v>0</v>
      </c>
      <c r="U58" s="112" t="e">
        <f t="shared" si="15"/>
        <v>#DIV/0!</v>
      </c>
      <c r="V58" s="112" t="e">
        <f t="shared" si="16"/>
        <v>#DIV/0!</v>
      </c>
      <c r="W58" s="112" t="e">
        <f t="shared" si="17"/>
        <v>#DIV/0!</v>
      </c>
    </row>
    <row r="59" spans="1:23" x14ac:dyDescent="0.2">
      <c r="B59" s="48" t="s">
        <v>3405</v>
      </c>
      <c r="C59" s="48"/>
      <c r="D59" s="48" t="s">
        <v>868</v>
      </c>
      <c r="E59" s="48" t="s">
        <v>124</v>
      </c>
      <c r="F59" s="48" t="s">
        <v>124</v>
      </c>
      <c r="G59" s="48"/>
      <c r="H59" s="91">
        <v>20.8</v>
      </c>
      <c r="I59" s="7">
        <f>VLOOKUP(E59,Steuerung!$A$17:$E$500,5,FALSE)</f>
        <v>0</v>
      </c>
      <c r="J59" s="73">
        <f>VLOOKUP(E59,Steuerung!$A$17:$F$500,6,FALSE)</f>
        <v>0</v>
      </c>
      <c r="K59" s="7">
        <f>VLOOKUP(F59,Steuerung!$A$17:$G$500,7,FALSE)</f>
        <v>0</v>
      </c>
      <c r="L59" s="7">
        <f>VLOOKUP(F59,Steuerung!$A$17:$H$500,8,FALSE)</f>
        <v>0</v>
      </c>
      <c r="M59" s="73">
        <f t="shared" si="9"/>
        <v>0</v>
      </c>
      <c r="N59" s="91">
        <f t="shared" si="10"/>
        <v>0</v>
      </c>
      <c r="O59" s="91">
        <f t="shared" si="11"/>
        <v>0</v>
      </c>
      <c r="P59" s="91">
        <f t="shared" si="12"/>
        <v>0</v>
      </c>
      <c r="Q59" s="63">
        <f>VLOOKUP(E59,Steuerung!$A$17:$B$500,2,FALSE)</f>
        <v>0</v>
      </c>
      <c r="R59" s="63">
        <f>VLOOKUP(F59,Steuerung!$A$17:$B$500,2,FALSE)</f>
        <v>0</v>
      </c>
      <c r="S59" s="4">
        <f t="shared" si="13"/>
        <v>0</v>
      </c>
      <c r="T59" s="4">
        <f t="shared" si="14"/>
        <v>0</v>
      </c>
      <c r="U59" s="112">
        <f t="shared" si="15"/>
        <v>0</v>
      </c>
      <c r="V59" s="112">
        <f t="shared" si="16"/>
        <v>0</v>
      </c>
      <c r="W59" s="112">
        <f t="shared" si="17"/>
        <v>0</v>
      </c>
    </row>
    <row r="60" spans="1:23" x14ac:dyDescent="0.2">
      <c r="B60" s="48" t="s">
        <v>3406</v>
      </c>
      <c r="C60" s="48"/>
      <c r="D60" s="48" t="s">
        <v>868</v>
      </c>
      <c r="E60" s="48" t="s">
        <v>124</v>
      </c>
      <c r="F60" s="48" t="s">
        <v>124</v>
      </c>
      <c r="G60" s="48"/>
      <c r="H60" s="91">
        <v>8.9</v>
      </c>
      <c r="I60" s="7">
        <f>VLOOKUP(E60,Steuerung!$A$17:$E$500,5,FALSE)</f>
        <v>0</v>
      </c>
      <c r="J60" s="73">
        <f>VLOOKUP(E60,Steuerung!$A$17:$F$500,6,FALSE)</f>
        <v>0</v>
      </c>
      <c r="K60" s="7">
        <f>VLOOKUP(F60,Steuerung!$A$17:$G$500,7,FALSE)</f>
        <v>0</v>
      </c>
      <c r="L60" s="7">
        <f>VLOOKUP(F60,Steuerung!$A$17:$H$500,8,FALSE)</f>
        <v>0</v>
      </c>
      <c r="M60" s="73">
        <f t="shared" si="9"/>
        <v>0</v>
      </c>
      <c r="N60" s="91">
        <f t="shared" si="10"/>
        <v>0</v>
      </c>
      <c r="O60" s="91">
        <f t="shared" si="11"/>
        <v>0</v>
      </c>
      <c r="P60" s="91">
        <f t="shared" si="12"/>
        <v>0</v>
      </c>
      <c r="Q60" s="63">
        <f>VLOOKUP(E60,Steuerung!$A$17:$B$500,2,FALSE)</f>
        <v>0</v>
      </c>
      <c r="R60" s="63">
        <f>VLOOKUP(F60,Steuerung!$A$17:$B$500,2,FALSE)</f>
        <v>0</v>
      </c>
      <c r="S60" s="4">
        <f t="shared" si="13"/>
        <v>0</v>
      </c>
      <c r="T60" s="4">
        <f t="shared" si="14"/>
        <v>0</v>
      </c>
      <c r="U60" s="112">
        <f t="shared" si="15"/>
        <v>0</v>
      </c>
      <c r="V60" s="112">
        <f t="shared" si="16"/>
        <v>0</v>
      </c>
      <c r="W60" s="112">
        <f t="shared" si="17"/>
        <v>0</v>
      </c>
    </row>
    <row r="61" spans="1:23" x14ac:dyDescent="0.2">
      <c r="B61" s="48" t="s">
        <v>3407</v>
      </c>
      <c r="C61" s="48"/>
      <c r="D61" s="48" t="s">
        <v>910</v>
      </c>
      <c r="E61" s="48" t="s">
        <v>214</v>
      </c>
      <c r="F61" s="48" t="s">
        <v>214</v>
      </c>
      <c r="G61" s="48"/>
      <c r="H61" s="91">
        <v>8.9</v>
      </c>
      <c r="I61" s="7">
        <f>VLOOKUP(E61,Steuerung!$A$17:$E$500,5,FALSE)</f>
        <v>5</v>
      </c>
      <c r="J61" s="73">
        <f>VLOOKUP(E61,Steuerung!$A$17:$F$500,6,FALSE)</f>
        <v>137.33333333333334</v>
      </c>
      <c r="K61" s="7">
        <f>VLOOKUP(F61,Steuerung!$A$17:$G$500,7,FALSE)</f>
        <v>5</v>
      </c>
      <c r="L61" s="7">
        <f>VLOOKUP(F61,Steuerung!$A$17:$H$500,8,FALSE)</f>
        <v>113</v>
      </c>
      <c r="M61" s="73">
        <f t="shared" si="9"/>
        <v>250.33333333333334</v>
      </c>
      <c r="N61" s="91">
        <f t="shared" si="10"/>
        <v>2227.9666666666667</v>
      </c>
      <c r="O61" s="91">
        <f t="shared" si="11"/>
        <v>1222.2666666666669</v>
      </c>
      <c r="P61" s="91">
        <f t="shared" si="12"/>
        <v>1005.7</v>
      </c>
      <c r="Q61" s="63">
        <f>VLOOKUP(E61,Steuerung!$A$17:$B$500,2,FALSE)</f>
        <v>0</v>
      </c>
      <c r="R61" s="63">
        <f>VLOOKUP(F61,Steuerung!$A$17:$B$500,2,FALSE)</f>
        <v>0</v>
      </c>
      <c r="S61" s="4">
        <f t="shared" si="13"/>
        <v>0</v>
      </c>
      <c r="T61" s="4">
        <f t="shared" si="14"/>
        <v>0</v>
      </c>
      <c r="U61" s="112" t="e">
        <f t="shared" si="15"/>
        <v>#DIV/0!</v>
      </c>
      <c r="V61" s="112" t="e">
        <f t="shared" si="16"/>
        <v>#DIV/0!</v>
      </c>
      <c r="W61" s="112" t="e">
        <f t="shared" si="17"/>
        <v>#DIV/0!</v>
      </c>
    </row>
    <row r="62" spans="1:23" x14ac:dyDescent="0.2">
      <c r="B62" s="48" t="s">
        <v>3436</v>
      </c>
      <c r="C62" s="48"/>
      <c r="D62" s="48" t="s">
        <v>907</v>
      </c>
      <c r="E62" s="48" t="s">
        <v>250</v>
      </c>
      <c r="F62" s="48" t="s">
        <v>250</v>
      </c>
      <c r="G62" s="48"/>
      <c r="H62" s="91">
        <v>11.5</v>
      </c>
      <c r="I62" s="7">
        <f>VLOOKUP(E62,Steuerung!$A$17:$E$500,5,FALSE)</f>
        <v>1</v>
      </c>
      <c r="J62" s="73">
        <f>VLOOKUP(E62,Steuerung!$A$17:$F$500,6,FALSE)</f>
        <v>29.166666666666657</v>
      </c>
      <c r="K62" s="7">
        <f>VLOOKUP(F62,Steuerung!$A$17:$G$500,7,FALSE)</f>
        <v>1</v>
      </c>
      <c r="L62" s="7">
        <f>VLOOKUP(F62,Steuerung!$A$17:$H$500,8,FALSE)</f>
        <v>23</v>
      </c>
      <c r="M62" s="73">
        <f t="shared" si="9"/>
        <v>52.166666666666657</v>
      </c>
      <c r="N62" s="91">
        <f t="shared" si="10"/>
        <v>599.91666666666652</v>
      </c>
      <c r="O62" s="91">
        <f t="shared" si="11"/>
        <v>335.41666666666657</v>
      </c>
      <c r="P62" s="91">
        <f t="shared" si="12"/>
        <v>264.5</v>
      </c>
      <c r="Q62" s="63">
        <f>VLOOKUP(E62,Steuerung!$A$17:$B$500,2,FALSE)</f>
        <v>0</v>
      </c>
      <c r="R62" s="63">
        <f>VLOOKUP(F62,Steuerung!$A$17:$B$500,2,FALSE)</f>
        <v>0</v>
      </c>
      <c r="S62" s="4">
        <f t="shared" si="13"/>
        <v>0</v>
      </c>
      <c r="T62" s="4">
        <f t="shared" si="14"/>
        <v>0</v>
      </c>
      <c r="U62" s="112" t="e">
        <f t="shared" si="15"/>
        <v>#DIV/0!</v>
      </c>
      <c r="V62" s="112" t="e">
        <f t="shared" si="16"/>
        <v>#DIV/0!</v>
      </c>
      <c r="W62" s="112" t="e">
        <f t="shared" si="17"/>
        <v>#DIV/0!</v>
      </c>
    </row>
    <row r="63" spans="1:23" x14ac:dyDescent="0.2">
      <c r="B63" s="48" t="s">
        <v>3436</v>
      </c>
      <c r="C63" s="48"/>
      <c r="D63" s="48" t="s">
        <v>907</v>
      </c>
      <c r="E63" s="48" t="s">
        <v>250</v>
      </c>
      <c r="F63" s="48" t="s">
        <v>250</v>
      </c>
      <c r="G63" s="48"/>
      <c r="H63" s="91">
        <v>11.5</v>
      </c>
      <c r="I63" s="7">
        <f>VLOOKUP(E63,Steuerung!$A$17:$E$500,5,FALSE)</f>
        <v>1</v>
      </c>
      <c r="J63" s="73">
        <f>VLOOKUP(E63,Steuerung!$A$17:$F$500,6,FALSE)</f>
        <v>29.166666666666657</v>
      </c>
      <c r="K63" s="7">
        <f>VLOOKUP(F63,Steuerung!$A$17:$G$500,7,FALSE)</f>
        <v>1</v>
      </c>
      <c r="L63" s="7">
        <f>VLOOKUP(F63,Steuerung!$A$17:$H$500,8,FALSE)</f>
        <v>23</v>
      </c>
      <c r="M63" s="73">
        <f t="shared" si="9"/>
        <v>52.166666666666657</v>
      </c>
      <c r="N63" s="91">
        <f t="shared" si="10"/>
        <v>599.91666666666652</v>
      </c>
      <c r="O63" s="91">
        <f t="shared" si="11"/>
        <v>335.41666666666657</v>
      </c>
      <c r="P63" s="91">
        <f t="shared" si="12"/>
        <v>264.5</v>
      </c>
      <c r="Q63" s="63">
        <f>VLOOKUP(E63,Steuerung!$A$17:$B$500,2,FALSE)</f>
        <v>0</v>
      </c>
      <c r="R63" s="63">
        <f>VLOOKUP(F63,Steuerung!$A$17:$B$500,2,FALSE)</f>
        <v>0</v>
      </c>
      <c r="S63" s="4">
        <f t="shared" si="13"/>
        <v>0</v>
      </c>
      <c r="T63" s="4">
        <f t="shared" si="14"/>
        <v>0</v>
      </c>
      <c r="U63" s="112" t="e">
        <f t="shared" si="15"/>
        <v>#DIV/0!</v>
      </c>
      <c r="V63" s="112" t="e">
        <f t="shared" si="16"/>
        <v>#DIV/0!</v>
      </c>
      <c r="W63" s="112" t="e">
        <f t="shared" si="17"/>
        <v>#DIV/0!</v>
      </c>
    </row>
    <row r="64" spans="1:23" x14ac:dyDescent="0.2">
      <c r="B64" s="48" t="s">
        <v>1341</v>
      </c>
      <c r="C64" s="48"/>
      <c r="D64" s="48" t="s">
        <v>919</v>
      </c>
      <c r="E64" s="48" t="s">
        <v>274</v>
      </c>
      <c r="F64" s="48" t="s">
        <v>274</v>
      </c>
      <c r="G64" s="48"/>
      <c r="H64" s="91">
        <v>17.3</v>
      </c>
      <c r="I64" s="7">
        <f>VLOOKUP(E64,Steuerung!$A$17:$E$500,5,FALSE)</f>
        <v>3</v>
      </c>
      <c r="J64" s="73">
        <f>VLOOKUP(E64,Steuerung!$A$17:$F$500,6,FALSE)</f>
        <v>82.4</v>
      </c>
      <c r="K64" s="7">
        <f>VLOOKUP(F64,Steuerung!$A$17:$G$500,7,FALSE)</f>
        <v>3</v>
      </c>
      <c r="L64" s="7">
        <f>VLOOKUP(F64,Steuerung!$A$17:$H$500,8,FALSE)</f>
        <v>67.800000000000011</v>
      </c>
      <c r="M64" s="73">
        <f t="shared" si="9"/>
        <v>150.20000000000002</v>
      </c>
      <c r="N64" s="91">
        <f t="shared" si="10"/>
        <v>2598.4600000000005</v>
      </c>
      <c r="O64" s="91">
        <f t="shared" si="11"/>
        <v>1425.5200000000002</v>
      </c>
      <c r="P64" s="91">
        <f t="shared" si="12"/>
        <v>1172.9400000000003</v>
      </c>
      <c r="Q64" s="63">
        <f>VLOOKUP(E64,Steuerung!$A$17:$B$500,2,FALSE)</f>
        <v>0</v>
      </c>
      <c r="R64" s="63">
        <f>VLOOKUP(F64,Steuerung!$A$17:$B$500,2,FALSE)</f>
        <v>0</v>
      </c>
      <c r="S64" s="4">
        <f t="shared" si="13"/>
        <v>0</v>
      </c>
      <c r="T64" s="4">
        <f t="shared" si="14"/>
        <v>0</v>
      </c>
      <c r="U64" s="112" t="e">
        <f t="shared" si="15"/>
        <v>#DIV/0!</v>
      </c>
      <c r="V64" s="112" t="e">
        <f t="shared" si="16"/>
        <v>#DIV/0!</v>
      </c>
      <c r="W64" s="112" t="e">
        <f t="shared" si="17"/>
        <v>#DIV/0!</v>
      </c>
    </row>
    <row r="65" spans="2:23" x14ac:dyDescent="0.2">
      <c r="B65" s="48" t="s">
        <v>3437</v>
      </c>
      <c r="C65" s="48"/>
      <c r="D65" s="48" t="s">
        <v>902</v>
      </c>
      <c r="E65" s="48" t="s">
        <v>203</v>
      </c>
      <c r="F65" s="48" t="s">
        <v>203</v>
      </c>
      <c r="G65" s="48"/>
      <c r="H65" s="91">
        <v>64.8</v>
      </c>
      <c r="I65" s="7">
        <f>VLOOKUP(E65,Steuerung!$A$17:$E$500,5,FALSE)</f>
        <v>5</v>
      </c>
      <c r="J65" s="73">
        <f>VLOOKUP(E65,Steuerung!$A$17:$F$500,6,FALSE)</f>
        <v>137.33333333333334</v>
      </c>
      <c r="K65" s="7">
        <f>VLOOKUP(F65,Steuerung!$A$17:$G$500,7,FALSE)</f>
        <v>5</v>
      </c>
      <c r="L65" s="7">
        <f>VLOOKUP(F65,Steuerung!$A$17:$H$500,8,FALSE)</f>
        <v>113</v>
      </c>
      <c r="M65" s="73">
        <f t="shared" si="9"/>
        <v>250.33333333333334</v>
      </c>
      <c r="N65" s="91">
        <f t="shared" si="10"/>
        <v>16221.6</v>
      </c>
      <c r="O65" s="91">
        <f t="shared" si="11"/>
        <v>8899.2000000000007</v>
      </c>
      <c r="P65" s="91">
        <f t="shared" si="12"/>
        <v>7322.4</v>
      </c>
      <c r="Q65" s="63">
        <f>VLOOKUP(E65,Steuerung!$A$17:$B$500,2,FALSE)</f>
        <v>0</v>
      </c>
      <c r="R65" s="63">
        <f>VLOOKUP(F65,Steuerung!$A$17:$B$500,2,FALSE)</f>
        <v>0</v>
      </c>
      <c r="S65" s="4">
        <f t="shared" si="13"/>
        <v>0</v>
      </c>
      <c r="T65" s="4">
        <f t="shared" si="14"/>
        <v>0</v>
      </c>
      <c r="U65" s="112" t="e">
        <f t="shared" si="15"/>
        <v>#DIV/0!</v>
      </c>
      <c r="V65" s="112" t="e">
        <f t="shared" si="16"/>
        <v>#DIV/0!</v>
      </c>
      <c r="W65" s="112" t="e">
        <f t="shared" si="17"/>
        <v>#DIV/0!</v>
      </c>
    </row>
    <row r="66" spans="2:23" x14ac:dyDescent="0.2">
      <c r="B66" s="48" t="s">
        <v>3438</v>
      </c>
      <c r="C66" s="48"/>
      <c r="D66" s="48" t="s">
        <v>875</v>
      </c>
      <c r="E66" s="48" t="s">
        <v>183</v>
      </c>
      <c r="F66" s="48" t="s">
        <v>183</v>
      </c>
      <c r="G66" s="48"/>
      <c r="H66" s="91">
        <v>34.6</v>
      </c>
      <c r="I66" s="7">
        <f>VLOOKUP(E66,Steuerung!$A$17:$E$500,5,FALSE)</f>
        <v>5</v>
      </c>
      <c r="J66" s="73">
        <f>VLOOKUP(E66,Steuerung!$A$17:$F$500,6,FALSE)</f>
        <v>137.33333333333334</v>
      </c>
      <c r="K66" s="7">
        <f>VLOOKUP(F66,Steuerung!$A$17:$G$500,7,FALSE)</f>
        <v>5</v>
      </c>
      <c r="L66" s="7">
        <f>VLOOKUP(F66,Steuerung!$A$17:$H$500,8,FALSE)</f>
        <v>113</v>
      </c>
      <c r="M66" s="73">
        <f t="shared" si="9"/>
        <v>250.33333333333334</v>
      </c>
      <c r="N66" s="91">
        <f t="shared" si="10"/>
        <v>8661.5333333333347</v>
      </c>
      <c r="O66" s="91">
        <f t="shared" si="11"/>
        <v>4751.7333333333336</v>
      </c>
      <c r="P66" s="91">
        <f t="shared" si="12"/>
        <v>3909.8</v>
      </c>
      <c r="Q66" s="63">
        <f>VLOOKUP(E66,Steuerung!$A$17:$B$500,2,FALSE)</f>
        <v>0</v>
      </c>
      <c r="R66" s="63">
        <f>VLOOKUP(F66,Steuerung!$A$17:$B$500,2,FALSE)</f>
        <v>0</v>
      </c>
      <c r="S66" s="4">
        <f t="shared" si="13"/>
        <v>0</v>
      </c>
      <c r="T66" s="4">
        <f t="shared" si="14"/>
        <v>0</v>
      </c>
      <c r="U66" s="112" t="e">
        <f t="shared" si="15"/>
        <v>#DIV/0!</v>
      </c>
      <c r="V66" s="112" t="e">
        <f t="shared" si="16"/>
        <v>#DIV/0!</v>
      </c>
      <c r="W66" s="112" t="e">
        <f t="shared" si="17"/>
        <v>#DIV/0!</v>
      </c>
    </row>
    <row r="67" spans="2:23" x14ac:dyDescent="0.2">
      <c r="B67" s="48" t="s">
        <v>3439</v>
      </c>
      <c r="C67" s="48"/>
      <c r="D67" s="48" t="s">
        <v>875</v>
      </c>
      <c r="E67" s="48" t="s">
        <v>183</v>
      </c>
      <c r="F67" s="48" t="s">
        <v>183</v>
      </c>
      <c r="G67" s="48"/>
      <c r="H67" s="91">
        <v>50.8</v>
      </c>
      <c r="I67" s="7">
        <f>VLOOKUP(E67,Steuerung!$A$17:$E$500,5,FALSE)</f>
        <v>5</v>
      </c>
      <c r="J67" s="73">
        <f>VLOOKUP(E67,Steuerung!$A$17:$F$500,6,FALSE)</f>
        <v>137.33333333333334</v>
      </c>
      <c r="K67" s="7">
        <f>VLOOKUP(F67,Steuerung!$A$17:$G$500,7,FALSE)</f>
        <v>5</v>
      </c>
      <c r="L67" s="7">
        <f>VLOOKUP(F67,Steuerung!$A$17:$H$500,8,FALSE)</f>
        <v>113</v>
      </c>
      <c r="M67" s="73">
        <f t="shared" si="9"/>
        <v>250.33333333333334</v>
      </c>
      <c r="N67" s="91">
        <f t="shared" si="10"/>
        <v>12716.933333333332</v>
      </c>
      <c r="O67" s="91">
        <f t="shared" si="11"/>
        <v>6976.5333333333338</v>
      </c>
      <c r="P67" s="91">
        <f t="shared" si="12"/>
        <v>5740.4</v>
      </c>
      <c r="Q67" s="63">
        <f>VLOOKUP(E67,Steuerung!$A$17:$B$500,2,FALSE)</f>
        <v>0</v>
      </c>
      <c r="R67" s="63">
        <f>VLOOKUP(F67,Steuerung!$A$17:$B$500,2,FALSE)</f>
        <v>0</v>
      </c>
      <c r="S67" s="4">
        <f t="shared" si="13"/>
        <v>0</v>
      </c>
      <c r="T67" s="4">
        <f t="shared" si="14"/>
        <v>0</v>
      </c>
      <c r="U67" s="112" t="e">
        <f t="shared" si="15"/>
        <v>#DIV/0!</v>
      </c>
      <c r="V67" s="112" t="e">
        <f t="shared" si="16"/>
        <v>#DIV/0!</v>
      </c>
      <c r="W67" s="112" t="e">
        <f t="shared" si="17"/>
        <v>#DIV/0!</v>
      </c>
    </row>
    <row r="68" spans="2:23" x14ac:dyDescent="0.2">
      <c r="B68" s="48" t="s">
        <v>3407</v>
      </c>
      <c r="C68" s="48"/>
      <c r="D68" s="48" t="s">
        <v>910</v>
      </c>
      <c r="E68" s="48" t="s">
        <v>214</v>
      </c>
      <c r="F68" s="48" t="s">
        <v>214</v>
      </c>
      <c r="G68" s="48"/>
      <c r="H68" s="91">
        <v>6.9</v>
      </c>
      <c r="I68" s="7">
        <f>VLOOKUP(E68,Steuerung!$A$17:$E$500,5,FALSE)</f>
        <v>5</v>
      </c>
      <c r="J68" s="73">
        <f>VLOOKUP(E68,Steuerung!$A$17:$F$500,6,FALSE)</f>
        <v>137.33333333333334</v>
      </c>
      <c r="K68" s="7">
        <f>VLOOKUP(F68,Steuerung!$A$17:$G$500,7,FALSE)</f>
        <v>5</v>
      </c>
      <c r="L68" s="7">
        <f>VLOOKUP(F68,Steuerung!$A$17:$H$500,8,FALSE)</f>
        <v>113</v>
      </c>
      <c r="M68" s="73">
        <f t="shared" si="9"/>
        <v>250.33333333333334</v>
      </c>
      <c r="N68" s="91">
        <f t="shared" si="10"/>
        <v>1727.3000000000002</v>
      </c>
      <c r="O68" s="91">
        <f t="shared" si="11"/>
        <v>947.60000000000014</v>
      </c>
      <c r="P68" s="91">
        <f t="shared" si="12"/>
        <v>779.7</v>
      </c>
      <c r="Q68" s="63">
        <f>VLOOKUP(E68,Steuerung!$A$17:$B$500,2,FALSE)</f>
        <v>0</v>
      </c>
      <c r="R68" s="63">
        <f>VLOOKUP(F68,Steuerung!$A$17:$B$500,2,FALSE)</f>
        <v>0</v>
      </c>
      <c r="S68" s="4">
        <f t="shared" si="13"/>
        <v>0</v>
      </c>
      <c r="T68" s="4">
        <f t="shared" si="14"/>
        <v>0</v>
      </c>
      <c r="U68" s="112" t="e">
        <f t="shared" si="15"/>
        <v>#DIV/0!</v>
      </c>
      <c r="V68" s="112" t="e">
        <f t="shared" si="16"/>
        <v>#DIV/0!</v>
      </c>
      <c r="W68" s="112" t="e">
        <f t="shared" si="17"/>
        <v>#DIV/0!</v>
      </c>
    </row>
    <row r="69" spans="2:23" x14ac:dyDescent="0.2">
      <c r="B69" s="48" t="s">
        <v>3440</v>
      </c>
      <c r="C69" s="48"/>
      <c r="D69" s="48" t="s">
        <v>868</v>
      </c>
      <c r="E69" s="48" t="s">
        <v>124</v>
      </c>
      <c r="F69" s="48" t="s">
        <v>124</v>
      </c>
      <c r="G69" s="48"/>
      <c r="H69" s="91">
        <v>4.9000000000000004</v>
      </c>
      <c r="I69" s="7">
        <f>VLOOKUP(E69,Steuerung!$A$17:$E$500,5,FALSE)</f>
        <v>0</v>
      </c>
      <c r="J69" s="73">
        <f>VLOOKUP(E69,Steuerung!$A$17:$F$500,6,FALSE)</f>
        <v>0</v>
      </c>
      <c r="K69" s="7">
        <f>VLOOKUP(F69,Steuerung!$A$17:$G$500,7,FALSE)</f>
        <v>0</v>
      </c>
      <c r="L69" s="7">
        <f>VLOOKUP(F69,Steuerung!$A$17:$H$500,8,FALSE)</f>
        <v>0</v>
      </c>
      <c r="M69" s="73">
        <f t="shared" si="9"/>
        <v>0</v>
      </c>
      <c r="N69" s="91">
        <f t="shared" si="10"/>
        <v>0</v>
      </c>
      <c r="O69" s="91">
        <f t="shared" si="11"/>
        <v>0</v>
      </c>
      <c r="P69" s="91">
        <f t="shared" si="12"/>
        <v>0</v>
      </c>
      <c r="Q69" s="63">
        <f>VLOOKUP(E69,Steuerung!$A$17:$B$500,2,FALSE)</f>
        <v>0</v>
      </c>
      <c r="R69" s="63">
        <f>VLOOKUP(F69,Steuerung!$A$17:$B$500,2,FALSE)</f>
        <v>0</v>
      </c>
      <c r="S69" s="4">
        <f t="shared" si="13"/>
        <v>0</v>
      </c>
      <c r="T69" s="4">
        <f t="shared" si="14"/>
        <v>0</v>
      </c>
      <c r="U69" s="112">
        <f t="shared" si="15"/>
        <v>0</v>
      </c>
      <c r="V69" s="112">
        <f t="shared" si="16"/>
        <v>0</v>
      </c>
      <c r="W69" s="112">
        <f t="shared" si="17"/>
        <v>0</v>
      </c>
    </row>
    <row r="70" spans="2:23" x14ac:dyDescent="0.2">
      <c r="B70" s="48" t="s">
        <v>3405</v>
      </c>
      <c r="C70" s="48"/>
      <c r="D70" s="48" t="s">
        <v>868</v>
      </c>
      <c r="E70" s="48" t="s">
        <v>124</v>
      </c>
      <c r="F70" s="48" t="s">
        <v>124</v>
      </c>
      <c r="G70" s="48"/>
      <c r="H70" s="91">
        <v>20.8</v>
      </c>
      <c r="I70" s="7">
        <f>VLOOKUP(E70,Steuerung!$A$17:$E$500,5,FALSE)</f>
        <v>0</v>
      </c>
      <c r="J70" s="73">
        <f>VLOOKUP(E70,Steuerung!$A$17:$F$500,6,FALSE)</f>
        <v>0</v>
      </c>
      <c r="K70" s="7">
        <f>VLOOKUP(F70,Steuerung!$A$17:$G$500,7,FALSE)</f>
        <v>0</v>
      </c>
      <c r="L70" s="7">
        <f>VLOOKUP(F70,Steuerung!$A$17:$H$500,8,FALSE)</f>
        <v>0</v>
      </c>
      <c r="M70" s="73">
        <f t="shared" si="9"/>
        <v>0</v>
      </c>
      <c r="N70" s="91">
        <f t="shared" si="10"/>
        <v>0</v>
      </c>
      <c r="O70" s="91">
        <f t="shared" si="11"/>
        <v>0</v>
      </c>
      <c r="P70" s="91">
        <f t="shared" si="12"/>
        <v>0</v>
      </c>
      <c r="Q70" s="63">
        <f>VLOOKUP(E70,Steuerung!$A$17:$B$500,2,FALSE)</f>
        <v>0</v>
      </c>
      <c r="R70" s="63">
        <f>VLOOKUP(F70,Steuerung!$A$17:$B$500,2,FALSE)</f>
        <v>0</v>
      </c>
      <c r="S70" s="4">
        <f t="shared" si="13"/>
        <v>0</v>
      </c>
      <c r="T70" s="4">
        <f t="shared" si="14"/>
        <v>0</v>
      </c>
      <c r="U70" s="112">
        <f t="shared" si="15"/>
        <v>0</v>
      </c>
      <c r="V70" s="112">
        <f t="shared" si="16"/>
        <v>0</v>
      </c>
      <c r="W70" s="112">
        <f t="shared" si="17"/>
        <v>0</v>
      </c>
    </row>
    <row r="71" spans="2:23" x14ac:dyDescent="0.2">
      <c r="B71" s="48" t="s">
        <v>3405</v>
      </c>
      <c r="C71" s="48"/>
      <c r="D71" s="48" t="s">
        <v>868</v>
      </c>
      <c r="E71" s="48" t="s">
        <v>124</v>
      </c>
      <c r="F71" s="48" t="s">
        <v>124</v>
      </c>
      <c r="G71" s="48"/>
      <c r="H71" s="91">
        <v>6.9</v>
      </c>
      <c r="I71" s="7">
        <f>VLOOKUP(E71,Steuerung!$A$17:$E$500,5,FALSE)</f>
        <v>0</v>
      </c>
      <c r="J71" s="73">
        <f>VLOOKUP(E71,Steuerung!$A$17:$F$500,6,FALSE)</f>
        <v>0</v>
      </c>
      <c r="K71" s="7">
        <f>VLOOKUP(F71,Steuerung!$A$17:$G$500,7,FALSE)</f>
        <v>0</v>
      </c>
      <c r="L71" s="7">
        <f>VLOOKUP(F71,Steuerung!$A$17:$H$500,8,FALSE)</f>
        <v>0</v>
      </c>
      <c r="M71" s="73">
        <f t="shared" si="9"/>
        <v>0</v>
      </c>
      <c r="N71" s="91">
        <f t="shared" si="10"/>
        <v>0</v>
      </c>
      <c r="O71" s="91">
        <f t="shared" si="11"/>
        <v>0</v>
      </c>
      <c r="P71" s="91">
        <f t="shared" si="12"/>
        <v>0</v>
      </c>
      <c r="Q71" s="63">
        <f>VLOOKUP(E71,Steuerung!$A$17:$B$500,2,FALSE)</f>
        <v>0</v>
      </c>
      <c r="R71" s="63">
        <f>VLOOKUP(F71,Steuerung!$A$17:$B$500,2,FALSE)</f>
        <v>0</v>
      </c>
      <c r="S71" s="4">
        <f t="shared" si="13"/>
        <v>0</v>
      </c>
      <c r="T71" s="4">
        <f t="shared" si="14"/>
        <v>0</v>
      </c>
      <c r="U71" s="112">
        <f t="shared" si="15"/>
        <v>0</v>
      </c>
      <c r="V71" s="112">
        <f t="shared" si="16"/>
        <v>0</v>
      </c>
      <c r="W71" s="112">
        <f t="shared" si="17"/>
        <v>0</v>
      </c>
    </row>
    <row r="72" spans="2:23" x14ac:dyDescent="0.2">
      <c r="B72" s="48" t="s">
        <v>3408</v>
      </c>
      <c r="C72" s="48"/>
      <c r="D72" s="48" t="s">
        <v>868</v>
      </c>
      <c r="E72" s="48" t="s">
        <v>124</v>
      </c>
      <c r="F72" s="48" t="s">
        <v>124</v>
      </c>
      <c r="G72" s="48"/>
      <c r="H72" s="91">
        <v>10.9</v>
      </c>
      <c r="I72" s="7">
        <f>VLOOKUP(E72,Steuerung!$A$17:$E$500,5,FALSE)</f>
        <v>0</v>
      </c>
      <c r="J72" s="73">
        <f>VLOOKUP(E72,Steuerung!$A$17:$F$500,6,FALSE)</f>
        <v>0</v>
      </c>
      <c r="K72" s="7">
        <f>VLOOKUP(F72,Steuerung!$A$17:$G$500,7,FALSE)</f>
        <v>0</v>
      </c>
      <c r="L72" s="7">
        <f>VLOOKUP(F72,Steuerung!$A$17:$H$500,8,FALSE)</f>
        <v>0</v>
      </c>
      <c r="M72" s="73">
        <f t="shared" si="9"/>
        <v>0</v>
      </c>
      <c r="N72" s="91">
        <f t="shared" si="10"/>
        <v>0</v>
      </c>
      <c r="O72" s="91">
        <f t="shared" si="11"/>
        <v>0</v>
      </c>
      <c r="P72" s="91">
        <f t="shared" si="12"/>
        <v>0</v>
      </c>
      <c r="Q72" s="63">
        <f>VLOOKUP(E72,Steuerung!$A$17:$B$500,2,FALSE)</f>
        <v>0</v>
      </c>
      <c r="R72" s="63">
        <f>VLOOKUP(F72,Steuerung!$A$17:$B$500,2,FALSE)</f>
        <v>0</v>
      </c>
      <c r="S72" s="4">
        <f t="shared" si="13"/>
        <v>0</v>
      </c>
      <c r="T72" s="4">
        <f t="shared" si="14"/>
        <v>0</v>
      </c>
      <c r="U72" s="112">
        <f t="shared" si="15"/>
        <v>0</v>
      </c>
      <c r="V72" s="112">
        <f t="shared" si="16"/>
        <v>0</v>
      </c>
      <c r="W72" s="112">
        <f t="shared" si="17"/>
        <v>0</v>
      </c>
    </row>
    <row r="73" spans="2:23" x14ac:dyDescent="0.2">
      <c r="B73" s="48" t="s">
        <v>3407</v>
      </c>
      <c r="C73" s="48"/>
      <c r="D73" s="48" t="s">
        <v>910</v>
      </c>
      <c r="E73" s="48" t="s">
        <v>214</v>
      </c>
      <c r="F73" s="48" t="s">
        <v>214</v>
      </c>
      <c r="G73" s="48"/>
      <c r="H73" s="91">
        <v>10.9</v>
      </c>
      <c r="I73" s="7">
        <f>VLOOKUP(E73,Steuerung!$A$17:$E$500,5,FALSE)</f>
        <v>5</v>
      </c>
      <c r="J73" s="73">
        <f>VLOOKUP(E73,Steuerung!$A$17:$F$500,6,FALSE)</f>
        <v>137.33333333333334</v>
      </c>
      <c r="K73" s="7">
        <f>VLOOKUP(F73,Steuerung!$A$17:$G$500,7,FALSE)</f>
        <v>5</v>
      </c>
      <c r="L73" s="7">
        <f>VLOOKUP(F73,Steuerung!$A$17:$H$500,8,FALSE)</f>
        <v>113</v>
      </c>
      <c r="M73" s="73">
        <f t="shared" si="9"/>
        <v>250.33333333333334</v>
      </c>
      <c r="N73" s="91">
        <f t="shared" si="10"/>
        <v>2728.6333333333337</v>
      </c>
      <c r="O73" s="91">
        <f t="shared" si="11"/>
        <v>1496.9333333333334</v>
      </c>
      <c r="P73" s="91">
        <f t="shared" si="12"/>
        <v>1231.7</v>
      </c>
      <c r="Q73" s="63">
        <f>VLOOKUP(E73,Steuerung!$A$17:$B$500,2,FALSE)</f>
        <v>0</v>
      </c>
      <c r="R73" s="63">
        <f>VLOOKUP(F73,Steuerung!$A$17:$B$500,2,FALSE)</f>
        <v>0</v>
      </c>
      <c r="S73" s="4">
        <f t="shared" si="13"/>
        <v>0</v>
      </c>
      <c r="T73" s="4">
        <f t="shared" si="14"/>
        <v>0</v>
      </c>
      <c r="U73" s="112" t="e">
        <f t="shared" si="15"/>
        <v>#DIV/0!</v>
      </c>
      <c r="V73" s="112" t="e">
        <f t="shared" si="16"/>
        <v>#DIV/0!</v>
      </c>
      <c r="W73" s="112" t="e">
        <f t="shared" si="17"/>
        <v>#DIV/0!</v>
      </c>
    </row>
    <row r="74" spans="2:23" x14ac:dyDescent="0.2">
      <c r="B74" s="48" t="s">
        <v>3405</v>
      </c>
      <c r="C74" s="48"/>
      <c r="D74" s="48" t="s">
        <v>868</v>
      </c>
      <c r="E74" s="48" t="s">
        <v>124</v>
      </c>
      <c r="F74" s="48" t="s">
        <v>124</v>
      </c>
      <c r="G74" s="48"/>
      <c r="H74" s="91">
        <v>16.8</v>
      </c>
      <c r="I74" s="7">
        <f>VLOOKUP(E74,Steuerung!$A$17:$E$500,5,FALSE)</f>
        <v>0</v>
      </c>
      <c r="J74" s="73">
        <f>VLOOKUP(E74,Steuerung!$A$17:$F$500,6,FALSE)</f>
        <v>0</v>
      </c>
      <c r="K74" s="7">
        <f>VLOOKUP(F74,Steuerung!$A$17:$G$500,7,FALSE)</f>
        <v>0</v>
      </c>
      <c r="L74" s="7">
        <f>VLOOKUP(F74,Steuerung!$A$17:$H$500,8,FALSE)</f>
        <v>0</v>
      </c>
      <c r="M74" s="73">
        <f t="shared" si="9"/>
        <v>0</v>
      </c>
      <c r="N74" s="91">
        <f t="shared" si="10"/>
        <v>0</v>
      </c>
      <c r="O74" s="91">
        <f t="shared" si="11"/>
        <v>0</v>
      </c>
      <c r="P74" s="91">
        <f t="shared" si="12"/>
        <v>0</v>
      </c>
      <c r="Q74" s="63">
        <f>VLOOKUP(E74,Steuerung!$A$17:$B$500,2,FALSE)</f>
        <v>0</v>
      </c>
      <c r="R74" s="63">
        <f>VLOOKUP(F74,Steuerung!$A$17:$B$500,2,FALSE)</f>
        <v>0</v>
      </c>
      <c r="S74" s="4">
        <f t="shared" si="13"/>
        <v>0</v>
      </c>
      <c r="T74" s="4">
        <f t="shared" si="14"/>
        <v>0</v>
      </c>
      <c r="U74" s="112">
        <f t="shared" si="15"/>
        <v>0</v>
      </c>
      <c r="V74" s="112">
        <f t="shared" si="16"/>
        <v>0</v>
      </c>
      <c r="W74" s="112">
        <f t="shared" si="17"/>
        <v>0</v>
      </c>
    </row>
    <row r="75" spans="2:23" x14ac:dyDescent="0.2">
      <c r="B75" s="48" t="s">
        <v>3373</v>
      </c>
      <c r="C75" s="48"/>
      <c r="D75" s="48" t="s">
        <v>910</v>
      </c>
      <c r="E75" s="48" t="s">
        <v>212</v>
      </c>
      <c r="F75" s="48" t="s">
        <v>212</v>
      </c>
      <c r="G75" s="48"/>
      <c r="H75" s="91">
        <v>29.4</v>
      </c>
      <c r="I75" s="7">
        <f>VLOOKUP(E75,Steuerung!$A$17:$E$500,5,FALSE)</f>
        <v>2</v>
      </c>
      <c r="J75" s="73">
        <f>VLOOKUP(E75,Steuerung!$A$17:$F$500,6,FALSE)</f>
        <v>58.333333333333329</v>
      </c>
      <c r="K75" s="7">
        <f>VLOOKUP(F75,Steuerung!$A$17:$G$500,7,FALSE)</f>
        <v>2</v>
      </c>
      <c r="L75" s="7">
        <f>VLOOKUP(F75,Steuerung!$A$17:$H$500,8,FALSE)</f>
        <v>46</v>
      </c>
      <c r="M75" s="73">
        <f t="shared" si="9"/>
        <v>104.33333333333333</v>
      </c>
      <c r="N75" s="91">
        <f t="shared" si="10"/>
        <v>3067.3999999999996</v>
      </c>
      <c r="O75" s="91">
        <f t="shared" si="11"/>
        <v>1714.9999999999998</v>
      </c>
      <c r="P75" s="91">
        <f t="shared" si="12"/>
        <v>1352.3999999999999</v>
      </c>
      <c r="Q75" s="63">
        <f>VLOOKUP(E75,Steuerung!$A$17:$B$500,2,FALSE)</f>
        <v>0</v>
      </c>
      <c r="R75" s="63">
        <f>VLOOKUP(F75,Steuerung!$A$17:$B$500,2,FALSE)</f>
        <v>0</v>
      </c>
      <c r="S75" s="4">
        <f t="shared" si="13"/>
        <v>0</v>
      </c>
      <c r="T75" s="4">
        <f t="shared" si="14"/>
        <v>0</v>
      </c>
      <c r="U75" s="112" t="e">
        <f t="shared" si="15"/>
        <v>#DIV/0!</v>
      </c>
      <c r="V75" s="112" t="e">
        <f t="shared" si="16"/>
        <v>#DIV/0!</v>
      </c>
      <c r="W75" s="112" t="e">
        <f t="shared" si="17"/>
        <v>#DIV/0!</v>
      </c>
    </row>
    <row r="76" spans="2:23" x14ac:dyDescent="0.2">
      <c r="B76" s="48" t="s">
        <v>3441</v>
      </c>
      <c r="C76" s="48"/>
      <c r="D76" s="48" t="s">
        <v>907</v>
      </c>
      <c r="E76" s="48" t="s">
        <v>250</v>
      </c>
      <c r="F76" s="48" t="s">
        <v>250</v>
      </c>
      <c r="G76" s="48"/>
      <c r="H76" s="91">
        <v>38.299999999999997</v>
      </c>
      <c r="I76" s="7">
        <f>VLOOKUP(E76,Steuerung!$A$17:$E$500,5,FALSE)</f>
        <v>1</v>
      </c>
      <c r="J76" s="73">
        <f>VLOOKUP(E76,Steuerung!$A$17:$F$500,6,FALSE)</f>
        <v>29.166666666666657</v>
      </c>
      <c r="K76" s="7">
        <f>VLOOKUP(F76,Steuerung!$A$17:$G$500,7,FALSE)</f>
        <v>1</v>
      </c>
      <c r="L76" s="7">
        <f>VLOOKUP(F76,Steuerung!$A$17:$H$500,8,FALSE)</f>
        <v>23</v>
      </c>
      <c r="M76" s="73">
        <f t="shared" si="9"/>
        <v>52.166666666666657</v>
      </c>
      <c r="N76" s="91">
        <f t="shared" si="10"/>
        <v>1997.9833333333329</v>
      </c>
      <c r="O76" s="91">
        <f t="shared" si="11"/>
        <v>1117.0833333333328</v>
      </c>
      <c r="P76" s="91">
        <f t="shared" si="12"/>
        <v>880.9</v>
      </c>
      <c r="Q76" s="63">
        <f>VLOOKUP(E76,Steuerung!$A$17:$B$500,2,FALSE)</f>
        <v>0</v>
      </c>
      <c r="R76" s="63">
        <f>VLOOKUP(F76,Steuerung!$A$17:$B$500,2,FALSE)</f>
        <v>0</v>
      </c>
      <c r="S76" s="4">
        <f t="shared" si="13"/>
        <v>0</v>
      </c>
      <c r="T76" s="4">
        <f t="shared" si="14"/>
        <v>0</v>
      </c>
      <c r="U76" s="112" t="e">
        <f t="shared" si="15"/>
        <v>#DIV/0!</v>
      </c>
      <c r="V76" s="112" t="e">
        <f t="shared" si="16"/>
        <v>#DIV/0!</v>
      </c>
      <c r="W76" s="112" t="e">
        <f t="shared" si="17"/>
        <v>#DIV/0!</v>
      </c>
    </row>
    <row r="77" spans="2:23" x14ac:dyDescent="0.2">
      <c r="B77" s="48" t="s">
        <v>3442</v>
      </c>
      <c r="C77" s="48"/>
      <c r="D77" s="48" t="s">
        <v>910</v>
      </c>
      <c r="E77" s="48" t="s">
        <v>212</v>
      </c>
      <c r="F77" s="48" t="s">
        <v>212</v>
      </c>
      <c r="G77" s="48"/>
      <c r="H77" s="91">
        <v>13</v>
      </c>
      <c r="I77" s="7">
        <f>VLOOKUP(E77,Steuerung!$A$17:$E$500,5,FALSE)</f>
        <v>2</v>
      </c>
      <c r="J77" s="73">
        <f>VLOOKUP(E77,Steuerung!$A$17:$F$500,6,FALSE)</f>
        <v>58.333333333333329</v>
      </c>
      <c r="K77" s="7">
        <f>VLOOKUP(F77,Steuerung!$A$17:$G$500,7,FALSE)</f>
        <v>2</v>
      </c>
      <c r="L77" s="7">
        <f>VLOOKUP(F77,Steuerung!$A$17:$H$500,8,FALSE)</f>
        <v>46</v>
      </c>
      <c r="M77" s="73">
        <f t="shared" si="9"/>
        <v>104.33333333333333</v>
      </c>
      <c r="N77" s="91">
        <f t="shared" si="10"/>
        <v>1356.3333333333333</v>
      </c>
      <c r="O77" s="91">
        <f t="shared" si="11"/>
        <v>758.33333333333326</v>
      </c>
      <c r="P77" s="91">
        <f t="shared" si="12"/>
        <v>598</v>
      </c>
      <c r="Q77" s="63">
        <f>VLOOKUP(E77,Steuerung!$A$17:$B$500,2,FALSE)</f>
        <v>0</v>
      </c>
      <c r="R77" s="63">
        <f>VLOOKUP(F77,Steuerung!$A$17:$B$500,2,FALSE)</f>
        <v>0</v>
      </c>
      <c r="S77" s="4">
        <f t="shared" si="13"/>
        <v>0</v>
      </c>
      <c r="T77" s="4">
        <f t="shared" si="14"/>
        <v>0</v>
      </c>
      <c r="U77" s="112" t="e">
        <f t="shared" si="15"/>
        <v>#DIV/0!</v>
      </c>
      <c r="V77" s="112" t="e">
        <f t="shared" si="16"/>
        <v>#DIV/0!</v>
      </c>
      <c r="W77" s="112" t="e">
        <f t="shared" si="17"/>
        <v>#DIV/0!</v>
      </c>
    </row>
    <row r="78" spans="2:23" x14ac:dyDescent="0.2">
      <c r="B78" s="48" t="s">
        <v>3443</v>
      </c>
      <c r="C78" s="48"/>
      <c r="D78" s="48" t="s">
        <v>902</v>
      </c>
      <c r="E78" s="48" t="s">
        <v>199</v>
      </c>
      <c r="F78" s="48" t="s">
        <v>199</v>
      </c>
      <c r="G78" s="48"/>
      <c r="H78" s="91">
        <v>17.3</v>
      </c>
      <c r="I78" s="7">
        <f>VLOOKUP(E78,Steuerung!$A$17:$E$500,5,FALSE)</f>
        <v>2</v>
      </c>
      <c r="J78" s="73">
        <f>VLOOKUP(E78,Steuerung!$A$17:$F$500,6,FALSE)</f>
        <v>58.333333333333329</v>
      </c>
      <c r="K78" s="7">
        <f>VLOOKUP(F78,Steuerung!$A$17:$G$500,7,FALSE)</f>
        <v>2</v>
      </c>
      <c r="L78" s="7">
        <f>VLOOKUP(F78,Steuerung!$A$17:$H$500,8,FALSE)</f>
        <v>46</v>
      </c>
      <c r="M78" s="73">
        <f t="shared" si="9"/>
        <v>104.33333333333333</v>
      </c>
      <c r="N78" s="91">
        <f t="shared" si="10"/>
        <v>1804.9666666666667</v>
      </c>
      <c r="O78" s="91">
        <f t="shared" si="11"/>
        <v>1009.1666666666666</v>
      </c>
      <c r="P78" s="91">
        <f t="shared" si="12"/>
        <v>795.80000000000007</v>
      </c>
      <c r="Q78" s="63">
        <f>VLOOKUP(E78,Steuerung!$A$17:$B$500,2,FALSE)</f>
        <v>0</v>
      </c>
      <c r="R78" s="63">
        <f>VLOOKUP(F78,Steuerung!$A$17:$B$500,2,FALSE)</f>
        <v>0</v>
      </c>
      <c r="S78" s="4">
        <f t="shared" si="13"/>
        <v>0</v>
      </c>
      <c r="T78" s="4">
        <f t="shared" si="14"/>
        <v>0</v>
      </c>
      <c r="U78" s="112" t="e">
        <f t="shared" si="15"/>
        <v>#DIV/0!</v>
      </c>
      <c r="V78" s="112" t="e">
        <f t="shared" si="16"/>
        <v>#DIV/0!</v>
      </c>
      <c r="W78" s="112" t="e">
        <f t="shared" si="17"/>
        <v>#DIV/0!</v>
      </c>
    </row>
    <row r="79" spans="2:23" x14ac:dyDescent="0.2">
      <c r="B79" s="48" t="s">
        <v>3444</v>
      </c>
      <c r="C79" s="48"/>
      <c r="D79" s="48" t="s">
        <v>229</v>
      </c>
      <c r="E79" s="48" t="s">
        <v>229</v>
      </c>
      <c r="F79" s="48" t="s">
        <v>229</v>
      </c>
      <c r="G79" s="48"/>
      <c r="H79" s="91">
        <v>151.19999999999999</v>
      </c>
      <c r="I79" s="7">
        <f>VLOOKUP(E79,Steuerung!$A$17:$E$500,5,FALSE)</f>
        <v>1</v>
      </c>
      <c r="J79" s="73">
        <f>VLOOKUP(E79,Steuerung!$A$17:$F$500,6,FALSE)</f>
        <v>29.166666666666657</v>
      </c>
      <c r="K79" s="7">
        <f>VLOOKUP(F79,Steuerung!$A$17:$G$500,7,FALSE)</f>
        <v>1</v>
      </c>
      <c r="L79" s="7">
        <f>VLOOKUP(F79,Steuerung!$A$17:$H$500,8,FALSE)</f>
        <v>23</v>
      </c>
      <c r="M79" s="73">
        <f t="shared" si="9"/>
        <v>52.166666666666657</v>
      </c>
      <c r="N79" s="91">
        <f t="shared" si="10"/>
        <v>7887.5999999999976</v>
      </c>
      <c r="O79" s="91">
        <f t="shared" si="11"/>
        <v>4409.9999999999982</v>
      </c>
      <c r="P79" s="91">
        <f t="shared" si="12"/>
        <v>3477.6</v>
      </c>
      <c r="Q79" s="63">
        <f>VLOOKUP(E79,Steuerung!$A$17:$B$500,2,FALSE)</f>
        <v>0</v>
      </c>
      <c r="R79" s="63">
        <f>VLOOKUP(F79,Steuerung!$A$17:$B$500,2,FALSE)</f>
        <v>0</v>
      </c>
      <c r="S79" s="4">
        <f t="shared" si="13"/>
        <v>0</v>
      </c>
      <c r="T79" s="4">
        <f t="shared" si="14"/>
        <v>0</v>
      </c>
      <c r="U79" s="112" t="e">
        <f t="shared" si="15"/>
        <v>#DIV/0!</v>
      </c>
      <c r="V79" s="112" t="e">
        <f t="shared" si="16"/>
        <v>#DIV/0!</v>
      </c>
      <c r="W79" s="112" t="e">
        <f t="shared" si="17"/>
        <v>#DIV/0!</v>
      </c>
    </row>
    <row r="80" spans="2:23" x14ac:dyDescent="0.2">
      <c r="B80" s="48" t="s">
        <v>3405</v>
      </c>
      <c r="C80" s="48"/>
      <c r="D80" s="48" t="s">
        <v>868</v>
      </c>
      <c r="E80" s="48" t="s">
        <v>124</v>
      </c>
      <c r="F80" s="48" t="s">
        <v>124</v>
      </c>
      <c r="G80" s="48"/>
      <c r="H80" s="91">
        <v>6.9</v>
      </c>
      <c r="I80" s="7">
        <f>VLOOKUP(E80,Steuerung!$A$17:$E$500,5,FALSE)</f>
        <v>0</v>
      </c>
      <c r="J80" s="73">
        <f>VLOOKUP(E80,Steuerung!$A$17:$F$500,6,FALSE)</f>
        <v>0</v>
      </c>
      <c r="K80" s="7">
        <f>VLOOKUP(F80,Steuerung!$A$17:$G$500,7,FALSE)</f>
        <v>0</v>
      </c>
      <c r="L80" s="7">
        <f>VLOOKUP(F80,Steuerung!$A$17:$H$500,8,FALSE)</f>
        <v>0</v>
      </c>
      <c r="M80" s="73">
        <f t="shared" si="9"/>
        <v>0</v>
      </c>
      <c r="N80" s="91">
        <f t="shared" si="10"/>
        <v>0</v>
      </c>
      <c r="O80" s="91">
        <f t="shared" si="11"/>
        <v>0</v>
      </c>
      <c r="P80" s="91">
        <f t="shared" si="12"/>
        <v>0</v>
      </c>
      <c r="Q80" s="63">
        <f>VLOOKUP(E80,Steuerung!$A$17:$B$500,2,FALSE)</f>
        <v>0</v>
      </c>
      <c r="R80" s="63">
        <f>VLOOKUP(F80,Steuerung!$A$17:$B$500,2,FALSE)</f>
        <v>0</v>
      </c>
      <c r="S80" s="4">
        <f t="shared" si="13"/>
        <v>0</v>
      </c>
      <c r="T80" s="4">
        <f t="shared" si="14"/>
        <v>0</v>
      </c>
      <c r="U80" s="112">
        <f t="shared" si="15"/>
        <v>0</v>
      </c>
      <c r="V80" s="112">
        <f t="shared" si="16"/>
        <v>0</v>
      </c>
      <c r="W80" s="112">
        <f t="shared" si="17"/>
        <v>0</v>
      </c>
    </row>
    <row r="81" spans="2:23" x14ac:dyDescent="0.2">
      <c r="B81" s="48" t="s">
        <v>3440</v>
      </c>
      <c r="C81" s="48"/>
      <c r="D81" s="48" t="s">
        <v>868</v>
      </c>
      <c r="E81" s="48" t="s">
        <v>124</v>
      </c>
      <c r="F81" s="48" t="s">
        <v>124</v>
      </c>
      <c r="G81" s="48"/>
      <c r="H81" s="91">
        <v>4.9000000000000004</v>
      </c>
      <c r="I81" s="7">
        <f>VLOOKUP(E81,Steuerung!$A$17:$E$500,5,FALSE)</f>
        <v>0</v>
      </c>
      <c r="J81" s="73">
        <f>VLOOKUP(E81,Steuerung!$A$17:$F$500,6,FALSE)</f>
        <v>0</v>
      </c>
      <c r="K81" s="7">
        <f>VLOOKUP(F81,Steuerung!$A$17:$G$500,7,FALSE)</f>
        <v>0</v>
      </c>
      <c r="L81" s="7">
        <f>VLOOKUP(F81,Steuerung!$A$17:$H$500,8,FALSE)</f>
        <v>0</v>
      </c>
      <c r="M81" s="73">
        <f t="shared" si="9"/>
        <v>0</v>
      </c>
      <c r="N81" s="91">
        <f t="shared" si="10"/>
        <v>0</v>
      </c>
      <c r="O81" s="91">
        <f t="shared" si="11"/>
        <v>0</v>
      </c>
      <c r="P81" s="91">
        <f t="shared" si="12"/>
        <v>0</v>
      </c>
      <c r="Q81" s="63">
        <f>VLOOKUP(E81,Steuerung!$A$17:$B$500,2,FALSE)</f>
        <v>0</v>
      </c>
      <c r="R81" s="63">
        <f>VLOOKUP(F81,Steuerung!$A$17:$B$500,2,FALSE)</f>
        <v>0</v>
      </c>
      <c r="S81" s="4">
        <f t="shared" si="13"/>
        <v>0</v>
      </c>
      <c r="T81" s="4">
        <f t="shared" si="14"/>
        <v>0</v>
      </c>
      <c r="U81" s="112">
        <f t="shared" si="15"/>
        <v>0</v>
      </c>
      <c r="V81" s="112">
        <f t="shared" si="16"/>
        <v>0</v>
      </c>
      <c r="W81" s="112">
        <f t="shared" si="17"/>
        <v>0</v>
      </c>
    </row>
    <row r="82" spans="2:23" x14ac:dyDescent="0.2">
      <c r="B82" s="48" t="s">
        <v>3406</v>
      </c>
      <c r="C82" s="48"/>
      <c r="D82" s="48" t="s">
        <v>868</v>
      </c>
      <c r="E82" s="48" t="s">
        <v>124</v>
      </c>
      <c r="F82" s="48" t="s">
        <v>124</v>
      </c>
      <c r="G82" s="48"/>
      <c r="H82" s="91">
        <v>8.9</v>
      </c>
      <c r="I82" s="7">
        <f>VLOOKUP(E82,Steuerung!$A$17:$E$500,5,FALSE)</f>
        <v>0</v>
      </c>
      <c r="J82" s="73">
        <f>VLOOKUP(E82,Steuerung!$A$17:$F$500,6,FALSE)</f>
        <v>0</v>
      </c>
      <c r="K82" s="7">
        <f>VLOOKUP(F82,Steuerung!$A$17:$G$500,7,FALSE)</f>
        <v>0</v>
      </c>
      <c r="L82" s="7">
        <f>VLOOKUP(F82,Steuerung!$A$17:$H$500,8,FALSE)</f>
        <v>0</v>
      </c>
      <c r="M82" s="73">
        <f t="shared" si="9"/>
        <v>0</v>
      </c>
      <c r="N82" s="91">
        <f t="shared" si="10"/>
        <v>0</v>
      </c>
      <c r="O82" s="91">
        <f t="shared" si="11"/>
        <v>0</v>
      </c>
      <c r="P82" s="91">
        <f t="shared" si="12"/>
        <v>0</v>
      </c>
      <c r="Q82" s="63">
        <f>VLOOKUP(E82,Steuerung!$A$17:$B$500,2,FALSE)</f>
        <v>0</v>
      </c>
      <c r="R82" s="63">
        <f>VLOOKUP(F82,Steuerung!$A$17:$B$500,2,FALSE)</f>
        <v>0</v>
      </c>
      <c r="S82" s="4">
        <f t="shared" si="13"/>
        <v>0</v>
      </c>
      <c r="T82" s="4">
        <f t="shared" si="14"/>
        <v>0</v>
      </c>
      <c r="U82" s="112">
        <f t="shared" si="15"/>
        <v>0</v>
      </c>
      <c r="V82" s="112">
        <f t="shared" si="16"/>
        <v>0</v>
      </c>
      <c r="W82" s="112">
        <f t="shared" si="17"/>
        <v>0</v>
      </c>
    </row>
    <row r="83" spans="2:23" x14ac:dyDescent="0.2">
      <c r="B83" s="48" t="s">
        <v>3407</v>
      </c>
      <c r="C83" s="48"/>
      <c r="D83" s="48" t="s">
        <v>910</v>
      </c>
      <c r="E83" s="48" t="s">
        <v>214</v>
      </c>
      <c r="F83" s="48" t="s">
        <v>214</v>
      </c>
      <c r="G83" s="48"/>
      <c r="H83" s="91">
        <v>7.4</v>
      </c>
      <c r="I83" s="7">
        <f>VLOOKUP(E83,Steuerung!$A$17:$E$500,5,FALSE)</f>
        <v>5</v>
      </c>
      <c r="J83" s="73">
        <f>VLOOKUP(E83,Steuerung!$A$17:$F$500,6,FALSE)</f>
        <v>137.33333333333334</v>
      </c>
      <c r="K83" s="7">
        <f>VLOOKUP(F83,Steuerung!$A$17:$G$500,7,FALSE)</f>
        <v>5</v>
      </c>
      <c r="L83" s="7">
        <f>VLOOKUP(F83,Steuerung!$A$17:$H$500,8,FALSE)</f>
        <v>113</v>
      </c>
      <c r="M83" s="73">
        <f t="shared" si="9"/>
        <v>250.33333333333334</v>
      </c>
      <c r="N83" s="91">
        <f t="shared" si="10"/>
        <v>1852.4666666666669</v>
      </c>
      <c r="O83" s="91">
        <f t="shared" si="11"/>
        <v>1016.2666666666668</v>
      </c>
      <c r="P83" s="91">
        <f t="shared" si="12"/>
        <v>836.2</v>
      </c>
      <c r="Q83" s="63">
        <f>VLOOKUP(E83,Steuerung!$A$17:$B$500,2,FALSE)</f>
        <v>0</v>
      </c>
      <c r="R83" s="63">
        <f>VLOOKUP(F83,Steuerung!$A$17:$B$500,2,FALSE)</f>
        <v>0</v>
      </c>
      <c r="S83" s="4">
        <f t="shared" si="13"/>
        <v>0</v>
      </c>
      <c r="T83" s="4">
        <f t="shared" si="14"/>
        <v>0</v>
      </c>
      <c r="U83" s="112" t="e">
        <f t="shared" si="15"/>
        <v>#DIV/0!</v>
      </c>
      <c r="V83" s="112" t="e">
        <f t="shared" si="16"/>
        <v>#DIV/0!</v>
      </c>
      <c r="W83" s="112" t="e">
        <f t="shared" si="17"/>
        <v>#DIV/0!</v>
      </c>
    </row>
    <row r="84" spans="2:23" x14ac:dyDescent="0.2">
      <c r="B84" s="48" t="s">
        <v>3405</v>
      </c>
      <c r="C84" s="48"/>
      <c r="D84" s="48" t="s">
        <v>868</v>
      </c>
      <c r="E84" s="48" t="s">
        <v>124</v>
      </c>
      <c r="F84" s="48" t="s">
        <v>124</v>
      </c>
      <c r="G84" s="48"/>
      <c r="H84" s="91">
        <v>16.8</v>
      </c>
      <c r="I84" s="7">
        <f>VLOOKUP(E84,Steuerung!$A$17:$E$500,5,FALSE)</f>
        <v>0</v>
      </c>
      <c r="J84" s="73">
        <f>VLOOKUP(E84,Steuerung!$A$17:$F$500,6,FALSE)</f>
        <v>0</v>
      </c>
      <c r="K84" s="7">
        <f>VLOOKUP(F84,Steuerung!$A$17:$G$500,7,FALSE)</f>
        <v>0</v>
      </c>
      <c r="L84" s="7">
        <f>VLOOKUP(F84,Steuerung!$A$17:$H$500,8,FALSE)</f>
        <v>0</v>
      </c>
      <c r="M84" s="73">
        <f t="shared" si="9"/>
        <v>0</v>
      </c>
      <c r="N84" s="91">
        <f t="shared" si="10"/>
        <v>0</v>
      </c>
      <c r="O84" s="91">
        <f t="shared" si="11"/>
        <v>0</v>
      </c>
      <c r="P84" s="91">
        <f t="shared" si="12"/>
        <v>0</v>
      </c>
      <c r="Q84" s="63">
        <f>VLOOKUP(E84,Steuerung!$A$17:$B$500,2,FALSE)</f>
        <v>0</v>
      </c>
      <c r="R84" s="63">
        <f>VLOOKUP(F84,Steuerung!$A$17:$B$500,2,FALSE)</f>
        <v>0</v>
      </c>
      <c r="S84" s="4">
        <f t="shared" si="13"/>
        <v>0</v>
      </c>
      <c r="T84" s="4">
        <f t="shared" si="14"/>
        <v>0</v>
      </c>
      <c r="U84" s="112">
        <f t="shared" si="15"/>
        <v>0</v>
      </c>
      <c r="V84" s="112">
        <f t="shared" si="16"/>
        <v>0</v>
      </c>
      <c r="W84" s="112">
        <f t="shared" si="17"/>
        <v>0</v>
      </c>
    </row>
    <row r="85" spans="2:23" x14ac:dyDescent="0.2">
      <c r="B85" s="48" t="s">
        <v>3445</v>
      </c>
      <c r="C85" s="48"/>
      <c r="D85" s="48" t="s">
        <v>902</v>
      </c>
      <c r="E85" s="48" t="s">
        <v>203</v>
      </c>
      <c r="F85" s="48" t="s">
        <v>197</v>
      </c>
      <c r="G85" s="48"/>
      <c r="H85" s="91">
        <v>291.60000000000002</v>
      </c>
      <c r="I85" s="7">
        <f>VLOOKUP(E85,Steuerung!$A$17:$E$500,5,FALSE)</f>
        <v>5</v>
      </c>
      <c r="J85" s="73">
        <f>VLOOKUP(E85,Steuerung!$A$17:$F$500,6,FALSE)</f>
        <v>137.33333333333334</v>
      </c>
      <c r="K85" s="7">
        <f>VLOOKUP(F85,Steuerung!$A$17:$G$500,7,FALSE)</f>
        <v>1</v>
      </c>
      <c r="L85" s="7">
        <f>VLOOKUP(F85,Steuerung!$A$17:$H$500,8,FALSE)</f>
        <v>23</v>
      </c>
      <c r="M85" s="73">
        <f t="shared" si="9"/>
        <v>160.33333333333334</v>
      </c>
      <c r="N85" s="91">
        <f t="shared" si="10"/>
        <v>46753.200000000004</v>
      </c>
      <c r="O85" s="91">
        <f t="shared" si="11"/>
        <v>40046.400000000009</v>
      </c>
      <c r="P85" s="91">
        <f t="shared" si="12"/>
        <v>6706.8</v>
      </c>
      <c r="Q85" s="63">
        <f>VLOOKUP(E85,Steuerung!$A$17:$B$500,2,FALSE)</f>
        <v>0</v>
      </c>
      <c r="R85" s="63">
        <f>VLOOKUP(F85,Steuerung!$A$17:$B$500,2,FALSE)</f>
        <v>0</v>
      </c>
      <c r="S85" s="4">
        <f t="shared" si="13"/>
        <v>0</v>
      </c>
      <c r="T85" s="4">
        <f t="shared" si="14"/>
        <v>0</v>
      </c>
      <c r="U85" s="112" t="e">
        <f t="shared" si="15"/>
        <v>#DIV/0!</v>
      </c>
      <c r="V85" s="112" t="e">
        <f t="shared" si="16"/>
        <v>#DIV/0!</v>
      </c>
      <c r="W85" s="112" t="e">
        <f t="shared" si="17"/>
        <v>#DIV/0!</v>
      </c>
    </row>
    <row r="86" spans="2:23" x14ac:dyDescent="0.2">
      <c r="B86" s="48" t="s">
        <v>3446</v>
      </c>
      <c r="C86" s="48"/>
      <c r="D86" s="48" t="s">
        <v>907</v>
      </c>
      <c r="E86" s="48" t="s">
        <v>250</v>
      </c>
      <c r="F86" s="48" t="s">
        <v>250</v>
      </c>
      <c r="G86" s="48"/>
      <c r="H86" s="91">
        <v>40</v>
      </c>
      <c r="I86" s="7">
        <f>VLOOKUP(E86,Steuerung!$A$17:$E$500,5,FALSE)</f>
        <v>1</v>
      </c>
      <c r="J86" s="73">
        <f>VLOOKUP(E86,Steuerung!$A$17:$F$500,6,FALSE)</f>
        <v>29.166666666666657</v>
      </c>
      <c r="K86" s="7">
        <f>VLOOKUP(F86,Steuerung!$A$17:$G$500,7,FALSE)</f>
        <v>1</v>
      </c>
      <c r="L86" s="7">
        <f>VLOOKUP(F86,Steuerung!$A$17:$H$500,8,FALSE)</f>
        <v>23</v>
      </c>
      <c r="M86" s="73">
        <f t="shared" si="9"/>
        <v>52.166666666666657</v>
      </c>
      <c r="N86" s="91">
        <f t="shared" si="10"/>
        <v>2086.6666666666661</v>
      </c>
      <c r="O86" s="91">
        <f t="shared" si="11"/>
        <v>1166.6666666666663</v>
      </c>
      <c r="P86" s="91">
        <f t="shared" si="12"/>
        <v>920</v>
      </c>
      <c r="Q86" s="63">
        <f>VLOOKUP(E86,Steuerung!$A$17:$B$500,2,FALSE)</f>
        <v>0</v>
      </c>
      <c r="R86" s="63">
        <f>VLOOKUP(F86,Steuerung!$A$17:$B$500,2,FALSE)</f>
        <v>0</v>
      </c>
      <c r="S86" s="4">
        <f t="shared" si="13"/>
        <v>0</v>
      </c>
      <c r="T86" s="4">
        <f t="shared" si="14"/>
        <v>0</v>
      </c>
      <c r="U86" s="112" t="e">
        <f t="shared" si="15"/>
        <v>#DIV/0!</v>
      </c>
      <c r="V86" s="112" t="e">
        <f t="shared" si="16"/>
        <v>#DIV/0!</v>
      </c>
      <c r="W86" s="112" t="e">
        <f t="shared" si="17"/>
        <v>#DIV/0!</v>
      </c>
    </row>
    <row r="87" spans="2:23" x14ac:dyDescent="0.2">
      <c r="B87" s="48" t="s">
        <v>3408</v>
      </c>
      <c r="C87" s="48"/>
      <c r="D87" s="48" t="s">
        <v>868</v>
      </c>
      <c r="E87" s="48" t="s">
        <v>124</v>
      </c>
      <c r="F87" s="48" t="s">
        <v>124</v>
      </c>
      <c r="G87" s="48"/>
      <c r="H87" s="91">
        <v>10.9</v>
      </c>
      <c r="I87" s="7">
        <f>VLOOKUP(E87,Steuerung!$A$17:$E$500,5,FALSE)</f>
        <v>0</v>
      </c>
      <c r="J87" s="73">
        <f>VLOOKUP(E87,Steuerung!$A$17:$F$500,6,FALSE)</f>
        <v>0</v>
      </c>
      <c r="K87" s="7">
        <f>VLOOKUP(F87,Steuerung!$A$17:$G$500,7,FALSE)</f>
        <v>0</v>
      </c>
      <c r="L87" s="7">
        <f>VLOOKUP(F87,Steuerung!$A$17:$H$500,8,FALSE)</f>
        <v>0</v>
      </c>
      <c r="M87" s="73">
        <f t="shared" si="9"/>
        <v>0</v>
      </c>
      <c r="N87" s="91">
        <f t="shared" si="10"/>
        <v>0</v>
      </c>
      <c r="O87" s="91">
        <f t="shared" si="11"/>
        <v>0</v>
      </c>
      <c r="P87" s="91">
        <f t="shared" si="12"/>
        <v>0</v>
      </c>
      <c r="Q87" s="63">
        <f>VLOOKUP(E87,Steuerung!$A$17:$B$500,2,FALSE)</f>
        <v>0</v>
      </c>
      <c r="R87" s="63">
        <f>VLOOKUP(F87,Steuerung!$A$17:$B$500,2,FALSE)</f>
        <v>0</v>
      </c>
      <c r="S87" s="4">
        <f t="shared" si="13"/>
        <v>0</v>
      </c>
      <c r="T87" s="4">
        <f t="shared" si="14"/>
        <v>0</v>
      </c>
      <c r="U87" s="112">
        <f t="shared" si="15"/>
        <v>0</v>
      </c>
      <c r="V87" s="112">
        <f t="shared" si="16"/>
        <v>0</v>
      </c>
      <c r="W87" s="112">
        <f t="shared" si="17"/>
        <v>0</v>
      </c>
    </row>
    <row r="88" spans="2:23" x14ac:dyDescent="0.2">
      <c r="B88" s="48" t="s">
        <v>3406</v>
      </c>
      <c r="C88" s="48"/>
      <c r="D88" s="48" t="s">
        <v>868</v>
      </c>
      <c r="E88" s="48" t="s">
        <v>124</v>
      </c>
      <c r="F88" s="48" t="s">
        <v>124</v>
      </c>
      <c r="G88" s="48"/>
      <c r="H88" s="91">
        <v>8.9</v>
      </c>
      <c r="I88" s="7">
        <f>VLOOKUP(E88,Steuerung!$A$17:$E$500,5,FALSE)</f>
        <v>0</v>
      </c>
      <c r="J88" s="73">
        <f>VLOOKUP(E88,Steuerung!$A$17:$F$500,6,FALSE)</f>
        <v>0</v>
      </c>
      <c r="K88" s="7">
        <f>VLOOKUP(F88,Steuerung!$A$17:$G$500,7,FALSE)</f>
        <v>0</v>
      </c>
      <c r="L88" s="7">
        <f>VLOOKUP(F88,Steuerung!$A$17:$H$500,8,FALSE)</f>
        <v>0</v>
      </c>
      <c r="M88" s="73">
        <f t="shared" ref="M88:M106" si="18">J88+L88</f>
        <v>0</v>
      </c>
      <c r="N88" s="91">
        <f t="shared" ref="N88:N106" si="19">H88*M88</f>
        <v>0</v>
      </c>
      <c r="O88" s="91">
        <f t="shared" ref="O88:O106" si="20">H88*J88</f>
        <v>0</v>
      </c>
      <c r="P88" s="91">
        <f t="shared" ref="P88:P106" si="21">H88*L88</f>
        <v>0</v>
      </c>
      <c r="Q88" s="63">
        <f>VLOOKUP(E88,Steuerung!$A$17:$B$500,2,FALSE)</f>
        <v>0</v>
      </c>
      <c r="R88" s="63">
        <f>VLOOKUP(F88,Steuerung!$A$17:$B$500,2,FALSE)</f>
        <v>0</v>
      </c>
      <c r="S88" s="4">
        <f t="shared" ref="S88:S106" si="22">IFERROR(O88/Q88,0)</f>
        <v>0</v>
      </c>
      <c r="T88" s="4">
        <f t="shared" ref="T88:T106" si="23">IFERROR(P88/R88,0)</f>
        <v>0</v>
      </c>
      <c r="U88" s="112">
        <f t="shared" ref="U88:U106" si="24">IF(J88&gt;0,O88/Q88*SVS_UHR,0)</f>
        <v>0</v>
      </c>
      <c r="V88" s="112">
        <f t="shared" ref="V88:V106" si="25">IF(L88&gt;0,P88/R88*SVS_UHR,0)</f>
        <v>0</v>
      </c>
      <c r="W88" s="112">
        <f t="shared" ref="W88:W106" si="26">U88+V88</f>
        <v>0</v>
      </c>
    </row>
    <row r="89" spans="2:23" x14ac:dyDescent="0.2">
      <c r="B89" s="48" t="s">
        <v>3405</v>
      </c>
      <c r="C89" s="48"/>
      <c r="D89" s="48" t="s">
        <v>868</v>
      </c>
      <c r="E89" s="48" t="s">
        <v>124</v>
      </c>
      <c r="F89" s="48" t="s">
        <v>124</v>
      </c>
      <c r="G89" s="48"/>
      <c r="H89" s="91">
        <v>20.8</v>
      </c>
      <c r="I89" s="7">
        <f>VLOOKUP(E89,Steuerung!$A$17:$E$500,5,FALSE)</f>
        <v>0</v>
      </c>
      <c r="J89" s="73">
        <f>VLOOKUP(E89,Steuerung!$A$17:$F$500,6,FALSE)</f>
        <v>0</v>
      </c>
      <c r="K89" s="7">
        <f>VLOOKUP(F89,Steuerung!$A$17:$G$500,7,FALSE)</f>
        <v>0</v>
      </c>
      <c r="L89" s="7">
        <f>VLOOKUP(F89,Steuerung!$A$17:$H$500,8,FALSE)</f>
        <v>0</v>
      </c>
      <c r="M89" s="73">
        <f t="shared" si="18"/>
        <v>0</v>
      </c>
      <c r="N89" s="91">
        <f t="shared" si="19"/>
        <v>0</v>
      </c>
      <c r="O89" s="91">
        <f t="shared" si="20"/>
        <v>0</v>
      </c>
      <c r="P89" s="91">
        <f t="shared" si="21"/>
        <v>0</v>
      </c>
      <c r="Q89" s="63">
        <f>VLOOKUP(E89,Steuerung!$A$17:$B$500,2,FALSE)</f>
        <v>0</v>
      </c>
      <c r="R89" s="63">
        <f>VLOOKUP(F89,Steuerung!$A$17:$B$500,2,FALSE)</f>
        <v>0</v>
      </c>
      <c r="S89" s="4">
        <f t="shared" si="22"/>
        <v>0</v>
      </c>
      <c r="T89" s="4">
        <f t="shared" si="23"/>
        <v>0</v>
      </c>
      <c r="U89" s="112">
        <f t="shared" si="24"/>
        <v>0</v>
      </c>
      <c r="V89" s="112">
        <f t="shared" si="25"/>
        <v>0</v>
      </c>
      <c r="W89" s="112">
        <f t="shared" si="26"/>
        <v>0</v>
      </c>
    </row>
    <row r="90" spans="2:23" x14ac:dyDescent="0.2">
      <c r="B90" s="48" t="s">
        <v>3406</v>
      </c>
      <c r="C90" s="48"/>
      <c r="D90" s="48" t="s">
        <v>868</v>
      </c>
      <c r="E90" s="48" t="s">
        <v>124</v>
      </c>
      <c r="F90" s="48" t="s">
        <v>124</v>
      </c>
      <c r="G90" s="48"/>
      <c r="H90" s="91">
        <v>8.9</v>
      </c>
      <c r="I90" s="7">
        <f>VLOOKUP(E90,Steuerung!$A$17:$E$500,5,FALSE)</f>
        <v>0</v>
      </c>
      <c r="J90" s="73">
        <f>VLOOKUP(E90,Steuerung!$A$17:$F$500,6,FALSE)</f>
        <v>0</v>
      </c>
      <c r="K90" s="7">
        <f>VLOOKUP(F90,Steuerung!$A$17:$G$500,7,FALSE)</f>
        <v>0</v>
      </c>
      <c r="L90" s="7">
        <f>VLOOKUP(F90,Steuerung!$A$17:$H$500,8,FALSE)</f>
        <v>0</v>
      </c>
      <c r="M90" s="73">
        <f t="shared" si="18"/>
        <v>0</v>
      </c>
      <c r="N90" s="91">
        <f t="shared" si="19"/>
        <v>0</v>
      </c>
      <c r="O90" s="91">
        <f t="shared" si="20"/>
        <v>0</v>
      </c>
      <c r="P90" s="91">
        <f t="shared" si="21"/>
        <v>0</v>
      </c>
      <c r="Q90" s="63">
        <f>VLOOKUP(E90,Steuerung!$A$17:$B$500,2,FALSE)</f>
        <v>0</v>
      </c>
      <c r="R90" s="63">
        <f>VLOOKUP(F90,Steuerung!$A$17:$B$500,2,FALSE)</f>
        <v>0</v>
      </c>
      <c r="S90" s="4">
        <f t="shared" si="22"/>
        <v>0</v>
      </c>
      <c r="T90" s="4">
        <f t="shared" si="23"/>
        <v>0</v>
      </c>
      <c r="U90" s="112">
        <f t="shared" si="24"/>
        <v>0</v>
      </c>
      <c r="V90" s="112">
        <f t="shared" si="25"/>
        <v>0</v>
      </c>
      <c r="W90" s="112">
        <f t="shared" si="26"/>
        <v>0</v>
      </c>
    </row>
    <row r="91" spans="2:23" x14ac:dyDescent="0.2">
      <c r="B91" s="48" t="s">
        <v>3407</v>
      </c>
      <c r="C91" s="48"/>
      <c r="D91" s="48" t="s">
        <v>910</v>
      </c>
      <c r="E91" s="48" t="s">
        <v>214</v>
      </c>
      <c r="F91" s="48" t="s">
        <v>214</v>
      </c>
      <c r="G91" s="48"/>
      <c r="H91" s="91">
        <v>8.9</v>
      </c>
      <c r="I91" s="7">
        <f>VLOOKUP(E91,Steuerung!$A$17:$E$500,5,FALSE)</f>
        <v>5</v>
      </c>
      <c r="J91" s="73">
        <f>VLOOKUP(E91,Steuerung!$A$17:$F$500,6,FALSE)</f>
        <v>137.33333333333334</v>
      </c>
      <c r="K91" s="7">
        <f>VLOOKUP(F91,Steuerung!$A$17:$G$500,7,FALSE)</f>
        <v>5</v>
      </c>
      <c r="L91" s="7">
        <f>VLOOKUP(F91,Steuerung!$A$17:$H$500,8,FALSE)</f>
        <v>113</v>
      </c>
      <c r="M91" s="73">
        <f t="shared" si="18"/>
        <v>250.33333333333334</v>
      </c>
      <c r="N91" s="91">
        <f t="shared" si="19"/>
        <v>2227.9666666666667</v>
      </c>
      <c r="O91" s="91">
        <f t="shared" si="20"/>
        <v>1222.2666666666669</v>
      </c>
      <c r="P91" s="91">
        <f t="shared" si="21"/>
        <v>1005.7</v>
      </c>
      <c r="Q91" s="63">
        <f>VLOOKUP(E91,Steuerung!$A$17:$B$500,2,FALSE)</f>
        <v>0</v>
      </c>
      <c r="R91" s="63">
        <f>VLOOKUP(F91,Steuerung!$A$17:$B$500,2,FALSE)</f>
        <v>0</v>
      </c>
      <c r="S91" s="4">
        <f t="shared" si="22"/>
        <v>0</v>
      </c>
      <c r="T91" s="4">
        <f t="shared" si="23"/>
        <v>0</v>
      </c>
      <c r="U91" s="112" t="e">
        <f t="shared" si="24"/>
        <v>#DIV/0!</v>
      </c>
      <c r="V91" s="112" t="e">
        <f t="shared" si="25"/>
        <v>#DIV/0!</v>
      </c>
      <c r="W91" s="112" t="e">
        <f t="shared" si="26"/>
        <v>#DIV/0!</v>
      </c>
    </row>
    <row r="92" spans="2:23" x14ac:dyDescent="0.2">
      <c r="B92" s="48" t="s">
        <v>3373</v>
      </c>
      <c r="C92" s="48"/>
      <c r="D92" s="48" t="s">
        <v>910</v>
      </c>
      <c r="E92" s="48" t="s">
        <v>212</v>
      </c>
      <c r="F92" s="48" t="s">
        <v>212</v>
      </c>
      <c r="G92" s="48"/>
      <c r="H92" s="91">
        <v>17.3</v>
      </c>
      <c r="I92" s="7">
        <f>VLOOKUP(E92,Steuerung!$A$17:$E$500,5,FALSE)</f>
        <v>2</v>
      </c>
      <c r="J92" s="73">
        <f>VLOOKUP(E92,Steuerung!$A$17:$F$500,6,FALSE)</f>
        <v>58.333333333333329</v>
      </c>
      <c r="K92" s="7">
        <f>VLOOKUP(F92,Steuerung!$A$17:$G$500,7,FALSE)</f>
        <v>2</v>
      </c>
      <c r="L92" s="7">
        <f>VLOOKUP(F92,Steuerung!$A$17:$H$500,8,FALSE)</f>
        <v>46</v>
      </c>
      <c r="M92" s="73">
        <f t="shared" si="18"/>
        <v>104.33333333333333</v>
      </c>
      <c r="N92" s="91">
        <f t="shared" si="19"/>
        <v>1804.9666666666667</v>
      </c>
      <c r="O92" s="91">
        <f t="shared" si="20"/>
        <v>1009.1666666666666</v>
      </c>
      <c r="P92" s="91">
        <f t="shared" si="21"/>
        <v>795.80000000000007</v>
      </c>
      <c r="Q92" s="63">
        <f>VLOOKUP(E92,Steuerung!$A$17:$B$500,2,FALSE)</f>
        <v>0</v>
      </c>
      <c r="R92" s="63">
        <f>VLOOKUP(F92,Steuerung!$A$17:$B$500,2,FALSE)</f>
        <v>0</v>
      </c>
      <c r="S92" s="4">
        <f t="shared" si="22"/>
        <v>0</v>
      </c>
      <c r="T92" s="4">
        <f t="shared" si="23"/>
        <v>0</v>
      </c>
      <c r="U92" s="112" t="e">
        <f t="shared" si="24"/>
        <v>#DIV/0!</v>
      </c>
      <c r="V92" s="112" t="e">
        <f t="shared" si="25"/>
        <v>#DIV/0!</v>
      </c>
      <c r="W92" s="112" t="e">
        <f t="shared" si="26"/>
        <v>#DIV/0!</v>
      </c>
    </row>
    <row r="93" spans="2:23" x14ac:dyDescent="0.2">
      <c r="B93" s="48" t="s">
        <v>3447</v>
      </c>
      <c r="C93" s="48"/>
      <c r="D93" s="48" t="s">
        <v>868</v>
      </c>
      <c r="E93" s="48" t="s">
        <v>229</v>
      </c>
      <c r="F93" s="48" t="s">
        <v>229</v>
      </c>
      <c r="G93" s="48"/>
      <c r="H93" s="91">
        <v>395.3</v>
      </c>
      <c r="I93" s="7">
        <f>VLOOKUP(E93,Steuerung!$A$17:$E$500,5,FALSE)</f>
        <v>1</v>
      </c>
      <c r="J93" s="73">
        <f>VLOOKUP(E93,Steuerung!$A$17:$F$500,6,FALSE)</f>
        <v>29.166666666666657</v>
      </c>
      <c r="K93" s="7">
        <f>VLOOKUP(F93,Steuerung!$A$17:$G$500,7,FALSE)</f>
        <v>1</v>
      </c>
      <c r="L93" s="7">
        <f>VLOOKUP(F93,Steuerung!$A$17:$H$500,8,FALSE)</f>
        <v>23</v>
      </c>
      <c r="M93" s="73">
        <f t="shared" si="18"/>
        <v>52.166666666666657</v>
      </c>
      <c r="N93" s="91">
        <f t="shared" si="19"/>
        <v>20621.48333333333</v>
      </c>
      <c r="O93" s="91">
        <f t="shared" si="20"/>
        <v>11529.58333333333</v>
      </c>
      <c r="P93" s="91">
        <f t="shared" si="21"/>
        <v>9091.9</v>
      </c>
      <c r="Q93" s="63">
        <f>VLOOKUP(E93,Steuerung!$A$17:$B$500,2,FALSE)</f>
        <v>0</v>
      </c>
      <c r="R93" s="63">
        <f>VLOOKUP(F93,Steuerung!$A$17:$B$500,2,FALSE)</f>
        <v>0</v>
      </c>
      <c r="S93" s="4">
        <f t="shared" si="22"/>
        <v>0</v>
      </c>
      <c r="T93" s="4">
        <f t="shared" si="23"/>
        <v>0</v>
      </c>
      <c r="U93" s="112" t="e">
        <f t="shared" si="24"/>
        <v>#DIV/0!</v>
      </c>
      <c r="V93" s="112" t="e">
        <f t="shared" si="25"/>
        <v>#DIV/0!</v>
      </c>
      <c r="W93" s="112" t="e">
        <f t="shared" si="26"/>
        <v>#DIV/0!</v>
      </c>
    </row>
    <row r="94" spans="2:23" x14ac:dyDescent="0.2">
      <c r="B94" s="48" t="s">
        <v>3408</v>
      </c>
      <c r="C94" s="48"/>
      <c r="D94" s="48" t="s">
        <v>868</v>
      </c>
      <c r="E94" s="48" t="s">
        <v>124</v>
      </c>
      <c r="F94" s="48" t="s">
        <v>124</v>
      </c>
      <c r="G94" s="48"/>
      <c r="H94" s="91">
        <v>10.9</v>
      </c>
      <c r="I94" s="7">
        <f>VLOOKUP(E94,Steuerung!$A$17:$E$500,5,FALSE)</f>
        <v>0</v>
      </c>
      <c r="J94" s="73">
        <f>VLOOKUP(E94,Steuerung!$A$17:$F$500,6,FALSE)</f>
        <v>0</v>
      </c>
      <c r="K94" s="7">
        <f>VLOOKUP(F94,Steuerung!$A$17:$G$500,7,FALSE)</f>
        <v>0</v>
      </c>
      <c r="L94" s="7">
        <f>VLOOKUP(F94,Steuerung!$A$17:$H$500,8,FALSE)</f>
        <v>0</v>
      </c>
      <c r="M94" s="73">
        <f t="shared" si="18"/>
        <v>0</v>
      </c>
      <c r="N94" s="91">
        <f t="shared" si="19"/>
        <v>0</v>
      </c>
      <c r="O94" s="91">
        <f t="shared" si="20"/>
        <v>0</v>
      </c>
      <c r="P94" s="91">
        <f t="shared" si="21"/>
        <v>0</v>
      </c>
      <c r="Q94" s="63">
        <f>VLOOKUP(E94,Steuerung!$A$17:$B$500,2,FALSE)</f>
        <v>0</v>
      </c>
      <c r="R94" s="63">
        <f>VLOOKUP(F94,Steuerung!$A$17:$B$500,2,FALSE)</f>
        <v>0</v>
      </c>
      <c r="S94" s="4">
        <f t="shared" si="22"/>
        <v>0</v>
      </c>
      <c r="T94" s="4">
        <f t="shared" si="23"/>
        <v>0</v>
      </c>
      <c r="U94" s="112">
        <f t="shared" si="24"/>
        <v>0</v>
      </c>
      <c r="V94" s="112">
        <f t="shared" si="25"/>
        <v>0</v>
      </c>
      <c r="W94" s="112">
        <f t="shared" si="26"/>
        <v>0</v>
      </c>
    </row>
    <row r="95" spans="2:23" x14ac:dyDescent="0.2">
      <c r="B95" s="48" t="s">
        <v>3406</v>
      </c>
      <c r="C95" s="48"/>
      <c r="D95" s="48" t="s">
        <v>868</v>
      </c>
      <c r="E95" s="48" t="s">
        <v>124</v>
      </c>
      <c r="F95" s="48" t="s">
        <v>124</v>
      </c>
      <c r="G95" s="48"/>
      <c r="H95" s="91">
        <v>8.9</v>
      </c>
      <c r="I95" s="7">
        <f>VLOOKUP(E95,Steuerung!$A$17:$E$500,5,FALSE)</f>
        <v>0</v>
      </c>
      <c r="J95" s="73">
        <f>VLOOKUP(E95,Steuerung!$A$17:$F$500,6,FALSE)</f>
        <v>0</v>
      </c>
      <c r="K95" s="7">
        <f>VLOOKUP(F95,Steuerung!$A$17:$G$500,7,FALSE)</f>
        <v>0</v>
      </c>
      <c r="L95" s="7">
        <f>VLOOKUP(F95,Steuerung!$A$17:$H$500,8,FALSE)</f>
        <v>0</v>
      </c>
      <c r="M95" s="73">
        <f t="shared" si="18"/>
        <v>0</v>
      </c>
      <c r="N95" s="91">
        <f t="shared" si="19"/>
        <v>0</v>
      </c>
      <c r="O95" s="91">
        <f t="shared" si="20"/>
        <v>0</v>
      </c>
      <c r="P95" s="91">
        <f t="shared" si="21"/>
        <v>0</v>
      </c>
      <c r="Q95" s="63">
        <f>VLOOKUP(E95,Steuerung!$A$17:$B$500,2,FALSE)</f>
        <v>0</v>
      </c>
      <c r="R95" s="63">
        <f>VLOOKUP(F95,Steuerung!$A$17:$B$500,2,FALSE)</f>
        <v>0</v>
      </c>
      <c r="S95" s="4">
        <f t="shared" si="22"/>
        <v>0</v>
      </c>
      <c r="T95" s="4">
        <f t="shared" si="23"/>
        <v>0</v>
      </c>
      <c r="U95" s="112">
        <f t="shared" si="24"/>
        <v>0</v>
      </c>
      <c r="V95" s="112">
        <f t="shared" si="25"/>
        <v>0</v>
      </c>
      <c r="W95" s="112">
        <f t="shared" si="26"/>
        <v>0</v>
      </c>
    </row>
    <row r="96" spans="2:23" x14ac:dyDescent="0.2">
      <c r="B96" s="48" t="s">
        <v>3440</v>
      </c>
      <c r="C96" s="48"/>
      <c r="D96" s="48" t="s">
        <v>868</v>
      </c>
      <c r="E96" s="48" t="s">
        <v>124</v>
      </c>
      <c r="F96" s="48" t="s">
        <v>124</v>
      </c>
      <c r="G96" s="48"/>
      <c r="H96" s="91">
        <v>4.9000000000000004</v>
      </c>
      <c r="I96" s="7">
        <f>VLOOKUP(E96,Steuerung!$A$17:$E$500,5,FALSE)</f>
        <v>0</v>
      </c>
      <c r="J96" s="73">
        <f>VLOOKUP(E96,Steuerung!$A$17:$F$500,6,FALSE)</f>
        <v>0</v>
      </c>
      <c r="K96" s="7">
        <f>VLOOKUP(F96,Steuerung!$A$17:$G$500,7,FALSE)</f>
        <v>0</v>
      </c>
      <c r="L96" s="7">
        <f>VLOOKUP(F96,Steuerung!$A$17:$H$500,8,FALSE)</f>
        <v>0</v>
      </c>
      <c r="M96" s="73">
        <f t="shared" si="18"/>
        <v>0</v>
      </c>
      <c r="N96" s="91">
        <f t="shared" si="19"/>
        <v>0</v>
      </c>
      <c r="O96" s="91">
        <f t="shared" si="20"/>
        <v>0</v>
      </c>
      <c r="P96" s="91">
        <f t="shared" si="21"/>
        <v>0</v>
      </c>
      <c r="Q96" s="63">
        <f>VLOOKUP(E96,Steuerung!$A$17:$B$500,2,FALSE)</f>
        <v>0</v>
      </c>
      <c r="R96" s="63">
        <f>VLOOKUP(F96,Steuerung!$A$17:$B$500,2,FALSE)</f>
        <v>0</v>
      </c>
      <c r="S96" s="4">
        <f t="shared" si="22"/>
        <v>0</v>
      </c>
      <c r="T96" s="4">
        <f t="shared" si="23"/>
        <v>0</v>
      </c>
      <c r="U96" s="112">
        <f t="shared" si="24"/>
        <v>0</v>
      </c>
      <c r="V96" s="112">
        <f t="shared" si="25"/>
        <v>0</v>
      </c>
      <c r="W96" s="112">
        <f t="shared" si="26"/>
        <v>0</v>
      </c>
    </row>
    <row r="97" spans="1:23" x14ac:dyDescent="0.2">
      <c r="B97" s="48" t="s">
        <v>3405</v>
      </c>
      <c r="C97" s="48"/>
      <c r="D97" s="48" t="s">
        <v>868</v>
      </c>
      <c r="E97" s="48" t="s">
        <v>124</v>
      </c>
      <c r="F97" s="48" t="s">
        <v>124</v>
      </c>
      <c r="G97" s="48"/>
      <c r="H97" s="91">
        <v>20.8</v>
      </c>
      <c r="I97" s="7">
        <f>VLOOKUP(E97,Steuerung!$A$17:$E$500,5,FALSE)</f>
        <v>0</v>
      </c>
      <c r="J97" s="73">
        <f>VLOOKUP(E97,Steuerung!$A$17:$F$500,6,FALSE)</f>
        <v>0</v>
      </c>
      <c r="K97" s="7">
        <f>VLOOKUP(F97,Steuerung!$A$17:$G$500,7,FALSE)</f>
        <v>0</v>
      </c>
      <c r="L97" s="7">
        <f>VLOOKUP(F97,Steuerung!$A$17:$H$500,8,FALSE)</f>
        <v>0</v>
      </c>
      <c r="M97" s="73">
        <f t="shared" si="18"/>
        <v>0</v>
      </c>
      <c r="N97" s="91">
        <f t="shared" si="19"/>
        <v>0</v>
      </c>
      <c r="O97" s="91">
        <f t="shared" si="20"/>
        <v>0</v>
      </c>
      <c r="P97" s="91">
        <f t="shared" si="21"/>
        <v>0</v>
      </c>
      <c r="Q97" s="63">
        <f>VLOOKUP(E97,Steuerung!$A$17:$B$500,2,FALSE)</f>
        <v>0</v>
      </c>
      <c r="R97" s="63">
        <f>VLOOKUP(F97,Steuerung!$A$17:$B$500,2,FALSE)</f>
        <v>0</v>
      </c>
      <c r="S97" s="4">
        <f t="shared" si="22"/>
        <v>0</v>
      </c>
      <c r="T97" s="4">
        <f t="shared" si="23"/>
        <v>0</v>
      </c>
      <c r="U97" s="112">
        <f t="shared" si="24"/>
        <v>0</v>
      </c>
      <c r="V97" s="112">
        <f t="shared" si="25"/>
        <v>0</v>
      </c>
      <c r="W97" s="112">
        <f t="shared" si="26"/>
        <v>0</v>
      </c>
    </row>
    <row r="98" spans="1:23" x14ac:dyDescent="0.2">
      <c r="B98" s="48" t="s">
        <v>3448</v>
      </c>
      <c r="C98" s="48"/>
      <c r="D98" s="48" t="s">
        <v>907</v>
      </c>
      <c r="E98" s="48" t="s">
        <v>250</v>
      </c>
      <c r="F98" s="48" t="s">
        <v>250</v>
      </c>
      <c r="G98" s="48"/>
      <c r="H98" s="91">
        <v>19.399999999999999</v>
      </c>
      <c r="I98" s="7">
        <f>VLOOKUP(E98,Steuerung!$A$17:$E$500,5,FALSE)</f>
        <v>1</v>
      </c>
      <c r="J98" s="73">
        <f>VLOOKUP(E98,Steuerung!$A$17:$F$500,6,FALSE)</f>
        <v>29.166666666666657</v>
      </c>
      <c r="K98" s="7">
        <f>VLOOKUP(F98,Steuerung!$A$17:$G$500,7,FALSE)</f>
        <v>1</v>
      </c>
      <c r="L98" s="7">
        <f>VLOOKUP(F98,Steuerung!$A$17:$H$500,8,FALSE)</f>
        <v>23</v>
      </c>
      <c r="M98" s="73">
        <f t="shared" si="18"/>
        <v>52.166666666666657</v>
      </c>
      <c r="N98" s="91">
        <f t="shared" si="19"/>
        <v>1012.0333333333331</v>
      </c>
      <c r="O98" s="91">
        <f t="shared" si="20"/>
        <v>565.83333333333314</v>
      </c>
      <c r="P98" s="91">
        <f t="shared" si="21"/>
        <v>446.2</v>
      </c>
      <c r="Q98" s="63">
        <f>VLOOKUP(E98,Steuerung!$A$17:$B$500,2,FALSE)</f>
        <v>0</v>
      </c>
      <c r="R98" s="63">
        <f>VLOOKUP(F98,Steuerung!$A$17:$B$500,2,FALSE)</f>
        <v>0</v>
      </c>
      <c r="S98" s="4">
        <f t="shared" si="22"/>
        <v>0</v>
      </c>
      <c r="T98" s="4">
        <f t="shared" si="23"/>
        <v>0</v>
      </c>
      <c r="U98" s="112" t="e">
        <f t="shared" si="24"/>
        <v>#DIV/0!</v>
      </c>
      <c r="V98" s="112" t="e">
        <f t="shared" si="25"/>
        <v>#DIV/0!</v>
      </c>
      <c r="W98" s="112" t="e">
        <f t="shared" si="26"/>
        <v>#DIV/0!</v>
      </c>
    </row>
    <row r="99" spans="1:23" x14ac:dyDescent="0.2">
      <c r="B99" s="48" t="s">
        <v>3449</v>
      </c>
      <c r="C99" s="48"/>
      <c r="D99" s="48" t="s">
        <v>868</v>
      </c>
      <c r="E99" s="48" t="s">
        <v>229</v>
      </c>
      <c r="F99" s="48" t="s">
        <v>229</v>
      </c>
      <c r="G99" s="48"/>
      <c r="H99" s="91">
        <v>87.5</v>
      </c>
      <c r="I99" s="7">
        <f>VLOOKUP(E99,Steuerung!$A$17:$E$500,5,FALSE)</f>
        <v>1</v>
      </c>
      <c r="J99" s="73">
        <f>VLOOKUP(E99,Steuerung!$A$17:$F$500,6,FALSE)</f>
        <v>29.166666666666657</v>
      </c>
      <c r="K99" s="7">
        <f>VLOOKUP(F99,Steuerung!$A$17:$G$500,7,FALSE)</f>
        <v>1</v>
      </c>
      <c r="L99" s="7">
        <f>VLOOKUP(F99,Steuerung!$A$17:$H$500,8,FALSE)</f>
        <v>23</v>
      </c>
      <c r="M99" s="73">
        <f t="shared" si="18"/>
        <v>52.166666666666657</v>
      </c>
      <c r="N99" s="91">
        <f t="shared" si="19"/>
        <v>4564.5833333333321</v>
      </c>
      <c r="O99" s="91">
        <f t="shared" si="20"/>
        <v>2552.0833333333326</v>
      </c>
      <c r="P99" s="91">
        <f t="shared" si="21"/>
        <v>2012.5</v>
      </c>
      <c r="Q99" s="63">
        <f>VLOOKUP(E99,Steuerung!$A$17:$B$500,2,FALSE)</f>
        <v>0</v>
      </c>
      <c r="R99" s="63">
        <f>VLOOKUP(F99,Steuerung!$A$17:$B$500,2,FALSE)</f>
        <v>0</v>
      </c>
      <c r="S99" s="4">
        <f t="shared" si="22"/>
        <v>0</v>
      </c>
      <c r="T99" s="4">
        <f t="shared" si="23"/>
        <v>0</v>
      </c>
      <c r="U99" s="112" t="e">
        <f t="shared" si="24"/>
        <v>#DIV/0!</v>
      </c>
      <c r="V99" s="112" t="e">
        <f t="shared" si="25"/>
        <v>#DIV/0!</v>
      </c>
      <c r="W99" s="112" t="e">
        <f t="shared" si="26"/>
        <v>#DIV/0!</v>
      </c>
    </row>
    <row r="100" spans="1:23" x14ac:dyDescent="0.2">
      <c r="B100" s="48" t="s">
        <v>3450</v>
      </c>
      <c r="C100" s="48"/>
      <c r="D100" s="48" t="s">
        <v>907</v>
      </c>
      <c r="E100" s="48" t="s">
        <v>250</v>
      </c>
      <c r="F100" s="48" t="s">
        <v>250</v>
      </c>
      <c r="G100" s="48"/>
      <c r="H100" s="91">
        <v>32.4</v>
      </c>
      <c r="I100" s="7">
        <f>VLOOKUP(E100,Steuerung!$A$17:$E$500,5,FALSE)</f>
        <v>1</v>
      </c>
      <c r="J100" s="73">
        <f>VLOOKUP(E100,Steuerung!$A$17:$F$500,6,FALSE)</f>
        <v>29.166666666666657</v>
      </c>
      <c r="K100" s="7">
        <f>VLOOKUP(F100,Steuerung!$A$17:$G$500,7,FALSE)</f>
        <v>1</v>
      </c>
      <c r="L100" s="7">
        <f>VLOOKUP(F100,Steuerung!$A$17:$H$500,8,FALSE)</f>
        <v>23</v>
      </c>
      <c r="M100" s="73">
        <f t="shared" si="18"/>
        <v>52.166666666666657</v>
      </c>
      <c r="N100" s="91">
        <f t="shared" si="19"/>
        <v>1690.1999999999996</v>
      </c>
      <c r="O100" s="91">
        <f t="shared" si="20"/>
        <v>944.99999999999966</v>
      </c>
      <c r="P100" s="91">
        <f t="shared" si="21"/>
        <v>745.19999999999993</v>
      </c>
      <c r="Q100" s="63">
        <f>VLOOKUP(E100,Steuerung!$A$17:$B$500,2,FALSE)</f>
        <v>0</v>
      </c>
      <c r="R100" s="63">
        <f>VLOOKUP(F100,Steuerung!$A$17:$B$500,2,FALSE)</f>
        <v>0</v>
      </c>
      <c r="S100" s="4">
        <f t="shared" si="22"/>
        <v>0</v>
      </c>
      <c r="T100" s="4">
        <f t="shared" si="23"/>
        <v>0</v>
      </c>
      <c r="U100" s="112" t="e">
        <f t="shared" si="24"/>
        <v>#DIV/0!</v>
      </c>
      <c r="V100" s="112" t="e">
        <f t="shared" si="25"/>
        <v>#DIV/0!</v>
      </c>
      <c r="W100" s="112" t="e">
        <f t="shared" si="26"/>
        <v>#DIV/0!</v>
      </c>
    </row>
    <row r="101" spans="1:23" x14ac:dyDescent="0.2">
      <c r="B101" s="48" t="s">
        <v>3451</v>
      </c>
      <c r="C101" s="48"/>
      <c r="D101" s="48" t="s">
        <v>868</v>
      </c>
      <c r="E101" s="48" t="s">
        <v>227</v>
      </c>
      <c r="F101" s="48" t="s">
        <v>227</v>
      </c>
      <c r="G101" s="48"/>
      <c r="H101" s="91">
        <v>13.5</v>
      </c>
      <c r="I101" s="7" t="str">
        <f>VLOOKUP(E101,Steuerung!$A$17:$E$500,5,FALSE)</f>
        <v>m</v>
      </c>
      <c r="J101" s="73">
        <f>VLOOKUP(E101,Steuerung!$A$17:$F$500,6,FALSE)</f>
        <v>6.7</v>
      </c>
      <c r="K101" s="7" t="str">
        <f>VLOOKUP(F101,Steuerung!$A$17:$G$500,7,FALSE)</f>
        <v>m</v>
      </c>
      <c r="L101" s="7">
        <f>VLOOKUP(F101,Steuerung!$A$17:$H$500,8,FALSE)</f>
        <v>5.3</v>
      </c>
      <c r="M101" s="73">
        <f t="shared" si="18"/>
        <v>12</v>
      </c>
      <c r="N101" s="91">
        <f t="shared" si="19"/>
        <v>162</v>
      </c>
      <c r="O101" s="91">
        <f t="shared" si="20"/>
        <v>90.45</v>
      </c>
      <c r="P101" s="91">
        <f t="shared" si="21"/>
        <v>71.55</v>
      </c>
      <c r="Q101" s="63">
        <f>VLOOKUP(E101,Steuerung!$A$17:$B$500,2,FALSE)</f>
        <v>0</v>
      </c>
      <c r="R101" s="63">
        <f>VLOOKUP(F101,Steuerung!$A$17:$B$500,2,FALSE)</f>
        <v>0</v>
      </c>
      <c r="S101" s="4">
        <f t="shared" si="22"/>
        <v>0</v>
      </c>
      <c r="T101" s="4">
        <f t="shared" si="23"/>
        <v>0</v>
      </c>
      <c r="U101" s="112" t="e">
        <f t="shared" si="24"/>
        <v>#DIV/0!</v>
      </c>
      <c r="V101" s="112" t="e">
        <f t="shared" si="25"/>
        <v>#DIV/0!</v>
      </c>
      <c r="W101" s="112" t="e">
        <f t="shared" si="26"/>
        <v>#DIV/0!</v>
      </c>
    </row>
    <row r="102" spans="1:23" x14ac:dyDescent="0.2">
      <c r="B102" s="48" t="s">
        <v>2541</v>
      </c>
      <c r="C102" s="48"/>
      <c r="D102" s="48" t="s">
        <v>868</v>
      </c>
      <c r="E102" s="48" t="s">
        <v>231</v>
      </c>
      <c r="F102" s="48" t="s">
        <v>231</v>
      </c>
      <c r="G102" s="48"/>
      <c r="H102" s="91">
        <v>10.8</v>
      </c>
      <c r="I102" s="7">
        <f>VLOOKUP(E102,Steuerung!$A$17:$E$500,5,FALSE)</f>
        <v>2</v>
      </c>
      <c r="J102" s="73">
        <f>VLOOKUP(E102,Steuerung!$A$17:$F$500,6,FALSE)</f>
        <v>58.333333333333329</v>
      </c>
      <c r="K102" s="7">
        <f>VLOOKUP(F102,Steuerung!$A$17:$G$500,7,FALSE)</f>
        <v>2</v>
      </c>
      <c r="L102" s="7">
        <f>VLOOKUP(F102,Steuerung!$A$17:$H$500,8,FALSE)</f>
        <v>46</v>
      </c>
      <c r="M102" s="73">
        <f t="shared" si="18"/>
        <v>104.33333333333333</v>
      </c>
      <c r="N102" s="91">
        <f t="shared" si="19"/>
        <v>1126.8</v>
      </c>
      <c r="O102" s="91">
        <f t="shared" si="20"/>
        <v>630</v>
      </c>
      <c r="P102" s="91">
        <f t="shared" si="21"/>
        <v>496.8</v>
      </c>
      <c r="Q102" s="63">
        <f>VLOOKUP(E102,Steuerung!$A$17:$B$500,2,FALSE)</f>
        <v>0</v>
      </c>
      <c r="R102" s="63">
        <f>VLOOKUP(F102,Steuerung!$A$17:$B$500,2,FALSE)</f>
        <v>0</v>
      </c>
      <c r="S102" s="4">
        <f t="shared" si="22"/>
        <v>0</v>
      </c>
      <c r="T102" s="4">
        <f t="shared" si="23"/>
        <v>0</v>
      </c>
      <c r="U102" s="112" t="e">
        <f t="shared" si="24"/>
        <v>#DIV/0!</v>
      </c>
      <c r="V102" s="112" t="e">
        <f t="shared" si="25"/>
        <v>#DIV/0!</v>
      </c>
      <c r="W102" s="112" t="e">
        <f t="shared" si="26"/>
        <v>#DIV/0!</v>
      </c>
    </row>
    <row r="103" spans="1:23" x14ac:dyDescent="0.2">
      <c r="B103" s="48" t="s">
        <v>3452</v>
      </c>
      <c r="C103" s="48"/>
      <c r="D103" s="48" t="s">
        <v>907</v>
      </c>
      <c r="E103" s="48" t="s">
        <v>250</v>
      </c>
      <c r="F103" s="48" t="s">
        <v>250</v>
      </c>
      <c r="G103" s="48"/>
      <c r="H103" s="91">
        <v>15.1</v>
      </c>
      <c r="I103" s="7">
        <f>VLOOKUP(E103,Steuerung!$A$17:$E$500,5,FALSE)</f>
        <v>1</v>
      </c>
      <c r="J103" s="73">
        <f>VLOOKUP(E103,Steuerung!$A$17:$F$500,6,FALSE)</f>
        <v>29.166666666666657</v>
      </c>
      <c r="K103" s="7">
        <f>VLOOKUP(F103,Steuerung!$A$17:$G$500,7,FALSE)</f>
        <v>1</v>
      </c>
      <c r="L103" s="7">
        <f>VLOOKUP(F103,Steuerung!$A$17:$H$500,8,FALSE)</f>
        <v>23</v>
      </c>
      <c r="M103" s="73">
        <f t="shared" si="18"/>
        <v>52.166666666666657</v>
      </c>
      <c r="N103" s="91">
        <f t="shared" si="19"/>
        <v>787.71666666666647</v>
      </c>
      <c r="O103" s="91">
        <f t="shared" si="20"/>
        <v>440.41666666666652</v>
      </c>
      <c r="P103" s="91">
        <f t="shared" si="21"/>
        <v>347.3</v>
      </c>
      <c r="Q103" s="63">
        <f>VLOOKUP(E103,Steuerung!$A$17:$B$500,2,FALSE)</f>
        <v>0</v>
      </c>
      <c r="R103" s="63">
        <f>VLOOKUP(F103,Steuerung!$A$17:$B$500,2,FALSE)</f>
        <v>0</v>
      </c>
      <c r="S103" s="4">
        <f t="shared" si="22"/>
        <v>0</v>
      </c>
      <c r="T103" s="4">
        <f t="shared" si="23"/>
        <v>0</v>
      </c>
      <c r="U103" s="112" t="e">
        <f t="shared" si="24"/>
        <v>#DIV/0!</v>
      </c>
      <c r="V103" s="112" t="e">
        <f t="shared" si="25"/>
        <v>#DIV/0!</v>
      </c>
      <c r="W103" s="112" t="e">
        <f t="shared" si="26"/>
        <v>#DIV/0!</v>
      </c>
    </row>
    <row r="104" spans="1:23" x14ac:dyDescent="0.2">
      <c r="B104" s="48" t="s">
        <v>3453</v>
      </c>
      <c r="C104" s="48"/>
      <c r="D104" s="48" t="s">
        <v>868</v>
      </c>
      <c r="E104" s="48" t="s">
        <v>229</v>
      </c>
      <c r="F104" s="48" t="s">
        <v>229</v>
      </c>
      <c r="G104" s="48"/>
      <c r="H104" s="91">
        <v>60.5</v>
      </c>
      <c r="I104" s="7">
        <f>VLOOKUP(E104,Steuerung!$A$17:$E$500,5,FALSE)</f>
        <v>1</v>
      </c>
      <c r="J104" s="73">
        <f>VLOOKUP(E104,Steuerung!$A$17:$F$500,6,FALSE)</f>
        <v>29.166666666666657</v>
      </c>
      <c r="K104" s="7">
        <f>VLOOKUP(F104,Steuerung!$A$17:$G$500,7,FALSE)</f>
        <v>1</v>
      </c>
      <c r="L104" s="7">
        <f>VLOOKUP(F104,Steuerung!$A$17:$H$500,8,FALSE)</f>
        <v>23</v>
      </c>
      <c r="M104" s="73">
        <f t="shared" si="18"/>
        <v>52.166666666666657</v>
      </c>
      <c r="N104" s="91">
        <f t="shared" si="19"/>
        <v>3156.0833333333326</v>
      </c>
      <c r="O104" s="91">
        <f t="shared" si="20"/>
        <v>1764.5833333333328</v>
      </c>
      <c r="P104" s="91">
        <f t="shared" si="21"/>
        <v>1391.5</v>
      </c>
      <c r="Q104" s="63">
        <f>VLOOKUP(E104,Steuerung!$A$17:$B$500,2,FALSE)</f>
        <v>0</v>
      </c>
      <c r="R104" s="63">
        <f>VLOOKUP(F104,Steuerung!$A$17:$B$500,2,FALSE)</f>
        <v>0</v>
      </c>
      <c r="S104" s="4">
        <f t="shared" si="22"/>
        <v>0</v>
      </c>
      <c r="T104" s="4">
        <f t="shared" si="23"/>
        <v>0</v>
      </c>
      <c r="U104" s="112" t="e">
        <f t="shared" si="24"/>
        <v>#DIV/0!</v>
      </c>
      <c r="V104" s="112" t="e">
        <f t="shared" si="25"/>
        <v>#DIV/0!</v>
      </c>
      <c r="W104" s="112" t="e">
        <f t="shared" si="26"/>
        <v>#DIV/0!</v>
      </c>
    </row>
    <row r="105" spans="1:23" x14ac:dyDescent="0.2">
      <c r="B105" s="48" t="s">
        <v>3454</v>
      </c>
      <c r="C105" s="48"/>
      <c r="D105" s="48" t="s">
        <v>868</v>
      </c>
      <c r="E105" s="48" t="s">
        <v>124</v>
      </c>
      <c r="F105" s="48" t="s">
        <v>124</v>
      </c>
      <c r="G105" s="48"/>
      <c r="H105" s="91">
        <v>60.5</v>
      </c>
      <c r="I105" s="7">
        <f>VLOOKUP(E105,Steuerung!$A$17:$E$500,5,FALSE)</f>
        <v>0</v>
      </c>
      <c r="J105" s="73">
        <f>VLOOKUP(E105,Steuerung!$A$17:$F$500,6,FALSE)</f>
        <v>0</v>
      </c>
      <c r="K105" s="7">
        <f>VLOOKUP(F105,Steuerung!$A$17:$G$500,7,FALSE)</f>
        <v>0</v>
      </c>
      <c r="L105" s="7">
        <f>VLOOKUP(F105,Steuerung!$A$17:$H$500,8,FALSE)</f>
        <v>0</v>
      </c>
      <c r="M105" s="73">
        <f t="shared" si="18"/>
        <v>0</v>
      </c>
      <c r="N105" s="91">
        <f t="shared" si="19"/>
        <v>0</v>
      </c>
      <c r="O105" s="91">
        <f t="shared" si="20"/>
        <v>0</v>
      </c>
      <c r="P105" s="91">
        <f t="shared" si="21"/>
        <v>0</v>
      </c>
      <c r="Q105" s="63">
        <f>VLOOKUP(E105,Steuerung!$A$17:$B$500,2,FALSE)</f>
        <v>0</v>
      </c>
      <c r="R105" s="63">
        <f>VLOOKUP(F105,Steuerung!$A$17:$B$500,2,FALSE)</f>
        <v>0</v>
      </c>
      <c r="S105" s="4">
        <f t="shared" si="22"/>
        <v>0</v>
      </c>
      <c r="T105" s="4">
        <f t="shared" si="23"/>
        <v>0</v>
      </c>
      <c r="U105" s="112">
        <f t="shared" si="24"/>
        <v>0</v>
      </c>
      <c r="V105" s="112">
        <f t="shared" si="25"/>
        <v>0</v>
      </c>
      <c r="W105" s="112">
        <f t="shared" si="26"/>
        <v>0</v>
      </c>
    </row>
    <row r="106" spans="1:23" x14ac:dyDescent="0.2">
      <c r="B106" s="48" t="s">
        <v>3455</v>
      </c>
      <c r="C106" s="48"/>
      <c r="D106" s="48" t="s">
        <v>907</v>
      </c>
      <c r="E106" s="48" t="s">
        <v>250</v>
      </c>
      <c r="F106" s="48" t="s">
        <v>250</v>
      </c>
      <c r="G106" s="48"/>
      <c r="H106" s="91">
        <v>32.4</v>
      </c>
      <c r="I106" s="7">
        <f>VLOOKUP(E106,Steuerung!$A$17:$E$500,5,FALSE)</f>
        <v>1</v>
      </c>
      <c r="J106" s="73">
        <f>VLOOKUP(E106,Steuerung!$A$17:$F$500,6,FALSE)</f>
        <v>29.166666666666657</v>
      </c>
      <c r="K106" s="7">
        <f>VLOOKUP(F106,Steuerung!$A$17:$G$500,7,FALSE)</f>
        <v>1</v>
      </c>
      <c r="L106" s="7">
        <f>VLOOKUP(F106,Steuerung!$A$17:$H$500,8,FALSE)</f>
        <v>23</v>
      </c>
      <c r="M106" s="73">
        <f t="shared" si="18"/>
        <v>52.166666666666657</v>
      </c>
      <c r="N106" s="91">
        <f t="shared" si="19"/>
        <v>1690.1999999999996</v>
      </c>
      <c r="O106" s="91">
        <f t="shared" si="20"/>
        <v>944.99999999999966</v>
      </c>
      <c r="P106" s="91">
        <f t="shared" si="21"/>
        <v>745.19999999999993</v>
      </c>
      <c r="Q106" s="63">
        <f>VLOOKUP(E106,Steuerung!$A$17:$B$500,2,FALSE)</f>
        <v>0</v>
      </c>
      <c r="R106" s="63">
        <f>VLOOKUP(F106,Steuerung!$A$17:$B$500,2,FALSE)</f>
        <v>0</v>
      </c>
      <c r="S106" s="4">
        <f t="shared" si="22"/>
        <v>0</v>
      </c>
      <c r="T106" s="4">
        <f t="shared" si="23"/>
        <v>0</v>
      </c>
      <c r="U106" s="112" t="e">
        <f t="shared" si="24"/>
        <v>#DIV/0!</v>
      </c>
      <c r="V106" s="112" t="e">
        <f t="shared" si="25"/>
        <v>#DIV/0!</v>
      </c>
      <c r="W106" s="112" t="e">
        <f t="shared" si="26"/>
        <v>#DIV/0!</v>
      </c>
    </row>
    <row r="107" spans="1:23" x14ac:dyDescent="0.2">
      <c r="B107" s="48"/>
      <c r="C107" s="48"/>
      <c r="D107" s="48"/>
      <c r="E107" s="48"/>
      <c r="F107" s="48"/>
      <c r="G107" s="48"/>
      <c r="H107" s="91"/>
    </row>
    <row r="108" spans="1:23" s="629" customFormat="1" x14ac:dyDescent="0.2">
      <c r="A108" s="2" t="s">
        <v>3456</v>
      </c>
      <c r="B108" s="2"/>
      <c r="C108" s="157"/>
      <c r="D108" s="157"/>
      <c r="E108" s="157"/>
      <c r="F108" s="157"/>
      <c r="G108" s="157"/>
      <c r="H108" s="102">
        <f>SUM(H56:H106)</f>
        <v>2125.0000000000005</v>
      </c>
      <c r="I108" s="157"/>
      <c r="J108" s="157"/>
      <c r="K108" s="157"/>
      <c r="L108" s="157"/>
      <c r="M108" s="157"/>
      <c r="N108" s="102">
        <f>SUM(N56:N106)</f>
        <v>216200.01000000004</v>
      </c>
      <c r="O108" s="102">
        <f>SUM(O56:O106)</f>
        <v>144161.52000000005</v>
      </c>
      <c r="P108" s="102">
        <f>SUM(P56:P106)</f>
        <v>72038.489999999991</v>
      </c>
      <c r="Q108" s="157"/>
      <c r="R108" s="157"/>
      <c r="S108" s="157"/>
      <c r="T108" s="157"/>
      <c r="U108" s="102" t="e">
        <f>SUM(U56:U106)</f>
        <v>#DIV/0!</v>
      </c>
      <c r="V108" s="102" t="e">
        <f>SUM(V56:V106)</f>
        <v>#DIV/0!</v>
      </c>
      <c r="W108" s="102" t="e">
        <f>SUM(W56:W106)</f>
        <v>#DIV/0!</v>
      </c>
    </row>
    <row r="109" spans="1:23" x14ac:dyDescent="0.2">
      <c r="H109" s="91"/>
    </row>
    <row r="110" spans="1:23" x14ac:dyDescent="0.2">
      <c r="A110" s="157" t="s">
        <v>895</v>
      </c>
      <c r="H110" s="91"/>
    </row>
    <row r="111" spans="1:23" x14ac:dyDescent="0.2">
      <c r="H111" s="91"/>
    </row>
    <row r="112" spans="1:23" x14ac:dyDescent="0.2">
      <c r="A112" s="48"/>
      <c r="B112" s="48" t="s">
        <v>3457</v>
      </c>
      <c r="C112" s="48"/>
      <c r="D112" s="48" t="s">
        <v>868</v>
      </c>
      <c r="E112" s="48" t="s">
        <v>231</v>
      </c>
      <c r="F112" s="48" t="s">
        <v>231</v>
      </c>
      <c r="G112" s="48"/>
      <c r="H112" s="91">
        <v>38.9</v>
      </c>
      <c r="I112" s="7">
        <f>VLOOKUP(E112,Steuerung!$A$17:$E$500,5,FALSE)</f>
        <v>2</v>
      </c>
      <c r="J112" s="73">
        <f>VLOOKUP(E112,Steuerung!$A$17:$F$500,6,FALSE)</f>
        <v>58.333333333333329</v>
      </c>
      <c r="K112" s="7">
        <f>VLOOKUP(F112,Steuerung!$A$17:$G$500,7,FALSE)</f>
        <v>2</v>
      </c>
      <c r="L112" s="7">
        <f>VLOOKUP(F112,Steuerung!$A$17:$H$500,8,FALSE)</f>
        <v>46</v>
      </c>
      <c r="M112" s="73">
        <f t="shared" ref="M112:M143" si="27">J112+L112</f>
        <v>104.33333333333333</v>
      </c>
      <c r="N112" s="91">
        <f t="shared" ref="N112:N143" si="28">H112*M112</f>
        <v>4058.5666666666662</v>
      </c>
      <c r="O112" s="91">
        <f t="shared" ref="O112:O143" si="29">H112*J112</f>
        <v>2269.1666666666665</v>
      </c>
      <c r="P112" s="91">
        <f t="shared" ref="P112:P143" si="30">H112*L112</f>
        <v>1789.3999999999999</v>
      </c>
      <c r="Q112" s="63">
        <f>VLOOKUP(E112,Steuerung!$A$17:$B$500,2,FALSE)</f>
        <v>0</v>
      </c>
      <c r="R112" s="63">
        <f>VLOOKUP(F112,Steuerung!$A$17:$B$500,2,FALSE)</f>
        <v>0</v>
      </c>
      <c r="S112" s="4">
        <f t="shared" ref="S112:S143" si="31">IFERROR(O112/Q112,0)</f>
        <v>0</v>
      </c>
      <c r="T112" s="4">
        <f t="shared" ref="T112:T143" si="32">IFERROR(P112/R112,0)</f>
        <v>0</v>
      </c>
      <c r="U112" s="112" t="e">
        <f t="shared" ref="U112:U143" si="33">IF(J112&gt;0,O112/Q112*SVS_UHR,0)</f>
        <v>#DIV/0!</v>
      </c>
      <c r="V112" s="112" t="e">
        <f t="shared" ref="V112:V143" si="34">IF(L112&gt;0,P112/R112*SVS_UHR,0)</f>
        <v>#DIV/0!</v>
      </c>
      <c r="W112" s="112" t="e">
        <f t="shared" ref="W112:W143" si="35">U112+V112</f>
        <v>#DIV/0!</v>
      </c>
    </row>
    <row r="113" spans="2:23" x14ac:dyDescent="0.2">
      <c r="B113" s="48" t="s">
        <v>3458</v>
      </c>
      <c r="C113" s="48"/>
      <c r="D113" s="48" t="s">
        <v>868</v>
      </c>
      <c r="E113" s="48" t="s">
        <v>231</v>
      </c>
      <c r="F113" s="48" t="s">
        <v>231</v>
      </c>
      <c r="G113" s="48"/>
      <c r="H113" s="91">
        <v>24.8</v>
      </c>
      <c r="I113" s="7">
        <f>VLOOKUP(E113,Steuerung!$A$17:$E$500,5,FALSE)</f>
        <v>2</v>
      </c>
      <c r="J113" s="73">
        <f>VLOOKUP(E113,Steuerung!$A$17:$F$500,6,FALSE)</f>
        <v>58.333333333333329</v>
      </c>
      <c r="K113" s="7">
        <f>VLOOKUP(F113,Steuerung!$A$17:$G$500,7,FALSE)</f>
        <v>2</v>
      </c>
      <c r="L113" s="7">
        <f>VLOOKUP(F113,Steuerung!$A$17:$H$500,8,FALSE)</f>
        <v>46</v>
      </c>
      <c r="M113" s="73">
        <f t="shared" si="27"/>
        <v>104.33333333333333</v>
      </c>
      <c r="N113" s="91">
        <f t="shared" si="28"/>
        <v>2587.4666666666667</v>
      </c>
      <c r="O113" s="91">
        <f t="shared" si="29"/>
        <v>1446.6666666666665</v>
      </c>
      <c r="P113" s="91">
        <f t="shared" si="30"/>
        <v>1140.8</v>
      </c>
      <c r="Q113" s="63">
        <f>VLOOKUP(E113,Steuerung!$A$17:$B$500,2,FALSE)</f>
        <v>0</v>
      </c>
      <c r="R113" s="63">
        <f>VLOOKUP(F113,Steuerung!$A$17:$B$500,2,FALSE)</f>
        <v>0</v>
      </c>
      <c r="S113" s="4">
        <f t="shared" si="31"/>
        <v>0</v>
      </c>
      <c r="T113" s="4">
        <f t="shared" si="32"/>
        <v>0</v>
      </c>
      <c r="U113" s="112" t="e">
        <f t="shared" si="33"/>
        <v>#DIV/0!</v>
      </c>
      <c r="V113" s="112" t="e">
        <f t="shared" si="34"/>
        <v>#DIV/0!</v>
      </c>
      <c r="W113" s="112" t="e">
        <f t="shared" si="35"/>
        <v>#DIV/0!</v>
      </c>
    </row>
    <row r="114" spans="2:23" x14ac:dyDescent="0.2">
      <c r="B114" s="48" t="s">
        <v>3459</v>
      </c>
      <c r="C114" s="48"/>
      <c r="D114" s="48" t="s">
        <v>868</v>
      </c>
      <c r="E114" s="48" t="s">
        <v>231</v>
      </c>
      <c r="F114" s="48" t="s">
        <v>231</v>
      </c>
      <c r="G114" s="48"/>
      <c r="H114" s="91">
        <v>49.7</v>
      </c>
      <c r="I114" s="7">
        <f>VLOOKUP(E114,Steuerung!$A$17:$E$500,5,FALSE)</f>
        <v>2</v>
      </c>
      <c r="J114" s="73">
        <f>VLOOKUP(E114,Steuerung!$A$17:$F$500,6,FALSE)</f>
        <v>58.333333333333329</v>
      </c>
      <c r="K114" s="7">
        <f>VLOOKUP(F114,Steuerung!$A$17:$G$500,7,FALSE)</f>
        <v>2</v>
      </c>
      <c r="L114" s="7">
        <f>VLOOKUP(F114,Steuerung!$A$17:$H$500,8,FALSE)</f>
        <v>46</v>
      </c>
      <c r="M114" s="73">
        <f t="shared" si="27"/>
        <v>104.33333333333333</v>
      </c>
      <c r="N114" s="91">
        <f t="shared" si="28"/>
        <v>5185.3666666666668</v>
      </c>
      <c r="O114" s="91">
        <f t="shared" si="29"/>
        <v>2899.1666666666665</v>
      </c>
      <c r="P114" s="91">
        <f t="shared" si="30"/>
        <v>2286.2000000000003</v>
      </c>
      <c r="Q114" s="63">
        <f>VLOOKUP(E114,Steuerung!$A$17:$B$500,2,FALSE)</f>
        <v>0</v>
      </c>
      <c r="R114" s="63">
        <f>VLOOKUP(F114,Steuerung!$A$17:$B$500,2,FALSE)</f>
        <v>0</v>
      </c>
      <c r="S114" s="4">
        <f t="shared" si="31"/>
        <v>0</v>
      </c>
      <c r="T114" s="4">
        <f t="shared" si="32"/>
        <v>0</v>
      </c>
      <c r="U114" s="112" t="e">
        <f t="shared" si="33"/>
        <v>#DIV/0!</v>
      </c>
      <c r="V114" s="112" t="e">
        <f t="shared" si="34"/>
        <v>#DIV/0!</v>
      </c>
      <c r="W114" s="112" t="e">
        <f t="shared" si="35"/>
        <v>#DIV/0!</v>
      </c>
    </row>
    <row r="115" spans="2:23" x14ac:dyDescent="0.2">
      <c r="B115" s="48" t="s">
        <v>3460</v>
      </c>
      <c r="C115" s="48"/>
      <c r="D115" s="48" t="s">
        <v>868</v>
      </c>
      <c r="E115" s="48" t="s">
        <v>231</v>
      </c>
      <c r="F115" s="48" t="s">
        <v>231</v>
      </c>
      <c r="G115" s="48"/>
      <c r="H115" s="91">
        <v>49.7</v>
      </c>
      <c r="I115" s="7">
        <f>VLOOKUP(E115,Steuerung!$A$17:$E$500,5,FALSE)</f>
        <v>2</v>
      </c>
      <c r="J115" s="73">
        <f>VLOOKUP(E115,Steuerung!$A$17:$F$500,6,FALSE)</f>
        <v>58.333333333333329</v>
      </c>
      <c r="K115" s="7">
        <f>VLOOKUP(F115,Steuerung!$A$17:$G$500,7,FALSE)</f>
        <v>2</v>
      </c>
      <c r="L115" s="7">
        <f>VLOOKUP(F115,Steuerung!$A$17:$H$500,8,FALSE)</f>
        <v>46</v>
      </c>
      <c r="M115" s="73">
        <f t="shared" si="27"/>
        <v>104.33333333333333</v>
      </c>
      <c r="N115" s="91">
        <f t="shared" si="28"/>
        <v>5185.3666666666668</v>
      </c>
      <c r="O115" s="91">
        <f t="shared" si="29"/>
        <v>2899.1666666666665</v>
      </c>
      <c r="P115" s="91">
        <f t="shared" si="30"/>
        <v>2286.2000000000003</v>
      </c>
      <c r="Q115" s="63">
        <f>VLOOKUP(E115,Steuerung!$A$17:$B$500,2,FALSE)</f>
        <v>0</v>
      </c>
      <c r="R115" s="63">
        <f>VLOOKUP(F115,Steuerung!$A$17:$B$500,2,FALSE)</f>
        <v>0</v>
      </c>
      <c r="S115" s="4">
        <f t="shared" si="31"/>
        <v>0</v>
      </c>
      <c r="T115" s="4">
        <f t="shared" si="32"/>
        <v>0</v>
      </c>
      <c r="U115" s="112" t="e">
        <f t="shared" si="33"/>
        <v>#DIV/0!</v>
      </c>
      <c r="V115" s="112" t="e">
        <f t="shared" si="34"/>
        <v>#DIV/0!</v>
      </c>
      <c r="W115" s="112" t="e">
        <f t="shared" si="35"/>
        <v>#DIV/0!</v>
      </c>
    </row>
    <row r="116" spans="2:23" x14ac:dyDescent="0.2">
      <c r="B116" s="48" t="s">
        <v>3068</v>
      </c>
      <c r="C116" s="48"/>
      <c r="D116" s="48" t="s">
        <v>868</v>
      </c>
      <c r="E116" s="48" t="s">
        <v>231</v>
      </c>
      <c r="F116" s="48" t="s">
        <v>231</v>
      </c>
      <c r="G116" s="48"/>
      <c r="H116" s="91">
        <v>24.8</v>
      </c>
      <c r="I116" s="7">
        <f>VLOOKUP(E116,Steuerung!$A$17:$E$500,5,FALSE)</f>
        <v>2</v>
      </c>
      <c r="J116" s="73">
        <f>VLOOKUP(E116,Steuerung!$A$17:$F$500,6,FALSE)</f>
        <v>58.333333333333329</v>
      </c>
      <c r="K116" s="7">
        <f>VLOOKUP(F116,Steuerung!$A$17:$G$500,7,FALSE)</f>
        <v>2</v>
      </c>
      <c r="L116" s="7">
        <f>VLOOKUP(F116,Steuerung!$A$17:$H$500,8,FALSE)</f>
        <v>46</v>
      </c>
      <c r="M116" s="73">
        <f t="shared" si="27"/>
        <v>104.33333333333333</v>
      </c>
      <c r="N116" s="91">
        <f t="shared" si="28"/>
        <v>2587.4666666666667</v>
      </c>
      <c r="O116" s="91">
        <f t="shared" si="29"/>
        <v>1446.6666666666665</v>
      </c>
      <c r="P116" s="91">
        <f t="shared" si="30"/>
        <v>1140.8</v>
      </c>
      <c r="Q116" s="63">
        <f>VLOOKUP(E116,Steuerung!$A$17:$B$500,2,FALSE)</f>
        <v>0</v>
      </c>
      <c r="R116" s="63">
        <f>VLOOKUP(F116,Steuerung!$A$17:$B$500,2,FALSE)</f>
        <v>0</v>
      </c>
      <c r="S116" s="4">
        <f t="shared" si="31"/>
        <v>0</v>
      </c>
      <c r="T116" s="4">
        <f t="shared" si="32"/>
        <v>0</v>
      </c>
      <c r="U116" s="112" t="e">
        <f t="shared" si="33"/>
        <v>#DIV/0!</v>
      </c>
      <c r="V116" s="112" t="e">
        <f t="shared" si="34"/>
        <v>#DIV/0!</v>
      </c>
      <c r="W116" s="112" t="e">
        <f t="shared" si="35"/>
        <v>#DIV/0!</v>
      </c>
    </row>
    <row r="117" spans="2:23" x14ac:dyDescent="0.2">
      <c r="B117" s="48" t="s">
        <v>904</v>
      </c>
      <c r="C117" s="48"/>
      <c r="D117" s="48" t="s">
        <v>884</v>
      </c>
      <c r="E117" s="48" t="s">
        <v>309</v>
      </c>
      <c r="F117" s="48" t="s">
        <v>309</v>
      </c>
      <c r="G117" s="48"/>
      <c r="H117" s="91">
        <v>16.2</v>
      </c>
      <c r="I117" s="7" t="str">
        <f>VLOOKUP(E117,Steuerung!$A$17:$E$500,5,FALSE)</f>
        <v>m</v>
      </c>
      <c r="J117" s="73">
        <f>VLOOKUP(E117,Steuerung!$A$17:$F$500,6,FALSE)</f>
        <v>6.7</v>
      </c>
      <c r="K117" s="7" t="str">
        <f>VLOOKUP(F117,Steuerung!$A$17:$G$500,7,FALSE)</f>
        <v>m</v>
      </c>
      <c r="L117" s="7">
        <f>VLOOKUP(F117,Steuerung!$A$17:$H$500,8,FALSE)</f>
        <v>5.3</v>
      </c>
      <c r="M117" s="73">
        <f t="shared" si="27"/>
        <v>12</v>
      </c>
      <c r="N117" s="91">
        <f t="shared" si="28"/>
        <v>194.39999999999998</v>
      </c>
      <c r="O117" s="91">
        <f t="shared" si="29"/>
        <v>108.53999999999999</v>
      </c>
      <c r="P117" s="91">
        <f t="shared" si="30"/>
        <v>85.86</v>
      </c>
      <c r="Q117" s="63">
        <f>VLOOKUP(E117,Steuerung!$A$17:$B$500,2,FALSE)</f>
        <v>0</v>
      </c>
      <c r="R117" s="63">
        <f>VLOOKUP(F117,Steuerung!$A$17:$B$500,2,FALSE)</f>
        <v>0</v>
      </c>
      <c r="S117" s="4">
        <f t="shared" si="31"/>
        <v>0</v>
      </c>
      <c r="T117" s="4">
        <f t="shared" si="32"/>
        <v>0</v>
      </c>
      <c r="U117" s="112" t="e">
        <f t="shared" si="33"/>
        <v>#DIV/0!</v>
      </c>
      <c r="V117" s="112" t="e">
        <f t="shared" si="34"/>
        <v>#DIV/0!</v>
      </c>
      <c r="W117" s="112" t="e">
        <f t="shared" si="35"/>
        <v>#DIV/0!</v>
      </c>
    </row>
    <row r="118" spans="2:23" x14ac:dyDescent="0.2">
      <c r="B118" s="48" t="s">
        <v>3457</v>
      </c>
      <c r="C118" s="48"/>
      <c r="D118" s="48" t="s">
        <v>868</v>
      </c>
      <c r="E118" s="48" t="s">
        <v>231</v>
      </c>
      <c r="F118" s="48" t="s">
        <v>231</v>
      </c>
      <c r="G118" s="48"/>
      <c r="H118" s="91">
        <v>38.9</v>
      </c>
      <c r="I118" s="7">
        <f>VLOOKUP(E118,Steuerung!$A$17:$E$500,5,FALSE)</f>
        <v>2</v>
      </c>
      <c r="J118" s="73">
        <f>VLOOKUP(E118,Steuerung!$A$17:$F$500,6,FALSE)</f>
        <v>58.333333333333329</v>
      </c>
      <c r="K118" s="7">
        <f>VLOOKUP(F118,Steuerung!$A$17:$G$500,7,FALSE)</f>
        <v>2</v>
      </c>
      <c r="L118" s="7">
        <f>VLOOKUP(F118,Steuerung!$A$17:$H$500,8,FALSE)</f>
        <v>46</v>
      </c>
      <c r="M118" s="73">
        <f t="shared" si="27"/>
        <v>104.33333333333333</v>
      </c>
      <c r="N118" s="91">
        <f t="shared" si="28"/>
        <v>4058.5666666666662</v>
      </c>
      <c r="O118" s="91">
        <f t="shared" si="29"/>
        <v>2269.1666666666665</v>
      </c>
      <c r="P118" s="91">
        <f t="shared" si="30"/>
        <v>1789.3999999999999</v>
      </c>
      <c r="Q118" s="63">
        <f>VLOOKUP(E118,Steuerung!$A$17:$B$500,2,FALSE)</f>
        <v>0</v>
      </c>
      <c r="R118" s="63">
        <f>VLOOKUP(F118,Steuerung!$A$17:$B$500,2,FALSE)</f>
        <v>0</v>
      </c>
      <c r="S118" s="4">
        <f t="shared" si="31"/>
        <v>0</v>
      </c>
      <c r="T118" s="4">
        <f t="shared" si="32"/>
        <v>0</v>
      </c>
      <c r="U118" s="112" t="e">
        <f t="shared" si="33"/>
        <v>#DIV/0!</v>
      </c>
      <c r="V118" s="112" t="e">
        <f t="shared" si="34"/>
        <v>#DIV/0!</v>
      </c>
      <c r="W118" s="112" t="e">
        <f t="shared" si="35"/>
        <v>#DIV/0!</v>
      </c>
    </row>
    <row r="119" spans="2:23" x14ac:dyDescent="0.2">
      <c r="B119" s="48" t="s">
        <v>3068</v>
      </c>
      <c r="C119" s="48"/>
      <c r="D119" s="48" t="s">
        <v>868</v>
      </c>
      <c r="E119" s="48" t="s">
        <v>231</v>
      </c>
      <c r="F119" s="48" t="s">
        <v>231</v>
      </c>
      <c r="G119" s="48"/>
      <c r="H119" s="91">
        <v>24.8</v>
      </c>
      <c r="I119" s="7">
        <f>VLOOKUP(E119,Steuerung!$A$17:$E$500,5,FALSE)</f>
        <v>2</v>
      </c>
      <c r="J119" s="73">
        <f>VLOOKUP(E119,Steuerung!$A$17:$F$500,6,FALSE)</f>
        <v>58.333333333333329</v>
      </c>
      <c r="K119" s="7">
        <f>VLOOKUP(F119,Steuerung!$A$17:$G$500,7,FALSE)</f>
        <v>2</v>
      </c>
      <c r="L119" s="7">
        <f>VLOOKUP(F119,Steuerung!$A$17:$H$500,8,FALSE)</f>
        <v>46</v>
      </c>
      <c r="M119" s="73">
        <f t="shared" si="27"/>
        <v>104.33333333333333</v>
      </c>
      <c r="N119" s="91">
        <f t="shared" si="28"/>
        <v>2587.4666666666667</v>
      </c>
      <c r="O119" s="91">
        <f t="shared" si="29"/>
        <v>1446.6666666666665</v>
      </c>
      <c r="P119" s="91">
        <f t="shared" si="30"/>
        <v>1140.8</v>
      </c>
      <c r="Q119" s="63">
        <f>VLOOKUP(E119,Steuerung!$A$17:$B$500,2,FALSE)</f>
        <v>0</v>
      </c>
      <c r="R119" s="63">
        <f>VLOOKUP(F119,Steuerung!$A$17:$B$500,2,FALSE)</f>
        <v>0</v>
      </c>
      <c r="S119" s="4">
        <f t="shared" si="31"/>
        <v>0</v>
      </c>
      <c r="T119" s="4">
        <f t="shared" si="32"/>
        <v>0</v>
      </c>
      <c r="U119" s="112" t="e">
        <f t="shared" si="33"/>
        <v>#DIV/0!</v>
      </c>
      <c r="V119" s="112" t="e">
        <f t="shared" si="34"/>
        <v>#DIV/0!</v>
      </c>
      <c r="W119" s="112" t="e">
        <f t="shared" si="35"/>
        <v>#DIV/0!</v>
      </c>
    </row>
    <row r="120" spans="2:23" x14ac:dyDescent="0.2">
      <c r="B120" s="48" t="s">
        <v>3460</v>
      </c>
      <c r="C120" s="48"/>
      <c r="D120" s="48" t="s">
        <v>868</v>
      </c>
      <c r="E120" s="48" t="s">
        <v>231</v>
      </c>
      <c r="F120" s="48" t="s">
        <v>231</v>
      </c>
      <c r="G120" s="48"/>
      <c r="H120" s="91">
        <v>49.7</v>
      </c>
      <c r="I120" s="7">
        <f>VLOOKUP(E120,Steuerung!$A$17:$E$500,5,FALSE)</f>
        <v>2</v>
      </c>
      <c r="J120" s="73">
        <f>VLOOKUP(E120,Steuerung!$A$17:$F$500,6,FALSE)</f>
        <v>58.333333333333329</v>
      </c>
      <c r="K120" s="7">
        <f>VLOOKUP(F120,Steuerung!$A$17:$G$500,7,FALSE)</f>
        <v>2</v>
      </c>
      <c r="L120" s="7">
        <f>VLOOKUP(F120,Steuerung!$A$17:$H$500,8,FALSE)</f>
        <v>46</v>
      </c>
      <c r="M120" s="73">
        <f t="shared" si="27"/>
        <v>104.33333333333333</v>
      </c>
      <c r="N120" s="91">
        <f t="shared" si="28"/>
        <v>5185.3666666666668</v>
      </c>
      <c r="O120" s="91">
        <f t="shared" si="29"/>
        <v>2899.1666666666665</v>
      </c>
      <c r="P120" s="91">
        <f t="shared" si="30"/>
        <v>2286.2000000000003</v>
      </c>
      <c r="Q120" s="63">
        <f>VLOOKUP(E120,Steuerung!$A$17:$B$500,2,FALSE)</f>
        <v>0</v>
      </c>
      <c r="R120" s="63">
        <f>VLOOKUP(F120,Steuerung!$A$17:$B$500,2,FALSE)</f>
        <v>0</v>
      </c>
      <c r="S120" s="4">
        <f t="shared" si="31"/>
        <v>0</v>
      </c>
      <c r="T120" s="4">
        <f t="shared" si="32"/>
        <v>0</v>
      </c>
      <c r="U120" s="112" t="e">
        <f t="shared" si="33"/>
        <v>#DIV/0!</v>
      </c>
      <c r="V120" s="112" t="e">
        <f t="shared" si="34"/>
        <v>#DIV/0!</v>
      </c>
      <c r="W120" s="112" t="e">
        <f t="shared" si="35"/>
        <v>#DIV/0!</v>
      </c>
    </row>
    <row r="121" spans="2:23" x14ac:dyDescent="0.2">
      <c r="B121" s="48" t="s">
        <v>3459</v>
      </c>
      <c r="C121" s="48"/>
      <c r="D121" s="48" t="s">
        <v>868</v>
      </c>
      <c r="E121" s="48" t="s">
        <v>231</v>
      </c>
      <c r="F121" s="48" t="s">
        <v>231</v>
      </c>
      <c r="G121" s="48"/>
      <c r="H121" s="91">
        <v>49.7</v>
      </c>
      <c r="I121" s="7">
        <f>VLOOKUP(E121,Steuerung!$A$17:$E$500,5,FALSE)</f>
        <v>2</v>
      </c>
      <c r="J121" s="73">
        <f>VLOOKUP(E121,Steuerung!$A$17:$F$500,6,FALSE)</f>
        <v>58.333333333333329</v>
      </c>
      <c r="K121" s="7">
        <f>VLOOKUP(F121,Steuerung!$A$17:$G$500,7,FALSE)</f>
        <v>2</v>
      </c>
      <c r="L121" s="7">
        <f>VLOOKUP(F121,Steuerung!$A$17:$H$500,8,FALSE)</f>
        <v>46</v>
      </c>
      <c r="M121" s="73">
        <f t="shared" si="27"/>
        <v>104.33333333333333</v>
      </c>
      <c r="N121" s="91">
        <f t="shared" si="28"/>
        <v>5185.3666666666668</v>
      </c>
      <c r="O121" s="91">
        <f t="shared" si="29"/>
        <v>2899.1666666666665</v>
      </c>
      <c r="P121" s="91">
        <f t="shared" si="30"/>
        <v>2286.2000000000003</v>
      </c>
      <c r="Q121" s="63">
        <f>VLOOKUP(E121,Steuerung!$A$17:$B$500,2,FALSE)</f>
        <v>0</v>
      </c>
      <c r="R121" s="63">
        <f>VLOOKUP(F121,Steuerung!$A$17:$B$500,2,FALSE)</f>
        <v>0</v>
      </c>
      <c r="S121" s="4">
        <f t="shared" si="31"/>
        <v>0</v>
      </c>
      <c r="T121" s="4">
        <f t="shared" si="32"/>
        <v>0</v>
      </c>
      <c r="U121" s="112" t="e">
        <f t="shared" si="33"/>
        <v>#DIV/0!</v>
      </c>
      <c r="V121" s="112" t="e">
        <f t="shared" si="34"/>
        <v>#DIV/0!</v>
      </c>
      <c r="W121" s="112" t="e">
        <f t="shared" si="35"/>
        <v>#DIV/0!</v>
      </c>
    </row>
    <row r="122" spans="2:23" x14ac:dyDescent="0.2">
      <c r="B122" s="48" t="s">
        <v>3458</v>
      </c>
      <c r="C122" s="48"/>
      <c r="D122" s="48" t="s">
        <v>868</v>
      </c>
      <c r="E122" s="48" t="s">
        <v>231</v>
      </c>
      <c r="F122" s="48" t="s">
        <v>231</v>
      </c>
      <c r="G122" s="48"/>
      <c r="H122" s="91">
        <v>24.8</v>
      </c>
      <c r="I122" s="7">
        <f>VLOOKUP(E122,Steuerung!$A$17:$E$500,5,FALSE)</f>
        <v>2</v>
      </c>
      <c r="J122" s="73">
        <f>VLOOKUP(E122,Steuerung!$A$17:$F$500,6,FALSE)</f>
        <v>58.333333333333329</v>
      </c>
      <c r="K122" s="7">
        <f>VLOOKUP(F122,Steuerung!$A$17:$G$500,7,FALSE)</f>
        <v>2</v>
      </c>
      <c r="L122" s="7">
        <f>VLOOKUP(F122,Steuerung!$A$17:$H$500,8,FALSE)</f>
        <v>46</v>
      </c>
      <c r="M122" s="73">
        <f t="shared" si="27"/>
        <v>104.33333333333333</v>
      </c>
      <c r="N122" s="91">
        <f t="shared" si="28"/>
        <v>2587.4666666666667</v>
      </c>
      <c r="O122" s="91">
        <f t="shared" si="29"/>
        <v>1446.6666666666665</v>
      </c>
      <c r="P122" s="91">
        <f t="shared" si="30"/>
        <v>1140.8</v>
      </c>
      <c r="Q122" s="63">
        <f>VLOOKUP(E122,Steuerung!$A$17:$B$500,2,FALSE)</f>
        <v>0</v>
      </c>
      <c r="R122" s="63">
        <f>VLOOKUP(F122,Steuerung!$A$17:$B$500,2,FALSE)</f>
        <v>0</v>
      </c>
      <c r="S122" s="4">
        <f t="shared" si="31"/>
        <v>0</v>
      </c>
      <c r="T122" s="4">
        <f t="shared" si="32"/>
        <v>0</v>
      </c>
      <c r="U122" s="112" t="e">
        <f t="shared" si="33"/>
        <v>#DIV/0!</v>
      </c>
      <c r="V122" s="112" t="e">
        <f t="shared" si="34"/>
        <v>#DIV/0!</v>
      </c>
      <c r="W122" s="112" t="e">
        <f t="shared" si="35"/>
        <v>#DIV/0!</v>
      </c>
    </row>
    <row r="123" spans="2:23" x14ac:dyDescent="0.2">
      <c r="B123" s="48" t="s">
        <v>2680</v>
      </c>
      <c r="C123" s="48"/>
      <c r="D123" s="48" t="s">
        <v>868</v>
      </c>
      <c r="E123" s="48" t="s">
        <v>231</v>
      </c>
      <c r="F123" s="48" t="s">
        <v>231</v>
      </c>
      <c r="G123" s="48"/>
      <c r="H123" s="91">
        <v>15.1</v>
      </c>
      <c r="I123" s="7">
        <f>VLOOKUP(E123,Steuerung!$A$17:$E$500,5,FALSE)</f>
        <v>2</v>
      </c>
      <c r="J123" s="73">
        <f>VLOOKUP(E123,Steuerung!$A$17:$F$500,6,FALSE)</f>
        <v>58.333333333333329</v>
      </c>
      <c r="K123" s="7">
        <f>VLOOKUP(F123,Steuerung!$A$17:$G$500,7,FALSE)</f>
        <v>2</v>
      </c>
      <c r="L123" s="7">
        <f>VLOOKUP(F123,Steuerung!$A$17:$H$500,8,FALSE)</f>
        <v>46</v>
      </c>
      <c r="M123" s="73">
        <f t="shared" si="27"/>
        <v>104.33333333333333</v>
      </c>
      <c r="N123" s="91">
        <f t="shared" si="28"/>
        <v>1575.4333333333332</v>
      </c>
      <c r="O123" s="91">
        <f t="shared" si="29"/>
        <v>880.83333333333326</v>
      </c>
      <c r="P123" s="91">
        <f t="shared" si="30"/>
        <v>694.6</v>
      </c>
      <c r="Q123" s="63">
        <f>VLOOKUP(E123,Steuerung!$A$17:$B$500,2,FALSE)</f>
        <v>0</v>
      </c>
      <c r="R123" s="63">
        <f>VLOOKUP(F123,Steuerung!$A$17:$B$500,2,FALSE)</f>
        <v>0</v>
      </c>
      <c r="S123" s="4">
        <f t="shared" si="31"/>
        <v>0</v>
      </c>
      <c r="T123" s="4">
        <f t="shared" si="32"/>
        <v>0</v>
      </c>
      <c r="U123" s="112" t="e">
        <f t="shared" si="33"/>
        <v>#DIV/0!</v>
      </c>
      <c r="V123" s="112" t="e">
        <f t="shared" si="34"/>
        <v>#DIV/0!</v>
      </c>
      <c r="W123" s="112" t="e">
        <f t="shared" si="35"/>
        <v>#DIV/0!</v>
      </c>
    </row>
    <row r="124" spans="2:23" x14ac:dyDescent="0.2">
      <c r="B124" s="48" t="s">
        <v>3461</v>
      </c>
      <c r="C124" s="48"/>
      <c r="D124" s="48" t="s">
        <v>868</v>
      </c>
      <c r="E124" s="48" t="s">
        <v>231</v>
      </c>
      <c r="F124" s="48" t="s">
        <v>231</v>
      </c>
      <c r="G124" s="48"/>
      <c r="H124" s="91">
        <v>15.1</v>
      </c>
      <c r="I124" s="7">
        <f>VLOOKUP(E124,Steuerung!$A$17:$E$500,5,FALSE)</f>
        <v>2</v>
      </c>
      <c r="J124" s="73">
        <f>VLOOKUP(E124,Steuerung!$A$17:$F$500,6,FALSE)</f>
        <v>58.333333333333329</v>
      </c>
      <c r="K124" s="7">
        <f>VLOOKUP(F124,Steuerung!$A$17:$G$500,7,FALSE)</f>
        <v>2</v>
      </c>
      <c r="L124" s="7">
        <f>VLOOKUP(F124,Steuerung!$A$17:$H$500,8,FALSE)</f>
        <v>46</v>
      </c>
      <c r="M124" s="73">
        <f t="shared" si="27"/>
        <v>104.33333333333333</v>
      </c>
      <c r="N124" s="91">
        <f t="shared" si="28"/>
        <v>1575.4333333333332</v>
      </c>
      <c r="O124" s="91">
        <f t="shared" si="29"/>
        <v>880.83333333333326</v>
      </c>
      <c r="P124" s="91">
        <f t="shared" si="30"/>
        <v>694.6</v>
      </c>
      <c r="Q124" s="63">
        <f>VLOOKUP(E124,Steuerung!$A$17:$B$500,2,FALSE)</f>
        <v>0</v>
      </c>
      <c r="R124" s="63">
        <f>VLOOKUP(F124,Steuerung!$A$17:$B$500,2,FALSE)</f>
        <v>0</v>
      </c>
      <c r="S124" s="4">
        <f t="shared" si="31"/>
        <v>0</v>
      </c>
      <c r="T124" s="4">
        <f t="shared" si="32"/>
        <v>0</v>
      </c>
      <c r="U124" s="112" t="e">
        <f t="shared" si="33"/>
        <v>#DIV/0!</v>
      </c>
      <c r="V124" s="112" t="e">
        <f t="shared" si="34"/>
        <v>#DIV/0!</v>
      </c>
      <c r="W124" s="112" t="e">
        <f t="shared" si="35"/>
        <v>#DIV/0!</v>
      </c>
    </row>
    <row r="125" spans="2:23" x14ac:dyDescent="0.2">
      <c r="B125" s="48" t="s">
        <v>3462</v>
      </c>
      <c r="C125" s="48"/>
      <c r="D125" s="48" t="s">
        <v>868</v>
      </c>
      <c r="E125" s="48" t="s">
        <v>231</v>
      </c>
      <c r="F125" s="48" t="s">
        <v>231</v>
      </c>
      <c r="G125" s="48"/>
      <c r="H125" s="91">
        <v>15.1</v>
      </c>
      <c r="I125" s="7">
        <f>VLOOKUP(E125,Steuerung!$A$17:$E$500,5,FALSE)</f>
        <v>2</v>
      </c>
      <c r="J125" s="73">
        <f>VLOOKUP(E125,Steuerung!$A$17:$F$500,6,FALSE)</f>
        <v>58.333333333333329</v>
      </c>
      <c r="K125" s="7">
        <f>VLOOKUP(F125,Steuerung!$A$17:$G$500,7,FALSE)</f>
        <v>2</v>
      </c>
      <c r="L125" s="7">
        <f>VLOOKUP(F125,Steuerung!$A$17:$H$500,8,FALSE)</f>
        <v>46</v>
      </c>
      <c r="M125" s="73">
        <f t="shared" si="27"/>
        <v>104.33333333333333</v>
      </c>
      <c r="N125" s="91">
        <f t="shared" si="28"/>
        <v>1575.4333333333332</v>
      </c>
      <c r="O125" s="91">
        <f t="shared" si="29"/>
        <v>880.83333333333326</v>
      </c>
      <c r="P125" s="91">
        <f t="shared" si="30"/>
        <v>694.6</v>
      </c>
      <c r="Q125" s="63">
        <f>VLOOKUP(E125,Steuerung!$A$17:$B$500,2,FALSE)</f>
        <v>0</v>
      </c>
      <c r="R125" s="63">
        <f>VLOOKUP(F125,Steuerung!$A$17:$B$500,2,FALSE)</f>
        <v>0</v>
      </c>
      <c r="S125" s="4">
        <f t="shared" si="31"/>
        <v>0</v>
      </c>
      <c r="T125" s="4">
        <f t="shared" si="32"/>
        <v>0</v>
      </c>
      <c r="U125" s="112" t="e">
        <f t="shared" si="33"/>
        <v>#DIV/0!</v>
      </c>
      <c r="V125" s="112" t="e">
        <f t="shared" si="34"/>
        <v>#DIV/0!</v>
      </c>
      <c r="W125" s="112" t="e">
        <f t="shared" si="35"/>
        <v>#DIV/0!</v>
      </c>
    </row>
    <row r="126" spans="2:23" x14ac:dyDescent="0.2">
      <c r="B126" s="48" t="s">
        <v>2680</v>
      </c>
      <c r="C126" s="48"/>
      <c r="D126" s="48" t="s">
        <v>868</v>
      </c>
      <c r="E126" s="48" t="s">
        <v>231</v>
      </c>
      <c r="F126" s="48" t="s">
        <v>231</v>
      </c>
      <c r="G126" s="48"/>
      <c r="H126" s="91">
        <v>15.1</v>
      </c>
      <c r="I126" s="7">
        <f>VLOOKUP(E126,Steuerung!$A$17:$E$500,5,FALSE)</f>
        <v>2</v>
      </c>
      <c r="J126" s="73">
        <f>VLOOKUP(E126,Steuerung!$A$17:$F$500,6,FALSE)</f>
        <v>58.333333333333329</v>
      </c>
      <c r="K126" s="7">
        <f>VLOOKUP(F126,Steuerung!$A$17:$G$500,7,FALSE)</f>
        <v>2</v>
      </c>
      <c r="L126" s="7">
        <f>VLOOKUP(F126,Steuerung!$A$17:$H$500,8,FALSE)</f>
        <v>46</v>
      </c>
      <c r="M126" s="73">
        <f t="shared" si="27"/>
        <v>104.33333333333333</v>
      </c>
      <c r="N126" s="91">
        <f t="shared" si="28"/>
        <v>1575.4333333333332</v>
      </c>
      <c r="O126" s="91">
        <f t="shared" si="29"/>
        <v>880.83333333333326</v>
      </c>
      <c r="P126" s="91">
        <f t="shared" si="30"/>
        <v>694.6</v>
      </c>
      <c r="Q126" s="63">
        <f>VLOOKUP(E126,Steuerung!$A$17:$B$500,2,FALSE)</f>
        <v>0</v>
      </c>
      <c r="R126" s="63">
        <f>VLOOKUP(F126,Steuerung!$A$17:$B$500,2,FALSE)</f>
        <v>0</v>
      </c>
      <c r="S126" s="4">
        <f t="shared" si="31"/>
        <v>0</v>
      </c>
      <c r="T126" s="4">
        <f t="shared" si="32"/>
        <v>0</v>
      </c>
      <c r="U126" s="112" t="e">
        <f t="shared" si="33"/>
        <v>#DIV/0!</v>
      </c>
      <c r="V126" s="112" t="e">
        <f t="shared" si="34"/>
        <v>#DIV/0!</v>
      </c>
      <c r="W126" s="112" t="e">
        <f t="shared" si="35"/>
        <v>#DIV/0!</v>
      </c>
    </row>
    <row r="127" spans="2:23" x14ac:dyDescent="0.2">
      <c r="B127" s="48" t="s">
        <v>2541</v>
      </c>
      <c r="C127" s="48"/>
      <c r="D127" s="48" t="s">
        <v>868</v>
      </c>
      <c r="E127" s="48" t="s">
        <v>231</v>
      </c>
      <c r="F127" s="48" t="s">
        <v>231</v>
      </c>
      <c r="G127" s="48"/>
      <c r="H127" s="91">
        <v>15.1</v>
      </c>
      <c r="I127" s="7">
        <f>VLOOKUP(E127,Steuerung!$A$17:$E$500,5,FALSE)</f>
        <v>2</v>
      </c>
      <c r="J127" s="73">
        <f>VLOOKUP(E127,Steuerung!$A$17:$F$500,6,FALSE)</f>
        <v>58.333333333333329</v>
      </c>
      <c r="K127" s="7">
        <f>VLOOKUP(F127,Steuerung!$A$17:$G$500,7,FALSE)</f>
        <v>2</v>
      </c>
      <c r="L127" s="7">
        <f>VLOOKUP(F127,Steuerung!$A$17:$H$500,8,FALSE)</f>
        <v>46</v>
      </c>
      <c r="M127" s="73">
        <f t="shared" si="27"/>
        <v>104.33333333333333</v>
      </c>
      <c r="N127" s="91">
        <f t="shared" si="28"/>
        <v>1575.4333333333332</v>
      </c>
      <c r="O127" s="91">
        <f t="shared" si="29"/>
        <v>880.83333333333326</v>
      </c>
      <c r="P127" s="91">
        <f t="shared" si="30"/>
        <v>694.6</v>
      </c>
      <c r="Q127" s="63">
        <f>VLOOKUP(E127,Steuerung!$A$17:$B$500,2,FALSE)</f>
        <v>0</v>
      </c>
      <c r="R127" s="63">
        <f>VLOOKUP(F127,Steuerung!$A$17:$B$500,2,FALSE)</f>
        <v>0</v>
      </c>
      <c r="S127" s="4">
        <f t="shared" si="31"/>
        <v>0</v>
      </c>
      <c r="T127" s="4">
        <f t="shared" si="32"/>
        <v>0</v>
      </c>
      <c r="U127" s="112" t="e">
        <f t="shared" si="33"/>
        <v>#DIV/0!</v>
      </c>
      <c r="V127" s="112" t="e">
        <f t="shared" si="34"/>
        <v>#DIV/0!</v>
      </c>
      <c r="W127" s="112" t="e">
        <f t="shared" si="35"/>
        <v>#DIV/0!</v>
      </c>
    </row>
    <row r="128" spans="2:23" x14ac:dyDescent="0.2">
      <c r="B128" s="48" t="s">
        <v>2541</v>
      </c>
      <c r="C128" s="48"/>
      <c r="D128" s="48" t="s">
        <v>868</v>
      </c>
      <c r="E128" s="48" t="s">
        <v>231</v>
      </c>
      <c r="F128" s="48" t="s">
        <v>231</v>
      </c>
      <c r="G128" s="48"/>
      <c r="H128" s="91">
        <v>15.1</v>
      </c>
      <c r="I128" s="7">
        <f>VLOOKUP(E128,Steuerung!$A$17:$E$500,5,FALSE)</f>
        <v>2</v>
      </c>
      <c r="J128" s="73">
        <f>VLOOKUP(E128,Steuerung!$A$17:$F$500,6,FALSE)</f>
        <v>58.333333333333329</v>
      </c>
      <c r="K128" s="7">
        <f>VLOOKUP(F128,Steuerung!$A$17:$G$500,7,FALSE)</f>
        <v>2</v>
      </c>
      <c r="L128" s="7">
        <f>VLOOKUP(F128,Steuerung!$A$17:$H$500,8,FALSE)</f>
        <v>46</v>
      </c>
      <c r="M128" s="73">
        <f t="shared" si="27"/>
        <v>104.33333333333333</v>
      </c>
      <c r="N128" s="91">
        <f t="shared" si="28"/>
        <v>1575.4333333333332</v>
      </c>
      <c r="O128" s="91">
        <f t="shared" si="29"/>
        <v>880.83333333333326</v>
      </c>
      <c r="P128" s="91">
        <f t="shared" si="30"/>
        <v>694.6</v>
      </c>
      <c r="Q128" s="63">
        <f>VLOOKUP(E128,Steuerung!$A$17:$B$500,2,FALSE)</f>
        <v>0</v>
      </c>
      <c r="R128" s="63">
        <f>VLOOKUP(F128,Steuerung!$A$17:$B$500,2,FALSE)</f>
        <v>0</v>
      </c>
      <c r="S128" s="4">
        <f t="shared" si="31"/>
        <v>0</v>
      </c>
      <c r="T128" s="4">
        <f t="shared" si="32"/>
        <v>0</v>
      </c>
      <c r="U128" s="112" t="e">
        <f t="shared" si="33"/>
        <v>#DIV/0!</v>
      </c>
      <c r="V128" s="112" t="e">
        <f t="shared" si="34"/>
        <v>#DIV/0!</v>
      </c>
      <c r="W128" s="112" t="e">
        <f t="shared" si="35"/>
        <v>#DIV/0!</v>
      </c>
    </row>
    <row r="129" spans="2:23" x14ac:dyDescent="0.2">
      <c r="B129" s="48" t="s">
        <v>3463</v>
      </c>
      <c r="C129" s="48"/>
      <c r="D129" s="48" t="s">
        <v>868</v>
      </c>
      <c r="E129" s="48" t="s">
        <v>231</v>
      </c>
      <c r="F129" s="48" t="s">
        <v>231</v>
      </c>
      <c r="G129" s="48"/>
      <c r="H129" s="91">
        <v>3.8</v>
      </c>
      <c r="I129" s="7">
        <f>VLOOKUP(E129,Steuerung!$A$17:$E$500,5,FALSE)</f>
        <v>2</v>
      </c>
      <c r="J129" s="73">
        <f>VLOOKUP(E129,Steuerung!$A$17:$F$500,6,FALSE)</f>
        <v>58.333333333333329</v>
      </c>
      <c r="K129" s="7">
        <f>VLOOKUP(F129,Steuerung!$A$17:$G$500,7,FALSE)</f>
        <v>2</v>
      </c>
      <c r="L129" s="7">
        <f>VLOOKUP(F129,Steuerung!$A$17:$H$500,8,FALSE)</f>
        <v>46</v>
      </c>
      <c r="M129" s="73">
        <f t="shared" si="27"/>
        <v>104.33333333333333</v>
      </c>
      <c r="N129" s="91">
        <f t="shared" si="28"/>
        <v>396.46666666666664</v>
      </c>
      <c r="O129" s="91">
        <f t="shared" si="29"/>
        <v>221.66666666666663</v>
      </c>
      <c r="P129" s="91">
        <f t="shared" si="30"/>
        <v>174.79999999999998</v>
      </c>
      <c r="Q129" s="63">
        <f>VLOOKUP(E129,Steuerung!$A$17:$B$500,2,FALSE)</f>
        <v>0</v>
      </c>
      <c r="R129" s="63">
        <f>VLOOKUP(F129,Steuerung!$A$17:$B$500,2,FALSE)</f>
        <v>0</v>
      </c>
      <c r="S129" s="4">
        <f t="shared" si="31"/>
        <v>0</v>
      </c>
      <c r="T129" s="4">
        <f t="shared" si="32"/>
        <v>0</v>
      </c>
      <c r="U129" s="112" t="e">
        <f t="shared" si="33"/>
        <v>#DIV/0!</v>
      </c>
      <c r="V129" s="112" t="e">
        <f t="shared" si="34"/>
        <v>#DIV/0!</v>
      </c>
      <c r="W129" s="112" t="e">
        <f t="shared" si="35"/>
        <v>#DIV/0!</v>
      </c>
    </row>
    <row r="130" spans="2:23" x14ac:dyDescent="0.2">
      <c r="B130" s="48" t="s">
        <v>2811</v>
      </c>
      <c r="C130" s="48"/>
      <c r="D130" s="48" t="s">
        <v>868</v>
      </c>
      <c r="E130" s="48" t="s">
        <v>231</v>
      </c>
      <c r="F130" s="48" t="s">
        <v>231</v>
      </c>
      <c r="G130" s="48"/>
      <c r="H130" s="91">
        <v>7.6</v>
      </c>
      <c r="I130" s="7">
        <f>VLOOKUP(E130,Steuerung!$A$17:$E$500,5,FALSE)</f>
        <v>2</v>
      </c>
      <c r="J130" s="73">
        <f>VLOOKUP(E130,Steuerung!$A$17:$F$500,6,FALSE)</f>
        <v>58.333333333333329</v>
      </c>
      <c r="K130" s="7">
        <f>VLOOKUP(F130,Steuerung!$A$17:$G$500,7,FALSE)</f>
        <v>2</v>
      </c>
      <c r="L130" s="7">
        <f>VLOOKUP(F130,Steuerung!$A$17:$H$500,8,FALSE)</f>
        <v>46</v>
      </c>
      <c r="M130" s="73">
        <f t="shared" si="27"/>
        <v>104.33333333333333</v>
      </c>
      <c r="N130" s="91">
        <f t="shared" si="28"/>
        <v>792.93333333333328</v>
      </c>
      <c r="O130" s="91">
        <f t="shared" si="29"/>
        <v>443.33333333333326</v>
      </c>
      <c r="P130" s="91">
        <f t="shared" si="30"/>
        <v>349.59999999999997</v>
      </c>
      <c r="Q130" s="63">
        <f>VLOOKUP(E130,Steuerung!$A$17:$B$500,2,FALSE)</f>
        <v>0</v>
      </c>
      <c r="R130" s="63">
        <f>VLOOKUP(F130,Steuerung!$A$17:$B$500,2,FALSE)</f>
        <v>0</v>
      </c>
      <c r="S130" s="4">
        <f t="shared" si="31"/>
        <v>0</v>
      </c>
      <c r="T130" s="4">
        <f t="shared" si="32"/>
        <v>0</v>
      </c>
      <c r="U130" s="112" t="e">
        <f t="shared" si="33"/>
        <v>#DIV/0!</v>
      </c>
      <c r="V130" s="112" t="e">
        <f t="shared" si="34"/>
        <v>#DIV/0!</v>
      </c>
      <c r="W130" s="112" t="e">
        <f t="shared" si="35"/>
        <v>#DIV/0!</v>
      </c>
    </row>
    <row r="131" spans="2:23" x14ac:dyDescent="0.2">
      <c r="B131" s="48" t="s">
        <v>904</v>
      </c>
      <c r="C131" s="48"/>
      <c r="D131" s="48" t="s">
        <v>884</v>
      </c>
      <c r="E131" s="48" t="s">
        <v>309</v>
      </c>
      <c r="F131" s="48" t="s">
        <v>309</v>
      </c>
      <c r="G131" s="48"/>
      <c r="H131" s="91">
        <v>15.1</v>
      </c>
      <c r="I131" s="7" t="str">
        <f>VLOOKUP(E131,Steuerung!$A$17:$E$500,5,FALSE)</f>
        <v>m</v>
      </c>
      <c r="J131" s="73">
        <f>VLOOKUP(E131,Steuerung!$A$17:$F$500,6,FALSE)</f>
        <v>6.7</v>
      </c>
      <c r="K131" s="7" t="str">
        <f>VLOOKUP(F131,Steuerung!$A$17:$G$500,7,FALSE)</f>
        <v>m</v>
      </c>
      <c r="L131" s="7">
        <f>VLOOKUP(F131,Steuerung!$A$17:$H$500,8,FALSE)</f>
        <v>5.3</v>
      </c>
      <c r="M131" s="73">
        <f t="shared" si="27"/>
        <v>12</v>
      </c>
      <c r="N131" s="91">
        <f t="shared" si="28"/>
        <v>181.2</v>
      </c>
      <c r="O131" s="91">
        <f t="shared" si="29"/>
        <v>101.17</v>
      </c>
      <c r="P131" s="91">
        <f t="shared" si="30"/>
        <v>80.03</v>
      </c>
      <c r="Q131" s="63">
        <f>VLOOKUP(E131,Steuerung!$A$17:$B$500,2,FALSE)</f>
        <v>0</v>
      </c>
      <c r="R131" s="63">
        <f>VLOOKUP(F131,Steuerung!$A$17:$B$500,2,FALSE)</f>
        <v>0</v>
      </c>
      <c r="S131" s="4">
        <f t="shared" si="31"/>
        <v>0</v>
      </c>
      <c r="T131" s="4">
        <f t="shared" si="32"/>
        <v>0</v>
      </c>
      <c r="U131" s="112" t="e">
        <f t="shared" si="33"/>
        <v>#DIV/0!</v>
      </c>
      <c r="V131" s="112" t="e">
        <f t="shared" si="34"/>
        <v>#DIV/0!</v>
      </c>
      <c r="W131" s="112" t="e">
        <f t="shared" si="35"/>
        <v>#DIV/0!</v>
      </c>
    </row>
    <row r="132" spans="2:23" x14ac:dyDescent="0.2">
      <c r="B132" s="48" t="s">
        <v>2680</v>
      </c>
      <c r="C132" s="48"/>
      <c r="D132" s="48" t="s">
        <v>868</v>
      </c>
      <c r="E132" s="48" t="s">
        <v>231</v>
      </c>
      <c r="F132" s="48" t="s">
        <v>231</v>
      </c>
      <c r="G132" s="48"/>
      <c r="H132" s="91">
        <v>15.1</v>
      </c>
      <c r="I132" s="7">
        <f>VLOOKUP(E132,Steuerung!$A$17:$E$500,5,FALSE)</f>
        <v>2</v>
      </c>
      <c r="J132" s="73">
        <f>VLOOKUP(E132,Steuerung!$A$17:$F$500,6,FALSE)</f>
        <v>58.333333333333329</v>
      </c>
      <c r="K132" s="7">
        <f>VLOOKUP(F132,Steuerung!$A$17:$G$500,7,FALSE)</f>
        <v>2</v>
      </c>
      <c r="L132" s="7">
        <f>VLOOKUP(F132,Steuerung!$A$17:$H$500,8,FALSE)</f>
        <v>46</v>
      </c>
      <c r="M132" s="73">
        <f t="shared" si="27"/>
        <v>104.33333333333333</v>
      </c>
      <c r="N132" s="91">
        <f t="shared" si="28"/>
        <v>1575.4333333333332</v>
      </c>
      <c r="O132" s="91">
        <f t="shared" si="29"/>
        <v>880.83333333333326</v>
      </c>
      <c r="P132" s="91">
        <f t="shared" si="30"/>
        <v>694.6</v>
      </c>
      <c r="Q132" s="63">
        <f>VLOOKUP(E132,Steuerung!$A$17:$B$500,2,FALSE)</f>
        <v>0</v>
      </c>
      <c r="R132" s="63">
        <f>VLOOKUP(F132,Steuerung!$A$17:$B$500,2,FALSE)</f>
        <v>0</v>
      </c>
      <c r="S132" s="4">
        <f t="shared" si="31"/>
        <v>0</v>
      </c>
      <c r="T132" s="4">
        <f t="shared" si="32"/>
        <v>0</v>
      </c>
      <c r="U132" s="112" t="e">
        <f t="shared" si="33"/>
        <v>#DIV/0!</v>
      </c>
      <c r="V132" s="112" t="e">
        <f t="shared" si="34"/>
        <v>#DIV/0!</v>
      </c>
      <c r="W132" s="112" t="e">
        <f t="shared" si="35"/>
        <v>#DIV/0!</v>
      </c>
    </row>
    <row r="133" spans="2:23" x14ac:dyDescent="0.2">
      <c r="B133" s="48" t="s">
        <v>3461</v>
      </c>
      <c r="C133" s="48"/>
      <c r="D133" s="48" t="s">
        <v>868</v>
      </c>
      <c r="E133" s="48" t="s">
        <v>231</v>
      </c>
      <c r="F133" s="48" t="s">
        <v>231</v>
      </c>
      <c r="G133" s="48"/>
      <c r="H133" s="91">
        <v>15.1</v>
      </c>
      <c r="I133" s="7">
        <f>VLOOKUP(E133,Steuerung!$A$17:$E$500,5,FALSE)</f>
        <v>2</v>
      </c>
      <c r="J133" s="73">
        <f>VLOOKUP(E133,Steuerung!$A$17:$F$500,6,FALSE)</f>
        <v>58.333333333333329</v>
      </c>
      <c r="K133" s="7">
        <f>VLOOKUP(F133,Steuerung!$A$17:$G$500,7,FALSE)</f>
        <v>2</v>
      </c>
      <c r="L133" s="7">
        <f>VLOOKUP(F133,Steuerung!$A$17:$H$500,8,FALSE)</f>
        <v>46</v>
      </c>
      <c r="M133" s="73">
        <f t="shared" si="27"/>
        <v>104.33333333333333</v>
      </c>
      <c r="N133" s="91">
        <f t="shared" si="28"/>
        <v>1575.4333333333332</v>
      </c>
      <c r="O133" s="91">
        <f t="shared" si="29"/>
        <v>880.83333333333326</v>
      </c>
      <c r="P133" s="91">
        <f t="shared" si="30"/>
        <v>694.6</v>
      </c>
      <c r="Q133" s="63">
        <f>VLOOKUP(E133,Steuerung!$A$17:$B$500,2,FALSE)</f>
        <v>0</v>
      </c>
      <c r="R133" s="63">
        <f>VLOOKUP(F133,Steuerung!$A$17:$B$500,2,FALSE)</f>
        <v>0</v>
      </c>
      <c r="S133" s="4">
        <f t="shared" si="31"/>
        <v>0</v>
      </c>
      <c r="T133" s="4">
        <f t="shared" si="32"/>
        <v>0</v>
      </c>
      <c r="U133" s="112" t="e">
        <f t="shared" si="33"/>
        <v>#DIV/0!</v>
      </c>
      <c r="V133" s="112" t="e">
        <f t="shared" si="34"/>
        <v>#DIV/0!</v>
      </c>
      <c r="W133" s="112" t="e">
        <f t="shared" si="35"/>
        <v>#DIV/0!</v>
      </c>
    </row>
    <row r="134" spans="2:23" x14ac:dyDescent="0.2">
      <c r="B134" s="48" t="s">
        <v>3462</v>
      </c>
      <c r="C134" s="48"/>
      <c r="D134" s="48" t="s">
        <v>868</v>
      </c>
      <c r="E134" s="48" t="s">
        <v>231</v>
      </c>
      <c r="F134" s="48" t="s">
        <v>231</v>
      </c>
      <c r="G134" s="48"/>
      <c r="H134" s="91">
        <v>15.1</v>
      </c>
      <c r="I134" s="7">
        <f>VLOOKUP(E134,Steuerung!$A$17:$E$500,5,FALSE)</f>
        <v>2</v>
      </c>
      <c r="J134" s="73">
        <f>VLOOKUP(E134,Steuerung!$A$17:$F$500,6,FALSE)</f>
        <v>58.333333333333329</v>
      </c>
      <c r="K134" s="7">
        <f>VLOOKUP(F134,Steuerung!$A$17:$G$500,7,FALSE)</f>
        <v>2</v>
      </c>
      <c r="L134" s="7">
        <f>VLOOKUP(F134,Steuerung!$A$17:$H$500,8,FALSE)</f>
        <v>46</v>
      </c>
      <c r="M134" s="73">
        <f t="shared" si="27"/>
        <v>104.33333333333333</v>
      </c>
      <c r="N134" s="91">
        <f t="shared" si="28"/>
        <v>1575.4333333333332</v>
      </c>
      <c r="O134" s="91">
        <f t="shared" si="29"/>
        <v>880.83333333333326</v>
      </c>
      <c r="P134" s="91">
        <f t="shared" si="30"/>
        <v>694.6</v>
      </c>
      <c r="Q134" s="63">
        <f>VLOOKUP(E134,Steuerung!$A$17:$B$500,2,FALSE)</f>
        <v>0</v>
      </c>
      <c r="R134" s="63">
        <f>VLOOKUP(F134,Steuerung!$A$17:$B$500,2,FALSE)</f>
        <v>0</v>
      </c>
      <c r="S134" s="4">
        <f t="shared" si="31"/>
        <v>0</v>
      </c>
      <c r="T134" s="4">
        <f t="shared" si="32"/>
        <v>0</v>
      </c>
      <c r="U134" s="112" t="e">
        <f t="shared" si="33"/>
        <v>#DIV/0!</v>
      </c>
      <c r="V134" s="112" t="e">
        <f t="shared" si="34"/>
        <v>#DIV/0!</v>
      </c>
      <c r="W134" s="112" t="e">
        <f t="shared" si="35"/>
        <v>#DIV/0!</v>
      </c>
    </row>
    <row r="135" spans="2:23" x14ac:dyDescent="0.2">
      <c r="B135" s="48" t="s">
        <v>2680</v>
      </c>
      <c r="C135" s="48"/>
      <c r="D135" s="48" t="s">
        <v>868</v>
      </c>
      <c r="E135" s="48" t="s">
        <v>231</v>
      </c>
      <c r="F135" s="48" t="s">
        <v>231</v>
      </c>
      <c r="G135" s="48"/>
      <c r="H135" s="91">
        <v>15.1</v>
      </c>
      <c r="I135" s="7">
        <f>VLOOKUP(E135,Steuerung!$A$17:$E$500,5,FALSE)</f>
        <v>2</v>
      </c>
      <c r="J135" s="73">
        <f>VLOOKUP(E135,Steuerung!$A$17:$F$500,6,FALSE)</f>
        <v>58.333333333333329</v>
      </c>
      <c r="K135" s="7">
        <f>VLOOKUP(F135,Steuerung!$A$17:$G$500,7,FALSE)</f>
        <v>2</v>
      </c>
      <c r="L135" s="7">
        <f>VLOOKUP(F135,Steuerung!$A$17:$H$500,8,FALSE)</f>
        <v>46</v>
      </c>
      <c r="M135" s="73">
        <f t="shared" si="27"/>
        <v>104.33333333333333</v>
      </c>
      <c r="N135" s="91">
        <f t="shared" si="28"/>
        <v>1575.4333333333332</v>
      </c>
      <c r="O135" s="91">
        <f t="shared" si="29"/>
        <v>880.83333333333326</v>
      </c>
      <c r="P135" s="91">
        <f t="shared" si="30"/>
        <v>694.6</v>
      </c>
      <c r="Q135" s="63">
        <f>VLOOKUP(E135,Steuerung!$A$17:$B$500,2,FALSE)</f>
        <v>0</v>
      </c>
      <c r="R135" s="63">
        <f>VLOOKUP(F135,Steuerung!$A$17:$B$500,2,FALSE)</f>
        <v>0</v>
      </c>
      <c r="S135" s="4">
        <f t="shared" si="31"/>
        <v>0</v>
      </c>
      <c r="T135" s="4">
        <f t="shared" si="32"/>
        <v>0</v>
      </c>
      <c r="U135" s="112" t="e">
        <f t="shared" si="33"/>
        <v>#DIV/0!</v>
      </c>
      <c r="V135" s="112" t="e">
        <f t="shared" si="34"/>
        <v>#DIV/0!</v>
      </c>
      <c r="W135" s="112" t="e">
        <f t="shared" si="35"/>
        <v>#DIV/0!</v>
      </c>
    </row>
    <row r="136" spans="2:23" x14ac:dyDescent="0.2">
      <c r="B136" s="48" t="s">
        <v>3405</v>
      </c>
      <c r="C136" s="48"/>
      <c r="D136" s="48" t="s">
        <v>868</v>
      </c>
      <c r="E136" s="48" t="s">
        <v>124</v>
      </c>
      <c r="F136" s="48" t="s">
        <v>124</v>
      </c>
      <c r="G136" s="48"/>
      <c r="H136" s="91">
        <v>20.8</v>
      </c>
      <c r="I136" s="7">
        <f>VLOOKUP(E136,Steuerung!$A$17:$E$500,5,FALSE)</f>
        <v>0</v>
      </c>
      <c r="J136" s="73">
        <f>VLOOKUP(E136,Steuerung!$A$17:$F$500,6,FALSE)</f>
        <v>0</v>
      </c>
      <c r="K136" s="7">
        <f>VLOOKUP(F136,Steuerung!$A$17:$G$500,7,FALSE)</f>
        <v>0</v>
      </c>
      <c r="L136" s="7">
        <f>VLOOKUP(F136,Steuerung!$A$17:$H$500,8,FALSE)</f>
        <v>0</v>
      </c>
      <c r="M136" s="73">
        <f t="shared" si="27"/>
        <v>0</v>
      </c>
      <c r="N136" s="91">
        <f t="shared" si="28"/>
        <v>0</v>
      </c>
      <c r="O136" s="91">
        <f t="shared" si="29"/>
        <v>0</v>
      </c>
      <c r="P136" s="91">
        <f t="shared" si="30"/>
        <v>0</v>
      </c>
      <c r="Q136" s="63">
        <f>VLOOKUP(E136,Steuerung!$A$17:$B$500,2,FALSE)</f>
        <v>0</v>
      </c>
      <c r="R136" s="63">
        <f>VLOOKUP(F136,Steuerung!$A$17:$B$500,2,FALSE)</f>
        <v>0</v>
      </c>
      <c r="S136" s="4">
        <f t="shared" si="31"/>
        <v>0</v>
      </c>
      <c r="T136" s="4">
        <f t="shared" si="32"/>
        <v>0</v>
      </c>
      <c r="U136" s="112">
        <f t="shared" si="33"/>
        <v>0</v>
      </c>
      <c r="V136" s="112">
        <f t="shared" si="34"/>
        <v>0</v>
      </c>
      <c r="W136" s="112">
        <f t="shared" si="35"/>
        <v>0</v>
      </c>
    </row>
    <row r="137" spans="2:23" x14ac:dyDescent="0.2">
      <c r="B137" s="48" t="s">
        <v>3406</v>
      </c>
      <c r="C137" s="48"/>
      <c r="D137" s="48" t="s">
        <v>868</v>
      </c>
      <c r="E137" s="48" t="s">
        <v>124</v>
      </c>
      <c r="F137" s="48" t="s">
        <v>124</v>
      </c>
      <c r="G137" s="48"/>
      <c r="H137" s="91">
        <v>8.9</v>
      </c>
      <c r="I137" s="7">
        <f>VLOOKUP(E137,Steuerung!$A$17:$E$500,5,FALSE)</f>
        <v>0</v>
      </c>
      <c r="J137" s="73">
        <f>VLOOKUP(E137,Steuerung!$A$17:$F$500,6,FALSE)</f>
        <v>0</v>
      </c>
      <c r="K137" s="7">
        <f>VLOOKUP(F137,Steuerung!$A$17:$G$500,7,FALSE)</f>
        <v>0</v>
      </c>
      <c r="L137" s="7">
        <f>VLOOKUP(F137,Steuerung!$A$17:$H$500,8,FALSE)</f>
        <v>0</v>
      </c>
      <c r="M137" s="73">
        <f t="shared" si="27"/>
        <v>0</v>
      </c>
      <c r="N137" s="91">
        <f t="shared" si="28"/>
        <v>0</v>
      </c>
      <c r="O137" s="91">
        <f t="shared" si="29"/>
        <v>0</v>
      </c>
      <c r="P137" s="91">
        <f t="shared" si="30"/>
        <v>0</v>
      </c>
      <c r="Q137" s="63">
        <f>VLOOKUP(E137,Steuerung!$A$17:$B$500,2,FALSE)</f>
        <v>0</v>
      </c>
      <c r="R137" s="63">
        <f>VLOOKUP(F137,Steuerung!$A$17:$B$500,2,FALSE)</f>
        <v>0</v>
      </c>
      <c r="S137" s="4">
        <f t="shared" si="31"/>
        <v>0</v>
      </c>
      <c r="T137" s="4">
        <f t="shared" si="32"/>
        <v>0</v>
      </c>
      <c r="U137" s="112">
        <f t="shared" si="33"/>
        <v>0</v>
      </c>
      <c r="V137" s="112">
        <f t="shared" si="34"/>
        <v>0</v>
      </c>
      <c r="W137" s="112">
        <f t="shared" si="35"/>
        <v>0</v>
      </c>
    </row>
    <row r="138" spans="2:23" x14ac:dyDescent="0.2">
      <c r="B138" s="48" t="s">
        <v>3407</v>
      </c>
      <c r="C138" s="48"/>
      <c r="D138" s="48" t="s">
        <v>910</v>
      </c>
      <c r="E138" s="48" t="s">
        <v>214</v>
      </c>
      <c r="F138" s="48" t="s">
        <v>214</v>
      </c>
      <c r="G138" s="48"/>
      <c r="H138" s="91">
        <v>8.9</v>
      </c>
      <c r="I138" s="7">
        <f>VLOOKUP(E138,Steuerung!$A$17:$E$500,5,FALSE)</f>
        <v>5</v>
      </c>
      <c r="J138" s="73">
        <f>VLOOKUP(E138,Steuerung!$A$17:$F$500,6,FALSE)</f>
        <v>137.33333333333334</v>
      </c>
      <c r="K138" s="7">
        <f>VLOOKUP(F138,Steuerung!$A$17:$G$500,7,FALSE)</f>
        <v>5</v>
      </c>
      <c r="L138" s="7">
        <f>VLOOKUP(F138,Steuerung!$A$17:$H$500,8,FALSE)</f>
        <v>113</v>
      </c>
      <c r="M138" s="73">
        <f t="shared" si="27"/>
        <v>250.33333333333334</v>
      </c>
      <c r="N138" s="91">
        <f t="shared" si="28"/>
        <v>2227.9666666666667</v>
      </c>
      <c r="O138" s="91">
        <f t="shared" si="29"/>
        <v>1222.2666666666669</v>
      </c>
      <c r="P138" s="91">
        <f t="shared" si="30"/>
        <v>1005.7</v>
      </c>
      <c r="Q138" s="63">
        <f>VLOOKUP(E138,Steuerung!$A$17:$B$500,2,FALSE)</f>
        <v>0</v>
      </c>
      <c r="R138" s="63">
        <f>VLOOKUP(F138,Steuerung!$A$17:$B$500,2,FALSE)</f>
        <v>0</v>
      </c>
      <c r="S138" s="4">
        <f t="shared" si="31"/>
        <v>0</v>
      </c>
      <c r="T138" s="4">
        <f t="shared" si="32"/>
        <v>0</v>
      </c>
      <c r="U138" s="112" t="e">
        <f t="shared" si="33"/>
        <v>#DIV/0!</v>
      </c>
      <c r="V138" s="112" t="e">
        <f t="shared" si="34"/>
        <v>#DIV/0!</v>
      </c>
      <c r="W138" s="112" t="e">
        <f t="shared" si="35"/>
        <v>#DIV/0!</v>
      </c>
    </row>
    <row r="139" spans="2:23" x14ac:dyDescent="0.2">
      <c r="B139" s="48" t="s">
        <v>2578</v>
      </c>
      <c r="C139" s="48"/>
      <c r="D139" s="48" t="s">
        <v>868</v>
      </c>
      <c r="E139" s="48" t="s">
        <v>231</v>
      </c>
      <c r="F139" s="48" t="s">
        <v>231</v>
      </c>
      <c r="G139" s="48"/>
      <c r="H139" s="91">
        <v>6.5</v>
      </c>
      <c r="I139" s="7">
        <f>VLOOKUP(E139,Steuerung!$A$17:$E$500,5,FALSE)</f>
        <v>2</v>
      </c>
      <c r="J139" s="73">
        <f>VLOOKUP(E139,Steuerung!$A$17:$F$500,6,FALSE)</f>
        <v>58.333333333333329</v>
      </c>
      <c r="K139" s="7">
        <f>VLOOKUP(F139,Steuerung!$A$17:$G$500,7,FALSE)</f>
        <v>2</v>
      </c>
      <c r="L139" s="7">
        <f>VLOOKUP(F139,Steuerung!$A$17:$H$500,8,FALSE)</f>
        <v>46</v>
      </c>
      <c r="M139" s="73">
        <f t="shared" si="27"/>
        <v>104.33333333333333</v>
      </c>
      <c r="N139" s="91">
        <f t="shared" si="28"/>
        <v>678.16666666666663</v>
      </c>
      <c r="O139" s="91">
        <f t="shared" si="29"/>
        <v>379.16666666666663</v>
      </c>
      <c r="P139" s="91">
        <f t="shared" si="30"/>
        <v>299</v>
      </c>
      <c r="Q139" s="63">
        <f>VLOOKUP(E139,Steuerung!$A$17:$B$500,2,FALSE)</f>
        <v>0</v>
      </c>
      <c r="R139" s="63">
        <f>VLOOKUP(F139,Steuerung!$A$17:$B$500,2,FALSE)</f>
        <v>0</v>
      </c>
      <c r="S139" s="4">
        <f t="shared" si="31"/>
        <v>0</v>
      </c>
      <c r="T139" s="4">
        <f t="shared" si="32"/>
        <v>0</v>
      </c>
      <c r="U139" s="112" t="e">
        <f t="shared" si="33"/>
        <v>#DIV/0!</v>
      </c>
      <c r="V139" s="112" t="e">
        <f t="shared" si="34"/>
        <v>#DIV/0!</v>
      </c>
      <c r="W139" s="112" t="e">
        <f t="shared" si="35"/>
        <v>#DIV/0!</v>
      </c>
    </row>
    <row r="140" spans="2:23" x14ac:dyDescent="0.2">
      <c r="B140" s="48" t="s">
        <v>3464</v>
      </c>
      <c r="C140" s="48"/>
      <c r="D140" s="48" t="s">
        <v>868</v>
      </c>
      <c r="E140" s="48" t="s">
        <v>231</v>
      </c>
      <c r="F140" s="48" t="s">
        <v>231</v>
      </c>
      <c r="G140" s="48"/>
      <c r="H140" s="91">
        <v>6.5</v>
      </c>
      <c r="I140" s="7">
        <f>VLOOKUP(E140,Steuerung!$A$17:$E$500,5,FALSE)</f>
        <v>2</v>
      </c>
      <c r="J140" s="73">
        <f>VLOOKUP(E140,Steuerung!$A$17:$F$500,6,FALSE)</f>
        <v>58.333333333333329</v>
      </c>
      <c r="K140" s="7">
        <f>VLOOKUP(F140,Steuerung!$A$17:$G$500,7,FALSE)</f>
        <v>2</v>
      </c>
      <c r="L140" s="7">
        <f>VLOOKUP(F140,Steuerung!$A$17:$H$500,8,FALSE)</f>
        <v>46</v>
      </c>
      <c r="M140" s="73">
        <f t="shared" si="27"/>
        <v>104.33333333333333</v>
      </c>
      <c r="N140" s="91">
        <f t="shared" si="28"/>
        <v>678.16666666666663</v>
      </c>
      <c r="O140" s="91">
        <f t="shared" si="29"/>
        <v>379.16666666666663</v>
      </c>
      <c r="P140" s="91">
        <f t="shared" si="30"/>
        <v>299</v>
      </c>
      <c r="Q140" s="63">
        <f>VLOOKUP(E140,Steuerung!$A$17:$B$500,2,FALSE)</f>
        <v>0</v>
      </c>
      <c r="R140" s="63">
        <f>VLOOKUP(F140,Steuerung!$A$17:$B$500,2,FALSE)</f>
        <v>0</v>
      </c>
      <c r="S140" s="4">
        <f t="shared" si="31"/>
        <v>0</v>
      </c>
      <c r="T140" s="4">
        <f t="shared" si="32"/>
        <v>0</v>
      </c>
      <c r="U140" s="112" t="e">
        <f t="shared" si="33"/>
        <v>#DIV/0!</v>
      </c>
      <c r="V140" s="112" t="e">
        <f t="shared" si="34"/>
        <v>#DIV/0!</v>
      </c>
      <c r="W140" s="112" t="e">
        <f t="shared" si="35"/>
        <v>#DIV/0!</v>
      </c>
    </row>
    <row r="141" spans="2:23" x14ac:dyDescent="0.2">
      <c r="B141" s="48" t="s">
        <v>3437</v>
      </c>
      <c r="C141" s="48"/>
      <c r="D141" s="48" t="s">
        <v>902</v>
      </c>
      <c r="E141" s="48" t="s">
        <v>199</v>
      </c>
      <c r="F141" s="48" t="s">
        <v>199</v>
      </c>
      <c r="G141" s="48"/>
      <c r="H141" s="91">
        <v>2.59</v>
      </c>
      <c r="I141" s="7">
        <f>VLOOKUP(E141,Steuerung!$A$17:$E$500,5,FALSE)</f>
        <v>2</v>
      </c>
      <c r="J141" s="73">
        <f>VLOOKUP(E141,Steuerung!$A$17:$F$500,6,FALSE)</f>
        <v>58.333333333333329</v>
      </c>
      <c r="K141" s="7">
        <f>VLOOKUP(F141,Steuerung!$A$17:$G$500,7,FALSE)</f>
        <v>2</v>
      </c>
      <c r="L141" s="7">
        <f>VLOOKUP(F141,Steuerung!$A$17:$H$500,8,FALSE)</f>
        <v>46</v>
      </c>
      <c r="M141" s="73">
        <f t="shared" si="27"/>
        <v>104.33333333333333</v>
      </c>
      <c r="N141" s="91">
        <f t="shared" si="28"/>
        <v>270.2233333333333</v>
      </c>
      <c r="O141" s="91">
        <f t="shared" si="29"/>
        <v>151.08333333333331</v>
      </c>
      <c r="P141" s="91">
        <f t="shared" si="30"/>
        <v>119.13999999999999</v>
      </c>
      <c r="Q141" s="63">
        <f>VLOOKUP(E141,Steuerung!$A$17:$B$500,2,FALSE)</f>
        <v>0</v>
      </c>
      <c r="R141" s="63">
        <f>VLOOKUP(F141,Steuerung!$A$17:$B$500,2,FALSE)</f>
        <v>0</v>
      </c>
      <c r="S141" s="4">
        <f t="shared" si="31"/>
        <v>0</v>
      </c>
      <c r="T141" s="4">
        <f t="shared" si="32"/>
        <v>0</v>
      </c>
      <c r="U141" s="112" t="e">
        <f t="shared" si="33"/>
        <v>#DIV/0!</v>
      </c>
      <c r="V141" s="112" t="e">
        <f t="shared" si="34"/>
        <v>#DIV/0!</v>
      </c>
      <c r="W141" s="112" t="e">
        <f t="shared" si="35"/>
        <v>#DIV/0!</v>
      </c>
    </row>
    <row r="142" spans="2:23" x14ac:dyDescent="0.2">
      <c r="B142" s="48" t="s">
        <v>1341</v>
      </c>
      <c r="C142" s="48"/>
      <c r="D142" s="48" t="s">
        <v>919</v>
      </c>
      <c r="E142" s="48" t="s">
        <v>274</v>
      </c>
      <c r="F142" s="48" t="s">
        <v>274</v>
      </c>
      <c r="G142" s="48"/>
      <c r="H142" s="91">
        <v>19.399999999999999</v>
      </c>
      <c r="I142" s="7">
        <f>VLOOKUP(E142,Steuerung!$A$17:$E$500,5,FALSE)</f>
        <v>3</v>
      </c>
      <c r="J142" s="73">
        <f>VLOOKUP(E142,Steuerung!$A$17:$F$500,6,FALSE)</f>
        <v>82.4</v>
      </c>
      <c r="K142" s="7">
        <f>VLOOKUP(F142,Steuerung!$A$17:$G$500,7,FALSE)</f>
        <v>3</v>
      </c>
      <c r="L142" s="7">
        <f>VLOOKUP(F142,Steuerung!$A$17:$H$500,8,FALSE)</f>
        <v>67.800000000000011</v>
      </c>
      <c r="M142" s="73">
        <f t="shared" si="27"/>
        <v>150.20000000000002</v>
      </c>
      <c r="N142" s="91">
        <f t="shared" si="28"/>
        <v>2913.88</v>
      </c>
      <c r="O142" s="91">
        <f t="shared" si="29"/>
        <v>1598.56</v>
      </c>
      <c r="P142" s="91">
        <f t="shared" si="30"/>
        <v>1315.3200000000002</v>
      </c>
      <c r="Q142" s="63">
        <f>VLOOKUP(E142,Steuerung!$A$17:$B$500,2,FALSE)</f>
        <v>0</v>
      </c>
      <c r="R142" s="63">
        <f>VLOOKUP(F142,Steuerung!$A$17:$B$500,2,FALSE)</f>
        <v>0</v>
      </c>
      <c r="S142" s="4">
        <f t="shared" si="31"/>
        <v>0</v>
      </c>
      <c r="T142" s="4">
        <f t="shared" si="32"/>
        <v>0</v>
      </c>
      <c r="U142" s="112" t="e">
        <f t="shared" si="33"/>
        <v>#DIV/0!</v>
      </c>
      <c r="V142" s="112" t="e">
        <f t="shared" si="34"/>
        <v>#DIV/0!</v>
      </c>
      <c r="W142" s="112" t="e">
        <f t="shared" si="35"/>
        <v>#DIV/0!</v>
      </c>
    </row>
    <row r="143" spans="2:23" x14ac:dyDescent="0.2">
      <c r="B143" s="48" t="s">
        <v>3407</v>
      </c>
      <c r="C143" s="48"/>
      <c r="D143" s="48" t="s">
        <v>910</v>
      </c>
      <c r="E143" s="48" t="s">
        <v>214</v>
      </c>
      <c r="F143" s="48" t="s">
        <v>214</v>
      </c>
      <c r="G143" s="48"/>
      <c r="H143" s="91">
        <v>6.9</v>
      </c>
      <c r="I143" s="7">
        <f>VLOOKUP(E143,Steuerung!$A$17:$E$500,5,FALSE)</f>
        <v>5</v>
      </c>
      <c r="J143" s="73">
        <f>VLOOKUP(E143,Steuerung!$A$17:$F$500,6,FALSE)</f>
        <v>137.33333333333334</v>
      </c>
      <c r="K143" s="7">
        <f>VLOOKUP(F143,Steuerung!$A$17:$G$500,7,FALSE)</f>
        <v>5</v>
      </c>
      <c r="L143" s="7">
        <f>VLOOKUP(F143,Steuerung!$A$17:$H$500,8,FALSE)</f>
        <v>113</v>
      </c>
      <c r="M143" s="73">
        <f t="shared" si="27"/>
        <v>250.33333333333334</v>
      </c>
      <c r="N143" s="91">
        <f t="shared" si="28"/>
        <v>1727.3000000000002</v>
      </c>
      <c r="O143" s="91">
        <f t="shared" si="29"/>
        <v>947.60000000000014</v>
      </c>
      <c r="P143" s="91">
        <f t="shared" si="30"/>
        <v>779.7</v>
      </c>
      <c r="Q143" s="63">
        <f>VLOOKUP(E143,Steuerung!$A$17:$B$500,2,FALSE)</f>
        <v>0</v>
      </c>
      <c r="R143" s="63">
        <f>VLOOKUP(F143,Steuerung!$A$17:$B$500,2,FALSE)</f>
        <v>0</v>
      </c>
      <c r="S143" s="4">
        <f t="shared" si="31"/>
        <v>0</v>
      </c>
      <c r="T143" s="4">
        <f t="shared" si="32"/>
        <v>0</v>
      </c>
      <c r="U143" s="112" t="e">
        <f t="shared" si="33"/>
        <v>#DIV/0!</v>
      </c>
      <c r="V143" s="112" t="e">
        <f t="shared" si="34"/>
        <v>#DIV/0!</v>
      </c>
      <c r="W143" s="112" t="e">
        <f t="shared" si="35"/>
        <v>#DIV/0!</v>
      </c>
    </row>
    <row r="144" spans="2:23" x14ac:dyDescent="0.2">
      <c r="B144" s="48" t="s">
        <v>3440</v>
      </c>
      <c r="C144" s="48"/>
      <c r="D144" s="48" t="s">
        <v>868</v>
      </c>
      <c r="E144" s="48" t="s">
        <v>124</v>
      </c>
      <c r="F144" s="48" t="s">
        <v>124</v>
      </c>
      <c r="G144" s="48"/>
      <c r="H144" s="91">
        <v>4.9000000000000004</v>
      </c>
      <c r="I144" s="7">
        <f>VLOOKUP(E144,Steuerung!$A$17:$E$500,5,FALSE)</f>
        <v>0</v>
      </c>
      <c r="J144" s="73">
        <f>VLOOKUP(E144,Steuerung!$A$17:$F$500,6,FALSE)</f>
        <v>0</v>
      </c>
      <c r="K144" s="7">
        <f>VLOOKUP(F144,Steuerung!$A$17:$G$500,7,FALSE)</f>
        <v>0</v>
      </c>
      <c r="L144" s="7">
        <f>VLOOKUP(F144,Steuerung!$A$17:$H$500,8,FALSE)</f>
        <v>0</v>
      </c>
      <c r="M144" s="73">
        <f t="shared" ref="M144:M175" si="36">J144+L144</f>
        <v>0</v>
      </c>
      <c r="N144" s="91">
        <f t="shared" ref="N144:N175" si="37">H144*M144</f>
        <v>0</v>
      </c>
      <c r="O144" s="91">
        <f t="shared" ref="O144:O175" si="38">H144*J144</f>
        <v>0</v>
      </c>
      <c r="P144" s="91">
        <f t="shared" ref="P144:P175" si="39">H144*L144</f>
        <v>0</v>
      </c>
      <c r="Q144" s="63">
        <f>VLOOKUP(E144,Steuerung!$A$17:$B$500,2,FALSE)</f>
        <v>0</v>
      </c>
      <c r="R144" s="63">
        <f>VLOOKUP(F144,Steuerung!$A$17:$B$500,2,FALSE)</f>
        <v>0</v>
      </c>
      <c r="S144" s="4">
        <f t="shared" ref="S144:S175" si="40">IFERROR(O144/Q144,0)</f>
        <v>0</v>
      </c>
      <c r="T144" s="4">
        <f t="shared" ref="T144:T175" si="41">IFERROR(P144/R144,0)</f>
        <v>0</v>
      </c>
      <c r="U144" s="112">
        <f t="shared" ref="U144:U175" si="42">IF(J144&gt;0,O144/Q144*SVS_UHR,0)</f>
        <v>0</v>
      </c>
      <c r="V144" s="112">
        <f t="shared" ref="V144:V175" si="43">IF(L144&gt;0,P144/R144*SVS_UHR,0)</f>
        <v>0</v>
      </c>
      <c r="W144" s="112">
        <f t="shared" ref="W144:W175" si="44">U144+V144</f>
        <v>0</v>
      </c>
    </row>
    <row r="145" spans="2:23" x14ac:dyDescent="0.2">
      <c r="B145" s="48" t="s">
        <v>3405</v>
      </c>
      <c r="C145" s="48"/>
      <c r="D145" s="48" t="s">
        <v>868</v>
      </c>
      <c r="E145" s="48" t="s">
        <v>124</v>
      </c>
      <c r="F145" s="48" t="s">
        <v>124</v>
      </c>
      <c r="G145" s="48"/>
      <c r="H145" s="91">
        <v>20.8</v>
      </c>
      <c r="I145" s="7">
        <f>VLOOKUP(E145,Steuerung!$A$17:$E$500,5,FALSE)</f>
        <v>0</v>
      </c>
      <c r="J145" s="73">
        <f>VLOOKUP(E145,Steuerung!$A$17:$F$500,6,FALSE)</f>
        <v>0</v>
      </c>
      <c r="K145" s="7">
        <f>VLOOKUP(F145,Steuerung!$A$17:$G$500,7,FALSE)</f>
        <v>0</v>
      </c>
      <c r="L145" s="7">
        <f>VLOOKUP(F145,Steuerung!$A$17:$H$500,8,FALSE)</f>
        <v>0</v>
      </c>
      <c r="M145" s="73">
        <f t="shared" si="36"/>
        <v>0</v>
      </c>
      <c r="N145" s="91">
        <f t="shared" si="37"/>
        <v>0</v>
      </c>
      <c r="O145" s="91">
        <f t="shared" si="38"/>
        <v>0</v>
      </c>
      <c r="P145" s="91">
        <f t="shared" si="39"/>
        <v>0</v>
      </c>
      <c r="Q145" s="63">
        <f>VLOOKUP(E145,Steuerung!$A$17:$B$500,2,FALSE)</f>
        <v>0</v>
      </c>
      <c r="R145" s="63">
        <f>VLOOKUP(F145,Steuerung!$A$17:$B$500,2,FALSE)</f>
        <v>0</v>
      </c>
      <c r="S145" s="4">
        <f t="shared" si="40"/>
        <v>0</v>
      </c>
      <c r="T145" s="4">
        <f t="shared" si="41"/>
        <v>0</v>
      </c>
      <c r="U145" s="112">
        <f t="shared" si="42"/>
        <v>0</v>
      </c>
      <c r="V145" s="112">
        <f t="shared" si="43"/>
        <v>0</v>
      </c>
      <c r="W145" s="112">
        <f t="shared" si="44"/>
        <v>0</v>
      </c>
    </row>
    <row r="146" spans="2:23" x14ac:dyDescent="0.2">
      <c r="B146" s="48" t="s">
        <v>3405</v>
      </c>
      <c r="C146" s="48"/>
      <c r="D146" s="48" t="s">
        <v>868</v>
      </c>
      <c r="E146" s="48" t="s">
        <v>124</v>
      </c>
      <c r="F146" s="48" t="s">
        <v>124</v>
      </c>
      <c r="G146" s="48"/>
      <c r="H146" s="91">
        <v>6.9</v>
      </c>
      <c r="I146" s="7">
        <f>VLOOKUP(E146,Steuerung!$A$17:$E$500,5,FALSE)</f>
        <v>0</v>
      </c>
      <c r="J146" s="73">
        <f>VLOOKUP(E146,Steuerung!$A$17:$F$500,6,FALSE)</f>
        <v>0</v>
      </c>
      <c r="K146" s="7">
        <f>VLOOKUP(F146,Steuerung!$A$17:$G$500,7,FALSE)</f>
        <v>0</v>
      </c>
      <c r="L146" s="7">
        <f>VLOOKUP(F146,Steuerung!$A$17:$H$500,8,FALSE)</f>
        <v>0</v>
      </c>
      <c r="M146" s="73">
        <f t="shared" si="36"/>
        <v>0</v>
      </c>
      <c r="N146" s="91">
        <f t="shared" si="37"/>
        <v>0</v>
      </c>
      <c r="O146" s="91">
        <f t="shared" si="38"/>
        <v>0</v>
      </c>
      <c r="P146" s="91">
        <f t="shared" si="39"/>
        <v>0</v>
      </c>
      <c r="Q146" s="63">
        <f>VLOOKUP(E146,Steuerung!$A$17:$B$500,2,FALSE)</f>
        <v>0</v>
      </c>
      <c r="R146" s="63">
        <f>VLOOKUP(F146,Steuerung!$A$17:$B$500,2,FALSE)</f>
        <v>0</v>
      </c>
      <c r="S146" s="4">
        <f t="shared" si="40"/>
        <v>0</v>
      </c>
      <c r="T146" s="4">
        <f t="shared" si="41"/>
        <v>0</v>
      </c>
      <c r="U146" s="112">
        <f t="shared" si="42"/>
        <v>0</v>
      </c>
      <c r="V146" s="112">
        <f t="shared" si="43"/>
        <v>0</v>
      </c>
      <c r="W146" s="112">
        <f t="shared" si="44"/>
        <v>0</v>
      </c>
    </row>
    <row r="147" spans="2:23" x14ac:dyDescent="0.2">
      <c r="B147" s="48" t="s">
        <v>3408</v>
      </c>
      <c r="C147" s="48"/>
      <c r="D147" s="48" t="s">
        <v>868</v>
      </c>
      <c r="E147" s="48" t="s">
        <v>124</v>
      </c>
      <c r="F147" s="48" t="s">
        <v>124</v>
      </c>
      <c r="G147" s="48"/>
      <c r="H147" s="91">
        <v>10.9</v>
      </c>
      <c r="I147" s="7">
        <f>VLOOKUP(E147,Steuerung!$A$17:$E$500,5,FALSE)</f>
        <v>0</v>
      </c>
      <c r="J147" s="73">
        <f>VLOOKUP(E147,Steuerung!$A$17:$F$500,6,FALSE)</f>
        <v>0</v>
      </c>
      <c r="K147" s="7">
        <f>VLOOKUP(F147,Steuerung!$A$17:$G$500,7,FALSE)</f>
        <v>0</v>
      </c>
      <c r="L147" s="7">
        <f>VLOOKUP(F147,Steuerung!$A$17:$H$500,8,FALSE)</f>
        <v>0</v>
      </c>
      <c r="M147" s="73">
        <f t="shared" si="36"/>
        <v>0</v>
      </c>
      <c r="N147" s="91">
        <f t="shared" si="37"/>
        <v>0</v>
      </c>
      <c r="O147" s="91">
        <f t="shared" si="38"/>
        <v>0</v>
      </c>
      <c r="P147" s="91">
        <f t="shared" si="39"/>
        <v>0</v>
      </c>
      <c r="Q147" s="63">
        <f>VLOOKUP(E147,Steuerung!$A$17:$B$500,2,FALSE)</f>
        <v>0</v>
      </c>
      <c r="R147" s="63">
        <f>VLOOKUP(F147,Steuerung!$A$17:$B$500,2,FALSE)</f>
        <v>0</v>
      </c>
      <c r="S147" s="4">
        <f t="shared" si="40"/>
        <v>0</v>
      </c>
      <c r="T147" s="4">
        <f t="shared" si="41"/>
        <v>0</v>
      </c>
      <c r="U147" s="112">
        <f t="shared" si="42"/>
        <v>0</v>
      </c>
      <c r="V147" s="112">
        <f t="shared" si="43"/>
        <v>0</v>
      </c>
      <c r="W147" s="112">
        <f t="shared" si="44"/>
        <v>0</v>
      </c>
    </row>
    <row r="148" spans="2:23" x14ac:dyDescent="0.2">
      <c r="B148" s="48" t="s">
        <v>3407</v>
      </c>
      <c r="C148" s="48"/>
      <c r="D148" s="48" t="s">
        <v>910</v>
      </c>
      <c r="E148" s="48" t="s">
        <v>214</v>
      </c>
      <c r="F148" s="48" t="s">
        <v>214</v>
      </c>
      <c r="G148" s="48"/>
      <c r="H148" s="91">
        <v>10.9</v>
      </c>
      <c r="I148" s="7">
        <f>VLOOKUP(E148,Steuerung!$A$17:$E$500,5,FALSE)</f>
        <v>5</v>
      </c>
      <c r="J148" s="73">
        <f>VLOOKUP(E148,Steuerung!$A$17:$F$500,6,FALSE)</f>
        <v>137.33333333333334</v>
      </c>
      <c r="K148" s="7">
        <f>VLOOKUP(F148,Steuerung!$A$17:$G$500,7,FALSE)</f>
        <v>5</v>
      </c>
      <c r="L148" s="7">
        <f>VLOOKUP(F148,Steuerung!$A$17:$H$500,8,FALSE)</f>
        <v>113</v>
      </c>
      <c r="M148" s="73">
        <f t="shared" si="36"/>
        <v>250.33333333333334</v>
      </c>
      <c r="N148" s="91">
        <f t="shared" si="37"/>
        <v>2728.6333333333337</v>
      </c>
      <c r="O148" s="91">
        <f t="shared" si="38"/>
        <v>1496.9333333333334</v>
      </c>
      <c r="P148" s="91">
        <f t="shared" si="39"/>
        <v>1231.7</v>
      </c>
      <c r="Q148" s="63">
        <f>VLOOKUP(E148,Steuerung!$A$17:$B$500,2,FALSE)</f>
        <v>0</v>
      </c>
      <c r="R148" s="63">
        <f>VLOOKUP(F148,Steuerung!$A$17:$B$500,2,FALSE)</f>
        <v>0</v>
      </c>
      <c r="S148" s="4">
        <f t="shared" si="40"/>
        <v>0</v>
      </c>
      <c r="T148" s="4">
        <f t="shared" si="41"/>
        <v>0</v>
      </c>
      <c r="U148" s="112" t="e">
        <f t="shared" si="42"/>
        <v>#DIV/0!</v>
      </c>
      <c r="V148" s="112" t="e">
        <f t="shared" si="43"/>
        <v>#DIV/0!</v>
      </c>
      <c r="W148" s="112" t="e">
        <f t="shared" si="44"/>
        <v>#DIV/0!</v>
      </c>
    </row>
    <row r="149" spans="2:23" x14ac:dyDescent="0.2">
      <c r="B149" s="48" t="s">
        <v>3405</v>
      </c>
      <c r="C149" s="48"/>
      <c r="D149" s="48" t="s">
        <v>868</v>
      </c>
      <c r="E149" s="48" t="s">
        <v>124</v>
      </c>
      <c r="F149" s="48" t="s">
        <v>124</v>
      </c>
      <c r="G149" s="48"/>
      <c r="H149" s="91">
        <v>16.8</v>
      </c>
      <c r="I149" s="7">
        <f>VLOOKUP(E149,Steuerung!$A$17:$E$500,5,FALSE)</f>
        <v>0</v>
      </c>
      <c r="J149" s="73">
        <f>VLOOKUP(E149,Steuerung!$A$17:$F$500,6,FALSE)</f>
        <v>0</v>
      </c>
      <c r="K149" s="7">
        <f>VLOOKUP(F149,Steuerung!$A$17:$G$500,7,FALSE)</f>
        <v>0</v>
      </c>
      <c r="L149" s="7">
        <f>VLOOKUP(F149,Steuerung!$A$17:$H$500,8,FALSE)</f>
        <v>0</v>
      </c>
      <c r="M149" s="73">
        <f t="shared" si="36"/>
        <v>0</v>
      </c>
      <c r="N149" s="91">
        <f t="shared" si="37"/>
        <v>0</v>
      </c>
      <c r="O149" s="91">
        <f t="shared" si="38"/>
        <v>0</v>
      </c>
      <c r="P149" s="91">
        <f t="shared" si="39"/>
        <v>0</v>
      </c>
      <c r="Q149" s="63">
        <f>VLOOKUP(E149,Steuerung!$A$17:$B$500,2,FALSE)</f>
        <v>0</v>
      </c>
      <c r="R149" s="63">
        <f>VLOOKUP(F149,Steuerung!$A$17:$B$500,2,FALSE)</f>
        <v>0</v>
      </c>
      <c r="S149" s="4">
        <f t="shared" si="40"/>
        <v>0</v>
      </c>
      <c r="T149" s="4">
        <f t="shared" si="41"/>
        <v>0</v>
      </c>
      <c r="U149" s="112">
        <f t="shared" si="42"/>
        <v>0</v>
      </c>
      <c r="V149" s="112">
        <f t="shared" si="43"/>
        <v>0</v>
      </c>
      <c r="W149" s="112">
        <f t="shared" si="44"/>
        <v>0</v>
      </c>
    </row>
    <row r="150" spans="2:23" x14ac:dyDescent="0.2">
      <c r="B150" s="48" t="s">
        <v>3465</v>
      </c>
      <c r="C150" s="48"/>
      <c r="D150" s="48" t="s">
        <v>2172</v>
      </c>
      <c r="E150" s="48" t="s">
        <v>139</v>
      </c>
      <c r="F150" s="48" t="s">
        <v>139</v>
      </c>
      <c r="G150" s="48"/>
      <c r="H150" s="91">
        <v>325.89999999999998</v>
      </c>
      <c r="I150" s="7">
        <f>VLOOKUP(E150,Steuerung!$A$17:$E$500,5,FALSE)</f>
        <v>0</v>
      </c>
      <c r="J150" s="73">
        <f>VLOOKUP(E150,Steuerung!$A$17:$F$500,6,FALSE)</f>
        <v>0</v>
      </c>
      <c r="K150" s="7">
        <f>VLOOKUP(F150,Steuerung!$A$17:$G$500,7,FALSE)</f>
        <v>0</v>
      </c>
      <c r="L150" s="7">
        <f>VLOOKUP(F150,Steuerung!$A$17:$H$500,8,FALSE)</f>
        <v>0</v>
      </c>
      <c r="M150" s="73">
        <f t="shared" si="36"/>
        <v>0</v>
      </c>
      <c r="N150" s="91">
        <f t="shared" si="37"/>
        <v>0</v>
      </c>
      <c r="O150" s="91">
        <f t="shared" si="38"/>
        <v>0</v>
      </c>
      <c r="P150" s="91">
        <f t="shared" si="39"/>
        <v>0</v>
      </c>
      <c r="Q150" s="63">
        <f>VLOOKUP(E150,Steuerung!$A$17:$B$500,2,FALSE)</f>
        <v>0</v>
      </c>
      <c r="R150" s="63">
        <f>VLOOKUP(F150,Steuerung!$A$17:$B$500,2,FALSE)</f>
        <v>0</v>
      </c>
      <c r="S150" s="4">
        <f t="shared" si="40"/>
        <v>0</v>
      </c>
      <c r="T150" s="4">
        <f t="shared" si="41"/>
        <v>0</v>
      </c>
      <c r="U150" s="112">
        <f t="shared" si="42"/>
        <v>0</v>
      </c>
      <c r="V150" s="112">
        <f t="shared" si="43"/>
        <v>0</v>
      </c>
      <c r="W150" s="112">
        <f t="shared" si="44"/>
        <v>0</v>
      </c>
    </row>
    <row r="151" spans="2:23" x14ac:dyDescent="0.2">
      <c r="B151" s="48" t="s">
        <v>1186</v>
      </c>
      <c r="C151" s="48"/>
      <c r="D151" s="48" t="s">
        <v>907</v>
      </c>
      <c r="E151" s="48" t="s">
        <v>252</v>
      </c>
      <c r="F151" s="48" t="s">
        <v>252</v>
      </c>
      <c r="G151" s="48"/>
      <c r="H151" s="91">
        <v>6.5</v>
      </c>
      <c r="I151" s="7">
        <f>VLOOKUP(E151,Steuerung!$A$17:$E$500,5,FALSE)</f>
        <v>2</v>
      </c>
      <c r="J151" s="73">
        <f>VLOOKUP(E151,Steuerung!$A$17:$F$500,6,FALSE)</f>
        <v>58.333333333333329</v>
      </c>
      <c r="K151" s="7">
        <f>VLOOKUP(F151,Steuerung!$A$17:$G$500,7,FALSE)</f>
        <v>2</v>
      </c>
      <c r="L151" s="7">
        <f>VLOOKUP(F151,Steuerung!$A$17:$H$500,8,FALSE)</f>
        <v>46</v>
      </c>
      <c r="M151" s="73">
        <f t="shared" si="36"/>
        <v>104.33333333333333</v>
      </c>
      <c r="N151" s="91">
        <f t="shared" si="37"/>
        <v>678.16666666666663</v>
      </c>
      <c r="O151" s="91">
        <f t="shared" si="38"/>
        <v>379.16666666666663</v>
      </c>
      <c r="P151" s="91">
        <f t="shared" si="39"/>
        <v>299</v>
      </c>
      <c r="Q151" s="63">
        <f>VLOOKUP(E151,Steuerung!$A$17:$B$500,2,FALSE)</f>
        <v>0</v>
      </c>
      <c r="R151" s="63">
        <f>VLOOKUP(F151,Steuerung!$A$17:$B$500,2,FALSE)</f>
        <v>0</v>
      </c>
      <c r="S151" s="4">
        <f t="shared" si="40"/>
        <v>0</v>
      </c>
      <c r="T151" s="4">
        <f t="shared" si="41"/>
        <v>0</v>
      </c>
      <c r="U151" s="112" t="e">
        <f t="shared" si="42"/>
        <v>#DIV/0!</v>
      </c>
      <c r="V151" s="112" t="e">
        <f t="shared" si="43"/>
        <v>#DIV/0!</v>
      </c>
      <c r="W151" s="112" t="e">
        <f t="shared" si="44"/>
        <v>#DIV/0!</v>
      </c>
    </row>
    <row r="152" spans="2:23" x14ac:dyDescent="0.2">
      <c r="B152" s="48" t="s">
        <v>3405</v>
      </c>
      <c r="C152" s="48"/>
      <c r="D152" s="48" t="s">
        <v>868</v>
      </c>
      <c r="E152" s="48" t="s">
        <v>124</v>
      </c>
      <c r="F152" s="48" t="s">
        <v>124</v>
      </c>
      <c r="G152" s="48"/>
      <c r="H152" s="91">
        <v>6.9</v>
      </c>
      <c r="I152" s="7">
        <f>VLOOKUP(E152,Steuerung!$A$17:$E$500,5,FALSE)</f>
        <v>0</v>
      </c>
      <c r="J152" s="73">
        <f>VLOOKUP(E152,Steuerung!$A$17:$F$500,6,FALSE)</f>
        <v>0</v>
      </c>
      <c r="K152" s="7">
        <f>VLOOKUP(F152,Steuerung!$A$17:$G$500,7,FALSE)</f>
        <v>0</v>
      </c>
      <c r="L152" s="7">
        <f>VLOOKUP(F152,Steuerung!$A$17:$H$500,8,FALSE)</f>
        <v>0</v>
      </c>
      <c r="M152" s="73">
        <f t="shared" si="36"/>
        <v>0</v>
      </c>
      <c r="N152" s="91">
        <f t="shared" si="37"/>
        <v>0</v>
      </c>
      <c r="O152" s="91">
        <f t="shared" si="38"/>
        <v>0</v>
      </c>
      <c r="P152" s="91">
        <f t="shared" si="39"/>
        <v>0</v>
      </c>
      <c r="Q152" s="63">
        <f>VLOOKUP(E152,Steuerung!$A$17:$B$500,2,FALSE)</f>
        <v>0</v>
      </c>
      <c r="R152" s="63">
        <f>VLOOKUP(F152,Steuerung!$A$17:$B$500,2,FALSE)</f>
        <v>0</v>
      </c>
      <c r="S152" s="4">
        <f t="shared" si="40"/>
        <v>0</v>
      </c>
      <c r="T152" s="4">
        <f t="shared" si="41"/>
        <v>0</v>
      </c>
      <c r="U152" s="112">
        <f t="shared" si="42"/>
        <v>0</v>
      </c>
      <c r="V152" s="112">
        <f t="shared" si="43"/>
        <v>0</v>
      </c>
      <c r="W152" s="112">
        <f t="shared" si="44"/>
        <v>0</v>
      </c>
    </row>
    <row r="153" spans="2:23" x14ac:dyDescent="0.2">
      <c r="B153" s="48" t="s">
        <v>3440</v>
      </c>
      <c r="C153" s="48"/>
      <c r="D153" s="48" t="s">
        <v>868</v>
      </c>
      <c r="E153" s="48" t="s">
        <v>124</v>
      </c>
      <c r="F153" s="48" t="s">
        <v>124</v>
      </c>
      <c r="G153" s="48"/>
      <c r="H153" s="91">
        <v>4.9000000000000004</v>
      </c>
      <c r="I153" s="7">
        <f>VLOOKUP(E153,Steuerung!$A$17:$E$500,5,FALSE)</f>
        <v>0</v>
      </c>
      <c r="J153" s="73">
        <f>VLOOKUP(E153,Steuerung!$A$17:$F$500,6,FALSE)</f>
        <v>0</v>
      </c>
      <c r="K153" s="7">
        <f>VLOOKUP(F153,Steuerung!$A$17:$G$500,7,FALSE)</f>
        <v>0</v>
      </c>
      <c r="L153" s="7">
        <f>VLOOKUP(F153,Steuerung!$A$17:$H$500,8,FALSE)</f>
        <v>0</v>
      </c>
      <c r="M153" s="73">
        <f t="shared" si="36"/>
        <v>0</v>
      </c>
      <c r="N153" s="91">
        <f t="shared" si="37"/>
        <v>0</v>
      </c>
      <c r="O153" s="91">
        <f t="shared" si="38"/>
        <v>0</v>
      </c>
      <c r="P153" s="91">
        <f t="shared" si="39"/>
        <v>0</v>
      </c>
      <c r="Q153" s="63">
        <f>VLOOKUP(E153,Steuerung!$A$17:$B$500,2,FALSE)</f>
        <v>0</v>
      </c>
      <c r="R153" s="63">
        <f>VLOOKUP(F153,Steuerung!$A$17:$B$500,2,FALSE)</f>
        <v>0</v>
      </c>
      <c r="S153" s="4">
        <f t="shared" si="40"/>
        <v>0</v>
      </c>
      <c r="T153" s="4">
        <f t="shared" si="41"/>
        <v>0</v>
      </c>
      <c r="U153" s="112">
        <f t="shared" si="42"/>
        <v>0</v>
      </c>
      <c r="V153" s="112">
        <f t="shared" si="43"/>
        <v>0</v>
      </c>
      <c r="W153" s="112">
        <f t="shared" si="44"/>
        <v>0</v>
      </c>
    </row>
    <row r="154" spans="2:23" x14ac:dyDescent="0.2">
      <c r="B154" s="48" t="s">
        <v>3406</v>
      </c>
      <c r="C154" s="48"/>
      <c r="D154" s="48" t="s">
        <v>868</v>
      </c>
      <c r="E154" s="48" t="s">
        <v>124</v>
      </c>
      <c r="F154" s="48" t="s">
        <v>124</v>
      </c>
      <c r="G154" s="48"/>
      <c r="H154" s="91">
        <v>8.9</v>
      </c>
      <c r="I154" s="7">
        <f>VLOOKUP(E154,Steuerung!$A$17:$E$500,5,FALSE)</f>
        <v>0</v>
      </c>
      <c r="J154" s="73">
        <f>VLOOKUP(E154,Steuerung!$A$17:$F$500,6,FALSE)</f>
        <v>0</v>
      </c>
      <c r="K154" s="7">
        <f>VLOOKUP(F154,Steuerung!$A$17:$G$500,7,FALSE)</f>
        <v>0</v>
      </c>
      <c r="L154" s="7">
        <f>VLOOKUP(F154,Steuerung!$A$17:$H$500,8,FALSE)</f>
        <v>0</v>
      </c>
      <c r="M154" s="73">
        <f t="shared" si="36"/>
        <v>0</v>
      </c>
      <c r="N154" s="91">
        <f t="shared" si="37"/>
        <v>0</v>
      </c>
      <c r="O154" s="91">
        <f t="shared" si="38"/>
        <v>0</v>
      </c>
      <c r="P154" s="91">
        <f t="shared" si="39"/>
        <v>0</v>
      </c>
      <c r="Q154" s="63">
        <f>VLOOKUP(E154,Steuerung!$A$17:$B$500,2,FALSE)</f>
        <v>0</v>
      </c>
      <c r="R154" s="63">
        <f>VLOOKUP(F154,Steuerung!$A$17:$B$500,2,FALSE)</f>
        <v>0</v>
      </c>
      <c r="S154" s="4">
        <f t="shared" si="40"/>
        <v>0</v>
      </c>
      <c r="T154" s="4">
        <f t="shared" si="41"/>
        <v>0</v>
      </c>
      <c r="U154" s="112">
        <f t="shared" si="42"/>
        <v>0</v>
      </c>
      <c r="V154" s="112">
        <f t="shared" si="43"/>
        <v>0</v>
      </c>
      <c r="W154" s="112">
        <f t="shared" si="44"/>
        <v>0</v>
      </c>
    </row>
    <row r="155" spans="2:23" x14ac:dyDescent="0.2">
      <c r="B155" s="48" t="s">
        <v>3407</v>
      </c>
      <c r="C155" s="48"/>
      <c r="D155" s="48" t="s">
        <v>910</v>
      </c>
      <c r="E155" s="48" t="s">
        <v>214</v>
      </c>
      <c r="F155" s="48" t="s">
        <v>214</v>
      </c>
      <c r="G155" s="48"/>
      <c r="H155" s="91">
        <v>7.4</v>
      </c>
      <c r="I155" s="7">
        <f>VLOOKUP(E155,Steuerung!$A$17:$E$500,5,FALSE)</f>
        <v>5</v>
      </c>
      <c r="J155" s="73">
        <f>VLOOKUP(E155,Steuerung!$A$17:$F$500,6,FALSE)</f>
        <v>137.33333333333334</v>
      </c>
      <c r="K155" s="7">
        <f>VLOOKUP(F155,Steuerung!$A$17:$G$500,7,FALSE)</f>
        <v>5</v>
      </c>
      <c r="L155" s="7">
        <f>VLOOKUP(F155,Steuerung!$A$17:$H$500,8,FALSE)</f>
        <v>113</v>
      </c>
      <c r="M155" s="73">
        <f t="shared" si="36"/>
        <v>250.33333333333334</v>
      </c>
      <c r="N155" s="91">
        <f t="shared" si="37"/>
        <v>1852.4666666666669</v>
      </c>
      <c r="O155" s="91">
        <f t="shared" si="38"/>
        <v>1016.2666666666668</v>
      </c>
      <c r="P155" s="91">
        <f t="shared" si="39"/>
        <v>836.2</v>
      </c>
      <c r="Q155" s="63">
        <f>VLOOKUP(E155,Steuerung!$A$17:$B$500,2,FALSE)</f>
        <v>0</v>
      </c>
      <c r="R155" s="63">
        <f>VLOOKUP(F155,Steuerung!$A$17:$B$500,2,FALSE)</f>
        <v>0</v>
      </c>
      <c r="S155" s="4">
        <f t="shared" si="40"/>
        <v>0</v>
      </c>
      <c r="T155" s="4">
        <f t="shared" si="41"/>
        <v>0</v>
      </c>
      <c r="U155" s="112" t="e">
        <f t="shared" si="42"/>
        <v>#DIV/0!</v>
      </c>
      <c r="V155" s="112" t="e">
        <f t="shared" si="43"/>
        <v>#DIV/0!</v>
      </c>
      <c r="W155" s="112" t="e">
        <f t="shared" si="44"/>
        <v>#DIV/0!</v>
      </c>
    </row>
    <row r="156" spans="2:23" x14ac:dyDescent="0.2">
      <c r="B156" s="48" t="s">
        <v>3405</v>
      </c>
      <c r="C156" s="48"/>
      <c r="D156" s="48" t="s">
        <v>868</v>
      </c>
      <c r="E156" s="48" t="s">
        <v>124</v>
      </c>
      <c r="F156" s="48" t="s">
        <v>124</v>
      </c>
      <c r="G156" s="48"/>
      <c r="H156" s="91">
        <v>16.8</v>
      </c>
      <c r="I156" s="7">
        <f>VLOOKUP(E156,Steuerung!$A$17:$E$500,5,FALSE)</f>
        <v>0</v>
      </c>
      <c r="J156" s="73">
        <f>VLOOKUP(E156,Steuerung!$A$17:$F$500,6,FALSE)</f>
        <v>0</v>
      </c>
      <c r="K156" s="7">
        <f>VLOOKUP(F156,Steuerung!$A$17:$G$500,7,FALSE)</f>
        <v>0</v>
      </c>
      <c r="L156" s="7">
        <f>VLOOKUP(F156,Steuerung!$A$17:$H$500,8,FALSE)</f>
        <v>0</v>
      </c>
      <c r="M156" s="73">
        <f t="shared" si="36"/>
        <v>0</v>
      </c>
      <c r="N156" s="91">
        <f t="shared" si="37"/>
        <v>0</v>
      </c>
      <c r="O156" s="91">
        <f t="shared" si="38"/>
        <v>0</v>
      </c>
      <c r="P156" s="91">
        <f t="shared" si="39"/>
        <v>0</v>
      </c>
      <c r="Q156" s="63">
        <f>VLOOKUP(E156,Steuerung!$A$17:$B$500,2,FALSE)</f>
        <v>0</v>
      </c>
      <c r="R156" s="63">
        <f>VLOOKUP(F156,Steuerung!$A$17:$B$500,2,FALSE)</f>
        <v>0</v>
      </c>
      <c r="S156" s="4">
        <f t="shared" si="40"/>
        <v>0</v>
      </c>
      <c r="T156" s="4">
        <f t="shared" si="41"/>
        <v>0</v>
      </c>
      <c r="U156" s="112">
        <f t="shared" si="42"/>
        <v>0</v>
      </c>
      <c r="V156" s="112">
        <f t="shared" si="43"/>
        <v>0</v>
      </c>
      <c r="W156" s="112">
        <f t="shared" si="44"/>
        <v>0</v>
      </c>
    </row>
    <row r="157" spans="2:23" x14ac:dyDescent="0.2">
      <c r="B157" s="48" t="s">
        <v>3466</v>
      </c>
      <c r="C157" s="48"/>
      <c r="D157" s="48" t="s">
        <v>902</v>
      </c>
      <c r="E157" s="48" t="s">
        <v>203</v>
      </c>
      <c r="F157" s="48" t="s">
        <v>203</v>
      </c>
      <c r="G157" s="48"/>
      <c r="H157" s="91">
        <v>64.8</v>
      </c>
      <c r="I157" s="7">
        <f>VLOOKUP(E157,Steuerung!$A$17:$E$500,5,FALSE)</f>
        <v>5</v>
      </c>
      <c r="J157" s="73">
        <f>VLOOKUP(E157,Steuerung!$A$17:$F$500,6,FALSE)</f>
        <v>137.33333333333334</v>
      </c>
      <c r="K157" s="7">
        <f>VLOOKUP(F157,Steuerung!$A$17:$G$500,7,FALSE)</f>
        <v>5</v>
      </c>
      <c r="L157" s="7">
        <f>VLOOKUP(F157,Steuerung!$A$17:$H$500,8,FALSE)</f>
        <v>113</v>
      </c>
      <c r="M157" s="73">
        <f t="shared" si="36"/>
        <v>250.33333333333334</v>
      </c>
      <c r="N157" s="91">
        <f t="shared" si="37"/>
        <v>16221.6</v>
      </c>
      <c r="O157" s="91">
        <f t="shared" si="38"/>
        <v>8899.2000000000007</v>
      </c>
      <c r="P157" s="91">
        <f t="shared" si="39"/>
        <v>7322.4</v>
      </c>
      <c r="Q157" s="63">
        <f>VLOOKUP(E157,Steuerung!$A$17:$B$500,2,FALSE)</f>
        <v>0</v>
      </c>
      <c r="R157" s="63">
        <f>VLOOKUP(F157,Steuerung!$A$17:$B$500,2,FALSE)</f>
        <v>0</v>
      </c>
      <c r="S157" s="4">
        <f t="shared" si="40"/>
        <v>0</v>
      </c>
      <c r="T157" s="4">
        <f t="shared" si="41"/>
        <v>0</v>
      </c>
      <c r="U157" s="112" t="e">
        <f t="shared" si="42"/>
        <v>#DIV/0!</v>
      </c>
      <c r="V157" s="112" t="e">
        <f t="shared" si="43"/>
        <v>#DIV/0!</v>
      </c>
      <c r="W157" s="112" t="e">
        <f t="shared" si="44"/>
        <v>#DIV/0!</v>
      </c>
    </row>
    <row r="158" spans="2:23" x14ac:dyDescent="0.2">
      <c r="B158" s="48" t="s">
        <v>3467</v>
      </c>
      <c r="C158" s="48"/>
      <c r="D158" s="48" t="s">
        <v>868</v>
      </c>
      <c r="E158" s="48" t="s">
        <v>231</v>
      </c>
      <c r="F158" s="48" t="s">
        <v>231</v>
      </c>
      <c r="G158" s="48"/>
      <c r="H158" s="91">
        <v>51.8</v>
      </c>
      <c r="I158" s="7">
        <f>VLOOKUP(E158,Steuerung!$A$17:$E$500,5,FALSE)</f>
        <v>2</v>
      </c>
      <c r="J158" s="73">
        <f>VLOOKUP(E158,Steuerung!$A$17:$F$500,6,FALSE)</f>
        <v>58.333333333333329</v>
      </c>
      <c r="K158" s="7">
        <f>VLOOKUP(F158,Steuerung!$A$17:$G$500,7,FALSE)</f>
        <v>2</v>
      </c>
      <c r="L158" s="7">
        <f>VLOOKUP(F158,Steuerung!$A$17:$H$500,8,FALSE)</f>
        <v>46</v>
      </c>
      <c r="M158" s="73">
        <f t="shared" si="36"/>
        <v>104.33333333333333</v>
      </c>
      <c r="N158" s="91">
        <f t="shared" si="37"/>
        <v>5404.4666666666662</v>
      </c>
      <c r="O158" s="91">
        <f t="shared" si="38"/>
        <v>3021.6666666666661</v>
      </c>
      <c r="P158" s="91">
        <f t="shared" si="39"/>
        <v>2382.7999999999997</v>
      </c>
      <c r="Q158" s="63">
        <f>VLOOKUP(E158,Steuerung!$A$17:$B$500,2,FALSE)</f>
        <v>0</v>
      </c>
      <c r="R158" s="63">
        <f>VLOOKUP(F158,Steuerung!$A$17:$B$500,2,FALSE)</f>
        <v>0</v>
      </c>
      <c r="S158" s="4">
        <f t="shared" si="40"/>
        <v>0</v>
      </c>
      <c r="T158" s="4">
        <f t="shared" si="41"/>
        <v>0</v>
      </c>
      <c r="U158" s="112" t="e">
        <f t="shared" si="42"/>
        <v>#DIV/0!</v>
      </c>
      <c r="V158" s="112" t="e">
        <f t="shared" si="43"/>
        <v>#DIV/0!</v>
      </c>
      <c r="W158" s="112" t="e">
        <f t="shared" si="44"/>
        <v>#DIV/0!</v>
      </c>
    </row>
    <row r="159" spans="2:23" x14ac:dyDescent="0.2">
      <c r="B159" s="48" t="s">
        <v>3407</v>
      </c>
      <c r="C159" s="48"/>
      <c r="D159" s="48" t="s">
        <v>910</v>
      </c>
      <c r="E159" s="48" t="s">
        <v>214</v>
      </c>
      <c r="F159" s="48" t="s">
        <v>214</v>
      </c>
      <c r="G159" s="48"/>
      <c r="H159" s="91">
        <v>12.9</v>
      </c>
      <c r="I159" s="7">
        <f>VLOOKUP(E159,Steuerung!$A$17:$E$500,5,FALSE)</f>
        <v>5</v>
      </c>
      <c r="J159" s="73">
        <f>VLOOKUP(E159,Steuerung!$A$17:$F$500,6,FALSE)</f>
        <v>137.33333333333334</v>
      </c>
      <c r="K159" s="7">
        <f>VLOOKUP(F159,Steuerung!$A$17:$G$500,7,FALSE)</f>
        <v>5</v>
      </c>
      <c r="L159" s="7">
        <f>VLOOKUP(F159,Steuerung!$A$17:$H$500,8,FALSE)</f>
        <v>113</v>
      </c>
      <c r="M159" s="73">
        <f t="shared" si="36"/>
        <v>250.33333333333334</v>
      </c>
      <c r="N159" s="91">
        <f t="shared" si="37"/>
        <v>3229.3</v>
      </c>
      <c r="O159" s="91">
        <f t="shared" si="38"/>
        <v>1771.6000000000001</v>
      </c>
      <c r="P159" s="91">
        <f t="shared" si="39"/>
        <v>1457.7</v>
      </c>
      <c r="Q159" s="63">
        <f>VLOOKUP(E159,Steuerung!$A$17:$B$500,2,FALSE)</f>
        <v>0</v>
      </c>
      <c r="R159" s="63">
        <f>VLOOKUP(F159,Steuerung!$A$17:$B$500,2,FALSE)</f>
        <v>0</v>
      </c>
      <c r="S159" s="4">
        <f t="shared" si="40"/>
        <v>0</v>
      </c>
      <c r="T159" s="4">
        <f t="shared" si="41"/>
        <v>0</v>
      </c>
      <c r="U159" s="112" t="e">
        <f t="shared" si="42"/>
        <v>#DIV/0!</v>
      </c>
      <c r="V159" s="112" t="e">
        <f t="shared" si="43"/>
        <v>#DIV/0!</v>
      </c>
      <c r="W159" s="112" t="e">
        <f t="shared" si="44"/>
        <v>#DIV/0!</v>
      </c>
    </row>
    <row r="160" spans="2:23" x14ac:dyDescent="0.2">
      <c r="B160" s="48" t="s">
        <v>3408</v>
      </c>
      <c r="C160" s="48"/>
      <c r="D160" s="48" t="s">
        <v>868</v>
      </c>
      <c r="E160" s="48" t="s">
        <v>124</v>
      </c>
      <c r="F160" s="48" t="s">
        <v>124</v>
      </c>
      <c r="G160" s="48"/>
      <c r="H160" s="91">
        <v>10.9</v>
      </c>
      <c r="I160" s="7">
        <f>VLOOKUP(E160,Steuerung!$A$17:$E$500,5,FALSE)</f>
        <v>0</v>
      </c>
      <c r="J160" s="73">
        <f>VLOOKUP(E160,Steuerung!$A$17:$F$500,6,FALSE)</f>
        <v>0</v>
      </c>
      <c r="K160" s="7">
        <f>VLOOKUP(F160,Steuerung!$A$17:$G$500,7,FALSE)</f>
        <v>0</v>
      </c>
      <c r="L160" s="7">
        <f>VLOOKUP(F160,Steuerung!$A$17:$H$500,8,FALSE)</f>
        <v>0</v>
      </c>
      <c r="M160" s="73">
        <f t="shared" si="36"/>
        <v>0</v>
      </c>
      <c r="N160" s="91">
        <f t="shared" si="37"/>
        <v>0</v>
      </c>
      <c r="O160" s="91">
        <f t="shared" si="38"/>
        <v>0</v>
      </c>
      <c r="P160" s="91">
        <f t="shared" si="39"/>
        <v>0</v>
      </c>
      <c r="Q160" s="63">
        <f>VLOOKUP(E160,Steuerung!$A$17:$B$500,2,FALSE)</f>
        <v>0</v>
      </c>
      <c r="R160" s="63">
        <f>VLOOKUP(F160,Steuerung!$A$17:$B$500,2,FALSE)</f>
        <v>0</v>
      </c>
      <c r="S160" s="4">
        <f t="shared" si="40"/>
        <v>0</v>
      </c>
      <c r="T160" s="4">
        <f t="shared" si="41"/>
        <v>0</v>
      </c>
      <c r="U160" s="112">
        <f t="shared" si="42"/>
        <v>0</v>
      </c>
      <c r="V160" s="112">
        <f t="shared" si="43"/>
        <v>0</v>
      </c>
      <c r="W160" s="112">
        <f t="shared" si="44"/>
        <v>0</v>
      </c>
    </row>
    <row r="161" spans="2:23" x14ac:dyDescent="0.2">
      <c r="B161" s="48" t="s">
        <v>3406</v>
      </c>
      <c r="C161" s="48"/>
      <c r="D161" s="48" t="s">
        <v>868</v>
      </c>
      <c r="E161" s="48" t="s">
        <v>124</v>
      </c>
      <c r="F161" s="48" t="s">
        <v>124</v>
      </c>
      <c r="G161" s="48"/>
      <c r="H161" s="91">
        <v>8.9</v>
      </c>
      <c r="I161" s="7">
        <f>VLOOKUP(E161,Steuerung!$A$17:$E$500,5,FALSE)</f>
        <v>0</v>
      </c>
      <c r="J161" s="73">
        <f>VLOOKUP(E161,Steuerung!$A$17:$F$500,6,FALSE)</f>
        <v>0</v>
      </c>
      <c r="K161" s="7">
        <f>VLOOKUP(F161,Steuerung!$A$17:$G$500,7,FALSE)</f>
        <v>0</v>
      </c>
      <c r="L161" s="7">
        <f>VLOOKUP(F161,Steuerung!$A$17:$H$500,8,FALSE)</f>
        <v>0</v>
      </c>
      <c r="M161" s="73">
        <f t="shared" si="36"/>
        <v>0</v>
      </c>
      <c r="N161" s="91">
        <f t="shared" si="37"/>
        <v>0</v>
      </c>
      <c r="O161" s="91">
        <f t="shared" si="38"/>
        <v>0</v>
      </c>
      <c r="P161" s="91">
        <f t="shared" si="39"/>
        <v>0</v>
      </c>
      <c r="Q161" s="63">
        <f>VLOOKUP(E161,Steuerung!$A$17:$B$500,2,FALSE)</f>
        <v>0</v>
      </c>
      <c r="R161" s="63">
        <f>VLOOKUP(F161,Steuerung!$A$17:$B$500,2,FALSE)</f>
        <v>0</v>
      </c>
      <c r="S161" s="4">
        <f t="shared" si="40"/>
        <v>0</v>
      </c>
      <c r="T161" s="4">
        <f t="shared" si="41"/>
        <v>0</v>
      </c>
      <c r="U161" s="112">
        <f t="shared" si="42"/>
        <v>0</v>
      </c>
      <c r="V161" s="112">
        <f t="shared" si="43"/>
        <v>0</v>
      </c>
      <c r="W161" s="112">
        <f t="shared" si="44"/>
        <v>0</v>
      </c>
    </row>
    <row r="162" spans="2:23" x14ac:dyDescent="0.2">
      <c r="B162" s="48" t="s">
        <v>3468</v>
      </c>
      <c r="C162" s="48"/>
      <c r="D162" s="48" t="s">
        <v>907</v>
      </c>
      <c r="E162" s="48" t="s">
        <v>252</v>
      </c>
      <c r="F162" s="48" t="s">
        <v>252</v>
      </c>
      <c r="G162" s="48"/>
      <c r="H162" s="91">
        <v>38.9</v>
      </c>
      <c r="I162" s="7">
        <f>VLOOKUP(E162,Steuerung!$A$17:$E$500,5,FALSE)</f>
        <v>2</v>
      </c>
      <c r="J162" s="73">
        <f>VLOOKUP(E162,Steuerung!$A$17:$F$500,6,FALSE)</f>
        <v>58.333333333333329</v>
      </c>
      <c r="K162" s="7">
        <f>VLOOKUP(F162,Steuerung!$A$17:$G$500,7,FALSE)</f>
        <v>2</v>
      </c>
      <c r="L162" s="7">
        <f>VLOOKUP(F162,Steuerung!$A$17:$H$500,8,FALSE)</f>
        <v>46</v>
      </c>
      <c r="M162" s="73">
        <f t="shared" si="36"/>
        <v>104.33333333333333</v>
      </c>
      <c r="N162" s="91">
        <f t="shared" si="37"/>
        <v>4058.5666666666662</v>
      </c>
      <c r="O162" s="91">
        <f t="shared" si="38"/>
        <v>2269.1666666666665</v>
      </c>
      <c r="P162" s="91">
        <f t="shared" si="39"/>
        <v>1789.3999999999999</v>
      </c>
      <c r="Q162" s="63">
        <f>VLOOKUP(E162,Steuerung!$A$17:$B$500,2,FALSE)</f>
        <v>0</v>
      </c>
      <c r="R162" s="63">
        <f>VLOOKUP(F162,Steuerung!$A$17:$B$500,2,FALSE)</f>
        <v>0</v>
      </c>
      <c r="S162" s="4">
        <f t="shared" si="40"/>
        <v>0</v>
      </c>
      <c r="T162" s="4">
        <f t="shared" si="41"/>
        <v>0</v>
      </c>
      <c r="U162" s="112" t="e">
        <f t="shared" si="42"/>
        <v>#DIV/0!</v>
      </c>
      <c r="V162" s="112" t="e">
        <f t="shared" si="43"/>
        <v>#DIV/0!</v>
      </c>
      <c r="W162" s="112" t="e">
        <f t="shared" si="44"/>
        <v>#DIV/0!</v>
      </c>
    </row>
    <row r="163" spans="2:23" x14ac:dyDescent="0.2">
      <c r="B163" s="48" t="s">
        <v>3405</v>
      </c>
      <c r="C163" s="48"/>
      <c r="D163" s="48" t="s">
        <v>868</v>
      </c>
      <c r="E163" s="48" t="s">
        <v>124</v>
      </c>
      <c r="F163" s="48" t="s">
        <v>124</v>
      </c>
      <c r="G163" s="48"/>
      <c r="H163" s="91">
        <v>20.8</v>
      </c>
      <c r="I163" s="7">
        <f>VLOOKUP(E163,Steuerung!$A$17:$E$500,5,FALSE)</f>
        <v>0</v>
      </c>
      <c r="J163" s="73">
        <f>VLOOKUP(E163,Steuerung!$A$17:$F$500,6,FALSE)</f>
        <v>0</v>
      </c>
      <c r="K163" s="7">
        <f>VLOOKUP(F163,Steuerung!$A$17:$G$500,7,FALSE)</f>
        <v>0</v>
      </c>
      <c r="L163" s="7">
        <f>VLOOKUP(F163,Steuerung!$A$17:$H$500,8,FALSE)</f>
        <v>0</v>
      </c>
      <c r="M163" s="73">
        <f t="shared" si="36"/>
        <v>0</v>
      </c>
      <c r="N163" s="91">
        <f t="shared" si="37"/>
        <v>0</v>
      </c>
      <c r="O163" s="91">
        <f t="shared" si="38"/>
        <v>0</v>
      </c>
      <c r="P163" s="91">
        <f t="shared" si="39"/>
        <v>0</v>
      </c>
      <c r="Q163" s="63">
        <f>VLOOKUP(E163,Steuerung!$A$17:$B$500,2,FALSE)</f>
        <v>0</v>
      </c>
      <c r="R163" s="63">
        <f>VLOOKUP(F163,Steuerung!$A$17:$B$500,2,FALSE)</f>
        <v>0</v>
      </c>
      <c r="S163" s="4">
        <f t="shared" si="40"/>
        <v>0</v>
      </c>
      <c r="T163" s="4">
        <f t="shared" si="41"/>
        <v>0</v>
      </c>
      <c r="U163" s="112">
        <f t="shared" si="42"/>
        <v>0</v>
      </c>
      <c r="V163" s="112">
        <f t="shared" si="43"/>
        <v>0</v>
      </c>
      <c r="W163" s="112">
        <f t="shared" si="44"/>
        <v>0</v>
      </c>
    </row>
    <row r="164" spans="2:23" x14ac:dyDescent="0.2">
      <c r="B164" s="48" t="s">
        <v>3406</v>
      </c>
      <c r="C164" s="48"/>
      <c r="D164" s="48" t="s">
        <v>868</v>
      </c>
      <c r="E164" s="48" t="s">
        <v>124</v>
      </c>
      <c r="F164" s="48" t="s">
        <v>124</v>
      </c>
      <c r="G164" s="48"/>
      <c r="H164" s="91">
        <v>8.9</v>
      </c>
      <c r="I164" s="7">
        <f>VLOOKUP(E164,Steuerung!$A$17:$E$500,5,FALSE)</f>
        <v>0</v>
      </c>
      <c r="J164" s="73">
        <f>VLOOKUP(E164,Steuerung!$A$17:$F$500,6,FALSE)</f>
        <v>0</v>
      </c>
      <c r="K164" s="7">
        <f>VLOOKUP(F164,Steuerung!$A$17:$G$500,7,FALSE)</f>
        <v>0</v>
      </c>
      <c r="L164" s="7">
        <f>VLOOKUP(F164,Steuerung!$A$17:$H$500,8,FALSE)</f>
        <v>0</v>
      </c>
      <c r="M164" s="73">
        <f t="shared" si="36"/>
        <v>0</v>
      </c>
      <c r="N164" s="91">
        <f t="shared" si="37"/>
        <v>0</v>
      </c>
      <c r="O164" s="91">
        <f t="shared" si="38"/>
        <v>0</v>
      </c>
      <c r="P164" s="91">
        <f t="shared" si="39"/>
        <v>0</v>
      </c>
      <c r="Q164" s="63">
        <f>VLOOKUP(E164,Steuerung!$A$17:$B$500,2,FALSE)</f>
        <v>0</v>
      </c>
      <c r="R164" s="63">
        <f>VLOOKUP(F164,Steuerung!$A$17:$B$500,2,FALSE)</f>
        <v>0</v>
      </c>
      <c r="S164" s="4">
        <f t="shared" si="40"/>
        <v>0</v>
      </c>
      <c r="T164" s="4">
        <f t="shared" si="41"/>
        <v>0</v>
      </c>
      <c r="U164" s="112">
        <f t="shared" si="42"/>
        <v>0</v>
      </c>
      <c r="V164" s="112">
        <f t="shared" si="43"/>
        <v>0</v>
      </c>
      <c r="W164" s="112">
        <f t="shared" si="44"/>
        <v>0</v>
      </c>
    </row>
    <row r="165" spans="2:23" x14ac:dyDescent="0.2">
      <c r="B165" s="48" t="s">
        <v>3407</v>
      </c>
      <c r="C165" s="48"/>
      <c r="D165" s="48" t="s">
        <v>910</v>
      </c>
      <c r="E165" s="48" t="s">
        <v>214</v>
      </c>
      <c r="F165" s="48" t="s">
        <v>214</v>
      </c>
      <c r="G165" s="48"/>
      <c r="H165" s="91">
        <v>8.9</v>
      </c>
      <c r="I165" s="7">
        <f>VLOOKUP(E165,Steuerung!$A$17:$E$500,5,FALSE)</f>
        <v>5</v>
      </c>
      <c r="J165" s="73">
        <f>VLOOKUP(E165,Steuerung!$A$17:$F$500,6,FALSE)</f>
        <v>137.33333333333334</v>
      </c>
      <c r="K165" s="7">
        <f>VLOOKUP(F165,Steuerung!$A$17:$G$500,7,FALSE)</f>
        <v>5</v>
      </c>
      <c r="L165" s="7">
        <f>VLOOKUP(F165,Steuerung!$A$17:$H$500,8,FALSE)</f>
        <v>113</v>
      </c>
      <c r="M165" s="73">
        <f t="shared" si="36"/>
        <v>250.33333333333334</v>
      </c>
      <c r="N165" s="91">
        <f t="shared" si="37"/>
        <v>2227.9666666666667</v>
      </c>
      <c r="O165" s="91">
        <f t="shared" si="38"/>
        <v>1222.2666666666669</v>
      </c>
      <c r="P165" s="91">
        <f t="shared" si="39"/>
        <v>1005.7</v>
      </c>
      <c r="Q165" s="63">
        <f>VLOOKUP(E165,Steuerung!$A$17:$B$500,2,FALSE)</f>
        <v>0</v>
      </c>
      <c r="R165" s="63">
        <f>VLOOKUP(F165,Steuerung!$A$17:$B$500,2,FALSE)</f>
        <v>0</v>
      </c>
      <c r="S165" s="4">
        <f t="shared" si="40"/>
        <v>0</v>
      </c>
      <c r="T165" s="4">
        <f t="shared" si="41"/>
        <v>0</v>
      </c>
      <c r="U165" s="112" t="e">
        <f t="shared" si="42"/>
        <v>#DIV/0!</v>
      </c>
      <c r="V165" s="112" t="e">
        <f t="shared" si="43"/>
        <v>#DIV/0!</v>
      </c>
      <c r="W165" s="112" t="e">
        <f t="shared" si="44"/>
        <v>#DIV/0!</v>
      </c>
    </row>
    <row r="166" spans="2:23" x14ac:dyDescent="0.2">
      <c r="B166" s="48" t="s">
        <v>3440</v>
      </c>
      <c r="C166" s="48"/>
      <c r="D166" s="48" t="s">
        <v>868</v>
      </c>
      <c r="E166" s="48" t="s">
        <v>124</v>
      </c>
      <c r="F166" s="48" t="s">
        <v>124</v>
      </c>
      <c r="G166" s="48"/>
      <c r="H166" s="91">
        <v>4.9000000000000004</v>
      </c>
      <c r="I166" s="7">
        <f>VLOOKUP(E166,Steuerung!$A$17:$E$500,5,FALSE)</f>
        <v>0</v>
      </c>
      <c r="J166" s="73">
        <f>VLOOKUP(E166,Steuerung!$A$17:$F$500,6,FALSE)</f>
        <v>0</v>
      </c>
      <c r="K166" s="7">
        <f>VLOOKUP(F166,Steuerung!$A$17:$G$500,7,FALSE)</f>
        <v>0</v>
      </c>
      <c r="L166" s="7">
        <f>VLOOKUP(F166,Steuerung!$A$17:$H$500,8,FALSE)</f>
        <v>0</v>
      </c>
      <c r="M166" s="73">
        <f t="shared" si="36"/>
        <v>0</v>
      </c>
      <c r="N166" s="91">
        <f t="shared" si="37"/>
        <v>0</v>
      </c>
      <c r="O166" s="91">
        <f t="shared" si="38"/>
        <v>0</v>
      </c>
      <c r="P166" s="91">
        <f t="shared" si="39"/>
        <v>0</v>
      </c>
      <c r="Q166" s="63">
        <f>VLOOKUP(E166,Steuerung!$A$17:$B$500,2,FALSE)</f>
        <v>0</v>
      </c>
      <c r="R166" s="63">
        <f>VLOOKUP(F166,Steuerung!$A$17:$B$500,2,FALSE)</f>
        <v>0</v>
      </c>
      <c r="S166" s="4">
        <f t="shared" si="40"/>
        <v>0</v>
      </c>
      <c r="T166" s="4">
        <f t="shared" si="41"/>
        <v>0</v>
      </c>
      <c r="U166" s="112">
        <f t="shared" si="42"/>
        <v>0</v>
      </c>
      <c r="V166" s="112">
        <f t="shared" si="43"/>
        <v>0</v>
      </c>
      <c r="W166" s="112">
        <f t="shared" si="44"/>
        <v>0</v>
      </c>
    </row>
    <row r="167" spans="2:23" x14ac:dyDescent="0.2">
      <c r="B167" s="48" t="s">
        <v>3405</v>
      </c>
      <c r="C167" s="48"/>
      <c r="D167" s="48" t="s">
        <v>868</v>
      </c>
      <c r="E167" s="48" t="s">
        <v>124</v>
      </c>
      <c r="F167" s="48" t="s">
        <v>124</v>
      </c>
      <c r="G167" s="48"/>
      <c r="H167" s="91">
        <v>20.8</v>
      </c>
      <c r="I167" s="7">
        <f>VLOOKUP(E167,Steuerung!$A$17:$E$500,5,FALSE)</f>
        <v>0</v>
      </c>
      <c r="J167" s="73">
        <f>VLOOKUP(E167,Steuerung!$A$17:$F$500,6,FALSE)</f>
        <v>0</v>
      </c>
      <c r="K167" s="7">
        <f>VLOOKUP(F167,Steuerung!$A$17:$G$500,7,FALSE)</f>
        <v>0</v>
      </c>
      <c r="L167" s="7">
        <f>VLOOKUP(F167,Steuerung!$A$17:$H$500,8,FALSE)</f>
        <v>0</v>
      </c>
      <c r="M167" s="73">
        <f t="shared" si="36"/>
        <v>0</v>
      </c>
      <c r="N167" s="91">
        <f t="shared" si="37"/>
        <v>0</v>
      </c>
      <c r="O167" s="91">
        <f t="shared" si="38"/>
        <v>0</v>
      </c>
      <c r="P167" s="91">
        <f t="shared" si="39"/>
        <v>0</v>
      </c>
      <c r="Q167" s="63">
        <f>VLOOKUP(E167,Steuerung!$A$17:$B$500,2,FALSE)</f>
        <v>0</v>
      </c>
      <c r="R167" s="63">
        <f>VLOOKUP(F167,Steuerung!$A$17:$B$500,2,FALSE)</f>
        <v>0</v>
      </c>
      <c r="S167" s="4">
        <f t="shared" si="40"/>
        <v>0</v>
      </c>
      <c r="T167" s="4">
        <f t="shared" si="41"/>
        <v>0</v>
      </c>
      <c r="U167" s="112">
        <f t="shared" si="42"/>
        <v>0</v>
      </c>
      <c r="V167" s="112">
        <f t="shared" si="43"/>
        <v>0</v>
      </c>
      <c r="W167" s="112">
        <f t="shared" si="44"/>
        <v>0</v>
      </c>
    </row>
    <row r="168" spans="2:23" x14ac:dyDescent="0.2">
      <c r="B168" s="48" t="s">
        <v>3469</v>
      </c>
      <c r="C168" s="48"/>
      <c r="D168" s="48" t="s">
        <v>868</v>
      </c>
      <c r="E168" s="48" t="s">
        <v>231</v>
      </c>
      <c r="F168" s="48" t="s">
        <v>231</v>
      </c>
      <c r="G168" s="48"/>
      <c r="H168" s="91">
        <v>499</v>
      </c>
      <c r="I168" s="7">
        <f>VLOOKUP(E168,Steuerung!$A$17:$E$500,5,FALSE)</f>
        <v>2</v>
      </c>
      <c r="J168" s="73">
        <f>VLOOKUP(E168,Steuerung!$A$17:$F$500,6,FALSE)</f>
        <v>58.333333333333329</v>
      </c>
      <c r="K168" s="7">
        <f>VLOOKUP(F168,Steuerung!$A$17:$G$500,7,FALSE)</f>
        <v>2</v>
      </c>
      <c r="L168" s="7">
        <f>VLOOKUP(F168,Steuerung!$A$17:$H$500,8,FALSE)</f>
        <v>46</v>
      </c>
      <c r="M168" s="73">
        <f t="shared" si="36"/>
        <v>104.33333333333333</v>
      </c>
      <c r="N168" s="91">
        <f t="shared" si="37"/>
        <v>52062.333333333328</v>
      </c>
      <c r="O168" s="91">
        <f t="shared" si="38"/>
        <v>29108.333333333332</v>
      </c>
      <c r="P168" s="91">
        <f t="shared" si="39"/>
        <v>22954</v>
      </c>
      <c r="Q168" s="63">
        <f>VLOOKUP(E168,Steuerung!$A$17:$B$500,2,FALSE)</f>
        <v>0</v>
      </c>
      <c r="R168" s="63">
        <f>VLOOKUP(F168,Steuerung!$A$17:$B$500,2,FALSE)</f>
        <v>0</v>
      </c>
      <c r="S168" s="4">
        <f t="shared" si="40"/>
        <v>0</v>
      </c>
      <c r="T168" s="4">
        <f t="shared" si="41"/>
        <v>0</v>
      </c>
      <c r="U168" s="112" t="e">
        <f t="shared" si="42"/>
        <v>#DIV/0!</v>
      </c>
      <c r="V168" s="112" t="e">
        <f t="shared" si="43"/>
        <v>#DIV/0!</v>
      </c>
      <c r="W168" s="112" t="e">
        <f t="shared" si="44"/>
        <v>#DIV/0!</v>
      </c>
    </row>
    <row r="169" spans="2:23" x14ac:dyDescent="0.2">
      <c r="B169" s="48" t="s">
        <v>3470</v>
      </c>
      <c r="C169" s="48"/>
      <c r="D169" s="48" t="s">
        <v>868</v>
      </c>
      <c r="E169" s="48" t="s">
        <v>231</v>
      </c>
      <c r="F169" s="48" t="s">
        <v>231</v>
      </c>
      <c r="G169" s="48"/>
      <c r="H169" s="91">
        <v>19.399999999999999</v>
      </c>
      <c r="I169" s="7">
        <f>VLOOKUP(E169,Steuerung!$A$17:$E$500,5,FALSE)</f>
        <v>2</v>
      </c>
      <c r="J169" s="73">
        <f>VLOOKUP(E169,Steuerung!$A$17:$F$500,6,FALSE)</f>
        <v>58.333333333333329</v>
      </c>
      <c r="K169" s="7">
        <f>VLOOKUP(F169,Steuerung!$A$17:$G$500,7,FALSE)</f>
        <v>2</v>
      </c>
      <c r="L169" s="7">
        <f>VLOOKUP(F169,Steuerung!$A$17:$H$500,8,FALSE)</f>
        <v>46</v>
      </c>
      <c r="M169" s="73">
        <f t="shared" si="36"/>
        <v>104.33333333333333</v>
      </c>
      <c r="N169" s="91">
        <f t="shared" si="37"/>
        <v>2024.0666666666664</v>
      </c>
      <c r="O169" s="91">
        <f t="shared" si="38"/>
        <v>1131.6666666666665</v>
      </c>
      <c r="P169" s="91">
        <f t="shared" si="39"/>
        <v>892.4</v>
      </c>
      <c r="Q169" s="63">
        <f>VLOOKUP(E169,Steuerung!$A$17:$B$500,2,FALSE)</f>
        <v>0</v>
      </c>
      <c r="R169" s="63">
        <f>VLOOKUP(F169,Steuerung!$A$17:$B$500,2,FALSE)</f>
        <v>0</v>
      </c>
      <c r="S169" s="4">
        <f t="shared" si="40"/>
        <v>0</v>
      </c>
      <c r="T169" s="4">
        <f t="shared" si="41"/>
        <v>0</v>
      </c>
      <c r="U169" s="112" t="e">
        <f t="shared" si="42"/>
        <v>#DIV/0!</v>
      </c>
      <c r="V169" s="112" t="e">
        <f t="shared" si="43"/>
        <v>#DIV/0!</v>
      </c>
      <c r="W169" s="112" t="e">
        <f t="shared" si="44"/>
        <v>#DIV/0!</v>
      </c>
    </row>
    <row r="170" spans="2:23" x14ac:dyDescent="0.2">
      <c r="B170" s="48" t="s">
        <v>2541</v>
      </c>
      <c r="C170" s="48"/>
      <c r="D170" s="48" t="s">
        <v>868</v>
      </c>
      <c r="E170" s="48" t="s">
        <v>231</v>
      </c>
      <c r="F170" s="48" t="s">
        <v>231</v>
      </c>
      <c r="G170" s="48"/>
      <c r="H170" s="91">
        <v>9.6999999999999993</v>
      </c>
      <c r="I170" s="7">
        <f>VLOOKUP(E170,Steuerung!$A$17:$E$500,5,FALSE)</f>
        <v>2</v>
      </c>
      <c r="J170" s="73">
        <f>VLOOKUP(E170,Steuerung!$A$17:$F$500,6,FALSE)</f>
        <v>58.333333333333329</v>
      </c>
      <c r="K170" s="7">
        <f>VLOOKUP(F170,Steuerung!$A$17:$G$500,7,FALSE)</f>
        <v>2</v>
      </c>
      <c r="L170" s="7">
        <f>VLOOKUP(F170,Steuerung!$A$17:$H$500,8,FALSE)</f>
        <v>46</v>
      </c>
      <c r="M170" s="73">
        <f t="shared" si="36"/>
        <v>104.33333333333333</v>
      </c>
      <c r="N170" s="91">
        <f t="shared" si="37"/>
        <v>1012.0333333333332</v>
      </c>
      <c r="O170" s="91">
        <f t="shared" si="38"/>
        <v>565.83333333333326</v>
      </c>
      <c r="P170" s="91">
        <f t="shared" si="39"/>
        <v>446.2</v>
      </c>
      <c r="Q170" s="63">
        <f>VLOOKUP(E170,Steuerung!$A$17:$B$500,2,FALSE)</f>
        <v>0</v>
      </c>
      <c r="R170" s="63">
        <f>VLOOKUP(F170,Steuerung!$A$17:$B$500,2,FALSE)</f>
        <v>0</v>
      </c>
      <c r="S170" s="4">
        <f t="shared" si="40"/>
        <v>0</v>
      </c>
      <c r="T170" s="4">
        <f t="shared" si="41"/>
        <v>0</v>
      </c>
      <c r="U170" s="112" t="e">
        <f t="shared" si="42"/>
        <v>#DIV/0!</v>
      </c>
      <c r="V170" s="112" t="e">
        <f t="shared" si="43"/>
        <v>#DIV/0!</v>
      </c>
      <c r="W170" s="112" t="e">
        <f t="shared" si="44"/>
        <v>#DIV/0!</v>
      </c>
    </row>
    <row r="171" spans="2:23" x14ac:dyDescent="0.2">
      <c r="B171" s="48" t="s">
        <v>3470</v>
      </c>
      <c r="C171" s="48"/>
      <c r="D171" s="48" t="s">
        <v>868</v>
      </c>
      <c r="E171" s="48" t="s">
        <v>231</v>
      </c>
      <c r="F171" s="48" t="s">
        <v>231</v>
      </c>
      <c r="G171" s="48"/>
      <c r="H171" s="91">
        <v>23.8</v>
      </c>
      <c r="I171" s="7">
        <f>VLOOKUP(E171,Steuerung!$A$17:$E$500,5,FALSE)</f>
        <v>2</v>
      </c>
      <c r="J171" s="73">
        <f>VLOOKUP(E171,Steuerung!$A$17:$F$500,6,FALSE)</f>
        <v>58.333333333333329</v>
      </c>
      <c r="K171" s="7">
        <f>VLOOKUP(F171,Steuerung!$A$17:$G$500,7,FALSE)</f>
        <v>2</v>
      </c>
      <c r="L171" s="7">
        <f>VLOOKUP(F171,Steuerung!$A$17:$H$500,8,FALSE)</f>
        <v>46</v>
      </c>
      <c r="M171" s="73">
        <f t="shared" si="36"/>
        <v>104.33333333333333</v>
      </c>
      <c r="N171" s="91">
        <f t="shared" si="37"/>
        <v>2483.1333333333332</v>
      </c>
      <c r="O171" s="91">
        <f t="shared" si="38"/>
        <v>1388.3333333333333</v>
      </c>
      <c r="P171" s="91">
        <f t="shared" si="39"/>
        <v>1094.8</v>
      </c>
      <c r="Q171" s="63">
        <f>VLOOKUP(E171,Steuerung!$A$17:$B$500,2,FALSE)</f>
        <v>0</v>
      </c>
      <c r="R171" s="63">
        <f>VLOOKUP(F171,Steuerung!$A$17:$B$500,2,FALSE)</f>
        <v>0</v>
      </c>
      <c r="S171" s="4">
        <f t="shared" si="40"/>
        <v>0</v>
      </c>
      <c r="T171" s="4">
        <f t="shared" si="41"/>
        <v>0</v>
      </c>
      <c r="U171" s="112" t="e">
        <f t="shared" si="42"/>
        <v>#DIV/0!</v>
      </c>
      <c r="V171" s="112" t="e">
        <f t="shared" si="43"/>
        <v>#DIV/0!</v>
      </c>
      <c r="W171" s="112" t="e">
        <f t="shared" si="44"/>
        <v>#DIV/0!</v>
      </c>
    </row>
    <row r="172" spans="2:23" x14ac:dyDescent="0.2">
      <c r="B172" s="48" t="s">
        <v>3068</v>
      </c>
      <c r="C172" s="48"/>
      <c r="D172" s="48" t="s">
        <v>868</v>
      </c>
      <c r="E172" s="48" t="s">
        <v>231</v>
      </c>
      <c r="F172" s="48" t="s">
        <v>231</v>
      </c>
      <c r="G172" s="48"/>
      <c r="H172" s="91">
        <v>11.9</v>
      </c>
      <c r="I172" s="7">
        <f>VLOOKUP(E172,Steuerung!$A$17:$E$500,5,FALSE)</f>
        <v>2</v>
      </c>
      <c r="J172" s="73">
        <f>VLOOKUP(E172,Steuerung!$A$17:$F$500,6,FALSE)</f>
        <v>58.333333333333329</v>
      </c>
      <c r="K172" s="7">
        <f>VLOOKUP(F172,Steuerung!$A$17:$G$500,7,FALSE)</f>
        <v>2</v>
      </c>
      <c r="L172" s="7">
        <f>VLOOKUP(F172,Steuerung!$A$17:$H$500,8,FALSE)</f>
        <v>46</v>
      </c>
      <c r="M172" s="73">
        <f t="shared" si="36"/>
        <v>104.33333333333333</v>
      </c>
      <c r="N172" s="91">
        <f t="shared" si="37"/>
        <v>1241.5666666666666</v>
      </c>
      <c r="O172" s="91">
        <f t="shared" si="38"/>
        <v>694.16666666666663</v>
      </c>
      <c r="P172" s="91">
        <f t="shared" si="39"/>
        <v>547.4</v>
      </c>
      <c r="Q172" s="63">
        <f>VLOOKUP(E172,Steuerung!$A$17:$B$500,2,FALSE)</f>
        <v>0</v>
      </c>
      <c r="R172" s="63">
        <f>VLOOKUP(F172,Steuerung!$A$17:$B$500,2,FALSE)</f>
        <v>0</v>
      </c>
      <c r="S172" s="4">
        <f t="shared" si="40"/>
        <v>0</v>
      </c>
      <c r="T172" s="4">
        <f t="shared" si="41"/>
        <v>0</v>
      </c>
      <c r="U172" s="112" t="e">
        <f t="shared" si="42"/>
        <v>#DIV/0!</v>
      </c>
      <c r="V172" s="112" t="e">
        <f t="shared" si="43"/>
        <v>#DIV/0!</v>
      </c>
      <c r="W172" s="112" t="e">
        <f t="shared" si="44"/>
        <v>#DIV/0!</v>
      </c>
    </row>
    <row r="173" spans="2:23" x14ac:dyDescent="0.2">
      <c r="B173" s="48" t="s">
        <v>3471</v>
      </c>
      <c r="C173" s="48"/>
      <c r="D173" s="48" t="s">
        <v>868</v>
      </c>
      <c r="E173" s="48" t="s">
        <v>231</v>
      </c>
      <c r="F173" s="48" t="s">
        <v>231</v>
      </c>
      <c r="G173" s="48"/>
      <c r="H173" s="91">
        <v>11.9</v>
      </c>
      <c r="I173" s="7">
        <f>VLOOKUP(E173,Steuerung!$A$17:$E$500,5,FALSE)</f>
        <v>2</v>
      </c>
      <c r="J173" s="73">
        <f>VLOOKUP(E173,Steuerung!$A$17:$F$500,6,FALSE)</f>
        <v>58.333333333333329</v>
      </c>
      <c r="K173" s="7">
        <f>VLOOKUP(F173,Steuerung!$A$17:$G$500,7,FALSE)</f>
        <v>2</v>
      </c>
      <c r="L173" s="7">
        <f>VLOOKUP(F173,Steuerung!$A$17:$H$500,8,FALSE)</f>
        <v>46</v>
      </c>
      <c r="M173" s="73">
        <f t="shared" si="36"/>
        <v>104.33333333333333</v>
      </c>
      <c r="N173" s="91">
        <f t="shared" si="37"/>
        <v>1241.5666666666666</v>
      </c>
      <c r="O173" s="91">
        <f t="shared" si="38"/>
        <v>694.16666666666663</v>
      </c>
      <c r="P173" s="91">
        <f t="shared" si="39"/>
        <v>547.4</v>
      </c>
      <c r="Q173" s="63">
        <f>VLOOKUP(E173,Steuerung!$A$17:$B$500,2,FALSE)</f>
        <v>0</v>
      </c>
      <c r="R173" s="63">
        <f>VLOOKUP(F173,Steuerung!$A$17:$B$500,2,FALSE)</f>
        <v>0</v>
      </c>
      <c r="S173" s="4">
        <f t="shared" si="40"/>
        <v>0</v>
      </c>
      <c r="T173" s="4">
        <f t="shared" si="41"/>
        <v>0</v>
      </c>
      <c r="U173" s="112" t="e">
        <f t="shared" si="42"/>
        <v>#DIV/0!</v>
      </c>
      <c r="V173" s="112" t="e">
        <f t="shared" si="43"/>
        <v>#DIV/0!</v>
      </c>
      <c r="W173" s="112" t="e">
        <f t="shared" si="44"/>
        <v>#DIV/0!</v>
      </c>
    </row>
    <row r="174" spans="2:23" x14ac:dyDescent="0.2">
      <c r="B174" s="48" t="s">
        <v>3472</v>
      </c>
      <c r="C174" s="48"/>
      <c r="D174" s="48" t="s">
        <v>868</v>
      </c>
      <c r="E174" s="48" t="s">
        <v>231</v>
      </c>
      <c r="F174" s="48" t="s">
        <v>231</v>
      </c>
      <c r="G174" s="48"/>
      <c r="H174" s="91">
        <v>11.9</v>
      </c>
      <c r="I174" s="7">
        <f>VLOOKUP(E174,Steuerung!$A$17:$E$500,5,FALSE)</f>
        <v>2</v>
      </c>
      <c r="J174" s="73">
        <f>VLOOKUP(E174,Steuerung!$A$17:$F$500,6,FALSE)</f>
        <v>58.333333333333329</v>
      </c>
      <c r="K174" s="7">
        <f>VLOOKUP(F174,Steuerung!$A$17:$G$500,7,FALSE)</f>
        <v>2</v>
      </c>
      <c r="L174" s="7">
        <f>VLOOKUP(F174,Steuerung!$A$17:$H$500,8,FALSE)</f>
        <v>46</v>
      </c>
      <c r="M174" s="73">
        <f t="shared" si="36"/>
        <v>104.33333333333333</v>
      </c>
      <c r="N174" s="91">
        <f t="shared" si="37"/>
        <v>1241.5666666666666</v>
      </c>
      <c r="O174" s="91">
        <f t="shared" si="38"/>
        <v>694.16666666666663</v>
      </c>
      <c r="P174" s="91">
        <f t="shared" si="39"/>
        <v>547.4</v>
      </c>
      <c r="Q174" s="63">
        <f>VLOOKUP(E174,Steuerung!$A$17:$B$500,2,FALSE)</f>
        <v>0</v>
      </c>
      <c r="R174" s="63">
        <f>VLOOKUP(F174,Steuerung!$A$17:$B$500,2,FALSE)</f>
        <v>0</v>
      </c>
      <c r="S174" s="4">
        <f t="shared" si="40"/>
        <v>0</v>
      </c>
      <c r="T174" s="4">
        <f t="shared" si="41"/>
        <v>0</v>
      </c>
      <c r="U174" s="112" t="e">
        <f t="shared" si="42"/>
        <v>#DIV/0!</v>
      </c>
      <c r="V174" s="112" t="e">
        <f t="shared" si="43"/>
        <v>#DIV/0!</v>
      </c>
      <c r="W174" s="112" t="e">
        <f t="shared" si="44"/>
        <v>#DIV/0!</v>
      </c>
    </row>
    <row r="175" spans="2:23" x14ac:dyDescent="0.2">
      <c r="B175" s="48" t="s">
        <v>2578</v>
      </c>
      <c r="C175" s="48"/>
      <c r="D175" s="48" t="s">
        <v>868</v>
      </c>
      <c r="E175" s="48" t="s">
        <v>231</v>
      </c>
      <c r="F175" s="48" t="s">
        <v>231</v>
      </c>
      <c r="G175" s="48"/>
      <c r="H175" s="91">
        <v>8.6</v>
      </c>
      <c r="I175" s="7">
        <f>VLOOKUP(E175,Steuerung!$A$17:$E$500,5,FALSE)</f>
        <v>2</v>
      </c>
      <c r="J175" s="73">
        <f>VLOOKUP(E175,Steuerung!$A$17:$F$500,6,FALSE)</f>
        <v>58.333333333333329</v>
      </c>
      <c r="K175" s="7">
        <f>VLOOKUP(F175,Steuerung!$A$17:$G$500,7,FALSE)</f>
        <v>2</v>
      </c>
      <c r="L175" s="7">
        <f>VLOOKUP(F175,Steuerung!$A$17:$H$500,8,FALSE)</f>
        <v>46</v>
      </c>
      <c r="M175" s="73">
        <f t="shared" si="36"/>
        <v>104.33333333333333</v>
      </c>
      <c r="N175" s="91">
        <f t="shared" si="37"/>
        <v>897.26666666666654</v>
      </c>
      <c r="O175" s="91">
        <f t="shared" si="38"/>
        <v>501.66666666666663</v>
      </c>
      <c r="P175" s="91">
        <f t="shared" si="39"/>
        <v>395.59999999999997</v>
      </c>
      <c r="Q175" s="63">
        <f>VLOOKUP(E175,Steuerung!$A$17:$B$500,2,FALSE)</f>
        <v>0</v>
      </c>
      <c r="R175" s="63">
        <f>VLOOKUP(F175,Steuerung!$A$17:$B$500,2,FALSE)</f>
        <v>0</v>
      </c>
      <c r="S175" s="4">
        <f t="shared" si="40"/>
        <v>0</v>
      </c>
      <c r="T175" s="4">
        <f t="shared" si="41"/>
        <v>0</v>
      </c>
      <c r="U175" s="112" t="e">
        <f t="shared" si="42"/>
        <v>#DIV/0!</v>
      </c>
      <c r="V175" s="112" t="e">
        <f t="shared" si="43"/>
        <v>#DIV/0!</v>
      </c>
      <c r="W175" s="112" t="e">
        <f t="shared" si="44"/>
        <v>#DIV/0!</v>
      </c>
    </row>
    <row r="176" spans="2:23" x14ac:dyDescent="0.2">
      <c r="B176" s="48" t="s">
        <v>2811</v>
      </c>
      <c r="C176" s="48"/>
      <c r="D176" s="48" t="s">
        <v>868</v>
      </c>
      <c r="E176" s="48" t="s">
        <v>231</v>
      </c>
      <c r="F176" s="48" t="s">
        <v>231</v>
      </c>
      <c r="G176" s="48"/>
      <c r="H176" s="91">
        <v>5.4</v>
      </c>
      <c r="I176" s="7">
        <f>VLOOKUP(E176,Steuerung!$A$17:$E$500,5,FALSE)</f>
        <v>2</v>
      </c>
      <c r="J176" s="73">
        <f>VLOOKUP(E176,Steuerung!$A$17:$F$500,6,FALSE)</f>
        <v>58.333333333333329</v>
      </c>
      <c r="K176" s="7">
        <f>VLOOKUP(F176,Steuerung!$A$17:$G$500,7,FALSE)</f>
        <v>2</v>
      </c>
      <c r="L176" s="7">
        <f>VLOOKUP(F176,Steuerung!$A$17:$H$500,8,FALSE)</f>
        <v>46</v>
      </c>
      <c r="M176" s="73">
        <f t="shared" ref="M176:M183" si="45">J176+L176</f>
        <v>104.33333333333333</v>
      </c>
      <c r="N176" s="91">
        <f t="shared" ref="N176:N183" si="46">H176*M176</f>
        <v>563.4</v>
      </c>
      <c r="O176" s="91">
        <f t="shared" ref="O176:O183" si="47">H176*J176</f>
        <v>315</v>
      </c>
      <c r="P176" s="91">
        <f t="shared" ref="P176:P183" si="48">H176*L176</f>
        <v>248.4</v>
      </c>
      <c r="Q176" s="63">
        <f>VLOOKUP(E176,Steuerung!$A$17:$B$500,2,FALSE)</f>
        <v>0</v>
      </c>
      <c r="R176" s="63">
        <f>VLOOKUP(F176,Steuerung!$A$17:$B$500,2,FALSE)</f>
        <v>0</v>
      </c>
      <c r="S176" s="4">
        <f t="shared" ref="S176:S183" si="49">IFERROR(O176/Q176,0)</f>
        <v>0</v>
      </c>
      <c r="T176" s="4">
        <f t="shared" ref="T176:T183" si="50">IFERROR(P176/R176,0)</f>
        <v>0</v>
      </c>
      <c r="U176" s="112" t="e">
        <f t="shared" ref="U176:U183" si="51">IF(J176&gt;0,O176/Q176*SVS_UHR,0)</f>
        <v>#DIV/0!</v>
      </c>
      <c r="V176" s="112" t="e">
        <f t="shared" ref="V176:V183" si="52">IF(L176&gt;0,P176/R176*SVS_UHR,0)</f>
        <v>#DIV/0!</v>
      </c>
      <c r="W176" s="112" t="e">
        <f t="shared" ref="W176:W183" si="53">U176+V176</f>
        <v>#DIV/0!</v>
      </c>
    </row>
    <row r="177" spans="1:23" x14ac:dyDescent="0.2">
      <c r="B177" s="48" t="s">
        <v>3068</v>
      </c>
      <c r="C177" s="48"/>
      <c r="D177" s="48" t="s">
        <v>868</v>
      </c>
      <c r="E177" s="48" t="s">
        <v>231</v>
      </c>
      <c r="F177" s="48" t="s">
        <v>231</v>
      </c>
      <c r="G177" s="48"/>
      <c r="H177" s="91">
        <v>11.9</v>
      </c>
      <c r="I177" s="7">
        <f>VLOOKUP(E177,Steuerung!$A$17:$E$500,5,FALSE)</f>
        <v>2</v>
      </c>
      <c r="J177" s="73">
        <f>VLOOKUP(E177,Steuerung!$A$17:$F$500,6,FALSE)</f>
        <v>58.333333333333329</v>
      </c>
      <c r="K177" s="7">
        <f>VLOOKUP(F177,Steuerung!$A$17:$G$500,7,FALSE)</f>
        <v>2</v>
      </c>
      <c r="L177" s="7">
        <f>VLOOKUP(F177,Steuerung!$A$17:$H$500,8,FALSE)</f>
        <v>46</v>
      </c>
      <c r="M177" s="73">
        <f t="shared" si="45"/>
        <v>104.33333333333333</v>
      </c>
      <c r="N177" s="91">
        <f t="shared" si="46"/>
        <v>1241.5666666666666</v>
      </c>
      <c r="O177" s="91">
        <f t="shared" si="47"/>
        <v>694.16666666666663</v>
      </c>
      <c r="P177" s="91">
        <f t="shared" si="48"/>
        <v>547.4</v>
      </c>
      <c r="Q177" s="63">
        <f>VLOOKUP(E177,Steuerung!$A$17:$B$500,2,FALSE)</f>
        <v>0</v>
      </c>
      <c r="R177" s="63">
        <f>VLOOKUP(F177,Steuerung!$A$17:$B$500,2,FALSE)</f>
        <v>0</v>
      </c>
      <c r="S177" s="4">
        <f t="shared" si="49"/>
        <v>0</v>
      </c>
      <c r="T177" s="4">
        <f t="shared" si="50"/>
        <v>0</v>
      </c>
      <c r="U177" s="112" t="e">
        <f t="shared" si="51"/>
        <v>#DIV/0!</v>
      </c>
      <c r="V177" s="112" t="e">
        <f t="shared" si="52"/>
        <v>#DIV/0!</v>
      </c>
      <c r="W177" s="112" t="e">
        <f t="shared" si="53"/>
        <v>#DIV/0!</v>
      </c>
    </row>
    <row r="178" spans="1:23" x14ac:dyDescent="0.2">
      <c r="B178" s="48" t="s">
        <v>2680</v>
      </c>
      <c r="C178" s="48"/>
      <c r="D178" s="48" t="s">
        <v>868</v>
      </c>
      <c r="E178" s="48" t="s">
        <v>231</v>
      </c>
      <c r="F178" s="48" t="s">
        <v>231</v>
      </c>
      <c r="G178" s="48"/>
      <c r="H178" s="91">
        <v>11.9</v>
      </c>
      <c r="I178" s="7">
        <f>VLOOKUP(E178,Steuerung!$A$17:$E$500,5,FALSE)</f>
        <v>2</v>
      </c>
      <c r="J178" s="73">
        <f>VLOOKUP(E178,Steuerung!$A$17:$F$500,6,FALSE)</f>
        <v>58.333333333333329</v>
      </c>
      <c r="K178" s="7">
        <f>VLOOKUP(F178,Steuerung!$A$17:$G$500,7,FALSE)</f>
        <v>2</v>
      </c>
      <c r="L178" s="7">
        <f>VLOOKUP(F178,Steuerung!$A$17:$H$500,8,FALSE)</f>
        <v>46</v>
      </c>
      <c r="M178" s="73">
        <f t="shared" si="45"/>
        <v>104.33333333333333</v>
      </c>
      <c r="N178" s="91">
        <f t="shared" si="46"/>
        <v>1241.5666666666666</v>
      </c>
      <c r="O178" s="91">
        <f t="shared" si="47"/>
        <v>694.16666666666663</v>
      </c>
      <c r="P178" s="91">
        <f t="shared" si="48"/>
        <v>547.4</v>
      </c>
      <c r="Q178" s="63">
        <f>VLOOKUP(E178,Steuerung!$A$17:$B$500,2,FALSE)</f>
        <v>0</v>
      </c>
      <c r="R178" s="63">
        <f>VLOOKUP(F178,Steuerung!$A$17:$B$500,2,FALSE)</f>
        <v>0</v>
      </c>
      <c r="S178" s="4">
        <f t="shared" si="49"/>
        <v>0</v>
      </c>
      <c r="T178" s="4">
        <f t="shared" si="50"/>
        <v>0</v>
      </c>
      <c r="U178" s="112" t="e">
        <f t="shared" si="51"/>
        <v>#DIV/0!</v>
      </c>
      <c r="V178" s="112" t="e">
        <f t="shared" si="52"/>
        <v>#DIV/0!</v>
      </c>
      <c r="W178" s="112" t="e">
        <f t="shared" si="53"/>
        <v>#DIV/0!</v>
      </c>
    </row>
    <row r="179" spans="1:23" x14ac:dyDescent="0.2">
      <c r="B179" s="48" t="s">
        <v>3463</v>
      </c>
      <c r="C179" s="48"/>
      <c r="D179" s="48" t="s">
        <v>868</v>
      </c>
      <c r="E179" s="48" t="s">
        <v>231</v>
      </c>
      <c r="F179" s="48" t="s">
        <v>231</v>
      </c>
      <c r="G179" s="48"/>
      <c r="H179" s="91">
        <v>3.8</v>
      </c>
      <c r="I179" s="7">
        <f>VLOOKUP(E179,Steuerung!$A$17:$E$500,5,FALSE)</f>
        <v>2</v>
      </c>
      <c r="J179" s="73">
        <f>VLOOKUP(E179,Steuerung!$A$17:$F$500,6,FALSE)</f>
        <v>58.333333333333329</v>
      </c>
      <c r="K179" s="7">
        <f>VLOOKUP(F179,Steuerung!$A$17:$G$500,7,FALSE)</f>
        <v>2</v>
      </c>
      <c r="L179" s="7">
        <f>VLOOKUP(F179,Steuerung!$A$17:$H$500,8,FALSE)</f>
        <v>46</v>
      </c>
      <c r="M179" s="73">
        <f t="shared" si="45"/>
        <v>104.33333333333333</v>
      </c>
      <c r="N179" s="91">
        <f t="shared" si="46"/>
        <v>396.46666666666664</v>
      </c>
      <c r="O179" s="91">
        <f t="shared" si="47"/>
        <v>221.66666666666663</v>
      </c>
      <c r="P179" s="91">
        <f t="shared" si="48"/>
        <v>174.79999999999998</v>
      </c>
      <c r="Q179" s="63">
        <f>VLOOKUP(E179,Steuerung!$A$17:$B$500,2,FALSE)</f>
        <v>0</v>
      </c>
      <c r="R179" s="63">
        <f>VLOOKUP(F179,Steuerung!$A$17:$B$500,2,FALSE)</f>
        <v>0</v>
      </c>
      <c r="S179" s="4">
        <f t="shared" si="49"/>
        <v>0</v>
      </c>
      <c r="T179" s="4">
        <f t="shared" si="50"/>
        <v>0</v>
      </c>
      <c r="U179" s="112" t="e">
        <f t="shared" si="51"/>
        <v>#DIV/0!</v>
      </c>
      <c r="V179" s="112" t="e">
        <f t="shared" si="52"/>
        <v>#DIV/0!</v>
      </c>
      <c r="W179" s="112" t="e">
        <f t="shared" si="53"/>
        <v>#DIV/0!</v>
      </c>
    </row>
    <row r="180" spans="1:23" x14ac:dyDescent="0.2">
      <c r="B180" s="48" t="s">
        <v>904</v>
      </c>
      <c r="C180" s="48"/>
      <c r="D180" s="48" t="s">
        <v>884</v>
      </c>
      <c r="E180" s="48" t="s">
        <v>309</v>
      </c>
      <c r="F180" s="48" t="s">
        <v>309</v>
      </c>
      <c r="G180" s="48"/>
      <c r="H180" s="91">
        <v>11.9</v>
      </c>
      <c r="I180" s="7" t="str">
        <f>VLOOKUP(E180,Steuerung!$A$17:$E$500,5,FALSE)</f>
        <v>m</v>
      </c>
      <c r="J180" s="73">
        <f>VLOOKUP(E180,Steuerung!$A$17:$F$500,6,FALSE)</f>
        <v>6.7</v>
      </c>
      <c r="K180" s="7" t="str">
        <f>VLOOKUP(F180,Steuerung!$A$17:$G$500,7,FALSE)</f>
        <v>m</v>
      </c>
      <c r="L180" s="7">
        <f>VLOOKUP(F180,Steuerung!$A$17:$H$500,8,FALSE)</f>
        <v>5.3</v>
      </c>
      <c r="M180" s="73">
        <f t="shared" si="45"/>
        <v>12</v>
      </c>
      <c r="N180" s="91">
        <f t="shared" si="46"/>
        <v>142.80000000000001</v>
      </c>
      <c r="O180" s="91">
        <f t="shared" si="47"/>
        <v>79.73</v>
      </c>
      <c r="P180" s="91">
        <f t="shared" si="48"/>
        <v>63.07</v>
      </c>
      <c r="Q180" s="63">
        <f>VLOOKUP(E180,Steuerung!$A$17:$B$500,2,FALSE)</f>
        <v>0</v>
      </c>
      <c r="R180" s="63">
        <f>VLOOKUP(F180,Steuerung!$A$17:$B$500,2,FALSE)</f>
        <v>0</v>
      </c>
      <c r="S180" s="4">
        <f t="shared" si="49"/>
        <v>0</v>
      </c>
      <c r="T180" s="4">
        <f t="shared" si="50"/>
        <v>0</v>
      </c>
      <c r="U180" s="112" t="e">
        <f t="shared" si="51"/>
        <v>#DIV/0!</v>
      </c>
      <c r="V180" s="112" t="e">
        <f t="shared" si="52"/>
        <v>#DIV/0!</v>
      </c>
      <c r="W180" s="112" t="e">
        <f t="shared" si="53"/>
        <v>#DIV/0!</v>
      </c>
    </row>
    <row r="181" spans="1:23" x14ac:dyDescent="0.2">
      <c r="B181" s="48" t="s">
        <v>3473</v>
      </c>
      <c r="C181" s="48"/>
      <c r="D181" s="48" t="s">
        <v>868</v>
      </c>
      <c r="E181" s="48" t="s">
        <v>231</v>
      </c>
      <c r="F181" s="48" t="s">
        <v>231</v>
      </c>
      <c r="G181" s="48"/>
      <c r="H181" s="91">
        <v>49.7</v>
      </c>
      <c r="I181" s="7">
        <f>VLOOKUP(E181,Steuerung!$A$17:$E$500,5,FALSE)</f>
        <v>2</v>
      </c>
      <c r="J181" s="73">
        <f>VLOOKUP(E181,Steuerung!$A$17:$F$500,6,FALSE)</f>
        <v>58.333333333333329</v>
      </c>
      <c r="K181" s="7">
        <f>VLOOKUP(F181,Steuerung!$A$17:$G$500,7,FALSE)</f>
        <v>2</v>
      </c>
      <c r="L181" s="7">
        <f>VLOOKUP(F181,Steuerung!$A$17:$H$500,8,FALSE)</f>
        <v>46</v>
      </c>
      <c r="M181" s="73">
        <f t="shared" si="45"/>
        <v>104.33333333333333</v>
      </c>
      <c r="N181" s="91">
        <f t="shared" si="46"/>
        <v>5185.3666666666668</v>
      </c>
      <c r="O181" s="91">
        <f t="shared" si="47"/>
        <v>2899.1666666666665</v>
      </c>
      <c r="P181" s="91">
        <f t="shared" si="48"/>
        <v>2286.2000000000003</v>
      </c>
      <c r="Q181" s="63">
        <f>VLOOKUP(E181,Steuerung!$A$17:$B$500,2,FALSE)</f>
        <v>0</v>
      </c>
      <c r="R181" s="63">
        <f>VLOOKUP(F181,Steuerung!$A$17:$B$500,2,FALSE)</f>
        <v>0</v>
      </c>
      <c r="S181" s="4">
        <f t="shared" si="49"/>
        <v>0</v>
      </c>
      <c r="T181" s="4">
        <f t="shared" si="50"/>
        <v>0</v>
      </c>
      <c r="U181" s="112" t="e">
        <f t="shared" si="51"/>
        <v>#DIV/0!</v>
      </c>
      <c r="V181" s="112" t="e">
        <f t="shared" si="52"/>
        <v>#DIV/0!</v>
      </c>
      <c r="W181" s="112" t="e">
        <f t="shared" si="53"/>
        <v>#DIV/0!</v>
      </c>
    </row>
    <row r="182" spans="1:23" x14ac:dyDescent="0.2">
      <c r="B182" s="48" t="s">
        <v>3474</v>
      </c>
      <c r="C182" s="48"/>
      <c r="D182" s="48" t="s">
        <v>868</v>
      </c>
      <c r="E182" s="48" t="s">
        <v>231</v>
      </c>
      <c r="F182" s="48" t="s">
        <v>231</v>
      </c>
      <c r="G182" s="48"/>
      <c r="H182" s="91">
        <v>49.7</v>
      </c>
      <c r="I182" s="7">
        <f>VLOOKUP(E182,Steuerung!$A$17:$E$500,5,FALSE)</f>
        <v>2</v>
      </c>
      <c r="J182" s="73">
        <f>VLOOKUP(E182,Steuerung!$A$17:$F$500,6,FALSE)</f>
        <v>58.333333333333329</v>
      </c>
      <c r="K182" s="7">
        <f>VLOOKUP(F182,Steuerung!$A$17:$G$500,7,FALSE)</f>
        <v>2</v>
      </c>
      <c r="L182" s="7">
        <f>VLOOKUP(F182,Steuerung!$A$17:$H$500,8,FALSE)</f>
        <v>46</v>
      </c>
      <c r="M182" s="73">
        <f t="shared" si="45"/>
        <v>104.33333333333333</v>
      </c>
      <c r="N182" s="91">
        <f t="shared" si="46"/>
        <v>5185.3666666666668</v>
      </c>
      <c r="O182" s="91">
        <f t="shared" si="47"/>
        <v>2899.1666666666665</v>
      </c>
      <c r="P182" s="91">
        <f t="shared" si="48"/>
        <v>2286.2000000000003</v>
      </c>
      <c r="Q182" s="63">
        <f>VLOOKUP(E182,Steuerung!$A$17:$B$500,2,FALSE)</f>
        <v>0</v>
      </c>
      <c r="R182" s="63">
        <f>VLOOKUP(F182,Steuerung!$A$17:$B$500,2,FALSE)</f>
        <v>0</v>
      </c>
      <c r="S182" s="4">
        <f t="shared" si="49"/>
        <v>0</v>
      </c>
      <c r="T182" s="4">
        <f t="shared" si="50"/>
        <v>0</v>
      </c>
      <c r="U182" s="112" t="e">
        <f t="shared" si="51"/>
        <v>#DIV/0!</v>
      </c>
      <c r="V182" s="112" t="e">
        <f t="shared" si="52"/>
        <v>#DIV/0!</v>
      </c>
      <c r="W182" s="112" t="e">
        <f t="shared" si="53"/>
        <v>#DIV/0!</v>
      </c>
    </row>
    <row r="183" spans="1:23" x14ac:dyDescent="0.2">
      <c r="B183" s="48" t="s">
        <v>3457</v>
      </c>
      <c r="C183" s="48"/>
      <c r="D183" s="48" t="s">
        <v>868</v>
      </c>
      <c r="E183" s="48" t="s">
        <v>231</v>
      </c>
      <c r="F183" s="48" t="s">
        <v>231</v>
      </c>
      <c r="G183" s="48"/>
      <c r="H183" s="91">
        <v>25.9</v>
      </c>
      <c r="I183" s="7">
        <f>VLOOKUP(E183,Steuerung!$A$17:$E$500,5,FALSE)</f>
        <v>2</v>
      </c>
      <c r="J183" s="73">
        <f>VLOOKUP(E183,Steuerung!$A$17:$F$500,6,FALSE)</f>
        <v>58.333333333333329</v>
      </c>
      <c r="K183" s="7">
        <f>VLOOKUP(F183,Steuerung!$A$17:$G$500,7,FALSE)</f>
        <v>2</v>
      </c>
      <c r="L183" s="7">
        <f>VLOOKUP(F183,Steuerung!$A$17:$H$500,8,FALSE)</f>
        <v>46</v>
      </c>
      <c r="M183" s="73">
        <f t="shared" si="45"/>
        <v>104.33333333333333</v>
      </c>
      <c r="N183" s="91">
        <f t="shared" si="46"/>
        <v>2702.2333333333331</v>
      </c>
      <c r="O183" s="91">
        <f t="shared" si="47"/>
        <v>1510.833333333333</v>
      </c>
      <c r="P183" s="91">
        <f t="shared" si="48"/>
        <v>1191.3999999999999</v>
      </c>
      <c r="Q183" s="63">
        <f>VLOOKUP(E183,Steuerung!$A$17:$B$500,2,FALSE)</f>
        <v>0</v>
      </c>
      <c r="R183" s="63">
        <f>VLOOKUP(F183,Steuerung!$A$17:$B$500,2,FALSE)</f>
        <v>0</v>
      </c>
      <c r="S183" s="4">
        <f t="shared" si="49"/>
        <v>0</v>
      </c>
      <c r="T183" s="4">
        <f t="shared" si="50"/>
        <v>0</v>
      </c>
      <c r="U183" s="112" t="e">
        <f t="shared" si="51"/>
        <v>#DIV/0!</v>
      </c>
      <c r="V183" s="112" t="e">
        <f t="shared" si="52"/>
        <v>#DIV/0!</v>
      </c>
      <c r="W183" s="112" t="e">
        <f t="shared" si="53"/>
        <v>#DIV/0!</v>
      </c>
    </row>
    <row r="184" spans="1:23" x14ac:dyDescent="0.2">
      <c r="H184" s="91"/>
    </row>
    <row r="185" spans="1:23" x14ac:dyDescent="0.2">
      <c r="A185" s="2" t="s">
        <v>3456</v>
      </c>
      <c r="B185" s="2"/>
      <c r="C185" s="157"/>
      <c r="D185" s="157"/>
      <c r="E185" s="157"/>
      <c r="F185" s="157"/>
      <c r="G185" s="157"/>
      <c r="H185" s="102">
        <f>SUM(H133:H183)</f>
        <v>1593.1900000000003</v>
      </c>
      <c r="I185" s="157"/>
      <c r="J185" s="157"/>
      <c r="K185" s="157"/>
      <c r="L185" s="157"/>
      <c r="M185" s="157"/>
      <c r="N185" s="102">
        <f>SUM(N133:N183)</f>
        <v>128485.46999999999</v>
      </c>
      <c r="O185" s="102">
        <f>SUM(O133:O183)</f>
        <v>71488.839999999982</v>
      </c>
      <c r="P185" s="102">
        <f>SUM(P133:P183)</f>
        <v>56996.630000000005</v>
      </c>
      <c r="Q185" s="157"/>
      <c r="R185" s="157"/>
      <c r="S185" s="157"/>
      <c r="T185" s="157"/>
      <c r="U185" s="102" t="e">
        <f>SUM(U133:U183)</f>
        <v>#DIV/0!</v>
      </c>
      <c r="V185" s="102" t="e">
        <f>SUM(V133:V183)</f>
        <v>#DIV/0!</v>
      </c>
      <c r="W185" s="102" t="e">
        <f>SUM(W133:W183)</f>
        <v>#DIV/0!</v>
      </c>
    </row>
    <row r="187" spans="1:23" x14ac:dyDescent="0.2">
      <c r="A187" s="157" t="s">
        <v>1147</v>
      </c>
    </row>
    <row r="189" spans="1:23" x14ac:dyDescent="0.2">
      <c r="B189" s="48" t="s">
        <v>3457</v>
      </c>
      <c r="C189" s="48"/>
      <c r="D189" s="48" t="s">
        <v>868</v>
      </c>
      <c r="E189" s="48" t="s">
        <v>231</v>
      </c>
      <c r="F189" s="48" t="s">
        <v>231</v>
      </c>
      <c r="G189" s="48"/>
      <c r="H189" s="91">
        <v>38.9</v>
      </c>
      <c r="I189" s="7">
        <f>VLOOKUP(E189,Steuerung!$A$17:$E$500,5,FALSE)</f>
        <v>2</v>
      </c>
      <c r="J189" s="73">
        <f>VLOOKUP(E189,Steuerung!$A$17:$F$500,6,FALSE)</f>
        <v>58.333333333333329</v>
      </c>
      <c r="K189" s="7">
        <f>VLOOKUP(F189,Steuerung!$A$17:$G$500,7,FALSE)</f>
        <v>2</v>
      </c>
      <c r="L189" s="7">
        <f>VLOOKUP(F189,Steuerung!$A$17:$H$500,8,FALSE)</f>
        <v>46</v>
      </c>
      <c r="M189" s="73">
        <f t="shared" ref="M189:M220" si="54">J189+L189</f>
        <v>104.33333333333333</v>
      </c>
      <c r="N189" s="91">
        <f t="shared" ref="N189:N220" si="55">H189*M189</f>
        <v>4058.5666666666662</v>
      </c>
      <c r="O189" s="91">
        <f t="shared" ref="O189:O220" si="56">H189*J189</f>
        <v>2269.1666666666665</v>
      </c>
      <c r="P189" s="91">
        <f t="shared" ref="P189:P220" si="57">H189*L189</f>
        <v>1789.3999999999999</v>
      </c>
      <c r="Q189" s="63">
        <f>VLOOKUP(E189,Steuerung!$A$17:$B$500,2,FALSE)</f>
        <v>0</v>
      </c>
      <c r="R189" s="63">
        <f>VLOOKUP(F189,Steuerung!$A$17:$B$500,2,FALSE)</f>
        <v>0</v>
      </c>
      <c r="S189" s="4">
        <f t="shared" ref="S189:S220" si="58">IFERROR(O189/Q189,0)</f>
        <v>0</v>
      </c>
      <c r="T189" s="4">
        <f t="shared" ref="T189:T220" si="59">IFERROR(P189/R189,0)</f>
        <v>0</v>
      </c>
      <c r="U189" s="112" t="e">
        <f t="shared" ref="U189:U220" si="60">IF(J189&gt;0,O189/Q189*SVS_UHR,0)</f>
        <v>#DIV/0!</v>
      </c>
      <c r="V189" s="112" t="e">
        <f t="shared" ref="V189:V220" si="61">IF(L189&gt;0,P189/R189*SVS_UHR,0)</f>
        <v>#DIV/0!</v>
      </c>
      <c r="W189" s="112" t="e">
        <f t="shared" ref="W189:W220" si="62">U189+V189</f>
        <v>#DIV/0!</v>
      </c>
    </row>
    <row r="190" spans="1:23" x14ac:dyDescent="0.2">
      <c r="B190" s="48" t="s">
        <v>3458</v>
      </c>
      <c r="C190" s="48"/>
      <c r="D190" s="48" t="s">
        <v>868</v>
      </c>
      <c r="E190" s="48" t="s">
        <v>231</v>
      </c>
      <c r="F190" s="48" t="s">
        <v>231</v>
      </c>
      <c r="G190" s="48"/>
      <c r="H190" s="91">
        <v>24.8</v>
      </c>
      <c r="I190" s="7">
        <f>VLOOKUP(E190,Steuerung!$A$17:$E$500,5,FALSE)</f>
        <v>2</v>
      </c>
      <c r="J190" s="73">
        <f>VLOOKUP(E190,Steuerung!$A$17:$F$500,6,FALSE)</f>
        <v>58.333333333333329</v>
      </c>
      <c r="K190" s="7">
        <f>VLOOKUP(F190,Steuerung!$A$17:$G$500,7,FALSE)</f>
        <v>2</v>
      </c>
      <c r="L190" s="7">
        <f>VLOOKUP(F190,Steuerung!$A$17:$H$500,8,FALSE)</f>
        <v>46</v>
      </c>
      <c r="M190" s="73">
        <f t="shared" si="54"/>
        <v>104.33333333333333</v>
      </c>
      <c r="N190" s="91">
        <f t="shared" si="55"/>
        <v>2587.4666666666667</v>
      </c>
      <c r="O190" s="91">
        <f t="shared" si="56"/>
        <v>1446.6666666666665</v>
      </c>
      <c r="P190" s="91">
        <f t="shared" si="57"/>
        <v>1140.8</v>
      </c>
      <c r="Q190" s="63">
        <f>VLOOKUP(E190,Steuerung!$A$17:$B$500,2,FALSE)</f>
        <v>0</v>
      </c>
      <c r="R190" s="63">
        <f>VLOOKUP(F190,Steuerung!$A$17:$B$500,2,FALSE)</f>
        <v>0</v>
      </c>
      <c r="S190" s="4">
        <f t="shared" si="58"/>
        <v>0</v>
      </c>
      <c r="T190" s="4">
        <f t="shared" si="59"/>
        <v>0</v>
      </c>
      <c r="U190" s="112" t="e">
        <f t="shared" si="60"/>
        <v>#DIV/0!</v>
      </c>
      <c r="V190" s="112" t="e">
        <f t="shared" si="61"/>
        <v>#DIV/0!</v>
      </c>
      <c r="W190" s="112" t="e">
        <f t="shared" si="62"/>
        <v>#DIV/0!</v>
      </c>
    </row>
    <row r="191" spans="1:23" x14ac:dyDescent="0.2">
      <c r="B191" s="48" t="s">
        <v>3459</v>
      </c>
      <c r="C191" s="48"/>
      <c r="D191" s="48" t="s">
        <v>868</v>
      </c>
      <c r="E191" s="48" t="s">
        <v>231</v>
      </c>
      <c r="F191" s="48" t="s">
        <v>231</v>
      </c>
      <c r="G191" s="48"/>
      <c r="H191" s="91">
        <v>49.7</v>
      </c>
      <c r="I191" s="7">
        <f>VLOOKUP(E191,Steuerung!$A$17:$E$500,5,FALSE)</f>
        <v>2</v>
      </c>
      <c r="J191" s="73">
        <f>VLOOKUP(E191,Steuerung!$A$17:$F$500,6,FALSE)</f>
        <v>58.333333333333329</v>
      </c>
      <c r="K191" s="7">
        <f>VLOOKUP(F191,Steuerung!$A$17:$G$500,7,FALSE)</f>
        <v>2</v>
      </c>
      <c r="L191" s="7">
        <f>VLOOKUP(F191,Steuerung!$A$17:$H$500,8,FALSE)</f>
        <v>46</v>
      </c>
      <c r="M191" s="73">
        <f t="shared" si="54"/>
        <v>104.33333333333333</v>
      </c>
      <c r="N191" s="91">
        <f t="shared" si="55"/>
        <v>5185.3666666666668</v>
      </c>
      <c r="O191" s="91">
        <f t="shared" si="56"/>
        <v>2899.1666666666665</v>
      </c>
      <c r="P191" s="91">
        <f t="shared" si="57"/>
        <v>2286.2000000000003</v>
      </c>
      <c r="Q191" s="63">
        <f>VLOOKUP(E191,Steuerung!$A$17:$B$500,2,FALSE)</f>
        <v>0</v>
      </c>
      <c r="R191" s="63">
        <f>VLOOKUP(F191,Steuerung!$A$17:$B$500,2,FALSE)</f>
        <v>0</v>
      </c>
      <c r="S191" s="4">
        <f t="shared" si="58"/>
        <v>0</v>
      </c>
      <c r="T191" s="4">
        <f t="shared" si="59"/>
        <v>0</v>
      </c>
      <c r="U191" s="112" t="e">
        <f t="shared" si="60"/>
        <v>#DIV/0!</v>
      </c>
      <c r="V191" s="112" t="e">
        <f t="shared" si="61"/>
        <v>#DIV/0!</v>
      </c>
      <c r="W191" s="112" t="e">
        <f t="shared" si="62"/>
        <v>#DIV/0!</v>
      </c>
    </row>
    <row r="192" spans="1:23" x14ac:dyDescent="0.2">
      <c r="B192" s="48" t="s">
        <v>3460</v>
      </c>
      <c r="C192" s="48"/>
      <c r="D192" s="48" t="s">
        <v>868</v>
      </c>
      <c r="E192" s="48" t="s">
        <v>231</v>
      </c>
      <c r="F192" s="48" t="s">
        <v>231</v>
      </c>
      <c r="G192" s="48"/>
      <c r="H192" s="91">
        <v>49.7</v>
      </c>
      <c r="I192" s="7">
        <f>VLOOKUP(E192,Steuerung!$A$17:$E$500,5,FALSE)</f>
        <v>2</v>
      </c>
      <c r="J192" s="73">
        <f>VLOOKUP(E192,Steuerung!$A$17:$F$500,6,FALSE)</f>
        <v>58.333333333333329</v>
      </c>
      <c r="K192" s="7">
        <f>VLOOKUP(F192,Steuerung!$A$17:$G$500,7,FALSE)</f>
        <v>2</v>
      </c>
      <c r="L192" s="7">
        <f>VLOOKUP(F192,Steuerung!$A$17:$H$500,8,FALSE)</f>
        <v>46</v>
      </c>
      <c r="M192" s="73">
        <f t="shared" si="54"/>
        <v>104.33333333333333</v>
      </c>
      <c r="N192" s="91">
        <f t="shared" si="55"/>
        <v>5185.3666666666668</v>
      </c>
      <c r="O192" s="91">
        <f t="shared" si="56"/>
        <v>2899.1666666666665</v>
      </c>
      <c r="P192" s="91">
        <f t="shared" si="57"/>
        <v>2286.2000000000003</v>
      </c>
      <c r="Q192" s="63">
        <f>VLOOKUP(E192,Steuerung!$A$17:$B$500,2,FALSE)</f>
        <v>0</v>
      </c>
      <c r="R192" s="63">
        <f>VLOOKUP(F192,Steuerung!$A$17:$B$500,2,FALSE)</f>
        <v>0</v>
      </c>
      <c r="S192" s="4">
        <f t="shared" si="58"/>
        <v>0</v>
      </c>
      <c r="T192" s="4">
        <f t="shared" si="59"/>
        <v>0</v>
      </c>
      <c r="U192" s="112" t="e">
        <f t="shared" si="60"/>
        <v>#DIV/0!</v>
      </c>
      <c r="V192" s="112" t="e">
        <f t="shared" si="61"/>
        <v>#DIV/0!</v>
      </c>
      <c r="W192" s="112" t="e">
        <f t="shared" si="62"/>
        <v>#DIV/0!</v>
      </c>
    </row>
    <row r="193" spans="2:23" x14ac:dyDescent="0.2">
      <c r="B193" s="48" t="s">
        <v>3068</v>
      </c>
      <c r="C193" s="48"/>
      <c r="D193" s="48" t="s">
        <v>868</v>
      </c>
      <c r="E193" s="48" t="s">
        <v>231</v>
      </c>
      <c r="F193" s="48" t="s">
        <v>231</v>
      </c>
      <c r="G193" s="48"/>
      <c r="H193" s="91">
        <v>24.8</v>
      </c>
      <c r="I193" s="7">
        <f>VLOOKUP(E193,Steuerung!$A$17:$E$500,5,FALSE)</f>
        <v>2</v>
      </c>
      <c r="J193" s="73">
        <f>VLOOKUP(E193,Steuerung!$A$17:$F$500,6,FALSE)</f>
        <v>58.333333333333329</v>
      </c>
      <c r="K193" s="7">
        <f>VLOOKUP(F193,Steuerung!$A$17:$G$500,7,FALSE)</f>
        <v>2</v>
      </c>
      <c r="L193" s="7">
        <f>VLOOKUP(F193,Steuerung!$A$17:$H$500,8,FALSE)</f>
        <v>46</v>
      </c>
      <c r="M193" s="73">
        <f t="shared" si="54"/>
        <v>104.33333333333333</v>
      </c>
      <c r="N193" s="91">
        <f t="shared" si="55"/>
        <v>2587.4666666666667</v>
      </c>
      <c r="O193" s="91">
        <f t="shared" si="56"/>
        <v>1446.6666666666665</v>
      </c>
      <c r="P193" s="91">
        <f t="shared" si="57"/>
        <v>1140.8</v>
      </c>
      <c r="Q193" s="63">
        <f>VLOOKUP(E193,Steuerung!$A$17:$B$500,2,FALSE)</f>
        <v>0</v>
      </c>
      <c r="R193" s="63">
        <f>VLOOKUP(F193,Steuerung!$A$17:$B$500,2,FALSE)</f>
        <v>0</v>
      </c>
      <c r="S193" s="4">
        <f t="shared" si="58"/>
        <v>0</v>
      </c>
      <c r="T193" s="4">
        <f t="shared" si="59"/>
        <v>0</v>
      </c>
      <c r="U193" s="112" t="e">
        <f t="shared" si="60"/>
        <v>#DIV/0!</v>
      </c>
      <c r="V193" s="112" t="e">
        <f t="shared" si="61"/>
        <v>#DIV/0!</v>
      </c>
      <c r="W193" s="112" t="e">
        <f t="shared" si="62"/>
        <v>#DIV/0!</v>
      </c>
    </row>
    <row r="194" spans="2:23" x14ac:dyDescent="0.2">
      <c r="B194" s="48" t="s">
        <v>904</v>
      </c>
      <c r="C194" s="48"/>
      <c r="D194" s="48" t="s">
        <v>884</v>
      </c>
      <c r="E194" s="48" t="s">
        <v>309</v>
      </c>
      <c r="F194" s="48" t="s">
        <v>309</v>
      </c>
      <c r="G194" s="48"/>
      <c r="H194" s="91">
        <v>15.7</v>
      </c>
      <c r="I194" s="7" t="str">
        <f>VLOOKUP(E194,Steuerung!$A$17:$E$500,5,FALSE)</f>
        <v>m</v>
      </c>
      <c r="J194" s="73">
        <f>VLOOKUP(E194,Steuerung!$A$17:$F$500,6,FALSE)</f>
        <v>6.7</v>
      </c>
      <c r="K194" s="7" t="str">
        <f>VLOOKUP(F194,Steuerung!$A$17:$G$500,7,FALSE)</f>
        <v>m</v>
      </c>
      <c r="L194" s="7">
        <f>VLOOKUP(F194,Steuerung!$A$17:$H$500,8,FALSE)</f>
        <v>5.3</v>
      </c>
      <c r="M194" s="73">
        <f t="shared" si="54"/>
        <v>12</v>
      </c>
      <c r="N194" s="91">
        <f t="shared" si="55"/>
        <v>188.39999999999998</v>
      </c>
      <c r="O194" s="91">
        <f t="shared" si="56"/>
        <v>105.19</v>
      </c>
      <c r="P194" s="91">
        <f t="shared" si="57"/>
        <v>83.21</v>
      </c>
      <c r="Q194" s="63">
        <f>VLOOKUP(E194,Steuerung!$A$17:$B$500,2,FALSE)</f>
        <v>0</v>
      </c>
      <c r="R194" s="63">
        <f>VLOOKUP(F194,Steuerung!$A$17:$B$500,2,FALSE)</f>
        <v>0</v>
      </c>
      <c r="S194" s="4">
        <f t="shared" si="58"/>
        <v>0</v>
      </c>
      <c r="T194" s="4">
        <f t="shared" si="59"/>
        <v>0</v>
      </c>
      <c r="U194" s="112" t="e">
        <f t="shared" si="60"/>
        <v>#DIV/0!</v>
      </c>
      <c r="V194" s="112" t="e">
        <f t="shared" si="61"/>
        <v>#DIV/0!</v>
      </c>
      <c r="W194" s="112" t="e">
        <f t="shared" si="62"/>
        <v>#DIV/0!</v>
      </c>
    </row>
    <row r="195" spans="2:23" x14ac:dyDescent="0.2">
      <c r="B195" s="48" t="s">
        <v>3457</v>
      </c>
      <c r="C195" s="48"/>
      <c r="D195" s="48" t="s">
        <v>868</v>
      </c>
      <c r="E195" s="48" t="s">
        <v>231</v>
      </c>
      <c r="F195" s="48" t="s">
        <v>231</v>
      </c>
      <c r="G195" s="48"/>
      <c r="H195" s="91">
        <v>68.900000000000006</v>
      </c>
      <c r="I195" s="7">
        <f>VLOOKUP(E195,Steuerung!$A$17:$E$500,5,FALSE)</f>
        <v>2</v>
      </c>
      <c r="J195" s="73">
        <f>VLOOKUP(E195,Steuerung!$A$17:$F$500,6,FALSE)</f>
        <v>58.333333333333329</v>
      </c>
      <c r="K195" s="7">
        <f>VLOOKUP(F195,Steuerung!$A$17:$G$500,7,FALSE)</f>
        <v>2</v>
      </c>
      <c r="L195" s="7">
        <f>VLOOKUP(F195,Steuerung!$A$17:$H$500,8,FALSE)</f>
        <v>46</v>
      </c>
      <c r="M195" s="73">
        <f t="shared" si="54"/>
        <v>104.33333333333333</v>
      </c>
      <c r="N195" s="91">
        <f t="shared" si="55"/>
        <v>7188.5666666666666</v>
      </c>
      <c r="O195" s="91">
        <f t="shared" si="56"/>
        <v>4019.1666666666665</v>
      </c>
      <c r="P195" s="91">
        <f t="shared" si="57"/>
        <v>3169.4</v>
      </c>
      <c r="Q195" s="63">
        <f>VLOOKUP(E195,Steuerung!$A$17:$B$500,2,FALSE)</f>
        <v>0</v>
      </c>
      <c r="R195" s="63">
        <f>VLOOKUP(F195,Steuerung!$A$17:$B$500,2,FALSE)</f>
        <v>0</v>
      </c>
      <c r="S195" s="4">
        <f t="shared" si="58"/>
        <v>0</v>
      </c>
      <c r="T195" s="4">
        <f t="shared" si="59"/>
        <v>0</v>
      </c>
      <c r="U195" s="112" t="e">
        <f t="shared" si="60"/>
        <v>#DIV/0!</v>
      </c>
      <c r="V195" s="112" t="e">
        <f t="shared" si="61"/>
        <v>#DIV/0!</v>
      </c>
      <c r="W195" s="112" t="e">
        <f t="shared" si="62"/>
        <v>#DIV/0!</v>
      </c>
    </row>
    <row r="196" spans="2:23" x14ac:dyDescent="0.2">
      <c r="B196" s="48" t="s">
        <v>3068</v>
      </c>
      <c r="C196" s="48"/>
      <c r="D196" s="48" t="s">
        <v>868</v>
      </c>
      <c r="E196" s="48" t="s">
        <v>231</v>
      </c>
      <c r="F196" s="48" t="s">
        <v>231</v>
      </c>
      <c r="G196" s="48"/>
      <c r="H196" s="91">
        <v>24.8</v>
      </c>
      <c r="I196" s="7">
        <f>VLOOKUP(E196,Steuerung!$A$17:$E$500,5,FALSE)</f>
        <v>2</v>
      </c>
      <c r="J196" s="73">
        <f>VLOOKUP(E196,Steuerung!$A$17:$F$500,6,FALSE)</f>
        <v>58.333333333333329</v>
      </c>
      <c r="K196" s="7">
        <f>VLOOKUP(F196,Steuerung!$A$17:$G$500,7,FALSE)</f>
        <v>2</v>
      </c>
      <c r="L196" s="7">
        <f>VLOOKUP(F196,Steuerung!$A$17:$H$500,8,FALSE)</f>
        <v>46</v>
      </c>
      <c r="M196" s="73">
        <f t="shared" si="54"/>
        <v>104.33333333333333</v>
      </c>
      <c r="N196" s="91">
        <f t="shared" si="55"/>
        <v>2587.4666666666667</v>
      </c>
      <c r="O196" s="91">
        <f t="shared" si="56"/>
        <v>1446.6666666666665</v>
      </c>
      <c r="P196" s="91">
        <f t="shared" si="57"/>
        <v>1140.8</v>
      </c>
      <c r="Q196" s="63">
        <f>VLOOKUP(E196,Steuerung!$A$17:$B$500,2,FALSE)</f>
        <v>0</v>
      </c>
      <c r="R196" s="63">
        <f>VLOOKUP(F196,Steuerung!$A$17:$B$500,2,FALSE)</f>
        <v>0</v>
      </c>
      <c r="S196" s="4">
        <f t="shared" si="58"/>
        <v>0</v>
      </c>
      <c r="T196" s="4">
        <f t="shared" si="59"/>
        <v>0</v>
      </c>
      <c r="U196" s="112" t="e">
        <f t="shared" si="60"/>
        <v>#DIV/0!</v>
      </c>
      <c r="V196" s="112" t="e">
        <f t="shared" si="61"/>
        <v>#DIV/0!</v>
      </c>
      <c r="W196" s="112" t="e">
        <f t="shared" si="62"/>
        <v>#DIV/0!</v>
      </c>
    </row>
    <row r="197" spans="2:23" x14ac:dyDescent="0.2">
      <c r="B197" s="48" t="s">
        <v>3460</v>
      </c>
      <c r="C197" s="48"/>
      <c r="D197" s="48" t="s">
        <v>868</v>
      </c>
      <c r="E197" s="48" t="s">
        <v>231</v>
      </c>
      <c r="F197" s="48" t="s">
        <v>231</v>
      </c>
      <c r="G197" s="48"/>
      <c r="H197" s="91">
        <v>49.7</v>
      </c>
      <c r="I197" s="7">
        <f>VLOOKUP(E197,Steuerung!$A$17:$E$500,5,FALSE)</f>
        <v>2</v>
      </c>
      <c r="J197" s="73">
        <f>VLOOKUP(E197,Steuerung!$A$17:$F$500,6,FALSE)</f>
        <v>58.333333333333329</v>
      </c>
      <c r="K197" s="7">
        <f>VLOOKUP(F197,Steuerung!$A$17:$G$500,7,FALSE)</f>
        <v>2</v>
      </c>
      <c r="L197" s="7">
        <f>VLOOKUP(F197,Steuerung!$A$17:$H$500,8,FALSE)</f>
        <v>46</v>
      </c>
      <c r="M197" s="73">
        <f t="shared" si="54"/>
        <v>104.33333333333333</v>
      </c>
      <c r="N197" s="91">
        <f t="shared" si="55"/>
        <v>5185.3666666666668</v>
      </c>
      <c r="O197" s="91">
        <f t="shared" si="56"/>
        <v>2899.1666666666665</v>
      </c>
      <c r="P197" s="91">
        <f t="shared" si="57"/>
        <v>2286.2000000000003</v>
      </c>
      <c r="Q197" s="63">
        <f>VLOOKUP(E197,Steuerung!$A$17:$B$500,2,FALSE)</f>
        <v>0</v>
      </c>
      <c r="R197" s="63">
        <f>VLOOKUP(F197,Steuerung!$A$17:$B$500,2,FALSE)</f>
        <v>0</v>
      </c>
      <c r="S197" s="4">
        <f t="shared" si="58"/>
        <v>0</v>
      </c>
      <c r="T197" s="4">
        <f t="shared" si="59"/>
        <v>0</v>
      </c>
      <c r="U197" s="112" t="e">
        <f t="shared" si="60"/>
        <v>#DIV/0!</v>
      </c>
      <c r="V197" s="112" t="e">
        <f t="shared" si="61"/>
        <v>#DIV/0!</v>
      </c>
      <c r="W197" s="112" t="e">
        <f t="shared" si="62"/>
        <v>#DIV/0!</v>
      </c>
    </row>
    <row r="198" spans="2:23" x14ac:dyDescent="0.2">
      <c r="B198" s="48" t="s">
        <v>3459</v>
      </c>
      <c r="C198" s="48"/>
      <c r="D198" s="48" t="s">
        <v>868</v>
      </c>
      <c r="E198" s="48" t="s">
        <v>231</v>
      </c>
      <c r="F198" s="48" t="s">
        <v>231</v>
      </c>
      <c r="G198" s="48"/>
      <c r="H198" s="91">
        <v>24.8</v>
      </c>
      <c r="I198" s="7">
        <f>VLOOKUP(E198,Steuerung!$A$17:$E$500,5,FALSE)</f>
        <v>2</v>
      </c>
      <c r="J198" s="73">
        <f>VLOOKUP(E198,Steuerung!$A$17:$F$500,6,FALSE)</f>
        <v>58.333333333333329</v>
      </c>
      <c r="K198" s="7">
        <f>VLOOKUP(F198,Steuerung!$A$17:$G$500,7,FALSE)</f>
        <v>2</v>
      </c>
      <c r="L198" s="7">
        <f>VLOOKUP(F198,Steuerung!$A$17:$H$500,8,FALSE)</f>
        <v>46</v>
      </c>
      <c r="M198" s="73">
        <f t="shared" si="54"/>
        <v>104.33333333333333</v>
      </c>
      <c r="N198" s="91">
        <f t="shared" si="55"/>
        <v>2587.4666666666667</v>
      </c>
      <c r="O198" s="91">
        <f t="shared" si="56"/>
        <v>1446.6666666666665</v>
      </c>
      <c r="P198" s="91">
        <f t="shared" si="57"/>
        <v>1140.8</v>
      </c>
      <c r="Q198" s="63">
        <f>VLOOKUP(E198,Steuerung!$A$17:$B$500,2,FALSE)</f>
        <v>0</v>
      </c>
      <c r="R198" s="63">
        <f>VLOOKUP(F198,Steuerung!$A$17:$B$500,2,FALSE)</f>
        <v>0</v>
      </c>
      <c r="S198" s="4">
        <f t="shared" si="58"/>
        <v>0</v>
      </c>
      <c r="T198" s="4">
        <f t="shared" si="59"/>
        <v>0</v>
      </c>
      <c r="U198" s="112" t="e">
        <f t="shared" si="60"/>
        <v>#DIV/0!</v>
      </c>
      <c r="V198" s="112" t="e">
        <f t="shared" si="61"/>
        <v>#DIV/0!</v>
      </c>
      <c r="W198" s="112" t="e">
        <f t="shared" si="62"/>
        <v>#DIV/0!</v>
      </c>
    </row>
    <row r="199" spans="2:23" x14ac:dyDescent="0.2">
      <c r="B199" s="48" t="s">
        <v>3458</v>
      </c>
      <c r="C199" s="48"/>
      <c r="D199" s="48" t="s">
        <v>868</v>
      </c>
      <c r="E199" s="48" t="s">
        <v>231</v>
      </c>
      <c r="F199" s="48" t="s">
        <v>231</v>
      </c>
      <c r="G199" s="48"/>
      <c r="H199" s="91">
        <v>24.8</v>
      </c>
      <c r="I199" s="7">
        <f>VLOOKUP(E199,Steuerung!$A$17:$E$500,5,FALSE)</f>
        <v>2</v>
      </c>
      <c r="J199" s="73">
        <f>VLOOKUP(E199,Steuerung!$A$17:$F$500,6,FALSE)</f>
        <v>58.333333333333329</v>
      </c>
      <c r="K199" s="7">
        <f>VLOOKUP(F199,Steuerung!$A$17:$G$500,7,FALSE)</f>
        <v>2</v>
      </c>
      <c r="L199" s="7">
        <f>VLOOKUP(F199,Steuerung!$A$17:$H$500,8,FALSE)</f>
        <v>46</v>
      </c>
      <c r="M199" s="73">
        <f t="shared" si="54"/>
        <v>104.33333333333333</v>
      </c>
      <c r="N199" s="91">
        <f t="shared" si="55"/>
        <v>2587.4666666666667</v>
      </c>
      <c r="O199" s="91">
        <f t="shared" si="56"/>
        <v>1446.6666666666665</v>
      </c>
      <c r="P199" s="91">
        <f t="shared" si="57"/>
        <v>1140.8</v>
      </c>
      <c r="Q199" s="63">
        <f>VLOOKUP(E199,Steuerung!$A$17:$B$500,2,FALSE)</f>
        <v>0</v>
      </c>
      <c r="R199" s="63">
        <f>VLOOKUP(F199,Steuerung!$A$17:$B$500,2,FALSE)</f>
        <v>0</v>
      </c>
      <c r="S199" s="4">
        <f t="shared" si="58"/>
        <v>0</v>
      </c>
      <c r="T199" s="4">
        <f t="shared" si="59"/>
        <v>0</v>
      </c>
      <c r="U199" s="112" t="e">
        <f t="shared" si="60"/>
        <v>#DIV/0!</v>
      </c>
      <c r="V199" s="112" t="e">
        <f t="shared" si="61"/>
        <v>#DIV/0!</v>
      </c>
      <c r="W199" s="112" t="e">
        <f t="shared" si="62"/>
        <v>#DIV/0!</v>
      </c>
    </row>
    <row r="200" spans="2:23" x14ac:dyDescent="0.2">
      <c r="B200" s="48" t="s">
        <v>3475</v>
      </c>
      <c r="C200" s="48"/>
      <c r="D200" s="48" t="s">
        <v>868</v>
      </c>
      <c r="E200" s="48" t="s">
        <v>231</v>
      </c>
      <c r="F200" s="48" t="s">
        <v>231</v>
      </c>
      <c r="G200" s="48"/>
      <c r="H200" s="91">
        <v>24.8</v>
      </c>
      <c r="I200" s="7">
        <f>VLOOKUP(E200,Steuerung!$A$17:$E$500,5,FALSE)</f>
        <v>2</v>
      </c>
      <c r="J200" s="73">
        <f>VLOOKUP(E200,Steuerung!$A$17:$F$500,6,FALSE)</f>
        <v>58.333333333333329</v>
      </c>
      <c r="K200" s="7">
        <f>VLOOKUP(F200,Steuerung!$A$17:$G$500,7,FALSE)</f>
        <v>2</v>
      </c>
      <c r="L200" s="7">
        <f>VLOOKUP(F200,Steuerung!$A$17:$H$500,8,FALSE)</f>
        <v>46</v>
      </c>
      <c r="M200" s="73">
        <f t="shared" si="54"/>
        <v>104.33333333333333</v>
      </c>
      <c r="N200" s="91">
        <f t="shared" si="55"/>
        <v>2587.4666666666667</v>
      </c>
      <c r="O200" s="91">
        <f t="shared" si="56"/>
        <v>1446.6666666666665</v>
      </c>
      <c r="P200" s="91">
        <f t="shared" si="57"/>
        <v>1140.8</v>
      </c>
      <c r="Q200" s="63">
        <f>VLOOKUP(E200,Steuerung!$A$17:$B$500,2,FALSE)</f>
        <v>0</v>
      </c>
      <c r="R200" s="63">
        <f>VLOOKUP(F200,Steuerung!$A$17:$B$500,2,FALSE)</f>
        <v>0</v>
      </c>
      <c r="S200" s="4">
        <f t="shared" si="58"/>
        <v>0</v>
      </c>
      <c r="T200" s="4">
        <f t="shared" si="59"/>
        <v>0</v>
      </c>
      <c r="U200" s="112" t="e">
        <f t="shared" si="60"/>
        <v>#DIV/0!</v>
      </c>
      <c r="V200" s="112" t="e">
        <f t="shared" si="61"/>
        <v>#DIV/0!</v>
      </c>
      <c r="W200" s="112" t="e">
        <f t="shared" si="62"/>
        <v>#DIV/0!</v>
      </c>
    </row>
    <row r="201" spans="2:23" x14ac:dyDescent="0.2">
      <c r="B201" s="48" t="s">
        <v>2680</v>
      </c>
      <c r="C201" s="48"/>
      <c r="D201" s="48" t="s">
        <v>868</v>
      </c>
      <c r="E201" s="48" t="s">
        <v>231</v>
      </c>
      <c r="F201" s="48" t="s">
        <v>231</v>
      </c>
      <c r="G201" s="48"/>
      <c r="H201" s="91">
        <v>15.1</v>
      </c>
      <c r="I201" s="7">
        <f>VLOOKUP(E201,Steuerung!$A$17:$E$500,5,FALSE)</f>
        <v>2</v>
      </c>
      <c r="J201" s="73">
        <f>VLOOKUP(E201,Steuerung!$A$17:$F$500,6,FALSE)</f>
        <v>58.333333333333329</v>
      </c>
      <c r="K201" s="7">
        <f>VLOOKUP(F201,Steuerung!$A$17:$G$500,7,FALSE)</f>
        <v>2</v>
      </c>
      <c r="L201" s="7">
        <f>VLOOKUP(F201,Steuerung!$A$17:$H$500,8,FALSE)</f>
        <v>46</v>
      </c>
      <c r="M201" s="73">
        <f t="shared" si="54"/>
        <v>104.33333333333333</v>
      </c>
      <c r="N201" s="91">
        <f t="shared" si="55"/>
        <v>1575.4333333333332</v>
      </c>
      <c r="O201" s="91">
        <f t="shared" si="56"/>
        <v>880.83333333333326</v>
      </c>
      <c r="P201" s="91">
        <f t="shared" si="57"/>
        <v>694.6</v>
      </c>
      <c r="Q201" s="63">
        <f>VLOOKUP(E201,Steuerung!$A$17:$B$500,2,FALSE)</f>
        <v>0</v>
      </c>
      <c r="R201" s="63">
        <f>VLOOKUP(F201,Steuerung!$A$17:$B$500,2,FALSE)</f>
        <v>0</v>
      </c>
      <c r="S201" s="4">
        <f t="shared" si="58"/>
        <v>0</v>
      </c>
      <c r="T201" s="4">
        <f t="shared" si="59"/>
        <v>0</v>
      </c>
      <c r="U201" s="112" t="e">
        <f t="shared" si="60"/>
        <v>#DIV/0!</v>
      </c>
      <c r="V201" s="112" t="e">
        <f t="shared" si="61"/>
        <v>#DIV/0!</v>
      </c>
      <c r="W201" s="112" t="e">
        <f t="shared" si="62"/>
        <v>#DIV/0!</v>
      </c>
    </row>
    <row r="202" spans="2:23" x14ac:dyDescent="0.2">
      <c r="B202" s="48" t="s">
        <v>2680</v>
      </c>
      <c r="C202" s="48"/>
      <c r="D202" s="48" t="s">
        <v>868</v>
      </c>
      <c r="E202" s="48" t="s">
        <v>231</v>
      </c>
      <c r="F202" s="48" t="s">
        <v>231</v>
      </c>
      <c r="G202" s="48"/>
      <c r="H202" s="91">
        <v>15.1</v>
      </c>
      <c r="I202" s="7">
        <f>VLOOKUP(E202,Steuerung!$A$17:$E$500,5,FALSE)</f>
        <v>2</v>
      </c>
      <c r="J202" s="73">
        <f>VLOOKUP(E202,Steuerung!$A$17:$F$500,6,FALSE)</f>
        <v>58.333333333333329</v>
      </c>
      <c r="K202" s="7">
        <f>VLOOKUP(F202,Steuerung!$A$17:$G$500,7,FALSE)</f>
        <v>2</v>
      </c>
      <c r="L202" s="7">
        <f>VLOOKUP(F202,Steuerung!$A$17:$H$500,8,FALSE)</f>
        <v>46</v>
      </c>
      <c r="M202" s="73">
        <f t="shared" si="54"/>
        <v>104.33333333333333</v>
      </c>
      <c r="N202" s="91">
        <f t="shared" si="55"/>
        <v>1575.4333333333332</v>
      </c>
      <c r="O202" s="91">
        <f t="shared" si="56"/>
        <v>880.83333333333326</v>
      </c>
      <c r="P202" s="91">
        <f t="shared" si="57"/>
        <v>694.6</v>
      </c>
      <c r="Q202" s="63">
        <f>VLOOKUP(E202,Steuerung!$A$17:$B$500,2,FALSE)</f>
        <v>0</v>
      </c>
      <c r="R202" s="63">
        <f>VLOOKUP(F202,Steuerung!$A$17:$B$500,2,FALSE)</f>
        <v>0</v>
      </c>
      <c r="S202" s="4">
        <f t="shared" si="58"/>
        <v>0</v>
      </c>
      <c r="T202" s="4">
        <f t="shared" si="59"/>
        <v>0</v>
      </c>
      <c r="U202" s="112" t="e">
        <f t="shared" si="60"/>
        <v>#DIV/0!</v>
      </c>
      <c r="V202" s="112" t="e">
        <f t="shared" si="61"/>
        <v>#DIV/0!</v>
      </c>
      <c r="W202" s="112" t="e">
        <f t="shared" si="62"/>
        <v>#DIV/0!</v>
      </c>
    </row>
    <row r="203" spans="2:23" x14ac:dyDescent="0.2">
      <c r="B203" s="48" t="s">
        <v>3476</v>
      </c>
      <c r="C203" s="48"/>
      <c r="D203" s="48" t="s">
        <v>868</v>
      </c>
      <c r="E203" s="48" t="s">
        <v>231</v>
      </c>
      <c r="F203" s="48" t="s">
        <v>231</v>
      </c>
      <c r="G203" s="48"/>
      <c r="H203" s="91">
        <v>15.1</v>
      </c>
      <c r="I203" s="7">
        <f>VLOOKUP(E203,Steuerung!$A$17:$E$500,5,FALSE)</f>
        <v>2</v>
      </c>
      <c r="J203" s="73">
        <f>VLOOKUP(E203,Steuerung!$A$17:$F$500,6,FALSE)</f>
        <v>58.333333333333329</v>
      </c>
      <c r="K203" s="7">
        <f>VLOOKUP(F203,Steuerung!$A$17:$G$500,7,FALSE)</f>
        <v>2</v>
      </c>
      <c r="L203" s="7">
        <f>VLOOKUP(F203,Steuerung!$A$17:$H$500,8,FALSE)</f>
        <v>46</v>
      </c>
      <c r="M203" s="73">
        <f t="shared" si="54"/>
        <v>104.33333333333333</v>
      </c>
      <c r="N203" s="91">
        <f t="shared" si="55"/>
        <v>1575.4333333333332</v>
      </c>
      <c r="O203" s="91">
        <f t="shared" si="56"/>
        <v>880.83333333333326</v>
      </c>
      <c r="P203" s="91">
        <f t="shared" si="57"/>
        <v>694.6</v>
      </c>
      <c r="Q203" s="63">
        <f>VLOOKUP(E203,Steuerung!$A$17:$B$500,2,FALSE)</f>
        <v>0</v>
      </c>
      <c r="R203" s="63">
        <f>VLOOKUP(F203,Steuerung!$A$17:$B$500,2,FALSE)</f>
        <v>0</v>
      </c>
      <c r="S203" s="4">
        <f t="shared" si="58"/>
        <v>0</v>
      </c>
      <c r="T203" s="4">
        <f t="shared" si="59"/>
        <v>0</v>
      </c>
      <c r="U203" s="112" t="e">
        <f t="shared" si="60"/>
        <v>#DIV/0!</v>
      </c>
      <c r="V203" s="112" t="e">
        <f t="shared" si="61"/>
        <v>#DIV/0!</v>
      </c>
      <c r="W203" s="112" t="e">
        <f t="shared" si="62"/>
        <v>#DIV/0!</v>
      </c>
    </row>
    <row r="204" spans="2:23" x14ac:dyDescent="0.2">
      <c r="B204" s="48" t="s">
        <v>3477</v>
      </c>
      <c r="C204" s="48"/>
      <c r="D204" s="48" t="s">
        <v>868</v>
      </c>
      <c r="E204" s="48" t="s">
        <v>231</v>
      </c>
      <c r="F204" s="48" t="s">
        <v>231</v>
      </c>
      <c r="G204" s="48"/>
      <c r="H204" s="91">
        <v>15.1</v>
      </c>
      <c r="I204" s="7">
        <f>VLOOKUP(E204,Steuerung!$A$17:$E$500,5,FALSE)</f>
        <v>2</v>
      </c>
      <c r="J204" s="73">
        <f>VLOOKUP(E204,Steuerung!$A$17:$F$500,6,FALSE)</f>
        <v>58.333333333333329</v>
      </c>
      <c r="K204" s="7">
        <f>VLOOKUP(F204,Steuerung!$A$17:$G$500,7,FALSE)</f>
        <v>2</v>
      </c>
      <c r="L204" s="7">
        <f>VLOOKUP(F204,Steuerung!$A$17:$H$500,8,FALSE)</f>
        <v>46</v>
      </c>
      <c r="M204" s="73">
        <f t="shared" si="54"/>
        <v>104.33333333333333</v>
      </c>
      <c r="N204" s="91">
        <f t="shared" si="55"/>
        <v>1575.4333333333332</v>
      </c>
      <c r="O204" s="91">
        <f t="shared" si="56"/>
        <v>880.83333333333326</v>
      </c>
      <c r="P204" s="91">
        <f t="shared" si="57"/>
        <v>694.6</v>
      </c>
      <c r="Q204" s="63">
        <f>VLOOKUP(E204,Steuerung!$A$17:$B$500,2,FALSE)</f>
        <v>0</v>
      </c>
      <c r="R204" s="63">
        <f>VLOOKUP(F204,Steuerung!$A$17:$B$500,2,FALSE)</f>
        <v>0</v>
      </c>
      <c r="S204" s="4">
        <f t="shared" si="58"/>
        <v>0</v>
      </c>
      <c r="T204" s="4">
        <f t="shared" si="59"/>
        <v>0</v>
      </c>
      <c r="U204" s="112" t="e">
        <f t="shared" si="60"/>
        <v>#DIV/0!</v>
      </c>
      <c r="V204" s="112" t="e">
        <f t="shared" si="61"/>
        <v>#DIV/0!</v>
      </c>
      <c r="W204" s="112" t="e">
        <f t="shared" si="62"/>
        <v>#DIV/0!</v>
      </c>
    </row>
    <row r="205" spans="2:23" x14ac:dyDescent="0.2">
      <c r="B205" s="48" t="s">
        <v>2541</v>
      </c>
      <c r="C205" s="48"/>
      <c r="D205" s="48" t="s">
        <v>868</v>
      </c>
      <c r="E205" s="48" t="s">
        <v>231</v>
      </c>
      <c r="F205" s="48" t="s">
        <v>231</v>
      </c>
      <c r="G205" s="48"/>
      <c r="H205" s="91">
        <v>15.1</v>
      </c>
      <c r="I205" s="7">
        <f>VLOOKUP(E205,Steuerung!$A$17:$E$500,5,FALSE)</f>
        <v>2</v>
      </c>
      <c r="J205" s="73">
        <f>VLOOKUP(E205,Steuerung!$A$17:$F$500,6,FALSE)</f>
        <v>58.333333333333329</v>
      </c>
      <c r="K205" s="7">
        <f>VLOOKUP(F205,Steuerung!$A$17:$G$500,7,FALSE)</f>
        <v>2</v>
      </c>
      <c r="L205" s="7">
        <f>VLOOKUP(F205,Steuerung!$A$17:$H$500,8,FALSE)</f>
        <v>46</v>
      </c>
      <c r="M205" s="73">
        <f t="shared" si="54"/>
        <v>104.33333333333333</v>
      </c>
      <c r="N205" s="91">
        <f t="shared" si="55"/>
        <v>1575.4333333333332</v>
      </c>
      <c r="O205" s="91">
        <f t="shared" si="56"/>
        <v>880.83333333333326</v>
      </c>
      <c r="P205" s="91">
        <f t="shared" si="57"/>
        <v>694.6</v>
      </c>
      <c r="Q205" s="63">
        <f>VLOOKUP(E205,Steuerung!$A$17:$B$500,2,FALSE)</f>
        <v>0</v>
      </c>
      <c r="R205" s="63">
        <f>VLOOKUP(F205,Steuerung!$A$17:$B$500,2,FALSE)</f>
        <v>0</v>
      </c>
      <c r="S205" s="4">
        <f t="shared" si="58"/>
        <v>0</v>
      </c>
      <c r="T205" s="4">
        <f t="shared" si="59"/>
        <v>0</v>
      </c>
      <c r="U205" s="112" t="e">
        <f t="shared" si="60"/>
        <v>#DIV/0!</v>
      </c>
      <c r="V205" s="112" t="e">
        <f t="shared" si="61"/>
        <v>#DIV/0!</v>
      </c>
      <c r="W205" s="112" t="e">
        <f t="shared" si="62"/>
        <v>#DIV/0!</v>
      </c>
    </row>
    <row r="206" spans="2:23" x14ac:dyDescent="0.2">
      <c r="B206" s="48" t="s">
        <v>2811</v>
      </c>
      <c r="C206" s="48"/>
      <c r="D206" s="48" t="s">
        <v>868</v>
      </c>
      <c r="E206" s="48" t="s">
        <v>231</v>
      </c>
      <c r="F206" s="48" t="s">
        <v>231</v>
      </c>
      <c r="G206" s="48"/>
      <c r="H206" s="91">
        <v>7.6</v>
      </c>
      <c r="I206" s="7">
        <f>VLOOKUP(E206,Steuerung!$A$17:$E$500,5,FALSE)</f>
        <v>2</v>
      </c>
      <c r="J206" s="73">
        <f>VLOOKUP(E206,Steuerung!$A$17:$F$500,6,FALSE)</f>
        <v>58.333333333333329</v>
      </c>
      <c r="K206" s="7">
        <f>VLOOKUP(F206,Steuerung!$A$17:$G$500,7,FALSE)</f>
        <v>2</v>
      </c>
      <c r="L206" s="7">
        <f>VLOOKUP(F206,Steuerung!$A$17:$H$500,8,FALSE)</f>
        <v>46</v>
      </c>
      <c r="M206" s="73">
        <f t="shared" si="54"/>
        <v>104.33333333333333</v>
      </c>
      <c r="N206" s="91">
        <f t="shared" si="55"/>
        <v>792.93333333333328</v>
      </c>
      <c r="O206" s="91">
        <f t="shared" si="56"/>
        <v>443.33333333333326</v>
      </c>
      <c r="P206" s="91">
        <f t="shared" si="57"/>
        <v>349.59999999999997</v>
      </c>
      <c r="Q206" s="63">
        <f>VLOOKUP(E206,Steuerung!$A$17:$B$500,2,FALSE)</f>
        <v>0</v>
      </c>
      <c r="R206" s="63">
        <f>VLOOKUP(F206,Steuerung!$A$17:$B$500,2,FALSE)</f>
        <v>0</v>
      </c>
      <c r="S206" s="4">
        <f t="shared" si="58"/>
        <v>0</v>
      </c>
      <c r="T206" s="4">
        <f t="shared" si="59"/>
        <v>0</v>
      </c>
      <c r="U206" s="112" t="e">
        <f t="shared" si="60"/>
        <v>#DIV/0!</v>
      </c>
      <c r="V206" s="112" t="e">
        <f t="shared" si="61"/>
        <v>#DIV/0!</v>
      </c>
      <c r="W206" s="112" t="e">
        <f t="shared" si="62"/>
        <v>#DIV/0!</v>
      </c>
    </row>
    <row r="207" spans="2:23" x14ac:dyDescent="0.2">
      <c r="B207" s="48" t="s">
        <v>2811</v>
      </c>
      <c r="C207" s="48"/>
      <c r="D207" s="48" t="s">
        <v>868</v>
      </c>
      <c r="E207" s="48" t="s">
        <v>231</v>
      </c>
      <c r="F207" s="48" t="s">
        <v>231</v>
      </c>
      <c r="G207" s="48"/>
      <c r="H207" s="91">
        <v>7.6</v>
      </c>
      <c r="I207" s="7">
        <f>VLOOKUP(E207,Steuerung!$A$17:$E$500,5,FALSE)</f>
        <v>2</v>
      </c>
      <c r="J207" s="73">
        <f>VLOOKUP(E207,Steuerung!$A$17:$F$500,6,FALSE)</f>
        <v>58.333333333333329</v>
      </c>
      <c r="K207" s="7">
        <f>VLOOKUP(F207,Steuerung!$A$17:$G$500,7,FALSE)</f>
        <v>2</v>
      </c>
      <c r="L207" s="7">
        <f>VLOOKUP(F207,Steuerung!$A$17:$H$500,8,FALSE)</f>
        <v>46</v>
      </c>
      <c r="M207" s="73">
        <f t="shared" si="54"/>
        <v>104.33333333333333</v>
      </c>
      <c r="N207" s="91">
        <f t="shared" si="55"/>
        <v>792.93333333333328</v>
      </c>
      <c r="O207" s="91">
        <f t="shared" si="56"/>
        <v>443.33333333333326</v>
      </c>
      <c r="P207" s="91">
        <f t="shared" si="57"/>
        <v>349.59999999999997</v>
      </c>
      <c r="Q207" s="63">
        <f>VLOOKUP(E207,Steuerung!$A$17:$B$500,2,FALSE)</f>
        <v>0</v>
      </c>
      <c r="R207" s="63">
        <f>VLOOKUP(F207,Steuerung!$A$17:$B$500,2,FALSE)</f>
        <v>0</v>
      </c>
      <c r="S207" s="4">
        <f t="shared" si="58"/>
        <v>0</v>
      </c>
      <c r="T207" s="4">
        <f t="shared" si="59"/>
        <v>0</v>
      </c>
      <c r="U207" s="112" t="e">
        <f t="shared" si="60"/>
        <v>#DIV/0!</v>
      </c>
      <c r="V207" s="112" t="e">
        <f t="shared" si="61"/>
        <v>#DIV/0!</v>
      </c>
      <c r="W207" s="112" t="e">
        <f t="shared" si="62"/>
        <v>#DIV/0!</v>
      </c>
    </row>
    <row r="208" spans="2:23" x14ac:dyDescent="0.2">
      <c r="B208" s="48" t="s">
        <v>3478</v>
      </c>
      <c r="C208" s="48"/>
      <c r="D208" s="48" t="s">
        <v>868</v>
      </c>
      <c r="E208" s="48" t="s">
        <v>231</v>
      </c>
      <c r="F208" s="48" t="s">
        <v>231</v>
      </c>
      <c r="G208" s="48"/>
      <c r="H208" s="91">
        <v>15.1</v>
      </c>
      <c r="I208" s="7">
        <f>VLOOKUP(E208,Steuerung!$A$17:$E$500,5,FALSE)</f>
        <v>2</v>
      </c>
      <c r="J208" s="73">
        <f>VLOOKUP(E208,Steuerung!$A$17:$F$500,6,FALSE)</f>
        <v>58.333333333333329</v>
      </c>
      <c r="K208" s="7">
        <f>VLOOKUP(F208,Steuerung!$A$17:$G$500,7,FALSE)</f>
        <v>2</v>
      </c>
      <c r="L208" s="7">
        <f>VLOOKUP(F208,Steuerung!$A$17:$H$500,8,FALSE)</f>
        <v>46</v>
      </c>
      <c r="M208" s="73">
        <f t="shared" si="54"/>
        <v>104.33333333333333</v>
      </c>
      <c r="N208" s="91">
        <f t="shared" si="55"/>
        <v>1575.4333333333332</v>
      </c>
      <c r="O208" s="91">
        <f t="shared" si="56"/>
        <v>880.83333333333326</v>
      </c>
      <c r="P208" s="91">
        <f t="shared" si="57"/>
        <v>694.6</v>
      </c>
      <c r="Q208" s="63">
        <f>VLOOKUP(E208,Steuerung!$A$17:$B$500,2,FALSE)</f>
        <v>0</v>
      </c>
      <c r="R208" s="63">
        <f>VLOOKUP(F208,Steuerung!$A$17:$B$500,2,FALSE)</f>
        <v>0</v>
      </c>
      <c r="S208" s="4">
        <f t="shared" si="58"/>
        <v>0</v>
      </c>
      <c r="T208" s="4">
        <f t="shared" si="59"/>
        <v>0</v>
      </c>
      <c r="U208" s="112" t="e">
        <f t="shared" si="60"/>
        <v>#DIV/0!</v>
      </c>
      <c r="V208" s="112" t="e">
        <f t="shared" si="61"/>
        <v>#DIV/0!</v>
      </c>
      <c r="W208" s="112" t="e">
        <f t="shared" si="62"/>
        <v>#DIV/0!</v>
      </c>
    </row>
    <row r="209" spans="2:23" x14ac:dyDescent="0.2">
      <c r="B209" s="48" t="s">
        <v>3478</v>
      </c>
      <c r="C209" s="48"/>
      <c r="D209" s="48" t="s">
        <v>868</v>
      </c>
      <c r="E209" s="48" t="s">
        <v>231</v>
      </c>
      <c r="F209" s="48" t="s">
        <v>231</v>
      </c>
      <c r="G209" s="48"/>
      <c r="H209" s="91">
        <v>15.1</v>
      </c>
      <c r="I209" s="7">
        <f>VLOOKUP(E209,Steuerung!$A$17:$E$500,5,FALSE)</f>
        <v>2</v>
      </c>
      <c r="J209" s="73">
        <f>VLOOKUP(E209,Steuerung!$A$17:$F$500,6,FALSE)</f>
        <v>58.333333333333329</v>
      </c>
      <c r="K209" s="7">
        <f>VLOOKUP(F209,Steuerung!$A$17:$G$500,7,FALSE)</f>
        <v>2</v>
      </c>
      <c r="L209" s="7">
        <f>VLOOKUP(F209,Steuerung!$A$17:$H$500,8,FALSE)</f>
        <v>46</v>
      </c>
      <c r="M209" s="73">
        <f t="shared" si="54"/>
        <v>104.33333333333333</v>
      </c>
      <c r="N209" s="91">
        <f t="shared" si="55"/>
        <v>1575.4333333333332</v>
      </c>
      <c r="O209" s="91">
        <f t="shared" si="56"/>
        <v>880.83333333333326</v>
      </c>
      <c r="P209" s="91">
        <f t="shared" si="57"/>
        <v>694.6</v>
      </c>
      <c r="Q209" s="63">
        <f>VLOOKUP(E209,Steuerung!$A$17:$B$500,2,FALSE)</f>
        <v>0</v>
      </c>
      <c r="R209" s="63">
        <f>VLOOKUP(F209,Steuerung!$A$17:$B$500,2,FALSE)</f>
        <v>0</v>
      </c>
      <c r="S209" s="4">
        <f t="shared" si="58"/>
        <v>0</v>
      </c>
      <c r="T209" s="4">
        <f t="shared" si="59"/>
        <v>0</v>
      </c>
      <c r="U209" s="112" t="e">
        <f t="shared" si="60"/>
        <v>#DIV/0!</v>
      </c>
      <c r="V209" s="112" t="e">
        <f t="shared" si="61"/>
        <v>#DIV/0!</v>
      </c>
      <c r="W209" s="112" t="e">
        <f t="shared" si="62"/>
        <v>#DIV/0!</v>
      </c>
    </row>
    <row r="210" spans="2:23" x14ac:dyDescent="0.2">
      <c r="B210" s="48" t="s">
        <v>3476</v>
      </c>
      <c r="C210" s="48"/>
      <c r="D210" s="48" t="s">
        <v>868</v>
      </c>
      <c r="E210" s="48" t="s">
        <v>231</v>
      </c>
      <c r="F210" s="48" t="s">
        <v>231</v>
      </c>
      <c r="G210" s="48"/>
      <c r="H210" s="91">
        <v>15.1</v>
      </c>
      <c r="I210" s="7">
        <f>VLOOKUP(E210,Steuerung!$A$17:$E$500,5,FALSE)</f>
        <v>2</v>
      </c>
      <c r="J210" s="73">
        <f>VLOOKUP(E210,Steuerung!$A$17:$F$500,6,FALSE)</f>
        <v>58.333333333333329</v>
      </c>
      <c r="K210" s="7">
        <f>VLOOKUP(F210,Steuerung!$A$17:$G$500,7,FALSE)</f>
        <v>2</v>
      </c>
      <c r="L210" s="7">
        <f>VLOOKUP(F210,Steuerung!$A$17:$H$500,8,FALSE)</f>
        <v>46</v>
      </c>
      <c r="M210" s="73">
        <f t="shared" si="54"/>
        <v>104.33333333333333</v>
      </c>
      <c r="N210" s="91">
        <f t="shared" si="55"/>
        <v>1575.4333333333332</v>
      </c>
      <c r="O210" s="91">
        <f t="shared" si="56"/>
        <v>880.83333333333326</v>
      </c>
      <c r="P210" s="91">
        <f t="shared" si="57"/>
        <v>694.6</v>
      </c>
      <c r="Q210" s="63">
        <f>VLOOKUP(E210,Steuerung!$A$17:$B$500,2,FALSE)</f>
        <v>0</v>
      </c>
      <c r="R210" s="63">
        <f>VLOOKUP(F210,Steuerung!$A$17:$B$500,2,FALSE)</f>
        <v>0</v>
      </c>
      <c r="S210" s="4">
        <f t="shared" si="58"/>
        <v>0</v>
      </c>
      <c r="T210" s="4">
        <f t="shared" si="59"/>
        <v>0</v>
      </c>
      <c r="U210" s="112" t="e">
        <f t="shared" si="60"/>
        <v>#DIV/0!</v>
      </c>
      <c r="V210" s="112" t="e">
        <f t="shared" si="61"/>
        <v>#DIV/0!</v>
      </c>
      <c r="W210" s="112" t="e">
        <f t="shared" si="62"/>
        <v>#DIV/0!</v>
      </c>
    </row>
    <row r="211" spans="2:23" x14ac:dyDescent="0.2">
      <c r="B211" s="48" t="s">
        <v>3479</v>
      </c>
      <c r="C211" s="48"/>
      <c r="D211" s="48" t="s">
        <v>868</v>
      </c>
      <c r="E211" s="48" t="s">
        <v>231</v>
      </c>
      <c r="F211" s="48" t="s">
        <v>231</v>
      </c>
      <c r="G211" s="48"/>
      <c r="H211" s="91">
        <v>15.1</v>
      </c>
      <c r="I211" s="7">
        <f>VLOOKUP(E211,Steuerung!$A$17:$E$500,5,FALSE)</f>
        <v>2</v>
      </c>
      <c r="J211" s="73">
        <f>VLOOKUP(E211,Steuerung!$A$17:$F$500,6,FALSE)</f>
        <v>58.333333333333329</v>
      </c>
      <c r="K211" s="7">
        <f>VLOOKUP(F211,Steuerung!$A$17:$G$500,7,FALSE)</f>
        <v>2</v>
      </c>
      <c r="L211" s="7">
        <f>VLOOKUP(F211,Steuerung!$A$17:$H$500,8,FALSE)</f>
        <v>46</v>
      </c>
      <c r="M211" s="73">
        <f t="shared" si="54"/>
        <v>104.33333333333333</v>
      </c>
      <c r="N211" s="91">
        <f t="shared" si="55"/>
        <v>1575.4333333333332</v>
      </c>
      <c r="O211" s="91">
        <f t="shared" si="56"/>
        <v>880.83333333333326</v>
      </c>
      <c r="P211" s="91">
        <f t="shared" si="57"/>
        <v>694.6</v>
      </c>
      <c r="Q211" s="63">
        <f>VLOOKUP(E211,Steuerung!$A$17:$B$500,2,FALSE)</f>
        <v>0</v>
      </c>
      <c r="R211" s="63">
        <f>VLOOKUP(F211,Steuerung!$A$17:$B$500,2,FALSE)</f>
        <v>0</v>
      </c>
      <c r="S211" s="4">
        <f t="shared" si="58"/>
        <v>0</v>
      </c>
      <c r="T211" s="4">
        <f t="shared" si="59"/>
        <v>0</v>
      </c>
      <c r="U211" s="112" t="e">
        <f t="shared" si="60"/>
        <v>#DIV/0!</v>
      </c>
      <c r="V211" s="112" t="e">
        <f t="shared" si="61"/>
        <v>#DIV/0!</v>
      </c>
      <c r="W211" s="112" t="e">
        <f t="shared" si="62"/>
        <v>#DIV/0!</v>
      </c>
    </row>
    <row r="212" spans="2:23" x14ac:dyDescent="0.2">
      <c r="B212" s="48" t="s">
        <v>2680</v>
      </c>
      <c r="C212" s="48"/>
      <c r="D212" s="48" t="s">
        <v>868</v>
      </c>
      <c r="E212" s="48" t="s">
        <v>231</v>
      </c>
      <c r="F212" s="48" t="s">
        <v>231</v>
      </c>
      <c r="G212" s="48"/>
      <c r="H212" s="91">
        <v>15.1</v>
      </c>
      <c r="I212" s="7">
        <f>VLOOKUP(E212,Steuerung!$A$17:$E$500,5,FALSE)</f>
        <v>2</v>
      </c>
      <c r="J212" s="73">
        <f>VLOOKUP(E212,Steuerung!$A$17:$F$500,6,FALSE)</f>
        <v>58.333333333333329</v>
      </c>
      <c r="K212" s="7">
        <f>VLOOKUP(F212,Steuerung!$A$17:$G$500,7,FALSE)</f>
        <v>2</v>
      </c>
      <c r="L212" s="7">
        <f>VLOOKUP(F212,Steuerung!$A$17:$H$500,8,FALSE)</f>
        <v>46</v>
      </c>
      <c r="M212" s="73">
        <f t="shared" si="54"/>
        <v>104.33333333333333</v>
      </c>
      <c r="N212" s="91">
        <f t="shared" si="55"/>
        <v>1575.4333333333332</v>
      </c>
      <c r="O212" s="91">
        <f t="shared" si="56"/>
        <v>880.83333333333326</v>
      </c>
      <c r="P212" s="91">
        <f t="shared" si="57"/>
        <v>694.6</v>
      </c>
      <c r="Q212" s="63">
        <f>VLOOKUP(E212,Steuerung!$A$17:$B$500,2,FALSE)</f>
        <v>0</v>
      </c>
      <c r="R212" s="63">
        <f>VLOOKUP(F212,Steuerung!$A$17:$B$500,2,FALSE)</f>
        <v>0</v>
      </c>
      <c r="S212" s="4">
        <f t="shared" si="58"/>
        <v>0</v>
      </c>
      <c r="T212" s="4">
        <f t="shared" si="59"/>
        <v>0</v>
      </c>
      <c r="U212" s="112" t="e">
        <f t="shared" si="60"/>
        <v>#DIV/0!</v>
      </c>
      <c r="V212" s="112" t="e">
        <f t="shared" si="61"/>
        <v>#DIV/0!</v>
      </c>
      <c r="W212" s="112" t="e">
        <f t="shared" si="62"/>
        <v>#DIV/0!</v>
      </c>
    </row>
    <row r="213" spans="2:23" x14ac:dyDescent="0.2">
      <c r="B213" s="48" t="s">
        <v>3405</v>
      </c>
      <c r="C213" s="48"/>
      <c r="D213" s="48" t="s">
        <v>868</v>
      </c>
      <c r="E213" s="48" t="s">
        <v>124</v>
      </c>
      <c r="F213" s="48" t="s">
        <v>124</v>
      </c>
      <c r="G213" s="48"/>
      <c r="H213" s="91">
        <v>20.8</v>
      </c>
      <c r="I213" s="7">
        <f>VLOOKUP(E213,Steuerung!$A$17:$E$500,5,FALSE)</f>
        <v>0</v>
      </c>
      <c r="J213" s="73">
        <f>VLOOKUP(E213,Steuerung!$A$17:$F$500,6,FALSE)</f>
        <v>0</v>
      </c>
      <c r="K213" s="7">
        <f>VLOOKUP(F213,Steuerung!$A$17:$G$500,7,FALSE)</f>
        <v>0</v>
      </c>
      <c r="L213" s="7">
        <f>VLOOKUP(F213,Steuerung!$A$17:$H$500,8,FALSE)</f>
        <v>0</v>
      </c>
      <c r="M213" s="73">
        <f t="shared" si="54"/>
        <v>0</v>
      </c>
      <c r="N213" s="91">
        <f t="shared" si="55"/>
        <v>0</v>
      </c>
      <c r="O213" s="91">
        <f t="shared" si="56"/>
        <v>0</v>
      </c>
      <c r="P213" s="91">
        <f t="shared" si="57"/>
        <v>0</v>
      </c>
      <c r="Q213" s="63">
        <f>VLOOKUP(E213,Steuerung!$A$17:$B$500,2,FALSE)</f>
        <v>0</v>
      </c>
      <c r="R213" s="63">
        <f>VLOOKUP(F213,Steuerung!$A$17:$B$500,2,FALSE)</f>
        <v>0</v>
      </c>
      <c r="S213" s="4">
        <f t="shared" si="58"/>
        <v>0</v>
      </c>
      <c r="T213" s="4">
        <f t="shared" si="59"/>
        <v>0</v>
      </c>
      <c r="U213" s="112">
        <f t="shared" si="60"/>
        <v>0</v>
      </c>
      <c r="V213" s="112">
        <f t="shared" si="61"/>
        <v>0</v>
      </c>
      <c r="W213" s="112">
        <f t="shared" si="62"/>
        <v>0</v>
      </c>
    </row>
    <row r="214" spans="2:23" x14ac:dyDescent="0.2">
      <c r="B214" s="48" t="s">
        <v>3406</v>
      </c>
      <c r="C214" s="48"/>
      <c r="D214" s="48" t="s">
        <v>868</v>
      </c>
      <c r="E214" s="48" t="s">
        <v>124</v>
      </c>
      <c r="F214" s="48" t="s">
        <v>124</v>
      </c>
      <c r="G214" s="48"/>
      <c r="H214" s="91">
        <v>8.9</v>
      </c>
      <c r="I214" s="7">
        <f>VLOOKUP(E214,Steuerung!$A$17:$E$500,5,FALSE)</f>
        <v>0</v>
      </c>
      <c r="J214" s="73">
        <f>VLOOKUP(E214,Steuerung!$A$17:$F$500,6,FALSE)</f>
        <v>0</v>
      </c>
      <c r="K214" s="7">
        <f>VLOOKUP(F214,Steuerung!$A$17:$G$500,7,FALSE)</f>
        <v>0</v>
      </c>
      <c r="L214" s="7">
        <f>VLOOKUP(F214,Steuerung!$A$17:$H$500,8,FALSE)</f>
        <v>0</v>
      </c>
      <c r="M214" s="73">
        <f t="shared" si="54"/>
        <v>0</v>
      </c>
      <c r="N214" s="91">
        <f t="shared" si="55"/>
        <v>0</v>
      </c>
      <c r="O214" s="91">
        <f t="shared" si="56"/>
        <v>0</v>
      </c>
      <c r="P214" s="91">
        <f t="shared" si="57"/>
        <v>0</v>
      </c>
      <c r="Q214" s="63">
        <f>VLOOKUP(E214,Steuerung!$A$17:$B$500,2,FALSE)</f>
        <v>0</v>
      </c>
      <c r="R214" s="63">
        <f>VLOOKUP(F214,Steuerung!$A$17:$B$500,2,FALSE)</f>
        <v>0</v>
      </c>
      <c r="S214" s="4">
        <f t="shared" si="58"/>
        <v>0</v>
      </c>
      <c r="T214" s="4">
        <f t="shared" si="59"/>
        <v>0</v>
      </c>
      <c r="U214" s="112">
        <f t="shared" si="60"/>
        <v>0</v>
      </c>
      <c r="V214" s="112">
        <f t="shared" si="61"/>
        <v>0</v>
      </c>
      <c r="W214" s="112">
        <f t="shared" si="62"/>
        <v>0</v>
      </c>
    </row>
    <row r="215" spans="2:23" x14ac:dyDescent="0.2">
      <c r="B215" s="48" t="s">
        <v>3407</v>
      </c>
      <c r="C215" s="48"/>
      <c r="D215" s="48" t="s">
        <v>868</v>
      </c>
      <c r="E215" s="48" t="s">
        <v>124</v>
      </c>
      <c r="F215" s="48" t="s">
        <v>124</v>
      </c>
      <c r="G215" s="48"/>
      <c r="H215" s="91">
        <v>8.9</v>
      </c>
      <c r="I215" s="7">
        <f>VLOOKUP(E215,Steuerung!$A$17:$E$500,5,FALSE)</f>
        <v>0</v>
      </c>
      <c r="J215" s="73">
        <f>VLOOKUP(E215,Steuerung!$A$17:$F$500,6,FALSE)</f>
        <v>0</v>
      </c>
      <c r="K215" s="7">
        <f>VLOOKUP(F215,Steuerung!$A$17:$G$500,7,FALSE)</f>
        <v>0</v>
      </c>
      <c r="L215" s="7">
        <f>VLOOKUP(F215,Steuerung!$A$17:$H$500,8,FALSE)</f>
        <v>0</v>
      </c>
      <c r="M215" s="73">
        <f t="shared" si="54"/>
        <v>0</v>
      </c>
      <c r="N215" s="91">
        <f t="shared" si="55"/>
        <v>0</v>
      </c>
      <c r="O215" s="91">
        <f t="shared" si="56"/>
        <v>0</v>
      </c>
      <c r="P215" s="91">
        <f t="shared" si="57"/>
        <v>0</v>
      </c>
      <c r="Q215" s="63">
        <f>VLOOKUP(E215,Steuerung!$A$17:$B$500,2,FALSE)</f>
        <v>0</v>
      </c>
      <c r="R215" s="63">
        <f>VLOOKUP(F215,Steuerung!$A$17:$B$500,2,FALSE)</f>
        <v>0</v>
      </c>
      <c r="S215" s="4">
        <f t="shared" si="58"/>
        <v>0</v>
      </c>
      <c r="T215" s="4">
        <f t="shared" si="59"/>
        <v>0</v>
      </c>
      <c r="U215" s="112">
        <f t="shared" si="60"/>
        <v>0</v>
      </c>
      <c r="V215" s="112">
        <f t="shared" si="61"/>
        <v>0</v>
      </c>
      <c r="W215" s="112">
        <f t="shared" si="62"/>
        <v>0</v>
      </c>
    </row>
    <row r="216" spans="2:23" x14ac:dyDescent="0.2">
      <c r="B216" s="48" t="s">
        <v>2578</v>
      </c>
      <c r="C216" s="48"/>
      <c r="D216" s="48" t="s">
        <v>868</v>
      </c>
      <c r="E216" s="48" t="s">
        <v>231</v>
      </c>
      <c r="F216" s="48" t="s">
        <v>231</v>
      </c>
      <c r="G216" s="48"/>
      <c r="H216" s="91">
        <v>6</v>
      </c>
      <c r="I216" s="7">
        <f>VLOOKUP(E216,Steuerung!$A$17:$E$500,5,FALSE)</f>
        <v>2</v>
      </c>
      <c r="J216" s="73">
        <f>VLOOKUP(E216,Steuerung!$A$17:$F$500,6,FALSE)</f>
        <v>58.333333333333329</v>
      </c>
      <c r="K216" s="7">
        <f>VLOOKUP(F216,Steuerung!$A$17:$G$500,7,FALSE)</f>
        <v>2</v>
      </c>
      <c r="L216" s="7">
        <f>VLOOKUP(F216,Steuerung!$A$17:$H$500,8,FALSE)</f>
        <v>46</v>
      </c>
      <c r="M216" s="73">
        <f t="shared" si="54"/>
        <v>104.33333333333333</v>
      </c>
      <c r="N216" s="91">
        <f t="shared" si="55"/>
        <v>626</v>
      </c>
      <c r="O216" s="91">
        <f t="shared" si="56"/>
        <v>350</v>
      </c>
      <c r="P216" s="91">
        <f t="shared" si="57"/>
        <v>276</v>
      </c>
      <c r="Q216" s="63">
        <f>VLOOKUP(E216,Steuerung!$A$17:$B$500,2,FALSE)</f>
        <v>0</v>
      </c>
      <c r="R216" s="63">
        <f>VLOOKUP(F216,Steuerung!$A$17:$B$500,2,FALSE)</f>
        <v>0</v>
      </c>
      <c r="S216" s="4">
        <f t="shared" si="58"/>
        <v>0</v>
      </c>
      <c r="T216" s="4">
        <f t="shared" si="59"/>
        <v>0</v>
      </c>
      <c r="U216" s="112" t="e">
        <f t="shared" si="60"/>
        <v>#DIV/0!</v>
      </c>
      <c r="V216" s="112" t="e">
        <f t="shared" si="61"/>
        <v>#DIV/0!</v>
      </c>
      <c r="W216" s="112" t="e">
        <f t="shared" si="62"/>
        <v>#DIV/0!</v>
      </c>
    </row>
    <row r="217" spans="2:23" x14ac:dyDescent="0.2">
      <c r="B217" s="48" t="s">
        <v>2578</v>
      </c>
      <c r="C217" s="48"/>
      <c r="D217" s="48" t="s">
        <v>868</v>
      </c>
      <c r="E217" s="48" t="s">
        <v>231</v>
      </c>
      <c r="F217" s="48" t="s">
        <v>231</v>
      </c>
      <c r="G217" s="48"/>
      <c r="H217" s="91">
        <v>6</v>
      </c>
      <c r="I217" s="7">
        <f>VLOOKUP(E217,Steuerung!$A$17:$E$500,5,FALSE)</f>
        <v>2</v>
      </c>
      <c r="J217" s="73">
        <f>VLOOKUP(E217,Steuerung!$A$17:$F$500,6,FALSE)</f>
        <v>58.333333333333329</v>
      </c>
      <c r="K217" s="7">
        <f>VLOOKUP(F217,Steuerung!$A$17:$G$500,7,FALSE)</f>
        <v>2</v>
      </c>
      <c r="L217" s="7">
        <f>VLOOKUP(F217,Steuerung!$A$17:$H$500,8,FALSE)</f>
        <v>46</v>
      </c>
      <c r="M217" s="73">
        <f t="shared" si="54"/>
        <v>104.33333333333333</v>
      </c>
      <c r="N217" s="91">
        <f t="shared" si="55"/>
        <v>626</v>
      </c>
      <c r="O217" s="91">
        <f t="shared" si="56"/>
        <v>350</v>
      </c>
      <c r="P217" s="91">
        <f t="shared" si="57"/>
        <v>276</v>
      </c>
      <c r="Q217" s="63">
        <f>VLOOKUP(E217,Steuerung!$A$17:$B$500,2,FALSE)</f>
        <v>0</v>
      </c>
      <c r="R217" s="63">
        <f>VLOOKUP(F217,Steuerung!$A$17:$B$500,2,FALSE)</f>
        <v>0</v>
      </c>
      <c r="S217" s="4">
        <f t="shared" si="58"/>
        <v>0</v>
      </c>
      <c r="T217" s="4">
        <f t="shared" si="59"/>
        <v>0</v>
      </c>
      <c r="U217" s="112" t="e">
        <f t="shared" si="60"/>
        <v>#DIV/0!</v>
      </c>
      <c r="V217" s="112" t="e">
        <f t="shared" si="61"/>
        <v>#DIV/0!</v>
      </c>
      <c r="W217" s="112" t="e">
        <f t="shared" si="62"/>
        <v>#DIV/0!</v>
      </c>
    </row>
    <row r="218" spans="2:23" x14ac:dyDescent="0.2">
      <c r="B218" s="48" t="s">
        <v>3437</v>
      </c>
      <c r="C218" s="48"/>
      <c r="D218" s="48" t="s">
        <v>902</v>
      </c>
      <c r="E218" s="48" t="s">
        <v>199</v>
      </c>
      <c r="F218" s="48" t="s">
        <v>199</v>
      </c>
      <c r="G218" s="48"/>
      <c r="H218" s="91">
        <v>25.9</v>
      </c>
      <c r="I218" s="7">
        <f>VLOOKUP(E218,Steuerung!$A$17:$E$500,5,FALSE)</f>
        <v>2</v>
      </c>
      <c r="J218" s="73">
        <f>VLOOKUP(E218,Steuerung!$A$17:$F$500,6,FALSE)</f>
        <v>58.333333333333329</v>
      </c>
      <c r="K218" s="7">
        <f>VLOOKUP(F218,Steuerung!$A$17:$G$500,7,FALSE)</f>
        <v>2</v>
      </c>
      <c r="L218" s="7">
        <f>VLOOKUP(F218,Steuerung!$A$17:$H$500,8,FALSE)</f>
        <v>46</v>
      </c>
      <c r="M218" s="73">
        <f t="shared" si="54"/>
        <v>104.33333333333333</v>
      </c>
      <c r="N218" s="91">
        <f t="shared" si="55"/>
        <v>2702.2333333333331</v>
      </c>
      <c r="O218" s="91">
        <f t="shared" si="56"/>
        <v>1510.833333333333</v>
      </c>
      <c r="P218" s="91">
        <f t="shared" si="57"/>
        <v>1191.3999999999999</v>
      </c>
      <c r="Q218" s="63">
        <f>VLOOKUP(E218,Steuerung!$A$17:$B$500,2,FALSE)</f>
        <v>0</v>
      </c>
      <c r="R218" s="63">
        <f>VLOOKUP(F218,Steuerung!$A$17:$B$500,2,FALSE)</f>
        <v>0</v>
      </c>
      <c r="S218" s="4">
        <f t="shared" si="58"/>
        <v>0</v>
      </c>
      <c r="T218" s="4">
        <f t="shared" si="59"/>
        <v>0</v>
      </c>
      <c r="U218" s="112" t="e">
        <f t="shared" si="60"/>
        <v>#DIV/0!</v>
      </c>
      <c r="V218" s="112" t="e">
        <f t="shared" si="61"/>
        <v>#DIV/0!</v>
      </c>
      <c r="W218" s="112" t="e">
        <f t="shared" si="62"/>
        <v>#DIV/0!</v>
      </c>
    </row>
    <row r="219" spans="2:23" x14ac:dyDescent="0.2">
      <c r="B219" s="48" t="s">
        <v>1341</v>
      </c>
      <c r="C219" s="48"/>
      <c r="D219" s="48" t="s">
        <v>919</v>
      </c>
      <c r="E219" s="48" t="s">
        <v>274</v>
      </c>
      <c r="F219" s="48" t="s">
        <v>274</v>
      </c>
      <c r="G219" s="48"/>
      <c r="H219" s="91">
        <v>19.399999999999999</v>
      </c>
      <c r="I219" s="7">
        <f>VLOOKUP(E219,Steuerung!$A$17:$E$500,5,FALSE)</f>
        <v>3</v>
      </c>
      <c r="J219" s="73">
        <f>VLOOKUP(E219,Steuerung!$A$17:$F$500,6,FALSE)</f>
        <v>82.4</v>
      </c>
      <c r="K219" s="7">
        <f>VLOOKUP(F219,Steuerung!$A$17:$G$500,7,FALSE)</f>
        <v>3</v>
      </c>
      <c r="L219" s="7">
        <f>VLOOKUP(F219,Steuerung!$A$17:$H$500,8,FALSE)</f>
        <v>67.800000000000011</v>
      </c>
      <c r="M219" s="73">
        <f t="shared" si="54"/>
        <v>150.20000000000002</v>
      </c>
      <c r="N219" s="91">
        <f t="shared" si="55"/>
        <v>2913.88</v>
      </c>
      <c r="O219" s="91">
        <f t="shared" si="56"/>
        <v>1598.56</v>
      </c>
      <c r="P219" s="91">
        <f t="shared" si="57"/>
        <v>1315.3200000000002</v>
      </c>
      <c r="Q219" s="63">
        <f>VLOOKUP(E219,Steuerung!$A$17:$B$500,2,FALSE)</f>
        <v>0</v>
      </c>
      <c r="R219" s="63">
        <f>VLOOKUP(F219,Steuerung!$A$17:$B$500,2,FALSE)</f>
        <v>0</v>
      </c>
      <c r="S219" s="4">
        <f t="shared" si="58"/>
        <v>0</v>
      </c>
      <c r="T219" s="4">
        <f t="shared" si="59"/>
        <v>0</v>
      </c>
      <c r="U219" s="112" t="e">
        <f t="shared" si="60"/>
        <v>#DIV/0!</v>
      </c>
      <c r="V219" s="112" t="e">
        <f t="shared" si="61"/>
        <v>#DIV/0!</v>
      </c>
      <c r="W219" s="112" t="e">
        <f t="shared" si="62"/>
        <v>#DIV/0!</v>
      </c>
    </row>
    <row r="220" spans="2:23" x14ac:dyDescent="0.2">
      <c r="B220" s="48" t="s">
        <v>3407</v>
      </c>
      <c r="C220" s="48"/>
      <c r="D220" s="48" t="s">
        <v>910</v>
      </c>
      <c r="E220" s="48" t="s">
        <v>214</v>
      </c>
      <c r="F220" s="48" t="s">
        <v>214</v>
      </c>
      <c r="G220" s="48"/>
      <c r="H220" s="91">
        <v>6.9</v>
      </c>
      <c r="I220" s="7">
        <f>VLOOKUP(E220,Steuerung!$A$17:$E$500,5,FALSE)</f>
        <v>5</v>
      </c>
      <c r="J220" s="73">
        <f>VLOOKUP(E220,Steuerung!$A$17:$F$500,6,FALSE)</f>
        <v>137.33333333333334</v>
      </c>
      <c r="K220" s="7">
        <f>VLOOKUP(F220,Steuerung!$A$17:$G$500,7,FALSE)</f>
        <v>5</v>
      </c>
      <c r="L220" s="7">
        <f>VLOOKUP(F220,Steuerung!$A$17:$H$500,8,FALSE)</f>
        <v>113</v>
      </c>
      <c r="M220" s="73">
        <f t="shared" si="54"/>
        <v>250.33333333333334</v>
      </c>
      <c r="N220" s="91">
        <f t="shared" si="55"/>
        <v>1727.3000000000002</v>
      </c>
      <c r="O220" s="91">
        <f t="shared" si="56"/>
        <v>947.60000000000014</v>
      </c>
      <c r="P220" s="91">
        <f t="shared" si="57"/>
        <v>779.7</v>
      </c>
      <c r="Q220" s="63">
        <f>VLOOKUP(E220,Steuerung!$A$17:$B$500,2,FALSE)</f>
        <v>0</v>
      </c>
      <c r="R220" s="63">
        <f>VLOOKUP(F220,Steuerung!$A$17:$B$500,2,FALSE)</f>
        <v>0</v>
      </c>
      <c r="S220" s="4">
        <f t="shared" si="58"/>
        <v>0</v>
      </c>
      <c r="T220" s="4">
        <f t="shared" si="59"/>
        <v>0</v>
      </c>
      <c r="U220" s="112" t="e">
        <f t="shared" si="60"/>
        <v>#DIV/0!</v>
      </c>
      <c r="V220" s="112" t="e">
        <f t="shared" si="61"/>
        <v>#DIV/0!</v>
      </c>
      <c r="W220" s="112" t="e">
        <f t="shared" si="62"/>
        <v>#DIV/0!</v>
      </c>
    </row>
    <row r="221" spans="2:23" x14ac:dyDescent="0.2">
      <c r="B221" s="48" t="s">
        <v>3440</v>
      </c>
      <c r="C221" s="48"/>
      <c r="D221" s="48" t="s">
        <v>868</v>
      </c>
      <c r="E221" s="48" t="s">
        <v>124</v>
      </c>
      <c r="F221" s="48" t="s">
        <v>124</v>
      </c>
      <c r="G221" s="48"/>
      <c r="H221" s="91">
        <v>4.9000000000000004</v>
      </c>
      <c r="I221" s="7">
        <f>VLOOKUP(E221,Steuerung!$A$17:$E$500,5,FALSE)</f>
        <v>0</v>
      </c>
      <c r="J221" s="73">
        <f>VLOOKUP(E221,Steuerung!$A$17:$F$500,6,FALSE)</f>
        <v>0</v>
      </c>
      <c r="K221" s="7">
        <f>VLOOKUP(F221,Steuerung!$A$17:$G$500,7,FALSE)</f>
        <v>0</v>
      </c>
      <c r="L221" s="7">
        <f>VLOOKUP(F221,Steuerung!$A$17:$H$500,8,FALSE)</f>
        <v>0</v>
      </c>
      <c r="M221" s="73">
        <f t="shared" ref="M221:M250" si="63">J221+L221</f>
        <v>0</v>
      </c>
      <c r="N221" s="91">
        <f t="shared" ref="N221:N250" si="64">H221*M221</f>
        <v>0</v>
      </c>
      <c r="O221" s="91">
        <f t="shared" ref="O221:O250" si="65">H221*J221</f>
        <v>0</v>
      </c>
      <c r="P221" s="91">
        <f t="shared" ref="P221:P250" si="66">H221*L221</f>
        <v>0</v>
      </c>
      <c r="Q221" s="63">
        <f>VLOOKUP(E221,Steuerung!$A$17:$B$500,2,FALSE)</f>
        <v>0</v>
      </c>
      <c r="R221" s="63">
        <f>VLOOKUP(F221,Steuerung!$A$17:$B$500,2,FALSE)</f>
        <v>0</v>
      </c>
      <c r="S221" s="4">
        <f t="shared" ref="S221:S250" si="67">IFERROR(O221/Q221,0)</f>
        <v>0</v>
      </c>
      <c r="T221" s="4">
        <f t="shared" ref="T221:T250" si="68">IFERROR(P221/R221,0)</f>
        <v>0</v>
      </c>
      <c r="U221" s="112">
        <f t="shared" ref="U221:U250" si="69">IF(J221&gt;0,O221/Q221*SVS_UHR,0)</f>
        <v>0</v>
      </c>
      <c r="V221" s="112">
        <f t="shared" ref="V221:V250" si="70">IF(L221&gt;0,P221/R221*SVS_UHR,0)</f>
        <v>0</v>
      </c>
      <c r="W221" s="112">
        <f t="shared" ref="W221:W250" si="71">U221+V221</f>
        <v>0</v>
      </c>
    </row>
    <row r="222" spans="2:23" x14ac:dyDescent="0.2">
      <c r="B222" s="48" t="s">
        <v>3405</v>
      </c>
      <c r="C222" s="48"/>
      <c r="D222" s="48" t="s">
        <v>868</v>
      </c>
      <c r="E222" s="48" t="s">
        <v>124</v>
      </c>
      <c r="F222" s="48" t="s">
        <v>124</v>
      </c>
      <c r="G222" s="48"/>
      <c r="H222" s="91">
        <v>20.8</v>
      </c>
      <c r="I222" s="7">
        <f>VLOOKUP(E222,Steuerung!$A$17:$E$500,5,FALSE)</f>
        <v>0</v>
      </c>
      <c r="J222" s="73">
        <f>VLOOKUP(E222,Steuerung!$A$17:$F$500,6,FALSE)</f>
        <v>0</v>
      </c>
      <c r="K222" s="7">
        <f>VLOOKUP(F222,Steuerung!$A$17:$G$500,7,FALSE)</f>
        <v>0</v>
      </c>
      <c r="L222" s="7">
        <f>VLOOKUP(F222,Steuerung!$A$17:$H$500,8,FALSE)</f>
        <v>0</v>
      </c>
      <c r="M222" s="73">
        <f t="shared" si="63"/>
        <v>0</v>
      </c>
      <c r="N222" s="91">
        <f t="shared" si="64"/>
        <v>0</v>
      </c>
      <c r="O222" s="91">
        <f t="shared" si="65"/>
        <v>0</v>
      </c>
      <c r="P222" s="91">
        <f t="shared" si="66"/>
        <v>0</v>
      </c>
      <c r="Q222" s="63">
        <f>VLOOKUP(E222,Steuerung!$A$17:$B$500,2,FALSE)</f>
        <v>0</v>
      </c>
      <c r="R222" s="63">
        <f>VLOOKUP(F222,Steuerung!$A$17:$B$500,2,FALSE)</f>
        <v>0</v>
      </c>
      <c r="S222" s="4">
        <f t="shared" si="67"/>
        <v>0</v>
      </c>
      <c r="T222" s="4">
        <f t="shared" si="68"/>
        <v>0</v>
      </c>
      <c r="U222" s="112">
        <f t="shared" si="69"/>
        <v>0</v>
      </c>
      <c r="V222" s="112">
        <f t="shared" si="70"/>
        <v>0</v>
      </c>
      <c r="W222" s="112">
        <f t="shared" si="71"/>
        <v>0</v>
      </c>
    </row>
    <row r="223" spans="2:23" x14ac:dyDescent="0.2">
      <c r="B223" s="48" t="s">
        <v>3405</v>
      </c>
      <c r="C223" s="48"/>
      <c r="D223" s="48" t="s">
        <v>868</v>
      </c>
      <c r="E223" s="48" t="s">
        <v>124</v>
      </c>
      <c r="F223" s="48" t="s">
        <v>124</v>
      </c>
      <c r="G223" s="48"/>
      <c r="H223" s="91">
        <v>6.9</v>
      </c>
      <c r="I223" s="7">
        <f>VLOOKUP(E223,Steuerung!$A$17:$E$500,5,FALSE)</f>
        <v>0</v>
      </c>
      <c r="J223" s="73">
        <f>VLOOKUP(E223,Steuerung!$A$17:$F$500,6,FALSE)</f>
        <v>0</v>
      </c>
      <c r="K223" s="7">
        <f>VLOOKUP(F223,Steuerung!$A$17:$G$500,7,FALSE)</f>
        <v>0</v>
      </c>
      <c r="L223" s="7">
        <f>VLOOKUP(F223,Steuerung!$A$17:$H$500,8,FALSE)</f>
        <v>0</v>
      </c>
      <c r="M223" s="73">
        <f t="shared" si="63"/>
        <v>0</v>
      </c>
      <c r="N223" s="91">
        <f t="shared" si="64"/>
        <v>0</v>
      </c>
      <c r="O223" s="91">
        <f t="shared" si="65"/>
        <v>0</v>
      </c>
      <c r="P223" s="91">
        <f t="shared" si="66"/>
        <v>0</v>
      </c>
      <c r="Q223" s="63">
        <f>VLOOKUP(E223,Steuerung!$A$17:$B$500,2,FALSE)</f>
        <v>0</v>
      </c>
      <c r="R223" s="63">
        <f>VLOOKUP(F223,Steuerung!$A$17:$B$500,2,FALSE)</f>
        <v>0</v>
      </c>
      <c r="S223" s="4">
        <f t="shared" si="67"/>
        <v>0</v>
      </c>
      <c r="T223" s="4">
        <f t="shared" si="68"/>
        <v>0</v>
      </c>
      <c r="U223" s="112">
        <f t="shared" si="69"/>
        <v>0</v>
      </c>
      <c r="V223" s="112">
        <f t="shared" si="70"/>
        <v>0</v>
      </c>
      <c r="W223" s="112">
        <f t="shared" si="71"/>
        <v>0</v>
      </c>
    </row>
    <row r="224" spans="2:23" x14ac:dyDescent="0.2">
      <c r="B224" s="48" t="s">
        <v>3408</v>
      </c>
      <c r="C224" s="48"/>
      <c r="D224" s="48" t="s">
        <v>868</v>
      </c>
      <c r="E224" s="48" t="s">
        <v>124</v>
      </c>
      <c r="F224" s="48" t="s">
        <v>124</v>
      </c>
      <c r="G224" s="48"/>
      <c r="H224" s="91">
        <v>10.9</v>
      </c>
      <c r="I224" s="7">
        <f>VLOOKUP(E224,Steuerung!$A$17:$E$500,5,FALSE)</f>
        <v>0</v>
      </c>
      <c r="J224" s="73">
        <f>VLOOKUP(E224,Steuerung!$A$17:$F$500,6,FALSE)</f>
        <v>0</v>
      </c>
      <c r="K224" s="7">
        <f>VLOOKUP(F224,Steuerung!$A$17:$G$500,7,FALSE)</f>
        <v>0</v>
      </c>
      <c r="L224" s="7">
        <f>VLOOKUP(F224,Steuerung!$A$17:$H$500,8,FALSE)</f>
        <v>0</v>
      </c>
      <c r="M224" s="73">
        <f t="shared" si="63"/>
        <v>0</v>
      </c>
      <c r="N224" s="91">
        <f t="shared" si="64"/>
        <v>0</v>
      </c>
      <c r="O224" s="91">
        <f t="shared" si="65"/>
        <v>0</v>
      </c>
      <c r="P224" s="91">
        <f t="shared" si="66"/>
        <v>0</v>
      </c>
      <c r="Q224" s="63">
        <f>VLOOKUP(E224,Steuerung!$A$17:$B$500,2,FALSE)</f>
        <v>0</v>
      </c>
      <c r="R224" s="63">
        <f>VLOOKUP(F224,Steuerung!$A$17:$B$500,2,FALSE)</f>
        <v>0</v>
      </c>
      <c r="S224" s="4">
        <f t="shared" si="67"/>
        <v>0</v>
      </c>
      <c r="T224" s="4">
        <f t="shared" si="68"/>
        <v>0</v>
      </c>
      <c r="U224" s="112">
        <f t="shared" si="69"/>
        <v>0</v>
      </c>
      <c r="V224" s="112">
        <f t="shared" si="70"/>
        <v>0</v>
      </c>
      <c r="W224" s="112">
        <f t="shared" si="71"/>
        <v>0</v>
      </c>
    </row>
    <row r="225" spans="2:23" x14ac:dyDescent="0.2">
      <c r="B225" s="48" t="s">
        <v>3407</v>
      </c>
      <c r="C225" s="48"/>
      <c r="D225" s="48" t="s">
        <v>910</v>
      </c>
      <c r="E225" s="48" t="s">
        <v>214</v>
      </c>
      <c r="F225" s="48" t="s">
        <v>214</v>
      </c>
      <c r="G225" s="48"/>
      <c r="H225" s="91">
        <v>6.9</v>
      </c>
      <c r="I225" s="7">
        <f>VLOOKUP(E225,Steuerung!$A$17:$E$500,5,FALSE)</f>
        <v>5</v>
      </c>
      <c r="J225" s="73">
        <f>VLOOKUP(E225,Steuerung!$A$17:$F$500,6,FALSE)</f>
        <v>137.33333333333334</v>
      </c>
      <c r="K225" s="7">
        <f>VLOOKUP(F225,Steuerung!$A$17:$G$500,7,FALSE)</f>
        <v>5</v>
      </c>
      <c r="L225" s="7">
        <f>VLOOKUP(F225,Steuerung!$A$17:$H$500,8,FALSE)</f>
        <v>113</v>
      </c>
      <c r="M225" s="73">
        <f t="shared" si="63"/>
        <v>250.33333333333334</v>
      </c>
      <c r="N225" s="91">
        <f t="shared" si="64"/>
        <v>1727.3000000000002</v>
      </c>
      <c r="O225" s="91">
        <f t="shared" si="65"/>
        <v>947.60000000000014</v>
      </c>
      <c r="P225" s="91">
        <f t="shared" si="66"/>
        <v>779.7</v>
      </c>
      <c r="Q225" s="63">
        <f>VLOOKUP(E225,Steuerung!$A$17:$B$500,2,FALSE)</f>
        <v>0</v>
      </c>
      <c r="R225" s="63">
        <f>VLOOKUP(F225,Steuerung!$A$17:$B$500,2,FALSE)</f>
        <v>0</v>
      </c>
      <c r="S225" s="4">
        <f t="shared" si="67"/>
        <v>0</v>
      </c>
      <c r="T225" s="4">
        <f t="shared" si="68"/>
        <v>0</v>
      </c>
      <c r="U225" s="112" t="e">
        <f t="shared" si="69"/>
        <v>#DIV/0!</v>
      </c>
      <c r="V225" s="112" t="e">
        <f t="shared" si="70"/>
        <v>#DIV/0!</v>
      </c>
      <c r="W225" s="112" t="e">
        <f t="shared" si="71"/>
        <v>#DIV/0!</v>
      </c>
    </row>
    <row r="226" spans="2:23" x14ac:dyDescent="0.2">
      <c r="B226" s="48" t="s">
        <v>3405</v>
      </c>
      <c r="C226" s="48"/>
      <c r="D226" s="48" t="s">
        <v>868</v>
      </c>
      <c r="E226" s="48" t="s">
        <v>124</v>
      </c>
      <c r="F226" s="48" t="s">
        <v>124</v>
      </c>
      <c r="G226" s="48"/>
      <c r="H226" s="91">
        <v>16.8</v>
      </c>
      <c r="I226" s="7">
        <f>VLOOKUP(E226,Steuerung!$A$17:$E$500,5,FALSE)</f>
        <v>0</v>
      </c>
      <c r="J226" s="73">
        <f>VLOOKUP(E226,Steuerung!$A$17:$F$500,6,FALSE)</f>
        <v>0</v>
      </c>
      <c r="K226" s="7">
        <f>VLOOKUP(F226,Steuerung!$A$17:$G$500,7,FALSE)</f>
        <v>0</v>
      </c>
      <c r="L226" s="7">
        <f>VLOOKUP(F226,Steuerung!$A$17:$H$500,8,FALSE)</f>
        <v>0</v>
      </c>
      <c r="M226" s="73">
        <f t="shared" si="63"/>
        <v>0</v>
      </c>
      <c r="N226" s="91">
        <f t="shared" si="64"/>
        <v>0</v>
      </c>
      <c r="O226" s="91">
        <f t="shared" si="65"/>
        <v>0</v>
      </c>
      <c r="P226" s="91">
        <f t="shared" si="66"/>
        <v>0</v>
      </c>
      <c r="Q226" s="63">
        <f>VLOOKUP(E226,Steuerung!$A$17:$B$500,2,FALSE)</f>
        <v>0</v>
      </c>
      <c r="R226" s="63">
        <f>VLOOKUP(F226,Steuerung!$A$17:$B$500,2,FALSE)</f>
        <v>0</v>
      </c>
      <c r="S226" s="4">
        <f t="shared" si="67"/>
        <v>0</v>
      </c>
      <c r="T226" s="4">
        <f t="shared" si="68"/>
        <v>0</v>
      </c>
      <c r="U226" s="112">
        <f t="shared" si="69"/>
        <v>0</v>
      </c>
      <c r="V226" s="112">
        <f t="shared" si="70"/>
        <v>0</v>
      </c>
      <c r="W226" s="112">
        <f t="shared" si="71"/>
        <v>0</v>
      </c>
    </row>
    <row r="227" spans="2:23" x14ac:dyDescent="0.2">
      <c r="B227" s="48" t="s">
        <v>1186</v>
      </c>
      <c r="C227" s="48"/>
      <c r="D227" s="48" t="s">
        <v>907</v>
      </c>
      <c r="E227" s="48" t="s">
        <v>252</v>
      </c>
      <c r="F227" s="48" t="s">
        <v>252</v>
      </c>
      <c r="G227" s="48"/>
      <c r="H227" s="91">
        <v>6.5</v>
      </c>
      <c r="I227" s="7">
        <f>VLOOKUP(E227,Steuerung!$A$17:$E$500,5,FALSE)</f>
        <v>2</v>
      </c>
      <c r="J227" s="73">
        <f>VLOOKUP(E227,Steuerung!$A$17:$F$500,6,FALSE)</f>
        <v>58.333333333333329</v>
      </c>
      <c r="K227" s="7">
        <f>VLOOKUP(F227,Steuerung!$A$17:$G$500,7,FALSE)</f>
        <v>2</v>
      </c>
      <c r="L227" s="7">
        <f>VLOOKUP(F227,Steuerung!$A$17:$H$500,8,FALSE)</f>
        <v>46</v>
      </c>
      <c r="M227" s="73">
        <f t="shared" si="63"/>
        <v>104.33333333333333</v>
      </c>
      <c r="N227" s="91">
        <f t="shared" si="64"/>
        <v>678.16666666666663</v>
      </c>
      <c r="O227" s="91">
        <f t="shared" si="65"/>
        <v>379.16666666666663</v>
      </c>
      <c r="P227" s="91">
        <f t="shared" si="66"/>
        <v>299</v>
      </c>
      <c r="Q227" s="63">
        <f>VLOOKUP(E227,Steuerung!$A$17:$B$500,2,FALSE)</f>
        <v>0</v>
      </c>
      <c r="R227" s="63">
        <f>VLOOKUP(F227,Steuerung!$A$17:$B$500,2,FALSE)</f>
        <v>0</v>
      </c>
      <c r="S227" s="4">
        <f t="shared" si="67"/>
        <v>0</v>
      </c>
      <c r="T227" s="4">
        <f t="shared" si="68"/>
        <v>0</v>
      </c>
      <c r="U227" s="112" t="e">
        <f t="shared" si="69"/>
        <v>#DIV/0!</v>
      </c>
      <c r="V227" s="112" t="e">
        <f t="shared" si="70"/>
        <v>#DIV/0!</v>
      </c>
      <c r="W227" s="112" t="e">
        <f t="shared" si="71"/>
        <v>#DIV/0!</v>
      </c>
    </row>
    <row r="228" spans="2:23" x14ac:dyDescent="0.2">
      <c r="B228" s="48" t="s">
        <v>3373</v>
      </c>
      <c r="C228" s="48"/>
      <c r="D228" s="48" t="s">
        <v>910</v>
      </c>
      <c r="E228" s="48" t="s">
        <v>212</v>
      </c>
      <c r="F228" s="48" t="s">
        <v>212</v>
      </c>
      <c r="G228" s="48"/>
      <c r="H228" s="91">
        <v>28.1</v>
      </c>
      <c r="I228" s="7">
        <f>VLOOKUP(E228,Steuerung!$A$17:$E$500,5,FALSE)</f>
        <v>2</v>
      </c>
      <c r="J228" s="73">
        <f>VLOOKUP(E228,Steuerung!$A$17:$F$500,6,FALSE)</f>
        <v>58.333333333333329</v>
      </c>
      <c r="K228" s="7">
        <f>VLOOKUP(F228,Steuerung!$A$17:$G$500,7,FALSE)</f>
        <v>2</v>
      </c>
      <c r="L228" s="7">
        <f>VLOOKUP(F228,Steuerung!$A$17:$H$500,8,FALSE)</f>
        <v>46</v>
      </c>
      <c r="M228" s="73">
        <f t="shared" si="63"/>
        <v>104.33333333333333</v>
      </c>
      <c r="N228" s="91">
        <f t="shared" si="64"/>
        <v>2931.7666666666669</v>
      </c>
      <c r="O228" s="91">
        <f t="shared" si="65"/>
        <v>1639.1666666666665</v>
      </c>
      <c r="P228" s="91">
        <f t="shared" si="66"/>
        <v>1292.6000000000001</v>
      </c>
      <c r="Q228" s="63">
        <f>VLOOKUP(E228,Steuerung!$A$17:$B$500,2,FALSE)</f>
        <v>0</v>
      </c>
      <c r="R228" s="63">
        <f>VLOOKUP(F228,Steuerung!$A$17:$B$500,2,FALSE)</f>
        <v>0</v>
      </c>
      <c r="S228" s="4">
        <f t="shared" si="67"/>
        <v>0</v>
      </c>
      <c r="T228" s="4">
        <f t="shared" si="68"/>
        <v>0</v>
      </c>
      <c r="U228" s="112" t="e">
        <f t="shared" si="69"/>
        <v>#DIV/0!</v>
      </c>
      <c r="V228" s="112" t="e">
        <f t="shared" si="70"/>
        <v>#DIV/0!</v>
      </c>
      <c r="W228" s="112" t="e">
        <f t="shared" si="71"/>
        <v>#DIV/0!</v>
      </c>
    </row>
    <row r="229" spans="2:23" x14ac:dyDescent="0.2">
      <c r="B229" s="48" t="s">
        <v>3480</v>
      </c>
      <c r="C229" s="48"/>
      <c r="D229" s="48" t="s">
        <v>2172</v>
      </c>
      <c r="E229" s="48" t="s">
        <v>139</v>
      </c>
      <c r="F229" s="48" t="s">
        <v>139</v>
      </c>
      <c r="G229" s="48"/>
      <c r="H229" s="91">
        <v>325.89999999999998</v>
      </c>
      <c r="I229" s="7">
        <f>VLOOKUP(E229,Steuerung!$A$17:$E$500,5,FALSE)</f>
        <v>0</v>
      </c>
      <c r="J229" s="73">
        <f>VLOOKUP(E229,Steuerung!$A$17:$F$500,6,FALSE)</f>
        <v>0</v>
      </c>
      <c r="K229" s="7">
        <f>VLOOKUP(F229,Steuerung!$A$17:$G$500,7,FALSE)</f>
        <v>0</v>
      </c>
      <c r="L229" s="7">
        <f>VLOOKUP(F229,Steuerung!$A$17:$H$500,8,FALSE)</f>
        <v>0</v>
      </c>
      <c r="M229" s="73">
        <f t="shared" si="63"/>
        <v>0</v>
      </c>
      <c r="N229" s="91">
        <f t="shared" si="64"/>
        <v>0</v>
      </c>
      <c r="O229" s="91">
        <f t="shared" si="65"/>
        <v>0</v>
      </c>
      <c r="P229" s="91">
        <f t="shared" si="66"/>
        <v>0</v>
      </c>
      <c r="Q229" s="63">
        <f>VLOOKUP(E229,Steuerung!$A$17:$B$500,2,FALSE)</f>
        <v>0</v>
      </c>
      <c r="R229" s="63">
        <f>VLOOKUP(F229,Steuerung!$A$17:$B$500,2,FALSE)</f>
        <v>0</v>
      </c>
      <c r="S229" s="4">
        <f t="shared" si="67"/>
        <v>0</v>
      </c>
      <c r="T229" s="4">
        <f t="shared" si="68"/>
        <v>0</v>
      </c>
      <c r="U229" s="112">
        <f t="shared" si="69"/>
        <v>0</v>
      </c>
      <c r="V229" s="112">
        <f t="shared" si="70"/>
        <v>0</v>
      </c>
      <c r="W229" s="112">
        <f t="shared" si="71"/>
        <v>0</v>
      </c>
    </row>
    <row r="230" spans="2:23" x14ac:dyDescent="0.2">
      <c r="B230" s="48" t="s">
        <v>3405</v>
      </c>
      <c r="C230" s="48"/>
      <c r="D230" s="48" t="s">
        <v>868</v>
      </c>
      <c r="E230" s="48" t="s">
        <v>124</v>
      </c>
      <c r="F230" s="48" t="s">
        <v>124</v>
      </c>
      <c r="G230" s="48"/>
      <c r="H230" s="91">
        <v>6.9</v>
      </c>
      <c r="I230" s="7">
        <f>VLOOKUP(E230,Steuerung!$A$17:$E$500,5,FALSE)</f>
        <v>0</v>
      </c>
      <c r="J230" s="73">
        <f>VLOOKUP(E230,Steuerung!$A$17:$F$500,6,FALSE)</f>
        <v>0</v>
      </c>
      <c r="K230" s="7">
        <f>VLOOKUP(F230,Steuerung!$A$17:$G$500,7,FALSE)</f>
        <v>0</v>
      </c>
      <c r="L230" s="7">
        <f>VLOOKUP(F230,Steuerung!$A$17:$H$500,8,FALSE)</f>
        <v>0</v>
      </c>
      <c r="M230" s="73">
        <f t="shared" si="63"/>
        <v>0</v>
      </c>
      <c r="N230" s="91">
        <f t="shared" si="64"/>
        <v>0</v>
      </c>
      <c r="O230" s="91">
        <f t="shared" si="65"/>
        <v>0</v>
      </c>
      <c r="P230" s="91">
        <f t="shared" si="66"/>
        <v>0</v>
      </c>
      <c r="Q230" s="63">
        <f>VLOOKUP(E230,Steuerung!$A$17:$B$500,2,FALSE)</f>
        <v>0</v>
      </c>
      <c r="R230" s="63">
        <f>VLOOKUP(F230,Steuerung!$A$17:$B$500,2,FALSE)</f>
        <v>0</v>
      </c>
      <c r="S230" s="4">
        <f t="shared" si="67"/>
        <v>0</v>
      </c>
      <c r="T230" s="4">
        <f t="shared" si="68"/>
        <v>0</v>
      </c>
      <c r="U230" s="112">
        <f t="shared" si="69"/>
        <v>0</v>
      </c>
      <c r="V230" s="112">
        <f t="shared" si="70"/>
        <v>0</v>
      </c>
      <c r="W230" s="112">
        <f t="shared" si="71"/>
        <v>0</v>
      </c>
    </row>
    <row r="231" spans="2:23" x14ac:dyDescent="0.2">
      <c r="B231" s="48" t="s">
        <v>3440</v>
      </c>
      <c r="C231" s="48"/>
      <c r="D231" s="48" t="s">
        <v>868</v>
      </c>
      <c r="E231" s="48" t="s">
        <v>124</v>
      </c>
      <c r="F231" s="48" t="s">
        <v>124</v>
      </c>
      <c r="G231" s="48"/>
      <c r="H231" s="91">
        <v>4.9000000000000004</v>
      </c>
      <c r="I231" s="7">
        <f>VLOOKUP(E231,Steuerung!$A$17:$E$500,5,FALSE)</f>
        <v>0</v>
      </c>
      <c r="J231" s="73">
        <f>VLOOKUP(E231,Steuerung!$A$17:$F$500,6,FALSE)</f>
        <v>0</v>
      </c>
      <c r="K231" s="7">
        <f>VLOOKUP(F231,Steuerung!$A$17:$G$500,7,FALSE)</f>
        <v>0</v>
      </c>
      <c r="L231" s="7">
        <f>VLOOKUP(F231,Steuerung!$A$17:$H$500,8,FALSE)</f>
        <v>0</v>
      </c>
      <c r="M231" s="73">
        <f t="shared" si="63"/>
        <v>0</v>
      </c>
      <c r="N231" s="91">
        <f t="shared" si="64"/>
        <v>0</v>
      </c>
      <c r="O231" s="91">
        <f t="shared" si="65"/>
        <v>0</v>
      </c>
      <c r="P231" s="91">
        <f t="shared" si="66"/>
        <v>0</v>
      </c>
      <c r="Q231" s="63">
        <f>VLOOKUP(E231,Steuerung!$A$17:$B$500,2,FALSE)</f>
        <v>0</v>
      </c>
      <c r="R231" s="63">
        <f>VLOOKUP(F231,Steuerung!$A$17:$B$500,2,FALSE)</f>
        <v>0</v>
      </c>
      <c r="S231" s="4">
        <f t="shared" si="67"/>
        <v>0</v>
      </c>
      <c r="T231" s="4">
        <f t="shared" si="68"/>
        <v>0</v>
      </c>
      <c r="U231" s="112">
        <f t="shared" si="69"/>
        <v>0</v>
      </c>
      <c r="V231" s="112">
        <f t="shared" si="70"/>
        <v>0</v>
      </c>
      <c r="W231" s="112">
        <f t="shared" si="71"/>
        <v>0</v>
      </c>
    </row>
    <row r="232" spans="2:23" x14ac:dyDescent="0.2">
      <c r="B232" s="48" t="s">
        <v>3406</v>
      </c>
      <c r="C232" s="48"/>
      <c r="D232" s="48" t="s">
        <v>868</v>
      </c>
      <c r="E232" s="48" t="s">
        <v>124</v>
      </c>
      <c r="F232" s="48" t="s">
        <v>124</v>
      </c>
      <c r="G232" s="48"/>
      <c r="H232" s="91">
        <v>8.9</v>
      </c>
      <c r="I232" s="7">
        <f>VLOOKUP(E232,Steuerung!$A$17:$E$500,5,FALSE)</f>
        <v>0</v>
      </c>
      <c r="J232" s="73">
        <f>VLOOKUP(E232,Steuerung!$A$17:$F$500,6,FALSE)</f>
        <v>0</v>
      </c>
      <c r="K232" s="7">
        <f>VLOOKUP(F232,Steuerung!$A$17:$G$500,7,FALSE)</f>
        <v>0</v>
      </c>
      <c r="L232" s="7">
        <f>VLOOKUP(F232,Steuerung!$A$17:$H$500,8,FALSE)</f>
        <v>0</v>
      </c>
      <c r="M232" s="73">
        <f t="shared" si="63"/>
        <v>0</v>
      </c>
      <c r="N232" s="91">
        <f t="shared" si="64"/>
        <v>0</v>
      </c>
      <c r="O232" s="91">
        <f t="shared" si="65"/>
        <v>0</v>
      </c>
      <c r="P232" s="91">
        <f t="shared" si="66"/>
        <v>0</v>
      </c>
      <c r="Q232" s="63">
        <f>VLOOKUP(E232,Steuerung!$A$17:$B$500,2,FALSE)</f>
        <v>0</v>
      </c>
      <c r="R232" s="63">
        <f>VLOOKUP(F232,Steuerung!$A$17:$B$500,2,FALSE)</f>
        <v>0</v>
      </c>
      <c r="S232" s="4">
        <f t="shared" si="67"/>
        <v>0</v>
      </c>
      <c r="T232" s="4">
        <f t="shared" si="68"/>
        <v>0</v>
      </c>
      <c r="U232" s="112">
        <f t="shared" si="69"/>
        <v>0</v>
      </c>
      <c r="V232" s="112">
        <f t="shared" si="70"/>
        <v>0</v>
      </c>
      <c r="W232" s="112">
        <f t="shared" si="71"/>
        <v>0</v>
      </c>
    </row>
    <row r="233" spans="2:23" x14ac:dyDescent="0.2">
      <c r="B233" s="48" t="s">
        <v>3407</v>
      </c>
      <c r="C233" s="48"/>
      <c r="D233" s="48" t="s">
        <v>910</v>
      </c>
      <c r="E233" s="48" t="s">
        <v>214</v>
      </c>
      <c r="F233" s="48" t="s">
        <v>214</v>
      </c>
      <c r="G233" s="48"/>
      <c r="H233" s="91">
        <v>7.4</v>
      </c>
      <c r="I233" s="7">
        <f>VLOOKUP(E233,Steuerung!$A$17:$E$500,5,FALSE)</f>
        <v>5</v>
      </c>
      <c r="J233" s="73">
        <f>VLOOKUP(E233,Steuerung!$A$17:$F$500,6,FALSE)</f>
        <v>137.33333333333334</v>
      </c>
      <c r="K233" s="7">
        <f>VLOOKUP(F233,Steuerung!$A$17:$G$500,7,FALSE)</f>
        <v>5</v>
      </c>
      <c r="L233" s="7">
        <f>VLOOKUP(F233,Steuerung!$A$17:$H$500,8,FALSE)</f>
        <v>113</v>
      </c>
      <c r="M233" s="73">
        <f t="shared" si="63"/>
        <v>250.33333333333334</v>
      </c>
      <c r="N233" s="91">
        <f t="shared" si="64"/>
        <v>1852.4666666666669</v>
      </c>
      <c r="O233" s="91">
        <f t="shared" si="65"/>
        <v>1016.2666666666668</v>
      </c>
      <c r="P233" s="91">
        <f t="shared" si="66"/>
        <v>836.2</v>
      </c>
      <c r="Q233" s="63">
        <f>VLOOKUP(E233,Steuerung!$A$17:$B$500,2,FALSE)</f>
        <v>0</v>
      </c>
      <c r="R233" s="63">
        <f>VLOOKUP(F233,Steuerung!$A$17:$B$500,2,FALSE)</f>
        <v>0</v>
      </c>
      <c r="S233" s="4">
        <f t="shared" si="67"/>
        <v>0</v>
      </c>
      <c r="T233" s="4">
        <f t="shared" si="68"/>
        <v>0</v>
      </c>
      <c r="U233" s="112" t="e">
        <f t="shared" si="69"/>
        <v>#DIV/0!</v>
      </c>
      <c r="V233" s="112" t="e">
        <f t="shared" si="70"/>
        <v>#DIV/0!</v>
      </c>
      <c r="W233" s="112" t="e">
        <f t="shared" si="71"/>
        <v>#DIV/0!</v>
      </c>
    </row>
    <row r="234" spans="2:23" x14ac:dyDescent="0.2">
      <c r="B234" s="48" t="s">
        <v>3405</v>
      </c>
      <c r="C234" s="48"/>
      <c r="D234" s="48" t="s">
        <v>868</v>
      </c>
      <c r="E234" s="48" t="s">
        <v>124</v>
      </c>
      <c r="F234" s="48" t="s">
        <v>124</v>
      </c>
      <c r="G234" s="48"/>
      <c r="H234" s="91">
        <v>16.8</v>
      </c>
      <c r="I234" s="7">
        <f>VLOOKUP(E234,Steuerung!$A$17:$E$500,5,FALSE)</f>
        <v>0</v>
      </c>
      <c r="J234" s="73">
        <f>VLOOKUP(E234,Steuerung!$A$17:$F$500,6,FALSE)</f>
        <v>0</v>
      </c>
      <c r="K234" s="7">
        <f>VLOOKUP(F234,Steuerung!$A$17:$G$500,7,FALSE)</f>
        <v>0</v>
      </c>
      <c r="L234" s="7">
        <f>VLOOKUP(F234,Steuerung!$A$17:$H$500,8,FALSE)</f>
        <v>0</v>
      </c>
      <c r="M234" s="73">
        <f t="shared" si="63"/>
        <v>0</v>
      </c>
      <c r="N234" s="91">
        <f t="shared" si="64"/>
        <v>0</v>
      </c>
      <c r="O234" s="91">
        <f t="shared" si="65"/>
        <v>0</v>
      </c>
      <c r="P234" s="91">
        <f t="shared" si="66"/>
        <v>0</v>
      </c>
      <c r="Q234" s="63">
        <f>VLOOKUP(E234,Steuerung!$A$17:$B$500,2,FALSE)</f>
        <v>0</v>
      </c>
      <c r="R234" s="63">
        <f>VLOOKUP(F234,Steuerung!$A$17:$B$500,2,FALSE)</f>
        <v>0</v>
      </c>
      <c r="S234" s="4">
        <f t="shared" si="67"/>
        <v>0</v>
      </c>
      <c r="T234" s="4">
        <f t="shared" si="68"/>
        <v>0</v>
      </c>
      <c r="U234" s="112">
        <f t="shared" si="69"/>
        <v>0</v>
      </c>
      <c r="V234" s="112">
        <f t="shared" si="70"/>
        <v>0</v>
      </c>
      <c r="W234" s="112">
        <f t="shared" si="71"/>
        <v>0</v>
      </c>
    </row>
    <row r="235" spans="2:23" x14ac:dyDescent="0.2">
      <c r="B235" s="48" t="s">
        <v>3407</v>
      </c>
      <c r="C235" s="48"/>
      <c r="D235" s="48" t="s">
        <v>910</v>
      </c>
      <c r="E235" s="48" t="s">
        <v>214</v>
      </c>
      <c r="F235" s="48" t="s">
        <v>214</v>
      </c>
      <c r="G235" s="48"/>
      <c r="H235" s="91">
        <v>4.9000000000000004</v>
      </c>
      <c r="I235" s="7">
        <f>VLOOKUP(E235,Steuerung!$A$17:$E$500,5,FALSE)</f>
        <v>5</v>
      </c>
      <c r="J235" s="73">
        <f>VLOOKUP(E235,Steuerung!$A$17:$F$500,6,FALSE)</f>
        <v>137.33333333333334</v>
      </c>
      <c r="K235" s="7">
        <f>VLOOKUP(F235,Steuerung!$A$17:$G$500,7,FALSE)</f>
        <v>5</v>
      </c>
      <c r="L235" s="7">
        <f>VLOOKUP(F235,Steuerung!$A$17:$H$500,8,FALSE)</f>
        <v>113</v>
      </c>
      <c r="M235" s="73">
        <f t="shared" si="63"/>
        <v>250.33333333333334</v>
      </c>
      <c r="N235" s="91">
        <f t="shared" si="64"/>
        <v>1226.6333333333334</v>
      </c>
      <c r="O235" s="91">
        <f t="shared" si="65"/>
        <v>672.93333333333339</v>
      </c>
      <c r="P235" s="91">
        <f t="shared" si="66"/>
        <v>553.70000000000005</v>
      </c>
      <c r="Q235" s="63">
        <f>VLOOKUP(E235,Steuerung!$A$17:$B$500,2,FALSE)</f>
        <v>0</v>
      </c>
      <c r="R235" s="63">
        <f>VLOOKUP(F235,Steuerung!$A$17:$B$500,2,FALSE)</f>
        <v>0</v>
      </c>
      <c r="S235" s="4">
        <f t="shared" si="67"/>
        <v>0</v>
      </c>
      <c r="T235" s="4">
        <f t="shared" si="68"/>
        <v>0</v>
      </c>
      <c r="U235" s="112" t="e">
        <f t="shared" si="69"/>
        <v>#DIV/0!</v>
      </c>
      <c r="V235" s="112" t="e">
        <f t="shared" si="70"/>
        <v>#DIV/0!</v>
      </c>
      <c r="W235" s="112" t="e">
        <f t="shared" si="71"/>
        <v>#DIV/0!</v>
      </c>
    </row>
    <row r="236" spans="2:23" x14ac:dyDescent="0.2">
      <c r="B236" s="48" t="s">
        <v>3408</v>
      </c>
      <c r="C236" s="48"/>
      <c r="D236" s="48" t="s">
        <v>868</v>
      </c>
      <c r="E236" s="48" t="s">
        <v>124</v>
      </c>
      <c r="F236" s="48" t="s">
        <v>124</v>
      </c>
      <c r="G236" s="48"/>
      <c r="H236" s="91">
        <v>10.9</v>
      </c>
      <c r="I236" s="7">
        <f>VLOOKUP(E236,Steuerung!$A$17:$E$500,5,FALSE)</f>
        <v>0</v>
      </c>
      <c r="J236" s="73">
        <f>VLOOKUP(E236,Steuerung!$A$17:$F$500,6,FALSE)</f>
        <v>0</v>
      </c>
      <c r="K236" s="7">
        <f>VLOOKUP(F236,Steuerung!$A$17:$G$500,7,FALSE)</f>
        <v>0</v>
      </c>
      <c r="L236" s="7">
        <f>VLOOKUP(F236,Steuerung!$A$17:$H$500,8,FALSE)</f>
        <v>0</v>
      </c>
      <c r="M236" s="73">
        <f t="shared" si="63"/>
        <v>0</v>
      </c>
      <c r="N236" s="91">
        <f t="shared" si="64"/>
        <v>0</v>
      </c>
      <c r="O236" s="91">
        <f t="shared" si="65"/>
        <v>0</v>
      </c>
      <c r="P236" s="91">
        <f t="shared" si="66"/>
        <v>0</v>
      </c>
      <c r="Q236" s="63">
        <f>VLOOKUP(E236,Steuerung!$A$17:$B$500,2,FALSE)</f>
        <v>0</v>
      </c>
      <c r="R236" s="63">
        <f>VLOOKUP(F236,Steuerung!$A$17:$B$500,2,FALSE)</f>
        <v>0</v>
      </c>
      <c r="S236" s="4">
        <f t="shared" si="67"/>
        <v>0</v>
      </c>
      <c r="T236" s="4">
        <f t="shared" si="68"/>
        <v>0</v>
      </c>
      <c r="U236" s="112">
        <f t="shared" si="69"/>
        <v>0</v>
      </c>
      <c r="V236" s="112">
        <f t="shared" si="70"/>
        <v>0</v>
      </c>
      <c r="W236" s="112">
        <f t="shared" si="71"/>
        <v>0</v>
      </c>
    </row>
    <row r="237" spans="2:23" x14ac:dyDescent="0.2">
      <c r="B237" s="48" t="s">
        <v>3406</v>
      </c>
      <c r="C237" s="48"/>
      <c r="D237" s="48" t="s">
        <v>868</v>
      </c>
      <c r="E237" s="48" t="s">
        <v>124</v>
      </c>
      <c r="F237" s="48" t="s">
        <v>124</v>
      </c>
      <c r="G237" s="48"/>
      <c r="H237" s="91">
        <v>8.9</v>
      </c>
      <c r="I237" s="7">
        <f>VLOOKUP(E237,Steuerung!$A$17:$E$500,5,FALSE)</f>
        <v>0</v>
      </c>
      <c r="J237" s="73">
        <f>VLOOKUP(E237,Steuerung!$A$17:$F$500,6,FALSE)</f>
        <v>0</v>
      </c>
      <c r="K237" s="7">
        <f>VLOOKUP(F237,Steuerung!$A$17:$G$500,7,FALSE)</f>
        <v>0</v>
      </c>
      <c r="L237" s="7">
        <f>VLOOKUP(F237,Steuerung!$A$17:$H$500,8,FALSE)</f>
        <v>0</v>
      </c>
      <c r="M237" s="73">
        <f t="shared" si="63"/>
        <v>0</v>
      </c>
      <c r="N237" s="91">
        <f t="shared" si="64"/>
        <v>0</v>
      </c>
      <c r="O237" s="91">
        <f t="shared" si="65"/>
        <v>0</v>
      </c>
      <c r="P237" s="91">
        <f t="shared" si="66"/>
        <v>0</v>
      </c>
      <c r="Q237" s="63">
        <f>VLOOKUP(E237,Steuerung!$A$17:$B$500,2,FALSE)</f>
        <v>0</v>
      </c>
      <c r="R237" s="63">
        <f>VLOOKUP(F237,Steuerung!$A$17:$B$500,2,FALSE)</f>
        <v>0</v>
      </c>
      <c r="S237" s="4">
        <f t="shared" si="67"/>
        <v>0</v>
      </c>
      <c r="T237" s="4">
        <f t="shared" si="68"/>
        <v>0</v>
      </c>
      <c r="U237" s="112">
        <f t="shared" si="69"/>
        <v>0</v>
      </c>
      <c r="V237" s="112">
        <f t="shared" si="70"/>
        <v>0</v>
      </c>
      <c r="W237" s="112">
        <f t="shared" si="71"/>
        <v>0</v>
      </c>
    </row>
    <row r="238" spans="2:23" x14ac:dyDescent="0.2">
      <c r="B238" s="48" t="s">
        <v>3405</v>
      </c>
      <c r="C238" s="48"/>
      <c r="D238" s="48" t="s">
        <v>868</v>
      </c>
      <c r="E238" s="48" t="s">
        <v>124</v>
      </c>
      <c r="F238" s="48" t="s">
        <v>124</v>
      </c>
      <c r="G238" s="48"/>
      <c r="H238" s="91">
        <v>20.8</v>
      </c>
      <c r="I238" s="7">
        <f>VLOOKUP(E238,Steuerung!$A$17:$E$500,5,FALSE)</f>
        <v>0</v>
      </c>
      <c r="J238" s="73">
        <f>VLOOKUP(E238,Steuerung!$A$17:$F$500,6,FALSE)</f>
        <v>0</v>
      </c>
      <c r="K238" s="7">
        <f>VLOOKUP(F238,Steuerung!$A$17:$G$500,7,FALSE)</f>
        <v>0</v>
      </c>
      <c r="L238" s="7">
        <f>VLOOKUP(F238,Steuerung!$A$17:$H$500,8,FALSE)</f>
        <v>0</v>
      </c>
      <c r="M238" s="73">
        <f t="shared" si="63"/>
        <v>0</v>
      </c>
      <c r="N238" s="91">
        <f t="shared" si="64"/>
        <v>0</v>
      </c>
      <c r="O238" s="91">
        <f t="shared" si="65"/>
        <v>0</v>
      </c>
      <c r="P238" s="91">
        <f t="shared" si="66"/>
        <v>0</v>
      </c>
      <c r="Q238" s="63">
        <f>VLOOKUP(E238,Steuerung!$A$17:$B$500,2,FALSE)</f>
        <v>0</v>
      </c>
      <c r="R238" s="63">
        <f>VLOOKUP(F238,Steuerung!$A$17:$B$500,2,FALSE)</f>
        <v>0</v>
      </c>
      <c r="S238" s="4">
        <f t="shared" si="67"/>
        <v>0</v>
      </c>
      <c r="T238" s="4">
        <f t="shared" si="68"/>
        <v>0</v>
      </c>
      <c r="U238" s="112">
        <f t="shared" si="69"/>
        <v>0</v>
      </c>
      <c r="V238" s="112">
        <f t="shared" si="70"/>
        <v>0</v>
      </c>
      <c r="W238" s="112">
        <f t="shared" si="71"/>
        <v>0</v>
      </c>
    </row>
    <row r="239" spans="2:23" x14ac:dyDescent="0.2">
      <c r="B239" s="48" t="s">
        <v>3406</v>
      </c>
      <c r="C239" s="48"/>
      <c r="D239" s="48" t="s">
        <v>868</v>
      </c>
      <c r="E239" s="48" t="s">
        <v>124</v>
      </c>
      <c r="F239" s="48" t="s">
        <v>124</v>
      </c>
      <c r="G239" s="48"/>
      <c r="H239" s="91">
        <v>8.9</v>
      </c>
      <c r="I239" s="7">
        <f>VLOOKUP(E239,Steuerung!$A$17:$E$500,5,FALSE)</f>
        <v>0</v>
      </c>
      <c r="J239" s="73">
        <f>VLOOKUP(E239,Steuerung!$A$17:$F$500,6,FALSE)</f>
        <v>0</v>
      </c>
      <c r="K239" s="7">
        <f>VLOOKUP(F239,Steuerung!$A$17:$G$500,7,FALSE)</f>
        <v>0</v>
      </c>
      <c r="L239" s="7">
        <f>VLOOKUP(F239,Steuerung!$A$17:$H$500,8,FALSE)</f>
        <v>0</v>
      </c>
      <c r="M239" s="73">
        <f t="shared" si="63"/>
        <v>0</v>
      </c>
      <c r="N239" s="91">
        <f t="shared" si="64"/>
        <v>0</v>
      </c>
      <c r="O239" s="91">
        <f t="shared" si="65"/>
        <v>0</v>
      </c>
      <c r="P239" s="91">
        <f t="shared" si="66"/>
        <v>0</v>
      </c>
      <c r="Q239" s="63">
        <f>VLOOKUP(E239,Steuerung!$A$17:$B$500,2,FALSE)</f>
        <v>0</v>
      </c>
      <c r="R239" s="63">
        <f>VLOOKUP(F239,Steuerung!$A$17:$B$500,2,FALSE)</f>
        <v>0</v>
      </c>
      <c r="S239" s="4">
        <f t="shared" si="67"/>
        <v>0</v>
      </c>
      <c r="T239" s="4">
        <f t="shared" si="68"/>
        <v>0</v>
      </c>
      <c r="U239" s="112">
        <f t="shared" si="69"/>
        <v>0</v>
      </c>
      <c r="V239" s="112">
        <f t="shared" si="70"/>
        <v>0</v>
      </c>
      <c r="W239" s="112">
        <f t="shared" si="71"/>
        <v>0</v>
      </c>
    </row>
    <row r="240" spans="2:23" x14ac:dyDescent="0.2">
      <c r="B240" s="48" t="s">
        <v>3407</v>
      </c>
      <c r="C240" s="48"/>
      <c r="D240" s="48" t="s">
        <v>910</v>
      </c>
      <c r="E240" s="48" t="s">
        <v>214</v>
      </c>
      <c r="F240" s="48" t="s">
        <v>214</v>
      </c>
      <c r="G240" s="48"/>
      <c r="H240" s="91">
        <v>8.9</v>
      </c>
      <c r="I240" s="7">
        <f>VLOOKUP(E240,Steuerung!$A$17:$E$500,5,FALSE)</f>
        <v>5</v>
      </c>
      <c r="J240" s="73">
        <f>VLOOKUP(E240,Steuerung!$A$17:$F$500,6,FALSE)</f>
        <v>137.33333333333334</v>
      </c>
      <c r="K240" s="7">
        <f>VLOOKUP(F240,Steuerung!$A$17:$G$500,7,FALSE)</f>
        <v>5</v>
      </c>
      <c r="L240" s="7">
        <f>VLOOKUP(F240,Steuerung!$A$17:$H$500,8,FALSE)</f>
        <v>113</v>
      </c>
      <c r="M240" s="73">
        <f t="shared" si="63"/>
        <v>250.33333333333334</v>
      </c>
      <c r="N240" s="91">
        <f t="shared" si="64"/>
        <v>2227.9666666666667</v>
      </c>
      <c r="O240" s="91">
        <f t="shared" si="65"/>
        <v>1222.2666666666669</v>
      </c>
      <c r="P240" s="91">
        <f t="shared" si="66"/>
        <v>1005.7</v>
      </c>
      <c r="Q240" s="63">
        <f>VLOOKUP(E240,Steuerung!$A$17:$B$500,2,FALSE)</f>
        <v>0</v>
      </c>
      <c r="R240" s="63">
        <f>VLOOKUP(F240,Steuerung!$A$17:$B$500,2,FALSE)</f>
        <v>0</v>
      </c>
      <c r="S240" s="4">
        <f t="shared" si="67"/>
        <v>0</v>
      </c>
      <c r="T240" s="4">
        <f t="shared" si="68"/>
        <v>0</v>
      </c>
      <c r="U240" s="112" t="e">
        <f t="shared" si="69"/>
        <v>#DIV/0!</v>
      </c>
      <c r="V240" s="112" t="e">
        <f t="shared" si="70"/>
        <v>#DIV/0!</v>
      </c>
      <c r="W240" s="112" t="e">
        <f t="shared" si="71"/>
        <v>#DIV/0!</v>
      </c>
    </row>
    <row r="241" spans="1:23" x14ac:dyDescent="0.2">
      <c r="B241" s="48" t="s">
        <v>3468</v>
      </c>
      <c r="C241" s="48"/>
      <c r="D241" s="48" t="s">
        <v>907</v>
      </c>
      <c r="E241" s="48" t="s">
        <v>252</v>
      </c>
      <c r="F241" s="48" t="s">
        <v>252</v>
      </c>
      <c r="G241" s="48"/>
      <c r="H241" s="91">
        <v>19.399999999999999</v>
      </c>
      <c r="I241" s="7">
        <f>VLOOKUP(E241,Steuerung!$A$17:$E$500,5,FALSE)</f>
        <v>2</v>
      </c>
      <c r="J241" s="73">
        <f>VLOOKUP(E241,Steuerung!$A$17:$F$500,6,FALSE)</f>
        <v>58.333333333333329</v>
      </c>
      <c r="K241" s="7">
        <f>VLOOKUP(F241,Steuerung!$A$17:$G$500,7,FALSE)</f>
        <v>2</v>
      </c>
      <c r="L241" s="7">
        <f>VLOOKUP(F241,Steuerung!$A$17:$H$500,8,FALSE)</f>
        <v>46</v>
      </c>
      <c r="M241" s="73">
        <f t="shared" si="63"/>
        <v>104.33333333333333</v>
      </c>
      <c r="N241" s="91">
        <f t="shared" si="64"/>
        <v>2024.0666666666664</v>
      </c>
      <c r="O241" s="91">
        <f t="shared" si="65"/>
        <v>1131.6666666666665</v>
      </c>
      <c r="P241" s="91">
        <f t="shared" si="66"/>
        <v>892.4</v>
      </c>
      <c r="Q241" s="63">
        <f>VLOOKUP(E241,Steuerung!$A$17:$B$500,2,FALSE)</f>
        <v>0</v>
      </c>
      <c r="R241" s="63">
        <f>VLOOKUP(F241,Steuerung!$A$17:$B$500,2,FALSE)</f>
        <v>0</v>
      </c>
      <c r="S241" s="4">
        <f t="shared" si="67"/>
        <v>0</v>
      </c>
      <c r="T241" s="4">
        <f t="shared" si="68"/>
        <v>0</v>
      </c>
      <c r="U241" s="112" t="e">
        <f t="shared" si="69"/>
        <v>#DIV/0!</v>
      </c>
      <c r="V241" s="112" t="e">
        <f t="shared" si="70"/>
        <v>#DIV/0!</v>
      </c>
      <c r="W241" s="112" t="e">
        <f t="shared" si="71"/>
        <v>#DIV/0!</v>
      </c>
    </row>
    <row r="242" spans="1:23" x14ac:dyDescent="0.2">
      <c r="B242" s="48" t="s">
        <v>3440</v>
      </c>
      <c r="C242" s="48"/>
      <c r="D242" s="48" t="s">
        <v>868</v>
      </c>
      <c r="E242" s="48" t="s">
        <v>124</v>
      </c>
      <c r="F242" s="48" t="s">
        <v>124</v>
      </c>
      <c r="G242" s="48"/>
      <c r="H242" s="91">
        <v>4.9000000000000004</v>
      </c>
      <c r="I242" s="7">
        <f>VLOOKUP(E242,Steuerung!$A$17:$E$500,5,FALSE)</f>
        <v>0</v>
      </c>
      <c r="J242" s="73">
        <f>VLOOKUP(E242,Steuerung!$A$17:$F$500,6,FALSE)</f>
        <v>0</v>
      </c>
      <c r="K242" s="7">
        <f>VLOOKUP(F242,Steuerung!$A$17:$G$500,7,FALSE)</f>
        <v>0</v>
      </c>
      <c r="L242" s="7">
        <f>VLOOKUP(F242,Steuerung!$A$17:$H$500,8,FALSE)</f>
        <v>0</v>
      </c>
      <c r="M242" s="73">
        <f t="shared" si="63"/>
        <v>0</v>
      </c>
      <c r="N242" s="91">
        <f t="shared" si="64"/>
        <v>0</v>
      </c>
      <c r="O242" s="91">
        <f t="shared" si="65"/>
        <v>0</v>
      </c>
      <c r="P242" s="91">
        <f t="shared" si="66"/>
        <v>0</v>
      </c>
      <c r="Q242" s="63">
        <f>VLOOKUP(E242,Steuerung!$A$17:$B$500,2,FALSE)</f>
        <v>0</v>
      </c>
      <c r="R242" s="63">
        <f>VLOOKUP(F242,Steuerung!$A$17:$B$500,2,FALSE)</f>
        <v>0</v>
      </c>
      <c r="S242" s="4">
        <f t="shared" si="67"/>
        <v>0</v>
      </c>
      <c r="T242" s="4">
        <f t="shared" si="68"/>
        <v>0</v>
      </c>
      <c r="U242" s="112">
        <f t="shared" si="69"/>
        <v>0</v>
      </c>
      <c r="V242" s="112">
        <f t="shared" si="70"/>
        <v>0</v>
      </c>
      <c r="W242" s="112">
        <f t="shared" si="71"/>
        <v>0</v>
      </c>
    </row>
    <row r="243" spans="1:23" x14ac:dyDescent="0.2">
      <c r="B243" s="48" t="s">
        <v>3405</v>
      </c>
      <c r="C243" s="48"/>
      <c r="D243" s="48" t="s">
        <v>868</v>
      </c>
      <c r="E243" s="48" t="s">
        <v>124</v>
      </c>
      <c r="F243" s="48" t="s">
        <v>124</v>
      </c>
      <c r="G243" s="48"/>
      <c r="H243" s="91">
        <v>20.8</v>
      </c>
      <c r="I243" s="7">
        <f>VLOOKUP(E243,Steuerung!$A$17:$E$500,5,FALSE)</f>
        <v>0</v>
      </c>
      <c r="J243" s="73">
        <f>VLOOKUP(E243,Steuerung!$A$17:$F$500,6,FALSE)</f>
        <v>0</v>
      </c>
      <c r="K243" s="7">
        <f>VLOOKUP(F243,Steuerung!$A$17:$G$500,7,FALSE)</f>
        <v>0</v>
      </c>
      <c r="L243" s="7">
        <f>VLOOKUP(F243,Steuerung!$A$17:$H$500,8,FALSE)</f>
        <v>0</v>
      </c>
      <c r="M243" s="73">
        <f t="shared" si="63"/>
        <v>0</v>
      </c>
      <c r="N243" s="91">
        <f t="shared" si="64"/>
        <v>0</v>
      </c>
      <c r="O243" s="91">
        <f t="shared" si="65"/>
        <v>0</v>
      </c>
      <c r="P243" s="91">
        <f t="shared" si="66"/>
        <v>0</v>
      </c>
      <c r="Q243" s="63">
        <f>VLOOKUP(E243,Steuerung!$A$17:$B$500,2,FALSE)</f>
        <v>0</v>
      </c>
      <c r="R243" s="63">
        <f>VLOOKUP(F243,Steuerung!$A$17:$B$500,2,FALSE)</f>
        <v>0</v>
      </c>
      <c r="S243" s="4">
        <f t="shared" si="67"/>
        <v>0</v>
      </c>
      <c r="T243" s="4">
        <f t="shared" si="68"/>
        <v>0</v>
      </c>
      <c r="U243" s="112">
        <f t="shared" si="69"/>
        <v>0</v>
      </c>
      <c r="V243" s="112">
        <f t="shared" si="70"/>
        <v>0</v>
      </c>
      <c r="W243" s="112">
        <f t="shared" si="71"/>
        <v>0</v>
      </c>
    </row>
    <row r="244" spans="1:23" x14ac:dyDescent="0.2">
      <c r="B244" s="48" t="s">
        <v>3481</v>
      </c>
      <c r="C244" s="48"/>
      <c r="D244" s="48" t="s">
        <v>868</v>
      </c>
      <c r="E244" s="48" t="s">
        <v>231</v>
      </c>
      <c r="F244" s="48" t="s">
        <v>231</v>
      </c>
      <c r="G244" s="48"/>
      <c r="H244" s="91">
        <v>479.5</v>
      </c>
      <c r="I244" s="7">
        <f>VLOOKUP(E244,Steuerung!$A$17:$E$500,5,FALSE)</f>
        <v>2</v>
      </c>
      <c r="J244" s="73">
        <f>VLOOKUP(E244,Steuerung!$A$17:$F$500,6,FALSE)</f>
        <v>58.333333333333329</v>
      </c>
      <c r="K244" s="7">
        <f>VLOOKUP(F244,Steuerung!$A$17:$G$500,7,FALSE)</f>
        <v>2</v>
      </c>
      <c r="L244" s="7">
        <f>VLOOKUP(F244,Steuerung!$A$17:$H$500,8,FALSE)</f>
        <v>46</v>
      </c>
      <c r="M244" s="73">
        <f t="shared" si="63"/>
        <v>104.33333333333333</v>
      </c>
      <c r="N244" s="91">
        <f t="shared" si="64"/>
        <v>50027.833333333328</v>
      </c>
      <c r="O244" s="91">
        <f t="shared" si="65"/>
        <v>27970.833333333332</v>
      </c>
      <c r="P244" s="91">
        <f t="shared" si="66"/>
        <v>22057</v>
      </c>
      <c r="Q244" s="63">
        <f>VLOOKUP(E244,Steuerung!$A$17:$B$500,2,FALSE)</f>
        <v>0</v>
      </c>
      <c r="R244" s="63">
        <f>VLOOKUP(F244,Steuerung!$A$17:$B$500,2,FALSE)</f>
        <v>0</v>
      </c>
      <c r="S244" s="4">
        <f t="shared" si="67"/>
        <v>0</v>
      </c>
      <c r="T244" s="4">
        <f t="shared" si="68"/>
        <v>0</v>
      </c>
      <c r="U244" s="112" t="e">
        <f t="shared" si="69"/>
        <v>#DIV/0!</v>
      </c>
      <c r="V244" s="112" t="e">
        <f t="shared" si="70"/>
        <v>#DIV/0!</v>
      </c>
      <c r="W244" s="112" t="e">
        <f t="shared" si="71"/>
        <v>#DIV/0!</v>
      </c>
    </row>
    <row r="245" spans="1:23" x14ac:dyDescent="0.2">
      <c r="B245" s="48" t="s">
        <v>3373</v>
      </c>
      <c r="C245" s="48"/>
      <c r="D245" s="48" t="s">
        <v>868</v>
      </c>
      <c r="E245" s="48" t="s">
        <v>231</v>
      </c>
      <c r="F245" s="48" t="s">
        <v>231</v>
      </c>
      <c r="G245" s="48"/>
      <c r="H245" s="91">
        <v>38.9</v>
      </c>
      <c r="I245" s="7">
        <f>VLOOKUP(E245,Steuerung!$A$17:$E$500,5,FALSE)</f>
        <v>2</v>
      </c>
      <c r="J245" s="73">
        <f>VLOOKUP(E245,Steuerung!$A$17:$F$500,6,FALSE)</f>
        <v>58.333333333333329</v>
      </c>
      <c r="K245" s="7">
        <f>VLOOKUP(F245,Steuerung!$A$17:$G$500,7,FALSE)</f>
        <v>2</v>
      </c>
      <c r="L245" s="7">
        <f>VLOOKUP(F245,Steuerung!$A$17:$H$500,8,FALSE)</f>
        <v>46</v>
      </c>
      <c r="M245" s="73">
        <f t="shared" si="63"/>
        <v>104.33333333333333</v>
      </c>
      <c r="N245" s="91">
        <f t="shared" si="64"/>
        <v>4058.5666666666662</v>
      </c>
      <c r="O245" s="91">
        <f t="shared" si="65"/>
        <v>2269.1666666666665</v>
      </c>
      <c r="P245" s="91">
        <f t="shared" si="66"/>
        <v>1789.3999999999999</v>
      </c>
      <c r="Q245" s="63">
        <f>VLOOKUP(E245,Steuerung!$A$17:$B$500,2,FALSE)</f>
        <v>0</v>
      </c>
      <c r="R245" s="63">
        <f>VLOOKUP(F245,Steuerung!$A$17:$B$500,2,FALSE)</f>
        <v>0</v>
      </c>
      <c r="S245" s="4">
        <f t="shared" si="67"/>
        <v>0</v>
      </c>
      <c r="T245" s="4">
        <f t="shared" si="68"/>
        <v>0</v>
      </c>
      <c r="U245" s="112" t="e">
        <f t="shared" si="69"/>
        <v>#DIV/0!</v>
      </c>
      <c r="V245" s="112" t="e">
        <f t="shared" si="70"/>
        <v>#DIV/0!</v>
      </c>
      <c r="W245" s="112" t="e">
        <f t="shared" si="71"/>
        <v>#DIV/0!</v>
      </c>
    </row>
    <row r="246" spans="1:23" x14ac:dyDescent="0.2">
      <c r="B246" s="48" t="s">
        <v>3482</v>
      </c>
      <c r="C246" s="48"/>
      <c r="D246" s="48" t="s">
        <v>868</v>
      </c>
      <c r="E246" s="48" t="s">
        <v>231</v>
      </c>
      <c r="F246" s="48" t="s">
        <v>231</v>
      </c>
      <c r="G246" s="48"/>
      <c r="H246" s="91">
        <v>47.5</v>
      </c>
      <c r="I246" s="7">
        <f>VLOOKUP(E246,Steuerung!$A$17:$E$500,5,FALSE)</f>
        <v>2</v>
      </c>
      <c r="J246" s="73">
        <f>VLOOKUP(E246,Steuerung!$A$17:$F$500,6,FALSE)</f>
        <v>58.333333333333329</v>
      </c>
      <c r="K246" s="7">
        <f>VLOOKUP(F246,Steuerung!$A$17:$G$500,7,FALSE)</f>
        <v>2</v>
      </c>
      <c r="L246" s="7">
        <f>VLOOKUP(F246,Steuerung!$A$17:$H$500,8,FALSE)</f>
        <v>46</v>
      </c>
      <c r="M246" s="73">
        <f t="shared" si="63"/>
        <v>104.33333333333333</v>
      </c>
      <c r="N246" s="91">
        <f t="shared" si="64"/>
        <v>4955.833333333333</v>
      </c>
      <c r="O246" s="91">
        <f t="shared" si="65"/>
        <v>2770.833333333333</v>
      </c>
      <c r="P246" s="91">
        <f t="shared" si="66"/>
        <v>2185</v>
      </c>
      <c r="Q246" s="63">
        <f>VLOOKUP(E246,Steuerung!$A$17:$B$500,2,FALSE)</f>
        <v>0</v>
      </c>
      <c r="R246" s="63">
        <f>VLOOKUP(F246,Steuerung!$A$17:$B$500,2,FALSE)</f>
        <v>0</v>
      </c>
      <c r="S246" s="4">
        <f t="shared" si="67"/>
        <v>0</v>
      </c>
      <c r="T246" s="4">
        <f t="shared" si="68"/>
        <v>0</v>
      </c>
      <c r="U246" s="112" t="e">
        <f t="shared" si="69"/>
        <v>#DIV/0!</v>
      </c>
      <c r="V246" s="112" t="e">
        <f t="shared" si="70"/>
        <v>#DIV/0!</v>
      </c>
      <c r="W246" s="112" t="e">
        <f t="shared" si="71"/>
        <v>#DIV/0!</v>
      </c>
    </row>
    <row r="247" spans="1:23" x14ac:dyDescent="0.2">
      <c r="B247" s="48" t="s">
        <v>3068</v>
      </c>
      <c r="C247" s="48"/>
      <c r="D247" s="48" t="s">
        <v>868</v>
      </c>
      <c r="E247" s="48" t="s">
        <v>231</v>
      </c>
      <c r="F247" s="48" t="s">
        <v>231</v>
      </c>
      <c r="G247" s="48"/>
      <c r="H247" s="91">
        <v>47.5</v>
      </c>
      <c r="I247" s="7">
        <f>VLOOKUP(E247,Steuerung!$A$17:$E$500,5,FALSE)</f>
        <v>2</v>
      </c>
      <c r="J247" s="73">
        <f>VLOOKUP(E247,Steuerung!$A$17:$F$500,6,FALSE)</f>
        <v>58.333333333333329</v>
      </c>
      <c r="K247" s="7">
        <f>VLOOKUP(F247,Steuerung!$A$17:$G$500,7,FALSE)</f>
        <v>2</v>
      </c>
      <c r="L247" s="7">
        <f>VLOOKUP(F247,Steuerung!$A$17:$H$500,8,FALSE)</f>
        <v>46</v>
      </c>
      <c r="M247" s="73">
        <f t="shared" si="63"/>
        <v>104.33333333333333</v>
      </c>
      <c r="N247" s="91">
        <f t="shared" si="64"/>
        <v>4955.833333333333</v>
      </c>
      <c r="O247" s="91">
        <f t="shared" si="65"/>
        <v>2770.833333333333</v>
      </c>
      <c r="P247" s="91">
        <f t="shared" si="66"/>
        <v>2185</v>
      </c>
      <c r="Q247" s="63">
        <f>VLOOKUP(E247,Steuerung!$A$17:$B$500,2,FALSE)</f>
        <v>0</v>
      </c>
      <c r="R247" s="63">
        <f>VLOOKUP(F247,Steuerung!$A$17:$B$500,2,FALSE)</f>
        <v>0</v>
      </c>
      <c r="S247" s="4">
        <f t="shared" si="67"/>
        <v>0</v>
      </c>
      <c r="T247" s="4">
        <f t="shared" si="68"/>
        <v>0</v>
      </c>
      <c r="U247" s="112" t="e">
        <f t="shared" si="69"/>
        <v>#DIV/0!</v>
      </c>
      <c r="V247" s="112" t="e">
        <f t="shared" si="70"/>
        <v>#DIV/0!</v>
      </c>
      <c r="W247" s="112" t="e">
        <f t="shared" si="71"/>
        <v>#DIV/0!</v>
      </c>
    </row>
    <row r="248" spans="1:23" x14ac:dyDescent="0.2">
      <c r="B248" s="48" t="s">
        <v>2541</v>
      </c>
      <c r="C248" s="48"/>
      <c r="D248" s="48" t="s">
        <v>868</v>
      </c>
      <c r="E248" s="48" t="s">
        <v>231</v>
      </c>
      <c r="F248" s="48" t="s">
        <v>231</v>
      </c>
      <c r="G248" s="48"/>
      <c r="H248" s="91">
        <v>11.9</v>
      </c>
      <c r="I248" s="7">
        <f>VLOOKUP(E248,Steuerung!$A$17:$E$500,5,FALSE)</f>
        <v>2</v>
      </c>
      <c r="J248" s="73">
        <f>VLOOKUP(E248,Steuerung!$A$17:$F$500,6,FALSE)</f>
        <v>58.333333333333329</v>
      </c>
      <c r="K248" s="7">
        <f>VLOOKUP(F248,Steuerung!$A$17:$G$500,7,FALSE)</f>
        <v>2</v>
      </c>
      <c r="L248" s="7">
        <f>VLOOKUP(F248,Steuerung!$A$17:$H$500,8,FALSE)</f>
        <v>46</v>
      </c>
      <c r="M248" s="73">
        <f t="shared" si="63"/>
        <v>104.33333333333333</v>
      </c>
      <c r="N248" s="91">
        <f t="shared" si="64"/>
        <v>1241.5666666666666</v>
      </c>
      <c r="O248" s="91">
        <f t="shared" si="65"/>
        <v>694.16666666666663</v>
      </c>
      <c r="P248" s="91">
        <f t="shared" si="66"/>
        <v>547.4</v>
      </c>
      <c r="Q248" s="63">
        <f>VLOOKUP(E248,Steuerung!$A$17:$B$500,2,FALSE)</f>
        <v>0</v>
      </c>
      <c r="R248" s="63">
        <f>VLOOKUP(F248,Steuerung!$A$17:$B$500,2,FALSE)</f>
        <v>0</v>
      </c>
      <c r="S248" s="4">
        <f t="shared" si="67"/>
        <v>0</v>
      </c>
      <c r="T248" s="4">
        <f t="shared" si="68"/>
        <v>0</v>
      </c>
      <c r="U248" s="112" t="e">
        <f t="shared" si="69"/>
        <v>#DIV/0!</v>
      </c>
      <c r="V248" s="112" t="e">
        <f t="shared" si="70"/>
        <v>#DIV/0!</v>
      </c>
      <c r="W248" s="112" t="e">
        <f t="shared" si="71"/>
        <v>#DIV/0!</v>
      </c>
    </row>
    <row r="249" spans="1:23" x14ac:dyDescent="0.2">
      <c r="B249" s="48" t="s">
        <v>3446</v>
      </c>
      <c r="C249" s="48"/>
      <c r="D249" s="48" t="s">
        <v>868</v>
      </c>
      <c r="E249" s="48" t="s">
        <v>231</v>
      </c>
      <c r="F249" s="48" t="s">
        <v>231</v>
      </c>
      <c r="G249" s="48"/>
      <c r="H249" s="91">
        <v>49.7</v>
      </c>
      <c r="I249" s="7">
        <f>VLOOKUP(E249,Steuerung!$A$17:$E$500,5,FALSE)</f>
        <v>2</v>
      </c>
      <c r="J249" s="73">
        <f>VLOOKUP(E249,Steuerung!$A$17:$F$500,6,FALSE)</f>
        <v>58.333333333333329</v>
      </c>
      <c r="K249" s="7">
        <f>VLOOKUP(F249,Steuerung!$A$17:$G$500,7,FALSE)</f>
        <v>2</v>
      </c>
      <c r="L249" s="7">
        <f>VLOOKUP(F249,Steuerung!$A$17:$H$500,8,FALSE)</f>
        <v>46</v>
      </c>
      <c r="M249" s="73">
        <f t="shared" si="63"/>
        <v>104.33333333333333</v>
      </c>
      <c r="N249" s="91">
        <f t="shared" si="64"/>
        <v>5185.3666666666668</v>
      </c>
      <c r="O249" s="91">
        <f t="shared" si="65"/>
        <v>2899.1666666666665</v>
      </c>
      <c r="P249" s="91">
        <f t="shared" si="66"/>
        <v>2286.2000000000003</v>
      </c>
      <c r="Q249" s="63">
        <f>VLOOKUP(E249,Steuerung!$A$17:$B$500,2,FALSE)</f>
        <v>0</v>
      </c>
      <c r="R249" s="63">
        <f>VLOOKUP(F249,Steuerung!$A$17:$B$500,2,FALSE)</f>
        <v>0</v>
      </c>
      <c r="S249" s="4">
        <f t="shared" si="67"/>
        <v>0</v>
      </c>
      <c r="T249" s="4">
        <f t="shared" si="68"/>
        <v>0</v>
      </c>
      <c r="U249" s="112" t="e">
        <f t="shared" si="69"/>
        <v>#DIV/0!</v>
      </c>
      <c r="V249" s="112" t="e">
        <f t="shared" si="70"/>
        <v>#DIV/0!</v>
      </c>
      <c r="W249" s="112" t="e">
        <f t="shared" si="71"/>
        <v>#DIV/0!</v>
      </c>
    </row>
    <row r="250" spans="1:23" x14ac:dyDescent="0.2">
      <c r="B250" s="48" t="s">
        <v>3476</v>
      </c>
      <c r="C250" s="48"/>
      <c r="D250" s="48" t="s">
        <v>868</v>
      </c>
      <c r="E250" s="48" t="s">
        <v>231</v>
      </c>
      <c r="F250" s="48" t="s">
        <v>231</v>
      </c>
      <c r="G250" s="48"/>
      <c r="H250" s="91">
        <v>49.7</v>
      </c>
      <c r="I250" s="7">
        <f>VLOOKUP(E250,Steuerung!$A$17:$E$500,5,FALSE)</f>
        <v>2</v>
      </c>
      <c r="J250" s="73">
        <f>VLOOKUP(E250,Steuerung!$A$17:$F$500,6,FALSE)</f>
        <v>58.333333333333329</v>
      </c>
      <c r="K250" s="7">
        <f>VLOOKUP(F250,Steuerung!$A$17:$G$500,7,FALSE)</f>
        <v>2</v>
      </c>
      <c r="L250" s="7">
        <f>VLOOKUP(F250,Steuerung!$A$17:$H$500,8,FALSE)</f>
        <v>46</v>
      </c>
      <c r="M250" s="73">
        <f t="shared" si="63"/>
        <v>104.33333333333333</v>
      </c>
      <c r="N250" s="91">
        <f t="shared" si="64"/>
        <v>5185.3666666666668</v>
      </c>
      <c r="O250" s="91">
        <f t="shared" si="65"/>
        <v>2899.1666666666665</v>
      </c>
      <c r="P250" s="91">
        <f t="shared" si="66"/>
        <v>2286.2000000000003</v>
      </c>
      <c r="Q250" s="63">
        <f>VLOOKUP(E250,Steuerung!$A$17:$B$500,2,FALSE)</f>
        <v>0</v>
      </c>
      <c r="R250" s="63">
        <f>VLOOKUP(F250,Steuerung!$A$17:$B$500,2,FALSE)</f>
        <v>0</v>
      </c>
      <c r="S250" s="4">
        <f t="shared" si="67"/>
        <v>0</v>
      </c>
      <c r="T250" s="4">
        <f t="shared" si="68"/>
        <v>0</v>
      </c>
      <c r="U250" s="112" t="e">
        <f t="shared" si="69"/>
        <v>#DIV/0!</v>
      </c>
      <c r="V250" s="112" t="e">
        <f t="shared" si="70"/>
        <v>#DIV/0!</v>
      </c>
      <c r="W250" s="112" t="e">
        <f t="shared" si="71"/>
        <v>#DIV/0!</v>
      </c>
    </row>
    <row r="252" spans="1:23" x14ac:dyDescent="0.2">
      <c r="A252" s="2" t="s">
        <v>3456</v>
      </c>
      <c r="B252" s="2"/>
      <c r="C252" s="157"/>
      <c r="D252" s="157"/>
      <c r="E252" s="157"/>
      <c r="F252" s="157"/>
      <c r="G252" s="157"/>
      <c r="H252" s="102">
        <f>SUM(H200:H250)</f>
        <v>1599.4999999999995</v>
      </c>
      <c r="I252" s="157"/>
      <c r="J252" s="157"/>
      <c r="K252" s="157"/>
      <c r="L252" s="157"/>
      <c r="M252" s="157"/>
      <c r="N252" s="102">
        <f>SUM(N200:N250)</f>
        <v>116801.81333333332</v>
      </c>
      <c r="O252" s="102">
        <f>SUM(O200:O250)</f>
        <v>65181.893333333326</v>
      </c>
      <c r="P252" s="102">
        <f>SUM(P200:P250)</f>
        <v>51619.92</v>
      </c>
      <c r="Q252" s="157"/>
      <c r="R252" s="157"/>
      <c r="S252" s="157"/>
      <c r="T252" s="157"/>
      <c r="U252" s="102" t="e">
        <f>SUM(U200:U250)</f>
        <v>#DIV/0!</v>
      </c>
      <c r="V252" s="102" t="e">
        <f>SUM(V200:V250)</f>
        <v>#DIV/0!</v>
      </c>
      <c r="W252" s="102" t="e">
        <f>SUM(W200:W250)</f>
        <v>#DIV/0!</v>
      </c>
    </row>
    <row r="254" spans="1:23" x14ac:dyDescent="0.2">
      <c r="A254" s="157" t="s">
        <v>1231</v>
      </c>
    </row>
    <row r="256" spans="1:23" x14ac:dyDescent="0.2">
      <c r="B256" s="48" t="s">
        <v>3457</v>
      </c>
      <c r="C256" s="48"/>
      <c r="D256" s="48" t="s">
        <v>868</v>
      </c>
      <c r="E256" s="48" t="s">
        <v>231</v>
      </c>
      <c r="F256" s="48" t="s">
        <v>231</v>
      </c>
      <c r="G256" s="48"/>
      <c r="H256" s="91">
        <v>19.399999999999999</v>
      </c>
      <c r="I256" s="7">
        <f>VLOOKUP(E256,Steuerung!$A$17:$E$500,5,FALSE)</f>
        <v>2</v>
      </c>
      <c r="J256" s="73">
        <f>VLOOKUP(E256,Steuerung!$A$17:$F$500,6,FALSE)</f>
        <v>58.333333333333329</v>
      </c>
      <c r="K256" s="7">
        <f>VLOOKUP(F256,Steuerung!$A$17:$G$500,7,FALSE)</f>
        <v>2</v>
      </c>
      <c r="L256" s="7">
        <f>VLOOKUP(F256,Steuerung!$A$17:$H$500,8,FALSE)</f>
        <v>46</v>
      </c>
      <c r="M256" s="73">
        <f t="shared" ref="M256:M287" si="72">J256+L256</f>
        <v>104.33333333333333</v>
      </c>
      <c r="N256" s="91">
        <f t="shared" ref="N256:N287" si="73">H256*M256</f>
        <v>2024.0666666666664</v>
      </c>
      <c r="O256" s="91">
        <f t="shared" ref="O256:O287" si="74">H256*J256</f>
        <v>1131.6666666666665</v>
      </c>
      <c r="P256" s="91">
        <f t="shared" ref="P256:P287" si="75">H256*L256</f>
        <v>892.4</v>
      </c>
      <c r="Q256" s="63">
        <f>VLOOKUP(E256,Steuerung!$A$17:$B$500,2,FALSE)</f>
        <v>0</v>
      </c>
      <c r="R256" s="63">
        <f>VLOOKUP(F256,Steuerung!$A$17:$B$500,2,FALSE)</f>
        <v>0</v>
      </c>
      <c r="S256" s="4">
        <f t="shared" ref="S256:S287" si="76">IFERROR(O256/Q256,0)</f>
        <v>0</v>
      </c>
      <c r="T256" s="4">
        <f t="shared" ref="T256:T287" si="77">IFERROR(P256/R256,0)</f>
        <v>0</v>
      </c>
      <c r="U256" s="112" t="e">
        <f t="shared" ref="U256:U287" si="78">IF(J256&gt;0,O256/Q256*SVS_UHR,0)</f>
        <v>#DIV/0!</v>
      </c>
      <c r="V256" s="112" t="e">
        <f t="shared" ref="V256:V287" si="79">IF(L256&gt;0,P256/R256*SVS_UHR,0)</f>
        <v>#DIV/0!</v>
      </c>
      <c r="W256" s="112" t="e">
        <f t="shared" ref="W256:W287" si="80">U256+V256</f>
        <v>#DIV/0!</v>
      </c>
    </row>
    <row r="257" spans="2:23" x14ac:dyDescent="0.2">
      <c r="B257" s="48" t="s">
        <v>3459</v>
      </c>
      <c r="C257" s="48"/>
      <c r="D257" s="48" t="s">
        <v>868</v>
      </c>
      <c r="E257" s="48" t="s">
        <v>231</v>
      </c>
      <c r="F257" s="48" t="s">
        <v>231</v>
      </c>
      <c r="G257" s="48"/>
      <c r="H257" s="91">
        <v>74.5</v>
      </c>
      <c r="I257" s="7">
        <f>VLOOKUP(E257,Steuerung!$A$17:$E$500,5,FALSE)</f>
        <v>2</v>
      </c>
      <c r="J257" s="73">
        <f>VLOOKUP(E257,Steuerung!$A$17:$F$500,6,FALSE)</f>
        <v>58.333333333333329</v>
      </c>
      <c r="K257" s="7">
        <f>VLOOKUP(F257,Steuerung!$A$17:$G$500,7,FALSE)</f>
        <v>2</v>
      </c>
      <c r="L257" s="7">
        <f>VLOOKUP(F257,Steuerung!$A$17:$H$500,8,FALSE)</f>
        <v>46</v>
      </c>
      <c r="M257" s="73">
        <f t="shared" si="72"/>
        <v>104.33333333333333</v>
      </c>
      <c r="N257" s="91">
        <f t="shared" si="73"/>
        <v>7772.833333333333</v>
      </c>
      <c r="O257" s="91">
        <f t="shared" si="74"/>
        <v>4345.833333333333</v>
      </c>
      <c r="P257" s="91">
        <f t="shared" si="75"/>
        <v>3427</v>
      </c>
      <c r="Q257" s="63">
        <f>VLOOKUP(E257,Steuerung!$A$17:$B$500,2,FALSE)</f>
        <v>0</v>
      </c>
      <c r="R257" s="63">
        <f>VLOOKUP(F257,Steuerung!$A$17:$B$500,2,FALSE)</f>
        <v>0</v>
      </c>
      <c r="S257" s="4">
        <f t="shared" si="76"/>
        <v>0</v>
      </c>
      <c r="T257" s="4">
        <f t="shared" si="77"/>
        <v>0</v>
      </c>
      <c r="U257" s="112" t="e">
        <f t="shared" si="78"/>
        <v>#DIV/0!</v>
      </c>
      <c r="V257" s="112" t="e">
        <f t="shared" si="79"/>
        <v>#DIV/0!</v>
      </c>
      <c r="W257" s="112" t="e">
        <f t="shared" si="80"/>
        <v>#DIV/0!</v>
      </c>
    </row>
    <row r="258" spans="2:23" x14ac:dyDescent="0.2">
      <c r="B258" s="48" t="s">
        <v>3457</v>
      </c>
      <c r="C258" s="48"/>
      <c r="D258" s="48" t="s">
        <v>868</v>
      </c>
      <c r="E258" s="48" t="s">
        <v>231</v>
      </c>
      <c r="F258" s="48" t="s">
        <v>231</v>
      </c>
      <c r="G258" s="48"/>
      <c r="H258" s="91">
        <v>58.3</v>
      </c>
      <c r="I258" s="7">
        <f>VLOOKUP(E258,Steuerung!$A$17:$E$500,5,FALSE)</f>
        <v>2</v>
      </c>
      <c r="J258" s="73">
        <f>VLOOKUP(E258,Steuerung!$A$17:$F$500,6,FALSE)</f>
        <v>58.333333333333329</v>
      </c>
      <c r="K258" s="7">
        <f>VLOOKUP(F258,Steuerung!$A$17:$G$500,7,FALSE)</f>
        <v>2</v>
      </c>
      <c r="L258" s="7">
        <f>VLOOKUP(F258,Steuerung!$A$17:$H$500,8,FALSE)</f>
        <v>46</v>
      </c>
      <c r="M258" s="73">
        <f t="shared" si="72"/>
        <v>104.33333333333333</v>
      </c>
      <c r="N258" s="91">
        <f t="shared" si="73"/>
        <v>6082.6333333333332</v>
      </c>
      <c r="O258" s="91">
        <f t="shared" si="74"/>
        <v>3400.833333333333</v>
      </c>
      <c r="P258" s="91">
        <f t="shared" si="75"/>
        <v>2681.7999999999997</v>
      </c>
      <c r="Q258" s="63">
        <f>VLOOKUP(E258,Steuerung!$A$17:$B$500,2,FALSE)</f>
        <v>0</v>
      </c>
      <c r="R258" s="63">
        <f>VLOOKUP(F258,Steuerung!$A$17:$B$500,2,FALSE)</f>
        <v>0</v>
      </c>
      <c r="S258" s="4">
        <f t="shared" si="76"/>
        <v>0</v>
      </c>
      <c r="T258" s="4">
        <f t="shared" si="77"/>
        <v>0</v>
      </c>
      <c r="U258" s="112" t="e">
        <f t="shared" si="78"/>
        <v>#DIV/0!</v>
      </c>
      <c r="V258" s="112" t="e">
        <f t="shared" si="79"/>
        <v>#DIV/0!</v>
      </c>
      <c r="W258" s="112" t="e">
        <f t="shared" si="80"/>
        <v>#DIV/0!</v>
      </c>
    </row>
    <row r="259" spans="2:23" x14ac:dyDescent="0.2">
      <c r="B259" s="48" t="s">
        <v>3459</v>
      </c>
      <c r="C259" s="48"/>
      <c r="D259" s="48" t="s">
        <v>868</v>
      </c>
      <c r="E259" s="48" t="s">
        <v>231</v>
      </c>
      <c r="F259" s="48" t="s">
        <v>231</v>
      </c>
      <c r="G259" s="48"/>
      <c r="H259" s="91">
        <v>49.7</v>
      </c>
      <c r="I259" s="7">
        <f>VLOOKUP(E259,Steuerung!$A$17:$E$500,5,FALSE)</f>
        <v>2</v>
      </c>
      <c r="J259" s="73">
        <f>VLOOKUP(E259,Steuerung!$A$17:$F$500,6,FALSE)</f>
        <v>58.333333333333329</v>
      </c>
      <c r="K259" s="7">
        <f>VLOOKUP(F259,Steuerung!$A$17:$G$500,7,FALSE)</f>
        <v>2</v>
      </c>
      <c r="L259" s="7">
        <f>VLOOKUP(F259,Steuerung!$A$17:$H$500,8,FALSE)</f>
        <v>46</v>
      </c>
      <c r="M259" s="73">
        <f t="shared" si="72"/>
        <v>104.33333333333333</v>
      </c>
      <c r="N259" s="91">
        <f t="shared" si="73"/>
        <v>5185.3666666666668</v>
      </c>
      <c r="O259" s="91">
        <f t="shared" si="74"/>
        <v>2899.1666666666665</v>
      </c>
      <c r="P259" s="91">
        <f t="shared" si="75"/>
        <v>2286.2000000000003</v>
      </c>
      <c r="Q259" s="63">
        <f>VLOOKUP(E259,Steuerung!$A$17:$B$500,2,FALSE)</f>
        <v>0</v>
      </c>
      <c r="R259" s="63">
        <f>VLOOKUP(F259,Steuerung!$A$17:$B$500,2,FALSE)</f>
        <v>0</v>
      </c>
      <c r="S259" s="4">
        <f t="shared" si="76"/>
        <v>0</v>
      </c>
      <c r="T259" s="4">
        <f t="shared" si="77"/>
        <v>0</v>
      </c>
      <c r="U259" s="112" t="e">
        <f t="shared" si="78"/>
        <v>#DIV/0!</v>
      </c>
      <c r="V259" s="112" t="e">
        <f t="shared" si="79"/>
        <v>#DIV/0!</v>
      </c>
      <c r="W259" s="112" t="e">
        <f t="shared" si="80"/>
        <v>#DIV/0!</v>
      </c>
    </row>
    <row r="260" spans="2:23" x14ac:dyDescent="0.2">
      <c r="B260" s="48" t="s">
        <v>3483</v>
      </c>
      <c r="C260" s="48"/>
      <c r="D260" s="48" t="s">
        <v>868</v>
      </c>
      <c r="E260" s="48" t="s">
        <v>231</v>
      </c>
      <c r="F260" s="48" t="s">
        <v>231</v>
      </c>
      <c r="G260" s="48"/>
      <c r="H260" s="91">
        <v>24.8</v>
      </c>
      <c r="I260" s="7">
        <f>VLOOKUP(E260,Steuerung!$A$17:$E$500,5,FALSE)</f>
        <v>2</v>
      </c>
      <c r="J260" s="73">
        <f>VLOOKUP(E260,Steuerung!$A$17:$F$500,6,FALSE)</f>
        <v>58.333333333333329</v>
      </c>
      <c r="K260" s="7">
        <f>VLOOKUP(F260,Steuerung!$A$17:$G$500,7,FALSE)</f>
        <v>2</v>
      </c>
      <c r="L260" s="7">
        <f>VLOOKUP(F260,Steuerung!$A$17:$H$500,8,FALSE)</f>
        <v>46</v>
      </c>
      <c r="M260" s="73">
        <f t="shared" si="72"/>
        <v>104.33333333333333</v>
      </c>
      <c r="N260" s="91">
        <f t="shared" si="73"/>
        <v>2587.4666666666667</v>
      </c>
      <c r="O260" s="91">
        <f t="shared" si="74"/>
        <v>1446.6666666666665</v>
      </c>
      <c r="P260" s="91">
        <f t="shared" si="75"/>
        <v>1140.8</v>
      </c>
      <c r="Q260" s="63">
        <f>VLOOKUP(E260,Steuerung!$A$17:$B$500,2,FALSE)</f>
        <v>0</v>
      </c>
      <c r="R260" s="63">
        <f>VLOOKUP(F260,Steuerung!$A$17:$B$500,2,FALSE)</f>
        <v>0</v>
      </c>
      <c r="S260" s="4">
        <f t="shared" si="76"/>
        <v>0</v>
      </c>
      <c r="T260" s="4">
        <f t="shared" si="77"/>
        <v>0</v>
      </c>
      <c r="U260" s="112" t="e">
        <f t="shared" si="78"/>
        <v>#DIV/0!</v>
      </c>
      <c r="V260" s="112" t="e">
        <f t="shared" si="79"/>
        <v>#DIV/0!</v>
      </c>
      <c r="W260" s="112" t="e">
        <f t="shared" si="80"/>
        <v>#DIV/0!</v>
      </c>
    </row>
    <row r="261" spans="2:23" x14ac:dyDescent="0.2">
      <c r="B261" s="48" t="s">
        <v>904</v>
      </c>
      <c r="C261" s="48"/>
      <c r="D261" s="48" t="s">
        <v>884</v>
      </c>
      <c r="E261" s="48" t="s">
        <v>309</v>
      </c>
      <c r="F261" s="48" t="s">
        <v>309</v>
      </c>
      <c r="G261" s="48"/>
      <c r="H261" s="91">
        <v>15.7</v>
      </c>
      <c r="I261" s="7" t="str">
        <f>VLOOKUP(E261,Steuerung!$A$17:$E$500,5,FALSE)</f>
        <v>m</v>
      </c>
      <c r="J261" s="73">
        <f>VLOOKUP(E261,Steuerung!$A$17:$F$500,6,FALSE)</f>
        <v>6.7</v>
      </c>
      <c r="K261" s="7" t="str">
        <f>VLOOKUP(F261,Steuerung!$A$17:$G$500,7,FALSE)</f>
        <v>m</v>
      </c>
      <c r="L261" s="7">
        <f>VLOOKUP(F261,Steuerung!$A$17:$H$500,8,FALSE)</f>
        <v>5.3</v>
      </c>
      <c r="M261" s="73">
        <f t="shared" si="72"/>
        <v>12</v>
      </c>
      <c r="N261" s="91">
        <f t="shared" si="73"/>
        <v>188.39999999999998</v>
      </c>
      <c r="O261" s="91">
        <f t="shared" si="74"/>
        <v>105.19</v>
      </c>
      <c r="P261" s="91">
        <f t="shared" si="75"/>
        <v>83.21</v>
      </c>
      <c r="Q261" s="63">
        <f>VLOOKUP(E261,Steuerung!$A$17:$B$500,2,FALSE)</f>
        <v>0</v>
      </c>
      <c r="R261" s="63">
        <f>VLOOKUP(F261,Steuerung!$A$17:$B$500,2,FALSE)</f>
        <v>0</v>
      </c>
      <c r="S261" s="4">
        <f t="shared" si="76"/>
        <v>0</v>
      </c>
      <c r="T261" s="4">
        <f t="shared" si="77"/>
        <v>0</v>
      </c>
      <c r="U261" s="112" t="e">
        <f t="shared" si="78"/>
        <v>#DIV/0!</v>
      </c>
      <c r="V261" s="112" t="e">
        <f t="shared" si="79"/>
        <v>#DIV/0!</v>
      </c>
      <c r="W261" s="112" t="e">
        <f t="shared" si="80"/>
        <v>#DIV/0!</v>
      </c>
    </row>
    <row r="262" spans="2:23" x14ac:dyDescent="0.2">
      <c r="B262" s="48" t="s">
        <v>3484</v>
      </c>
      <c r="C262" s="48"/>
      <c r="D262" s="48" t="s">
        <v>868</v>
      </c>
      <c r="E262" s="48" t="s">
        <v>231</v>
      </c>
      <c r="F262" s="48" t="s">
        <v>231</v>
      </c>
      <c r="G262" s="48"/>
      <c r="H262" s="91">
        <v>74.5</v>
      </c>
      <c r="I262" s="7">
        <f>VLOOKUP(E262,Steuerung!$A$17:$E$500,5,FALSE)</f>
        <v>2</v>
      </c>
      <c r="J262" s="73">
        <f>VLOOKUP(E262,Steuerung!$A$17:$F$500,6,FALSE)</f>
        <v>58.333333333333329</v>
      </c>
      <c r="K262" s="7">
        <f>VLOOKUP(F262,Steuerung!$A$17:$G$500,7,FALSE)</f>
        <v>2</v>
      </c>
      <c r="L262" s="7">
        <f>VLOOKUP(F262,Steuerung!$A$17:$H$500,8,FALSE)</f>
        <v>46</v>
      </c>
      <c r="M262" s="73">
        <f t="shared" si="72"/>
        <v>104.33333333333333</v>
      </c>
      <c r="N262" s="91">
        <f t="shared" si="73"/>
        <v>7772.833333333333</v>
      </c>
      <c r="O262" s="91">
        <f t="shared" si="74"/>
        <v>4345.833333333333</v>
      </c>
      <c r="P262" s="91">
        <f t="shared" si="75"/>
        <v>3427</v>
      </c>
      <c r="Q262" s="63">
        <f>VLOOKUP(E262,Steuerung!$A$17:$B$500,2,FALSE)</f>
        <v>0</v>
      </c>
      <c r="R262" s="63">
        <f>VLOOKUP(F262,Steuerung!$A$17:$B$500,2,FALSE)</f>
        <v>0</v>
      </c>
      <c r="S262" s="4">
        <f t="shared" si="76"/>
        <v>0</v>
      </c>
      <c r="T262" s="4">
        <f t="shared" si="77"/>
        <v>0</v>
      </c>
      <c r="U262" s="112" t="e">
        <f t="shared" si="78"/>
        <v>#DIV/0!</v>
      </c>
      <c r="V262" s="112" t="e">
        <f t="shared" si="79"/>
        <v>#DIV/0!</v>
      </c>
      <c r="W262" s="112" t="e">
        <f t="shared" si="80"/>
        <v>#DIV/0!</v>
      </c>
    </row>
    <row r="263" spans="2:23" x14ac:dyDescent="0.2">
      <c r="B263" s="48" t="s">
        <v>3485</v>
      </c>
      <c r="C263" s="48"/>
      <c r="D263" s="48" t="s">
        <v>868</v>
      </c>
      <c r="E263" s="48" t="s">
        <v>231</v>
      </c>
      <c r="F263" s="48" t="s">
        <v>231</v>
      </c>
      <c r="G263" s="48"/>
      <c r="H263" s="91">
        <v>49.7</v>
      </c>
      <c r="I263" s="7">
        <f>VLOOKUP(E263,Steuerung!$A$17:$E$500,5,FALSE)</f>
        <v>2</v>
      </c>
      <c r="J263" s="73">
        <f>VLOOKUP(E263,Steuerung!$A$17:$F$500,6,FALSE)</f>
        <v>58.333333333333329</v>
      </c>
      <c r="K263" s="7">
        <f>VLOOKUP(F263,Steuerung!$A$17:$G$500,7,FALSE)</f>
        <v>2</v>
      </c>
      <c r="L263" s="7">
        <f>VLOOKUP(F263,Steuerung!$A$17:$H$500,8,FALSE)</f>
        <v>46</v>
      </c>
      <c r="M263" s="73">
        <f t="shared" si="72"/>
        <v>104.33333333333333</v>
      </c>
      <c r="N263" s="91">
        <f t="shared" si="73"/>
        <v>5185.3666666666668</v>
      </c>
      <c r="O263" s="91">
        <f t="shared" si="74"/>
        <v>2899.1666666666665</v>
      </c>
      <c r="P263" s="91">
        <f t="shared" si="75"/>
        <v>2286.2000000000003</v>
      </c>
      <c r="Q263" s="63">
        <f>VLOOKUP(E263,Steuerung!$A$17:$B$500,2,FALSE)</f>
        <v>0</v>
      </c>
      <c r="R263" s="63">
        <f>VLOOKUP(F263,Steuerung!$A$17:$B$500,2,FALSE)</f>
        <v>0</v>
      </c>
      <c r="S263" s="4">
        <f t="shared" si="76"/>
        <v>0</v>
      </c>
      <c r="T263" s="4">
        <f t="shared" si="77"/>
        <v>0</v>
      </c>
      <c r="U263" s="112" t="e">
        <f t="shared" si="78"/>
        <v>#DIV/0!</v>
      </c>
      <c r="V263" s="112" t="e">
        <f t="shared" si="79"/>
        <v>#DIV/0!</v>
      </c>
      <c r="W263" s="112" t="e">
        <f t="shared" si="80"/>
        <v>#DIV/0!</v>
      </c>
    </row>
    <row r="264" spans="2:23" x14ac:dyDescent="0.2">
      <c r="B264" s="48" t="s">
        <v>3482</v>
      </c>
      <c r="C264" s="48"/>
      <c r="D264" s="48" t="s">
        <v>868</v>
      </c>
      <c r="E264" s="48" t="s">
        <v>231</v>
      </c>
      <c r="F264" s="48" t="s">
        <v>231</v>
      </c>
      <c r="G264" s="48"/>
      <c r="H264" s="91">
        <v>24.8</v>
      </c>
      <c r="I264" s="7">
        <f>VLOOKUP(E264,Steuerung!$A$17:$E$500,5,FALSE)</f>
        <v>2</v>
      </c>
      <c r="J264" s="73">
        <f>VLOOKUP(E264,Steuerung!$A$17:$F$500,6,FALSE)</f>
        <v>58.333333333333329</v>
      </c>
      <c r="K264" s="7">
        <f>VLOOKUP(F264,Steuerung!$A$17:$G$500,7,FALSE)</f>
        <v>2</v>
      </c>
      <c r="L264" s="7">
        <f>VLOOKUP(F264,Steuerung!$A$17:$H$500,8,FALSE)</f>
        <v>46</v>
      </c>
      <c r="M264" s="73">
        <f t="shared" si="72"/>
        <v>104.33333333333333</v>
      </c>
      <c r="N264" s="91">
        <f t="shared" si="73"/>
        <v>2587.4666666666667</v>
      </c>
      <c r="O264" s="91">
        <f t="shared" si="74"/>
        <v>1446.6666666666665</v>
      </c>
      <c r="P264" s="91">
        <f t="shared" si="75"/>
        <v>1140.8</v>
      </c>
      <c r="Q264" s="63">
        <f>VLOOKUP(E264,Steuerung!$A$17:$B$500,2,FALSE)</f>
        <v>0</v>
      </c>
      <c r="R264" s="63">
        <f>VLOOKUP(F264,Steuerung!$A$17:$B$500,2,FALSE)</f>
        <v>0</v>
      </c>
      <c r="S264" s="4">
        <f t="shared" si="76"/>
        <v>0</v>
      </c>
      <c r="T264" s="4">
        <f t="shared" si="77"/>
        <v>0</v>
      </c>
      <c r="U264" s="112" t="e">
        <f t="shared" si="78"/>
        <v>#DIV/0!</v>
      </c>
      <c r="V264" s="112" t="e">
        <f t="shared" si="79"/>
        <v>#DIV/0!</v>
      </c>
      <c r="W264" s="112" t="e">
        <f t="shared" si="80"/>
        <v>#DIV/0!</v>
      </c>
    </row>
    <row r="265" spans="2:23" x14ac:dyDescent="0.2">
      <c r="B265" s="48" t="s">
        <v>2680</v>
      </c>
      <c r="C265" s="48"/>
      <c r="D265" s="48" t="s">
        <v>868</v>
      </c>
      <c r="E265" s="48" t="s">
        <v>231</v>
      </c>
      <c r="F265" s="48" t="s">
        <v>231</v>
      </c>
      <c r="G265" s="48"/>
      <c r="H265" s="91">
        <v>15.1</v>
      </c>
      <c r="I265" s="7">
        <f>VLOOKUP(E265,Steuerung!$A$17:$E$500,5,FALSE)</f>
        <v>2</v>
      </c>
      <c r="J265" s="73">
        <f>VLOOKUP(E265,Steuerung!$A$17:$F$500,6,FALSE)</f>
        <v>58.333333333333329</v>
      </c>
      <c r="K265" s="7">
        <f>VLOOKUP(F265,Steuerung!$A$17:$G$500,7,FALSE)</f>
        <v>2</v>
      </c>
      <c r="L265" s="7">
        <f>VLOOKUP(F265,Steuerung!$A$17:$H$500,8,FALSE)</f>
        <v>46</v>
      </c>
      <c r="M265" s="73">
        <f t="shared" si="72"/>
        <v>104.33333333333333</v>
      </c>
      <c r="N265" s="91">
        <f t="shared" si="73"/>
        <v>1575.4333333333332</v>
      </c>
      <c r="O265" s="91">
        <f t="shared" si="74"/>
        <v>880.83333333333326</v>
      </c>
      <c r="P265" s="91">
        <f t="shared" si="75"/>
        <v>694.6</v>
      </c>
      <c r="Q265" s="63">
        <f>VLOOKUP(E265,Steuerung!$A$17:$B$500,2,FALSE)</f>
        <v>0</v>
      </c>
      <c r="R265" s="63">
        <f>VLOOKUP(F265,Steuerung!$A$17:$B$500,2,FALSE)</f>
        <v>0</v>
      </c>
      <c r="S265" s="4">
        <f t="shared" si="76"/>
        <v>0</v>
      </c>
      <c r="T265" s="4">
        <f t="shared" si="77"/>
        <v>0</v>
      </c>
      <c r="U265" s="112" t="e">
        <f t="shared" si="78"/>
        <v>#DIV/0!</v>
      </c>
      <c r="V265" s="112" t="e">
        <f t="shared" si="79"/>
        <v>#DIV/0!</v>
      </c>
      <c r="W265" s="112" t="e">
        <f t="shared" si="80"/>
        <v>#DIV/0!</v>
      </c>
    </row>
    <row r="266" spans="2:23" x14ac:dyDescent="0.2">
      <c r="B266" s="48" t="s">
        <v>3486</v>
      </c>
      <c r="C266" s="48"/>
      <c r="D266" s="48" t="s">
        <v>868</v>
      </c>
      <c r="E266" s="48" t="s">
        <v>231</v>
      </c>
      <c r="F266" s="48" t="s">
        <v>231</v>
      </c>
      <c r="G266" s="48"/>
      <c r="H266" s="91">
        <v>15.1</v>
      </c>
      <c r="I266" s="7">
        <f>VLOOKUP(E266,Steuerung!$A$17:$E$500,5,FALSE)</f>
        <v>2</v>
      </c>
      <c r="J266" s="73">
        <f>VLOOKUP(E266,Steuerung!$A$17:$F$500,6,FALSE)</f>
        <v>58.333333333333329</v>
      </c>
      <c r="K266" s="7">
        <f>VLOOKUP(F266,Steuerung!$A$17:$G$500,7,FALSE)</f>
        <v>2</v>
      </c>
      <c r="L266" s="7">
        <f>VLOOKUP(F266,Steuerung!$A$17:$H$500,8,FALSE)</f>
        <v>46</v>
      </c>
      <c r="M266" s="73">
        <f t="shared" si="72"/>
        <v>104.33333333333333</v>
      </c>
      <c r="N266" s="91">
        <f t="shared" si="73"/>
        <v>1575.4333333333332</v>
      </c>
      <c r="O266" s="91">
        <f t="shared" si="74"/>
        <v>880.83333333333326</v>
      </c>
      <c r="P266" s="91">
        <f t="shared" si="75"/>
        <v>694.6</v>
      </c>
      <c r="Q266" s="63">
        <f>VLOOKUP(E266,Steuerung!$A$17:$B$500,2,FALSE)</f>
        <v>0</v>
      </c>
      <c r="R266" s="63">
        <f>VLOOKUP(F266,Steuerung!$A$17:$B$500,2,FALSE)</f>
        <v>0</v>
      </c>
      <c r="S266" s="4">
        <f t="shared" si="76"/>
        <v>0</v>
      </c>
      <c r="T266" s="4">
        <f t="shared" si="77"/>
        <v>0</v>
      </c>
      <c r="U266" s="112" t="e">
        <f t="shared" si="78"/>
        <v>#DIV/0!</v>
      </c>
      <c r="V266" s="112" t="e">
        <f t="shared" si="79"/>
        <v>#DIV/0!</v>
      </c>
      <c r="W266" s="112" t="e">
        <f t="shared" si="80"/>
        <v>#DIV/0!</v>
      </c>
    </row>
    <row r="267" spans="2:23" x14ac:dyDescent="0.2">
      <c r="B267" s="48" t="s">
        <v>3487</v>
      </c>
      <c r="C267" s="48"/>
      <c r="D267" s="48" t="s">
        <v>868</v>
      </c>
      <c r="E267" s="48" t="s">
        <v>231</v>
      </c>
      <c r="F267" s="48" t="s">
        <v>231</v>
      </c>
      <c r="G267" s="48"/>
      <c r="H267" s="91">
        <v>15.1</v>
      </c>
      <c r="I267" s="7">
        <f>VLOOKUP(E267,Steuerung!$A$17:$E$500,5,FALSE)</f>
        <v>2</v>
      </c>
      <c r="J267" s="73">
        <f>VLOOKUP(E267,Steuerung!$A$17:$F$500,6,FALSE)</f>
        <v>58.333333333333329</v>
      </c>
      <c r="K267" s="7">
        <f>VLOOKUP(F267,Steuerung!$A$17:$G$500,7,FALSE)</f>
        <v>2</v>
      </c>
      <c r="L267" s="7">
        <f>VLOOKUP(F267,Steuerung!$A$17:$H$500,8,FALSE)</f>
        <v>46</v>
      </c>
      <c r="M267" s="73">
        <f t="shared" si="72"/>
        <v>104.33333333333333</v>
      </c>
      <c r="N267" s="91">
        <f t="shared" si="73"/>
        <v>1575.4333333333332</v>
      </c>
      <c r="O267" s="91">
        <f t="shared" si="74"/>
        <v>880.83333333333326</v>
      </c>
      <c r="P267" s="91">
        <f t="shared" si="75"/>
        <v>694.6</v>
      </c>
      <c r="Q267" s="63">
        <f>VLOOKUP(E267,Steuerung!$A$17:$B$500,2,FALSE)</f>
        <v>0</v>
      </c>
      <c r="R267" s="63">
        <f>VLOOKUP(F267,Steuerung!$A$17:$B$500,2,FALSE)</f>
        <v>0</v>
      </c>
      <c r="S267" s="4">
        <f t="shared" si="76"/>
        <v>0</v>
      </c>
      <c r="T267" s="4">
        <f t="shared" si="77"/>
        <v>0</v>
      </c>
      <c r="U267" s="112" t="e">
        <f t="shared" si="78"/>
        <v>#DIV/0!</v>
      </c>
      <c r="V267" s="112" t="e">
        <f t="shared" si="79"/>
        <v>#DIV/0!</v>
      </c>
      <c r="W267" s="112" t="e">
        <f t="shared" si="80"/>
        <v>#DIV/0!</v>
      </c>
    </row>
    <row r="268" spans="2:23" x14ac:dyDescent="0.2">
      <c r="B268" s="48" t="s">
        <v>3488</v>
      </c>
      <c r="C268" s="48"/>
      <c r="D268" s="48" t="s">
        <v>868</v>
      </c>
      <c r="E268" s="48" t="s">
        <v>231</v>
      </c>
      <c r="F268" s="48" t="s">
        <v>231</v>
      </c>
      <c r="G268" s="48"/>
      <c r="H268" s="91">
        <v>15.1</v>
      </c>
      <c r="I268" s="7">
        <f>VLOOKUP(E268,Steuerung!$A$17:$E$500,5,FALSE)</f>
        <v>2</v>
      </c>
      <c r="J268" s="73">
        <f>VLOOKUP(E268,Steuerung!$A$17:$F$500,6,FALSE)</f>
        <v>58.333333333333329</v>
      </c>
      <c r="K268" s="7">
        <f>VLOOKUP(F268,Steuerung!$A$17:$G$500,7,FALSE)</f>
        <v>2</v>
      </c>
      <c r="L268" s="7">
        <f>VLOOKUP(F268,Steuerung!$A$17:$H$500,8,FALSE)</f>
        <v>46</v>
      </c>
      <c r="M268" s="73">
        <f t="shared" si="72"/>
        <v>104.33333333333333</v>
      </c>
      <c r="N268" s="91">
        <f t="shared" si="73"/>
        <v>1575.4333333333332</v>
      </c>
      <c r="O268" s="91">
        <f t="shared" si="74"/>
        <v>880.83333333333326</v>
      </c>
      <c r="P268" s="91">
        <f t="shared" si="75"/>
        <v>694.6</v>
      </c>
      <c r="Q268" s="63">
        <f>VLOOKUP(E268,Steuerung!$A$17:$B$500,2,FALSE)</f>
        <v>0</v>
      </c>
      <c r="R268" s="63">
        <f>VLOOKUP(F268,Steuerung!$A$17:$B$500,2,FALSE)</f>
        <v>0</v>
      </c>
      <c r="S268" s="4">
        <f t="shared" si="76"/>
        <v>0</v>
      </c>
      <c r="T268" s="4">
        <f t="shared" si="77"/>
        <v>0</v>
      </c>
      <c r="U268" s="112" t="e">
        <f t="shared" si="78"/>
        <v>#DIV/0!</v>
      </c>
      <c r="V268" s="112" t="e">
        <f t="shared" si="79"/>
        <v>#DIV/0!</v>
      </c>
      <c r="W268" s="112" t="e">
        <f t="shared" si="80"/>
        <v>#DIV/0!</v>
      </c>
    </row>
    <row r="269" spans="2:23" x14ac:dyDescent="0.2">
      <c r="B269" s="48" t="s">
        <v>3489</v>
      </c>
      <c r="C269" s="48"/>
      <c r="D269" s="48" t="s">
        <v>868</v>
      </c>
      <c r="E269" s="48" t="s">
        <v>231</v>
      </c>
      <c r="F269" s="48" t="s">
        <v>231</v>
      </c>
      <c r="G269" s="48"/>
      <c r="H269" s="91">
        <v>15.1</v>
      </c>
      <c r="I269" s="7">
        <f>VLOOKUP(E269,Steuerung!$A$17:$E$500,5,FALSE)</f>
        <v>2</v>
      </c>
      <c r="J269" s="73">
        <f>VLOOKUP(E269,Steuerung!$A$17:$F$500,6,FALSE)</f>
        <v>58.333333333333329</v>
      </c>
      <c r="K269" s="7">
        <f>VLOOKUP(F269,Steuerung!$A$17:$G$500,7,FALSE)</f>
        <v>2</v>
      </c>
      <c r="L269" s="7">
        <f>VLOOKUP(F269,Steuerung!$A$17:$H$500,8,FALSE)</f>
        <v>46</v>
      </c>
      <c r="M269" s="73">
        <f t="shared" si="72"/>
        <v>104.33333333333333</v>
      </c>
      <c r="N269" s="91">
        <f t="shared" si="73"/>
        <v>1575.4333333333332</v>
      </c>
      <c r="O269" s="91">
        <f t="shared" si="74"/>
        <v>880.83333333333326</v>
      </c>
      <c r="P269" s="91">
        <f t="shared" si="75"/>
        <v>694.6</v>
      </c>
      <c r="Q269" s="63">
        <f>VLOOKUP(E269,Steuerung!$A$17:$B$500,2,FALSE)</f>
        <v>0</v>
      </c>
      <c r="R269" s="63">
        <f>VLOOKUP(F269,Steuerung!$A$17:$B$500,2,FALSE)</f>
        <v>0</v>
      </c>
      <c r="S269" s="4">
        <f t="shared" si="76"/>
        <v>0</v>
      </c>
      <c r="T269" s="4">
        <f t="shared" si="77"/>
        <v>0</v>
      </c>
      <c r="U269" s="112" t="e">
        <f t="shared" si="78"/>
        <v>#DIV/0!</v>
      </c>
      <c r="V269" s="112" t="e">
        <f t="shared" si="79"/>
        <v>#DIV/0!</v>
      </c>
      <c r="W269" s="112" t="e">
        <f t="shared" si="80"/>
        <v>#DIV/0!</v>
      </c>
    </row>
    <row r="270" spans="2:23" x14ac:dyDescent="0.2">
      <c r="B270" s="48" t="s">
        <v>2541</v>
      </c>
      <c r="C270" s="48"/>
      <c r="D270" s="48" t="s">
        <v>868</v>
      </c>
      <c r="E270" s="48" t="s">
        <v>231</v>
      </c>
      <c r="F270" s="48" t="s">
        <v>231</v>
      </c>
      <c r="G270" s="48"/>
      <c r="H270" s="91">
        <v>7.6</v>
      </c>
      <c r="I270" s="7">
        <f>VLOOKUP(E270,Steuerung!$A$17:$E$500,5,FALSE)</f>
        <v>2</v>
      </c>
      <c r="J270" s="73">
        <f>VLOOKUP(E270,Steuerung!$A$17:$F$500,6,FALSE)</f>
        <v>58.333333333333329</v>
      </c>
      <c r="K270" s="7">
        <f>VLOOKUP(F270,Steuerung!$A$17:$G$500,7,FALSE)</f>
        <v>2</v>
      </c>
      <c r="L270" s="7">
        <f>VLOOKUP(F270,Steuerung!$A$17:$H$500,8,FALSE)</f>
        <v>46</v>
      </c>
      <c r="M270" s="73">
        <f t="shared" si="72"/>
        <v>104.33333333333333</v>
      </c>
      <c r="N270" s="91">
        <f t="shared" si="73"/>
        <v>792.93333333333328</v>
      </c>
      <c r="O270" s="91">
        <f t="shared" si="74"/>
        <v>443.33333333333326</v>
      </c>
      <c r="P270" s="91">
        <f t="shared" si="75"/>
        <v>349.59999999999997</v>
      </c>
      <c r="Q270" s="63">
        <f>VLOOKUP(E270,Steuerung!$A$17:$B$500,2,FALSE)</f>
        <v>0</v>
      </c>
      <c r="R270" s="63">
        <f>VLOOKUP(F270,Steuerung!$A$17:$B$500,2,FALSE)</f>
        <v>0</v>
      </c>
      <c r="S270" s="4">
        <f t="shared" si="76"/>
        <v>0</v>
      </c>
      <c r="T270" s="4">
        <f t="shared" si="77"/>
        <v>0</v>
      </c>
      <c r="U270" s="112" t="e">
        <f t="shared" si="78"/>
        <v>#DIV/0!</v>
      </c>
      <c r="V270" s="112" t="e">
        <f t="shared" si="79"/>
        <v>#DIV/0!</v>
      </c>
      <c r="W270" s="112" t="e">
        <f t="shared" si="80"/>
        <v>#DIV/0!</v>
      </c>
    </row>
    <row r="271" spans="2:23" x14ac:dyDescent="0.2">
      <c r="B271" s="48" t="s">
        <v>2541</v>
      </c>
      <c r="C271" s="48"/>
      <c r="D271" s="48" t="s">
        <v>868</v>
      </c>
      <c r="E271" s="48" t="s">
        <v>231</v>
      </c>
      <c r="F271" s="48" t="s">
        <v>231</v>
      </c>
      <c r="G271" s="48"/>
      <c r="H271" s="91">
        <v>7.6</v>
      </c>
      <c r="I271" s="7">
        <f>VLOOKUP(E271,Steuerung!$A$17:$E$500,5,FALSE)</f>
        <v>2</v>
      </c>
      <c r="J271" s="73">
        <f>VLOOKUP(E271,Steuerung!$A$17:$F$500,6,FALSE)</f>
        <v>58.333333333333329</v>
      </c>
      <c r="K271" s="7">
        <f>VLOOKUP(F271,Steuerung!$A$17:$G$500,7,FALSE)</f>
        <v>2</v>
      </c>
      <c r="L271" s="7">
        <f>VLOOKUP(F271,Steuerung!$A$17:$H$500,8,FALSE)</f>
        <v>46</v>
      </c>
      <c r="M271" s="73">
        <f t="shared" si="72"/>
        <v>104.33333333333333</v>
      </c>
      <c r="N271" s="91">
        <f t="shared" si="73"/>
        <v>792.93333333333328</v>
      </c>
      <c r="O271" s="91">
        <f t="shared" si="74"/>
        <v>443.33333333333326</v>
      </c>
      <c r="P271" s="91">
        <f t="shared" si="75"/>
        <v>349.59999999999997</v>
      </c>
      <c r="Q271" s="63">
        <f>VLOOKUP(E271,Steuerung!$A$17:$B$500,2,FALSE)</f>
        <v>0</v>
      </c>
      <c r="R271" s="63">
        <f>VLOOKUP(F271,Steuerung!$A$17:$B$500,2,FALSE)</f>
        <v>0</v>
      </c>
      <c r="S271" s="4">
        <f t="shared" si="76"/>
        <v>0</v>
      </c>
      <c r="T271" s="4">
        <f t="shared" si="77"/>
        <v>0</v>
      </c>
      <c r="U271" s="112" t="e">
        <f t="shared" si="78"/>
        <v>#DIV/0!</v>
      </c>
      <c r="V271" s="112" t="e">
        <f t="shared" si="79"/>
        <v>#DIV/0!</v>
      </c>
      <c r="W271" s="112" t="e">
        <f t="shared" si="80"/>
        <v>#DIV/0!</v>
      </c>
    </row>
    <row r="272" spans="2:23" x14ac:dyDescent="0.2">
      <c r="B272" s="48" t="s">
        <v>2578</v>
      </c>
      <c r="C272" s="48"/>
      <c r="D272" s="48" t="s">
        <v>868</v>
      </c>
      <c r="E272" s="48" t="s">
        <v>231</v>
      </c>
      <c r="F272" s="48" t="s">
        <v>231</v>
      </c>
      <c r="G272" s="48"/>
      <c r="H272" s="91">
        <v>6.5</v>
      </c>
      <c r="I272" s="7">
        <f>VLOOKUP(E272,Steuerung!$A$17:$E$500,5,FALSE)</f>
        <v>2</v>
      </c>
      <c r="J272" s="73">
        <f>VLOOKUP(E272,Steuerung!$A$17:$F$500,6,FALSE)</f>
        <v>58.333333333333329</v>
      </c>
      <c r="K272" s="7">
        <f>VLOOKUP(F272,Steuerung!$A$17:$G$500,7,FALSE)</f>
        <v>2</v>
      </c>
      <c r="L272" s="7">
        <f>VLOOKUP(F272,Steuerung!$A$17:$H$500,8,FALSE)</f>
        <v>46</v>
      </c>
      <c r="M272" s="73">
        <f t="shared" si="72"/>
        <v>104.33333333333333</v>
      </c>
      <c r="N272" s="91">
        <f t="shared" si="73"/>
        <v>678.16666666666663</v>
      </c>
      <c r="O272" s="91">
        <f t="shared" si="74"/>
        <v>379.16666666666663</v>
      </c>
      <c r="P272" s="91">
        <f t="shared" si="75"/>
        <v>299</v>
      </c>
      <c r="Q272" s="63">
        <f>VLOOKUP(E272,Steuerung!$A$17:$B$500,2,FALSE)</f>
        <v>0</v>
      </c>
      <c r="R272" s="63">
        <f>VLOOKUP(F272,Steuerung!$A$17:$B$500,2,FALSE)</f>
        <v>0</v>
      </c>
      <c r="S272" s="4">
        <f t="shared" si="76"/>
        <v>0</v>
      </c>
      <c r="T272" s="4">
        <f t="shared" si="77"/>
        <v>0</v>
      </c>
      <c r="U272" s="112" t="e">
        <f t="shared" si="78"/>
        <v>#DIV/0!</v>
      </c>
      <c r="V272" s="112" t="e">
        <f t="shared" si="79"/>
        <v>#DIV/0!</v>
      </c>
      <c r="W272" s="112" t="e">
        <f t="shared" si="80"/>
        <v>#DIV/0!</v>
      </c>
    </row>
    <row r="273" spans="2:23" x14ac:dyDescent="0.2">
      <c r="B273" s="48" t="s">
        <v>2578</v>
      </c>
      <c r="C273" s="48"/>
      <c r="D273" s="48" t="s">
        <v>868</v>
      </c>
      <c r="E273" s="48" t="s">
        <v>231</v>
      </c>
      <c r="F273" s="48" t="s">
        <v>231</v>
      </c>
      <c r="G273" s="48"/>
      <c r="H273" s="91">
        <v>6.5</v>
      </c>
      <c r="I273" s="7">
        <f>VLOOKUP(E273,Steuerung!$A$17:$E$500,5,FALSE)</f>
        <v>2</v>
      </c>
      <c r="J273" s="73">
        <f>VLOOKUP(E273,Steuerung!$A$17:$F$500,6,FALSE)</f>
        <v>58.333333333333329</v>
      </c>
      <c r="K273" s="7">
        <f>VLOOKUP(F273,Steuerung!$A$17:$G$500,7,FALSE)</f>
        <v>2</v>
      </c>
      <c r="L273" s="7">
        <f>VLOOKUP(F273,Steuerung!$A$17:$H$500,8,FALSE)</f>
        <v>46</v>
      </c>
      <c r="M273" s="73">
        <f t="shared" si="72"/>
        <v>104.33333333333333</v>
      </c>
      <c r="N273" s="91">
        <f t="shared" si="73"/>
        <v>678.16666666666663</v>
      </c>
      <c r="O273" s="91">
        <f t="shared" si="74"/>
        <v>379.16666666666663</v>
      </c>
      <c r="P273" s="91">
        <f t="shared" si="75"/>
        <v>299</v>
      </c>
      <c r="Q273" s="63">
        <f>VLOOKUP(E273,Steuerung!$A$17:$B$500,2,FALSE)</f>
        <v>0</v>
      </c>
      <c r="R273" s="63">
        <f>VLOOKUP(F273,Steuerung!$A$17:$B$500,2,FALSE)</f>
        <v>0</v>
      </c>
      <c r="S273" s="4">
        <f t="shared" si="76"/>
        <v>0</v>
      </c>
      <c r="T273" s="4">
        <f t="shared" si="77"/>
        <v>0</v>
      </c>
      <c r="U273" s="112" t="e">
        <f t="shared" si="78"/>
        <v>#DIV/0!</v>
      </c>
      <c r="V273" s="112" t="e">
        <f t="shared" si="79"/>
        <v>#DIV/0!</v>
      </c>
      <c r="W273" s="112" t="e">
        <f t="shared" si="80"/>
        <v>#DIV/0!</v>
      </c>
    </row>
    <row r="274" spans="2:23" x14ac:dyDescent="0.2">
      <c r="B274" s="48" t="s">
        <v>2811</v>
      </c>
      <c r="C274" s="48"/>
      <c r="D274" s="48" t="s">
        <v>868</v>
      </c>
      <c r="E274" s="48" t="s">
        <v>231</v>
      </c>
      <c r="F274" s="48" t="s">
        <v>231</v>
      </c>
      <c r="G274" s="48"/>
      <c r="H274" s="91">
        <v>7.6</v>
      </c>
      <c r="I274" s="7">
        <f>VLOOKUP(E274,Steuerung!$A$17:$E$500,5,FALSE)</f>
        <v>2</v>
      </c>
      <c r="J274" s="73">
        <f>VLOOKUP(E274,Steuerung!$A$17:$F$500,6,FALSE)</f>
        <v>58.333333333333329</v>
      </c>
      <c r="K274" s="7">
        <f>VLOOKUP(F274,Steuerung!$A$17:$G$500,7,FALSE)</f>
        <v>2</v>
      </c>
      <c r="L274" s="7">
        <f>VLOOKUP(F274,Steuerung!$A$17:$H$500,8,FALSE)</f>
        <v>46</v>
      </c>
      <c r="M274" s="73">
        <f t="shared" si="72"/>
        <v>104.33333333333333</v>
      </c>
      <c r="N274" s="91">
        <f t="shared" si="73"/>
        <v>792.93333333333328</v>
      </c>
      <c r="O274" s="91">
        <f t="shared" si="74"/>
        <v>443.33333333333326</v>
      </c>
      <c r="P274" s="91">
        <f t="shared" si="75"/>
        <v>349.59999999999997</v>
      </c>
      <c r="Q274" s="63">
        <f>VLOOKUP(E274,Steuerung!$A$17:$B$500,2,FALSE)</f>
        <v>0</v>
      </c>
      <c r="R274" s="63">
        <f>VLOOKUP(F274,Steuerung!$A$17:$B$500,2,FALSE)</f>
        <v>0</v>
      </c>
      <c r="S274" s="4">
        <f t="shared" si="76"/>
        <v>0</v>
      </c>
      <c r="T274" s="4">
        <f t="shared" si="77"/>
        <v>0</v>
      </c>
      <c r="U274" s="112" t="e">
        <f t="shared" si="78"/>
        <v>#DIV/0!</v>
      </c>
      <c r="V274" s="112" t="e">
        <f t="shared" si="79"/>
        <v>#DIV/0!</v>
      </c>
      <c r="W274" s="112" t="e">
        <f t="shared" si="80"/>
        <v>#DIV/0!</v>
      </c>
    </row>
    <row r="275" spans="2:23" x14ac:dyDescent="0.2">
      <c r="B275" s="48" t="s">
        <v>2811</v>
      </c>
      <c r="C275" s="48"/>
      <c r="D275" s="48" t="s">
        <v>868</v>
      </c>
      <c r="E275" s="48" t="s">
        <v>231</v>
      </c>
      <c r="F275" s="48" t="s">
        <v>231</v>
      </c>
      <c r="G275" s="48"/>
      <c r="H275" s="91">
        <v>7.6</v>
      </c>
      <c r="I275" s="7">
        <f>VLOOKUP(E275,Steuerung!$A$17:$E$500,5,FALSE)</f>
        <v>2</v>
      </c>
      <c r="J275" s="73">
        <f>VLOOKUP(E275,Steuerung!$A$17:$F$500,6,FALSE)</f>
        <v>58.333333333333329</v>
      </c>
      <c r="K275" s="7">
        <f>VLOOKUP(F275,Steuerung!$A$17:$G$500,7,FALSE)</f>
        <v>2</v>
      </c>
      <c r="L275" s="7">
        <f>VLOOKUP(F275,Steuerung!$A$17:$H$500,8,FALSE)</f>
        <v>46</v>
      </c>
      <c r="M275" s="73">
        <f t="shared" si="72"/>
        <v>104.33333333333333</v>
      </c>
      <c r="N275" s="91">
        <f t="shared" si="73"/>
        <v>792.93333333333328</v>
      </c>
      <c r="O275" s="91">
        <f t="shared" si="74"/>
        <v>443.33333333333326</v>
      </c>
      <c r="P275" s="91">
        <f t="shared" si="75"/>
        <v>349.59999999999997</v>
      </c>
      <c r="Q275" s="63">
        <f>VLOOKUP(E275,Steuerung!$A$17:$B$500,2,FALSE)</f>
        <v>0</v>
      </c>
      <c r="R275" s="63">
        <f>VLOOKUP(F275,Steuerung!$A$17:$B$500,2,FALSE)</f>
        <v>0</v>
      </c>
      <c r="S275" s="4">
        <f t="shared" si="76"/>
        <v>0</v>
      </c>
      <c r="T275" s="4">
        <f t="shared" si="77"/>
        <v>0</v>
      </c>
      <c r="U275" s="112" t="e">
        <f t="shared" si="78"/>
        <v>#DIV/0!</v>
      </c>
      <c r="V275" s="112" t="e">
        <f t="shared" si="79"/>
        <v>#DIV/0!</v>
      </c>
      <c r="W275" s="112" t="e">
        <f t="shared" si="80"/>
        <v>#DIV/0!</v>
      </c>
    </row>
    <row r="276" spans="2:23" x14ac:dyDescent="0.2">
      <c r="B276" s="48" t="s">
        <v>3437</v>
      </c>
      <c r="C276" s="48"/>
      <c r="D276" s="48" t="s">
        <v>902</v>
      </c>
      <c r="E276" s="48" t="s">
        <v>199</v>
      </c>
      <c r="F276" s="48" t="s">
        <v>199</v>
      </c>
      <c r="G276" s="48"/>
      <c r="H276" s="91">
        <v>25.9</v>
      </c>
      <c r="I276" s="7">
        <f>VLOOKUP(E276,Steuerung!$A$17:$E$500,5,FALSE)</f>
        <v>2</v>
      </c>
      <c r="J276" s="73">
        <f>VLOOKUP(E276,Steuerung!$A$17:$F$500,6,FALSE)</f>
        <v>58.333333333333329</v>
      </c>
      <c r="K276" s="7">
        <f>VLOOKUP(F276,Steuerung!$A$17:$G$500,7,FALSE)</f>
        <v>2</v>
      </c>
      <c r="L276" s="7">
        <f>VLOOKUP(F276,Steuerung!$A$17:$H$500,8,FALSE)</f>
        <v>46</v>
      </c>
      <c r="M276" s="73">
        <f t="shared" si="72"/>
        <v>104.33333333333333</v>
      </c>
      <c r="N276" s="91">
        <f t="shared" si="73"/>
        <v>2702.2333333333331</v>
      </c>
      <c r="O276" s="91">
        <f t="shared" si="74"/>
        <v>1510.833333333333</v>
      </c>
      <c r="P276" s="91">
        <f t="shared" si="75"/>
        <v>1191.3999999999999</v>
      </c>
      <c r="Q276" s="63">
        <f>VLOOKUP(E276,Steuerung!$A$17:$B$500,2,FALSE)</f>
        <v>0</v>
      </c>
      <c r="R276" s="63">
        <f>VLOOKUP(F276,Steuerung!$A$17:$B$500,2,FALSE)</f>
        <v>0</v>
      </c>
      <c r="S276" s="4">
        <f t="shared" si="76"/>
        <v>0</v>
      </c>
      <c r="T276" s="4">
        <f t="shared" si="77"/>
        <v>0</v>
      </c>
      <c r="U276" s="112" t="e">
        <f t="shared" si="78"/>
        <v>#DIV/0!</v>
      </c>
      <c r="V276" s="112" t="e">
        <f t="shared" si="79"/>
        <v>#DIV/0!</v>
      </c>
      <c r="W276" s="112" t="e">
        <f t="shared" si="80"/>
        <v>#DIV/0!</v>
      </c>
    </row>
    <row r="277" spans="2:23" x14ac:dyDescent="0.2">
      <c r="B277" s="48" t="s">
        <v>3490</v>
      </c>
      <c r="C277" s="48"/>
      <c r="D277" s="48" t="s">
        <v>868</v>
      </c>
      <c r="E277" s="48" t="s">
        <v>231</v>
      </c>
      <c r="F277" s="48" t="s">
        <v>231</v>
      </c>
      <c r="G277" s="48"/>
      <c r="H277" s="91">
        <v>15.1</v>
      </c>
      <c r="I277" s="7">
        <f>VLOOKUP(E277,Steuerung!$A$17:$E$500,5,FALSE)</f>
        <v>2</v>
      </c>
      <c r="J277" s="73">
        <f>VLOOKUP(E277,Steuerung!$A$17:$F$500,6,FALSE)</f>
        <v>58.333333333333329</v>
      </c>
      <c r="K277" s="7">
        <f>VLOOKUP(F277,Steuerung!$A$17:$G$500,7,FALSE)</f>
        <v>2</v>
      </c>
      <c r="L277" s="7">
        <f>VLOOKUP(F277,Steuerung!$A$17:$H$500,8,FALSE)</f>
        <v>46</v>
      </c>
      <c r="M277" s="73">
        <f t="shared" si="72"/>
        <v>104.33333333333333</v>
      </c>
      <c r="N277" s="91">
        <f t="shared" si="73"/>
        <v>1575.4333333333332</v>
      </c>
      <c r="O277" s="91">
        <f t="shared" si="74"/>
        <v>880.83333333333326</v>
      </c>
      <c r="P277" s="91">
        <f t="shared" si="75"/>
        <v>694.6</v>
      </c>
      <c r="Q277" s="63">
        <f>VLOOKUP(E277,Steuerung!$A$17:$B$500,2,FALSE)</f>
        <v>0</v>
      </c>
      <c r="R277" s="63">
        <f>VLOOKUP(F277,Steuerung!$A$17:$B$500,2,FALSE)</f>
        <v>0</v>
      </c>
      <c r="S277" s="4">
        <f t="shared" si="76"/>
        <v>0</v>
      </c>
      <c r="T277" s="4">
        <f t="shared" si="77"/>
        <v>0</v>
      </c>
      <c r="U277" s="112" t="e">
        <f t="shared" si="78"/>
        <v>#DIV/0!</v>
      </c>
      <c r="V277" s="112" t="e">
        <f t="shared" si="79"/>
        <v>#DIV/0!</v>
      </c>
      <c r="W277" s="112" t="e">
        <f t="shared" si="80"/>
        <v>#DIV/0!</v>
      </c>
    </row>
    <row r="278" spans="2:23" x14ac:dyDescent="0.2">
      <c r="B278" s="48" t="s">
        <v>3491</v>
      </c>
      <c r="C278" s="48"/>
      <c r="D278" s="48" t="s">
        <v>868</v>
      </c>
      <c r="E278" s="48" t="s">
        <v>231</v>
      </c>
      <c r="F278" s="48" t="s">
        <v>231</v>
      </c>
      <c r="G278" s="48"/>
      <c r="H278" s="91">
        <v>15.1</v>
      </c>
      <c r="I278" s="7">
        <f>VLOOKUP(E278,Steuerung!$A$17:$E$500,5,FALSE)</f>
        <v>2</v>
      </c>
      <c r="J278" s="73">
        <f>VLOOKUP(E278,Steuerung!$A$17:$F$500,6,FALSE)</f>
        <v>58.333333333333329</v>
      </c>
      <c r="K278" s="7">
        <f>VLOOKUP(F278,Steuerung!$A$17:$G$500,7,FALSE)</f>
        <v>2</v>
      </c>
      <c r="L278" s="7">
        <f>VLOOKUP(F278,Steuerung!$A$17:$H$500,8,FALSE)</f>
        <v>46</v>
      </c>
      <c r="M278" s="73">
        <f t="shared" si="72"/>
        <v>104.33333333333333</v>
      </c>
      <c r="N278" s="91">
        <f t="shared" si="73"/>
        <v>1575.4333333333332</v>
      </c>
      <c r="O278" s="91">
        <f t="shared" si="74"/>
        <v>880.83333333333326</v>
      </c>
      <c r="P278" s="91">
        <f t="shared" si="75"/>
        <v>694.6</v>
      </c>
      <c r="Q278" s="63">
        <f>VLOOKUP(E278,Steuerung!$A$17:$B$500,2,FALSE)</f>
        <v>0</v>
      </c>
      <c r="R278" s="63">
        <f>VLOOKUP(F278,Steuerung!$A$17:$B$500,2,FALSE)</f>
        <v>0</v>
      </c>
      <c r="S278" s="4">
        <f t="shared" si="76"/>
        <v>0</v>
      </c>
      <c r="T278" s="4">
        <f t="shared" si="77"/>
        <v>0</v>
      </c>
      <c r="U278" s="112" t="e">
        <f t="shared" si="78"/>
        <v>#DIV/0!</v>
      </c>
      <c r="V278" s="112" t="e">
        <f t="shared" si="79"/>
        <v>#DIV/0!</v>
      </c>
      <c r="W278" s="112" t="e">
        <f t="shared" si="80"/>
        <v>#DIV/0!</v>
      </c>
    </row>
    <row r="279" spans="2:23" x14ac:dyDescent="0.2">
      <c r="B279" s="48" t="s">
        <v>3492</v>
      </c>
      <c r="C279" s="48"/>
      <c r="D279" s="48" t="s">
        <v>868</v>
      </c>
      <c r="E279" s="48" t="s">
        <v>231</v>
      </c>
      <c r="F279" s="48" t="s">
        <v>231</v>
      </c>
      <c r="G279" s="48"/>
      <c r="H279" s="91">
        <v>15.1</v>
      </c>
      <c r="I279" s="7">
        <f>VLOOKUP(E279,Steuerung!$A$17:$E$500,5,FALSE)</f>
        <v>2</v>
      </c>
      <c r="J279" s="73">
        <f>VLOOKUP(E279,Steuerung!$A$17:$F$500,6,FALSE)</f>
        <v>58.333333333333329</v>
      </c>
      <c r="K279" s="7">
        <f>VLOOKUP(F279,Steuerung!$A$17:$G$500,7,FALSE)</f>
        <v>2</v>
      </c>
      <c r="L279" s="7">
        <f>VLOOKUP(F279,Steuerung!$A$17:$H$500,8,FALSE)</f>
        <v>46</v>
      </c>
      <c r="M279" s="73">
        <f t="shared" si="72"/>
        <v>104.33333333333333</v>
      </c>
      <c r="N279" s="91">
        <f t="shared" si="73"/>
        <v>1575.4333333333332</v>
      </c>
      <c r="O279" s="91">
        <f t="shared" si="74"/>
        <v>880.83333333333326</v>
      </c>
      <c r="P279" s="91">
        <f t="shared" si="75"/>
        <v>694.6</v>
      </c>
      <c r="Q279" s="63">
        <f>VLOOKUP(E279,Steuerung!$A$17:$B$500,2,FALSE)</f>
        <v>0</v>
      </c>
      <c r="R279" s="63">
        <f>VLOOKUP(F279,Steuerung!$A$17:$B$500,2,FALSE)</f>
        <v>0</v>
      </c>
      <c r="S279" s="4">
        <f t="shared" si="76"/>
        <v>0</v>
      </c>
      <c r="T279" s="4">
        <f t="shared" si="77"/>
        <v>0</v>
      </c>
      <c r="U279" s="112" t="e">
        <f t="shared" si="78"/>
        <v>#DIV/0!</v>
      </c>
      <c r="V279" s="112" t="e">
        <f t="shared" si="79"/>
        <v>#DIV/0!</v>
      </c>
      <c r="W279" s="112" t="e">
        <f t="shared" si="80"/>
        <v>#DIV/0!</v>
      </c>
    </row>
    <row r="280" spans="2:23" x14ac:dyDescent="0.2">
      <c r="B280" s="48" t="s">
        <v>3493</v>
      </c>
      <c r="C280" s="48"/>
      <c r="D280" s="48" t="s">
        <v>868</v>
      </c>
      <c r="E280" s="48" t="s">
        <v>231</v>
      </c>
      <c r="F280" s="48" t="s">
        <v>231</v>
      </c>
      <c r="G280" s="48"/>
      <c r="H280" s="91">
        <v>15.1</v>
      </c>
      <c r="I280" s="7">
        <f>VLOOKUP(E280,Steuerung!$A$17:$E$500,5,FALSE)</f>
        <v>2</v>
      </c>
      <c r="J280" s="73">
        <f>VLOOKUP(E280,Steuerung!$A$17:$F$500,6,FALSE)</f>
        <v>58.333333333333329</v>
      </c>
      <c r="K280" s="7">
        <f>VLOOKUP(F280,Steuerung!$A$17:$G$500,7,FALSE)</f>
        <v>2</v>
      </c>
      <c r="L280" s="7">
        <f>VLOOKUP(F280,Steuerung!$A$17:$H$500,8,FALSE)</f>
        <v>46</v>
      </c>
      <c r="M280" s="73">
        <f t="shared" si="72"/>
        <v>104.33333333333333</v>
      </c>
      <c r="N280" s="91">
        <f t="shared" si="73"/>
        <v>1575.4333333333332</v>
      </c>
      <c r="O280" s="91">
        <f t="shared" si="74"/>
        <v>880.83333333333326</v>
      </c>
      <c r="P280" s="91">
        <f t="shared" si="75"/>
        <v>694.6</v>
      </c>
      <c r="Q280" s="63">
        <f>VLOOKUP(E280,Steuerung!$A$17:$B$500,2,FALSE)</f>
        <v>0</v>
      </c>
      <c r="R280" s="63">
        <f>VLOOKUP(F280,Steuerung!$A$17:$B$500,2,FALSE)</f>
        <v>0</v>
      </c>
      <c r="S280" s="4">
        <f t="shared" si="76"/>
        <v>0</v>
      </c>
      <c r="T280" s="4">
        <f t="shared" si="77"/>
        <v>0</v>
      </c>
      <c r="U280" s="112" t="e">
        <f t="shared" si="78"/>
        <v>#DIV/0!</v>
      </c>
      <c r="V280" s="112" t="e">
        <f t="shared" si="79"/>
        <v>#DIV/0!</v>
      </c>
      <c r="W280" s="112" t="e">
        <f t="shared" si="80"/>
        <v>#DIV/0!</v>
      </c>
    </row>
    <row r="281" spans="2:23" x14ac:dyDescent="0.2">
      <c r="B281" s="48" t="s">
        <v>3494</v>
      </c>
      <c r="C281" s="48"/>
      <c r="D281" s="48" t="s">
        <v>868</v>
      </c>
      <c r="E281" s="48" t="s">
        <v>231</v>
      </c>
      <c r="F281" s="48" t="s">
        <v>231</v>
      </c>
      <c r="G281" s="48"/>
      <c r="H281" s="91">
        <v>15.1</v>
      </c>
      <c r="I281" s="7">
        <f>VLOOKUP(E281,Steuerung!$A$17:$E$500,5,FALSE)</f>
        <v>2</v>
      </c>
      <c r="J281" s="73">
        <f>VLOOKUP(E281,Steuerung!$A$17:$F$500,6,FALSE)</f>
        <v>58.333333333333329</v>
      </c>
      <c r="K281" s="7">
        <f>VLOOKUP(F281,Steuerung!$A$17:$G$500,7,FALSE)</f>
        <v>2</v>
      </c>
      <c r="L281" s="7">
        <f>VLOOKUP(F281,Steuerung!$A$17:$H$500,8,FALSE)</f>
        <v>46</v>
      </c>
      <c r="M281" s="73">
        <f t="shared" si="72"/>
        <v>104.33333333333333</v>
      </c>
      <c r="N281" s="91">
        <f t="shared" si="73"/>
        <v>1575.4333333333332</v>
      </c>
      <c r="O281" s="91">
        <f t="shared" si="74"/>
        <v>880.83333333333326</v>
      </c>
      <c r="P281" s="91">
        <f t="shared" si="75"/>
        <v>694.6</v>
      </c>
      <c r="Q281" s="63">
        <f>VLOOKUP(E281,Steuerung!$A$17:$B$500,2,FALSE)</f>
        <v>0</v>
      </c>
      <c r="R281" s="63">
        <f>VLOOKUP(F281,Steuerung!$A$17:$B$500,2,FALSE)</f>
        <v>0</v>
      </c>
      <c r="S281" s="4">
        <f t="shared" si="76"/>
        <v>0</v>
      </c>
      <c r="T281" s="4">
        <f t="shared" si="77"/>
        <v>0</v>
      </c>
      <c r="U281" s="112" t="e">
        <f t="shared" si="78"/>
        <v>#DIV/0!</v>
      </c>
      <c r="V281" s="112" t="e">
        <f t="shared" si="79"/>
        <v>#DIV/0!</v>
      </c>
      <c r="W281" s="112" t="e">
        <f t="shared" si="80"/>
        <v>#DIV/0!</v>
      </c>
    </row>
    <row r="282" spans="2:23" x14ac:dyDescent="0.2">
      <c r="B282" s="48" t="s">
        <v>3405</v>
      </c>
      <c r="C282" s="48"/>
      <c r="D282" s="48" t="s">
        <v>868</v>
      </c>
      <c r="E282" s="48" t="s">
        <v>124</v>
      </c>
      <c r="F282" s="48" t="s">
        <v>124</v>
      </c>
      <c r="G282" s="48"/>
      <c r="H282" s="91">
        <v>20.8</v>
      </c>
      <c r="I282" s="7">
        <f>VLOOKUP(E282,Steuerung!$A$17:$E$500,5,FALSE)</f>
        <v>0</v>
      </c>
      <c r="J282" s="73">
        <f>VLOOKUP(E282,Steuerung!$A$17:$F$500,6,FALSE)</f>
        <v>0</v>
      </c>
      <c r="K282" s="7">
        <f>VLOOKUP(F282,Steuerung!$A$17:$G$500,7,FALSE)</f>
        <v>0</v>
      </c>
      <c r="L282" s="7">
        <f>VLOOKUP(F282,Steuerung!$A$17:$H$500,8,FALSE)</f>
        <v>0</v>
      </c>
      <c r="M282" s="73">
        <f t="shared" si="72"/>
        <v>0</v>
      </c>
      <c r="N282" s="91">
        <f t="shared" si="73"/>
        <v>0</v>
      </c>
      <c r="O282" s="91">
        <f t="shared" si="74"/>
        <v>0</v>
      </c>
      <c r="P282" s="91">
        <f t="shared" si="75"/>
        <v>0</v>
      </c>
      <c r="Q282" s="63">
        <f>VLOOKUP(E282,Steuerung!$A$17:$B$500,2,FALSE)</f>
        <v>0</v>
      </c>
      <c r="R282" s="63">
        <f>VLOOKUP(F282,Steuerung!$A$17:$B$500,2,FALSE)</f>
        <v>0</v>
      </c>
      <c r="S282" s="4">
        <f t="shared" si="76"/>
        <v>0</v>
      </c>
      <c r="T282" s="4">
        <f t="shared" si="77"/>
        <v>0</v>
      </c>
      <c r="U282" s="112">
        <f t="shared" si="78"/>
        <v>0</v>
      </c>
      <c r="V282" s="112">
        <f t="shared" si="79"/>
        <v>0</v>
      </c>
      <c r="W282" s="112">
        <f t="shared" si="80"/>
        <v>0</v>
      </c>
    </row>
    <row r="283" spans="2:23" x14ac:dyDescent="0.2">
      <c r="B283" s="48" t="s">
        <v>3406</v>
      </c>
      <c r="C283" s="48"/>
      <c r="D283" s="48" t="s">
        <v>868</v>
      </c>
      <c r="E283" s="48" t="s">
        <v>124</v>
      </c>
      <c r="F283" s="48" t="s">
        <v>124</v>
      </c>
      <c r="G283" s="48"/>
      <c r="H283" s="91">
        <v>8.9</v>
      </c>
      <c r="I283" s="7">
        <f>VLOOKUP(E283,Steuerung!$A$17:$E$500,5,FALSE)</f>
        <v>0</v>
      </c>
      <c r="J283" s="73">
        <f>VLOOKUP(E283,Steuerung!$A$17:$F$500,6,FALSE)</f>
        <v>0</v>
      </c>
      <c r="K283" s="7">
        <f>VLOOKUP(F283,Steuerung!$A$17:$G$500,7,FALSE)</f>
        <v>0</v>
      </c>
      <c r="L283" s="7">
        <f>VLOOKUP(F283,Steuerung!$A$17:$H$500,8,FALSE)</f>
        <v>0</v>
      </c>
      <c r="M283" s="73">
        <f t="shared" si="72"/>
        <v>0</v>
      </c>
      <c r="N283" s="91">
        <f t="shared" si="73"/>
        <v>0</v>
      </c>
      <c r="O283" s="91">
        <f t="shared" si="74"/>
        <v>0</v>
      </c>
      <c r="P283" s="91">
        <f t="shared" si="75"/>
        <v>0</v>
      </c>
      <c r="Q283" s="63">
        <f>VLOOKUP(E283,Steuerung!$A$17:$B$500,2,FALSE)</f>
        <v>0</v>
      </c>
      <c r="R283" s="63">
        <f>VLOOKUP(F283,Steuerung!$A$17:$B$500,2,FALSE)</f>
        <v>0</v>
      </c>
      <c r="S283" s="4">
        <f t="shared" si="76"/>
        <v>0</v>
      </c>
      <c r="T283" s="4">
        <f t="shared" si="77"/>
        <v>0</v>
      </c>
      <c r="U283" s="112">
        <f t="shared" si="78"/>
        <v>0</v>
      </c>
      <c r="V283" s="112">
        <f t="shared" si="79"/>
        <v>0</v>
      </c>
      <c r="W283" s="112">
        <f t="shared" si="80"/>
        <v>0</v>
      </c>
    </row>
    <row r="284" spans="2:23" x14ac:dyDescent="0.2">
      <c r="B284" s="48" t="s">
        <v>3407</v>
      </c>
      <c r="C284" s="48"/>
      <c r="D284" s="48" t="s">
        <v>910</v>
      </c>
      <c r="E284" s="48" t="s">
        <v>214</v>
      </c>
      <c r="F284" s="48" t="s">
        <v>214</v>
      </c>
      <c r="G284" s="48"/>
      <c r="H284" s="91">
        <v>8.9</v>
      </c>
      <c r="I284" s="7">
        <f>VLOOKUP(E284,Steuerung!$A$17:$E$500,5,FALSE)</f>
        <v>5</v>
      </c>
      <c r="J284" s="73">
        <f>VLOOKUP(E284,Steuerung!$A$17:$F$500,6,FALSE)</f>
        <v>137.33333333333334</v>
      </c>
      <c r="K284" s="7">
        <f>VLOOKUP(F284,Steuerung!$A$17:$G$500,7,FALSE)</f>
        <v>5</v>
      </c>
      <c r="L284" s="7">
        <f>VLOOKUP(F284,Steuerung!$A$17:$H$500,8,FALSE)</f>
        <v>113</v>
      </c>
      <c r="M284" s="73">
        <f t="shared" si="72"/>
        <v>250.33333333333334</v>
      </c>
      <c r="N284" s="91">
        <f t="shared" si="73"/>
        <v>2227.9666666666667</v>
      </c>
      <c r="O284" s="91">
        <f t="shared" si="74"/>
        <v>1222.2666666666669</v>
      </c>
      <c r="P284" s="91">
        <f t="shared" si="75"/>
        <v>1005.7</v>
      </c>
      <c r="Q284" s="63">
        <f>VLOOKUP(E284,Steuerung!$A$17:$B$500,2,FALSE)</f>
        <v>0</v>
      </c>
      <c r="R284" s="63">
        <f>VLOOKUP(F284,Steuerung!$A$17:$B$500,2,FALSE)</f>
        <v>0</v>
      </c>
      <c r="S284" s="4">
        <f t="shared" si="76"/>
        <v>0</v>
      </c>
      <c r="T284" s="4">
        <f t="shared" si="77"/>
        <v>0</v>
      </c>
      <c r="U284" s="112" t="e">
        <f t="shared" si="78"/>
        <v>#DIV/0!</v>
      </c>
      <c r="V284" s="112" t="e">
        <f t="shared" si="79"/>
        <v>#DIV/0!</v>
      </c>
      <c r="W284" s="112" t="e">
        <f t="shared" si="80"/>
        <v>#DIV/0!</v>
      </c>
    </row>
    <row r="285" spans="2:23" x14ac:dyDescent="0.2">
      <c r="B285" s="48" t="s">
        <v>2578</v>
      </c>
      <c r="C285" s="48"/>
      <c r="D285" s="48" t="s">
        <v>868</v>
      </c>
      <c r="E285" s="48" t="s">
        <v>231</v>
      </c>
      <c r="F285" s="48" t="s">
        <v>231</v>
      </c>
      <c r="G285" s="48"/>
      <c r="H285" s="91">
        <v>6.5</v>
      </c>
      <c r="I285" s="7">
        <f>VLOOKUP(E285,Steuerung!$A$17:$E$500,5,FALSE)</f>
        <v>2</v>
      </c>
      <c r="J285" s="73">
        <f>VLOOKUP(E285,Steuerung!$A$17:$F$500,6,FALSE)</f>
        <v>58.333333333333329</v>
      </c>
      <c r="K285" s="7">
        <f>VLOOKUP(F285,Steuerung!$A$17:$G$500,7,FALSE)</f>
        <v>2</v>
      </c>
      <c r="L285" s="7">
        <f>VLOOKUP(F285,Steuerung!$A$17:$H$500,8,FALSE)</f>
        <v>46</v>
      </c>
      <c r="M285" s="73">
        <f t="shared" si="72"/>
        <v>104.33333333333333</v>
      </c>
      <c r="N285" s="91">
        <f t="shared" si="73"/>
        <v>678.16666666666663</v>
      </c>
      <c r="O285" s="91">
        <f t="shared" si="74"/>
        <v>379.16666666666663</v>
      </c>
      <c r="P285" s="91">
        <f t="shared" si="75"/>
        <v>299</v>
      </c>
      <c r="Q285" s="63">
        <f>VLOOKUP(E285,Steuerung!$A$17:$B$500,2,FALSE)</f>
        <v>0</v>
      </c>
      <c r="R285" s="63">
        <f>VLOOKUP(F285,Steuerung!$A$17:$B$500,2,FALSE)</f>
        <v>0</v>
      </c>
      <c r="S285" s="4">
        <f t="shared" si="76"/>
        <v>0</v>
      </c>
      <c r="T285" s="4">
        <f t="shared" si="77"/>
        <v>0</v>
      </c>
      <c r="U285" s="112" t="e">
        <f t="shared" si="78"/>
        <v>#DIV/0!</v>
      </c>
      <c r="V285" s="112" t="e">
        <f t="shared" si="79"/>
        <v>#DIV/0!</v>
      </c>
      <c r="W285" s="112" t="e">
        <f t="shared" si="80"/>
        <v>#DIV/0!</v>
      </c>
    </row>
    <row r="286" spans="2:23" x14ac:dyDescent="0.2">
      <c r="B286" s="48" t="s">
        <v>3464</v>
      </c>
      <c r="C286" s="48"/>
      <c r="D286" s="48" t="s">
        <v>868</v>
      </c>
      <c r="E286" s="48" t="s">
        <v>231</v>
      </c>
      <c r="F286" s="48" t="s">
        <v>231</v>
      </c>
      <c r="G286" s="48"/>
      <c r="H286" s="91">
        <v>6.5</v>
      </c>
      <c r="I286" s="7">
        <f>VLOOKUP(E286,Steuerung!$A$17:$E$500,5,FALSE)</f>
        <v>2</v>
      </c>
      <c r="J286" s="73">
        <f>VLOOKUP(E286,Steuerung!$A$17:$F$500,6,FALSE)</f>
        <v>58.333333333333329</v>
      </c>
      <c r="K286" s="7">
        <f>VLOOKUP(F286,Steuerung!$A$17:$G$500,7,FALSE)</f>
        <v>2</v>
      </c>
      <c r="L286" s="7">
        <f>VLOOKUP(F286,Steuerung!$A$17:$H$500,8,FALSE)</f>
        <v>46</v>
      </c>
      <c r="M286" s="73">
        <f t="shared" si="72"/>
        <v>104.33333333333333</v>
      </c>
      <c r="N286" s="91">
        <f t="shared" si="73"/>
        <v>678.16666666666663</v>
      </c>
      <c r="O286" s="91">
        <f t="shared" si="74"/>
        <v>379.16666666666663</v>
      </c>
      <c r="P286" s="91">
        <f t="shared" si="75"/>
        <v>299</v>
      </c>
      <c r="Q286" s="63">
        <f>VLOOKUP(E286,Steuerung!$A$17:$B$500,2,FALSE)</f>
        <v>0</v>
      </c>
      <c r="R286" s="63">
        <f>VLOOKUP(F286,Steuerung!$A$17:$B$500,2,FALSE)</f>
        <v>0</v>
      </c>
      <c r="S286" s="4">
        <f t="shared" si="76"/>
        <v>0</v>
      </c>
      <c r="T286" s="4">
        <f t="shared" si="77"/>
        <v>0</v>
      </c>
      <c r="U286" s="112" t="e">
        <f t="shared" si="78"/>
        <v>#DIV/0!</v>
      </c>
      <c r="V286" s="112" t="e">
        <f t="shared" si="79"/>
        <v>#DIV/0!</v>
      </c>
      <c r="W286" s="112" t="e">
        <f t="shared" si="80"/>
        <v>#DIV/0!</v>
      </c>
    </row>
    <row r="287" spans="2:23" x14ac:dyDescent="0.2">
      <c r="B287" s="48" t="s">
        <v>3437</v>
      </c>
      <c r="C287" s="48"/>
      <c r="D287" s="48" t="s">
        <v>902</v>
      </c>
      <c r="E287" s="48" t="s">
        <v>199</v>
      </c>
      <c r="F287" s="48" t="s">
        <v>199</v>
      </c>
      <c r="G287" s="48"/>
      <c r="H287" s="91">
        <v>25.9</v>
      </c>
      <c r="I287" s="7">
        <f>VLOOKUP(E287,Steuerung!$A$17:$E$500,5,FALSE)</f>
        <v>2</v>
      </c>
      <c r="J287" s="73">
        <f>VLOOKUP(E287,Steuerung!$A$17:$F$500,6,FALSE)</f>
        <v>58.333333333333329</v>
      </c>
      <c r="K287" s="7">
        <f>VLOOKUP(F287,Steuerung!$A$17:$G$500,7,FALSE)</f>
        <v>2</v>
      </c>
      <c r="L287" s="7">
        <f>VLOOKUP(F287,Steuerung!$A$17:$H$500,8,FALSE)</f>
        <v>46</v>
      </c>
      <c r="M287" s="73">
        <f t="shared" si="72"/>
        <v>104.33333333333333</v>
      </c>
      <c r="N287" s="91">
        <f t="shared" si="73"/>
        <v>2702.2333333333331</v>
      </c>
      <c r="O287" s="91">
        <f t="shared" si="74"/>
        <v>1510.833333333333</v>
      </c>
      <c r="P287" s="91">
        <f t="shared" si="75"/>
        <v>1191.3999999999999</v>
      </c>
      <c r="Q287" s="63">
        <f>VLOOKUP(E287,Steuerung!$A$17:$B$500,2,FALSE)</f>
        <v>0</v>
      </c>
      <c r="R287" s="63">
        <f>VLOOKUP(F287,Steuerung!$A$17:$B$500,2,FALSE)</f>
        <v>0</v>
      </c>
      <c r="S287" s="4">
        <f t="shared" si="76"/>
        <v>0</v>
      </c>
      <c r="T287" s="4">
        <f t="shared" si="77"/>
        <v>0</v>
      </c>
      <c r="U287" s="112" t="e">
        <f t="shared" si="78"/>
        <v>#DIV/0!</v>
      </c>
      <c r="V287" s="112" t="e">
        <f t="shared" si="79"/>
        <v>#DIV/0!</v>
      </c>
      <c r="W287" s="112" t="e">
        <f t="shared" si="80"/>
        <v>#DIV/0!</v>
      </c>
    </row>
    <row r="288" spans="2:23" x14ac:dyDescent="0.2">
      <c r="B288" s="48" t="s">
        <v>1341</v>
      </c>
      <c r="C288" s="48"/>
      <c r="D288" s="48" t="s">
        <v>919</v>
      </c>
      <c r="E288" s="48" t="s">
        <v>274</v>
      </c>
      <c r="F288" s="48" t="s">
        <v>274</v>
      </c>
      <c r="G288" s="48"/>
      <c r="H288" s="91">
        <v>19.399999999999999</v>
      </c>
      <c r="I288" s="7">
        <f>VLOOKUP(E288,Steuerung!$A$17:$E$500,5,FALSE)</f>
        <v>3</v>
      </c>
      <c r="J288" s="73">
        <f>VLOOKUP(E288,Steuerung!$A$17:$F$500,6,FALSE)</f>
        <v>82.4</v>
      </c>
      <c r="K288" s="7">
        <f>VLOOKUP(F288,Steuerung!$A$17:$G$500,7,FALSE)</f>
        <v>3</v>
      </c>
      <c r="L288" s="7">
        <f>VLOOKUP(F288,Steuerung!$A$17:$H$500,8,FALSE)</f>
        <v>67.800000000000011</v>
      </c>
      <c r="M288" s="73">
        <f t="shared" ref="M288:M319" si="81">J288+L288</f>
        <v>150.20000000000002</v>
      </c>
      <c r="N288" s="91">
        <f t="shared" ref="N288:N319" si="82">H288*M288</f>
        <v>2913.88</v>
      </c>
      <c r="O288" s="91">
        <f t="shared" ref="O288:O319" si="83">H288*J288</f>
        <v>1598.56</v>
      </c>
      <c r="P288" s="91">
        <f t="shared" ref="P288:P319" si="84">H288*L288</f>
        <v>1315.3200000000002</v>
      </c>
      <c r="Q288" s="63">
        <f>VLOOKUP(E288,Steuerung!$A$17:$B$500,2,FALSE)</f>
        <v>0</v>
      </c>
      <c r="R288" s="63">
        <f>VLOOKUP(F288,Steuerung!$A$17:$B$500,2,FALSE)</f>
        <v>0</v>
      </c>
      <c r="S288" s="4">
        <f t="shared" ref="S288:S319" si="85">IFERROR(O288/Q288,0)</f>
        <v>0</v>
      </c>
      <c r="T288" s="4">
        <f t="shared" ref="T288:T319" si="86">IFERROR(P288/R288,0)</f>
        <v>0</v>
      </c>
      <c r="U288" s="112" t="e">
        <f t="shared" ref="U288:U319" si="87">IF(J288&gt;0,O288/Q288*SVS_UHR,0)</f>
        <v>#DIV/0!</v>
      </c>
      <c r="V288" s="112" t="e">
        <f t="shared" ref="V288:V319" si="88">IF(L288&gt;0,P288/R288*SVS_UHR,0)</f>
        <v>#DIV/0!</v>
      </c>
      <c r="W288" s="112" t="e">
        <f t="shared" ref="W288:W319" si="89">U288+V288</f>
        <v>#DIV/0!</v>
      </c>
    </row>
    <row r="289" spans="2:23" x14ac:dyDescent="0.2">
      <c r="B289" s="48" t="s">
        <v>3407</v>
      </c>
      <c r="C289" s="48"/>
      <c r="D289" s="48" t="s">
        <v>910</v>
      </c>
      <c r="E289" s="48" t="s">
        <v>214</v>
      </c>
      <c r="F289" s="48" t="s">
        <v>214</v>
      </c>
      <c r="G289" s="48"/>
      <c r="H289" s="91">
        <v>6.9</v>
      </c>
      <c r="I289" s="7">
        <f>VLOOKUP(E289,Steuerung!$A$17:$E$500,5,FALSE)</f>
        <v>5</v>
      </c>
      <c r="J289" s="73">
        <f>VLOOKUP(E289,Steuerung!$A$17:$F$500,6,FALSE)</f>
        <v>137.33333333333334</v>
      </c>
      <c r="K289" s="7">
        <f>VLOOKUP(F289,Steuerung!$A$17:$G$500,7,FALSE)</f>
        <v>5</v>
      </c>
      <c r="L289" s="7">
        <f>VLOOKUP(F289,Steuerung!$A$17:$H$500,8,FALSE)</f>
        <v>113</v>
      </c>
      <c r="M289" s="73">
        <f t="shared" si="81"/>
        <v>250.33333333333334</v>
      </c>
      <c r="N289" s="91">
        <f t="shared" si="82"/>
        <v>1727.3000000000002</v>
      </c>
      <c r="O289" s="91">
        <f t="shared" si="83"/>
        <v>947.60000000000014</v>
      </c>
      <c r="P289" s="91">
        <f t="shared" si="84"/>
        <v>779.7</v>
      </c>
      <c r="Q289" s="63">
        <f>VLOOKUP(E289,Steuerung!$A$17:$B$500,2,FALSE)</f>
        <v>0</v>
      </c>
      <c r="R289" s="63">
        <f>VLOOKUP(F289,Steuerung!$A$17:$B$500,2,FALSE)</f>
        <v>0</v>
      </c>
      <c r="S289" s="4">
        <f t="shared" si="85"/>
        <v>0</v>
      </c>
      <c r="T289" s="4">
        <f t="shared" si="86"/>
        <v>0</v>
      </c>
      <c r="U289" s="112" t="e">
        <f t="shared" si="87"/>
        <v>#DIV/0!</v>
      </c>
      <c r="V289" s="112" t="e">
        <f t="shared" si="88"/>
        <v>#DIV/0!</v>
      </c>
      <c r="W289" s="112" t="e">
        <f t="shared" si="89"/>
        <v>#DIV/0!</v>
      </c>
    </row>
    <row r="290" spans="2:23" x14ac:dyDescent="0.2">
      <c r="B290" s="48" t="s">
        <v>3440</v>
      </c>
      <c r="C290" s="48"/>
      <c r="D290" s="48" t="s">
        <v>868</v>
      </c>
      <c r="E290" s="48" t="s">
        <v>124</v>
      </c>
      <c r="F290" s="48" t="s">
        <v>124</v>
      </c>
      <c r="G290" s="48"/>
      <c r="H290" s="91">
        <v>4.9000000000000004</v>
      </c>
      <c r="I290" s="7">
        <f>VLOOKUP(E290,Steuerung!$A$17:$E$500,5,FALSE)</f>
        <v>0</v>
      </c>
      <c r="J290" s="73">
        <f>VLOOKUP(E290,Steuerung!$A$17:$F$500,6,FALSE)</f>
        <v>0</v>
      </c>
      <c r="K290" s="7">
        <f>VLOOKUP(F290,Steuerung!$A$17:$G$500,7,FALSE)</f>
        <v>0</v>
      </c>
      <c r="L290" s="7">
        <f>VLOOKUP(F290,Steuerung!$A$17:$H$500,8,FALSE)</f>
        <v>0</v>
      </c>
      <c r="M290" s="73">
        <f t="shared" si="81"/>
        <v>0</v>
      </c>
      <c r="N290" s="91">
        <f t="shared" si="82"/>
        <v>0</v>
      </c>
      <c r="O290" s="91">
        <f t="shared" si="83"/>
        <v>0</v>
      </c>
      <c r="P290" s="91">
        <f t="shared" si="84"/>
        <v>0</v>
      </c>
      <c r="Q290" s="63">
        <f>VLOOKUP(E290,Steuerung!$A$17:$B$500,2,FALSE)</f>
        <v>0</v>
      </c>
      <c r="R290" s="63">
        <f>VLOOKUP(F290,Steuerung!$A$17:$B$500,2,FALSE)</f>
        <v>0</v>
      </c>
      <c r="S290" s="4">
        <f t="shared" si="85"/>
        <v>0</v>
      </c>
      <c r="T290" s="4">
        <f t="shared" si="86"/>
        <v>0</v>
      </c>
      <c r="U290" s="112">
        <f t="shared" si="87"/>
        <v>0</v>
      </c>
      <c r="V290" s="112">
        <f t="shared" si="88"/>
        <v>0</v>
      </c>
      <c r="W290" s="112">
        <f t="shared" si="89"/>
        <v>0</v>
      </c>
    </row>
    <row r="291" spans="2:23" x14ac:dyDescent="0.2">
      <c r="B291" s="48" t="s">
        <v>3495</v>
      </c>
      <c r="C291" s="48"/>
      <c r="D291" s="48" t="s">
        <v>868</v>
      </c>
      <c r="E291" s="48" t="s">
        <v>124</v>
      </c>
      <c r="F291" s="48" t="s">
        <v>124</v>
      </c>
      <c r="G291" s="48"/>
      <c r="H291" s="91">
        <v>20.8</v>
      </c>
      <c r="I291" s="7">
        <f>VLOOKUP(E291,Steuerung!$A$17:$E$500,5,FALSE)</f>
        <v>0</v>
      </c>
      <c r="J291" s="73">
        <f>VLOOKUP(E291,Steuerung!$A$17:$F$500,6,FALSE)</f>
        <v>0</v>
      </c>
      <c r="K291" s="7">
        <f>VLOOKUP(F291,Steuerung!$A$17:$G$500,7,FALSE)</f>
        <v>0</v>
      </c>
      <c r="L291" s="7">
        <f>VLOOKUP(F291,Steuerung!$A$17:$H$500,8,FALSE)</f>
        <v>0</v>
      </c>
      <c r="M291" s="73">
        <f t="shared" si="81"/>
        <v>0</v>
      </c>
      <c r="N291" s="91">
        <f t="shared" si="82"/>
        <v>0</v>
      </c>
      <c r="O291" s="91">
        <f t="shared" si="83"/>
        <v>0</v>
      </c>
      <c r="P291" s="91">
        <f t="shared" si="84"/>
        <v>0</v>
      </c>
      <c r="Q291" s="63">
        <f>VLOOKUP(E291,Steuerung!$A$17:$B$500,2,FALSE)</f>
        <v>0</v>
      </c>
      <c r="R291" s="63">
        <f>VLOOKUP(F291,Steuerung!$A$17:$B$500,2,FALSE)</f>
        <v>0</v>
      </c>
      <c r="S291" s="4">
        <f t="shared" si="85"/>
        <v>0</v>
      </c>
      <c r="T291" s="4">
        <f t="shared" si="86"/>
        <v>0</v>
      </c>
      <c r="U291" s="112">
        <f t="shared" si="87"/>
        <v>0</v>
      </c>
      <c r="V291" s="112">
        <f t="shared" si="88"/>
        <v>0</v>
      </c>
      <c r="W291" s="112">
        <f t="shared" si="89"/>
        <v>0</v>
      </c>
    </row>
    <row r="292" spans="2:23" x14ac:dyDescent="0.2">
      <c r="B292" s="48" t="s">
        <v>3405</v>
      </c>
      <c r="C292" s="48"/>
      <c r="D292" s="48" t="s">
        <v>868</v>
      </c>
      <c r="E292" s="48" t="s">
        <v>124</v>
      </c>
      <c r="F292" s="48" t="s">
        <v>124</v>
      </c>
      <c r="G292" s="48"/>
      <c r="H292" s="91">
        <v>6.9</v>
      </c>
      <c r="I292" s="7">
        <f>VLOOKUP(E292,Steuerung!$A$17:$E$500,5,FALSE)</f>
        <v>0</v>
      </c>
      <c r="J292" s="73">
        <f>VLOOKUP(E292,Steuerung!$A$17:$F$500,6,FALSE)</f>
        <v>0</v>
      </c>
      <c r="K292" s="7">
        <f>VLOOKUP(F292,Steuerung!$A$17:$G$500,7,FALSE)</f>
        <v>0</v>
      </c>
      <c r="L292" s="7">
        <f>VLOOKUP(F292,Steuerung!$A$17:$H$500,8,FALSE)</f>
        <v>0</v>
      </c>
      <c r="M292" s="73">
        <f t="shared" si="81"/>
        <v>0</v>
      </c>
      <c r="N292" s="91">
        <f t="shared" si="82"/>
        <v>0</v>
      </c>
      <c r="O292" s="91">
        <f t="shared" si="83"/>
        <v>0</v>
      </c>
      <c r="P292" s="91">
        <f t="shared" si="84"/>
        <v>0</v>
      </c>
      <c r="Q292" s="63">
        <f>VLOOKUP(E292,Steuerung!$A$17:$B$500,2,FALSE)</f>
        <v>0</v>
      </c>
      <c r="R292" s="63">
        <f>VLOOKUP(F292,Steuerung!$A$17:$B$500,2,FALSE)</f>
        <v>0</v>
      </c>
      <c r="S292" s="4">
        <f t="shared" si="85"/>
        <v>0</v>
      </c>
      <c r="T292" s="4">
        <f t="shared" si="86"/>
        <v>0</v>
      </c>
      <c r="U292" s="112">
        <f t="shared" si="87"/>
        <v>0</v>
      </c>
      <c r="V292" s="112">
        <f t="shared" si="88"/>
        <v>0</v>
      </c>
      <c r="W292" s="112">
        <f t="shared" si="89"/>
        <v>0</v>
      </c>
    </row>
    <row r="293" spans="2:23" x14ac:dyDescent="0.2">
      <c r="B293" s="48" t="s">
        <v>3408</v>
      </c>
      <c r="C293" s="48"/>
      <c r="D293" s="48" t="s">
        <v>868</v>
      </c>
      <c r="E293" s="48" t="s">
        <v>124</v>
      </c>
      <c r="F293" s="48" t="s">
        <v>124</v>
      </c>
      <c r="G293" s="48"/>
      <c r="H293" s="91">
        <v>10.9</v>
      </c>
      <c r="I293" s="7">
        <f>VLOOKUP(E293,Steuerung!$A$17:$E$500,5,FALSE)</f>
        <v>0</v>
      </c>
      <c r="J293" s="73">
        <f>VLOOKUP(E293,Steuerung!$A$17:$F$500,6,FALSE)</f>
        <v>0</v>
      </c>
      <c r="K293" s="7">
        <f>VLOOKUP(F293,Steuerung!$A$17:$G$500,7,FALSE)</f>
        <v>0</v>
      </c>
      <c r="L293" s="7">
        <f>VLOOKUP(F293,Steuerung!$A$17:$H$500,8,FALSE)</f>
        <v>0</v>
      </c>
      <c r="M293" s="73">
        <f t="shared" si="81"/>
        <v>0</v>
      </c>
      <c r="N293" s="91">
        <f t="shared" si="82"/>
        <v>0</v>
      </c>
      <c r="O293" s="91">
        <f t="shared" si="83"/>
        <v>0</v>
      </c>
      <c r="P293" s="91">
        <f t="shared" si="84"/>
        <v>0</v>
      </c>
      <c r="Q293" s="63">
        <f>VLOOKUP(E293,Steuerung!$A$17:$B$500,2,FALSE)</f>
        <v>0</v>
      </c>
      <c r="R293" s="63">
        <f>VLOOKUP(F293,Steuerung!$A$17:$B$500,2,FALSE)</f>
        <v>0</v>
      </c>
      <c r="S293" s="4">
        <f t="shared" si="85"/>
        <v>0</v>
      </c>
      <c r="T293" s="4">
        <f t="shared" si="86"/>
        <v>0</v>
      </c>
      <c r="U293" s="112">
        <f t="shared" si="87"/>
        <v>0</v>
      </c>
      <c r="V293" s="112">
        <f t="shared" si="88"/>
        <v>0</v>
      </c>
      <c r="W293" s="112">
        <f t="shared" si="89"/>
        <v>0</v>
      </c>
    </row>
    <row r="294" spans="2:23" x14ac:dyDescent="0.2">
      <c r="B294" s="48" t="s">
        <v>3407</v>
      </c>
      <c r="C294" s="48"/>
      <c r="D294" s="48" t="s">
        <v>910</v>
      </c>
      <c r="E294" s="48" t="s">
        <v>214</v>
      </c>
      <c r="F294" s="48" t="s">
        <v>214</v>
      </c>
      <c r="G294" s="48"/>
      <c r="H294" s="91">
        <v>6.9</v>
      </c>
      <c r="I294" s="7">
        <f>VLOOKUP(E294,Steuerung!$A$17:$E$500,5,FALSE)</f>
        <v>5</v>
      </c>
      <c r="J294" s="73">
        <f>VLOOKUP(E294,Steuerung!$A$17:$F$500,6,FALSE)</f>
        <v>137.33333333333334</v>
      </c>
      <c r="K294" s="7">
        <f>VLOOKUP(F294,Steuerung!$A$17:$G$500,7,FALSE)</f>
        <v>5</v>
      </c>
      <c r="L294" s="7">
        <f>VLOOKUP(F294,Steuerung!$A$17:$H$500,8,FALSE)</f>
        <v>113</v>
      </c>
      <c r="M294" s="73">
        <f t="shared" si="81"/>
        <v>250.33333333333334</v>
      </c>
      <c r="N294" s="91">
        <f t="shared" si="82"/>
        <v>1727.3000000000002</v>
      </c>
      <c r="O294" s="91">
        <f t="shared" si="83"/>
        <v>947.60000000000014</v>
      </c>
      <c r="P294" s="91">
        <f t="shared" si="84"/>
        <v>779.7</v>
      </c>
      <c r="Q294" s="63">
        <f>VLOOKUP(E294,Steuerung!$A$17:$B$500,2,FALSE)</f>
        <v>0</v>
      </c>
      <c r="R294" s="63">
        <f>VLOOKUP(F294,Steuerung!$A$17:$B$500,2,FALSE)</f>
        <v>0</v>
      </c>
      <c r="S294" s="4">
        <f t="shared" si="85"/>
        <v>0</v>
      </c>
      <c r="T294" s="4">
        <f t="shared" si="86"/>
        <v>0</v>
      </c>
      <c r="U294" s="112" t="e">
        <f t="shared" si="87"/>
        <v>#DIV/0!</v>
      </c>
      <c r="V294" s="112" t="e">
        <f t="shared" si="88"/>
        <v>#DIV/0!</v>
      </c>
      <c r="W294" s="112" t="e">
        <f t="shared" si="89"/>
        <v>#DIV/0!</v>
      </c>
    </row>
    <row r="295" spans="2:23" x14ac:dyDescent="0.2">
      <c r="B295" s="48" t="s">
        <v>3495</v>
      </c>
      <c r="C295" s="48"/>
      <c r="D295" s="48" t="s">
        <v>868</v>
      </c>
      <c r="E295" s="48" t="s">
        <v>124</v>
      </c>
      <c r="F295" s="48" t="s">
        <v>124</v>
      </c>
      <c r="G295" s="48"/>
      <c r="H295" s="91">
        <v>16.8</v>
      </c>
      <c r="I295" s="7">
        <f>VLOOKUP(E295,Steuerung!$A$17:$E$500,5,FALSE)</f>
        <v>0</v>
      </c>
      <c r="J295" s="73">
        <f>VLOOKUP(E295,Steuerung!$A$17:$F$500,6,FALSE)</f>
        <v>0</v>
      </c>
      <c r="K295" s="7">
        <f>VLOOKUP(F295,Steuerung!$A$17:$G$500,7,FALSE)</f>
        <v>0</v>
      </c>
      <c r="L295" s="7">
        <f>VLOOKUP(F295,Steuerung!$A$17:$H$500,8,FALSE)</f>
        <v>0</v>
      </c>
      <c r="M295" s="73">
        <f t="shared" si="81"/>
        <v>0</v>
      </c>
      <c r="N295" s="91">
        <f t="shared" si="82"/>
        <v>0</v>
      </c>
      <c r="O295" s="91">
        <f t="shared" si="83"/>
        <v>0</v>
      </c>
      <c r="P295" s="91">
        <f t="shared" si="84"/>
        <v>0</v>
      </c>
      <c r="Q295" s="63">
        <f>VLOOKUP(E295,Steuerung!$A$17:$B$500,2,FALSE)</f>
        <v>0</v>
      </c>
      <c r="R295" s="63">
        <f>VLOOKUP(F295,Steuerung!$A$17:$B$500,2,FALSE)</f>
        <v>0</v>
      </c>
      <c r="S295" s="4">
        <f t="shared" si="85"/>
        <v>0</v>
      </c>
      <c r="T295" s="4">
        <f t="shared" si="86"/>
        <v>0</v>
      </c>
      <c r="U295" s="112">
        <f t="shared" si="87"/>
        <v>0</v>
      </c>
      <c r="V295" s="112">
        <f t="shared" si="88"/>
        <v>0</v>
      </c>
      <c r="W295" s="112">
        <f t="shared" si="89"/>
        <v>0</v>
      </c>
    </row>
    <row r="296" spans="2:23" x14ac:dyDescent="0.2">
      <c r="B296" s="48" t="s">
        <v>3482</v>
      </c>
      <c r="C296" s="48"/>
      <c r="D296" s="48" t="s">
        <v>868</v>
      </c>
      <c r="E296" s="48" t="s">
        <v>231</v>
      </c>
      <c r="F296" s="48" t="s">
        <v>231</v>
      </c>
      <c r="G296" s="48"/>
      <c r="H296" s="91">
        <v>25.9</v>
      </c>
      <c r="I296" s="7">
        <f>VLOOKUP(E296,Steuerung!$A$17:$E$500,5,FALSE)</f>
        <v>2</v>
      </c>
      <c r="J296" s="73">
        <f>VLOOKUP(E296,Steuerung!$A$17:$F$500,6,FALSE)</f>
        <v>58.333333333333329</v>
      </c>
      <c r="K296" s="7">
        <f>VLOOKUP(F296,Steuerung!$A$17:$G$500,7,FALSE)</f>
        <v>2</v>
      </c>
      <c r="L296" s="7">
        <f>VLOOKUP(F296,Steuerung!$A$17:$H$500,8,FALSE)</f>
        <v>46</v>
      </c>
      <c r="M296" s="73">
        <f t="shared" si="81"/>
        <v>104.33333333333333</v>
      </c>
      <c r="N296" s="91">
        <f t="shared" si="82"/>
        <v>2702.2333333333331</v>
      </c>
      <c r="O296" s="91">
        <f t="shared" si="83"/>
        <v>1510.833333333333</v>
      </c>
      <c r="P296" s="91">
        <f t="shared" si="84"/>
        <v>1191.3999999999999</v>
      </c>
      <c r="Q296" s="63">
        <f>VLOOKUP(E296,Steuerung!$A$17:$B$500,2,FALSE)</f>
        <v>0</v>
      </c>
      <c r="R296" s="63">
        <f>VLOOKUP(F296,Steuerung!$A$17:$B$500,2,FALSE)</f>
        <v>0</v>
      </c>
      <c r="S296" s="4">
        <f t="shared" si="85"/>
        <v>0</v>
      </c>
      <c r="T296" s="4">
        <f t="shared" si="86"/>
        <v>0</v>
      </c>
      <c r="U296" s="112" t="e">
        <f t="shared" si="87"/>
        <v>#DIV/0!</v>
      </c>
      <c r="V296" s="112" t="e">
        <f t="shared" si="88"/>
        <v>#DIV/0!</v>
      </c>
      <c r="W296" s="112" t="e">
        <f t="shared" si="89"/>
        <v>#DIV/0!</v>
      </c>
    </row>
    <row r="297" spans="2:23" x14ac:dyDescent="0.2">
      <c r="B297" s="48" t="s">
        <v>3496</v>
      </c>
      <c r="C297" s="48"/>
      <c r="D297" s="48" t="s">
        <v>868</v>
      </c>
      <c r="E297" s="48" t="s">
        <v>231</v>
      </c>
      <c r="F297" s="48" t="s">
        <v>231</v>
      </c>
      <c r="G297" s="48"/>
      <c r="H297" s="91">
        <v>25.9</v>
      </c>
      <c r="I297" s="7">
        <f>VLOOKUP(E297,Steuerung!$A$17:$E$500,5,FALSE)</f>
        <v>2</v>
      </c>
      <c r="J297" s="73">
        <f>VLOOKUP(E297,Steuerung!$A$17:$F$500,6,FALSE)</f>
        <v>58.333333333333329</v>
      </c>
      <c r="K297" s="7">
        <f>VLOOKUP(F297,Steuerung!$A$17:$G$500,7,FALSE)</f>
        <v>2</v>
      </c>
      <c r="L297" s="7">
        <f>VLOOKUP(F297,Steuerung!$A$17:$H$500,8,FALSE)</f>
        <v>46</v>
      </c>
      <c r="M297" s="73">
        <f t="shared" si="81"/>
        <v>104.33333333333333</v>
      </c>
      <c r="N297" s="91">
        <f t="shared" si="82"/>
        <v>2702.2333333333331</v>
      </c>
      <c r="O297" s="91">
        <f t="shared" si="83"/>
        <v>1510.833333333333</v>
      </c>
      <c r="P297" s="91">
        <f t="shared" si="84"/>
        <v>1191.3999999999999</v>
      </c>
      <c r="Q297" s="63">
        <f>VLOOKUP(E297,Steuerung!$A$17:$B$500,2,FALSE)</f>
        <v>0</v>
      </c>
      <c r="R297" s="63">
        <f>VLOOKUP(F297,Steuerung!$A$17:$B$500,2,FALSE)</f>
        <v>0</v>
      </c>
      <c r="S297" s="4">
        <f t="shared" si="85"/>
        <v>0</v>
      </c>
      <c r="T297" s="4">
        <f t="shared" si="86"/>
        <v>0</v>
      </c>
      <c r="U297" s="112" t="e">
        <f t="shared" si="87"/>
        <v>#DIV/0!</v>
      </c>
      <c r="V297" s="112" t="e">
        <f t="shared" si="88"/>
        <v>#DIV/0!</v>
      </c>
      <c r="W297" s="112" t="e">
        <f t="shared" si="89"/>
        <v>#DIV/0!</v>
      </c>
    </row>
    <row r="298" spans="2:23" x14ac:dyDescent="0.2">
      <c r="B298" s="48" t="s">
        <v>3497</v>
      </c>
      <c r="C298" s="48"/>
      <c r="D298" s="48" t="s">
        <v>875</v>
      </c>
      <c r="E298" s="48" t="s">
        <v>177</v>
      </c>
      <c r="F298" s="48" t="s">
        <v>177</v>
      </c>
      <c r="G298" s="48"/>
      <c r="H298" s="91">
        <v>32.4</v>
      </c>
      <c r="I298" s="7">
        <f>VLOOKUP(E298,Steuerung!$A$17:$E$500,5,FALSE)</f>
        <v>1</v>
      </c>
      <c r="J298" s="73">
        <f>VLOOKUP(E298,Steuerung!$A$17:$F$500,6,FALSE)</f>
        <v>29.166666666666657</v>
      </c>
      <c r="K298" s="7">
        <f>VLOOKUP(F298,Steuerung!$A$17:$G$500,7,FALSE)</f>
        <v>1</v>
      </c>
      <c r="L298" s="7">
        <f>VLOOKUP(F298,Steuerung!$A$17:$H$500,8,FALSE)</f>
        <v>23</v>
      </c>
      <c r="M298" s="73">
        <f t="shared" si="81"/>
        <v>52.166666666666657</v>
      </c>
      <c r="N298" s="91">
        <f t="shared" si="82"/>
        <v>1690.1999999999996</v>
      </c>
      <c r="O298" s="91">
        <f t="shared" si="83"/>
        <v>944.99999999999966</v>
      </c>
      <c r="P298" s="91">
        <f t="shared" si="84"/>
        <v>745.19999999999993</v>
      </c>
      <c r="Q298" s="63">
        <f>VLOOKUP(E298,Steuerung!$A$17:$B$500,2,FALSE)</f>
        <v>0</v>
      </c>
      <c r="R298" s="63">
        <f>VLOOKUP(F298,Steuerung!$A$17:$B$500,2,FALSE)</f>
        <v>0</v>
      </c>
      <c r="S298" s="4">
        <f t="shared" si="85"/>
        <v>0</v>
      </c>
      <c r="T298" s="4">
        <f t="shared" si="86"/>
        <v>0</v>
      </c>
      <c r="U298" s="112" t="e">
        <f t="shared" si="87"/>
        <v>#DIV/0!</v>
      </c>
      <c r="V298" s="112" t="e">
        <f t="shared" si="88"/>
        <v>#DIV/0!</v>
      </c>
      <c r="W298" s="112" t="e">
        <f t="shared" si="89"/>
        <v>#DIV/0!</v>
      </c>
    </row>
    <row r="299" spans="2:23" x14ac:dyDescent="0.2">
      <c r="B299" s="48" t="s">
        <v>3498</v>
      </c>
      <c r="C299" s="48"/>
      <c r="D299" s="48" t="s">
        <v>875</v>
      </c>
      <c r="E299" s="48" t="s">
        <v>177</v>
      </c>
      <c r="F299" s="48" t="s">
        <v>177</v>
      </c>
      <c r="G299" s="48"/>
      <c r="H299" s="91">
        <v>25.9</v>
      </c>
      <c r="I299" s="7">
        <f>VLOOKUP(E299,Steuerung!$A$17:$E$500,5,FALSE)</f>
        <v>1</v>
      </c>
      <c r="J299" s="73">
        <f>VLOOKUP(E299,Steuerung!$A$17:$F$500,6,FALSE)</f>
        <v>29.166666666666657</v>
      </c>
      <c r="K299" s="7">
        <f>VLOOKUP(F299,Steuerung!$A$17:$G$500,7,FALSE)</f>
        <v>1</v>
      </c>
      <c r="L299" s="7">
        <f>VLOOKUP(F299,Steuerung!$A$17:$H$500,8,FALSE)</f>
        <v>23</v>
      </c>
      <c r="M299" s="73">
        <f t="shared" si="81"/>
        <v>52.166666666666657</v>
      </c>
      <c r="N299" s="91">
        <f t="shared" si="82"/>
        <v>1351.1166666666663</v>
      </c>
      <c r="O299" s="91">
        <f t="shared" si="83"/>
        <v>755.4166666666664</v>
      </c>
      <c r="P299" s="91">
        <f t="shared" si="84"/>
        <v>595.69999999999993</v>
      </c>
      <c r="Q299" s="63">
        <f>VLOOKUP(E299,Steuerung!$A$17:$B$500,2,FALSE)</f>
        <v>0</v>
      </c>
      <c r="R299" s="63">
        <f>VLOOKUP(F299,Steuerung!$A$17:$B$500,2,FALSE)</f>
        <v>0</v>
      </c>
      <c r="S299" s="4">
        <f t="shared" si="85"/>
        <v>0</v>
      </c>
      <c r="T299" s="4">
        <f t="shared" si="86"/>
        <v>0</v>
      </c>
      <c r="U299" s="112" t="e">
        <f t="shared" si="87"/>
        <v>#DIV/0!</v>
      </c>
      <c r="V299" s="112" t="e">
        <f t="shared" si="88"/>
        <v>#DIV/0!</v>
      </c>
      <c r="W299" s="112" t="e">
        <f t="shared" si="89"/>
        <v>#DIV/0!</v>
      </c>
    </row>
    <row r="300" spans="2:23" x14ac:dyDescent="0.2">
      <c r="B300" s="48" t="s">
        <v>3499</v>
      </c>
      <c r="C300" s="48"/>
      <c r="D300" s="48" t="s">
        <v>868</v>
      </c>
      <c r="E300" s="48" t="s">
        <v>231</v>
      </c>
      <c r="F300" s="48" t="s">
        <v>231</v>
      </c>
      <c r="G300" s="48"/>
      <c r="H300" s="91">
        <v>13</v>
      </c>
      <c r="I300" s="7">
        <f>VLOOKUP(E300,Steuerung!$A$17:$E$500,5,FALSE)</f>
        <v>2</v>
      </c>
      <c r="J300" s="73">
        <f>VLOOKUP(E300,Steuerung!$A$17:$F$500,6,FALSE)</f>
        <v>58.333333333333329</v>
      </c>
      <c r="K300" s="7">
        <f>VLOOKUP(F300,Steuerung!$A$17:$G$500,7,FALSE)</f>
        <v>2</v>
      </c>
      <c r="L300" s="7">
        <f>VLOOKUP(F300,Steuerung!$A$17:$H$500,8,FALSE)</f>
        <v>46</v>
      </c>
      <c r="M300" s="73">
        <f t="shared" si="81"/>
        <v>104.33333333333333</v>
      </c>
      <c r="N300" s="91">
        <f t="shared" si="82"/>
        <v>1356.3333333333333</v>
      </c>
      <c r="O300" s="91">
        <f t="shared" si="83"/>
        <v>758.33333333333326</v>
      </c>
      <c r="P300" s="91">
        <f t="shared" si="84"/>
        <v>598</v>
      </c>
      <c r="Q300" s="63">
        <f>VLOOKUP(E300,Steuerung!$A$17:$B$500,2,FALSE)</f>
        <v>0</v>
      </c>
      <c r="R300" s="63">
        <f>VLOOKUP(F300,Steuerung!$A$17:$B$500,2,FALSE)</f>
        <v>0</v>
      </c>
      <c r="S300" s="4">
        <f t="shared" si="85"/>
        <v>0</v>
      </c>
      <c r="T300" s="4">
        <f t="shared" si="86"/>
        <v>0</v>
      </c>
      <c r="U300" s="112" t="e">
        <f t="shared" si="87"/>
        <v>#DIV/0!</v>
      </c>
      <c r="V300" s="112" t="e">
        <f t="shared" si="88"/>
        <v>#DIV/0!</v>
      </c>
      <c r="W300" s="112" t="e">
        <f t="shared" si="89"/>
        <v>#DIV/0!</v>
      </c>
    </row>
    <row r="301" spans="2:23" x14ac:dyDescent="0.2">
      <c r="B301" s="48" t="s">
        <v>3500</v>
      </c>
      <c r="C301" s="48"/>
      <c r="D301" s="48" t="s">
        <v>868</v>
      </c>
      <c r="E301" s="48" t="s">
        <v>231</v>
      </c>
      <c r="F301" s="48" t="s">
        <v>231</v>
      </c>
      <c r="G301" s="48"/>
      <c r="H301" s="91">
        <v>13</v>
      </c>
      <c r="I301" s="7">
        <f>VLOOKUP(E301,Steuerung!$A$17:$E$500,5,FALSE)</f>
        <v>2</v>
      </c>
      <c r="J301" s="73">
        <f>VLOOKUP(E301,Steuerung!$A$17:$F$500,6,FALSE)</f>
        <v>58.333333333333329</v>
      </c>
      <c r="K301" s="7">
        <f>VLOOKUP(F301,Steuerung!$A$17:$G$500,7,FALSE)</f>
        <v>2</v>
      </c>
      <c r="L301" s="7">
        <f>VLOOKUP(F301,Steuerung!$A$17:$H$500,8,FALSE)</f>
        <v>46</v>
      </c>
      <c r="M301" s="73">
        <f t="shared" si="81"/>
        <v>104.33333333333333</v>
      </c>
      <c r="N301" s="91">
        <f t="shared" si="82"/>
        <v>1356.3333333333333</v>
      </c>
      <c r="O301" s="91">
        <f t="shared" si="83"/>
        <v>758.33333333333326</v>
      </c>
      <c r="P301" s="91">
        <f t="shared" si="84"/>
        <v>598</v>
      </c>
      <c r="Q301" s="63">
        <f>VLOOKUP(E301,Steuerung!$A$17:$B$500,2,FALSE)</f>
        <v>0</v>
      </c>
      <c r="R301" s="63">
        <f>VLOOKUP(F301,Steuerung!$A$17:$B$500,2,FALSE)</f>
        <v>0</v>
      </c>
      <c r="S301" s="4">
        <f t="shared" si="85"/>
        <v>0</v>
      </c>
      <c r="T301" s="4">
        <f t="shared" si="86"/>
        <v>0</v>
      </c>
      <c r="U301" s="112" t="e">
        <f t="shared" si="87"/>
        <v>#DIV/0!</v>
      </c>
      <c r="V301" s="112" t="e">
        <f t="shared" si="88"/>
        <v>#DIV/0!</v>
      </c>
      <c r="W301" s="112" t="e">
        <f t="shared" si="89"/>
        <v>#DIV/0!</v>
      </c>
    </row>
    <row r="302" spans="2:23" x14ac:dyDescent="0.2">
      <c r="B302" s="48" t="s">
        <v>1186</v>
      </c>
      <c r="C302" s="48"/>
      <c r="D302" s="48" t="s">
        <v>907</v>
      </c>
      <c r="E302" s="48" t="s">
        <v>252</v>
      </c>
      <c r="F302" s="48" t="s">
        <v>252</v>
      </c>
      <c r="G302" s="48"/>
      <c r="H302" s="91">
        <v>6.5</v>
      </c>
      <c r="I302" s="7">
        <f>VLOOKUP(E302,Steuerung!$A$17:$E$500,5,FALSE)</f>
        <v>2</v>
      </c>
      <c r="J302" s="73">
        <f>VLOOKUP(E302,Steuerung!$A$17:$F$500,6,FALSE)</f>
        <v>58.333333333333329</v>
      </c>
      <c r="K302" s="7">
        <f>VLOOKUP(F302,Steuerung!$A$17:$G$500,7,FALSE)</f>
        <v>2</v>
      </c>
      <c r="L302" s="7">
        <f>VLOOKUP(F302,Steuerung!$A$17:$H$500,8,FALSE)</f>
        <v>46</v>
      </c>
      <c r="M302" s="73">
        <f t="shared" si="81"/>
        <v>104.33333333333333</v>
      </c>
      <c r="N302" s="91">
        <f t="shared" si="82"/>
        <v>678.16666666666663</v>
      </c>
      <c r="O302" s="91">
        <f t="shared" si="83"/>
        <v>379.16666666666663</v>
      </c>
      <c r="P302" s="91">
        <f t="shared" si="84"/>
        <v>299</v>
      </c>
      <c r="Q302" s="63">
        <f>VLOOKUP(E302,Steuerung!$A$17:$B$500,2,FALSE)</f>
        <v>0</v>
      </c>
      <c r="R302" s="63">
        <f>VLOOKUP(F302,Steuerung!$A$17:$B$500,2,FALSE)</f>
        <v>0</v>
      </c>
      <c r="S302" s="4">
        <f t="shared" si="85"/>
        <v>0</v>
      </c>
      <c r="T302" s="4">
        <f t="shared" si="86"/>
        <v>0</v>
      </c>
      <c r="U302" s="112" t="e">
        <f t="shared" si="87"/>
        <v>#DIV/0!</v>
      </c>
      <c r="V302" s="112" t="e">
        <f t="shared" si="88"/>
        <v>#DIV/0!</v>
      </c>
      <c r="W302" s="112" t="e">
        <f t="shared" si="89"/>
        <v>#DIV/0!</v>
      </c>
    </row>
    <row r="303" spans="2:23" x14ac:dyDescent="0.2">
      <c r="B303" s="48" t="s">
        <v>3480</v>
      </c>
      <c r="C303" s="48"/>
      <c r="D303" s="48" t="s">
        <v>2172</v>
      </c>
      <c r="E303" s="48" t="s">
        <v>139</v>
      </c>
      <c r="F303" s="48" t="s">
        <v>139</v>
      </c>
      <c r="G303" s="48"/>
      <c r="H303" s="91">
        <v>325.89999999999998</v>
      </c>
      <c r="I303" s="7">
        <f>VLOOKUP(E303,Steuerung!$A$17:$E$500,5,FALSE)</f>
        <v>0</v>
      </c>
      <c r="J303" s="73">
        <f>VLOOKUP(E303,Steuerung!$A$17:$F$500,6,FALSE)</f>
        <v>0</v>
      </c>
      <c r="K303" s="7">
        <f>VLOOKUP(F303,Steuerung!$A$17:$G$500,7,FALSE)</f>
        <v>0</v>
      </c>
      <c r="L303" s="7">
        <f>VLOOKUP(F303,Steuerung!$A$17:$H$500,8,FALSE)</f>
        <v>0</v>
      </c>
      <c r="M303" s="73">
        <f t="shared" si="81"/>
        <v>0</v>
      </c>
      <c r="N303" s="91">
        <f t="shared" si="82"/>
        <v>0</v>
      </c>
      <c r="O303" s="91">
        <f t="shared" si="83"/>
        <v>0</v>
      </c>
      <c r="P303" s="91">
        <f t="shared" si="84"/>
        <v>0</v>
      </c>
      <c r="Q303" s="63">
        <f>VLOOKUP(E303,Steuerung!$A$17:$B$500,2,FALSE)</f>
        <v>0</v>
      </c>
      <c r="R303" s="63">
        <f>VLOOKUP(F303,Steuerung!$A$17:$B$500,2,FALSE)</f>
        <v>0</v>
      </c>
      <c r="S303" s="4">
        <f t="shared" si="85"/>
        <v>0</v>
      </c>
      <c r="T303" s="4">
        <f t="shared" si="86"/>
        <v>0</v>
      </c>
      <c r="U303" s="112">
        <f t="shared" si="87"/>
        <v>0</v>
      </c>
      <c r="V303" s="112">
        <f t="shared" si="88"/>
        <v>0</v>
      </c>
      <c r="W303" s="112">
        <f t="shared" si="89"/>
        <v>0</v>
      </c>
    </row>
    <row r="304" spans="2:23" x14ac:dyDescent="0.2">
      <c r="B304" s="48" t="s">
        <v>3068</v>
      </c>
      <c r="C304" s="48"/>
      <c r="D304" s="48" t="s">
        <v>868</v>
      </c>
      <c r="E304" s="48" t="s">
        <v>231</v>
      </c>
      <c r="F304" s="48" t="s">
        <v>231</v>
      </c>
      <c r="G304" s="48"/>
      <c r="H304" s="91">
        <v>21.6</v>
      </c>
      <c r="I304" s="7">
        <f>VLOOKUP(E304,Steuerung!$A$17:$E$500,5,FALSE)</f>
        <v>2</v>
      </c>
      <c r="J304" s="73">
        <f>VLOOKUP(E304,Steuerung!$A$17:$F$500,6,FALSE)</f>
        <v>58.333333333333329</v>
      </c>
      <c r="K304" s="7">
        <f>VLOOKUP(F304,Steuerung!$A$17:$G$500,7,FALSE)</f>
        <v>2</v>
      </c>
      <c r="L304" s="7">
        <f>VLOOKUP(F304,Steuerung!$A$17:$H$500,8,FALSE)</f>
        <v>46</v>
      </c>
      <c r="M304" s="73">
        <f t="shared" si="81"/>
        <v>104.33333333333333</v>
      </c>
      <c r="N304" s="91">
        <f t="shared" si="82"/>
        <v>2253.6</v>
      </c>
      <c r="O304" s="91">
        <f t="shared" si="83"/>
        <v>1260</v>
      </c>
      <c r="P304" s="91">
        <f t="shared" si="84"/>
        <v>993.6</v>
      </c>
      <c r="Q304" s="63">
        <f>VLOOKUP(E304,Steuerung!$A$17:$B$500,2,FALSE)</f>
        <v>0</v>
      </c>
      <c r="R304" s="63">
        <f>VLOOKUP(F304,Steuerung!$A$17:$B$500,2,FALSE)</f>
        <v>0</v>
      </c>
      <c r="S304" s="4">
        <f t="shared" si="85"/>
        <v>0</v>
      </c>
      <c r="T304" s="4">
        <f t="shared" si="86"/>
        <v>0</v>
      </c>
      <c r="U304" s="112" t="e">
        <f t="shared" si="87"/>
        <v>#DIV/0!</v>
      </c>
      <c r="V304" s="112" t="e">
        <f t="shared" si="88"/>
        <v>#DIV/0!</v>
      </c>
      <c r="W304" s="112" t="e">
        <f t="shared" si="89"/>
        <v>#DIV/0!</v>
      </c>
    </row>
    <row r="305" spans="2:23" x14ac:dyDescent="0.2">
      <c r="B305" s="48" t="s">
        <v>3501</v>
      </c>
      <c r="C305" s="48"/>
      <c r="D305" s="48" t="s">
        <v>868</v>
      </c>
      <c r="E305" s="48" t="s">
        <v>231</v>
      </c>
      <c r="F305" s="48" t="s">
        <v>231</v>
      </c>
      <c r="G305" s="48"/>
      <c r="H305" s="91">
        <v>13</v>
      </c>
      <c r="I305" s="7">
        <f>VLOOKUP(E305,Steuerung!$A$17:$E$500,5,FALSE)</f>
        <v>2</v>
      </c>
      <c r="J305" s="73">
        <f>VLOOKUP(E305,Steuerung!$A$17:$F$500,6,FALSE)</f>
        <v>58.333333333333329</v>
      </c>
      <c r="K305" s="7">
        <f>VLOOKUP(F305,Steuerung!$A$17:$G$500,7,FALSE)</f>
        <v>2</v>
      </c>
      <c r="L305" s="7">
        <f>VLOOKUP(F305,Steuerung!$A$17:$H$500,8,FALSE)</f>
        <v>46</v>
      </c>
      <c r="M305" s="73">
        <f t="shared" si="81"/>
        <v>104.33333333333333</v>
      </c>
      <c r="N305" s="91">
        <f t="shared" si="82"/>
        <v>1356.3333333333333</v>
      </c>
      <c r="O305" s="91">
        <f t="shared" si="83"/>
        <v>758.33333333333326</v>
      </c>
      <c r="P305" s="91">
        <f t="shared" si="84"/>
        <v>598</v>
      </c>
      <c r="Q305" s="63">
        <f>VLOOKUP(E305,Steuerung!$A$17:$B$500,2,FALSE)</f>
        <v>0</v>
      </c>
      <c r="R305" s="63">
        <f>VLOOKUP(F305,Steuerung!$A$17:$B$500,2,FALSE)</f>
        <v>0</v>
      </c>
      <c r="S305" s="4">
        <f t="shared" si="85"/>
        <v>0</v>
      </c>
      <c r="T305" s="4">
        <f t="shared" si="86"/>
        <v>0</v>
      </c>
      <c r="U305" s="112" t="e">
        <f t="shared" si="87"/>
        <v>#DIV/0!</v>
      </c>
      <c r="V305" s="112" t="e">
        <f t="shared" si="88"/>
        <v>#DIV/0!</v>
      </c>
      <c r="W305" s="112" t="e">
        <f t="shared" si="89"/>
        <v>#DIV/0!</v>
      </c>
    </row>
    <row r="306" spans="2:23" x14ac:dyDescent="0.2">
      <c r="B306" s="48" t="s">
        <v>3502</v>
      </c>
      <c r="C306" s="48"/>
      <c r="D306" s="48" t="s">
        <v>868</v>
      </c>
      <c r="E306" s="48" t="s">
        <v>231</v>
      </c>
      <c r="F306" s="48" t="s">
        <v>231</v>
      </c>
      <c r="G306" s="48"/>
      <c r="H306" s="91">
        <v>51.8</v>
      </c>
      <c r="I306" s="7">
        <f>VLOOKUP(E306,Steuerung!$A$17:$E$500,5,FALSE)</f>
        <v>2</v>
      </c>
      <c r="J306" s="73">
        <f>VLOOKUP(E306,Steuerung!$A$17:$F$500,6,FALSE)</f>
        <v>58.333333333333329</v>
      </c>
      <c r="K306" s="7">
        <f>VLOOKUP(F306,Steuerung!$A$17:$G$500,7,FALSE)</f>
        <v>2</v>
      </c>
      <c r="L306" s="7">
        <f>VLOOKUP(F306,Steuerung!$A$17:$H$500,8,FALSE)</f>
        <v>46</v>
      </c>
      <c r="M306" s="73">
        <f t="shared" si="81"/>
        <v>104.33333333333333</v>
      </c>
      <c r="N306" s="91">
        <f t="shared" si="82"/>
        <v>5404.4666666666662</v>
      </c>
      <c r="O306" s="91">
        <f t="shared" si="83"/>
        <v>3021.6666666666661</v>
      </c>
      <c r="P306" s="91">
        <f t="shared" si="84"/>
        <v>2382.7999999999997</v>
      </c>
      <c r="Q306" s="63">
        <f>VLOOKUP(E306,Steuerung!$A$17:$B$500,2,FALSE)</f>
        <v>0</v>
      </c>
      <c r="R306" s="63">
        <f>VLOOKUP(F306,Steuerung!$A$17:$B$500,2,FALSE)</f>
        <v>0</v>
      </c>
      <c r="S306" s="4">
        <f t="shared" si="85"/>
        <v>0</v>
      </c>
      <c r="T306" s="4">
        <f t="shared" si="86"/>
        <v>0</v>
      </c>
      <c r="U306" s="112" t="e">
        <f t="shared" si="87"/>
        <v>#DIV/0!</v>
      </c>
      <c r="V306" s="112" t="e">
        <f t="shared" si="88"/>
        <v>#DIV/0!</v>
      </c>
      <c r="W306" s="112" t="e">
        <f t="shared" si="89"/>
        <v>#DIV/0!</v>
      </c>
    </row>
    <row r="307" spans="2:23" x14ac:dyDescent="0.2">
      <c r="B307" s="48" t="s">
        <v>3503</v>
      </c>
      <c r="C307" s="48"/>
      <c r="D307" s="48" t="s">
        <v>868</v>
      </c>
      <c r="E307" s="48" t="s">
        <v>231</v>
      </c>
      <c r="F307" s="48" t="s">
        <v>231</v>
      </c>
      <c r="G307" s="48"/>
      <c r="H307" s="91">
        <v>25.9</v>
      </c>
      <c r="I307" s="7">
        <f>VLOOKUP(E307,Steuerung!$A$17:$E$500,5,FALSE)</f>
        <v>2</v>
      </c>
      <c r="J307" s="73">
        <f>VLOOKUP(E307,Steuerung!$A$17:$F$500,6,FALSE)</f>
        <v>58.333333333333329</v>
      </c>
      <c r="K307" s="7">
        <f>VLOOKUP(F307,Steuerung!$A$17:$G$500,7,FALSE)</f>
        <v>2</v>
      </c>
      <c r="L307" s="7">
        <f>VLOOKUP(F307,Steuerung!$A$17:$H$500,8,FALSE)</f>
        <v>46</v>
      </c>
      <c r="M307" s="73">
        <f t="shared" si="81"/>
        <v>104.33333333333333</v>
      </c>
      <c r="N307" s="91">
        <f t="shared" si="82"/>
        <v>2702.2333333333331</v>
      </c>
      <c r="O307" s="91">
        <f t="shared" si="83"/>
        <v>1510.833333333333</v>
      </c>
      <c r="P307" s="91">
        <f t="shared" si="84"/>
        <v>1191.3999999999999</v>
      </c>
      <c r="Q307" s="63">
        <f>VLOOKUP(E307,Steuerung!$A$17:$B$500,2,FALSE)</f>
        <v>0</v>
      </c>
      <c r="R307" s="63">
        <f>VLOOKUP(F307,Steuerung!$A$17:$B$500,2,FALSE)</f>
        <v>0</v>
      </c>
      <c r="S307" s="4">
        <f t="shared" si="85"/>
        <v>0</v>
      </c>
      <c r="T307" s="4">
        <f t="shared" si="86"/>
        <v>0</v>
      </c>
      <c r="U307" s="112" t="e">
        <f t="shared" si="87"/>
        <v>#DIV/0!</v>
      </c>
      <c r="V307" s="112" t="e">
        <f t="shared" si="88"/>
        <v>#DIV/0!</v>
      </c>
      <c r="W307" s="112" t="e">
        <f t="shared" si="89"/>
        <v>#DIV/0!</v>
      </c>
    </row>
    <row r="308" spans="2:23" x14ac:dyDescent="0.2">
      <c r="B308" s="48" t="s">
        <v>2059</v>
      </c>
      <c r="C308" s="48"/>
      <c r="D308" s="48" t="s">
        <v>868</v>
      </c>
      <c r="E308" s="48" t="s">
        <v>124</v>
      </c>
      <c r="F308" s="48" t="s">
        <v>124</v>
      </c>
      <c r="G308" s="48"/>
      <c r="H308" s="91">
        <v>13</v>
      </c>
      <c r="I308" s="7">
        <f>VLOOKUP(E308,Steuerung!$A$17:$E$500,5,FALSE)</f>
        <v>0</v>
      </c>
      <c r="J308" s="73">
        <f>VLOOKUP(E308,Steuerung!$A$17:$F$500,6,FALSE)</f>
        <v>0</v>
      </c>
      <c r="K308" s="7">
        <f>VLOOKUP(F308,Steuerung!$A$17:$G$500,7,FALSE)</f>
        <v>0</v>
      </c>
      <c r="L308" s="7">
        <f>VLOOKUP(F308,Steuerung!$A$17:$H$500,8,FALSE)</f>
        <v>0</v>
      </c>
      <c r="M308" s="73">
        <f t="shared" si="81"/>
        <v>0</v>
      </c>
      <c r="N308" s="91">
        <f t="shared" si="82"/>
        <v>0</v>
      </c>
      <c r="O308" s="91">
        <f t="shared" si="83"/>
        <v>0</v>
      </c>
      <c r="P308" s="91">
        <f t="shared" si="84"/>
        <v>0</v>
      </c>
      <c r="Q308" s="63">
        <f>VLOOKUP(E308,Steuerung!$A$17:$B$500,2,FALSE)</f>
        <v>0</v>
      </c>
      <c r="R308" s="63">
        <f>VLOOKUP(F308,Steuerung!$A$17:$B$500,2,FALSE)</f>
        <v>0</v>
      </c>
      <c r="S308" s="4">
        <f t="shared" si="85"/>
        <v>0</v>
      </c>
      <c r="T308" s="4">
        <f t="shared" si="86"/>
        <v>0</v>
      </c>
      <c r="U308" s="112">
        <f t="shared" si="87"/>
        <v>0</v>
      </c>
      <c r="V308" s="112">
        <f t="shared" si="88"/>
        <v>0</v>
      </c>
      <c r="W308" s="112">
        <f t="shared" si="89"/>
        <v>0</v>
      </c>
    </row>
    <row r="309" spans="2:23" x14ac:dyDescent="0.2">
      <c r="B309" s="48" t="s">
        <v>3504</v>
      </c>
      <c r="C309" s="48"/>
      <c r="D309" s="48" t="s">
        <v>868</v>
      </c>
      <c r="E309" s="48" t="s">
        <v>227</v>
      </c>
      <c r="F309" s="48" t="s">
        <v>227</v>
      </c>
      <c r="G309" s="48"/>
      <c r="H309" s="91">
        <v>13</v>
      </c>
      <c r="I309" s="7" t="str">
        <f>VLOOKUP(E309,Steuerung!$A$17:$E$500,5,FALSE)</f>
        <v>m</v>
      </c>
      <c r="J309" s="73">
        <f>VLOOKUP(E309,Steuerung!$A$17:$F$500,6,FALSE)</f>
        <v>6.7</v>
      </c>
      <c r="K309" s="7" t="str">
        <f>VLOOKUP(F309,Steuerung!$A$17:$G$500,7,FALSE)</f>
        <v>m</v>
      </c>
      <c r="L309" s="7">
        <f>VLOOKUP(F309,Steuerung!$A$17:$H$500,8,FALSE)</f>
        <v>5.3</v>
      </c>
      <c r="M309" s="73">
        <f t="shared" si="81"/>
        <v>12</v>
      </c>
      <c r="N309" s="91">
        <f t="shared" si="82"/>
        <v>156</v>
      </c>
      <c r="O309" s="91">
        <f t="shared" si="83"/>
        <v>87.100000000000009</v>
      </c>
      <c r="P309" s="91">
        <f t="shared" si="84"/>
        <v>68.899999999999991</v>
      </c>
      <c r="Q309" s="63">
        <f>VLOOKUP(E309,Steuerung!$A$17:$B$500,2,FALSE)</f>
        <v>0</v>
      </c>
      <c r="R309" s="63">
        <f>VLOOKUP(F309,Steuerung!$A$17:$B$500,2,FALSE)</f>
        <v>0</v>
      </c>
      <c r="S309" s="4">
        <f t="shared" si="85"/>
        <v>0</v>
      </c>
      <c r="T309" s="4">
        <f t="shared" si="86"/>
        <v>0</v>
      </c>
      <c r="U309" s="112" t="e">
        <f t="shared" si="87"/>
        <v>#DIV/0!</v>
      </c>
      <c r="V309" s="112" t="e">
        <f t="shared" si="88"/>
        <v>#DIV/0!</v>
      </c>
      <c r="W309" s="112" t="e">
        <f t="shared" si="89"/>
        <v>#DIV/0!</v>
      </c>
    </row>
    <row r="310" spans="2:23" x14ac:dyDescent="0.2">
      <c r="B310" s="48" t="s">
        <v>3505</v>
      </c>
      <c r="C310" s="48"/>
      <c r="D310" s="48" t="s">
        <v>868</v>
      </c>
      <c r="E310" s="48" t="s">
        <v>231</v>
      </c>
      <c r="F310" s="48" t="s">
        <v>231</v>
      </c>
      <c r="G310" s="48"/>
      <c r="H310" s="91">
        <v>13</v>
      </c>
      <c r="I310" s="7">
        <f>VLOOKUP(E310,Steuerung!$A$17:$E$500,5,FALSE)</f>
        <v>2</v>
      </c>
      <c r="J310" s="73">
        <f>VLOOKUP(E310,Steuerung!$A$17:$F$500,6,FALSE)</f>
        <v>58.333333333333329</v>
      </c>
      <c r="K310" s="7">
        <f>VLOOKUP(F310,Steuerung!$A$17:$G$500,7,FALSE)</f>
        <v>2</v>
      </c>
      <c r="L310" s="7">
        <f>VLOOKUP(F310,Steuerung!$A$17:$H$500,8,FALSE)</f>
        <v>46</v>
      </c>
      <c r="M310" s="73">
        <f t="shared" si="81"/>
        <v>104.33333333333333</v>
      </c>
      <c r="N310" s="91">
        <f t="shared" si="82"/>
        <v>1356.3333333333333</v>
      </c>
      <c r="O310" s="91">
        <f t="shared" si="83"/>
        <v>758.33333333333326</v>
      </c>
      <c r="P310" s="91">
        <f t="shared" si="84"/>
        <v>598</v>
      </c>
      <c r="Q310" s="63">
        <f>VLOOKUP(E310,Steuerung!$A$17:$B$500,2,FALSE)</f>
        <v>0</v>
      </c>
      <c r="R310" s="63">
        <f>VLOOKUP(F310,Steuerung!$A$17:$B$500,2,FALSE)</f>
        <v>0</v>
      </c>
      <c r="S310" s="4">
        <f t="shared" si="85"/>
        <v>0</v>
      </c>
      <c r="T310" s="4">
        <f t="shared" si="86"/>
        <v>0</v>
      </c>
      <c r="U310" s="112" t="e">
        <f t="shared" si="87"/>
        <v>#DIV/0!</v>
      </c>
      <c r="V310" s="112" t="e">
        <f t="shared" si="88"/>
        <v>#DIV/0!</v>
      </c>
      <c r="W310" s="112" t="e">
        <f t="shared" si="89"/>
        <v>#DIV/0!</v>
      </c>
    </row>
    <row r="311" spans="2:23" x14ac:dyDescent="0.2">
      <c r="B311" s="48" t="s">
        <v>3506</v>
      </c>
      <c r="C311" s="48"/>
      <c r="D311" s="48" t="s">
        <v>868</v>
      </c>
      <c r="E311" s="48" t="s">
        <v>231</v>
      </c>
      <c r="F311" s="48" t="s">
        <v>231</v>
      </c>
      <c r="G311" s="48"/>
      <c r="H311" s="91">
        <v>13</v>
      </c>
      <c r="I311" s="7">
        <f>VLOOKUP(E311,Steuerung!$A$17:$E$500,5,FALSE)</f>
        <v>2</v>
      </c>
      <c r="J311" s="73">
        <f>VLOOKUP(E311,Steuerung!$A$17:$F$500,6,FALSE)</f>
        <v>58.333333333333329</v>
      </c>
      <c r="K311" s="7">
        <f>VLOOKUP(F311,Steuerung!$A$17:$G$500,7,FALSE)</f>
        <v>2</v>
      </c>
      <c r="L311" s="7">
        <f>VLOOKUP(F311,Steuerung!$A$17:$H$500,8,FALSE)</f>
        <v>46</v>
      </c>
      <c r="M311" s="73">
        <f t="shared" si="81"/>
        <v>104.33333333333333</v>
      </c>
      <c r="N311" s="91">
        <f t="shared" si="82"/>
        <v>1356.3333333333333</v>
      </c>
      <c r="O311" s="91">
        <f t="shared" si="83"/>
        <v>758.33333333333326</v>
      </c>
      <c r="P311" s="91">
        <f t="shared" si="84"/>
        <v>598</v>
      </c>
      <c r="Q311" s="63">
        <f>VLOOKUP(E311,Steuerung!$A$17:$B$500,2,FALSE)</f>
        <v>0</v>
      </c>
      <c r="R311" s="63">
        <f>VLOOKUP(F311,Steuerung!$A$17:$B$500,2,FALSE)</f>
        <v>0</v>
      </c>
      <c r="S311" s="4">
        <f t="shared" si="85"/>
        <v>0</v>
      </c>
      <c r="T311" s="4">
        <f t="shared" si="86"/>
        <v>0</v>
      </c>
      <c r="U311" s="112" t="e">
        <f t="shared" si="87"/>
        <v>#DIV/0!</v>
      </c>
      <c r="V311" s="112" t="e">
        <f t="shared" si="88"/>
        <v>#DIV/0!</v>
      </c>
      <c r="W311" s="112" t="e">
        <f t="shared" si="89"/>
        <v>#DIV/0!</v>
      </c>
    </row>
    <row r="312" spans="2:23" x14ac:dyDescent="0.2">
      <c r="B312" s="48" t="s">
        <v>1375</v>
      </c>
      <c r="C312" s="48"/>
      <c r="D312" s="48" t="s">
        <v>875</v>
      </c>
      <c r="E312" s="48" t="s">
        <v>177</v>
      </c>
      <c r="F312" s="48" t="s">
        <v>177</v>
      </c>
      <c r="G312" s="48"/>
      <c r="H312" s="91">
        <v>21.6</v>
      </c>
      <c r="I312" s="7">
        <f>VLOOKUP(E312,Steuerung!$A$17:$E$500,5,FALSE)</f>
        <v>1</v>
      </c>
      <c r="J312" s="73">
        <f>VLOOKUP(E312,Steuerung!$A$17:$F$500,6,FALSE)</f>
        <v>29.166666666666657</v>
      </c>
      <c r="K312" s="7">
        <f>VLOOKUP(F312,Steuerung!$A$17:$G$500,7,FALSE)</f>
        <v>1</v>
      </c>
      <c r="L312" s="7">
        <f>VLOOKUP(F312,Steuerung!$A$17:$H$500,8,FALSE)</f>
        <v>23</v>
      </c>
      <c r="M312" s="73">
        <f t="shared" si="81"/>
        <v>52.166666666666657</v>
      </c>
      <c r="N312" s="91">
        <f t="shared" si="82"/>
        <v>1126.8</v>
      </c>
      <c r="O312" s="91">
        <f t="shared" si="83"/>
        <v>629.99999999999989</v>
      </c>
      <c r="P312" s="91">
        <f t="shared" si="84"/>
        <v>496.8</v>
      </c>
      <c r="Q312" s="63">
        <f>VLOOKUP(E312,Steuerung!$A$17:$B$500,2,FALSE)</f>
        <v>0</v>
      </c>
      <c r="R312" s="63">
        <f>VLOOKUP(F312,Steuerung!$A$17:$B$500,2,FALSE)</f>
        <v>0</v>
      </c>
      <c r="S312" s="4">
        <f t="shared" si="85"/>
        <v>0</v>
      </c>
      <c r="T312" s="4">
        <f t="shared" si="86"/>
        <v>0</v>
      </c>
      <c r="U312" s="112" t="e">
        <f t="shared" si="87"/>
        <v>#DIV/0!</v>
      </c>
      <c r="V312" s="112" t="e">
        <f t="shared" si="88"/>
        <v>#DIV/0!</v>
      </c>
      <c r="W312" s="112" t="e">
        <f t="shared" si="89"/>
        <v>#DIV/0!</v>
      </c>
    </row>
    <row r="313" spans="2:23" x14ac:dyDescent="0.2">
      <c r="B313" s="48" t="s">
        <v>3507</v>
      </c>
      <c r="C313" s="48"/>
      <c r="D313" s="48" t="s">
        <v>868</v>
      </c>
      <c r="E313" s="48" t="s">
        <v>231</v>
      </c>
      <c r="F313" s="48" t="s">
        <v>231</v>
      </c>
      <c r="G313" s="48"/>
      <c r="H313" s="91">
        <v>25.9</v>
      </c>
      <c r="I313" s="7">
        <f>VLOOKUP(E313,Steuerung!$A$17:$E$500,5,FALSE)</f>
        <v>2</v>
      </c>
      <c r="J313" s="73">
        <f>VLOOKUP(E313,Steuerung!$A$17:$F$500,6,FALSE)</f>
        <v>58.333333333333329</v>
      </c>
      <c r="K313" s="7">
        <f>VLOOKUP(F313,Steuerung!$A$17:$G$500,7,FALSE)</f>
        <v>2</v>
      </c>
      <c r="L313" s="7">
        <f>VLOOKUP(F313,Steuerung!$A$17:$H$500,8,FALSE)</f>
        <v>46</v>
      </c>
      <c r="M313" s="73">
        <f t="shared" si="81"/>
        <v>104.33333333333333</v>
      </c>
      <c r="N313" s="91">
        <f t="shared" si="82"/>
        <v>2702.2333333333331</v>
      </c>
      <c r="O313" s="91">
        <f t="shared" si="83"/>
        <v>1510.833333333333</v>
      </c>
      <c r="P313" s="91">
        <f t="shared" si="84"/>
        <v>1191.3999999999999</v>
      </c>
      <c r="Q313" s="63">
        <f>VLOOKUP(E313,Steuerung!$A$17:$B$500,2,FALSE)</f>
        <v>0</v>
      </c>
      <c r="R313" s="63">
        <f>VLOOKUP(F313,Steuerung!$A$17:$B$500,2,FALSE)</f>
        <v>0</v>
      </c>
      <c r="S313" s="4">
        <f t="shared" si="85"/>
        <v>0</v>
      </c>
      <c r="T313" s="4">
        <f t="shared" si="86"/>
        <v>0</v>
      </c>
      <c r="U313" s="112" t="e">
        <f t="shared" si="87"/>
        <v>#DIV/0!</v>
      </c>
      <c r="V313" s="112" t="e">
        <f t="shared" si="88"/>
        <v>#DIV/0!</v>
      </c>
      <c r="W313" s="112" t="e">
        <f t="shared" si="89"/>
        <v>#DIV/0!</v>
      </c>
    </row>
    <row r="314" spans="2:23" x14ac:dyDescent="0.2">
      <c r="B314" s="48" t="s">
        <v>3405</v>
      </c>
      <c r="C314" s="48"/>
      <c r="D314" s="48" t="s">
        <v>868</v>
      </c>
      <c r="E314" s="48" t="s">
        <v>124</v>
      </c>
      <c r="F314" s="48" t="s">
        <v>124</v>
      </c>
      <c r="G314" s="48"/>
      <c r="H314" s="91">
        <v>6.9</v>
      </c>
      <c r="I314" s="7">
        <f>VLOOKUP(E314,Steuerung!$A$17:$E$500,5,FALSE)</f>
        <v>0</v>
      </c>
      <c r="J314" s="73">
        <f>VLOOKUP(E314,Steuerung!$A$17:$F$500,6,FALSE)</f>
        <v>0</v>
      </c>
      <c r="K314" s="7">
        <f>VLOOKUP(F314,Steuerung!$A$17:$G$500,7,FALSE)</f>
        <v>0</v>
      </c>
      <c r="L314" s="7">
        <f>VLOOKUP(F314,Steuerung!$A$17:$H$500,8,FALSE)</f>
        <v>0</v>
      </c>
      <c r="M314" s="73">
        <f t="shared" si="81"/>
        <v>0</v>
      </c>
      <c r="N314" s="91">
        <f t="shared" si="82"/>
        <v>0</v>
      </c>
      <c r="O314" s="91">
        <f t="shared" si="83"/>
        <v>0</v>
      </c>
      <c r="P314" s="91">
        <f t="shared" si="84"/>
        <v>0</v>
      </c>
      <c r="Q314" s="63">
        <f>VLOOKUP(E314,Steuerung!$A$17:$B$500,2,FALSE)</f>
        <v>0</v>
      </c>
      <c r="R314" s="63">
        <f>VLOOKUP(F314,Steuerung!$A$17:$B$500,2,FALSE)</f>
        <v>0</v>
      </c>
      <c r="S314" s="4">
        <f t="shared" si="85"/>
        <v>0</v>
      </c>
      <c r="T314" s="4">
        <f t="shared" si="86"/>
        <v>0</v>
      </c>
      <c r="U314" s="112">
        <f t="shared" si="87"/>
        <v>0</v>
      </c>
      <c r="V314" s="112">
        <f t="shared" si="88"/>
        <v>0</v>
      </c>
      <c r="W314" s="112">
        <f t="shared" si="89"/>
        <v>0</v>
      </c>
    </row>
    <row r="315" spans="2:23" x14ac:dyDescent="0.2">
      <c r="B315" s="48" t="s">
        <v>3440</v>
      </c>
      <c r="C315" s="48"/>
      <c r="D315" s="48" t="s">
        <v>868</v>
      </c>
      <c r="E315" s="48" t="s">
        <v>124</v>
      </c>
      <c r="F315" s="48" t="s">
        <v>124</v>
      </c>
      <c r="G315" s="48"/>
      <c r="H315" s="91">
        <v>4.9000000000000004</v>
      </c>
      <c r="I315" s="7">
        <f>VLOOKUP(E315,Steuerung!$A$17:$E$500,5,FALSE)</f>
        <v>0</v>
      </c>
      <c r="J315" s="73">
        <f>VLOOKUP(E315,Steuerung!$A$17:$F$500,6,FALSE)</f>
        <v>0</v>
      </c>
      <c r="K315" s="7">
        <f>VLOOKUP(F315,Steuerung!$A$17:$G$500,7,FALSE)</f>
        <v>0</v>
      </c>
      <c r="L315" s="7">
        <f>VLOOKUP(F315,Steuerung!$A$17:$H$500,8,FALSE)</f>
        <v>0</v>
      </c>
      <c r="M315" s="73">
        <f t="shared" si="81"/>
        <v>0</v>
      </c>
      <c r="N315" s="91">
        <f t="shared" si="82"/>
        <v>0</v>
      </c>
      <c r="O315" s="91">
        <f t="shared" si="83"/>
        <v>0</v>
      </c>
      <c r="P315" s="91">
        <f t="shared" si="84"/>
        <v>0</v>
      </c>
      <c r="Q315" s="63">
        <f>VLOOKUP(E315,Steuerung!$A$17:$B$500,2,FALSE)</f>
        <v>0</v>
      </c>
      <c r="R315" s="63">
        <f>VLOOKUP(F315,Steuerung!$A$17:$B$500,2,FALSE)</f>
        <v>0</v>
      </c>
      <c r="S315" s="4">
        <f t="shared" si="85"/>
        <v>0</v>
      </c>
      <c r="T315" s="4">
        <f t="shared" si="86"/>
        <v>0</v>
      </c>
      <c r="U315" s="112">
        <f t="shared" si="87"/>
        <v>0</v>
      </c>
      <c r="V315" s="112">
        <f t="shared" si="88"/>
        <v>0</v>
      </c>
      <c r="W315" s="112">
        <f t="shared" si="89"/>
        <v>0</v>
      </c>
    </row>
    <row r="316" spans="2:23" x14ac:dyDescent="0.2">
      <c r="B316" s="48" t="s">
        <v>3406</v>
      </c>
      <c r="C316" s="48"/>
      <c r="D316" s="48" t="s">
        <v>868</v>
      </c>
      <c r="E316" s="48" t="s">
        <v>124</v>
      </c>
      <c r="F316" s="48" t="s">
        <v>124</v>
      </c>
      <c r="G316" s="48"/>
      <c r="H316" s="91">
        <v>8.9</v>
      </c>
      <c r="I316" s="7">
        <f>VLOOKUP(E316,Steuerung!$A$17:$E$500,5,FALSE)</f>
        <v>0</v>
      </c>
      <c r="J316" s="73">
        <f>VLOOKUP(E316,Steuerung!$A$17:$F$500,6,FALSE)</f>
        <v>0</v>
      </c>
      <c r="K316" s="7">
        <f>VLOOKUP(F316,Steuerung!$A$17:$G$500,7,FALSE)</f>
        <v>0</v>
      </c>
      <c r="L316" s="7">
        <f>VLOOKUP(F316,Steuerung!$A$17:$H$500,8,FALSE)</f>
        <v>0</v>
      </c>
      <c r="M316" s="73">
        <f t="shared" si="81"/>
        <v>0</v>
      </c>
      <c r="N316" s="91">
        <f t="shared" si="82"/>
        <v>0</v>
      </c>
      <c r="O316" s="91">
        <f t="shared" si="83"/>
        <v>0</v>
      </c>
      <c r="P316" s="91">
        <f t="shared" si="84"/>
        <v>0</v>
      </c>
      <c r="Q316" s="63">
        <f>VLOOKUP(E316,Steuerung!$A$17:$B$500,2,FALSE)</f>
        <v>0</v>
      </c>
      <c r="R316" s="63">
        <f>VLOOKUP(F316,Steuerung!$A$17:$B$500,2,FALSE)</f>
        <v>0</v>
      </c>
      <c r="S316" s="4">
        <f t="shared" si="85"/>
        <v>0</v>
      </c>
      <c r="T316" s="4">
        <f t="shared" si="86"/>
        <v>0</v>
      </c>
      <c r="U316" s="112">
        <f t="shared" si="87"/>
        <v>0</v>
      </c>
      <c r="V316" s="112">
        <f t="shared" si="88"/>
        <v>0</v>
      </c>
      <c r="W316" s="112">
        <f t="shared" si="89"/>
        <v>0</v>
      </c>
    </row>
    <row r="317" spans="2:23" x14ac:dyDescent="0.2">
      <c r="B317" s="48" t="s">
        <v>3407</v>
      </c>
      <c r="C317" s="48"/>
      <c r="D317" s="48" t="s">
        <v>910</v>
      </c>
      <c r="E317" s="48" t="s">
        <v>214</v>
      </c>
      <c r="F317" s="48" t="s">
        <v>214</v>
      </c>
      <c r="G317" s="48"/>
      <c r="H317" s="91">
        <v>6.9</v>
      </c>
      <c r="I317" s="7">
        <f>VLOOKUP(E317,Steuerung!$A$17:$E$500,5,FALSE)</f>
        <v>5</v>
      </c>
      <c r="J317" s="73">
        <f>VLOOKUP(E317,Steuerung!$A$17:$F$500,6,FALSE)</f>
        <v>137.33333333333334</v>
      </c>
      <c r="K317" s="7">
        <f>VLOOKUP(F317,Steuerung!$A$17:$G$500,7,FALSE)</f>
        <v>5</v>
      </c>
      <c r="L317" s="7">
        <f>VLOOKUP(F317,Steuerung!$A$17:$H$500,8,FALSE)</f>
        <v>113</v>
      </c>
      <c r="M317" s="73">
        <f t="shared" si="81"/>
        <v>250.33333333333334</v>
      </c>
      <c r="N317" s="91">
        <f t="shared" si="82"/>
        <v>1727.3000000000002</v>
      </c>
      <c r="O317" s="91">
        <f t="shared" si="83"/>
        <v>947.60000000000014</v>
      </c>
      <c r="P317" s="91">
        <f t="shared" si="84"/>
        <v>779.7</v>
      </c>
      <c r="Q317" s="63">
        <f>VLOOKUP(E317,Steuerung!$A$17:$B$500,2,FALSE)</f>
        <v>0</v>
      </c>
      <c r="R317" s="63">
        <f>VLOOKUP(F317,Steuerung!$A$17:$B$500,2,FALSE)</f>
        <v>0</v>
      </c>
      <c r="S317" s="4">
        <f t="shared" si="85"/>
        <v>0</v>
      </c>
      <c r="T317" s="4">
        <f t="shared" si="86"/>
        <v>0</v>
      </c>
      <c r="U317" s="112" t="e">
        <f t="shared" si="87"/>
        <v>#DIV/0!</v>
      </c>
      <c r="V317" s="112" t="e">
        <f t="shared" si="88"/>
        <v>#DIV/0!</v>
      </c>
      <c r="W317" s="112" t="e">
        <f t="shared" si="89"/>
        <v>#DIV/0!</v>
      </c>
    </row>
    <row r="318" spans="2:23" x14ac:dyDescent="0.2">
      <c r="B318" s="48" t="s">
        <v>3405</v>
      </c>
      <c r="C318" s="48"/>
      <c r="D318" s="48" t="s">
        <v>868</v>
      </c>
      <c r="E318" s="48" t="s">
        <v>124</v>
      </c>
      <c r="F318" s="48" t="s">
        <v>124</v>
      </c>
      <c r="G318" s="48"/>
      <c r="H318" s="91">
        <v>16.8</v>
      </c>
      <c r="I318" s="7">
        <f>VLOOKUP(E318,Steuerung!$A$17:$E$500,5,FALSE)</f>
        <v>0</v>
      </c>
      <c r="J318" s="73">
        <f>VLOOKUP(E318,Steuerung!$A$17:$F$500,6,FALSE)</f>
        <v>0</v>
      </c>
      <c r="K318" s="7">
        <f>VLOOKUP(F318,Steuerung!$A$17:$G$500,7,FALSE)</f>
        <v>0</v>
      </c>
      <c r="L318" s="7">
        <f>VLOOKUP(F318,Steuerung!$A$17:$H$500,8,FALSE)</f>
        <v>0</v>
      </c>
      <c r="M318" s="73">
        <f t="shared" si="81"/>
        <v>0</v>
      </c>
      <c r="N318" s="91">
        <f t="shared" si="82"/>
        <v>0</v>
      </c>
      <c r="O318" s="91">
        <f t="shared" si="83"/>
        <v>0</v>
      </c>
      <c r="P318" s="91">
        <f t="shared" si="84"/>
        <v>0</v>
      </c>
      <c r="Q318" s="63">
        <f>VLOOKUP(E318,Steuerung!$A$17:$B$500,2,FALSE)</f>
        <v>0</v>
      </c>
      <c r="R318" s="63">
        <f>VLOOKUP(F318,Steuerung!$A$17:$B$500,2,FALSE)</f>
        <v>0</v>
      </c>
      <c r="S318" s="4">
        <f t="shared" si="85"/>
        <v>0</v>
      </c>
      <c r="T318" s="4">
        <f t="shared" si="86"/>
        <v>0</v>
      </c>
      <c r="U318" s="112">
        <f t="shared" si="87"/>
        <v>0</v>
      </c>
      <c r="V318" s="112">
        <f t="shared" si="88"/>
        <v>0</v>
      </c>
      <c r="W318" s="112">
        <f t="shared" si="89"/>
        <v>0</v>
      </c>
    </row>
    <row r="319" spans="2:23" x14ac:dyDescent="0.2">
      <c r="B319" s="48" t="s">
        <v>3508</v>
      </c>
      <c r="C319" s="48"/>
      <c r="D319" s="48" t="s">
        <v>868</v>
      </c>
      <c r="E319" s="48" t="s">
        <v>231</v>
      </c>
      <c r="F319" s="48" t="s">
        <v>231</v>
      </c>
      <c r="G319" s="48"/>
      <c r="H319" s="91">
        <v>13</v>
      </c>
      <c r="I319" s="7">
        <f>VLOOKUP(E319,Steuerung!$A$17:$E$500,5,FALSE)</f>
        <v>2</v>
      </c>
      <c r="J319" s="73">
        <f>VLOOKUP(E319,Steuerung!$A$17:$F$500,6,FALSE)</f>
        <v>58.333333333333329</v>
      </c>
      <c r="K319" s="7">
        <f>VLOOKUP(F319,Steuerung!$A$17:$G$500,7,FALSE)</f>
        <v>2</v>
      </c>
      <c r="L319" s="7">
        <f>VLOOKUP(F319,Steuerung!$A$17:$H$500,8,FALSE)</f>
        <v>46</v>
      </c>
      <c r="M319" s="73">
        <f t="shared" si="81"/>
        <v>104.33333333333333</v>
      </c>
      <c r="N319" s="91">
        <f t="shared" si="82"/>
        <v>1356.3333333333333</v>
      </c>
      <c r="O319" s="91">
        <f t="shared" si="83"/>
        <v>758.33333333333326</v>
      </c>
      <c r="P319" s="91">
        <f t="shared" si="84"/>
        <v>598</v>
      </c>
      <c r="Q319" s="63">
        <f>VLOOKUP(E319,Steuerung!$A$17:$B$500,2,FALSE)</f>
        <v>0</v>
      </c>
      <c r="R319" s="63">
        <f>VLOOKUP(F319,Steuerung!$A$17:$B$500,2,FALSE)</f>
        <v>0</v>
      </c>
      <c r="S319" s="4">
        <f t="shared" si="85"/>
        <v>0</v>
      </c>
      <c r="T319" s="4">
        <f t="shared" si="86"/>
        <v>0</v>
      </c>
      <c r="U319" s="112" t="e">
        <f t="shared" si="87"/>
        <v>#DIV/0!</v>
      </c>
      <c r="V319" s="112" t="e">
        <f t="shared" si="88"/>
        <v>#DIV/0!</v>
      </c>
      <c r="W319" s="112" t="e">
        <f t="shared" si="89"/>
        <v>#DIV/0!</v>
      </c>
    </row>
    <row r="320" spans="2:23" x14ac:dyDescent="0.2">
      <c r="B320" s="48" t="s">
        <v>3509</v>
      </c>
      <c r="C320" s="48"/>
      <c r="D320" s="48" t="s">
        <v>868</v>
      </c>
      <c r="E320" s="48" t="s">
        <v>231</v>
      </c>
      <c r="F320" s="48" t="s">
        <v>231</v>
      </c>
      <c r="G320" s="48"/>
      <c r="H320" s="91">
        <v>13</v>
      </c>
      <c r="I320" s="7">
        <f>VLOOKUP(E320,Steuerung!$A$17:$E$500,5,FALSE)</f>
        <v>2</v>
      </c>
      <c r="J320" s="73">
        <f>VLOOKUP(E320,Steuerung!$A$17:$F$500,6,FALSE)</f>
        <v>58.333333333333329</v>
      </c>
      <c r="K320" s="7">
        <f>VLOOKUP(F320,Steuerung!$A$17:$G$500,7,FALSE)</f>
        <v>2</v>
      </c>
      <c r="L320" s="7">
        <f>VLOOKUP(F320,Steuerung!$A$17:$H$500,8,FALSE)</f>
        <v>46</v>
      </c>
      <c r="M320" s="73">
        <f t="shared" ref="M320:M348" si="90">J320+L320</f>
        <v>104.33333333333333</v>
      </c>
      <c r="N320" s="91">
        <f t="shared" ref="N320:N348" si="91">H320*M320</f>
        <v>1356.3333333333333</v>
      </c>
      <c r="O320" s="91">
        <f t="shared" ref="O320:O348" si="92">H320*J320</f>
        <v>758.33333333333326</v>
      </c>
      <c r="P320" s="91">
        <f t="shared" ref="P320:P348" si="93">H320*L320</f>
        <v>598</v>
      </c>
      <c r="Q320" s="63">
        <f>VLOOKUP(E320,Steuerung!$A$17:$B$500,2,FALSE)</f>
        <v>0</v>
      </c>
      <c r="R320" s="63">
        <f>VLOOKUP(F320,Steuerung!$A$17:$B$500,2,FALSE)</f>
        <v>0</v>
      </c>
      <c r="S320" s="4">
        <f t="shared" ref="S320:S348" si="94">IFERROR(O320/Q320,0)</f>
        <v>0</v>
      </c>
      <c r="T320" s="4">
        <f t="shared" ref="T320:T348" si="95">IFERROR(P320/R320,0)</f>
        <v>0</v>
      </c>
      <c r="U320" s="112" t="e">
        <f t="shared" ref="U320:U348" si="96">IF(J320&gt;0,O320/Q320*SVS_UHR,0)</f>
        <v>#DIV/0!</v>
      </c>
      <c r="V320" s="112" t="e">
        <f t="shared" ref="V320:V348" si="97">IF(L320&gt;0,P320/R320*SVS_UHR,0)</f>
        <v>#DIV/0!</v>
      </c>
      <c r="W320" s="112" t="e">
        <f t="shared" ref="W320:W348" si="98">U320+V320</f>
        <v>#DIV/0!</v>
      </c>
    </row>
    <row r="321" spans="2:23" x14ac:dyDescent="0.2">
      <c r="B321" s="48" t="s">
        <v>3407</v>
      </c>
      <c r="C321" s="48"/>
      <c r="D321" s="48" t="s">
        <v>910</v>
      </c>
      <c r="E321" s="48" t="s">
        <v>214</v>
      </c>
      <c r="F321" s="48" t="s">
        <v>214</v>
      </c>
      <c r="G321" s="48"/>
      <c r="H321" s="91">
        <v>12.9</v>
      </c>
      <c r="I321" s="7">
        <f>VLOOKUP(E321,Steuerung!$A$17:$E$500,5,FALSE)</f>
        <v>5</v>
      </c>
      <c r="J321" s="73">
        <f>VLOOKUP(E321,Steuerung!$A$17:$F$500,6,FALSE)</f>
        <v>137.33333333333334</v>
      </c>
      <c r="K321" s="7">
        <f>VLOOKUP(F321,Steuerung!$A$17:$G$500,7,FALSE)</f>
        <v>5</v>
      </c>
      <c r="L321" s="7">
        <f>VLOOKUP(F321,Steuerung!$A$17:$H$500,8,FALSE)</f>
        <v>113</v>
      </c>
      <c r="M321" s="73">
        <f t="shared" si="90"/>
        <v>250.33333333333334</v>
      </c>
      <c r="N321" s="91">
        <f t="shared" si="91"/>
        <v>3229.3</v>
      </c>
      <c r="O321" s="91">
        <f t="shared" si="92"/>
        <v>1771.6000000000001</v>
      </c>
      <c r="P321" s="91">
        <f t="shared" si="93"/>
        <v>1457.7</v>
      </c>
      <c r="Q321" s="63">
        <f>VLOOKUP(E321,Steuerung!$A$17:$B$500,2,FALSE)</f>
        <v>0</v>
      </c>
      <c r="R321" s="63">
        <f>VLOOKUP(F321,Steuerung!$A$17:$B$500,2,FALSE)</f>
        <v>0</v>
      </c>
      <c r="S321" s="4">
        <f t="shared" si="94"/>
        <v>0</v>
      </c>
      <c r="T321" s="4">
        <f t="shared" si="95"/>
        <v>0</v>
      </c>
      <c r="U321" s="112" t="e">
        <f t="shared" si="96"/>
        <v>#DIV/0!</v>
      </c>
      <c r="V321" s="112" t="e">
        <f t="shared" si="97"/>
        <v>#DIV/0!</v>
      </c>
      <c r="W321" s="112" t="e">
        <f t="shared" si="98"/>
        <v>#DIV/0!</v>
      </c>
    </row>
    <row r="322" spans="2:23" x14ac:dyDescent="0.2">
      <c r="B322" s="48" t="s">
        <v>3408</v>
      </c>
      <c r="C322" s="48"/>
      <c r="D322" s="48" t="s">
        <v>868</v>
      </c>
      <c r="E322" s="48" t="s">
        <v>124</v>
      </c>
      <c r="F322" s="48" t="s">
        <v>124</v>
      </c>
      <c r="G322" s="48"/>
      <c r="H322" s="91">
        <v>10.9</v>
      </c>
      <c r="I322" s="7">
        <f>VLOOKUP(E322,Steuerung!$A$17:$E$500,5,FALSE)</f>
        <v>0</v>
      </c>
      <c r="J322" s="73">
        <f>VLOOKUP(E322,Steuerung!$A$17:$F$500,6,FALSE)</f>
        <v>0</v>
      </c>
      <c r="K322" s="7">
        <f>VLOOKUP(F322,Steuerung!$A$17:$G$500,7,FALSE)</f>
        <v>0</v>
      </c>
      <c r="L322" s="7">
        <f>VLOOKUP(F322,Steuerung!$A$17:$H$500,8,FALSE)</f>
        <v>0</v>
      </c>
      <c r="M322" s="73">
        <f t="shared" si="90"/>
        <v>0</v>
      </c>
      <c r="N322" s="91">
        <f t="shared" si="91"/>
        <v>0</v>
      </c>
      <c r="O322" s="91">
        <f t="shared" si="92"/>
        <v>0</v>
      </c>
      <c r="P322" s="91">
        <f t="shared" si="93"/>
        <v>0</v>
      </c>
      <c r="Q322" s="63">
        <f>VLOOKUP(E322,Steuerung!$A$17:$B$500,2,FALSE)</f>
        <v>0</v>
      </c>
      <c r="R322" s="63">
        <f>VLOOKUP(F322,Steuerung!$A$17:$B$500,2,FALSE)</f>
        <v>0</v>
      </c>
      <c r="S322" s="4">
        <f t="shared" si="94"/>
        <v>0</v>
      </c>
      <c r="T322" s="4">
        <f t="shared" si="95"/>
        <v>0</v>
      </c>
      <c r="U322" s="112">
        <f t="shared" si="96"/>
        <v>0</v>
      </c>
      <c r="V322" s="112">
        <f t="shared" si="97"/>
        <v>0</v>
      </c>
      <c r="W322" s="112">
        <f t="shared" si="98"/>
        <v>0</v>
      </c>
    </row>
    <row r="323" spans="2:23" x14ac:dyDescent="0.2">
      <c r="B323" s="48" t="s">
        <v>3406</v>
      </c>
      <c r="C323" s="48"/>
      <c r="D323" s="48" t="s">
        <v>868</v>
      </c>
      <c r="E323" s="48" t="s">
        <v>124</v>
      </c>
      <c r="F323" s="48" t="s">
        <v>124</v>
      </c>
      <c r="G323" s="48"/>
      <c r="H323" s="91">
        <v>8.9</v>
      </c>
      <c r="I323" s="7">
        <f>VLOOKUP(E323,Steuerung!$A$17:$E$500,5,FALSE)</f>
        <v>0</v>
      </c>
      <c r="J323" s="73">
        <f>VLOOKUP(E323,Steuerung!$A$17:$F$500,6,FALSE)</f>
        <v>0</v>
      </c>
      <c r="K323" s="7">
        <f>VLOOKUP(F323,Steuerung!$A$17:$G$500,7,FALSE)</f>
        <v>0</v>
      </c>
      <c r="L323" s="7">
        <f>VLOOKUP(F323,Steuerung!$A$17:$H$500,8,FALSE)</f>
        <v>0</v>
      </c>
      <c r="M323" s="73">
        <f t="shared" si="90"/>
        <v>0</v>
      </c>
      <c r="N323" s="91">
        <f t="shared" si="91"/>
        <v>0</v>
      </c>
      <c r="O323" s="91">
        <f t="shared" si="92"/>
        <v>0</v>
      </c>
      <c r="P323" s="91">
        <f t="shared" si="93"/>
        <v>0</v>
      </c>
      <c r="Q323" s="63">
        <f>VLOOKUP(E323,Steuerung!$A$17:$B$500,2,FALSE)</f>
        <v>0</v>
      </c>
      <c r="R323" s="63">
        <f>VLOOKUP(F323,Steuerung!$A$17:$B$500,2,FALSE)</f>
        <v>0</v>
      </c>
      <c r="S323" s="4">
        <f t="shared" si="94"/>
        <v>0</v>
      </c>
      <c r="T323" s="4">
        <f t="shared" si="95"/>
        <v>0</v>
      </c>
      <c r="U323" s="112">
        <f t="shared" si="96"/>
        <v>0</v>
      </c>
      <c r="V323" s="112">
        <f t="shared" si="97"/>
        <v>0</v>
      </c>
      <c r="W323" s="112">
        <f t="shared" si="98"/>
        <v>0</v>
      </c>
    </row>
    <row r="324" spans="2:23" x14ac:dyDescent="0.2">
      <c r="B324" s="48" t="s">
        <v>3405</v>
      </c>
      <c r="C324" s="48"/>
      <c r="D324" s="48" t="s">
        <v>868</v>
      </c>
      <c r="E324" s="48" t="s">
        <v>124</v>
      </c>
      <c r="F324" s="48" t="s">
        <v>124</v>
      </c>
      <c r="G324" s="48"/>
      <c r="H324" s="91">
        <v>20.8</v>
      </c>
      <c r="I324" s="7">
        <f>VLOOKUP(E324,Steuerung!$A$17:$E$500,5,FALSE)</f>
        <v>0</v>
      </c>
      <c r="J324" s="73">
        <f>VLOOKUP(E324,Steuerung!$A$17:$F$500,6,FALSE)</f>
        <v>0</v>
      </c>
      <c r="K324" s="7">
        <f>VLOOKUP(F324,Steuerung!$A$17:$G$500,7,FALSE)</f>
        <v>0</v>
      </c>
      <c r="L324" s="7">
        <f>VLOOKUP(F324,Steuerung!$A$17:$H$500,8,FALSE)</f>
        <v>0</v>
      </c>
      <c r="M324" s="73">
        <f t="shared" si="90"/>
        <v>0</v>
      </c>
      <c r="N324" s="91">
        <f t="shared" si="91"/>
        <v>0</v>
      </c>
      <c r="O324" s="91">
        <f t="shared" si="92"/>
        <v>0</v>
      </c>
      <c r="P324" s="91">
        <f t="shared" si="93"/>
        <v>0</v>
      </c>
      <c r="Q324" s="63">
        <f>VLOOKUP(E324,Steuerung!$A$17:$B$500,2,FALSE)</f>
        <v>0</v>
      </c>
      <c r="R324" s="63">
        <f>VLOOKUP(F324,Steuerung!$A$17:$B$500,2,FALSE)</f>
        <v>0</v>
      </c>
      <c r="S324" s="4">
        <f t="shared" si="94"/>
        <v>0</v>
      </c>
      <c r="T324" s="4">
        <f t="shared" si="95"/>
        <v>0</v>
      </c>
      <c r="U324" s="112">
        <f t="shared" si="96"/>
        <v>0</v>
      </c>
      <c r="V324" s="112">
        <f t="shared" si="97"/>
        <v>0</v>
      </c>
      <c r="W324" s="112">
        <f t="shared" si="98"/>
        <v>0</v>
      </c>
    </row>
    <row r="325" spans="2:23" x14ac:dyDescent="0.2">
      <c r="B325" s="48" t="s">
        <v>3406</v>
      </c>
      <c r="C325" s="48"/>
      <c r="D325" s="48" t="s">
        <v>868</v>
      </c>
      <c r="E325" s="48" t="s">
        <v>124</v>
      </c>
      <c r="F325" s="48" t="s">
        <v>124</v>
      </c>
      <c r="G325" s="48"/>
      <c r="H325" s="91">
        <v>8.9</v>
      </c>
      <c r="I325" s="7">
        <f>VLOOKUP(E325,Steuerung!$A$17:$E$500,5,FALSE)</f>
        <v>0</v>
      </c>
      <c r="J325" s="73">
        <f>VLOOKUP(E325,Steuerung!$A$17:$F$500,6,FALSE)</f>
        <v>0</v>
      </c>
      <c r="K325" s="7">
        <f>VLOOKUP(F325,Steuerung!$A$17:$G$500,7,FALSE)</f>
        <v>0</v>
      </c>
      <c r="L325" s="7">
        <f>VLOOKUP(F325,Steuerung!$A$17:$H$500,8,FALSE)</f>
        <v>0</v>
      </c>
      <c r="M325" s="73">
        <f t="shared" si="90"/>
        <v>0</v>
      </c>
      <c r="N325" s="91">
        <f t="shared" si="91"/>
        <v>0</v>
      </c>
      <c r="O325" s="91">
        <f t="shared" si="92"/>
        <v>0</v>
      </c>
      <c r="P325" s="91">
        <f t="shared" si="93"/>
        <v>0</v>
      </c>
      <c r="Q325" s="63">
        <f>VLOOKUP(E325,Steuerung!$A$17:$B$500,2,FALSE)</f>
        <v>0</v>
      </c>
      <c r="R325" s="63">
        <f>VLOOKUP(F325,Steuerung!$A$17:$B$500,2,FALSE)</f>
        <v>0</v>
      </c>
      <c r="S325" s="4">
        <f t="shared" si="94"/>
        <v>0</v>
      </c>
      <c r="T325" s="4">
        <f t="shared" si="95"/>
        <v>0</v>
      </c>
      <c r="U325" s="112">
        <f t="shared" si="96"/>
        <v>0</v>
      </c>
      <c r="V325" s="112">
        <f t="shared" si="97"/>
        <v>0</v>
      </c>
      <c r="W325" s="112">
        <f t="shared" si="98"/>
        <v>0</v>
      </c>
    </row>
    <row r="326" spans="2:23" x14ac:dyDescent="0.2">
      <c r="B326" s="48" t="s">
        <v>3407</v>
      </c>
      <c r="C326" s="48"/>
      <c r="D326" s="48" t="s">
        <v>910</v>
      </c>
      <c r="E326" s="48" t="s">
        <v>214</v>
      </c>
      <c r="F326" s="48" t="s">
        <v>214</v>
      </c>
      <c r="G326" s="48"/>
      <c r="H326" s="91">
        <v>8.9</v>
      </c>
      <c r="I326" s="7">
        <f>VLOOKUP(E326,Steuerung!$A$17:$E$500,5,FALSE)</f>
        <v>5</v>
      </c>
      <c r="J326" s="73">
        <f>VLOOKUP(E326,Steuerung!$A$17:$F$500,6,FALSE)</f>
        <v>137.33333333333334</v>
      </c>
      <c r="K326" s="7">
        <f>VLOOKUP(F326,Steuerung!$A$17:$G$500,7,FALSE)</f>
        <v>5</v>
      </c>
      <c r="L326" s="7">
        <f>VLOOKUP(F326,Steuerung!$A$17:$H$500,8,FALSE)</f>
        <v>113</v>
      </c>
      <c r="M326" s="73">
        <f t="shared" si="90"/>
        <v>250.33333333333334</v>
      </c>
      <c r="N326" s="91">
        <f t="shared" si="91"/>
        <v>2227.9666666666667</v>
      </c>
      <c r="O326" s="91">
        <f t="shared" si="92"/>
        <v>1222.2666666666669</v>
      </c>
      <c r="P326" s="91">
        <f t="shared" si="93"/>
        <v>1005.7</v>
      </c>
      <c r="Q326" s="63">
        <f>VLOOKUP(E326,Steuerung!$A$17:$B$500,2,FALSE)</f>
        <v>0</v>
      </c>
      <c r="R326" s="63">
        <f>VLOOKUP(F326,Steuerung!$A$17:$B$500,2,FALSE)</f>
        <v>0</v>
      </c>
      <c r="S326" s="4">
        <f t="shared" si="94"/>
        <v>0</v>
      </c>
      <c r="T326" s="4">
        <f t="shared" si="95"/>
        <v>0</v>
      </c>
      <c r="U326" s="112" t="e">
        <f t="shared" si="96"/>
        <v>#DIV/0!</v>
      </c>
      <c r="V326" s="112" t="e">
        <f t="shared" si="97"/>
        <v>#DIV/0!</v>
      </c>
      <c r="W326" s="112" t="e">
        <f t="shared" si="98"/>
        <v>#DIV/0!</v>
      </c>
    </row>
    <row r="327" spans="2:23" x14ac:dyDescent="0.2">
      <c r="B327" s="48" t="s">
        <v>2541</v>
      </c>
      <c r="C327" s="48"/>
      <c r="D327" s="48" t="s">
        <v>868</v>
      </c>
      <c r="E327" s="48" t="s">
        <v>231</v>
      </c>
      <c r="F327" s="48" t="s">
        <v>231</v>
      </c>
      <c r="G327" s="48"/>
      <c r="H327" s="91">
        <v>13</v>
      </c>
      <c r="I327" s="7">
        <f>VLOOKUP(E327,Steuerung!$A$17:$E$500,5,FALSE)</f>
        <v>2</v>
      </c>
      <c r="J327" s="73">
        <f>VLOOKUP(E327,Steuerung!$A$17:$F$500,6,FALSE)</f>
        <v>58.333333333333329</v>
      </c>
      <c r="K327" s="7">
        <f>VLOOKUP(F327,Steuerung!$A$17:$G$500,7,FALSE)</f>
        <v>2</v>
      </c>
      <c r="L327" s="7">
        <f>VLOOKUP(F327,Steuerung!$A$17:$H$500,8,FALSE)</f>
        <v>46</v>
      </c>
      <c r="M327" s="73">
        <f t="shared" si="90"/>
        <v>104.33333333333333</v>
      </c>
      <c r="N327" s="91">
        <f t="shared" si="91"/>
        <v>1356.3333333333333</v>
      </c>
      <c r="O327" s="91">
        <f t="shared" si="92"/>
        <v>758.33333333333326</v>
      </c>
      <c r="P327" s="91">
        <f t="shared" si="93"/>
        <v>598</v>
      </c>
      <c r="Q327" s="63">
        <f>VLOOKUP(E327,Steuerung!$A$17:$B$500,2,FALSE)</f>
        <v>0</v>
      </c>
      <c r="R327" s="63">
        <f>VLOOKUP(F327,Steuerung!$A$17:$B$500,2,FALSE)</f>
        <v>0</v>
      </c>
      <c r="S327" s="4">
        <f t="shared" si="94"/>
        <v>0</v>
      </c>
      <c r="T327" s="4">
        <f t="shared" si="95"/>
        <v>0</v>
      </c>
      <c r="U327" s="112" t="e">
        <f t="shared" si="96"/>
        <v>#DIV/0!</v>
      </c>
      <c r="V327" s="112" t="e">
        <f t="shared" si="97"/>
        <v>#DIV/0!</v>
      </c>
      <c r="W327" s="112" t="e">
        <f t="shared" si="98"/>
        <v>#DIV/0!</v>
      </c>
    </row>
    <row r="328" spans="2:23" x14ac:dyDescent="0.2">
      <c r="B328" s="48" t="s">
        <v>2811</v>
      </c>
      <c r="C328" s="48"/>
      <c r="D328" s="48" t="s">
        <v>868</v>
      </c>
      <c r="E328" s="48" t="s">
        <v>231</v>
      </c>
      <c r="F328" s="48" t="s">
        <v>231</v>
      </c>
      <c r="G328" s="48"/>
      <c r="H328" s="91">
        <v>5.4</v>
      </c>
      <c r="I328" s="7">
        <f>VLOOKUP(E328,Steuerung!$A$17:$E$500,5,FALSE)</f>
        <v>2</v>
      </c>
      <c r="J328" s="73">
        <f>VLOOKUP(E328,Steuerung!$A$17:$F$500,6,FALSE)</f>
        <v>58.333333333333329</v>
      </c>
      <c r="K328" s="7">
        <f>VLOOKUP(F328,Steuerung!$A$17:$G$500,7,FALSE)</f>
        <v>2</v>
      </c>
      <c r="L328" s="7">
        <f>VLOOKUP(F328,Steuerung!$A$17:$H$500,8,FALSE)</f>
        <v>46</v>
      </c>
      <c r="M328" s="73">
        <f t="shared" si="90"/>
        <v>104.33333333333333</v>
      </c>
      <c r="N328" s="91">
        <f t="shared" si="91"/>
        <v>563.4</v>
      </c>
      <c r="O328" s="91">
        <f t="shared" si="92"/>
        <v>315</v>
      </c>
      <c r="P328" s="91">
        <f t="shared" si="93"/>
        <v>248.4</v>
      </c>
      <c r="Q328" s="63">
        <f>VLOOKUP(E328,Steuerung!$A$17:$B$500,2,FALSE)</f>
        <v>0</v>
      </c>
      <c r="R328" s="63">
        <f>VLOOKUP(F328,Steuerung!$A$17:$B$500,2,FALSE)</f>
        <v>0</v>
      </c>
      <c r="S328" s="4">
        <f t="shared" si="94"/>
        <v>0</v>
      </c>
      <c r="T328" s="4">
        <f t="shared" si="95"/>
        <v>0</v>
      </c>
      <c r="U328" s="112" t="e">
        <f t="shared" si="96"/>
        <v>#DIV/0!</v>
      </c>
      <c r="V328" s="112" t="e">
        <f t="shared" si="97"/>
        <v>#DIV/0!</v>
      </c>
      <c r="W328" s="112" t="e">
        <f t="shared" si="98"/>
        <v>#DIV/0!</v>
      </c>
    </row>
    <row r="329" spans="2:23" x14ac:dyDescent="0.2">
      <c r="B329" s="48" t="s">
        <v>3510</v>
      </c>
      <c r="C329" s="48"/>
      <c r="D329" s="48" t="s">
        <v>868</v>
      </c>
      <c r="E329" s="48" t="s">
        <v>231</v>
      </c>
      <c r="F329" s="48" t="s">
        <v>231</v>
      </c>
      <c r="G329" s="48"/>
      <c r="H329" s="91">
        <v>23.8</v>
      </c>
      <c r="I329" s="7">
        <f>VLOOKUP(E329,Steuerung!$A$17:$E$500,5,FALSE)</f>
        <v>2</v>
      </c>
      <c r="J329" s="73">
        <f>VLOOKUP(E329,Steuerung!$A$17:$F$500,6,FALSE)</f>
        <v>58.333333333333329</v>
      </c>
      <c r="K329" s="7">
        <f>VLOOKUP(F329,Steuerung!$A$17:$G$500,7,FALSE)</f>
        <v>2</v>
      </c>
      <c r="L329" s="7">
        <f>VLOOKUP(F329,Steuerung!$A$17:$H$500,8,FALSE)</f>
        <v>46</v>
      </c>
      <c r="M329" s="73">
        <f t="shared" si="90"/>
        <v>104.33333333333333</v>
      </c>
      <c r="N329" s="91">
        <f t="shared" si="91"/>
        <v>2483.1333333333332</v>
      </c>
      <c r="O329" s="91">
        <f t="shared" si="92"/>
        <v>1388.3333333333333</v>
      </c>
      <c r="P329" s="91">
        <f t="shared" si="93"/>
        <v>1094.8</v>
      </c>
      <c r="Q329" s="63">
        <f>VLOOKUP(E329,Steuerung!$A$17:$B$500,2,FALSE)</f>
        <v>0</v>
      </c>
      <c r="R329" s="63">
        <f>VLOOKUP(F329,Steuerung!$A$17:$B$500,2,FALSE)</f>
        <v>0</v>
      </c>
      <c r="S329" s="4">
        <f t="shared" si="94"/>
        <v>0</v>
      </c>
      <c r="T329" s="4">
        <f t="shared" si="95"/>
        <v>0</v>
      </c>
      <c r="U329" s="112" t="e">
        <f t="shared" si="96"/>
        <v>#DIV/0!</v>
      </c>
      <c r="V329" s="112" t="e">
        <f t="shared" si="97"/>
        <v>#DIV/0!</v>
      </c>
      <c r="W329" s="112" t="e">
        <f t="shared" si="98"/>
        <v>#DIV/0!</v>
      </c>
    </row>
    <row r="330" spans="2:23" x14ac:dyDescent="0.2">
      <c r="B330" s="48" t="s">
        <v>3511</v>
      </c>
      <c r="C330" s="48"/>
      <c r="D330" s="48" t="s">
        <v>868</v>
      </c>
      <c r="E330" s="48" t="s">
        <v>231</v>
      </c>
      <c r="F330" s="48" t="s">
        <v>231</v>
      </c>
      <c r="G330" s="48"/>
      <c r="H330" s="91">
        <v>23.8</v>
      </c>
      <c r="I330" s="7">
        <f>VLOOKUP(E330,Steuerung!$A$17:$E$500,5,FALSE)</f>
        <v>2</v>
      </c>
      <c r="J330" s="73">
        <f>VLOOKUP(E330,Steuerung!$A$17:$F$500,6,FALSE)</f>
        <v>58.333333333333329</v>
      </c>
      <c r="K330" s="7">
        <f>VLOOKUP(F330,Steuerung!$A$17:$G$500,7,FALSE)</f>
        <v>2</v>
      </c>
      <c r="L330" s="7">
        <f>VLOOKUP(F330,Steuerung!$A$17:$H$500,8,FALSE)</f>
        <v>46</v>
      </c>
      <c r="M330" s="73">
        <f t="shared" si="90"/>
        <v>104.33333333333333</v>
      </c>
      <c r="N330" s="91">
        <f t="shared" si="91"/>
        <v>2483.1333333333332</v>
      </c>
      <c r="O330" s="91">
        <f t="shared" si="92"/>
        <v>1388.3333333333333</v>
      </c>
      <c r="P330" s="91">
        <f t="shared" si="93"/>
        <v>1094.8</v>
      </c>
      <c r="Q330" s="63">
        <f>VLOOKUP(E330,Steuerung!$A$17:$B$500,2,FALSE)</f>
        <v>0</v>
      </c>
      <c r="R330" s="63">
        <f>VLOOKUP(F330,Steuerung!$A$17:$B$500,2,FALSE)</f>
        <v>0</v>
      </c>
      <c r="S330" s="4">
        <f t="shared" si="94"/>
        <v>0</v>
      </c>
      <c r="T330" s="4">
        <f t="shared" si="95"/>
        <v>0</v>
      </c>
      <c r="U330" s="112" t="e">
        <f t="shared" si="96"/>
        <v>#DIV/0!</v>
      </c>
      <c r="V330" s="112" t="e">
        <f t="shared" si="97"/>
        <v>#DIV/0!</v>
      </c>
      <c r="W330" s="112" t="e">
        <f t="shared" si="98"/>
        <v>#DIV/0!</v>
      </c>
    </row>
    <row r="331" spans="2:23" x14ac:dyDescent="0.2">
      <c r="B331" s="48" t="s">
        <v>3512</v>
      </c>
      <c r="C331" s="48"/>
      <c r="D331" s="48" t="s">
        <v>868</v>
      </c>
      <c r="E331" s="48" t="s">
        <v>231</v>
      </c>
      <c r="F331" s="48" t="s">
        <v>231</v>
      </c>
      <c r="G331" s="48"/>
      <c r="H331" s="91">
        <v>23.8</v>
      </c>
      <c r="I331" s="7">
        <f>VLOOKUP(E331,Steuerung!$A$17:$E$500,5,FALSE)</f>
        <v>2</v>
      </c>
      <c r="J331" s="73">
        <f>VLOOKUP(E331,Steuerung!$A$17:$F$500,6,FALSE)</f>
        <v>58.333333333333329</v>
      </c>
      <c r="K331" s="7">
        <f>VLOOKUP(F331,Steuerung!$A$17:$G$500,7,FALSE)</f>
        <v>2</v>
      </c>
      <c r="L331" s="7">
        <f>VLOOKUP(F331,Steuerung!$A$17:$H$500,8,FALSE)</f>
        <v>46</v>
      </c>
      <c r="M331" s="73">
        <f t="shared" si="90"/>
        <v>104.33333333333333</v>
      </c>
      <c r="N331" s="91">
        <f t="shared" si="91"/>
        <v>2483.1333333333332</v>
      </c>
      <c r="O331" s="91">
        <f t="shared" si="92"/>
        <v>1388.3333333333333</v>
      </c>
      <c r="P331" s="91">
        <f t="shared" si="93"/>
        <v>1094.8</v>
      </c>
      <c r="Q331" s="63">
        <f>VLOOKUP(E331,Steuerung!$A$17:$B$500,2,FALSE)</f>
        <v>0</v>
      </c>
      <c r="R331" s="63">
        <f>VLOOKUP(F331,Steuerung!$A$17:$B$500,2,FALSE)</f>
        <v>0</v>
      </c>
      <c r="S331" s="4">
        <f t="shared" si="94"/>
        <v>0</v>
      </c>
      <c r="T331" s="4">
        <f t="shared" si="95"/>
        <v>0</v>
      </c>
      <c r="U331" s="112" t="e">
        <f t="shared" si="96"/>
        <v>#DIV/0!</v>
      </c>
      <c r="V331" s="112" t="e">
        <f t="shared" si="97"/>
        <v>#DIV/0!</v>
      </c>
      <c r="W331" s="112" t="e">
        <f t="shared" si="98"/>
        <v>#DIV/0!</v>
      </c>
    </row>
    <row r="332" spans="2:23" x14ac:dyDescent="0.2">
      <c r="B332" s="48" t="s">
        <v>3513</v>
      </c>
      <c r="C332" s="48"/>
      <c r="D332" s="48" t="s">
        <v>868</v>
      </c>
      <c r="E332" s="48" t="s">
        <v>124</v>
      </c>
      <c r="F332" s="48" t="s">
        <v>124</v>
      </c>
      <c r="G332" s="48"/>
      <c r="H332" s="91">
        <v>11.9</v>
      </c>
      <c r="I332" s="7">
        <f>VLOOKUP(E332,Steuerung!$A$17:$E$500,5,FALSE)</f>
        <v>0</v>
      </c>
      <c r="J332" s="73">
        <f>VLOOKUP(E332,Steuerung!$A$17:$F$500,6,FALSE)</f>
        <v>0</v>
      </c>
      <c r="K332" s="7">
        <f>VLOOKUP(F332,Steuerung!$A$17:$G$500,7,FALSE)</f>
        <v>0</v>
      </c>
      <c r="L332" s="7">
        <f>VLOOKUP(F332,Steuerung!$A$17:$H$500,8,FALSE)</f>
        <v>0</v>
      </c>
      <c r="M332" s="73">
        <f t="shared" si="90"/>
        <v>0</v>
      </c>
      <c r="N332" s="91">
        <f t="shared" si="91"/>
        <v>0</v>
      </c>
      <c r="O332" s="91">
        <f t="shared" si="92"/>
        <v>0</v>
      </c>
      <c r="P332" s="91">
        <f t="shared" si="93"/>
        <v>0</v>
      </c>
      <c r="Q332" s="63">
        <f>VLOOKUP(E332,Steuerung!$A$17:$B$500,2,FALSE)</f>
        <v>0</v>
      </c>
      <c r="R332" s="63">
        <f>VLOOKUP(F332,Steuerung!$A$17:$B$500,2,FALSE)</f>
        <v>0</v>
      </c>
      <c r="S332" s="4">
        <f t="shared" si="94"/>
        <v>0</v>
      </c>
      <c r="T332" s="4">
        <f t="shared" si="95"/>
        <v>0</v>
      </c>
      <c r="U332" s="112">
        <f t="shared" si="96"/>
        <v>0</v>
      </c>
      <c r="V332" s="112">
        <f t="shared" si="97"/>
        <v>0</v>
      </c>
      <c r="W332" s="112">
        <f t="shared" si="98"/>
        <v>0</v>
      </c>
    </row>
    <row r="333" spans="2:23" x14ac:dyDescent="0.2">
      <c r="B333" s="48" t="s">
        <v>3514</v>
      </c>
      <c r="C333" s="48"/>
      <c r="D333" s="48" t="s">
        <v>868</v>
      </c>
      <c r="E333" s="48" t="s">
        <v>231</v>
      </c>
      <c r="F333" s="48" t="s">
        <v>231</v>
      </c>
      <c r="G333" s="48"/>
      <c r="H333" s="91">
        <v>23.8</v>
      </c>
      <c r="I333" s="7">
        <f>VLOOKUP(E333,Steuerung!$A$17:$E$500,5,FALSE)</f>
        <v>2</v>
      </c>
      <c r="J333" s="73">
        <f>VLOOKUP(E333,Steuerung!$A$17:$F$500,6,FALSE)</f>
        <v>58.333333333333329</v>
      </c>
      <c r="K333" s="7">
        <f>VLOOKUP(F333,Steuerung!$A$17:$G$500,7,FALSE)</f>
        <v>2</v>
      </c>
      <c r="L333" s="7">
        <f>VLOOKUP(F333,Steuerung!$A$17:$H$500,8,FALSE)</f>
        <v>46</v>
      </c>
      <c r="M333" s="73">
        <f t="shared" si="90"/>
        <v>104.33333333333333</v>
      </c>
      <c r="N333" s="91">
        <f t="shared" si="91"/>
        <v>2483.1333333333332</v>
      </c>
      <c r="O333" s="91">
        <f t="shared" si="92"/>
        <v>1388.3333333333333</v>
      </c>
      <c r="P333" s="91">
        <f t="shared" si="93"/>
        <v>1094.8</v>
      </c>
      <c r="Q333" s="63">
        <f>VLOOKUP(E333,Steuerung!$A$17:$B$500,2,FALSE)</f>
        <v>0</v>
      </c>
      <c r="R333" s="63">
        <f>VLOOKUP(F333,Steuerung!$A$17:$B$500,2,FALSE)</f>
        <v>0</v>
      </c>
      <c r="S333" s="4">
        <f t="shared" si="94"/>
        <v>0</v>
      </c>
      <c r="T333" s="4">
        <f t="shared" si="95"/>
        <v>0</v>
      </c>
      <c r="U333" s="112" t="e">
        <f t="shared" si="96"/>
        <v>#DIV/0!</v>
      </c>
      <c r="V333" s="112" t="e">
        <f t="shared" si="97"/>
        <v>#DIV/0!</v>
      </c>
      <c r="W333" s="112" t="e">
        <f t="shared" si="98"/>
        <v>#DIV/0!</v>
      </c>
    </row>
    <row r="334" spans="2:23" x14ac:dyDescent="0.2">
      <c r="B334" s="48" t="s">
        <v>904</v>
      </c>
      <c r="C334" s="48"/>
      <c r="D334" s="48" t="s">
        <v>884</v>
      </c>
      <c r="E334" s="48" t="s">
        <v>309</v>
      </c>
      <c r="F334" s="48" t="s">
        <v>309</v>
      </c>
      <c r="G334" s="48"/>
      <c r="H334" s="91">
        <v>31.3</v>
      </c>
      <c r="I334" s="7" t="str">
        <f>VLOOKUP(E334,Steuerung!$A$17:$E$500,5,FALSE)</f>
        <v>m</v>
      </c>
      <c r="J334" s="73">
        <f>VLOOKUP(E334,Steuerung!$A$17:$F$500,6,FALSE)</f>
        <v>6.7</v>
      </c>
      <c r="K334" s="7" t="str">
        <f>VLOOKUP(F334,Steuerung!$A$17:$G$500,7,FALSE)</f>
        <v>m</v>
      </c>
      <c r="L334" s="7">
        <f>VLOOKUP(F334,Steuerung!$A$17:$H$500,8,FALSE)</f>
        <v>5.3</v>
      </c>
      <c r="M334" s="73">
        <f t="shared" si="90"/>
        <v>12</v>
      </c>
      <c r="N334" s="91">
        <f t="shared" si="91"/>
        <v>375.6</v>
      </c>
      <c r="O334" s="91">
        <f t="shared" si="92"/>
        <v>209.71</v>
      </c>
      <c r="P334" s="91">
        <f t="shared" si="93"/>
        <v>165.89</v>
      </c>
      <c r="Q334" s="63">
        <f>VLOOKUP(E334,Steuerung!$A$17:$B$500,2,FALSE)</f>
        <v>0</v>
      </c>
      <c r="R334" s="63">
        <f>VLOOKUP(F334,Steuerung!$A$17:$B$500,2,FALSE)</f>
        <v>0</v>
      </c>
      <c r="S334" s="4">
        <f t="shared" si="94"/>
        <v>0</v>
      </c>
      <c r="T334" s="4">
        <f t="shared" si="95"/>
        <v>0</v>
      </c>
      <c r="U334" s="112" t="e">
        <f t="shared" si="96"/>
        <v>#DIV/0!</v>
      </c>
      <c r="V334" s="112" t="e">
        <f t="shared" si="97"/>
        <v>#DIV/0!</v>
      </c>
      <c r="W334" s="112" t="e">
        <f t="shared" si="98"/>
        <v>#DIV/0!</v>
      </c>
    </row>
    <row r="335" spans="2:23" x14ac:dyDescent="0.2">
      <c r="B335" s="48" t="s">
        <v>2578</v>
      </c>
      <c r="C335" s="48"/>
      <c r="D335" s="48" t="s">
        <v>868</v>
      </c>
      <c r="E335" s="48" t="s">
        <v>231</v>
      </c>
      <c r="F335" s="48" t="s">
        <v>231</v>
      </c>
      <c r="G335" s="48"/>
      <c r="H335" s="91">
        <v>8.6</v>
      </c>
      <c r="I335" s="7">
        <f>VLOOKUP(E335,Steuerung!$A$17:$E$500,5,FALSE)</f>
        <v>2</v>
      </c>
      <c r="J335" s="73">
        <f>VLOOKUP(E335,Steuerung!$A$17:$F$500,6,FALSE)</f>
        <v>58.333333333333329</v>
      </c>
      <c r="K335" s="7">
        <f>VLOOKUP(F335,Steuerung!$A$17:$G$500,7,FALSE)</f>
        <v>2</v>
      </c>
      <c r="L335" s="7">
        <f>VLOOKUP(F335,Steuerung!$A$17:$H$500,8,FALSE)</f>
        <v>46</v>
      </c>
      <c r="M335" s="73">
        <f t="shared" si="90"/>
        <v>104.33333333333333</v>
      </c>
      <c r="N335" s="91">
        <f t="shared" si="91"/>
        <v>897.26666666666654</v>
      </c>
      <c r="O335" s="91">
        <f t="shared" si="92"/>
        <v>501.66666666666663</v>
      </c>
      <c r="P335" s="91">
        <f t="shared" si="93"/>
        <v>395.59999999999997</v>
      </c>
      <c r="Q335" s="63">
        <f>VLOOKUP(E335,Steuerung!$A$17:$B$500,2,FALSE)</f>
        <v>0</v>
      </c>
      <c r="R335" s="63">
        <f>VLOOKUP(F335,Steuerung!$A$17:$B$500,2,FALSE)</f>
        <v>0</v>
      </c>
      <c r="S335" s="4">
        <f t="shared" si="94"/>
        <v>0</v>
      </c>
      <c r="T335" s="4">
        <f t="shared" si="95"/>
        <v>0</v>
      </c>
      <c r="U335" s="112" t="e">
        <f t="shared" si="96"/>
        <v>#DIV/0!</v>
      </c>
      <c r="V335" s="112" t="e">
        <f t="shared" si="97"/>
        <v>#DIV/0!</v>
      </c>
      <c r="W335" s="112" t="e">
        <f t="shared" si="98"/>
        <v>#DIV/0!</v>
      </c>
    </row>
    <row r="336" spans="2:23" x14ac:dyDescent="0.2">
      <c r="B336" s="48" t="s">
        <v>2541</v>
      </c>
      <c r="C336" s="48"/>
      <c r="D336" s="48" t="s">
        <v>868</v>
      </c>
      <c r="E336" s="48" t="s">
        <v>231</v>
      </c>
      <c r="F336" s="48" t="s">
        <v>231</v>
      </c>
      <c r="G336" s="48"/>
      <c r="H336" s="91">
        <v>15.1</v>
      </c>
      <c r="I336" s="7">
        <f>VLOOKUP(E336,Steuerung!$A$17:$E$500,5,FALSE)</f>
        <v>2</v>
      </c>
      <c r="J336" s="73">
        <f>VLOOKUP(E336,Steuerung!$A$17:$F$500,6,FALSE)</f>
        <v>58.333333333333329</v>
      </c>
      <c r="K336" s="7">
        <f>VLOOKUP(F336,Steuerung!$A$17:$G$500,7,FALSE)</f>
        <v>2</v>
      </c>
      <c r="L336" s="7">
        <f>VLOOKUP(F336,Steuerung!$A$17:$H$500,8,FALSE)</f>
        <v>46</v>
      </c>
      <c r="M336" s="73">
        <f t="shared" si="90"/>
        <v>104.33333333333333</v>
      </c>
      <c r="N336" s="91">
        <f t="shared" si="91"/>
        <v>1575.4333333333332</v>
      </c>
      <c r="O336" s="91">
        <f t="shared" si="92"/>
        <v>880.83333333333326</v>
      </c>
      <c r="P336" s="91">
        <f t="shared" si="93"/>
        <v>694.6</v>
      </c>
      <c r="Q336" s="63">
        <f>VLOOKUP(E336,Steuerung!$A$17:$B$500,2,FALSE)</f>
        <v>0</v>
      </c>
      <c r="R336" s="63">
        <f>VLOOKUP(F336,Steuerung!$A$17:$B$500,2,FALSE)</f>
        <v>0</v>
      </c>
      <c r="S336" s="4">
        <f t="shared" si="94"/>
        <v>0</v>
      </c>
      <c r="T336" s="4">
        <f t="shared" si="95"/>
        <v>0</v>
      </c>
      <c r="U336" s="112" t="e">
        <f t="shared" si="96"/>
        <v>#DIV/0!</v>
      </c>
      <c r="V336" s="112" t="e">
        <f t="shared" si="97"/>
        <v>#DIV/0!</v>
      </c>
      <c r="W336" s="112" t="e">
        <f t="shared" si="98"/>
        <v>#DIV/0!</v>
      </c>
    </row>
    <row r="337" spans="1:23" x14ac:dyDescent="0.2">
      <c r="B337" s="48" t="s">
        <v>3461</v>
      </c>
      <c r="C337" s="48"/>
      <c r="D337" s="48" t="s">
        <v>868</v>
      </c>
      <c r="E337" s="48" t="s">
        <v>231</v>
      </c>
      <c r="F337" s="48" t="s">
        <v>231</v>
      </c>
      <c r="G337" s="48"/>
      <c r="H337" s="91">
        <v>23.8</v>
      </c>
      <c r="I337" s="7">
        <f>VLOOKUP(E337,Steuerung!$A$17:$E$500,5,FALSE)</f>
        <v>2</v>
      </c>
      <c r="J337" s="73">
        <f>VLOOKUP(E337,Steuerung!$A$17:$F$500,6,FALSE)</f>
        <v>58.333333333333329</v>
      </c>
      <c r="K337" s="7">
        <f>VLOOKUP(F337,Steuerung!$A$17:$G$500,7,FALSE)</f>
        <v>2</v>
      </c>
      <c r="L337" s="7">
        <f>VLOOKUP(F337,Steuerung!$A$17:$H$500,8,FALSE)</f>
        <v>46</v>
      </c>
      <c r="M337" s="73">
        <f t="shared" si="90"/>
        <v>104.33333333333333</v>
      </c>
      <c r="N337" s="91">
        <f t="shared" si="91"/>
        <v>2483.1333333333332</v>
      </c>
      <c r="O337" s="91">
        <f t="shared" si="92"/>
        <v>1388.3333333333333</v>
      </c>
      <c r="P337" s="91">
        <f t="shared" si="93"/>
        <v>1094.8</v>
      </c>
      <c r="Q337" s="63">
        <f>VLOOKUP(E337,Steuerung!$A$17:$B$500,2,FALSE)</f>
        <v>0</v>
      </c>
      <c r="R337" s="63">
        <f>VLOOKUP(F337,Steuerung!$A$17:$B$500,2,FALSE)</f>
        <v>0</v>
      </c>
      <c r="S337" s="4">
        <f t="shared" si="94"/>
        <v>0</v>
      </c>
      <c r="T337" s="4">
        <f t="shared" si="95"/>
        <v>0</v>
      </c>
      <c r="U337" s="112" t="e">
        <f t="shared" si="96"/>
        <v>#DIV/0!</v>
      </c>
      <c r="V337" s="112" t="e">
        <f t="shared" si="97"/>
        <v>#DIV/0!</v>
      </c>
      <c r="W337" s="112" t="e">
        <f t="shared" si="98"/>
        <v>#DIV/0!</v>
      </c>
    </row>
    <row r="338" spans="1:23" x14ac:dyDescent="0.2">
      <c r="B338" s="48" t="s">
        <v>3515</v>
      </c>
      <c r="C338" s="48"/>
      <c r="D338" s="48" t="s">
        <v>868</v>
      </c>
      <c r="E338" s="48" t="s">
        <v>231</v>
      </c>
      <c r="F338" s="48" t="s">
        <v>231</v>
      </c>
      <c r="G338" s="48"/>
      <c r="H338" s="91">
        <v>47.5</v>
      </c>
      <c r="I338" s="7">
        <f>VLOOKUP(E338,Steuerung!$A$17:$E$500,5,FALSE)</f>
        <v>2</v>
      </c>
      <c r="J338" s="73">
        <f>VLOOKUP(E338,Steuerung!$A$17:$F$500,6,FALSE)</f>
        <v>58.333333333333329</v>
      </c>
      <c r="K338" s="7">
        <f>VLOOKUP(F338,Steuerung!$A$17:$G$500,7,FALSE)</f>
        <v>2</v>
      </c>
      <c r="L338" s="7">
        <f>VLOOKUP(F338,Steuerung!$A$17:$H$500,8,FALSE)</f>
        <v>46</v>
      </c>
      <c r="M338" s="73">
        <f t="shared" si="90"/>
        <v>104.33333333333333</v>
      </c>
      <c r="N338" s="91">
        <f t="shared" si="91"/>
        <v>4955.833333333333</v>
      </c>
      <c r="O338" s="91">
        <f t="shared" si="92"/>
        <v>2770.833333333333</v>
      </c>
      <c r="P338" s="91">
        <f t="shared" si="93"/>
        <v>2185</v>
      </c>
      <c r="Q338" s="63">
        <f>VLOOKUP(E338,Steuerung!$A$17:$B$500,2,FALSE)</f>
        <v>0</v>
      </c>
      <c r="R338" s="63">
        <f>VLOOKUP(F338,Steuerung!$A$17:$B$500,2,FALSE)</f>
        <v>0</v>
      </c>
      <c r="S338" s="4">
        <f t="shared" si="94"/>
        <v>0</v>
      </c>
      <c r="T338" s="4">
        <f t="shared" si="95"/>
        <v>0</v>
      </c>
      <c r="U338" s="112" t="e">
        <f t="shared" si="96"/>
        <v>#DIV/0!</v>
      </c>
      <c r="V338" s="112" t="e">
        <f t="shared" si="97"/>
        <v>#DIV/0!</v>
      </c>
      <c r="W338" s="112" t="e">
        <f t="shared" si="98"/>
        <v>#DIV/0!</v>
      </c>
    </row>
    <row r="339" spans="1:23" x14ac:dyDescent="0.2">
      <c r="B339" s="48" t="s">
        <v>2680</v>
      </c>
      <c r="C339" s="48"/>
      <c r="D339" s="48" t="s">
        <v>868</v>
      </c>
      <c r="E339" s="48" t="s">
        <v>231</v>
      </c>
      <c r="F339" s="48" t="s">
        <v>231</v>
      </c>
      <c r="G339" s="48"/>
      <c r="H339" s="91">
        <v>23.8</v>
      </c>
      <c r="I339" s="7">
        <f>VLOOKUP(E339,Steuerung!$A$17:$E$500,5,FALSE)</f>
        <v>2</v>
      </c>
      <c r="J339" s="73">
        <f>VLOOKUP(E339,Steuerung!$A$17:$F$500,6,FALSE)</f>
        <v>58.333333333333329</v>
      </c>
      <c r="K339" s="7">
        <f>VLOOKUP(F339,Steuerung!$A$17:$G$500,7,FALSE)</f>
        <v>2</v>
      </c>
      <c r="L339" s="7">
        <f>VLOOKUP(F339,Steuerung!$A$17:$H$500,8,FALSE)</f>
        <v>46</v>
      </c>
      <c r="M339" s="73">
        <f t="shared" si="90"/>
        <v>104.33333333333333</v>
      </c>
      <c r="N339" s="91">
        <f t="shared" si="91"/>
        <v>2483.1333333333332</v>
      </c>
      <c r="O339" s="91">
        <f t="shared" si="92"/>
        <v>1388.3333333333333</v>
      </c>
      <c r="P339" s="91">
        <f t="shared" si="93"/>
        <v>1094.8</v>
      </c>
      <c r="Q339" s="63">
        <f>VLOOKUP(E339,Steuerung!$A$17:$B$500,2,FALSE)</f>
        <v>0</v>
      </c>
      <c r="R339" s="63">
        <f>VLOOKUP(F339,Steuerung!$A$17:$B$500,2,FALSE)</f>
        <v>0</v>
      </c>
      <c r="S339" s="4">
        <f t="shared" si="94"/>
        <v>0</v>
      </c>
      <c r="T339" s="4">
        <f t="shared" si="95"/>
        <v>0</v>
      </c>
      <c r="U339" s="112" t="e">
        <f t="shared" si="96"/>
        <v>#DIV/0!</v>
      </c>
      <c r="V339" s="112" t="e">
        <f t="shared" si="97"/>
        <v>#DIV/0!</v>
      </c>
      <c r="W339" s="112" t="e">
        <f t="shared" si="98"/>
        <v>#DIV/0!</v>
      </c>
    </row>
    <row r="340" spans="1:23" x14ac:dyDescent="0.2">
      <c r="B340" s="48" t="s">
        <v>3516</v>
      </c>
      <c r="C340" s="48"/>
      <c r="D340" s="48" t="s">
        <v>868</v>
      </c>
      <c r="E340" s="48" t="s">
        <v>231</v>
      </c>
      <c r="F340" s="48" t="s">
        <v>231</v>
      </c>
      <c r="G340" s="48"/>
      <c r="H340" s="91">
        <v>18.399999999999999</v>
      </c>
      <c r="I340" s="7">
        <f>VLOOKUP(E340,Steuerung!$A$17:$E$500,5,FALSE)</f>
        <v>2</v>
      </c>
      <c r="J340" s="73">
        <f>VLOOKUP(E340,Steuerung!$A$17:$F$500,6,FALSE)</f>
        <v>58.333333333333329</v>
      </c>
      <c r="K340" s="7">
        <f>VLOOKUP(F340,Steuerung!$A$17:$G$500,7,FALSE)</f>
        <v>2</v>
      </c>
      <c r="L340" s="7">
        <f>VLOOKUP(F340,Steuerung!$A$17:$H$500,8,FALSE)</f>
        <v>46</v>
      </c>
      <c r="M340" s="73">
        <f t="shared" si="90"/>
        <v>104.33333333333333</v>
      </c>
      <c r="N340" s="91">
        <f t="shared" si="91"/>
        <v>1919.7333333333331</v>
      </c>
      <c r="O340" s="91">
        <f t="shared" si="92"/>
        <v>1073.3333333333333</v>
      </c>
      <c r="P340" s="91">
        <f t="shared" si="93"/>
        <v>846.4</v>
      </c>
      <c r="Q340" s="63">
        <f>VLOOKUP(E340,Steuerung!$A$17:$B$500,2,FALSE)</f>
        <v>0</v>
      </c>
      <c r="R340" s="63">
        <f>VLOOKUP(F340,Steuerung!$A$17:$B$500,2,FALSE)</f>
        <v>0</v>
      </c>
      <c r="S340" s="4">
        <f t="shared" si="94"/>
        <v>0</v>
      </c>
      <c r="T340" s="4">
        <f t="shared" si="95"/>
        <v>0</v>
      </c>
      <c r="U340" s="112" t="e">
        <f t="shared" si="96"/>
        <v>#DIV/0!</v>
      </c>
      <c r="V340" s="112" t="e">
        <f t="shared" si="97"/>
        <v>#DIV/0!</v>
      </c>
      <c r="W340" s="112" t="e">
        <f t="shared" si="98"/>
        <v>#DIV/0!</v>
      </c>
    </row>
    <row r="341" spans="1:23" x14ac:dyDescent="0.2">
      <c r="B341" s="48" t="s">
        <v>3517</v>
      </c>
      <c r="C341" s="48"/>
      <c r="D341" s="48" t="s">
        <v>868</v>
      </c>
      <c r="E341" s="48" t="s">
        <v>231</v>
      </c>
      <c r="F341" s="48" t="s">
        <v>231</v>
      </c>
      <c r="G341" s="48"/>
      <c r="H341" s="91">
        <v>195.5</v>
      </c>
      <c r="I341" s="7">
        <f>VLOOKUP(E341,Steuerung!$A$17:$E$500,5,FALSE)</f>
        <v>2</v>
      </c>
      <c r="J341" s="73">
        <f>VLOOKUP(E341,Steuerung!$A$17:$F$500,6,FALSE)</f>
        <v>58.333333333333329</v>
      </c>
      <c r="K341" s="7">
        <f>VLOOKUP(F341,Steuerung!$A$17:$G$500,7,FALSE)</f>
        <v>2</v>
      </c>
      <c r="L341" s="7">
        <f>VLOOKUP(F341,Steuerung!$A$17:$H$500,8,FALSE)</f>
        <v>46</v>
      </c>
      <c r="M341" s="73">
        <f t="shared" si="90"/>
        <v>104.33333333333333</v>
      </c>
      <c r="N341" s="91">
        <f t="shared" si="91"/>
        <v>20397.166666666664</v>
      </c>
      <c r="O341" s="91">
        <f t="shared" si="92"/>
        <v>11404.166666666666</v>
      </c>
      <c r="P341" s="91">
        <f t="shared" si="93"/>
        <v>8993</v>
      </c>
      <c r="Q341" s="63">
        <f>VLOOKUP(E341,Steuerung!$A$17:$B$500,2,FALSE)</f>
        <v>0</v>
      </c>
      <c r="R341" s="63">
        <f>VLOOKUP(F341,Steuerung!$A$17:$B$500,2,FALSE)</f>
        <v>0</v>
      </c>
      <c r="S341" s="4">
        <f t="shared" si="94"/>
        <v>0</v>
      </c>
      <c r="T341" s="4">
        <f t="shared" si="95"/>
        <v>0</v>
      </c>
      <c r="U341" s="112" t="e">
        <f t="shared" si="96"/>
        <v>#DIV/0!</v>
      </c>
      <c r="V341" s="112" t="e">
        <f t="shared" si="97"/>
        <v>#DIV/0!</v>
      </c>
      <c r="W341" s="112" t="e">
        <f t="shared" si="98"/>
        <v>#DIV/0!</v>
      </c>
    </row>
    <row r="342" spans="1:23" x14ac:dyDescent="0.2">
      <c r="B342" s="48" t="s">
        <v>904</v>
      </c>
      <c r="C342" s="48"/>
      <c r="D342" s="48" t="s">
        <v>884</v>
      </c>
      <c r="E342" s="48" t="s">
        <v>309</v>
      </c>
      <c r="F342" s="48" t="s">
        <v>309</v>
      </c>
      <c r="G342" s="48"/>
      <c r="H342" s="91">
        <v>15.7</v>
      </c>
      <c r="I342" s="7" t="str">
        <f>VLOOKUP(E342,Steuerung!$A$17:$E$500,5,FALSE)</f>
        <v>m</v>
      </c>
      <c r="J342" s="73">
        <f>VLOOKUP(E342,Steuerung!$A$17:$F$500,6,FALSE)</f>
        <v>6.7</v>
      </c>
      <c r="K342" s="7" t="str">
        <f>VLOOKUP(F342,Steuerung!$A$17:$G$500,7,FALSE)</f>
        <v>m</v>
      </c>
      <c r="L342" s="7">
        <f>VLOOKUP(F342,Steuerung!$A$17:$H$500,8,FALSE)</f>
        <v>5.3</v>
      </c>
      <c r="M342" s="73">
        <f t="shared" si="90"/>
        <v>12</v>
      </c>
      <c r="N342" s="91">
        <f t="shared" si="91"/>
        <v>188.39999999999998</v>
      </c>
      <c r="O342" s="91">
        <f t="shared" si="92"/>
        <v>105.19</v>
      </c>
      <c r="P342" s="91">
        <f t="shared" si="93"/>
        <v>83.21</v>
      </c>
      <c r="Q342" s="63">
        <f>VLOOKUP(E342,Steuerung!$A$17:$B$500,2,FALSE)</f>
        <v>0</v>
      </c>
      <c r="R342" s="63">
        <f>VLOOKUP(F342,Steuerung!$A$17:$B$500,2,FALSE)</f>
        <v>0</v>
      </c>
      <c r="S342" s="4">
        <f t="shared" si="94"/>
        <v>0</v>
      </c>
      <c r="T342" s="4">
        <f t="shared" si="95"/>
        <v>0</v>
      </c>
      <c r="U342" s="112" t="e">
        <f t="shared" si="96"/>
        <v>#DIV/0!</v>
      </c>
      <c r="V342" s="112" t="e">
        <f t="shared" si="97"/>
        <v>#DIV/0!</v>
      </c>
      <c r="W342" s="112" t="e">
        <f t="shared" si="98"/>
        <v>#DIV/0!</v>
      </c>
    </row>
    <row r="343" spans="1:23" x14ac:dyDescent="0.2">
      <c r="B343" s="48" t="s">
        <v>3518</v>
      </c>
      <c r="C343" s="48"/>
      <c r="D343" s="48" t="s">
        <v>868</v>
      </c>
      <c r="E343" s="48" t="s">
        <v>231</v>
      </c>
      <c r="F343" s="48" t="s">
        <v>231</v>
      </c>
      <c r="G343" s="48"/>
      <c r="H343" s="91">
        <v>14</v>
      </c>
      <c r="I343" s="7">
        <f>VLOOKUP(E343,Steuerung!$A$17:$E$500,5,FALSE)</f>
        <v>2</v>
      </c>
      <c r="J343" s="73">
        <f>VLOOKUP(E343,Steuerung!$A$17:$F$500,6,FALSE)</f>
        <v>58.333333333333329</v>
      </c>
      <c r="K343" s="7">
        <f>VLOOKUP(F343,Steuerung!$A$17:$G$500,7,FALSE)</f>
        <v>2</v>
      </c>
      <c r="L343" s="7">
        <f>VLOOKUP(F343,Steuerung!$A$17:$H$500,8,FALSE)</f>
        <v>46</v>
      </c>
      <c r="M343" s="73">
        <f t="shared" si="90"/>
        <v>104.33333333333333</v>
      </c>
      <c r="N343" s="91">
        <f t="shared" si="91"/>
        <v>1460.6666666666665</v>
      </c>
      <c r="O343" s="91">
        <f t="shared" si="92"/>
        <v>816.66666666666663</v>
      </c>
      <c r="P343" s="91">
        <f t="shared" si="93"/>
        <v>644</v>
      </c>
      <c r="Q343" s="63">
        <f>VLOOKUP(E343,Steuerung!$A$17:$B$500,2,FALSE)</f>
        <v>0</v>
      </c>
      <c r="R343" s="63">
        <f>VLOOKUP(F343,Steuerung!$A$17:$B$500,2,FALSE)</f>
        <v>0</v>
      </c>
      <c r="S343" s="4">
        <f t="shared" si="94"/>
        <v>0</v>
      </c>
      <c r="T343" s="4">
        <f t="shared" si="95"/>
        <v>0</v>
      </c>
      <c r="U343" s="112" t="e">
        <f t="shared" si="96"/>
        <v>#DIV/0!</v>
      </c>
      <c r="V343" s="112" t="e">
        <f t="shared" si="97"/>
        <v>#DIV/0!</v>
      </c>
      <c r="W343" s="112" t="e">
        <f t="shared" si="98"/>
        <v>#DIV/0!</v>
      </c>
    </row>
    <row r="344" spans="1:23" x14ac:dyDescent="0.2">
      <c r="B344" s="48" t="s">
        <v>2811</v>
      </c>
      <c r="C344" s="48"/>
      <c r="D344" s="48" t="s">
        <v>868</v>
      </c>
      <c r="E344" s="48" t="s">
        <v>231</v>
      </c>
      <c r="F344" s="48" t="s">
        <v>231</v>
      </c>
      <c r="G344" s="48"/>
      <c r="H344" s="91">
        <v>10.8</v>
      </c>
      <c r="I344" s="7">
        <f>VLOOKUP(E344,Steuerung!$A$17:$E$500,5,FALSE)</f>
        <v>2</v>
      </c>
      <c r="J344" s="73">
        <f>VLOOKUP(E344,Steuerung!$A$17:$F$500,6,FALSE)</f>
        <v>58.333333333333329</v>
      </c>
      <c r="K344" s="7">
        <f>VLOOKUP(F344,Steuerung!$A$17:$G$500,7,FALSE)</f>
        <v>2</v>
      </c>
      <c r="L344" s="7">
        <f>VLOOKUP(F344,Steuerung!$A$17:$H$500,8,FALSE)</f>
        <v>46</v>
      </c>
      <c r="M344" s="73">
        <f t="shared" si="90"/>
        <v>104.33333333333333</v>
      </c>
      <c r="N344" s="91">
        <f t="shared" si="91"/>
        <v>1126.8</v>
      </c>
      <c r="O344" s="91">
        <f t="shared" si="92"/>
        <v>630</v>
      </c>
      <c r="P344" s="91">
        <f t="shared" si="93"/>
        <v>496.8</v>
      </c>
      <c r="Q344" s="63">
        <f>VLOOKUP(E344,Steuerung!$A$17:$B$500,2,FALSE)</f>
        <v>0</v>
      </c>
      <c r="R344" s="63">
        <f>VLOOKUP(F344,Steuerung!$A$17:$B$500,2,FALSE)</f>
        <v>0</v>
      </c>
      <c r="S344" s="4">
        <f t="shared" si="94"/>
        <v>0</v>
      </c>
      <c r="T344" s="4">
        <f t="shared" si="95"/>
        <v>0</v>
      </c>
      <c r="U344" s="112" t="e">
        <f t="shared" si="96"/>
        <v>#DIV/0!</v>
      </c>
      <c r="V344" s="112" t="e">
        <f t="shared" si="97"/>
        <v>#DIV/0!</v>
      </c>
      <c r="W344" s="112" t="e">
        <f t="shared" si="98"/>
        <v>#DIV/0!</v>
      </c>
    </row>
    <row r="345" spans="1:23" x14ac:dyDescent="0.2">
      <c r="B345" s="48" t="s">
        <v>3457</v>
      </c>
      <c r="C345" s="48"/>
      <c r="D345" s="48" t="s">
        <v>868</v>
      </c>
      <c r="E345" s="48" t="s">
        <v>231</v>
      </c>
      <c r="F345" s="48" t="s">
        <v>231</v>
      </c>
      <c r="G345" s="48"/>
      <c r="H345" s="91">
        <v>38.9</v>
      </c>
      <c r="I345" s="7">
        <f>VLOOKUP(E345,Steuerung!$A$17:$E$500,5,FALSE)</f>
        <v>2</v>
      </c>
      <c r="J345" s="73">
        <f>VLOOKUP(E345,Steuerung!$A$17:$F$500,6,FALSE)</f>
        <v>58.333333333333329</v>
      </c>
      <c r="K345" s="7">
        <f>VLOOKUP(F345,Steuerung!$A$17:$G$500,7,FALSE)</f>
        <v>2</v>
      </c>
      <c r="L345" s="7">
        <f>VLOOKUP(F345,Steuerung!$A$17:$H$500,8,FALSE)</f>
        <v>46</v>
      </c>
      <c r="M345" s="73">
        <f t="shared" si="90"/>
        <v>104.33333333333333</v>
      </c>
      <c r="N345" s="91">
        <f t="shared" si="91"/>
        <v>4058.5666666666662</v>
      </c>
      <c r="O345" s="91">
        <f t="shared" si="92"/>
        <v>2269.1666666666665</v>
      </c>
      <c r="P345" s="91">
        <f t="shared" si="93"/>
        <v>1789.3999999999999</v>
      </c>
      <c r="Q345" s="63">
        <f>VLOOKUP(E345,Steuerung!$A$17:$B$500,2,FALSE)</f>
        <v>0</v>
      </c>
      <c r="R345" s="63">
        <f>VLOOKUP(F345,Steuerung!$A$17:$B$500,2,FALSE)</f>
        <v>0</v>
      </c>
      <c r="S345" s="4">
        <f t="shared" si="94"/>
        <v>0</v>
      </c>
      <c r="T345" s="4">
        <f t="shared" si="95"/>
        <v>0</v>
      </c>
      <c r="U345" s="112" t="e">
        <f t="shared" si="96"/>
        <v>#DIV/0!</v>
      </c>
      <c r="V345" s="112" t="e">
        <f t="shared" si="97"/>
        <v>#DIV/0!</v>
      </c>
      <c r="W345" s="112" t="e">
        <f t="shared" si="98"/>
        <v>#DIV/0!</v>
      </c>
    </row>
    <row r="346" spans="1:23" x14ac:dyDescent="0.2">
      <c r="B346" s="48" t="s">
        <v>3519</v>
      </c>
      <c r="C346" s="48"/>
      <c r="D346" s="48" t="s">
        <v>868</v>
      </c>
      <c r="E346" s="48" t="s">
        <v>231</v>
      </c>
      <c r="F346" s="48" t="s">
        <v>231</v>
      </c>
      <c r="G346" s="48"/>
      <c r="H346" s="91">
        <v>49.7</v>
      </c>
      <c r="I346" s="7">
        <f>VLOOKUP(E346,Steuerung!$A$17:$E$500,5,FALSE)</f>
        <v>2</v>
      </c>
      <c r="J346" s="73">
        <f>VLOOKUP(E346,Steuerung!$A$17:$F$500,6,FALSE)</f>
        <v>58.333333333333329</v>
      </c>
      <c r="K346" s="7">
        <f>VLOOKUP(F346,Steuerung!$A$17:$G$500,7,FALSE)</f>
        <v>2</v>
      </c>
      <c r="L346" s="7">
        <f>VLOOKUP(F346,Steuerung!$A$17:$H$500,8,FALSE)</f>
        <v>46</v>
      </c>
      <c r="M346" s="73">
        <f t="shared" si="90"/>
        <v>104.33333333333333</v>
      </c>
      <c r="N346" s="91">
        <f t="shared" si="91"/>
        <v>5185.3666666666668</v>
      </c>
      <c r="O346" s="91">
        <f t="shared" si="92"/>
        <v>2899.1666666666665</v>
      </c>
      <c r="P346" s="91">
        <f t="shared" si="93"/>
        <v>2286.2000000000003</v>
      </c>
      <c r="Q346" s="63">
        <f>VLOOKUP(E346,Steuerung!$A$17:$B$500,2,FALSE)</f>
        <v>0</v>
      </c>
      <c r="R346" s="63">
        <f>VLOOKUP(F346,Steuerung!$A$17:$B$500,2,FALSE)</f>
        <v>0</v>
      </c>
      <c r="S346" s="4">
        <f t="shared" si="94"/>
        <v>0</v>
      </c>
      <c r="T346" s="4">
        <f t="shared" si="95"/>
        <v>0</v>
      </c>
      <c r="U346" s="112" t="e">
        <f t="shared" si="96"/>
        <v>#DIV/0!</v>
      </c>
      <c r="V346" s="112" t="e">
        <f t="shared" si="97"/>
        <v>#DIV/0!</v>
      </c>
      <c r="W346" s="112" t="e">
        <f t="shared" si="98"/>
        <v>#DIV/0!</v>
      </c>
    </row>
    <row r="347" spans="1:23" x14ac:dyDescent="0.2">
      <c r="B347" s="48" t="s">
        <v>2909</v>
      </c>
      <c r="C347" s="48"/>
      <c r="D347" s="48" t="s">
        <v>868</v>
      </c>
      <c r="E347" s="48" t="s">
        <v>231</v>
      </c>
      <c r="F347" s="48" t="s">
        <v>231</v>
      </c>
      <c r="G347" s="48"/>
      <c r="H347" s="91">
        <v>49.7</v>
      </c>
      <c r="I347" s="7">
        <f>VLOOKUP(E347,Steuerung!$A$17:$E$500,5,FALSE)</f>
        <v>2</v>
      </c>
      <c r="J347" s="73">
        <f>VLOOKUP(E347,Steuerung!$A$17:$F$500,6,FALSE)</f>
        <v>58.333333333333329</v>
      </c>
      <c r="K347" s="7">
        <f>VLOOKUP(F347,Steuerung!$A$17:$G$500,7,FALSE)</f>
        <v>2</v>
      </c>
      <c r="L347" s="7">
        <f>VLOOKUP(F347,Steuerung!$A$17:$H$500,8,FALSE)</f>
        <v>46</v>
      </c>
      <c r="M347" s="73">
        <f t="shared" si="90"/>
        <v>104.33333333333333</v>
      </c>
      <c r="N347" s="91">
        <f t="shared" si="91"/>
        <v>5185.3666666666668</v>
      </c>
      <c r="O347" s="91">
        <f t="shared" si="92"/>
        <v>2899.1666666666665</v>
      </c>
      <c r="P347" s="91">
        <f t="shared" si="93"/>
        <v>2286.2000000000003</v>
      </c>
      <c r="Q347" s="63">
        <f>VLOOKUP(E347,Steuerung!$A$17:$B$500,2,FALSE)</f>
        <v>0</v>
      </c>
      <c r="R347" s="63">
        <f>VLOOKUP(F347,Steuerung!$A$17:$B$500,2,FALSE)</f>
        <v>0</v>
      </c>
      <c r="S347" s="4">
        <f t="shared" si="94"/>
        <v>0</v>
      </c>
      <c r="T347" s="4">
        <f t="shared" si="95"/>
        <v>0</v>
      </c>
      <c r="U347" s="112" t="e">
        <f t="shared" si="96"/>
        <v>#DIV/0!</v>
      </c>
      <c r="V347" s="112" t="e">
        <f t="shared" si="97"/>
        <v>#DIV/0!</v>
      </c>
      <c r="W347" s="112" t="e">
        <f t="shared" si="98"/>
        <v>#DIV/0!</v>
      </c>
    </row>
    <row r="348" spans="1:23" x14ac:dyDescent="0.2">
      <c r="B348" s="48" t="s">
        <v>3068</v>
      </c>
      <c r="C348" s="48"/>
      <c r="D348" s="48" t="s">
        <v>868</v>
      </c>
      <c r="E348" s="48" t="s">
        <v>231</v>
      </c>
      <c r="F348" s="48" t="s">
        <v>231</v>
      </c>
      <c r="G348" s="48"/>
      <c r="H348" s="91">
        <v>24.8</v>
      </c>
      <c r="I348" s="7">
        <f>VLOOKUP(E348,Steuerung!$A$17:$E$500,5,FALSE)</f>
        <v>2</v>
      </c>
      <c r="J348" s="73">
        <f>VLOOKUP(E348,Steuerung!$A$17:$F$500,6,FALSE)</f>
        <v>58.333333333333329</v>
      </c>
      <c r="K348" s="7">
        <f>VLOOKUP(F348,Steuerung!$A$17:$G$500,7,FALSE)</f>
        <v>2</v>
      </c>
      <c r="L348" s="7">
        <f>VLOOKUP(F348,Steuerung!$A$17:$H$500,8,FALSE)</f>
        <v>46</v>
      </c>
      <c r="M348" s="73">
        <f t="shared" si="90"/>
        <v>104.33333333333333</v>
      </c>
      <c r="N348" s="91">
        <f t="shared" si="91"/>
        <v>2587.4666666666667</v>
      </c>
      <c r="O348" s="91">
        <f t="shared" si="92"/>
        <v>1446.6666666666665</v>
      </c>
      <c r="P348" s="91">
        <f t="shared" si="93"/>
        <v>1140.8</v>
      </c>
      <c r="Q348" s="63">
        <f>VLOOKUP(E348,Steuerung!$A$17:$B$500,2,FALSE)</f>
        <v>0</v>
      </c>
      <c r="R348" s="63">
        <f>VLOOKUP(F348,Steuerung!$A$17:$B$500,2,FALSE)</f>
        <v>0</v>
      </c>
      <c r="S348" s="4">
        <f t="shared" si="94"/>
        <v>0</v>
      </c>
      <c r="T348" s="4">
        <f t="shared" si="95"/>
        <v>0</v>
      </c>
      <c r="U348" s="112" t="e">
        <f t="shared" si="96"/>
        <v>#DIV/0!</v>
      </c>
      <c r="V348" s="112" t="e">
        <f t="shared" si="97"/>
        <v>#DIV/0!</v>
      </c>
      <c r="W348" s="112" t="e">
        <f t="shared" si="98"/>
        <v>#DIV/0!</v>
      </c>
    </row>
    <row r="350" spans="1:23" x14ac:dyDescent="0.2">
      <c r="A350" s="2" t="s">
        <v>3520</v>
      </c>
      <c r="B350" s="2"/>
      <c r="C350" s="157"/>
      <c r="D350" s="157"/>
      <c r="E350" s="157"/>
      <c r="F350" s="157"/>
      <c r="G350" s="157"/>
      <c r="H350" s="102">
        <f>SUM(H298:H348)</f>
        <v>1463.2999999999997</v>
      </c>
      <c r="I350" s="157"/>
      <c r="J350" s="157"/>
      <c r="K350" s="157"/>
      <c r="L350" s="157"/>
      <c r="M350" s="157"/>
      <c r="N350" s="102">
        <f>SUM(N298:N348)</f>
        <v>101475.91666666666</v>
      </c>
      <c r="O350" s="102">
        <f>SUM(O298:O348)</f>
        <v>56659.716666666645</v>
      </c>
      <c r="P350" s="102">
        <f>SUM(P298:P348)</f>
        <v>44816.2</v>
      </c>
      <c r="Q350" s="157"/>
      <c r="R350" s="157"/>
      <c r="T350" s="157"/>
      <c r="U350" s="102" t="e">
        <f>SUM(U298:U348)</f>
        <v>#DIV/0!</v>
      </c>
      <c r="V350" s="102" t="e">
        <f>SUM(V298:V348)</f>
        <v>#DIV/0!</v>
      </c>
      <c r="W350" s="102" t="e">
        <f>SUM(W298:W348)</f>
        <v>#DIV/0!</v>
      </c>
    </row>
    <row r="351" spans="1:23" x14ac:dyDescent="0.2">
      <c r="H351" s="91"/>
    </row>
    <row r="352" spans="1:23" x14ac:dyDescent="0.2">
      <c r="A352" s="2" t="s">
        <v>3521</v>
      </c>
      <c r="B352" s="2"/>
      <c r="C352" s="2"/>
      <c r="D352" s="2"/>
      <c r="E352" s="2"/>
      <c r="F352" s="2"/>
      <c r="G352" s="2"/>
      <c r="H352" s="102">
        <f>H52+H108+H185+H252+H350</f>
        <v>9778.85</v>
      </c>
      <c r="N352" s="102">
        <f>N52+N108+N185+N252+N350</f>
        <v>592240.47666666668</v>
      </c>
      <c r="O352" s="102">
        <f>O52+O108+O185+O252+O350</f>
        <v>353557.31666666665</v>
      </c>
      <c r="P352" s="102">
        <f>P52+P108+P185+P252+P350</f>
        <v>238683.15999999997</v>
      </c>
      <c r="S352" s="371">
        <f>SUM(S9:S348)</f>
        <v>0</v>
      </c>
      <c r="T352" s="371">
        <f>SUM(T9:T348)</f>
        <v>0</v>
      </c>
      <c r="U352" s="102" t="e">
        <f>U52+U108+U185+U252+U350</f>
        <v>#DIV/0!</v>
      </c>
      <c r="V352" s="102" t="e">
        <f>V52+V108+V185+V252+V350</f>
        <v>#DIV/0!</v>
      </c>
      <c r="W352" s="102" t="e">
        <f>W52+W108+W185+W252+W350</f>
        <v>#DIV/0!</v>
      </c>
    </row>
    <row r="354" spans="3:5" x14ac:dyDescent="0.2">
      <c r="C354" t="s">
        <v>929</v>
      </c>
      <c r="E354">
        <f>E356-E355</f>
        <v>208</v>
      </c>
    </row>
    <row r="355" spans="3:5" x14ac:dyDescent="0.2">
      <c r="C355" t="s">
        <v>930</v>
      </c>
      <c r="E355">
        <f>COUNTIFS(M9:M348,0)</f>
        <v>112</v>
      </c>
    </row>
    <row r="356" spans="3:5" x14ac:dyDescent="0.2">
      <c r="C356" t="s">
        <v>931</v>
      </c>
      <c r="E356">
        <f>COUNTA(E9:E348)</f>
        <v>320</v>
      </c>
    </row>
  </sheetData>
  <sheetProtection algorithmName="SHA-512" hashValue="5QmoYA87N321UcfC2+V5N4cknyB2R4teahFFpB/iVhbuixZphADGCV/OX6XCGGt9iRu+Kq1jQCC+0Re70NuXMg==" saltValue="fr0T2GzNnWsCdoKh1EmAw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90276-6CA2-491A-8E06-37127AB8A576}">
  <sheetPr codeName="Tabelle133"/>
  <dimension ref="A1:W64"/>
  <sheetViews>
    <sheetView showGridLines="0" topLeftCell="A3" workbookViewId="0">
      <selection activeCell="C62" sqref="C62:E64"/>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3522</v>
      </c>
      <c r="B7" s="1314"/>
      <c r="C7" s="100"/>
      <c r="D7" s="48"/>
      <c r="E7" s="48"/>
      <c r="F7" s="48"/>
      <c r="G7" s="48"/>
      <c r="H7" s="91"/>
      <c r="I7" s="48"/>
      <c r="J7" s="4"/>
      <c r="K7" s="48"/>
      <c r="L7" s="48"/>
      <c r="M7" s="4"/>
      <c r="N7" s="48"/>
      <c r="O7" s="48"/>
      <c r="P7" s="48"/>
      <c r="Q7" s="63"/>
      <c r="R7" s="63"/>
      <c r="S7" s="63"/>
      <c r="T7" s="63"/>
      <c r="U7" s="48"/>
      <c r="V7" s="48"/>
      <c r="W7" s="48"/>
    </row>
    <row r="8" spans="1:23" x14ac:dyDescent="0.2">
      <c r="A8" s="2"/>
      <c r="B8" s="2"/>
      <c r="C8" s="2"/>
      <c r="D8" s="48"/>
      <c r="E8" s="48"/>
      <c r="F8" s="48"/>
      <c r="G8" s="48"/>
      <c r="H8" s="91"/>
      <c r="I8" s="48"/>
      <c r="J8" s="4"/>
      <c r="K8" s="48"/>
      <c r="L8" s="48"/>
      <c r="M8" s="4"/>
      <c r="N8" s="48"/>
      <c r="O8" s="48"/>
      <c r="P8" s="48"/>
      <c r="Q8" s="63"/>
      <c r="R8" s="63"/>
      <c r="S8" s="63"/>
      <c r="T8" s="63"/>
      <c r="U8" s="48"/>
      <c r="V8" s="48"/>
      <c r="W8" s="48"/>
    </row>
    <row r="9" spans="1:23" x14ac:dyDescent="0.2">
      <c r="A9" s="48" t="s">
        <v>3523</v>
      </c>
      <c r="B9" s="48" t="s">
        <v>793</v>
      </c>
      <c r="C9" s="48"/>
      <c r="D9" s="48" t="s">
        <v>875</v>
      </c>
      <c r="E9" s="48" t="s">
        <v>179</v>
      </c>
      <c r="F9" s="48" t="s">
        <v>179</v>
      </c>
      <c r="G9" s="48" t="s">
        <v>1334</v>
      </c>
      <c r="H9" s="91">
        <v>28.7</v>
      </c>
      <c r="I9" s="7">
        <f>VLOOKUP(E9,Steuerung!$A$17:$E$500,5,FALSE)</f>
        <v>2</v>
      </c>
      <c r="J9" s="73">
        <f>VLOOKUP(E9,Steuerung!$A$17:$F$500,6,FALSE)</f>
        <v>58.333333333333329</v>
      </c>
      <c r="K9" s="7">
        <f>VLOOKUP(F9,Steuerung!$A$17:$G$500,7,FALSE)</f>
        <v>2</v>
      </c>
      <c r="L9" s="7">
        <f>VLOOKUP(F9,Steuerung!$A$17:$H$500,8,FALSE)</f>
        <v>46</v>
      </c>
      <c r="M9" s="73">
        <f>J9+L9</f>
        <v>104.33333333333333</v>
      </c>
      <c r="N9" s="91">
        <f>H9*M9</f>
        <v>2994.3666666666663</v>
      </c>
      <c r="O9" s="91">
        <f>H9*J9</f>
        <v>1674.1666666666665</v>
      </c>
      <c r="P9" s="91">
        <f>H9*L9</f>
        <v>1320.2</v>
      </c>
      <c r="Q9" s="63">
        <f>VLOOKUP(E9,Steuerung!$A$17:$B$500,2,FALSE)</f>
        <v>0</v>
      </c>
      <c r="R9" s="63">
        <f>VLOOKUP(F9,Steuerung!$A$17:$B$500,2,FALSE)</f>
        <v>0</v>
      </c>
      <c r="S9" s="4">
        <f t="shared" ref="S9:S12" si="0">IFERROR(O9/Q9,0)</f>
        <v>0</v>
      </c>
      <c r="T9" s="4">
        <f t="shared" ref="T9:T12" si="1">IFERROR(P9/R9,0)</f>
        <v>0</v>
      </c>
      <c r="U9" s="112" t="e">
        <f t="shared" ref="U9:U27" si="2">IF(J9&gt;0,O9/Q9*SVS_UHR,0)</f>
        <v>#DIV/0!</v>
      </c>
      <c r="V9" s="112" t="e">
        <f t="shared" ref="V9:V27" si="3">IF(L9&gt;0,P9/R9*SVS_UHR,0)</f>
        <v>#DIV/0!</v>
      </c>
      <c r="W9" s="112" t="e">
        <f>U9+V9</f>
        <v>#DIV/0!</v>
      </c>
    </row>
    <row r="10" spans="1:23" x14ac:dyDescent="0.2">
      <c r="A10" s="48" t="s">
        <v>3524</v>
      </c>
      <c r="B10" s="48" t="s">
        <v>3525</v>
      </c>
      <c r="C10" s="48"/>
      <c r="D10" s="48" t="s">
        <v>875</v>
      </c>
      <c r="E10" s="48" t="s">
        <v>179</v>
      </c>
      <c r="F10" s="48" t="s">
        <v>179</v>
      </c>
      <c r="G10" s="48" t="s">
        <v>1334</v>
      </c>
      <c r="H10" s="91">
        <v>2.79</v>
      </c>
      <c r="I10" s="7">
        <f>VLOOKUP(E10,Steuerung!$A$17:$E$500,5,FALSE)</f>
        <v>2</v>
      </c>
      <c r="J10" s="73">
        <f>VLOOKUP(E10,Steuerung!$A$17:$F$500,6,FALSE)</f>
        <v>58.333333333333329</v>
      </c>
      <c r="K10" s="7">
        <f>VLOOKUP(F10,Steuerung!$A$17:$G$500,7,FALSE)</f>
        <v>2</v>
      </c>
      <c r="L10" s="7">
        <f>VLOOKUP(F10,Steuerung!$A$17:$H$500,8,FALSE)</f>
        <v>46</v>
      </c>
      <c r="M10" s="73">
        <f>J10+L10</f>
        <v>104.33333333333333</v>
      </c>
      <c r="N10" s="91">
        <f>H10*M10</f>
        <v>291.08999999999997</v>
      </c>
      <c r="O10" s="91">
        <f>H10*J10</f>
        <v>162.75</v>
      </c>
      <c r="P10" s="91">
        <f>H10*L10</f>
        <v>128.34</v>
      </c>
      <c r="Q10" s="63">
        <f>VLOOKUP(E10,Steuerung!$A$17:$B$500,2,FALSE)</f>
        <v>0</v>
      </c>
      <c r="R10" s="63">
        <f>VLOOKUP(F10,Steuerung!$A$17:$B$500,2,FALSE)</f>
        <v>0</v>
      </c>
      <c r="S10" s="4">
        <f t="shared" si="0"/>
        <v>0</v>
      </c>
      <c r="T10" s="4">
        <f t="shared" si="1"/>
        <v>0</v>
      </c>
      <c r="U10" s="112" t="e">
        <f t="shared" si="2"/>
        <v>#DIV/0!</v>
      </c>
      <c r="V10" s="112" t="e">
        <f t="shared" si="3"/>
        <v>#DIV/0!</v>
      </c>
      <c r="W10" s="112" t="e">
        <f t="shared" ref="W10:W27" si="4">U10+V10</f>
        <v>#DIV/0!</v>
      </c>
    </row>
    <row r="11" spans="1:23" x14ac:dyDescent="0.2">
      <c r="A11" s="48" t="s">
        <v>3526</v>
      </c>
      <c r="B11" s="48" t="s">
        <v>798</v>
      </c>
      <c r="C11" s="48"/>
      <c r="D11" s="48" t="s">
        <v>910</v>
      </c>
      <c r="E11" s="48" t="s">
        <v>214</v>
      </c>
      <c r="F11" s="48" t="s">
        <v>214</v>
      </c>
      <c r="G11" s="48" t="s">
        <v>919</v>
      </c>
      <c r="H11" s="91">
        <v>6.29</v>
      </c>
      <c r="I11" s="7">
        <f>VLOOKUP(E11,Steuerung!$A$17:$E$500,5,FALSE)</f>
        <v>5</v>
      </c>
      <c r="J11" s="73">
        <f>VLOOKUP(E11,Steuerung!$A$17:$F$500,6,FALSE)</f>
        <v>137.33333333333334</v>
      </c>
      <c r="K11" s="7">
        <f>VLOOKUP(F11,Steuerung!$A$17:$G$500,7,FALSE)</f>
        <v>5</v>
      </c>
      <c r="L11" s="7">
        <f>VLOOKUP(F11,Steuerung!$A$17:$H$500,8,FALSE)</f>
        <v>113</v>
      </c>
      <c r="M11" s="73">
        <f>J11+L11</f>
        <v>250.33333333333334</v>
      </c>
      <c r="N11" s="91">
        <f>H11*M11</f>
        <v>1574.5966666666668</v>
      </c>
      <c r="O11" s="91">
        <f>H11*J11</f>
        <v>863.82666666666671</v>
      </c>
      <c r="P11" s="91">
        <f>H11*L11</f>
        <v>710.77</v>
      </c>
      <c r="Q11" s="63">
        <f>VLOOKUP(E11,Steuerung!$A$17:$B$500,2,FALSE)</f>
        <v>0</v>
      </c>
      <c r="R11" s="63">
        <f>VLOOKUP(F11,Steuerung!$A$17:$B$500,2,FALSE)</f>
        <v>0</v>
      </c>
      <c r="S11" s="4">
        <f t="shared" si="0"/>
        <v>0</v>
      </c>
      <c r="T11" s="4">
        <f t="shared" si="1"/>
        <v>0</v>
      </c>
      <c r="U11" s="112" t="e">
        <f t="shared" si="2"/>
        <v>#DIV/0!</v>
      </c>
      <c r="V11" s="112" t="e">
        <f t="shared" si="3"/>
        <v>#DIV/0!</v>
      </c>
      <c r="W11" s="112" t="e">
        <f t="shared" si="4"/>
        <v>#DIV/0!</v>
      </c>
    </row>
    <row r="12" spans="1:23" x14ac:dyDescent="0.2">
      <c r="A12" s="48" t="s">
        <v>3527</v>
      </c>
      <c r="B12" s="48" t="s">
        <v>1348</v>
      </c>
      <c r="C12" s="48"/>
      <c r="D12" s="48" t="s">
        <v>907</v>
      </c>
      <c r="E12" s="48" t="s">
        <v>127</v>
      </c>
      <c r="F12" s="48" t="s">
        <v>127</v>
      </c>
      <c r="G12" s="48" t="s">
        <v>1117</v>
      </c>
      <c r="H12" s="91">
        <v>9.1999999999999993</v>
      </c>
      <c r="I12" s="7">
        <f>VLOOKUP(E12,Steuerung!$A$17:$E$500,5,FALSE)</f>
        <v>0</v>
      </c>
      <c r="J12" s="73">
        <f>VLOOKUP(E12,Steuerung!$A$17:$F$500,6,FALSE)</f>
        <v>0</v>
      </c>
      <c r="K12" s="7">
        <f>VLOOKUP(F12,Steuerung!$A$17:$G$500,7,FALSE)</f>
        <v>0</v>
      </c>
      <c r="L12" s="7">
        <f>VLOOKUP(F12,Steuerung!$A$17:$H$500,8,FALSE)</f>
        <v>0</v>
      </c>
      <c r="M12" s="73">
        <f>J12+L12</f>
        <v>0</v>
      </c>
      <c r="N12" s="91">
        <f>H12*M12</f>
        <v>0</v>
      </c>
      <c r="O12" s="91">
        <f>H12*J12</f>
        <v>0</v>
      </c>
      <c r="P12" s="91">
        <f>H12*L12</f>
        <v>0</v>
      </c>
      <c r="Q12" s="63">
        <f>VLOOKUP(E12,Steuerung!$A$17:$B$500,2,FALSE)</f>
        <v>0</v>
      </c>
      <c r="R12" s="63">
        <f>VLOOKUP(F12,Steuerung!$A$17:$B$500,2,FALSE)</f>
        <v>0</v>
      </c>
      <c r="S12" s="4">
        <f t="shared" si="0"/>
        <v>0</v>
      </c>
      <c r="T12" s="4">
        <f t="shared" si="1"/>
        <v>0</v>
      </c>
      <c r="U12" s="112">
        <f t="shared" si="2"/>
        <v>0</v>
      </c>
      <c r="V12" s="112">
        <f t="shared" si="3"/>
        <v>0</v>
      </c>
      <c r="W12" s="112">
        <f t="shared" si="4"/>
        <v>0</v>
      </c>
    </row>
    <row r="13" spans="1:23" x14ac:dyDescent="0.2">
      <c r="A13" s="48" t="s">
        <v>3528</v>
      </c>
      <c r="B13" s="48" t="s">
        <v>1348</v>
      </c>
      <c r="C13" s="48"/>
      <c r="D13" s="48" t="s">
        <v>907</v>
      </c>
      <c r="E13" s="48" t="s">
        <v>252</v>
      </c>
      <c r="F13" s="48" t="s">
        <v>252</v>
      </c>
      <c r="G13" s="48" t="s">
        <v>1117</v>
      </c>
      <c r="H13" s="91">
        <v>8.2799999999999994</v>
      </c>
      <c r="I13" s="7">
        <f>VLOOKUP(E13,Steuerung!$A$17:$E$500,5,FALSE)</f>
        <v>2</v>
      </c>
      <c r="J13" s="73">
        <f>VLOOKUP(E13,Steuerung!$A$17:$F$500,6,FALSE)</f>
        <v>58.333333333333329</v>
      </c>
      <c r="K13" s="7">
        <f>VLOOKUP(F13,Steuerung!$A$17:$G$500,7,FALSE)</f>
        <v>2</v>
      </c>
      <c r="L13" s="7">
        <f>VLOOKUP(F13,Steuerung!$A$17:$H$500,8,FALSE)</f>
        <v>46</v>
      </c>
      <c r="M13" s="73">
        <f>J13+L13</f>
        <v>104.33333333333333</v>
      </c>
      <c r="N13" s="91">
        <f>H13*M13</f>
        <v>863.87999999999988</v>
      </c>
      <c r="O13" s="91">
        <f>H13*J13</f>
        <v>482.99999999999994</v>
      </c>
      <c r="P13" s="91">
        <f>H13*L13</f>
        <v>380.88</v>
      </c>
      <c r="Q13" s="63">
        <f>VLOOKUP(E13,Steuerung!$A$17:$B$500,2,FALSE)</f>
        <v>0</v>
      </c>
      <c r="R13" s="63">
        <f>VLOOKUP(F13,Steuerung!$A$17:$B$500,2,FALSE)</f>
        <v>0</v>
      </c>
      <c r="S13" s="4">
        <f>IFERROR(O13/Q13,0)</f>
        <v>0</v>
      </c>
      <c r="T13" s="4">
        <f>IFERROR(P13/R13,0)</f>
        <v>0</v>
      </c>
      <c r="U13" s="112" t="e">
        <f t="shared" si="2"/>
        <v>#DIV/0!</v>
      </c>
      <c r="V13" s="112" t="e">
        <f t="shared" si="3"/>
        <v>#DIV/0!</v>
      </c>
      <c r="W13" s="112" t="e">
        <f t="shared" si="4"/>
        <v>#DIV/0!</v>
      </c>
    </row>
    <row r="14" spans="1:23" x14ac:dyDescent="0.2">
      <c r="A14" s="48" t="s">
        <v>3529</v>
      </c>
      <c r="B14" s="48" t="s">
        <v>2053</v>
      </c>
      <c r="C14" s="48"/>
      <c r="D14" s="48" t="s">
        <v>868</v>
      </c>
      <c r="E14" s="48" t="s">
        <v>231</v>
      </c>
      <c r="F14" s="48" t="s">
        <v>231</v>
      </c>
      <c r="G14" s="48" t="s">
        <v>1117</v>
      </c>
      <c r="H14" s="91">
        <v>15.25</v>
      </c>
      <c r="I14" s="7">
        <f>VLOOKUP(E14,Steuerung!$A$17:$E$500,5,FALSE)</f>
        <v>2</v>
      </c>
      <c r="J14" s="73">
        <f>VLOOKUP(E14,Steuerung!$A$17:$F$500,6,FALSE)</f>
        <v>58.333333333333329</v>
      </c>
      <c r="K14" s="7">
        <f>VLOOKUP(F14,Steuerung!$A$17:$G$500,7,FALSE)</f>
        <v>2</v>
      </c>
      <c r="L14" s="7">
        <f>VLOOKUP(F14,Steuerung!$A$17:$H$500,8,FALSE)</f>
        <v>46</v>
      </c>
      <c r="M14" s="73">
        <f t="shared" ref="M14:M26" si="5">J14+L14</f>
        <v>104.33333333333333</v>
      </c>
      <c r="N14" s="91">
        <f t="shared" ref="N14:N26" si="6">H14*M14</f>
        <v>1591.0833333333333</v>
      </c>
      <c r="O14" s="91">
        <f t="shared" ref="O14:O26" si="7">H14*J14</f>
        <v>889.58333333333326</v>
      </c>
      <c r="P14" s="91">
        <f t="shared" ref="P14:P26" si="8">H14*L14</f>
        <v>701.5</v>
      </c>
      <c r="Q14" s="63">
        <f>VLOOKUP(E14,Steuerung!$A$17:$B$500,2,FALSE)</f>
        <v>0</v>
      </c>
      <c r="R14" s="63">
        <f>VLOOKUP(F14,Steuerung!$A$17:$B$500,2,FALSE)</f>
        <v>0</v>
      </c>
      <c r="S14" s="4">
        <f t="shared" ref="S14:S27" si="9">IFERROR(O14/Q14,0)</f>
        <v>0</v>
      </c>
      <c r="T14" s="4">
        <f t="shared" ref="T14:T27" si="10">IFERROR(P14/R14,0)</f>
        <v>0</v>
      </c>
      <c r="U14" s="112" t="e">
        <f t="shared" si="2"/>
        <v>#DIV/0!</v>
      </c>
      <c r="V14" s="112" t="e">
        <f t="shared" si="3"/>
        <v>#DIV/0!</v>
      </c>
      <c r="W14" s="112" t="e">
        <f t="shared" si="4"/>
        <v>#DIV/0!</v>
      </c>
    </row>
    <row r="15" spans="1:23" x14ac:dyDescent="0.2">
      <c r="A15" s="48" t="s">
        <v>3530</v>
      </c>
      <c r="B15" s="48" t="s">
        <v>1348</v>
      </c>
      <c r="C15" s="48"/>
      <c r="D15" s="48" t="s">
        <v>907</v>
      </c>
      <c r="E15" s="48" t="s">
        <v>252</v>
      </c>
      <c r="F15" s="48" t="s">
        <v>252</v>
      </c>
      <c r="G15" s="48" t="s">
        <v>1334</v>
      </c>
      <c r="H15" s="91">
        <v>19.13</v>
      </c>
      <c r="I15" s="7">
        <f>VLOOKUP(E15,Steuerung!$A$17:$E$500,5,FALSE)</f>
        <v>2</v>
      </c>
      <c r="J15" s="73">
        <f>VLOOKUP(E15,Steuerung!$A$17:$F$500,6,FALSE)</f>
        <v>58.333333333333329</v>
      </c>
      <c r="K15" s="7">
        <f>VLOOKUP(F15,Steuerung!$A$17:$G$500,7,FALSE)</f>
        <v>2</v>
      </c>
      <c r="L15" s="7">
        <f>VLOOKUP(F15,Steuerung!$A$17:$H$500,8,FALSE)</f>
        <v>46</v>
      </c>
      <c r="M15" s="73">
        <f t="shared" si="5"/>
        <v>104.33333333333333</v>
      </c>
      <c r="N15" s="91">
        <f t="shared" si="6"/>
        <v>1995.8966666666665</v>
      </c>
      <c r="O15" s="91">
        <f t="shared" si="7"/>
        <v>1115.9166666666665</v>
      </c>
      <c r="P15" s="91">
        <f t="shared" si="8"/>
        <v>879.9799999999999</v>
      </c>
      <c r="Q15" s="63">
        <f>VLOOKUP(E15,Steuerung!$A$17:$B$500,2,FALSE)</f>
        <v>0</v>
      </c>
      <c r="R15" s="63">
        <f>VLOOKUP(F15,Steuerung!$A$17:$B$500,2,FALSE)</f>
        <v>0</v>
      </c>
      <c r="S15" s="4">
        <f t="shared" si="9"/>
        <v>0</v>
      </c>
      <c r="T15" s="4">
        <f t="shared" si="10"/>
        <v>0</v>
      </c>
      <c r="U15" s="112" t="e">
        <f t="shared" si="2"/>
        <v>#DIV/0!</v>
      </c>
      <c r="V15" s="112" t="e">
        <f t="shared" si="3"/>
        <v>#DIV/0!</v>
      </c>
      <c r="W15" s="112" t="e">
        <f t="shared" si="4"/>
        <v>#DIV/0!</v>
      </c>
    </row>
    <row r="16" spans="1:23" x14ac:dyDescent="0.2">
      <c r="A16" s="48" t="s">
        <v>3531</v>
      </c>
      <c r="B16" s="48" t="s">
        <v>1348</v>
      </c>
      <c r="C16" s="48"/>
      <c r="D16" s="48" t="s">
        <v>907</v>
      </c>
      <c r="E16" s="48" t="s">
        <v>252</v>
      </c>
      <c r="F16" s="48" t="s">
        <v>252</v>
      </c>
      <c r="G16" s="48" t="s">
        <v>1334</v>
      </c>
      <c r="H16" s="91">
        <v>9.7799999999999994</v>
      </c>
      <c r="I16" s="7">
        <f>VLOOKUP(E16,Steuerung!$A$17:$E$500,5,FALSE)</f>
        <v>2</v>
      </c>
      <c r="J16" s="73">
        <f>VLOOKUP(E16,Steuerung!$A$17:$F$500,6,FALSE)</f>
        <v>58.333333333333329</v>
      </c>
      <c r="K16" s="7">
        <f>VLOOKUP(F16,Steuerung!$A$17:$G$500,7,FALSE)</f>
        <v>2</v>
      </c>
      <c r="L16" s="7">
        <f>VLOOKUP(F16,Steuerung!$A$17:$H$500,8,FALSE)</f>
        <v>46</v>
      </c>
      <c r="M16" s="73">
        <f t="shared" si="5"/>
        <v>104.33333333333333</v>
      </c>
      <c r="N16" s="91">
        <f t="shared" si="6"/>
        <v>1020.3799999999999</v>
      </c>
      <c r="O16" s="91">
        <f t="shared" si="7"/>
        <v>570.49999999999989</v>
      </c>
      <c r="P16" s="91">
        <f t="shared" si="8"/>
        <v>449.88</v>
      </c>
      <c r="Q16" s="63">
        <f>VLOOKUP(E16,Steuerung!$A$17:$B$500,2,FALSE)</f>
        <v>0</v>
      </c>
      <c r="R16" s="63">
        <f>VLOOKUP(F16,Steuerung!$A$17:$B$500,2,FALSE)</f>
        <v>0</v>
      </c>
      <c r="S16" s="4">
        <f t="shared" si="9"/>
        <v>0</v>
      </c>
      <c r="T16" s="4">
        <f t="shared" si="10"/>
        <v>0</v>
      </c>
      <c r="U16" s="112" t="e">
        <f t="shared" si="2"/>
        <v>#DIV/0!</v>
      </c>
      <c r="V16" s="112" t="e">
        <f t="shared" si="3"/>
        <v>#DIV/0!</v>
      </c>
      <c r="W16" s="112" t="e">
        <f t="shared" si="4"/>
        <v>#DIV/0!</v>
      </c>
    </row>
    <row r="17" spans="1:23" x14ac:dyDescent="0.2">
      <c r="A17" s="48" t="s">
        <v>3532</v>
      </c>
      <c r="B17" s="48" t="s">
        <v>1348</v>
      </c>
      <c r="C17" s="48"/>
      <c r="D17" s="48" t="s">
        <v>907</v>
      </c>
      <c r="E17" s="48" t="s">
        <v>252</v>
      </c>
      <c r="F17" s="48" t="s">
        <v>252</v>
      </c>
      <c r="G17" s="48" t="s">
        <v>1334</v>
      </c>
      <c r="H17" s="91">
        <v>8.4</v>
      </c>
      <c r="I17" s="7">
        <f>VLOOKUP(E17,Steuerung!$A$17:$E$500,5,FALSE)</f>
        <v>2</v>
      </c>
      <c r="J17" s="73">
        <f>VLOOKUP(E17,Steuerung!$A$17:$F$500,6,FALSE)</f>
        <v>58.333333333333329</v>
      </c>
      <c r="K17" s="7">
        <f>VLOOKUP(F17,Steuerung!$A$17:$G$500,7,FALSE)</f>
        <v>2</v>
      </c>
      <c r="L17" s="7">
        <f>VLOOKUP(F17,Steuerung!$A$17:$H$500,8,FALSE)</f>
        <v>46</v>
      </c>
      <c r="M17" s="73">
        <f t="shared" si="5"/>
        <v>104.33333333333333</v>
      </c>
      <c r="N17" s="91">
        <f t="shared" si="6"/>
        <v>876.4</v>
      </c>
      <c r="O17" s="91">
        <f t="shared" si="7"/>
        <v>490</v>
      </c>
      <c r="P17" s="91">
        <f t="shared" si="8"/>
        <v>386.40000000000003</v>
      </c>
      <c r="Q17" s="63">
        <f>VLOOKUP(E17,Steuerung!$A$17:$B$500,2,FALSE)</f>
        <v>0</v>
      </c>
      <c r="R17" s="63">
        <f>VLOOKUP(F17,Steuerung!$A$17:$B$500,2,FALSE)</f>
        <v>0</v>
      </c>
      <c r="S17" s="4">
        <f t="shared" si="9"/>
        <v>0</v>
      </c>
      <c r="T17" s="4">
        <f t="shared" si="10"/>
        <v>0</v>
      </c>
      <c r="U17" s="112" t="e">
        <f t="shared" si="2"/>
        <v>#DIV/0!</v>
      </c>
      <c r="V17" s="112" t="e">
        <f t="shared" si="3"/>
        <v>#DIV/0!</v>
      </c>
      <c r="W17" s="112" t="e">
        <f t="shared" si="4"/>
        <v>#DIV/0!</v>
      </c>
    </row>
    <row r="18" spans="1:23" x14ac:dyDescent="0.2">
      <c r="A18" s="48" t="s">
        <v>3533</v>
      </c>
      <c r="B18" s="48" t="s">
        <v>1446</v>
      </c>
      <c r="C18" s="48"/>
      <c r="D18" s="48" t="s">
        <v>875</v>
      </c>
      <c r="E18" s="48" t="s">
        <v>179</v>
      </c>
      <c r="F18" s="48" t="s">
        <v>179</v>
      </c>
      <c r="G18" s="48" t="s">
        <v>1334</v>
      </c>
      <c r="H18" s="91">
        <v>10.199999999999999</v>
      </c>
      <c r="I18" s="7">
        <f>VLOOKUP(E18,Steuerung!$A$17:$E$500,5,FALSE)</f>
        <v>2</v>
      </c>
      <c r="J18" s="73">
        <f>VLOOKUP(E18,Steuerung!$A$17:$F$500,6,FALSE)</f>
        <v>58.333333333333329</v>
      </c>
      <c r="K18" s="7">
        <f>VLOOKUP(F18,Steuerung!$A$17:$G$500,7,FALSE)</f>
        <v>2</v>
      </c>
      <c r="L18" s="7">
        <f>VLOOKUP(F18,Steuerung!$A$17:$H$500,8,FALSE)</f>
        <v>46</v>
      </c>
      <c r="M18" s="73">
        <f t="shared" si="5"/>
        <v>104.33333333333333</v>
      </c>
      <c r="N18" s="91">
        <f t="shared" si="6"/>
        <v>1064.1999999999998</v>
      </c>
      <c r="O18" s="91">
        <f t="shared" si="7"/>
        <v>594.99999999999989</v>
      </c>
      <c r="P18" s="91">
        <f t="shared" si="8"/>
        <v>469.2</v>
      </c>
      <c r="Q18" s="63">
        <f>VLOOKUP(E18,Steuerung!$A$17:$B$500,2,FALSE)</f>
        <v>0</v>
      </c>
      <c r="R18" s="63">
        <f>VLOOKUP(F18,Steuerung!$A$17:$B$500,2,FALSE)</f>
        <v>0</v>
      </c>
      <c r="S18" s="4">
        <f t="shared" si="9"/>
        <v>0</v>
      </c>
      <c r="T18" s="4">
        <f t="shared" si="10"/>
        <v>0</v>
      </c>
      <c r="U18" s="112" t="e">
        <f t="shared" si="2"/>
        <v>#DIV/0!</v>
      </c>
      <c r="V18" s="112" t="e">
        <f t="shared" si="3"/>
        <v>#DIV/0!</v>
      </c>
      <c r="W18" s="112" t="e">
        <f t="shared" si="4"/>
        <v>#DIV/0!</v>
      </c>
    </row>
    <row r="19" spans="1:23" x14ac:dyDescent="0.2">
      <c r="A19" s="48" t="s">
        <v>3534</v>
      </c>
      <c r="B19" s="48" t="s">
        <v>3535</v>
      </c>
      <c r="C19" s="48"/>
      <c r="D19" s="48" t="s">
        <v>875</v>
      </c>
      <c r="E19" s="48" t="s">
        <v>179</v>
      </c>
      <c r="F19" s="48" t="s">
        <v>179</v>
      </c>
      <c r="G19" s="48" t="s">
        <v>1334</v>
      </c>
      <c r="H19" s="91">
        <v>6.42</v>
      </c>
      <c r="I19" s="7">
        <f>VLOOKUP(E19,Steuerung!$A$17:$E$500,5,FALSE)</f>
        <v>2</v>
      </c>
      <c r="J19" s="73">
        <f>VLOOKUP(E19,Steuerung!$A$17:$F$500,6,FALSE)</f>
        <v>58.333333333333329</v>
      </c>
      <c r="K19" s="7">
        <f>VLOOKUP(F19,Steuerung!$A$17:$G$500,7,FALSE)</f>
        <v>2</v>
      </c>
      <c r="L19" s="7">
        <f>VLOOKUP(F19,Steuerung!$A$17:$H$500,8,FALSE)</f>
        <v>46</v>
      </c>
      <c r="M19" s="73">
        <f t="shared" si="5"/>
        <v>104.33333333333333</v>
      </c>
      <c r="N19" s="91">
        <f t="shared" si="6"/>
        <v>669.81999999999994</v>
      </c>
      <c r="O19" s="91">
        <f t="shared" si="7"/>
        <v>374.49999999999994</v>
      </c>
      <c r="P19" s="91">
        <f t="shared" si="8"/>
        <v>295.32</v>
      </c>
      <c r="Q19" s="63">
        <f>VLOOKUP(E19,Steuerung!$A$17:$B$500,2,FALSE)</f>
        <v>0</v>
      </c>
      <c r="R19" s="63">
        <f>VLOOKUP(F19,Steuerung!$A$17:$B$500,2,FALSE)</f>
        <v>0</v>
      </c>
      <c r="S19" s="4">
        <f t="shared" si="9"/>
        <v>0</v>
      </c>
      <c r="T19" s="4">
        <f t="shared" si="10"/>
        <v>0</v>
      </c>
      <c r="U19" s="112" t="e">
        <f t="shared" si="2"/>
        <v>#DIV/0!</v>
      </c>
      <c r="V19" s="112" t="e">
        <f t="shared" si="3"/>
        <v>#DIV/0!</v>
      </c>
      <c r="W19" s="112" t="e">
        <f t="shared" si="4"/>
        <v>#DIV/0!</v>
      </c>
    </row>
    <row r="20" spans="1:23" x14ac:dyDescent="0.2">
      <c r="A20" s="48" t="s">
        <v>3536</v>
      </c>
      <c r="B20" s="48" t="s">
        <v>1348</v>
      </c>
      <c r="C20" s="48"/>
      <c r="D20" s="48" t="s">
        <v>907</v>
      </c>
      <c r="E20" s="48" t="s">
        <v>250</v>
      </c>
      <c r="F20" s="48" t="s">
        <v>250</v>
      </c>
      <c r="G20" s="48" t="s">
        <v>1334</v>
      </c>
      <c r="H20" s="91">
        <v>13.46</v>
      </c>
      <c r="I20" s="7">
        <f>VLOOKUP(E20,Steuerung!$A$17:$E$500,5,FALSE)</f>
        <v>1</v>
      </c>
      <c r="J20" s="73">
        <f>VLOOKUP(E20,Steuerung!$A$17:$F$500,6,FALSE)</f>
        <v>29.166666666666657</v>
      </c>
      <c r="K20" s="7">
        <f>VLOOKUP(F20,Steuerung!$A$17:$G$500,7,FALSE)</f>
        <v>1</v>
      </c>
      <c r="L20" s="7">
        <f>VLOOKUP(F20,Steuerung!$A$17:$H$500,8,FALSE)</f>
        <v>23</v>
      </c>
      <c r="M20" s="73">
        <f t="shared" si="5"/>
        <v>52.166666666666657</v>
      </c>
      <c r="N20" s="91">
        <f t="shared" si="6"/>
        <v>702.1633333333333</v>
      </c>
      <c r="O20" s="91">
        <f t="shared" si="7"/>
        <v>392.58333333333326</v>
      </c>
      <c r="P20" s="91">
        <f t="shared" si="8"/>
        <v>309.58000000000004</v>
      </c>
      <c r="Q20" s="63">
        <f>VLOOKUP(E20,Steuerung!$A$17:$B$500,2,FALSE)</f>
        <v>0</v>
      </c>
      <c r="R20" s="63">
        <f>VLOOKUP(F20,Steuerung!$A$17:$B$500,2,FALSE)</f>
        <v>0</v>
      </c>
      <c r="S20" s="4">
        <f t="shared" si="9"/>
        <v>0</v>
      </c>
      <c r="T20" s="4">
        <f t="shared" si="10"/>
        <v>0</v>
      </c>
      <c r="U20" s="112" t="e">
        <f t="shared" si="2"/>
        <v>#DIV/0!</v>
      </c>
      <c r="V20" s="112" t="e">
        <f t="shared" si="3"/>
        <v>#DIV/0!</v>
      </c>
      <c r="W20" s="112" t="e">
        <f t="shared" si="4"/>
        <v>#DIV/0!</v>
      </c>
    </row>
    <row r="21" spans="1:23" x14ac:dyDescent="0.2">
      <c r="A21" s="48" t="s">
        <v>3537</v>
      </c>
      <c r="B21" s="48" t="s">
        <v>1348</v>
      </c>
      <c r="C21" s="48"/>
      <c r="D21" s="48" t="s">
        <v>907</v>
      </c>
      <c r="E21" s="48" t="s">
        <v>252</v>
      </c>
      <c r="F21" s="48" t="s">
        <v>252</v>
      </c>
      <c r="G21" s="48" t="s">
        <v>1334</v>
      </c>
      <c r="H21" s="91">
        <v>8.99</v>
      </c>
      <c r="I21" s="7">
        <f>VLOOKUP(E21,Steuerung!$A$17:$E$500,5,FALSE)</f>
        <v>2</v>
      </c>
      <c r="J21" s="73">
        <f>VLOOKUP(E21,Steuerung!$A$17:$F$500,6,FALSE)</f>
        <v>58.333333333333329</v>
      </c>
      <c r="K21" s="7">
        <f>VLOOKUP(F21,Steuerung!$A$17:$G$500,7,FALSE)</f>
        <v>2</v>
      </c>
      <c r="L21" s="7">
        <f>VLOOKUP(F21,Steuerung!$A$17:$H$500,8,FALSE)</f>
        <v>46</v>
      </c>
      <c r="M21" s="73">
        <f t="shared" si="5"/>
        <v>104.33333333333333</v>
      </c>
      <c r="N21" s="91">
        <f t="shared" si="6"/>
        <v>937.95666666666659</v>
      </c>
      <c r="O21" s="91">
        <f t="shared" si="7"/>
        <v>524.41666666666663</v>
      </c>
      <c r="P21" s="91">
        <f t="shared" si="8"/>
        <v>413.54</v>
      </c>
      <c r="Q21" s="63">
        <f>VLOOKUP(E21,Steuerung!$A$17:$B$500,2,FALSE)</f>
        <v>0</v>
      </c>
      <c r="R21" s="63">
        <f>VLOOKUP(F21,Steuerung!$A$17:$B$500,2,FALSE)</f>
        <v>0</v>
      </c>
      <c r="S21" s="4">
        <f t="shared" si="9"/>
        <v>0</v>
      </c>
      <c r="T21" s="4">
        <f t="shared" si="10"/>
        <v>0</v>
      </c>
      <c r="U21" s="112" t="e">
        <f t="shared" si="2"/>
        <v>#DIV/0!</v>
      </c>
      <c r="V21" s="112" t="e">
        <f t="shared" si="3"/>
        <v>#DIV/0!</v>
      </c>
      <c r="W21" s="112" t="e">
        <f t="shared" si="4"/>
        <v>#DIV/0!</v>
      </c>
    </row>
    <row r="22" spans="1:23" x14ac:dyDescent="0.2">
      <c r="A22" s="48" t="s">
        <v>3538</v>
      </c>
      <c r="B22" s="48" t="s">
        <v>3539</v>
      </c>
      <c r="C22" s="48"/>
      <c r="D22" s="48" t="s">
        <v>907</v>
      </c>
      <c r="E22" s="48" t="s">
        <v>252</v>
      </c>
      <c r="F22" s="48" t="s">
        <v>252</v>
      </c>
      <c r="G22" s="48" t="s">
        <v>1334</v>
      </c>
      <c r="H22" s="91">
        <v>9.6199999999999992</v>
      </c>
      <c r="I22" s="7">
        <f>VLOOKUP(E22,Steuerung!$A$17:$E$500,5,FALSE)</f>
        <v>2</v>
      </c>
      <c r="J22" s="73">
        <f>VLOOKUP(E22,Steuerung!$A$17:$F$500,6,FALSE)</f>
        <v>58.333333333333329</v>
      </c>
      <c r="K22" s="7">
        <f>VLOOKUP(F22,Steuerung!$A$17:$G$500,7,FALSE)</f>
        <v>2</v>
      </c>
      <c r="L22" s="7">
        <f>VLOOKUP(F22,Steuerung!$A$17:$H$500,8,FALSE)</f>
        <v>46</v>
      </c>
      <c r="M22" s="73">
        <f t="shared" si="5"/>
        <v>104.33333333333333</v>
      </c>
      <c r="N22" s="91">
        <f t="shared" si="6"/>
        <v>1003.6866666666665</v>
      </c>
      <c r="O22" s="91">
        <f t="shared" si="7"/>
        <v>561.16666666666663</v>
      </c>
      <c r="P22" s="91">
        <f t="shared" si="8"/>
        <v>442.52</v>
      </c>
      <c r="Q22" s="63">
        <f>VLOOKUP(E22,Steuerung!$A$17:$B$500,2,FALSE)</f>
        <v>0</v>
      </c>
      <c r="R22" s="63">
        <f>VLOOKUP(F22,Steuerung!$A$17:$B$500,2,FALSE)</f>
        <v>0</v>
      </c>
      <c r="S22" s="4">
        <f t="shared" si="9"/>
        <v>0</v>
      </c>
      <c r="T22" s="4">
        <f t="shared" si="10"/>
        <v>0</v>
      </c>
      <c r="U22" s="112" t="e">
        <f t="shared" si="2"/>
        <v>#DIV/0!</v>
      </c>
      <c r="V22" s="112" t="e">
        <f t="shared" si="3"/>
        <v>#DIV/0!</v>
      </c>
      <c r="W22" s="112" t="e">
        <f t="shared" si="4"/>
        <v>#DIV/0!</v>
      </c>
    </row>
    <row r="23" spans="1:23" x14ac:dyDescent="0.2">
      <c r="A23" s="48" t="s">
        <v>3540</v>
      </c>
      <c r="B23" s="48" t="s">
        <v>3541</v>
      </c>
      <c r="C23" s="48"/>
      <c r="D23" s="48" t="s">
        <v>910</v>
      </c>
      <c r="E23" s="48" t="s">
        <v>214</v>
      </c>
      <c r="F23" s="48" t="s">
        <v>214</v>
      </c>
      <c r="G23" s="48" t="s">
        <v>919</v>
      </c>
      <c r="H23" s="91">
        <v>3.86</v>
      </c>
      <c r="I23" s="7">
        <f>VLOOKUP(E23,Steuerung!$A$17:$E$500,5,FALSE)</f>
        <v>5</v>
      </c>
      <c r="J23" s="73">
        <f>VLOOKUP(E23,Steuerung!$A$17:$F$500,6,FALSE)</f>
        <v>137.33333333333334</v>
      </c>
      <c r="K23" s="7">
        <f>VLOOKUP(F23,Steuerung!$A$17:$G$500,7,FALSE)</f>
        <v>5</v>
      </c>
      <c r="L23" s="7">
        <f>VLOOKUP(F23,Steuerung!$A$17:$H$500,8,FALSE)</f>
        <v>113</v>
      </c>
      <c r="M23" s="73">
        <f t="shared" si="5"/>
        <v>250.33333333333334</v>
      </c>
      <c r="N23" s="91">
        <f t="shared" si="6"/>
        <v>966.28666666666663</v>
      </c>
      <c r="O23" s="91">
        <f t="shared" si="7"/>
        <v>530.10666666666668</v>
      </c>
      <c r="P23" s="91">
        <f t="shared" si="8"/>
        <v>436.18</v>
      </c>
      <c r="Q23" s="63">
        <f>VLOOKUP(E23,Steuerung!$A$17:$B$500,2,FALSE)</f>
        <v>0</v>
      </c>
      <c r="R23" s="63">
        <f>VLOOKUP(F23,Steuerung!$A$17:$B$500,2,FALSE)</f>
        <v>0</v>
      </c>
      <c r="S23" s="4">
        <f t="shared" si="9"/>
        <v>0</v>
      </c>
      <c r="T23" s="4">
        <f t="shared" si="10"/>
        <v>0</v>
      </c>
      <c r="U23" s="112" t="e">
        <f t="shared" si="2"/>
        <v>#DIV/0!</v>
      </c>
      <c r="V23" s="112" t="e">
        <f t="shared" si="3"/>
        <v>#DIV/0!</v>
      </c>
      <c r="W23" s="112" t="e">
        <f t="shared" si="4"/>
        <v>#DIV/0!</v>
      </c>
    </row>
    <row r="24" spans="1:23" x14ac:dyDescent="0.2">
      <c r="A24" s="48" t="s">
        <v>3542</v>
      </c>
      <c r="B24" s="48" t="s">
        <v>1348</v>
      </c>
      <c r="C24" s="48"/>
      <c r="D24" s="48" t="s">
        <v>907</v>
      </c>
      <c r="E24" s="48" t="s">
        <v>252</v>
      </c>
      <c r="F24" s="48" t="s">
        <v>252</v>
      </c>
      <c r="G24" s="48" t="s">
        <v>1334</v>
      </c>
      <c r="H24" s="91">
        <v>22.94</v>
      </c>
      <c r="I24" s="7">
        <f>VLOOKUP(E24,Steuerung!$A$17:$E$500,5,FALSE)</f>
        <v>2</v>
      </c>
      <c r="J24" s="73">
        <f>VLOOKUP(E24,Steuerung!$A$17:$F$500,6,FALSE)</f>
        <v>58.333333333333329</v>
      </c>
      <c r="K24" s="7">
        <f>VLOOKUP(F24,Steuerung!$A$17:$G$500,7,FALSE)</f>
        <v>2</v>
      </c>
      <c r="L24" s="7">
        <f>VLOOKUP(F24,Steuerung!$A$17:$H$500,8,FALSE)</f>
        <v>46</v>
      </c>
      <c r="M24" s="73">
        <f t="shared" si="5"/>
        <v>104.33333333333333</v>
      </c>
      <c r="N24" s="91">
        <f t="shared" si="6"/>
        <v>2393.4066666666668</v>
      </c>
      <c r="O24" s="91">
        <f t="shared" si="7"/>
        <v>1338.1666666666667</v>
      </c>
      <c r="P24" s="91">
        <f t="shared" si="8"/>
        <v>1055.24</v>
      </c>
      <c r="Q24" s="63">
        <f>VLOOKUP(E24,Steuerung!$A$17:$B$500,2,FALSE)</f>
        <v>0</v>
      </c>
      <c r="R24" s="63">
        <f>VLOOKUP(F24,Steuerung!$A$17:$B$500,2,FALSE)</f>
        <v>0</v>
      </c>
      <c r="S24" s="4">
        <f t="shared" si="9"/>
        <v>0</v>
      </c>
      <c r="T24" s="4">
        <f t="shared" si="10"/>
        <v>0</v>
      </c>
      <c r="U24" s="112" t="e">
        <f t="shared" si="2"/>
        <v>#DIV/0!</v>
      </c>
      <c r="V24" s="112" t="e">
        <f t="shared" si="3"/>
        <v>#DIV/0!</v>
      </c>
      <c r="W24" s="112" t="e">
        <f t="shared" si="4"/>
        <v>#DIV/0!</v>
      </c>
    </row>
    <row r="25" spans="1:23" x14ac:dyDescent="0.2">
      <c r="A25" s="48" t="s">
        <v>3543</v>
      </c>
      <c r="B25" s="48" t="s">
        <v>3544</v>
      </c>
      <c r="C25" s="48"/>
      <c r="D25" s="48" t="s">
        <v>910</v>
      </c>
      <c r="E25" s="48" t="s">
        <v>214</v>
      </c>
      <c r="F25" s="48" t="s">
        <v>214</v>
      </c>
      <c r="G25" s="48" t="s">
        <v>919</v>
      </c>
      <c r="H25" s="91">
        <v>4.09</v>
      </c>
      <c r="I25" s="7">
        <f>VLOOKUP(E25,Steuerung!$A$17:$E$500,5,FALSE)</f>
        <v>5</v>
      </c>
      <c r="J25" s="73">
        <f>VLOOKUP(E25,Steuerung!$A$17:$F$500,6,FALSE)</f>
        <v>137.33333333333334</v>
      </c>
      <c r="K25" s="7">
        <f>VLOOKUP(F25,Steuerung!$A$17:$G$500,7,FALSE)</f>
        <v>5</v>
      </c>
      <c r="L25" s="7">
        <f>VLOOKUP(F25,Steuerung!$A$17:$H$500,8,FALSE)</f>
        <v>113</v>
      </c>
      <c r="M25" s="73">
        <f t="shared" si="5"/>
        <v>250.33333333333334</v>
      </c>
      <c r="N25" s="91">
        <f t="shared" si="6"/>
        <v>1023.8633333333333</v>
      </c>
      <c r="O25" s="91">
        <f t="shared" si="7"/>
        <v>561.69333333333338</v>
      </c>
      <c r="P25" s="91">
        <f t="shared" si="8"/>
        <v>462.16999999999996</v>
      </c>
      <c r="Q25" s="63">
        <f>VLOOKUP(E25,Steuerung!$A$17:$B$500,2,FALSE)</f>
        <v>0</v>
      </c>
      <c r="R25" s="63">
        <f>VLOOKUP(F25,Steuerung!$A$17:$B$500,2,FALSE)</f>
        <v>0</v>
      </c>
      <c r="S25" s="4">
        <f t="shared" si="9"/>
        <v>0</v>
      </c>
      <c r="T25" s="4">
        <f t="shared" si="10"/>
        <v>0</v>
      </c>
      <c r="U25" s="112" t="e">
        <f t="shared" si="2"/>
        <v>#DIV/0!</v>
      </c>
      <c r="V25" s="112" t="e">
        <f t="shared" si="3"/>
        <v>#DIV/0!</v>
      </c>
      <c r="W25" s="112" t="e">
        <f t="shared" si="4"/>
        <v>#DIV/0!</v>
      </c>
    </row>
    <row r="26" spans="1:23" x14ac:dyDescent="0.2">
      <c r="A26" s="48" t="s">
        <v>3545</v>
      </c>
      <c r="B26" s="48" t="s">
        <v>1773</v>
      </c>
      <c r="C26" s="48"/>
      <c r="D26" s="48" t="s">
        <v>910</v>
      </c>
      <c r="E26" s="48" t="s">
        <v>214</v>
      </c>
      <c r="F26" s="48" t="s">
        <v>214</v>
      </c>
      <c r="G26" s="48" t="s">
        <v>919</v>
      </c>
      <c r="H26" s="91">
        <v>2.2799999999999998</v>
      </c>
      <c r="I26" s="7">
        <f>VLOOKUP(E26,Steuerung!$A$17:$E$500,5,FALSE)</f>
        <v>5</v>
      </c>
      <c r="J26" s="73">
        <f>VLOOKUP(E26,Steuerung!$A$17:$F$500,6,FALSE)</f>
        <v>137.33333333333334</v>
      </c>
      <c r="K26" s="7">
        <f>VLOOKUP(F26,Steuerung!$A$17:$G$500,7,FALSE)</f>
        <v>5</v>
      </c>
      <c r="L26" s="7">
        <f>VLOOKUP(F26,Steuerung!$A$17:$H$500,8,FALSE)</f>
        <v>113</v>
      </c>
      <c r="M26" s="73">
        <f t="shared" si="5"/>
        <v>250.33333333333334</v>
      </c>
      <c r="N26" s="91">
        <f t="shared" si="6"/>
        <v>570.76</v>
      </c>
      <c r="O26" s="91">
        <f t="shared" si="7"/>
        <v>313.12</v>
      </c>
      <c r="P26" s="91">
        <f t="shared" si="8"/>
        <v>257.64</v>
      </c>
      <c r="Q26" s="63">
        <f>VLOOKUP(E26,Steuerung!$A$17:$B$500,2,FALSE)</f>
        <v>0</v>
      </c>
      <c r="R26" s="63">
        <f>VLOOKUP(F26,Steuerung!$A$17:$B$500,2,FALSE)</f>
        <v>0</v>
      </c>
      <c r="S26" s="4">
        <f t="shared" si="9"/>
        <v>0</v>
      </c>
      <c r="T26" s="4">
        <f t="shared" si="10"/>
        <v>0</v>
      </c>
      <c r="U26" s="112" t="e">
        <f t="shared" si="2"/>
        <v>#DIV/0!</v>
      </c>
      <c r="V26" s="112" t="e">
        <f t="shared" si="3"/>
        <v>#DIV/0!</v>
      </c>
      <c r="W26" s="112" t="e">
        <f t="shared" si="4"/>
        <v>#DIV/0!</v>
      </c>
    </row>
    <row r="27" spans="1:23" x14ac:dyDescent="0.2">
      <c r="A27" s="48" t="s">
        <v>3546</v>
      </c>
      <c r="B27" s="48" t="s">
        <v>3547</v>
      </c>
      <c r="C27" s="48"/>
      <c r="D27" s="48" t="s">
        <v>910</v>
      </c>
      <c r="E27" s="48" t="s">
        <v>214</v>
      </c>
      <c r="F27" s="48" t="s">
        <v>214</v>
      </c>
      <c r="G27" s="48" t="s">
        <v>919</v>
      </c>
      <c r="H27" s="91">
        <v>4.66</v>
      </c>
      <c r="I27" s="7">
        <f>VLOOKUP(E27,Steuerung!$A$17:$E$500,5,FALSE)</f>
        <v>5</v>
      </c>
      <c r="J27" s="73">
        <f>VLOOKUP(E27,Steuerung!$A$17:$F$500,6,FALSE)</f>
        <v>137.33333333333334</v>
      </c>
      <c r="K27" s="7">
        <f>VLOOKUP(F27,Steuerung!$A$17:$G$500,7,FALSE)</f>
        <v>5</v>
      </c>
      <c r="L27" s="7">
        <f>VLOOKUP(F27,Steuerung!$A$17:$H$500,8,FALSE)</f>
        <v>113</v>
      </c>
      <c r="M27" s="73">
        <f>J27+L27</f>
        <v>250.33333333333334</v>
      </c>
      <c r="N27" s="91">
        <f>H27*M27</f>
        <v>1166.5533333333335</v>
      </c>
      <c r="O27" s="91">
        <f>H27*J27</f>
        <v>639.97333333333336</v>
      </c>
      <c r="P27" s="91">
        <f>H27*L27</f>
        <v>526.58000000000004</v>
      </c>
      <c r="Q27" s="63">
        <f>VLOOKUP(E27,Steuerung!$A$17:$B$500,2,FALSE)</f>
        <v>0</v>
      </c>
      <c r="R27" s="63">
        <f>VLOOKUP(F27,Steuerung!$A$17:$B$500,2,FALSE)</f>
        <v>0</v>
      </c>
      <c r="S27" s="4">
        <f t="shared" si="9"/>
        <v>0</v>
      </c>
      <c r="T27" s="4">
        <f t="shared" si="10"/>
        <v>0</v>
      </c>
      <c r="U27" s="112" t="e">
        <f t="shared" si="2"/>
        <v>#DIV/0!</v>
      </c>
      <c r="V27" s="112" t="e">
        <f t="shared" si="3"/>
        <v>#DIV/0!</v>
      </c>
      <c r="W27" s="112" t="e">
        <f t="shared" si="4"/>
        <v>#DIV/0!</v>
      </c>
    </row>
    <row r="28" spans="1:23" x14ac:dyDescent="0.2">
      <c r="A28" s="48"/>
      <c r="B28" s="48"/>
      <c r="C28" s="48"/>
      <c r="D28" s="48"/>
      <c r="E28" s="48"/>
      <c r="F28" s="48"/>
      <c r="G28" s="48"/>
      <c r="H28" s="91"/>
      <c r="I28" s="7"/>
      <c r="J28" s="73"/>
      <c r="K28" s="7"/>
      <c r="L28" s="7"/>
      <c r="M28" s="73"/>
      <c r="N28" s="91"/>
      <c r="O28" s="91"/>
      <c r="P28" s="91"/>
      <c r="Q28" s="63"/>
      <c r="R28" s="63"/>
      <c r="S28" s="63"/>
      <c r="T28" s="63"/>
      <c r="U28" s="112"/>
      <c r="V28" s="112"/>
      <c r="W28" s="112"/>
    </row>
    <row r="29" spans="1:23" x14ac:dyDescent="0.2">
      <c r="A29" s="1314" t="s">
        <v>3548</v>
      </c>
      <c r="B29" s="1314"/>
      <c r="C29" s="100"/>
      <c r="D29" s="48"/>
      <c r="E29" s="48"/>
      <c r="F29" s="48"/>
      <c r="G29" s="48"/>
      <c r="H29" s="91"/>
      <c r="I29" s="7"/>
      <c r="J29" s="73"/>
      <c r="K29" s="7"/>
      <c r="L29" s="7"/>
      <c r="M29" s="73"/>
      <c r="N29" s="91"/>
      <c r="O29" s="91"/>
      <c r="P29" s="91"/>
      <c r="Q29" s="63"/>
      <c r="R29" s="63"/>
      <c r="S29" s="63"/>
      <c r="T29" s="63"/>
      <c r="U29" s="112"/>
      <c r="V29" s="112"/>
      <c r="W29" s="112"/>
    </row>
    <row r="30" spans="1:23" x14ac:dyDescent="0.2">
      <c r="A30" s="2"/>
      <c r="B30" s="2"/>
      <c r="C30" s="2"/>
      <c r="D30" s="48"/>
      <c r="E30" s="48"/>
      <c r="F30" s="48"/>
      <c r="G30" s="48"/>
      <c r="H30" s="91"/>
      <c r="I30" s="7"/>
      <c r="J30" s="73"/>
      <c r="K30" s="7"/>
      <c r="L30" s="7"/>
      <c r="M30" s="73"/>
      <c r="N30" s="91"/>
      <c r="O30" s="91"/>
      <c r="P30" s="91"/>
      <c r="Q30" s="63"/>
      <c r="R30" s="63"/>
      <c r="S30" s="63"/>
      <c r="T30" s="63"/>
      <c r="U30" s="112"/>
      <c r="V30" s="112"/>
      <c r="W30" s="112"/>
    </row>
    <row r="31" spans="1:23" x14ac:dyDescent="0.2">
      <c r="A31" s="48" t="s">
        <v>3549</v>
      </c>
      <c r="B31" s="48" t="s">
        <v>1348</v>
      </c>
      <c r="C31" s="48"/>
      <c r="D31" s="48" t="s">
        <v>907</v>
      </c>
      <c r="E31" s="48" t="s">
        <v>127</v>
      </c>
      <c r="F31" s="48" t="s">
        <v>127</v>
      </c>
      <c r="G31" s="48" t="s">
        <v>1117</v>
      </c>
      <c r="H31" s="91">
        <v>7.76</v>
      </c>
      <c r="I31" s="7">
        <f>VLOOKUP(E31,Steuerung!$A$17:$E$500,5,FALSE)</f>
        <v>0</v>
      </c>
      <c r="J31" s="73">
        <f>VLOOKUP(E31,Steuerung!$A$17:$F$500,6,FALSE)</f>
        <v>0</v>
      </c>
      <c r="K31" s="7">
        <f>VLOOKUP(F31,Steuerung!$A$17:$G$500,7,FALSE)</f>
        <v>0</v>
      </c>
      <c r="L31" s="7">
        <f>VLOOKUP(F31,Steuerung!$A$17:$H$500,8,FALSE)</f>
        <v>0</v>
      </c>
      <c r="M31" s="73">
        <f t="shared" ref="M31:M54" si="11">J31+L31</f>
        <v>0</v>
      </c>
      <c r="N31" s="91">
        <f t="shared" ref="N31:N54" si="12">H31*M31</f>
        <v>0</v>
      </c>
      <c r="O31" s="91">
        <f t="shared" ref="O31:O54" si="13">H31*J31</f>
        <v>0</v>
      </c>
      <c r="P31" s="91">
        <f t="shared" ref="P31:P54" si="14">H31*L31</f>
        <v>0</v>
      </c>
      <c r="Q31" s="63">
        <f>VLOOKUP(E31,Steuerung!$A$17:$B$500,2,FALSE)</f>
        <v>0</v>
      </c>
      <c r="R31" s="63">
        <f>VLOOKUP(F31,Steuerung!$A$17:$B$500,2,FALSE)</f>
        <v>0</v>
      </c>
      <c r="S31" s="4">
        <f t="shared" ref="S31:S58" si="15">IFERROR(O31/Q31,0)</f>
        <v>0</v>
      </c>
      <c r="T31" s="4">
        <f t="shared" ref="T31:T58" si="16">IFERROR(P31/R31,0)</f>
        <v>0</v>
      </c>
      <c r="U31" s="112">
        <f t="shared" ref="U31:U58" si="17">IF(J31&gt;0,O31/Q31*SVS_UHR,0)</f>
        <v>0</v>
      </c>
      <c r="V31" s="112">
        <f t="shared" ref="V31:V58" si="18">IF(L31&gt;0,P31/R31*SVS_UHR,0)</f>
        <v>0</v>
      </c>
      <c r="W31" s="112">
        <f>U31+V31</f>
        <v>0</v>
      </c>
    </row>
    <row r="32" spans="1:23" x14ac:dyDescent="0.2">
      <c r="A32" s="48" t="s">
        <v>2125</v>
      </c>
      <c r="B32" s="48" t="s">
        <v>1348</v>
      </c>
      <c r="C32" s="48"/>
      <c r="D32" s="48" t="s">
        <v>907</v>
      </c>
      <c r="E32" s="48" t="s">
        <v>127</v>
      </c>
      <c r="F32" s="48" t="s">
        <v>127</v>
      </c>
      <c r="G32" s="48" t="s">
        <v>1117</v>
      </c>
      <c r="H32" s="91">
        <v>13.31</v>
      </c>
      <c r="I32" s="7">
        <f>VLOOKUP(E32,Steuerung!$A$17:$E$500,5,FALSE)</f>
        <v>0</v>
      </c>
      <c r="J32" s="73">
        <f>VLOOKUP(E32,Steuerung!$A$17:$F$500,6,FALSE)</f>
        <v>0</v>
      </c>
      <c r="K32" s="7">
        <f>VLOOKUP(F32,Steuerung!$A$17:$G$500,7,FALSE)</f>
        <v>0</v>
      </c>
      <c r="L32" s="7">
        <f>VLOOKUP(F32,Steuerung!$A$17:$H$500,8,FALSE)</f>
        <v>0</v>
      </c>
      <c r="M32" s="73">
        <f t="shared" si="11"/>
        <v>0</v>
      </c>
      <c r="N32" s="91">
        <f t="shared" si="12"/>
        <v>0</v>
      </c>
      <c r="O32" s="91">
        <f t="shared" si="13"/>
        <v>0</v>
      </c>
      <c r="P32" s="91">
        <f t="shared" si="14"/>
        <v>0</v>
      </c>
      <c r="Q32" s="63">
        <f>VLOOKUP(E32,Steuerung!$A$17:$B$500,2,FALSE)</f>
        <v>0</v>
      </c>
      <c r="R32" s="63">
        <f>VLOOKUP(F32,Steuerung!$A$17:$B$500,2,FALSE)</f>
        <v>0</v>
      </c>
      <c r="S32" s="4">
        <f t="shared" si="15"/>
        <v>0</v>
      </c>
      <c r="T32" s="4">
        <f t="shared" si="16"/>
        <v>0</v>
      </c>
      <c r="U32" s="112">
        <f t="shared" si="17"/>
        <v>0</v>
      </c>
      <c r="V32" s="112">
        <f t="shared" si="18"/>
        <v>0</v>
      </c>
      <c r="W32" s="112">
        <f t="shared" ref="W32:W58" si="19">U32+V32</f>
        <v>0</v>
      </c>
    </row>
    <row r="33" spans="1:23" x14ac:dyDescent="0.2">
      <c r="A33" s="48" t="s">
        <v>1352</v>
      </c>
      <c r="B33" s="48" t="s">
        <v>1348</v>
      </c>
      <c r="C33" s="48"/>
      <c r="D33" s="48" t="s">
        <v>907</v>
      </c>
      <c r="E33" s="48" t="s">
        <v>127</v>
      </c>
      <c r="F33" s="48" t="s">
        <v>127</v>
      </c>
      <c r="G33" s="48" t="s">
        <v>1117</v>
      </c>
      <c r="H33" s="91">
        <v>14.08</v>
      </c>
      <c r="I33" s="7">
        <f>VLOOKUP(E33,Steuerung!$A$17:$E$500,5,FALSE)</f>
        <v>0</v>
      </c>
      <c r="J33" s="73">
        <f>VLOOKUP(E33,Steuerung!$A$17:$F$500,6,FALSE)</f>
        <v>0</v>
      </c>
      <c r="K33" s="7">
        <f>VLOOKUP(F33,Steuerung!$A$17:$G$500,7,FALSE)</f>
        <v>0</v>
      </c>
      <c r="L33" s="7">
        <f>VLOOKUP(F33,Steuerung!$A$17:$H$500,8,FALSE)</f>
        <v>0</v>
      </c>
      <c r="M33" s="73">
        <f t="shared" si="11"/>
        <v>0</v>
      </c>
      <c r="N33" s="91">
        <f t="shared" si="12"/>
        <v>0</v>
      </c>
      <c r="O33" s="91">
        <f t="shared" si="13"/>
        <v>0</v>
      </c>
      <c r="P33" s="91">
        <f t="shared" si="14"/>
        <v>0</v>
      </c>
      <c r="Q33" s="63">
        <f>VLOOKUP(E33,Steuerung!$A$17:$B$500,2,FALSE)</f>
        <v>0</v>
      </c>
      <c r="R33" s="63">
        <f>VLOOKUP(F33,Steuerung!$A$17:$B$500,2,FALSE)</f>
        <v>0</v>
      </c>
      <c r="S33" s="4">
        <f t="shared" si="15"/>
        <v>0</v>
      </c>
      <c r="T33" s="4">
        <f t="shared" si="16"/>
        <v>0</v>
      </c>
      <c r="U33" s="112">
        <f t="shared" si="17"/>
        <v>0</v>
      </c>
      <c r="V33" s="112">
        <f t="shared" si="18"/>
        <v>0</v>
      </c>
      <c r="W33" s="112">
        <f t="shared" si="19"/>
        <v>0</v>
      </c>
    </row>
    <row r="34" spans="1:23" x14ac:dyDescent="0.2">
      <c r="A34" s="48" t="s">
        <v>1354</v>
      </c>
      <c r="B34" s="48" t="s">
        <v>2053</v>
      </c>
      <c r="C34" s="48"/>
      <c r="D34" s="48" t="s">
        <v>868</v>
      </c>
      <c r="E34" s="48" t="s">
        <v>124</v>
      </c>
      <c r="F34" s="48" t="s">
        <v>124</v>
      </c>
      <c r="G34" s="48" t="s">
        <v>1117</v>
      </c>
      <c r="H34" s="91">
        <v>15.17</v>
      </c>
      <c r="I34" s="7">
        <f>VLOOKUP(E34,Steuerung!$A$17:$E$500,5,FALSE)</f>
        <v>0</v>
      </c>
      <c r="J34" s="73">
        <f>VLOOKUP(E34,Steuerung!$A$17:$F$500,6,FALSE)</f>
        <v>0</v>
      </c>
      <c r="K34" s="7">
        <f>VLOOKUP(F34,Steuerung!$A$17:$G$500,7,FALSE)</f>
        <v>0</v>
      </c>
      <c r="L34" s="7">
        <f>VLOOKUP(F34,Steuerung!$A$17:$H$500,8,FALSE)</f>
        <v>0</v>
      </c>
      <c r="M34" s="73">
        <f t="shared" si="11"/>
        <v>0</v>
      </c>
      <c r="N34" s="91">
        <f t="shared" si="12"/>
        <v>0</v>
      </c>
      <c r="O34" s="91">
        <f t="shared" si="13"/>
        <v>0</v>
      </c>
      <c r="P34" s="91">
        <f t="shared" si="14"/>
        <v>0</v>
      </c>
      <c r="Q34" s="63">
        <f>VLOOKUP(E34,Steuerung!$A$17:$B$500,2,FALSE)</f>
        <v>0</v>
      </c>
      <c r="R34" s="63">
        <f>VLOOKUP(F34,Steuerung!$A$17:$B$500,2,FALSE)</f>
        <v>0</v>
      </c>
      <c r="S34" s="4">
        <f t="shared" si="15"/>
        <v>0</v>
      </c>
      <c r="T34" s="4">
        <f t="shared" si="16"/>
        <v>0</v>
      </c>
      <c r="U34" s="112">
        <f t="shared" si="17"/>
        <v>0</v>
      </c>
      <c r="V34" s="112">
        <f t="shared" si="18"/>
        <v>0</v>
      </c>
      <c r="W34" s="112">
        <f t="shared" si="19"/>
        <v>0</v>
      </c>
    </row>
    <row r="35" spans="1:23" x14ac:dyDescent="0.2">
      <c r="A35" s="48" t="s">
        <v>1358</v>
      </c>
      <c r="B35" s="48" t="s">
        <v>1348</v>
      </c>
      <c r="C35" s="48"/>
      <c r="D35" s="48" t="s">
        <v>907</v>
      </c>
      <c r="E35" s="48" t="s">
        <v>127</v>
      </c>
      <c r="F35" s="48" t="s">
        <v>127</v>
      </c>
      <c r="G35" s="48" t="s">
        <v>1117</v>
      </c>
      <c r="H35" s="91">
        <v>7.88</v>
      </c>
      <c r="I35" s="7">
        <f>VLOOKUP(E35,Steuerung!$A$17:$E$500,5,FALSE)</f>
        <v>0</v>
      </c>
      <c r="J35" s="73">
        <f>VLOOKUP(E35,Steuerung!$A$17:$F$500,6,FALSE)</f>
        <v>0</v>
      </c>
      <c r="K35" s="7">
        <f>VLOOKUP(F35,Steuerung!$A$17:$G$500,7,FALSE)</f>
        <v>0</v>
      </c>
      <c r="L35" s="7">
        <f>VLOOKUP(F35,Steuerung!$A$17:$H$500,8,FALSE)</f>
        <v>0</v>
      </c>
      <c r="M35" s="73">
        <f t="shared" si="11"/>
        <v>0</v>
      </c>
      <c r="N35" s="91">
        <f t="shared" si="12"/>
        <v>0</v>
      </c>
      <c r="O35" s="91">
        <f t="shared" si="13"/>
        <v>0</v>
      </c>
      <c r="P35" s="91">
        <f t="shared" si="14"/>
        <v>0</v>
      </c>
      <c r="Q35" s="63">
        <f>VLOOKUP(E35,Steuerung!$A$17:$B$500,2,FALSE)</f>
        <v>0</v>
      </c>
      <c r="R35" s="63">
        <f>VLOOKUP(F35,Steuerung!$A$17:$B$500,2,FALSE)</f>
        <v>0</v>
      </c>
      <c r="S35" s="4">
        <f t="shared" si="15"/>
        <v>0</v>
      </c>
      <c r="T35" s="4">
        <f t="shared" si="16"/>
        <v>0</v>
      </c>
      <c r="U35" s="112">
        <f t="shared" si="17"/>
        <v>0</v>
      </c>
      <c r="V35" s="112">
        <f t="shared" si="18"/>
        <v>0</v>
      </c>
      <c r="W35" s="112">
        <f t="shared" si="19"/>
        <v>0</v>
      </c>
    </row>
    <row r="36" spans="1:23" x14ac:dyDescent="0.2">
      <c r="A36" s="48" t="s">
        <v>3550</v>
      </c>
      <c r="B36" s="48" t="s">
        <v>1227</v>
      </c>
      <c r="C36" s="48"/>
      <c r="D36" s="48" t="s">
        <v>902</v>
      </c>
      <c r="E36" s="48" t="s">
        <v>119</v>
      </c>
      <c r="F36" s="48" t="s">
        <v>119</v>
      </c>
      <c r="G36" s="48" t="s">
        <v>1117</v>
      </c>
      <c r="H36" s="91">
        <v>30.2</v>
      </c>
      <c r="I36" s="7">
        <f>VLOOKUP(E36,Steuerung!$A$17:$E$500,5,FALSE)</f>
        <v>0</v>
      </c>
      <c r="J36" s="73">
        <f>VLOOKUP(E36,Steuerung!$A$17:$F$500,6,FALSE)</f>
        <v>0</v>
      </c>
      <c r="K36" s="7">
        <f>VLOOKUP(F36,Steuerung!$A$17:$G$500,7,FALSE)</f>
        <v>0</v>
      </c>
      <c r="L36" s="7">
        <f>VLOOKUP(F36,Steuerung!$A$17:$H$500,8,FALSE)</f>
        <v>0</v>
      </c>
      <c r="M36" s="73">
        <f t="shared" si="11"/>
        <v>0</v>
      </c>
      <c r="N36" s="91">
        <f t="shared" si="12"/>
        <v>0</v>
      </c>
      <c r="O36" s="91">
        <f t="shared" si="13"/>
        <v>0</v>
      </c>
      <c r="P36" s="91">
        <f t="shared" si="14"/>
        <v>0</v>
      </c>
      <c r="Q36" s="63">
        <f>VLOOKUP(E36,Steuerung!$A$17:$B$500,2,FALSE)</f>
        <v>0</v>
      </c>
      <c r="R36" s="63">
        <f>VLOOKUP(F36,Steuerung!$A$17:$B$500,2,FALSE)</f>
        <v>0</v>
      </c>
      <c r="S36" s="4">
        <f t="shared" si="15"/>
        <v>0</v>
      </c>
      <c r="T36" s="4">
        <f t="shared" si="16"/>
        <v>0</v>
      </c>
      <c r="U36" s="112">
        <f t="shared" si="17"/>
        <v>0</v>
      </c>
      <c r="V36" s="112">
        <f t="shared" si="18"/>
        <v>0</v>
      </c>
      <c r="W36" s="112">
        <f t="shared" si="19"/>
        <v>0</v>
      </c>
    </row>
    <row r="37" spans="1:23" x14ac:dyDescent="0.2">
      <c r="A37" s="48" t="s">
        <v>3551</v>
      </c>
      <c r="B37" s="48" t="s">
        <v>3552</v>
      </c>
      <c r="C37" s="48"/>
      <c r="D37" s="48" t="s">
        <v>868</v>
      </c>
      <c r="E37" s="48" t="s">
        <v>124</v>
      </c>
      <c r="F37" s="48" t="s">
        <v>124</v>
      </c>
      <c r="G37" s="48" t="s">
        <v>1117</v>
      </c>
      <c r="H37" s="91">
        <v>7.64</v>
      </c>
      <c r="I37" s="7">
        <f>VLOOKUP(E37,Steuerung!$A$17:$E$500,5,FALSE)</f>
        <v>0</v>
      </c>
      <c r="J37" s="73">
        <f>VLOOKUP(E37,Steuerung!$A$17:$F$500,6,FALSE)</f>
        <v>0</v>
      </c>
      <c r="K37" s="7">
        <f>VLOOKUP(F37,Steuerung!$A$17:$G$500,7,FALSE)</f>
        <v>0</v>
      </c>
      <c r="L37" s="7">
        <f>VLOOKUP(F37,Steuerung!$A$17:$H$500,8,FALSE)</f>
        <v>0</v>
      </c>
      <c r="M37" s="73">
        <f t="shared" si="11"/>
        <v>0</v>
      </c>
      <c r="N37" s="91">
        <f t="shared" si="12"/>
        <v>0</v>
      </c>
      <c r="O37" s="91">
        <f t="shared" si="13"/>
        <v>0</v>
      </c>
      <c r="P37" s="91">
        <f t="shared" si="14"/>
        <v>0</v>
      </c>
      <c r="Q37" s="63">
        <f>VLOOKUP(E37,Steuerung!$A$17:$B$500,2,FALSE)</f>
        <v>0</v>
      </c>
      <c r="R37" s="63">
        <f>VLOOKUP(F37,Steuerung!$A$17:$B$500,2,FALSE)</f>
        <v>0</v>
      </c>
      <c r="S37" s="4">
        <f t="shared" si="15"/>
        <v>0</v>
      </c>
      <c r="T37" s="4">
        <f t="shared" si="16"/>
        <v>0</v>
      </c>
      <c r="U37" s="112">
        <f t="shared" si="17"/>
        <v>0</v>
      </c>
      <c r="V37" s="112">
        <f t="shared" si="18"/>
        <v>0</v>
      </c>
      <c r="W37" s="112">
        <f t="shared" si="19"/>
        <v>0</v>
      </c>
    </row>
    <row r="38" spans="1:23" x14ac:dyDescent="0.2">
      <c r="A38" s="48" t="s">
        <v>3553</v>
      </c>
      <c r="B38" s="48" t="s">
        <v>3554</v>
      </c>
      <c r="C38" s="48"/>
      <c r="D38" s="48" t="s">
        <v>868</v>
      </c>
      <c r="E38" s="48" t="s">
        <v>124</v>
      </c>
      <c r="F38" s="48" t="s">
        <v>124</v>
      </c>
      <c r="G38" s="48" t="s">
        <v>1117</v>
      </c>
      <c r="H38" s="91">
        <v>7.76</v>
      </c>
      <c r="I38" s="7">
        <f>VLOOKUP(E38,Steuerung!$A$17:$E$500,5,FALSE)</f>
        <v>0</v>
      </c>
      <c r="J38" s="73">
        <f>VLOOKUP(E38,Steuerung!$A$17:$F$500,6,FALSE)</f>
        <v>0</v>
      </c>
      <c r="K38" s="7">
        <f>VLOOKUP(F38,Steuerung!$A$17:$G$500,7,FALSE)</f>
        <v>0</v>
      </c>
      <c r="L38" s="7">
        <f>VLOOKUP(F38,Steuerung!$A$17:$H$500,8,FALSE)</f>
        <v>0</v>
      </c>
      <c r="M38" s="73">
        <f t="shared" si="11"/>
        <v>0</v>
      </c>
      <c r="N38" s="91">
        <f t="shared" si="12"/>
        <v>0</v>
      </c>
      <c r="O38" s="91">
        <f t="shared" si="13"/>
        <v>0</v>
      </c>
      <c r="P38" s="91">
        <f t="shared" si="14"/>
        <v>0</v>
      </c>
      <c r="Q38" s="63">
        <f>VLOOKUP(E38,Steuerung!$A$17:$B$500,2,FALSE)</f>
        <v>0</v>
      </c>
      <c r="R38" s="63">
        <f>VLOOKUP(F38,Steuerung!$A$17:$B$500,2,FALSE)</f>
        <v>0</v>
      </c>
      <c r="S38" s="4">
        <f t="shared" si="15"/>
        <v>0</v>
      </c>
      <c r="T38" s="4">
        <f t="shared" si="16"/>
        <v>0</v>
      </c>
      <c r="U38" s="112">
        <f t="shared" si="17"/>
        <v>0</v>
      </c>
      <c r="V38" s="112">
        <f t="shared" si="18"/>
        <v>0</v>
      </c>
      <c r="W38" s="112">
        <f t="shared" si="19"/>
        <v>0</v>
      </c>
    </row>
    <row r="39" spans="1:23" x14ac:dyDescent="0.2">
      <c r="A39" s="48" t="s">
        <v>2648</v>
      </c>
      <c r="B39" s="48" t="s">
        <v>1348</v>
      </c>
      <c r="C39" s="48"/>
      <c r="D39" s="48" t="s">
        <v>907</v>
      </c>
      <c r="E39" s="48" t="s">
        <v>127</v>
      </c>
      <c r="F39" s="48" t="s">
        <v>127</v>
      </c>
      <c r="G39" s="48" t="s">
        <v>1117</v>
      </c>
      <c r="H39" s="91">
        <v>23.67</v>
      </c>
      <c r="I39" s="7">
        <f>VLOOKUP(E39,Steuerung!$A$17:$E$500,5,FALSE)</f>
        <v>0</v>
      </c>
      <c r="J39" s="73">
        <f>VLOOKUP(E39,Steuerung!$A$17:$F$500,6,FALSE)</f>
        <v>0</v>
      </c>
      <c r="K39" s="7">
        <f>VLOOKUP(F39,Steuerung!$A$17:$G$500,7,FALSE)</f>
        <v>0</v>
      </c>
      <c r="L39" s="7">
        <f>VLOOKUP(F39,Steuerung!$A$17:$H$500,8,FALSE)</f>
        <v>0</v>
      </c>
      <c r="M39" s="73">
        <f t="shared" si="11"/>
        <v>0</v>
      </c>
      <c r="N39" s="91">
        <f t="shared" si="12"/>
        <v>0</v>
      </c>
      <c r="O39" s="91">
        <f t="shared" si="13"/>
        <v>0</v>
      </c>
      <c r="P39" s="91">
        <f t="shared" si="14"/>
        <v>0</v>
      </c>
      <c r="Q39" s="63">
        <f>VLOOKUP(E39,Steuerung!$A$17:$B$500,2,FALSE)</f>
        <v>0</v>
      </c>
      <c r="R39" s="63">
        <f>VLOOKUP(F39,Steuerung!$A$17:$B$500,2,FALSE)</f>
        <v>0</v>
      </c>
      <c r="S39" s="4">
        <f t="shared" si="15"/>
        <v>0</v>
      </c>
      <c r="T39" s="4">
        <f t="shared" si="16"/>
        <v>0</v>
      </c>
      <c r="U39" s="112">
        <f t="shared" si="17"/>
        <v>0</v>
      </c>
      <c r="V39" s="112">
        <f t="shared" si="18"/>
        <v>0</v>
      </c>
      <c r="W39" s="112">
        <f t="shared" si="19"/>
        <v>0</v>
      </c>
    </row>
    <row r="40" spans="1:23" x14ac:dyDescent="0.2">
      <c r="A40" s="48" t="s">
        <v>2651</v>
      </c>
      <c r="B40" s="48" t="s">
        <v>1348</v>
      </c>
      <c r="C40" s="48"/>
      <c r="D40" s="48" t="s">
        <v>907</v>
      </c>
      <c r="E40" s="48" t="s">
        <v>127</v>
      </c>
      <c r="F40" s="48" t="s">
        <v>127</v>
      </c>
      <c r="G40" s="48" t="s">
        <v>1117</v>
      </c>
      <c r="H40" s="91">
        <v>8.52</v>
      </c>
      <c r="I40" s="7">
        <f>VLOOKUP(E40,Steuerung!$A$17:$E$500,5,FALSE)</f>
        <v>0</v>
      </c>
      <c r="J40" s="73">
        <f>VLOOKUP(E40,Steuerung!$A$17:$F$500,6,FALSE)</f>
        <v>0</v>
      </c>
      <c r="K40" s="7">
        <f>VLOOKUP(F40,Steuerung!$A$17:$G$500,7,FALSE)</f>
        <v>0</v>
      </c>
      <c r="L40" s="7">
        <f>VLOOKUP(F40,Steuerung!$A$17:$H$500,8,FALSE)</f>
        <v>0</v>
      </c>
      <c r="M40" s="73">
        <f t="shared" si="11"/>
        <v>0</v>
      </c>
      <c r="N40" s="91">
        <f t="shared" si="12"/>
        <v>0</v>
      </c>
      <c r="O40" s="91">
        <f t="shared" si="13"/>
        <v>0</v>
      </c>
      <c r="P40" s="91">
        <f t="shared" si="14"/>
        <v>0</v>
      </c>
      <c r="Q40" s="63">
        <f>VLOOKUP(E40,Steuerung!$A$17:$B$500,2,FALSE)</f>
        <v>0</v>
      </c>
      <c r="R40" s="63">
        <f>VLOOKUP(F40,Steuerung!$A$17:$B$500,2,FALSE)</f>
        <v>0</v>
      </c>
      <c r="S40" s="4">
        <f t="shared" si="15"/>
        <v>0</v>
      </c>
      <c r="T40" s="4">
        <f t="shared" si="16"/>
        <v>0</v>
      </c>
      <c r="U40" s="112">
        <f t="shared" si="17"/>
        <v>0</v>
      </c>
      <c r="V40" s="112">
        <f t="shared" si="18"/>
        <v>0</v>
      </c>
      <c r="W40" s="112">
        <f t="shared" si="19"/>
        <v>0</v>
      </c>
    </row>
    <row r="41" spans="1:23" x14ac:dyDescent="0.2">
      <c r="A41" s="48" t="s">
        <v>3555</v>
      </c>
      <c r="B41" s="48" t="s">
        <v>3556</v>
      </c>
      <c r="C41" s="48"/>
      <c r="D41" s="48" t="s">
        <v>868</v>
      </c>
      <c r="E41" s="48" t="s">
        <v>124</v>
      </c>
      <c r="F41" s="48" t="s">
        <v>124</v>
      </c>
      <c r="G41" s="48" t="s">
        <v>1117</v>
      </c>
      <c r="H41" s="91">
        <v>19.440000000000001</v>
      </c>
      <c r="I41" s="7">
        <f>VLOOKUP(E41,Steuerung!$A$17:$E$500,5,FALSE)</f>
        <v>0</v>
      </c>
      <c r="J41" s="73">
        <f>VLOOKUP(E41,Steuerung!$A$17:$F$500,6,FALSE)</f>
        <v>0</v>
      </c>
      <c r="K41" s="7">
        <f>VLOOKUP(F41,Steuerung!$A$17:$G$500,7,FALSE)</f>
        <v>0</v>
      </c>
      <c r="L41" s="7">
        <f>VLOOKUP(F41,Steuerung!$A$17:$H$500,8,FALSE)</f>
        <v>0</v>
      </c>
      <c r="M41" s="73">
        <f t="shared" si="11"/>
        <v>0</v>
      </c>
      <c r="N41" s="91">
        <f t="shared" si="12"/>
        <v>0</v>
      </c>
      <c r="O41" s="91">
        <f t="shared" si="13"/>
        <v>0</v>
      </c>
      <c r="P41" s="91">
        <f t="shared" si="14"/>
        <v>0</v>
      </c>
      <c r="Q41" s="63">
        <f>VLOOKUP(E41,Steuerung!$A$17:$B$500,2,FALSE)</f>
        <v>0</v>
      </c>
      <c r="R41" s="63">
        <f>VLOOKUP(F41,Steuerung!$A$17:$B$500,2,FALSE)</f>
        <v>0</v>
      </c>
      <c r="S41" s="4">
        <f t="shared" si="15"/>
        <v>0</v>
      </c>
      <c r="T41" s="4">
        <f t="shared" si="16"/>
        <v>0</v>
      </c>
      <c r="U41" s="112">
        <f t="shared" si="17"/>
        <v>0</v>
      </c>
      <c r="V41" s="112">
        <f t="shared" si="18"/>
        <v>0</v>
      </c>
      <c r="W41" s="112">
        <f t="shared" si="19"/>
        <v>0</v>
      </c>
    </row>
    <row r="42" spans="1:23" x14ac:dyDescent="0.2">
      <c r="A42" s="48" t="s">
        <v>1428</v>
      </c>
      <c r="B42" s="48" t="s">
        <v>3557</v>
      </c>
      <c r="C42" s="48"/>
      <c r="D42" s="48" t="s">
        <v>868</v>
      </c>
      <c r="E42" s="48" t="s">
        <v>124</v>
      </c>
      <c r="F42" s="48" t="s">
        <v>124</v>
      </c>
      <c r="G42" s="48" t="s">
        <v>1117</v>
      </c>
      <c r="H42" s="91">
        <v>12.96</v>
      </c>
      <c r="I42" s="7">
        <f>VLOOKUP(E42,Steuerung!$A$17:$E$500,5,FALSE)</f>
        <v>0</v>
      </c>
      <c r="J42" s="73">
        <f>VLOOKUP(E42,Steuerung!$A$17:$F$500,6,FALSE)</f>
        <v>0</v>
      </c>
      <c r="K42" s="7">
        <f>VLOOKUP(F42,Steuerung!$A$17:$G$500,7,FALSE)</f>
        <v>0</v>
      </c>
      <c r="L42" s="7">
        <f>VLOOKUP(F42,Steuerung!$A$17:$H$500,8,FALSE)</f>
        <v>0</v>
      </c>
      <c r="M42" s="73">
        <f t="shared" si="11"/>
        <v>0</v>
      </c>
      <c r="N42" s="91">
        <f t="shared" si="12"/>
        <v>0</v>
      </c>
      <c r="O42" s="91">
        <f t="shared" si="13"/>
        <v>0</v>
      </c>
      <c r="P42" s="91">
        <f t="shared" si="14"/>
        <v>0</v>
      </c>
      <c r="Q42" s="63">
        <f>VLOOKUP(E42,Steuerung!$A$17:$B$500,2,FALSE)</f>
        <v>0</v>
      </c>
      <c r="R42" s="63">
        <f>VLOOKUP(F42,Steuerung!$A$17:$B$500,2,FALSE)</f>
        <v>0</v>
      </c>
      <c r="S42" s="4">
        <f t="shared" si="15"/>
        <v>0</v>
      </c>
      <c r="T42" s="4">
        <f t="shared" si="16"/>
        <v>0</v>
      </c>
      <c r="U42" s="112">
        <f t="shared" si="17"/>
        <v>0</v>
      </c>
      <c r="V42" s="112">
        <f t="shared" si="18"/>
        <v>0</v>
      </c>
      <c r="W42" s="112">
        <f t="shared" si="19"/>
        <v>0</v>
      </c>
    </row>
    <row r="43" spans="1:23" x14ac:dyDescent="0.2">
      <c r="A43" s="48" t="s">
        <v>2650</v>
      </c>
      <c r="B43" s="48" t="s">
        <v>3558</v>
      </c>
      <c r="C43" s="48"/>
      <c r="D43" s="48" t="s">
        <v>868</v>
      </c>
      <c r="E43" s="48" t="s">
        <v>124</v>
      </c>
      <c r="F43" s="48" t="s">
        <v>124</v>
      </c>
      <c r="G43" s="48" t="s">
        <v>1117</v>
      </c>
      <c r="H43" s="91">
        <v>12.8</v>
      </c>
      <c r="I43" s="7">
        <f>VLOOKUP(E43,Steuerung!$A$17:$E$500,5,FALSE)</f>
        <v>0</v>
      </c>
      <c r="J43" s="73">
        <f>VLOOKUP(E43,Steuerung!$A$17:$F$500,6,FALSE)</f>
        <v>0</v>
      </c>
      <c r="K43" s="7">
        <f>VLOOKUP(F43,Steuerung!$A$17:$G$500,7,FALSE)</f>
        <v>0</v>
      </c>
      <c r="L43" s="7">
        <f>VLOOKUP(F43,Steuerung!$A$17:$H$500,8,FALSE)</f>
        <v>0</v>
      </c>
      <c r="M43" s="73">
        <f t="shared" si="11"/>
        <v>0</v>
      </c>
      <c r="N43" s="91">
        <f t="shared" si="12"/>
        <v>0</v>
      </c>
      <c r="O43" s="91">
        <f t="shared" si="13"/>
        <v>0</v>
      </c>
      <c r="P43" s="91">
        <f t="shared" si="14"/>
        <v>0</v>
      </c>
      <c r="Q43" s="63">
        <f>VLOOKUP(E43,Steuerung!$A$17:$B$500,2,FALSE)</f>
        <v>0</v>
      </c>
      <c r="R43" s="63">
        <f>VLOOKUP(F43,Steuerung!$A$17:$B$500,2,FALSE)</f>
        <v>0</v>
      </c>
      <c r="S43" s="4">
        <f t="shared" si="15"/>
        <v>0</v>
      </c>
      <c r="T43" s="4">
        <f t="shared" si="16"/>
        <v>0</v>
      </c>
      <c r="U43" s="112">
        <f t="shared" si="17"/>
        <v>0</v>
      </c>
      <c r="V43" s="112">
        <f t="shared" si="18"/>
        <v>0</v>
      </c>
      <c r="W43" s="112">
        <f t="shared" si="19"/>
        <v>0</v>
      </c>
    </row>
    <row r="44" spans="1:23" x14ac:dyDescent="0.2">
      <c r="A44" s="48" t="s">
        <v>2714</v>
      </c>
      <c r="B44" s="48" t="s">
        <v>2053</v>
      </c>
      <c r="C44" s="48"/>
      <c r="D44" s="48" t="s">
        <v>868</v>
      </c>
      <c r="E44" s="48" t="s">
        <v>124</v>
      </c>
      <c r="F44" s="48" t="s">
        <v>124</v>
      </c>
      <c r="G44" s="48" t="s">
        <v>1117</v>
      </c>
      <c r="H44" s="91">
        <v>39.4</v>
      </c>
      <c r="I44" s="7">
        <f>VLOOKUP(E44,Steuerung!$A$17:$E$500,5,FALSE)</f>
        <v>0</v>
      </c>
      <c r="J44" s="73">
        <f>VLOOKUP(E44,Steuerung!$A$17:$F$500,6,FALSE)</f>
        <v>0</v>
      </c>
      <c r="K44" s="7">
        <f>VLOOKUP(F44,Steuerung!$A$17:$G$500,7,FALSE)</f>
        <v>0</v>
      </c>
      <c r="L44" s="7">
        <f>VLOOKUP(F44,Steuerung!$A$17:$H$500,8,FALSE)</f>
        <v>0</v>
      </c>
      <c r="M44" s="73">
        <f t="shared" si="11"/>
        <v>0</v>
      </c>
      <c r="N44" s="91">
        <f t="shared" si="12"/>
        <v>0</v>
      </c>
      <c r="O44" s="91">
        <f t="shared" si="13"/>
        <v>0</v>
      </c>
      <c r="P44" s="91">
        <f t="shared" si="14"/>
        <v>0</v>
      </c>
      <c r="Q44" s="63">
        <f>VLOOKUP(E44,Steuerung!$A$17:$B$500,2,FALSE)</f>
        <v>0</v>
      </c>
      <c r="R44" s="63">
        <f>VLOOKUP(F44,Steuerung!$A$17:$B$500,2,FALSE)</f>
        <v>0</v>
      </c>
      <c r="S44" s="4">
        <f t="shared" si="15"/>
        <v>0</v>
      </c>
      <c r="T44" s="4">
        <f t="shared" si="16"/>
        <v>0</v>
      </c>
      <c r="U44" s="112">
        <f t="shared" si="17"/>
        <v>0</v>
      </c>
      <c r="V44" s="112">
        <f t="shared" si="18"/>
        <v>0</v>
      </c>
      <c r="W44" s="112">
        <f t="shared" si="19"/>
        <v>0</v>
      </c>
    </row>
    <row r="45" spans="1:23" x14ac:dyDescent="0.2">
      <c r="A45" s="48" t="s">
        <v>2842</v>
      </c>
      <c r="B45" s="48" t="s">
        <v>1348</v>
      </c>
      <c r="C45" s="48"/>
      <c r="D45" s="48" t="s">
        <v>907</v>
      </c>
      <c r="E45" s="48" t="s">
        <v>127</v>
      </c>
      <c r="F45" s="48" t="s">
        <v>127</v>
      </c>
      <c r="G45" s="48" t="s">
        <v>1117</v>
      </c>
      <c r="H45" s="91">
        <v>15.44</v>
      </c>
      <c r="I45" s="7">
        <f>VLOOKUP(E45,Steuerung!$A$17:$E$500,5,FALSE)</f>
        <v>0</v>
      </c>
      <c r="J45" s="73">
        <f>VLOOKUP(E45,Steuerung!$A$17:$F$500,6,FALSE)</f>
        <v>0</v>
      </c>
      <c r="K45" s="7">
        <f>VLOOKUP(F45,Steuerung!$A$17:$G$500,7,FALSE)</f>
        <v>0</v>
      </c>
      <c r="L45" s="7">
        <f>VLOOKUP(F45,Steuerung!$A$17:$H$500,8,FALSE)</f>
        <v>0</v>
      </c>
      <c r="M45" s="73">
        <f t="shared" si="11"/>
        <v>0</v>
      </c>
      <c r="N45" s="91">
        <f t="shared" si="12"/>
        <v>0</v>
      </c>
      <c r="O45" s="91">
        <f t="shared" si="13"/>
        <v>0</v>
      </c>
      <c r="P45" s="91">
        <f t="shared" si="14"/>
        <v>0</v>
      </c>
      <c r="Q45" s="63">
        <f>VLOOKUP(E45,Steuerung!$A$17:$B$500,2,FALSE)</f>
        <v>0</v>
      </c>
      <c r="R45" s="63">
        <f>VLOOKUP(F45,Steuerung!$A$17:$B$500,2,FALSE)</f>
        <v>0</v>
      </c>
      <c r="S45" s="4">
        <f t="shared" si="15"/>
        <v>0</v>
      </c>
      <c r="T45" s="4">
        <f t="shared" si="16"/>
        <v>0</v>
      </c>
      <c r="U45" s="112">
        <f t="shared" si="17"/>
        <v>0</v>
      </c>
      <c r="V45" s="112">
        <f t="shared" si="18"/>
        <v>0</v>
      </c>
      <c r="W45" s="112">
        <f t="shared" si="19"/>
        <v>0</v>
      </c>
    </row>
    <row r="46" spans="1:23" x14ac:dyDescent="0.2">
      <c r="A46" s="48" t="s">
        <v>2640</v>
      </c>
      <c r="B46" s="48" t="s">
        <v>1348</v>
      </c>
      <c r="C46" s="48"/>
      <c r="D46" s="48" t="s">
        <v>907</v>
      </c>
      <c r="E46" s="48" t="s">
        <v>127</v>
      </c>
      <c r="F46" s="48" t="s">
        <v>127</v>
      </c>
      <c r="G46" s="48" t="s">
        <v>1117</v>
      </c>
      <c r="H46" s="91">
        <v>8.07</v>
      </c>
      <c r="I46" s="7">
        <f>VLOOKUP(E46,Steuerung!$A$17:$E$500,5,FALSE)</f>
        <v>0</v>
      </c>
      <c r="J46" s="73">
        <f>VLOOKUP(E46,Steuerung!$A$17:$F$500,6,FALSE)</f>
        <v>0</v>
      </c>
      <c r="K46" s="7">
        <f>VLOOKUP(F46,Steuerung!$A$17:$G$500,7,FALSE)</f>
        <v>0</v>
      </c>
      <c r="L46" s="7">
        <f>VLOOKUP(F46,Steuerung!$A$17:$H$500,8,FALSE)</f>
        <v>0</v>
      </c>
      <c r="M46" s="73">
        <f t="shared" si="11"/>
        <v>0</v>
      </c>
      <c r="N46" s="91">
        <f t="shared" si="12"/>
        <v>0</v>
      </c>
      <c r="O46" s="91">
        <f t="shared" si="13"/>
        <v>0</v>
      </c>
      <c r="P46" s="91">
        <f t="shared" si="14"/>
        <v>0</v>
      </c>
      <c r="Q46" s="63">
        <f>VLOOKUP(E46,Steuerung!$A$17:$B$500,2,FALSE)</f>
        <v>0</v>
      </c>
      <c r="R46" s="63">
        <f>VLOOKUP(F46,Steuerung!$A$17:$B$500,2,FALSE)</f>
        <v>0</v>
      </c>
      <c r="S46" s="4">
        <f t="shared" si="15"/>
        <v>0</v>
      </c>
      <c r="T46" s="4">
        <f t="shared" si="16"/>
        <v>0</v>
      </c>
      <c r="U46" s="112">
        <f t="shared" si="17"/>
        <v>0</v>
      </c>
      <c r="V46" s="112">
        <f t="shared" si="18"/>
        <v>0</v>
      </c>
      <c r="W46" s="112">
        <f t="shared" si="19"/>
        <v>0</v>
      </c>
    </row>
    <row r="47" spans="1:23" x14ac:dyDescent="0.2">
      <c r="A47" s="48" t="s">
        <v>2177</v>
      </c>
      <c r="B47" s="48" t="s">
        <v>1348</v>
      </c>
      <c r="C47" s="48"/>
      <c r="D47" s="48" t="s">
        <v>907</v>
      </c>
      <c r="E47" s="48" t="s">
        <v>127</v>
      </c>
      <c r="F47" s="48" t="s">
        <v>127</v>
      </c>
      <c r="G47" s="48" t="s">
        <v>1117</v>
      </c>
      <c r="H47" s="91">
        <v>13.31</v>
      </c>
      <c r="I47" s="7">
        <f>VLOOKUP(E47,Steuerung!$A$17:$E$500,5,FALSE)</f>
        <v>0</v>
      </c>
      <c r="J47" s="73">
        <f>VLOOKUP(E47,Steuerung!$A$17:$F$500,6,FALSE)</f>
        <v>0</v>
      </c>
      <c r="K47" s="7">
        <f>VLOOKUP(F47,Steuerung!$A$17:$G$500,7,FALSE)</f>
        <v>0</v>
      </c>
      <c r="L47" s="7">
        <f>VLOOKUP(F47,Steuerung!$A$17:$H$500,8,FALSE)</f>
        <v>0</v>
      </c>
      <c r="M47" s="73">
        <f t="shared" si="11"/>
        <v>0</v>
      </c>
      <c r="N47" s="91">
        <f t="shared" si="12"/>
        <v>0</v>
      </c>
      <c r="O47" s="91">
        <f t="shared" si="13"/>
        <v>0</v>
      </c>
      <c r="P47" s="91">
        <f t="shared" si="14"/>
        <v>0</v>
      </c>
      <c r="Q47" s="63">
        <f>VLOOKUP(E47,Steuerung!$A$17:$B$500,2,FALSE)</f>
        <v>0</v>
      </c>
      <c r="R47" s="63">
        <f>VLOOKUP(F47,Steuerung!$A$17:$B$500,2,FALSE)</f>
        <v>0</v>
      </c>
      <c r="S47" s="4">
        <f t="shared" si="15"/>
        <v>0</v>
      </c>
      <c r="T47" s="4">
        <f t="shared" si="16"/>
        <v>0</v>
      </c>
      <c r="U47" s="112">
        <f t="shared" si="17"/>
        <v>0</v>
      </c>
      <c r="V47" s="112">
        <f t="shared" si="18"/>
        <v>0</v>
      </c>
      <c r="W47" s="112">
        <f t="shared" si="19"/>
        <v>0</v>
      </c>
    </row>
    <row r="48" spans="1:23" x14ac:dyDescent="0.2">
      <c r="A48" s="48" t="s">
        <v>1357</v>
      </c>
      <c r="B48" s="48" t="s">
        <v>2053</v>
      </c>
      <c r="C48" s="48"/>
      <c r="D48" s="48" t="s">
        <v>868</v>
      </c>
      <c r="E48" s="48" t="s">
        <v>124</v>
      </c>
      <c r="F48" s="48" t="s">
        <v>124</v>
      </c>
      <c r="G48" s="48" t="s">
        <v>1117</v>
      </c>
      <c r="H48" s="91">
        <v>9.0399999999999991</v>
      </c>
      <c r="I48" s="7">
        <f>VLOOKUP(E48,Steuerung!$A$17:$E$500,5,FALSE)</f>
        <v>0</v>
      </c>
      <c r="J48" s="73">
        <f>VLOOKUP(E48,Steuerung!$A$17:$F$500,6,FALSE)</f>
        <v>0</v>
      </c>
      <c r="K48" s="7">
        <f>VLOOKUP(F48,Steuerung!$A$17:$G$500,7,FALSE)</f>
        <v>0</v>
      </c>
      <c r="L48" s="7">
        <f>VLOOKUP(F48,Steuerung!$A$17:$H$500,8,FALSE)</f>
        <v>0</v>
      </c>
      <c r="M48" s="73">
        <f t="shared" si="11"/>
        <v>0</v>
      </c>
      <c r="N48" s="91">
        <f t="shared" si="12"/>
        <v>0</v>
      </c>
      <c r="O48" s="91">
        <f t="shared" si="13"/>
        <v>0</v>
      </c>
      <c r="P48" s="91">
        <f t="shared" si="14"/>
        <v>0</v>
      </c>
      <c r="Q48" s="63">
        <f>VLOOKUP(E48,Steuerung!$A$17:$B$500,2,FALSE)</f>
        <v>0</v>
      </c>
      <c r="R48" s="63">
        <f>VLOOKUP(F48,Steuerung!$A$17:$B$500,2,FALSE)</f>
        <v>0</v>
      </c>
      <c r="S48" s="4">
        <f t="shared" si="15"/>
        <v>0</v>
      </c>
      <c r="T48" s="4">
        <f t="shared" si="16"/>
        <v>0</v>
      </c>
      <c r="U48" s="112">
        <f t="shared" si="17"/>
        <v>0</v>
      </c>
      <c r="V48" s="112">
        <f t="shared" si="18"/>
        <v>0</v>
      </c>
      <c r="W48" s="112">
        <f t="shared" si="19"/>
        <v>0</v>
      </c>
    </row>
    <row r="49" spans="1:23" x14ac:dyDescent="0.2">
      <c r="A49" s="48" t="s">
        <v>1351</v>
      </c>
      <c r="B49" s="48" t="s">
        <v>2053</v>
      </c>
      <c r="C49" s="48"/>
      <c r="D49" s="48" t="s">
        <v>868</v>
      </c>
      <c r="E49" s="48" t="s">
        <v>124</v>
      </c>
      <c r="F49" s="48" t="s">
        <v>124</v>
      </c>
      <c r="G49" s="48" t="s">
        <v>1117</v>
      </c>
      <c r="H49" s="91">
        <v>28.4</v>
      </c>
      <c r="I49" s="7">
        <f>VLOOKUP(E49,Steuerung!$A$17:$E$500,5,FALSE)</f>
        <v>0</v>
      </c>
      <c r="J49" s="73">
        <f>VLOOKUP(E49,Steuerung!$A$17:$F$500,6,FALSE)</f>
        <v>0</v>
      </c>
      <c r="K49" s="7">
        <f>VLOOKUP(F49,Steuerung!$A$17:$G$500,7,FALSE)</f>
        <v>0</v>
      </c>
      <c r="L49" s="7">
        <f>VLOOKUP(F49,Steuerung!$A$17:$H$500,8,FALSE)</f>
        <v>0</v>
      </c>
      <c r="M49" s="73">
        <f t="shared" si="11"/>
        <v>0</v>
      </c>
      <c r="N49" s="91">
        <f t="shared" si="12"/>
        <v>0</v>
      </c>
      <c r="O49" s="91">
        <f t="shared" si="13"/>
        <v>0</v>
      </c>
      <c r="P49" s="91">
        <f t="shared" si="14"/>
        <v>0</v>
      </c>
      <c r="Q49" s="63">
        <f>VLOOKUP(E49,Steuerung!$A$17:$B$500,2,FALSE)</f>
        <v>0</v>
      </c>
      <c r="R49" s="63">
        <f>VLOOKUP(F49,Steuerung!$A$17:$B$500,2,FALSE)</f>
        <v>0</v>
      </c>
      <c r="S49" s="4">
        <f t="shared" si="15"/>
        <v>0</v>
      </c>
      <c r="T49" s="4">
        <f t="shared" si="16"/>
        <v>0</v>
      </c>
      <c r="U49" s="112">
        <f t="shared" si="17"/>
        <v>0</v>
      </c>
      <c r="V49" s="112">
        <f t="shared" si="18"/>
        <v>0</v>
      </c>
      <c r="W49" s="112">
        <f t="shared" si="19"/>
        <v>0</v>
      </c>
    </row>
    <row r="50" spans="1:23" x14ac:dyDescent="0.2">
      <c r="A50" s="48" t="s">
        <v>2124</v>
      </c>
      <c r="B50" s="48" t="s">
        <v>2053</v>
      </c>
      <c r="C50" s="48"/>
      <c r="D50" s="48" t="s">
        <v>868</v>
      </c>
      <c r="E50" s="48" t="s">
        <v>124</v>
      </c>
      <c r="F50" s="48" t="s">
        <v>124</v>
      </c>
      <c r="G50" s="48" t="s">
        <v>1117</v>
      </c>
      <c r="H50" s="91">
        <v>19.399999999999999</v>
      </c>
      <c r="I50" s="7">
        <f>VLOOKUP(E50,Steuerung!$A$17:$E$500,5,FALSE)</f>
        <v>0</v>
      </c>
      <c r="J50" s="73">
        <f>VLOOKUP(E50,Steuerung!$A$17:$F$500,6,FALSE)</f>
        <v>0</v>
      </c>
      <c r="K50" s="7">
        <f>VLOOKUP(F50,Steuerung!$A$17:$G$500,7,FALSE)</f>
        <v>0</v>
      </c>
      <c r="L50" s="7">
        <f>VLOOKUP(F50,Steuerung!$A$17:$H$500,8,FALSE)</f>
        <v>0</v>
      </c>
      <c r="M50" s="73">
        <f t="shared" si="11"/>
        <v>0</v>
      </c>
      <c r="N50" s="91">
        <f t="shared" si="12"/>
        <v>0</v>
      </c>
      <c r="O50" s="91">
        <f t="shared" si="13"/>
        <v>0</v>
      </c>
      <c r="P50" s="91">
        <f t="shared" si="14"/>
        <v>0</v>
      </c>
      <c r="Q50" s="63">
        <f>VLOOKUP(E50,Steuerung!$A$17:$B$500,2,FALSE)</f>
        <v>0</v>
      </c>
      <c r="R50" s="63">
        <f>VLOOKUP(F50,Steuerung!$A$17:$B$500,2,FALSE)</f>
        <v>0</v>
      </c>
      <c r="S50" s="4">
        <f t="shared" si="15"/>
        <v>0</v>
      </c>
      <c r="T50" s="4">
        <f t="shared" si="16"/>
        <v>0</v>
      </c>
      <c r="U50" s="112">
        <f t="shared" si="17"/>
        <v>0</v>
      </c>
      <c r="V50" s="112">
        <f t="shared" si="18"/>
        <v>0</v>
      </c>
      <c r="W50" s="112">
        <f t="shared" si="19"/>
        <v>0</v>
      </c>
    </row>
    <row r="51" spans="1:23" x14ac:dyDescent="0.2">
      <c r="A51" s="48" t="s">
        <v>1023</v>
      </c>
      <c r="B51" s="48" t="s">
        <v>793</v>
      </c>
      <c r="C51" s="48"/>
      <c r="D51" s="48" t="s">
        <v>875</v>
      </c>
      <c r="E51" s="48" t="s">
        <v>110</v>
      </c>
      <c r="F51" s="48" t="s">
        <v>110</v>
      </c>
      <c r="G51" s="48" t="s">
        <v>876</v>
      </c>
      <c r="H51" s="91">
        <v>8.73</v>
      </c>
      <c r="I51" s="7">
        <f>VLOOKUP(E51,Steuerung!$A$17:$E$500,5,FALSE)</f>
        <v>0</v>
      </c>
      <c r="J51" s="73">
        <f>VLOOKUP(E51,Steuerung!$A$17:$F$500,6,FALSE)</f>
        <v>0</v>
      </c>
      <c r="K51" s="7">
        <f>VLOOKUP(F51,Steuerung!$A$17:$G$500,7,FALSE)</f>
        <v>0</v>
      </c>
      <c r="L51" s="7">
        <f>VLOOKUP(F51,Steuerung!$A$17:$H$500,8,FALSE)</f>
        <v>0</v>
      </c>
      <c r="M51" s="73">
        <f t="shared" si="11"/>
        <v>0</v>
      </c>
      <c r="N51" s="91">
        <f t="shared" si="12"/>
        <v>0</v>
      </c>
      <c r="O51" s="91">
        <f t="shared" si="13"/>
        <v>0</v>
      </c>
      <c r="P51" s="91">
        <f t="shared" si="14"/>
        <v>0</v>
      </c>
      <c r="Q51" s="63">
        <f>VLOOKUP(E51,Steuerung!$A$17:$B$500,2,FALSE)</f>
        <v>0</v>
      </c>
      <c r="R51" s="63">
        <f>VLOOKUP(F51,Steuerung!$A$17:$B$500,2,FALSE)</f>
        <v>0</v>
      </c>
      <c r="S51" s="4">
        <f t="shared" si="15"/>
        <v>0</v>
      </c>
      <c r="T51" s="4">
        <f t="shared" si="16"/>
        <v>0</v>
      </c>
      <c r="U51" s="112">
        <f t="shared" si="17"/>
        <v>0</v>
      </c>
      <c r="V51" s="112">
        <f t="shared" si="18"/>
        <v>0</v>
      </c>
      <c r="W51" s="112">
        <f t="shared" si="19"/>
        <v>0</v>
      </c>
    </row>
    <row r="52" spans="1:23" x14ac:dyDescent="0.2">
      <c r="A52" s="48" t="s">
        <v>2646</v>
      </c>
      <c r="B52" s="48" t="s">
        <v>874</v>
      </c>
      <c r="C52" s="48"/>
      <c r="D52" s="48" t="s">
        <v>875</v>
      </c>
      <c r="E52" s="48" t="s">
        <v>110</v>
      </c>
      <c r="F52" s="48" t="s">
        <v>110</v>
      </c>
      <c r="G52" s="48" t="s">
        <v>1117</v>
      </c>
      <c r="H52" s="91">
        <v>4.18</v>
      </c>
      <c r="I52" s="7">
        <f>VLOOKUP(E52,Steuerung!$A$17:$E$500,5,FALSE)</f>
        <v>0</v>
      </c>
      <c r="J52" s="73">
        <f>VLOOKUP(E52,Steuerung!$A$17:$F$500,6,FALSE)</f>
        <v>0</v>
      </c>
      <c r="K52" s="7">
        <f>VLOOKUP(F52,Steuerung!$A$17:$G$500,7,FALSE)</f>
        <v>0</v>
      </c>
      <c r="L52" s="7">
        <f>VLOOKUP(F52,Steuerung!$A$17:$H$500,8,FALSE)</f>
        <v>0</v>
      </c>
      <c r="M52" s="73">
        <f t="shared" si="11"/>
        <v>0</v>
      </c>
      <c r="N52" s="91">
        <f t="shared" si="12"/>
        <v>0</v>
      </c>
      <c r="O52" s="91">
        <f t="shared" si="13"/>
        <v>0</v>
      </c>
      <c r="P52" s="91">
        <f t="shared" si="14"/>
        <v>0</v>
      </c>
      <c r="Q52" s="63">
        <f>VLOOKUP(E52,Steuerung!$A$17:$B$500,2,FALSE)</f>
        <v>0</v>
      </c>
      <c r="R52" s="63">
        <f>VLOOKUP(F52,Steuerung!$A$17:$B$500,2,FALSE)</f>
        <v>0</v>
      </c>
      <c r="S52" s="4">
        <f t="shared" si="15"/>
        <v>0</v>
      </c>
      <c r="T52" s="4">
        <f t="shared" si="16"/>
        <v>0</v>
      </c>
      <c r="U52" s="112">
        <f t="shared" si="17"/>
        <v>0</v>
      </c>
      <c r="V52" s="112">
        <f t="shared" si="18"/>
        <v>0</v>
      </c>
      <c r="W52" s="112">
        <f t="shared" si="19"/>
        <v>0</v>
      </c>
    </row>
    <row r="53" spans="1:23" x14ac:dyDescent="0.2">
      <c r="A53" s="48" t="s">
        <v>2646</v>
      </c>
      <c r="B53" s="48" t="s">
        <v>1446</v>
      </c>
      <c r="C53" s="48"/>
      <c r="D53" s="48" t="s">
        <v>875</v>
      </c>
      <c r="E53" s="48" t="s">
        <v>110</v>
      </c>
      <c r="F53" s="48" t="s">
        <v>110</v>
      </c>
      <c r="G53" s="48" t="s">
        <v>1117</v>
      </c>
      <c r="H53" s="91">
        <v>2.3199999999999998</v>
      </c>
      <c r="I53" s="7">
        <f>VLOOKUP(E53,Steuerung!$A$17:$E$500,5,FALSE)</f>
        <v>0</v>
      </c>
      <c r="J53" s="73">
        <f>VLOOKUP(E53,Steuerung!$A$17:$F$500,6,FALSE)</f>
        <v>0</v>
      </c>
      <c r="K53" s="7">
        <f>VLOOKUP(F53,Steuerung!$A$17:$G$500,7,FALSE)</f>
        <v>0</v>
      </c>
      <c r="L53" s="7">
        <f>VLOOKUP(F53,Steuerung!$A$17:$H$500,8,FALSE)</f>
        <v>0</v>
      </c>
      <c r="M53" s="73">
        <f t="shared" si="11"/>
        <v>0</v>
      </c>
      <c r="N53" s="91">
        <f t="shared" si="12"/>
        <v>0</v>
      </c>
      <c r="O53" s="91">
        <f t="shared" si="13"/>
        <v>0</v>
      </c>
      <c r="P53" s="91">
        <f t="shared" si="14"/>
        <v>0</v>
      </c>
      <c r="Q53" s="63">
        <f>VLOOKUP(E53,Steuerung!$A$17:$B$500,2,FALSE)</f>
        <v>0</v>
      </c>
      <c r="R53" s="63">
        <f>VLOOKUP(F53,Steuerung!$A$17:$B$500,2,FALSE)</f>
        <v>0</v>
      </c>
      <c r="S53" s="4">
        <f t="shared" si="15"/>
        <v>0</v>
      </c>
      <c r="T53" s="4">
        <f t="shared" si="16"/>
        <v>0</v>
      </c>
      <c r="U53" s="112">
        <f t="shared" si="17"/>
        <v>0</v>
      </c>
      <c r="V53" s="112">
        <f t="shared" si="18"/>
        <v>0</v>
      </c>
      <c r="W53" s="112">
        <f t="shared" si="19"/>
        <v>0</v>
      </c>
    </row>
    <row r="54" spans="1:23" x14ac:dyDescent="0.2">
      <c r="A54" s="48" t="s">
        <v>1023</v>
      </c>
      <c r="B54" s="48" t="s">
        <v>793</v>
      </c>
      <c r="C54" s="48"/>
      <c r="D54" s="48" t="s">
        <v>875</v>
      </c>
      <c r="E54" s="48" t="s">
        <v>110</v>
      </c>
      <c r="F54" s="48" t="s">
        <v>110</v>
      </c>
      <c r="G54" s="48" t="s">
        <v>1117</v>
      </c>
      <c r="H54" s="91">
        <v>66.05</v>
      </c>
      <c r="I54" s="7">
        <f>VLOOKUP(E54,Steuerung!$A$17:$E$500,5,FALSE)</f>
        <v>0</v>
      </c>
      <c r="J54" s="73">
        <f>VLOOKUP(E54,Steuerung!$A$17:$F$500,6,FALSE)</f>
        <v>0</v>
      </c>
      <c r="K54" s="7">
        <f>VLOOKUP(F54,Steuerung!$A$17:$G$500,7,FALSE)</f>
        <v>0</v>
      </c>
      <c r="L54" s="7">
        <f>VLOOKUP(F54,Steuerung!$A$17:$H$500,8,FALSE)</f>
        <v>0</v>
      </c>
      <c r="M54" s="73">
        <f t="shared" si="11"/>
        <v>0</v>
      </c>
      <c r="N54" s="91">
        <f t="shared" si="12"/>
        <v>0</v>
      </c>
      <c r="O54" s="91">
        <f t="shared" si="13"/>
        <v>0</v>
      </c>
      <c r="P54" s="91">
        <f t="shared" si="14"/>
        <v>0</v>
      </c>
      <c r="Q54" s="63">
        <f>VLOOKUP(E54,Steuerung!$A$17:$B$500,2,FALSE)</f>
        <v>0</v>
      </c>
      <c r="R54" s="63">
        <f>VLOOKUP(F54,Steuerung!$A$17:$B$500,2,FALSE)</f>
        <v>0</v>
      </c>
      <c r="S54" s="4">
        <f t="shared" si="15"/>
        <v>0</v>
      </c>
      <c r="T54" s="4">
        <f t="shared" si="16"/>
        <v>0</v>
      </c>
      <c r="U54" s="112">
        <f t="shared" si="17"/>
        <v>0</v>
      </c>
      <c r="V54" s="112">
        <f t="shared" si="18"/>
        <v>0</v>
      </c>
      <c r="W54" s="112">
        <f t="shared" si="19"/>
        <v>0</v>
      </c>
    </row>
    <row r="55" spans="1:23" x14ac:dyDescent="0.2">
      <c r="A55" s="48"/>
      <c r="B55" s="48" t="s">
        <v>792</v>
      </c>
      <c r="C55" s="48"/>
      <c r="D55" s="48" t="s">
        <v>910</v>
      </c>
      <c r="E55" s="48" t="s">
        <v>122</v>
      </c>
      <c r="F55" s="48" t="s">
        <v>122</v>
      </c>
      <c r="G55" s="48" t="s">
        <v>1117</v>
      </c>
      <c r="H55" s="91">
        <v>1.86</v>
      </c>
      <c r="I55" s="7">
        <f>VLOOKUP(E55,Steuerung!$A$17:$E$500,5,FALSE)</f>
        <v>0</v>
      </c>
      <c r="J55" s="73">
        <f>VLOOKUP(E55,Steuerung!$A$17:$F$500,6,FALSE)</f>
        <v>0</v>
      </c>
      <c r="K55" s="7">
        <f>VLOOKUP(F55,Steuerung!$A$17:$G$500,7,FALSE)</f>
        <v>0</v>
      </c>
      <c r="L55" s="7">
        <f>VLOOKUP(F55,Steuerung!$A$17:$H$500,8,FALSE)</f>
        <v>0</v>
      </c>
      <c r="M55" s="73">
        <f>J55+L55</f>
        <v>0</v>
      </c>
      <c r="N55" s="91">
        <f>H55*M55</f>
        <v>0</v>
      </c>
      <c r="O55" s="91">
        <f>H55*J55</f>
        <v>0</v>
      </c>
      <c r="P55" s="91">
        <f>H55*L55</f>
        <v>0</v>
      </c>
      <c r="Q55" s="63">
        <f>VLOOKUP(E55,Steuerung!$A$17:$B$500,2,FALSE)</f>
        <v>0</v>
      </c>
      <c r="R55" s="63">
        <f>VLOOKUP(F55,Steuerung!$A$17:$B$500,2,FALSE)</f>
        <v>0</v>
      </c>
      <c r="S55" s="4">
        <f t="shared" si="15"/>
        <v>0</v>
      </c>
      <c r="T55" s="4">
        <f t="shared" si="16"/>
        <v>0</v>
      </c>
      <c r="U55" s="112">
        <f t="shared" si="17"/>
        <v>0</v>
      </c>
      <c r="V55" s="112">
        <f t="shared" si="18"/>
        <v>0</v>
      </c>
      <c r="W55" s="112">
        <f t="shared" si="19"/>
        <v>0</v>
      </c>
    </row>
    <row r="56" spans="1:23" x14ac:dyDescent="0.2">
      <c r="A56" s="48"/>
      <c r="B56" s="48" t="s">
        <v>1481</v>
      </c>
      <c r="C56" s="48"/>
      <c r="D56" s="48" t="s">
        <v>910</v>
      </c>
      <c r="E56" s="48" t="s">
        <v>122</v>
      </c>
      <c r="F56" s="48" t="s">
        <v>122</v>
      </c>
      <c r="G56" s="48" t="s">
        <v>1117</v>
      </c>
      <c r="H56" s="91">
        <v>2.0099999999999998</v>
      </c>
      <c r="I56" s="7">
        <f>VLOOKUP(E56,Steuerung!$A$17:$E$500,5,FALSE)</f>
        <v>0</v>
      </c>
      <c r="J56" s="73">
        <f>VLOOKUP(E56,Steuerung!$A$17:$F$500,6,FALSE)</f>
        <v>0</v>
      </c>
      <c r="K56" s="7">
        <f>VLOOKUP(F56,Steuerung!$A$17:$G$500,7,FALSE)</f>
        <v>0</v>
      </c>
      <c r="L56" s="7">
        <f>VLOOKUP(F56,Steuerung!$A$17:$H$500,8,FALSE)</f>
        <v>0</v>
      </c>
      <c r="M56" s="73">
        <f>J56+L56</f>
        <v>0</v>
      </c>
      <c r="N56" s="91">
        <f>H56*M56</f>
        <v>0</v>
      </c>
      <c r="O56" s="91">
        <f>H56*J56</f>
        <v>0</v>
      </c>
      <c r="P56" s="91">
        <f>H56*L56</f>
        <v>0</v>
      </c>
      <c r="Q56" s="63">
        <f>VLOOKUP(E56,Steuerung!$A$17:$B$500,2,FALSE)</f>
        <v>0</v>
      </c>
      <c r="R56" s="63">
        <f>VLOOKUP(F56,Steuerung!$A$17:$B$500,2,FALSE)</f>
        <v>0</v>
      </c>
      <c r="S56" s="4">
        <f t="shared" si="15"/>
        <v>0</v>
      </c>
      <c r="T56" s="4">
        <f t="shared" si="16"/>
        <v>0</v>
      </c>
      <c r="U56" s="112">
        <f t="shared" si="17"/>
        <v>0</v>
      </c>
      <c r="V56" s="112">
        <f t="shared" si="18"/>
        <v>0</v>
      </c>
      <c r="W56" s="112">
        <f t="shared" si="19"/>
        <v>0</v>
      </c>
    </row>
    <row r="57" spans="1:23" x14ac:dyDescent="0.2">
      <c r="A57" s="48"/>
      <c r="B57" s="48" t="s">
        <v>798</v>
      </c>
      <c r="C57" s="48"/>
      <c r="D57" s="48" t="s">
        <v>910</v>
      </c>
      <c r="E57" s="48" t="s">
        <v>122</v>
      </c>
      <c r="F57" s="48" t="s">
        <v>122</v>
      </c>
      <c r="G57" s="48" t="s">
        <v>1117</v>
      </c>
      <c r="H57" s="91">
        <v>2.19</v>
      </c>
      <c r="I57" s="7">
        <f>VLOOKUP(E57,Steuerung!$A$17:$E$500,5,FALSE)</f>
        <v>0</v>
      </c>
      <c r="J57" s="73">
        <f>VLOOKUP(E57,Steuerung!$A$17:$F$500,6,FALSE)</f>
        <v>0</v>
      </c>
      <c r="K57" s="7">
        <f>VLOOKUP(F57,Steuerung!$A$17:$G$500,7,FALSE)</f>
        <v>0</v>
      </c>
      <c r="L57" s="7">
        <f>VLOOKUP(F57,Steuerung!$A$17:$H$500,8,FALSE)</f>
        <v>0</v>
      </c>
      <c r="M57" s="73">
        <f>J57+L57</f>
        <v>0</v>
      </c>
      <c r="N57" s="91">
        <f>H57*M57</f>
        <v>0</v>
      </c>
      <c r="O57" s="91">
        <f>H57*J57</f>
        <v>0</v>
      </c>
      <c r="P57" s="91">
        <f>H57*L57</f>
        <v>0</v>
      </c>
      <c r="Q57" s="63">
        <f>VLOOKUP(E57,Steuerung!$A$17:$B$500,2,FALSE)</f>
        <v>0</v>
      </c>
      <c r="R57" s="63">
        <f>VLOOKUP(F57,Steuerung!$A$17:$B$500,2,FALSE)</f>
        <v>0</v>
      </c>
      <c r="S57" s="4">
        <f t="shared" si="15"/>
        <v>0</v>
      </c>
      <c r="T57" s="4">
        <f t="shared" si="16"/>
        <v>0</v>
      </c>
      <c r="U57" s="112">
        <f t="shared" si="17"/>
        <v>0</v>
      </c>
      <c r="V57" s="112">
        <f t="shared" si="18"/>
        <v>0</v>
      </c>
      <c r="W57" s="112">
        <f t="shared" si="19"/>
        <v>0</v>
      </c>
    </row>
    <row r="58" spans="1:23" x14ac:dyDescent="0.2">
      <c r="A58" s="48"/>
      <c r="B58" s="48" t="s">
        <v>1481</v>
      </c>
      <c r="C58" s="48"/>
      <c r="D58" s="48" t="s">
        <v>910</v>
      </c>
      <c r="E58" s="48" t="s">
        <v>122</v>
      </c>
      <c r="F58" s="48" t="s">
        <v>122</v>
      </c>
      <c r="G58" s="48" t="s">
        <v>1117</v>
      </c>
      <c r="H58" s="91">
        <v>2.0099999999999998</v>
      </c>
      <c r="I58" s="7">
        <f>VLOOKUP(E58,Steuerung!$A$17:$E$500,5,FALSE)</f>
        <v>0</v>
      </c>
      <c r="J58" s="73">
        <f>VLOOKUP(E58,Steuerung!$A$17:$F$500,6,FALSE)</f>
        <v>0</v>
      </c>
      <c r="K58" s="7">
        <f>VLOOKUP(F58,Steuerung!$A$17:$G$500,7,FALSE)</f>
        <v>0</v>
      </c>
      <c r="L58" s="7">
        <f>VLOOKUP(F58,Steuerung!$A$17:$H$500,8,FALSE)</f>
        <v>0</v>
      </c>
      <c r="M58" s="73">
        <f>J58+L58</f>
        <v>0</v>
      </c>
      <c r="N58" s="91">
        <f>H58*M58</f>
        <v>0</v>
      </c>
      <c r="O58" s="91">
        <f>H58*J58</f>
        <v>0</v>
      </c>
      <c r="P58" s="91">
        <f>H58*L58</f>
        <v>0</v>
      </c>
      <c r="Q58" s="63">
        <f>VLOOKUP(E58,Steuerung!$A$17:$B$500,2,FALSE)</f>
        <v>0</v>
      </c>
      <c r="R58" s="63">
        <f>VLOOKUP(F58,Steuerung!$A$17:$B$500,2,FALSE)</f>
        <v>0</v>
      </c>
      <c r="S58" s="4">
        <f t="shared" si="15"/>
        <v>0</v>
      </c>
      <c r="T58" s="4">
        <f t="shared" si="16"/>
        <v>0</v>
      </c>
      <c r="U58" s="112">
        <f t="shared" si="17"/>
        <v>0</v>
      </c>
      <c r="V58" s="112">
        <f t="shared" si="18"/>
        <v>0</v>
      </c>
      <c r="W58" s="112">
        <f t="shared" si="19"/>
        <v>0</v>
      </c>
    </row>
    <row r="59" spans="1:23" x14ac:dyDescent="0.2">
      <c r="A59" s="48"/>
      <c r="B59" s="48"/>
      <c r="C59" s="48"/>
      <c r="D59" s="48"/>
      <c r="E59" s="48"/>
      <c r="F59" s="48"/>
      <c r="G59" s="48"/>
      <c r="H59" s="91"/>
      <c r="I59" s="48"/>
      <c r="J59" s="4"/>
      <c r="K59" s="48"/>
      <c r="L59" s="48"/>
      <c r="M59" s="4"/>
      <c r="N59" s="48"/>
      <c r="O59" s="48"/>
      <c r="P59" s="48"/>
      <c r="Q59" s="63"/>
      <c r="R59" s="63"/>
      <c r="S59" s="63"/>
      <c r="T59" s="63"/>
      <c r="U59" s="48"/>
      <c r="V59" s="48"/>
      <c r="W59" s="48"/>
    </row>
    <row r="60" spans="1:23" x14ac:dyDescent="0.2">
      <c r="A60" s="2"/>
      <c r="B60" s="2" t="s">
        <v>3559</v>
      </c>
      <c r="C60" s="2"/>
      <c r="D60" s="2"/>
      <c r="E60" s="2"/>
      <c r="F60" s="2"/>
      <c r="G60" s="2"/>
      <c r="H60" s="102">
        <f>SUM(H9:H58)</f>
        <v>597.93999999999994</v>
      </c>
      <c r="I60" s="7"/>
      <c r="J60" s="73"/>
      <c r="K60" s="7"/>
      <c r="L60" s="7"/>
      <c r="M60" s="73"/>
      <c r="N60" s="102">
        <f>SUM(N9:N58)</f>
        <v>21706.39</v>
      </c>
      <c r="O60" s="102">
        <f>SUM(O9:O58)</f>
        <v>12080.47</v>
      </c>
      <c r="P60" s="102">
        <f>SUM(P9:P58)</f>
        <v>9625.9199999999983</v>
      </c>
      <c r="Q60" s="63"/>
      <c r="R60" s="63"/>
      <c r="S60" s="374">
        <f t="shared" ref="S60:T60" si="20">SUM(S9:S58)</f>
        <v>0</v>
      </c>
      <c r="T60" s="374">
        <f t="shared" si="20"/>
        <v>0</v>
      </c>
      <c r="U60" s="103" t="e">
        <f>SUM(U9:U58)</f>
        <v>#DIV/0!</v>
      </c>
      <c r="V60" s="103" t="e">
        <f>SUM(V9:V58)</f>
        <v>#DIV/0!</v>
      </c>
      <c r="W60" s="103" t="e">
        <f>SUM(W9:W58)</f>
        <v>#DIV/0!</v>
      </c>
    </row>
    <row r="62" spans="1:23" x14ac:dyDescent="0.2">
      <c r="C62" s="92" t="s">
        <v>929</v>
      </c>
      <c r="D62" s="414"/>
      <c r="E62" s="32">
        <f>E64-E63</f>
        <v>18</v>
      </c>
    </row>
    <row r="63" spans="1:23" x14ac:dyDescent="0.2">
      <c r="C63" s="92" t="s">
        <v>930</v>
      </c>
      <c r="D63" s="414"/>
      <c r="E63" s="32">
        <f>COUNTIFS(M9:M58,0)</f>
        <v>29</v>
      </c>
    </row>
    <row r="64" spans="1:23" x14ac:dyDescent="0.2">
      <c r="C64" s="92" t="s">
        <v>931</v>
      </c>
      <c r="D64" s="414"/>
      <c r="E64" s="32">
        <f>COUNTA(M9:M58)</f>
        <v>47</v>
      </c>
    </row>
  </sheetData>
  <sheetProtection algorithmName="SHA-512" hashValue="FuMGyLrBnIqZaSjqj0qKMk11WP6Yn3WWQ/xN2sQjyYVzv8sjKkbal604T7WwkgpGSvDGTqdqFNHt63RIympY4g==" saltValue="6IlN4D9mZ1ckJiGq2INeNw==" spinCount="100000" sheet="1" objects="1" scenarios="1"/>
  <mergeCells count="9">
    <mergeCell ref="A29:B29"/>
    <mergeCell ref="E2:F2"/>
    <mergeCell ref="E3:F3"/>
    <mergeCell ref="I3:K3"/>
    <mergeCell ref="S4:T4"/>
    <mergeCell ref="Q3:R3"/>
    <mergeCell ref="I4:J4"/>
    <mergeCell ref="K4:L4"/>
    <mergeCell ref="A7:B7"/>
  </mergeCells>
  <pageMargins left="0.7" right="0.7" top="0.78740157499999996" bottom="0.78740157499999996"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9DA61-2F58-44C4-9BCB-125C5E068427}">
  <sheetPr codeName="Tabelle134"/>
  <dimension ref="A1:W101"/>
  <sheetViews>
    <sheetView showGridLines="0" zoomScaleNormal="100" workbookViewId="0">
      <selection activeCell="C99" sqref="C99:E101"/>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3560</v>
      </c>
      <c r="B7" s="1314"/>
      <c r="C7" s="100"/>
      <c r="D7" s="48"/>
      <c r="E7" s="48"/>
      <c r="F7" s="48"/>
      <c r="G7" s="48"/>
      <c r="H7" s="91"/>
      <c r="I7" s="7"/>
      <c r="J7" s="73"/>
      <c r="K7" s="7"/>
      <c r="L7" s="7"/>
      <c r="M7" s="73"/>
      <c r="N7" s="91"/>
      <c r="O7" s="91"/>
      <c r="P7" s="91"/>
      <c r="Q7" s="63"/>
      <c r="R7" s="63"/>
      <c r="S7" s="63"/>
      <c r="T7" s="63"/>
      <c r="U7" s="112"/>
      <c r="V7" s="112"/>
      <c r="W7" s="112"/>
    </row>
    <row r="8" spans="1:23" x14ac:dyDescent="0.2">
      <c r="A8" s="2"/>
      <c r="B8" s="2"/>
      <c r="C8" s="2"/>
      <c r="D8" s="48"/>
      <c r="E8" s="48"/>
      <c r="F8" s="48"/>
      <c r="G8" s="48"/>
      <c r="H8" s="91"/>
      <c r="I8" s="7"/>
      <c r="J8" s="73"/>
      <c r="K8" s="7"/>
      <c r="L8" s="7"/>
      <c r="M8" s="73"/>
      <c r="N8" s="91"/>
      <c r="O8" s="91"/>
      <c r="P8" s="91"/>
      <c r="Q8" s="63"/>
      <c r="R8" s="63"/>
      <c r="S8" s="63"/>
      <c r="T8" s="63"/>
      <c r="U8" s="112"/>
      <c r="V8" s="112"/>
      <c r="W8" s="112"/>
    </row>
    <row r="9" spans="1:23" x14ac:dyDescent="0.2">
      <c r="A9" s="2" t="s">
        <v>3561</v>
      </c>
      <c r="B9" s="2"/>
      <c r="C9" s="2"/>
      <c r="D9" s="48"/>
      <c r="E9" s="48"/>
      <c r="F9" s="48"/>
      <c r="G9" s="48"/>
      <c r="H9" s="91"/>
      <c r="I9" s="7"/>
      <c r="J9" s="73"/>
      <c r="K9" s="7"/>
      <c r="L9" s="7"/>
      <c r="M9" s="73"/>
      <c r="N9" s="91"/>
      <c r="O9" s="91"/>
      <c r="P9" s="91"/>
      <c r="Q9" s="63"/>
      <c r="R9" s="63"/>
      <c r="S9" s="63"/>
      <c r="T9" s="63"/>
      <c r="U9" s="112"/>
      <c r="V9" s="112"/>
      <c r="W9" s="112"/>
    </row>
    <row r="10" spans="1:23" x14ac:dyDescent="0.2">
      <c r="A10" s="2"/>
      <c r="B10" s="2"/>
      <c r="C10" s="2"/>
      <c r="D10" s="48"/>
      <c r="E10" s="48"/>
      <c r="F10" s="48"/>
      <c r="G10" s="48"/>
      <c r="H10" s="91"/>
      <c r="I10" s="7"/>
      <c r="J10" s="73"/>
      <c r="K10" s="7"/>
      <c r="L10" s="7"/>
      <c r="M10" s="73"/>
      <c r="N10" s="91"/>
      <c r="O10" s="91"/>
      <c r="P10" s="91"/>
      <c r="Q10" s="63"/>
      <c r="R10" s="63"/>
      <c r="S10" s="63"/>
      <c r="T10" s="63"/>
      <c r="U10" s="112"/>
      <c r="V10" s="112"/>
      <c r="W10" s="112"/>
    </row>
    <row r="11" spans="1:23" x14ac:dyDescent="0.2">
      <c r="A11" s="48" t="s">
        <v>1324</v>
      </c>
      <c r="B11" s="48" t="s">
        <v>1328</v>
      </c>
      <c r="C11" s="48"/>
      <c r="D11" s="48" t="s">
        <v>875</v>
      </c>
      <c r="E11" s="48" t="s">
        <v>179</v>
      </c>
      <c r="F11" s="48" t="s">
        <v>179</v>
      </c>
      <c r="G11" s="48" t="s">
        <v>2141</v>
      </c>
      <c r="H11" s="91">
        <v>18.07</v>
      </c>
      <c r="I11" s="7">
        <f>VLOOKUP(E11,Steuerung!$A$17:$E$500,5,FALSE)</f>
        <v>2</v>
      </c>
      <c r="J11" s="73">
        <f>VLOOKUP(E11,Steuerung!$A$17:$F$500,6,FALSE)</f>
        <v>58.333333333333329</v>
      </c>
      <c r="K11" s="7">
        <f>VLOOKUP(F11,Steuerung!$A$17:$G$500,7,FALSE)</f>
        <v>2</v>
      </c>
      <c r="L11" s="7">
        <f>VLOOKUP(F11,Steuerung!$A$17:$H$500,8,FALSE)</f>
        <v>46</v>
      </c>
      <c r="M11" s="73">
        <f t="shared" ref="M11:M53" si="0">J11+L11</f>
        <v>104.33333333333333</v>
      </c>
      <c r="N11" s="91">
        <f t="shared" ref="N11:N53" si="1">H11*M11</f>
        <v>1885.3033333333333</v>
      </c>
      <c r="O11" s="91">
        <f t="shared" ref="O11:O53" si="2">H11*J11</f>
        <v>1054.0833333333333</v>
      </c>
      <c r="P11" s="91">
        <f t="shared" ref="P11:P53" si="3">H11*L11</f>
        <v>831.22</v>
      </c>
      <c r="Q11" s="63">
        <f>VLOOKUP(E11,Steuerung!$A$17:$B$500,2,FALSE)</f>
        <v>0</v>
      </c>
      <c r="R11" s="63">
        <f>VLOOKUP(F11,Steuerung!$A$17:$B$500,2,FALSE)</f>
        <v>0</v>
      </c>
      <c r="S11" s="4">
        <f>IFERROR(O11/Q11,0)</f>
        <v>0</v>
      </c>
      <c r="T11" s="4">
        <f t="shared" ref="T11:T12" si="4">IFERROR(P11/R11,0)</f>
        <v>0</v>
      </c>
      <c r="U11" s="112" t="e">
        <f t="shared" ref="U11:U53" si="5">IF(J11&gt;0,O11/Q11*SVS_UHR,0)</f>
        <v>#DIV/0!</v>
      </c>
      <c r="V11" s="112" t="e">
        <f t="shared" ref="V11:V53" si="6">IF(L11&gt;0,P11/R11*SVS_UHR,0)</f>
        <v>#DIV/0!</v>
      </c>
      <c r="W11" s="112" t="e">
        <f>U11+V11</f>
        <v>#DIV/0!</v>
      </c>
    </row>
    <row r="12" spans="1:23" x14ac:dyDescent="0.2">
      <c r="A12" s="48" t="s">
        <v>1324</v>
      </c>
      <c r="B12" s="48" t="s">
        <v>3562</v>
      </c>
      <c r="C12" s="48"/>
      <c r="D12" s="48" t="s">
        <v>875</v>
      </c>
      <c r="E12" s="48" t="s">
        <v>159</v>
      </c>
      <c r="F12" s="48" t="s">
        <v>159</v>
      </c>
      <c r="G12" s="48" t="s">
        <v>2141</v>
      </c>
      <c r="H12" s="91">
        <v>8.6999999999999993</v>
      </c>
      <c r="I12" s="7">
        <f>VLOOKUP(E12,Steuerung!$A$17:$E$500,5,FALSE)</f>
        <v>2</v>
      </c>
      <c r="J12" s="73">
        <f>VLOOKUP(E12,Steuerung!$A$17:$F$500,6,FALSE)</f>
        <v>58.333333333333329</v>
      </c>
      <c r="K12" s="7">
        <f>VLOOKUP(F12,Steuerung!$A$17:$G$500,7,FALSE)</f>
        <v>2</v>
      </c>
      <c r="L12" s="7">
        <f>VLOOKUP(F12,Steuerung!$A$17:$H$500,8,FALSE)</f>
        <v>46</v>
      </c>
      <c r="M12" s="73">
        <f t="shared" si="0"/>
        <v>104.33333333333333</v>
      </c>
      <c r="N12" s="91">
        <f t="shared" si="1"/>
        <v>907.69999999999993</v>
      </c>
      <c r="O12" s="91">
        <f t="shared" si="2"/>
        <v>507.49999999999994</v>
      </c>
      <c r="P12" s="91">
        <f t="shared" si="3"/>
        <v>400.2</v>
      </c>
      <c r="Q12" s="63">
        <f>VLOOKUP(E12,Steuerung!$A$17:$B$500,2,FALSE)</f>
        <v>0</v>
      </c>
      <c r="R12" s="63">
        <f>VLOOKUP(F12,Steuerung!$A$17:$B$500,2,FALSE)</f>
        <v>0</v>
      </c>
      <c r="S12" s="4">
        <f t="shared" ref="S12" si="7">IFERROR(O12/Q12,0)</f>
        <v>0</v>
      </c>
      <c r="T12" s="4">
        <f t="shared" si="4"/>
        <v>0</v>
      </c>
      <c r="U12" s="112" t="e">
        <f t="shared" si="5"/>
        <v>#DIV/0!</v>
      </c>
      <c r="V12" s="112" t="e">
        <f t="shared" si="6"/>
        <v>#DIV/0!</v>
      </c>
      <c r="W12" s="112" t="e">
        <f t="shared" ref="W12:W53" si="8">U12+V12</f>
        <v>#DIV/0!</v>
      </c>
    </row>
    <row r="13" spans="1:23" x14ac:dyDescent="0.2">
      <c r="A13" s="48" t="s">
        <v>1324</v>
      </c>
      <c r="B13" s="48" t="s">
        <v>793</v>
      </c>
      <c r="C13" s="48"/>
      <c r="D13" s="48" t="s">
        <v>875</v>
      </c>
      <c r="E13" s="48" t="s">
        <v>179</v>
      </c>
      <c r="F13" s="48" t="s">
        <v>179</v>
      </c>
      <c r="G13" s="48" t="s">
        <v>1334</v>
      </c>
      <c r="H13" s="91">
        <v>15.6</v>
      </c>
      <c r="I13" s="7">
        <f>VLOOKUP(E13,Steuerung!$A$17:$E$500,5,FALSE)</f>
        <v>2</v>
      </c>
      <c r="J13" s="73">
        <f>VLOOKUP(E13,Steuerung!$A$17:$F$500,6,FALSE)</f>
        <v>58.333333333333329</v>
      </c>
      <c r="K13" s="7">
        <f>VLOOKUP(F13,Steuerung!$A$17:$G$500,7,FALSE)</f>
        <v>2</v>
      </c>
      <c r="L13" s="7">
        <f>VLOOKUP(F13,Steuerung!$A$17:$H$500,8,FALSE)</f>
        <v>46</v>
      </c>
      <c r="M13" s="73">
        <f t="shared" si="0"/>
        <v>104.33333333333333</v>
      </c>
      <c r="N13" s="91">
        <f t="shared" si="1"/>
        <v>1627.6</v>
      </c>
      <c r="O13" s="91">
        <f t="shared" si="2"/>
        <v>909.99999999999989</v>
      </c>
      <c r="P13" s="91">
        <f t="shared" si="3"/>
        <v>717.6</v>
      </c>
      <c r="Q13" s="63">
        <f>VLOOKUP(E13,Steuerung!$A$17:$B$500,2,FALSE)</f>
        <v>0</v>
      </c>
      <c r="R13" s="63">
        <f>VLOOKUP(F13,Steuerung!$A$17:$B$500,2,FALSE)</f>
        <v>0</v>
      </c>
      <c r="S13" s="4">
        <f>IFERROR(O13/Q13,0)</f>
        <v>0</v>
      </c>
      <c r="T13" s="4">
        <f>IFERROR(P13/R13,0)</f>
        <v>0</v>
      </c>
      <c r="U13" s="112" t="e">
        <f t="shared" si="5"/>
        <v>#DIV/0!</v>
      </c>
      <c r="V13" s="112" t="e">
        <f t="shared" si="6"/>
        <v>#DIV/0!</v>
      </c>
      <c r="W13" s="112" t="e">
        <f t="shared" si="8"/>
        <v>#DIV/0!</v>
      </c>
    </row>
    <row r="14" spans="1:23" x14ac:dyDescent="0.2">
      <c r="A14" s="96" t="s">
        <v>3563</v>
      </c>
      <c r="B14" s="48" t="s">
        <v>2053</v>
      </c>
      <c r="C14" s="48"/>
      <c r="D14" s="48" t="s">
        <v>868</v>
      </c>
      <c r="E14" s="48" t="s">
        <v>231</v>
      </c>
      <c r="F14" s="48" t="s">
        <v>231</v>
      </c>
      <c r="G14" s="48" t="s">
        <v>1334</v>
      </c>
      <c r="H14" s="91">
        <v>18.149999999999999</v>
      </c>
      <c r="I14" s="7">
        <f>VLOOKUP(E14,Steuerung!$A$17:$E$500,5,FALSE)</f>
        <v>2</v>
      </c>
      <c r="J14" s="73">
        <f>VLOOKUP(E14,Steuerung!$A$17:$F$500,6,FALSE)</f>
        <v>58.333333333333329</v>
      </c>
      <c r="K14" s="7">
        <f>VLOOKUP(F14,Steuerung!$A$17:$G$500,7,FALSE)</f>
        <v>2</v>
      </c>
      <c r="L14" s="7">
        <f>VLOOKUP(F14,Steuerung!$A$17:$H$500,8,FALSE)</f>
        <v>46</v>
      </c>
      <c r="M14" s="73">
        <f t="shared" si="0"/>
        <v>104.33333333333333</v>
      </c>
      <c r="N14" s="91">
        <f t="shared" si="1"/>
        <v>1893.6499999999999</v>
      </c>
      <c r="O14" s="91">
        <f t="shared" si="2"/>
        <v>1058.7499999999998</v>
      </c>
      <c r="P14" s="91">
        <f t="shared" si="3"/>
        <v>834.9</v>
      </c>
      <c r="Q14" s="63">
        <f>VLOOKUP(E14,Steuerung!$A$17:$B$500,2,FALSE)</f>
        <v>0</v>
      </c>
      <c r="R14" s="63">
        <f>VLOOKUP(F14,Steuerung!$A$17:$B$500,2,FALSE)</f>
        <v>0</v>
      </c>
      <c r="S14" s="4">
        <f t="shared" ref="S14:S53" si="9">IFERROR(O14/Q14,0)</f>
        <v>0</v>
      </c>
      <c r="T14" s="4">
        <f t="shared" ref="T14:T53" si="10">IFERROR(P14/R14,0)</f>
        <v>0</v>
      </c>
      <c r="U14" s="112" t="e">
        <f t="shared" si="5"/>
        <v>#DIV/0!</v>
      </c>
      <c r="V14" s="112" t="e">
        <f t="shared" si="6"/>
        <v>#DIV/0!</v>
      </c>
      <c r="W14" s="112" t="e">
        <f t="shared" si="8"/>
        <v>#DIV/0!</v>
      </c>
    </row>
    <row r="15" spans="1:23" x14ac:dyDescent="0.2">
      <c r="A15" s="48" t="s">
        <v>1787</v>
      </c>
      <c r="B15" s="48" t="s">
        <v>2053</v>
      </c>
      <c r="C15" s="48"/>
      <c r="D15" s="48" t="s">
        <v>868</v>
      </c>
      <c r="E15" s="48" t="s">
        <v>231</v>
      </c>
      <c r="F15" s="48" t="s">
        <v>231</v>
      </c>
      <c r="G15" s="48" t="s">
        <v>1334</v>
      </c>
      <c r="H15" s="91">
        <v>18.489999999999998</v>
      </c>
      <c r="I15" s="7">
        <f>VLOOKUP(E15,Steuerung!$A$17:$E$500,5,FALSE)</f>
        <v>2</v>
      </c>
      <c r="J15" s="73">
        <f>VLOOKUP(E15,Steuerung!$A$17:$F$500,6,FALSE)</f>
        <v>58.333333333333329</v>
      </c>
      <c r="K15" s="7">
        <f>VLOOKUP(F15,Steuerung!$A$17:$G$500,7,FALSE)</f>
        <v>2</v>
      </c>
      <c r="L15" s="7">
        <f>VLOOKUP(F15,Steuerung!$A$17:$H$500,8,FALSE)</f>
        <v>46</v>
      </c>
      <c r="M15" s="73">
        <f t="shared" si="0"/>
        <v>104.33333333333333</v>
      </c>
      <c r="N15" s="91">
        <f t="shared" si="1"/>
        <v>1929.123333333333</v>
      </c>
      <c r="O15" s="91">
        <f t="shared" si="2"/>
        <v>1078.5833333333333</v>
      </c>
      <c r="P15" s="91">
        <f t="shared" si="3"/>
        <v>850.54</v>
      </c>
      <c r="Q15" s="63">
        <f>VLOOKUP(E15,Steuerung!$A$17:$B$500,2,FALSE)</f>
        <v>0</v>
      </c>
      <c r="R15" s="63">
        <f>VLOOKUP(F15,Steuerung!$A$17:$B$500,2,FALSE)</f>
        <v>0</v>
      </c>
      <c r="S15" s="4">
        <f t="shared" si="9"/>
        <v>0</v>
      </c>
      <c r="T15" s="4">
        <f t="shared" si="10"/>
        <v>0</v>
      </c>
      <c r="U15" s="112" t="e">
        <f t="shared" si="5"/>
        <v>#DIV/0!</v>
      </c>
      <c r="V15" s="112" t="e">
        <f t="shared" si="6"/>
        <v>#DIV/0!</v>
      </c>
      <c r="W15" s="112" t="e">
        <f t="shared" si="8"/>
        <v>#DIV/0!</v>
      </c>
    </row>
    <row r="16" spans="1:23" x14ac:dyDescent="0.2">
      <c r="A16" s="48" t="s">
        <v>3564</v>
      </c>
      <c r="B16" s="48" t="s">
        <v>3565</v>
      </c>
      <c r="C16" s="48"/>
      <c r="D16" s="48" t="s">
        <v>907</v>
      </c>
      <c r="E16" s="48" t="s">
        <v>252</v>
      </c>
      <c r="F16" s="48" t="s">
        <v>252</v>
      </c>
      <c r="G16" s="48" t="s">
        <v>1334</v>
      </c>
      <c r="H16" s="91">
        <v>18.46</v>
      </c>
      <c r="I16" s="7">
        <f>VLOOKUP(E16,Steuerung!$A$17:$E$500,5,FALSE)</f>
        <v>2</v>
      </c>
      <c r="J16" s="73">
        <f>VLOOKUP(E16,Steuerung!$A$17:$F$500,6,FALSE)</f>
        <v>58.333333333333329</v>
      </c>
      <c r="K16" s="7">
        <f>VLOOKUP(F16,Steuerung!$A$17:$G$500,7,FALSE)</f>
        <v>2</v>
      </c>
      <c r="L16" s="7">
        <f>VLOOKUP(F16,Steuerung!$A$17:$H$500,8,FALSE)</f>
        <v>46</v>
      </c>
      <c r="M16" s="73">
        <f t="shared" si="0"/>
        <v>104.33333333333333</v>
      </c>
      <c r="N16" s="91">
        <f t="shared" si="1"/>
        <v>1925.9933333333333</v>
      </c>
      <c r="O16" s="91">
        <f t="shared" si="2"/>
        <v>1076.8333333333333</v>
      </c>
      <c r="P16" s="91">
        <f t="shared" si="3"/>
        <v>849.16000000000008</v>
      </c>
      <c r="Q16" s="63">
        <f>VLOOKUP(E16,Steuerung!$A$17:$B$500,2,FALSE)</f>
        <v>0</v>
      </c>
      <c r="R16" s="63">
        <f>VLOOKUP(F16,Steuerung!$A$17:$B$500,2,FALSE)</f>
        <v>0</v>
      </c>
      <c r="S16" s="4">
        <f t="shared" si="9"/>
        <v>0</v>
      </c>
      <c r="T16" s="4">
        <f t="shared" si="10"/>
        <v>0</v>
      </c>
      <c r="U16" s="112" t="e">
        <f t="shared" si="5"/>
        <v>#DIV/0!</v>
      </c>
      <c r="V16" s="112" t="e">
        <f t="shared" si="6"/>
        <v>#DIV/0!</v>
      </c>
      <c r="W16" s="112" t="e">
        <f t="shared" si="8"/>
        <v>#DIV/0!</v>
      </c>
    </row>
    <row r="17" spans="1:23" x14ac:dyDescent="0.2">
      <c r="A17" s="48" t="s">
        <v>3566</v>
      </c>
      <c r="B17" s="48" t="s">
        <v>3567</v>
      </c>
      <c r="C17" s="48"/>
      <c r="D17" s="48" t="s">
        <v>919</v>
      </c>
      <c r="E17" s="48" t="s">
        <v>272</v>
      </c>
      <c r="F17" s="48" t="s">
        <v>272</v>
      </c>
      <c r="G17" s="48" t="s">
        <v>1334</v>
      </c>
      <c r="H17" s="91">
        <v>18.670000000000002</v>
      </c>
      <c r="I17" s="7">
        <f>VLOOKUP(E17,Steuerung!$A$17:$E$500,5,FALSE)</f>
        <v>2</v>
      </c>
      <c r="J17" s="73">
        <f>VLOOKUP(E17,Steuerung!$A$17:$F$500,6,FALSE)</f>
        <v>58.333333333333329</v>
      </c>
      <c r="K17" s="7">
        <f>VLOOKUP(F17,Steuerung!$A$17:$G$500,7,FALSE)</f>
        <v>2</v>
      </c>
      <c r="L17" s="7">
        <f>VLOOKUP(F17,Steuerung!$A$17:$H$500,8,FALSE)</f>
        <v>46</v>
      </c>
      <c r="M17" s="73">
        <f t="shared" si="0"/>
        <v>104.33333333333333</v>
      </c>
      <c r="N17" s="91">
        <f t="shared" si="1"/>
        <v>1947.9033333333334</v>
      </c>
      <c r="O17" s="91">
        <f t="shared" si="2"/>
        <v>1089.0833333333333</v>
      </c>
      <c r="P17" s="91">
        <f t="shared" si="3"/>
        <v>858.82</v>
      </c>
      <c r="Q17" s="63">
        <f>VLOOKUP(E17,Steuerung!$A$17:$B$500,2,FALSE)</f>
        <v>0</v>
      </c>
      <c r="R17" s="63">
        <f>VLOOKUP(F17,Steuerung!$A$17:$B$500,2,FALSE)</f>
        <v>0</v>
      </c>
      <c r="S17" s="4">
        <f t="shared" si="9"/>
        <v>0</v>
      </c>
      <c r="T17" s="4">
        <f t="shared" si="10"/>
        <v>0</v>
      </c>
      <c r="U17" s="112" t="e">
        <f t="shared" si="5"/>
        <v>#DIV/0!</v>
      </c>
      <c r="V17" s="112" t="e">
        <f t="shared" si="6"/>
        <v>#DIV/0!</v>
      </c>
      <c r="W17" s="112" t="e">
        <f t="shared" si="8"/>
        <v>#DIV/0!</v>
      </c>
    </row>
    <row r="18" spans="1:23" x14ac:dyDescent="0.2">
      <c r="A18" s="48" t="s">
        <v>3568</v>
      </c>
      <c r="B18" s="48" t="s">
        <v>3569</v>
      </c>
      <c r="C18" s="48"/>
      <c r="D18" s="48" t="s">
        <v>868</v>
      </c>
      <c r="E18" s="48" t="s">
        <v>124</v>
      </c>
      <c r="F18" s="48" t="s">
        <v>124</v>
      </c>
      <c r="G18" s="48" t="s">
        <v>2141</v>
      </c>
      <c r="H18" s="91">
        <v>7.88</v>
      </c>
      <c r="I18" s="7">
        <f>VLOOKUP(E18,Steuerung!$A$17:$E$500,5,FALSE)</f>
        <v>0</v>
      </c>
      <c r="J18" s="73">
        <f>VLOOKUP(E18,Steuerung!$A$17:$F$500,6,FALSE)</f>
        <v>0</v>
      </c>
      <c r="K18" s="7">
        <f>VLOOKUP(F18,Steuerung!$A$17:$G$500,7,FALSE)</f>
        <v>0</v>
      </c>
      <c r="L18" s="7">
        <f>VLOOKUP(F18,Steuerung!$A$17:$H$500,8,FALSE)</f>
        <v>0</v>
      </c>
      <c r="M18" s="73">
        <f t="shared" si="0"/>
        <v>0</v>
      </c>
      <c r="N18" s="91">
        <f t="shared" si="1"/>
        <v>0</v>
      </c>
      <c r="O18" s="91">
        <f t="shared" si="2"/>
        <v>0</v>
      </c>
      <c r="P18" s="91">
        <f t="shared" si="3"/>
        <v>0</v>
      </c>
      <c r="Q18" s="63">
        <f>VLOOKUP(E18,Steuerung!$A$17:$B$500,2,FALSE)</f>
        <v>0</v>
      </c>
      <c r="R18" s="63">
        <f>VLOOKUP(F18,Steuerung!$A$17:$B$500,2,FALSE)</f>
        <v>0</v>
      </c>
      <c r="S18" s="4">
        <f t="shared" si="9"/>
        <v>0</v>
      </c>
      <c r="T18" s="4">
        <f t="shared" si="10"/>
        <v>0</v>
      </c>
      <c r="U18" s="112">
        <f t="shared" si="5"/>
        <v>0</v>
      </c>
      <c r="V18" s="112">
        <f t="shared" si="6"/>
        <v>0</v>
      </c>
      <c r="W18" s="112">
        <f t="shared" si="8"/>
        <v>0</v>
      </c>
    </row>
    <row r="19" spans="1:23" x14ac:dyDescent="0.2">
      <c r="A19" s="48" t="s">
        <v>3570</v>
      </c>
      <c r="B19" s="48" t="s">
        <v>904</v>
      </c>
      <c r="C19" s="48"/>
      <c r="D19" s="48" t="s">
        <v>884</v>
      </c>
      <c r="E19" s="48" t="s">
        <v>307</v>
      </c>
      <c r="F19" s="48" t="s">
        <v>307</v>
      </c>
      <c r="G19" s="48" t="s">
        <v>1334</v>
      </c>
      <c r="H19" s="91">
        <v>14.19</v>
      </c>
      <c r="I19" s="7" t="str">
        <f>VLOOKUP(E19,Steuerung!$A$17:$E$500,5,FALSE)</f>
        <v>v</v>
      </c>
      <c r="J19" s="73">
        <f>VLOOKUP(E19,Steuerung!$A$17:$F$500,6,FALSE)</f>
        <v>3</v>
      </c>
      <c r="K19" s="7" t="str">
        <f>VLOOKUP(F19,Steuerung!$A$17:$G$500,7,FALSE)</f>
        <v>v</v>
      </c>
      <c r="L19" s="7">
        <f>VLOOKUP(F19,Steuerung!$A$17:$H$500,8,FALSE)</f>
        <v>1</v>
      </c>
      <c r="M19" s="73">
        <f t="shared" si="0"/>
        <v>4</v>
      </c>
      <c r="N19" s="91">
        <f t="shared" si="1"/>
        <v>56.76</v>
      </c>
      <c r="O19" s="91">
        <f t="shared" si="2"/>
        <v>42.57</v>
      </c>
      <c r="P19" s="91">
        <f t="shared" si="3"/>
        <v>14.19</v>
      </c>
      <c r="Q19" s="63">
        <f>VLOOKUP(E19,Steuerung!$A$17:$B$500,2,FALSE)</f>
        <v>0</v>
      </c>
      <c r="R19" s="63">
        <f>VLOOKUP(F19,Steuerung!$A$17:$B$500,2,FALSE)</f>
        <v>0</v>
      </c>
      <c r="S19" s="4">
        <f t="shared" si="9"/>
        <v>0</v>
      </c>
      <c r="T19" s="4">
        <f t="shared" si="10"/>
        <v>0</v>
      </c>
      <c r="U19" s="112" t="e">
        <f t="shared" si="5"/>
        <v>#DIV/0!</v>
      </c>
      <c r="V19" s="112" t="e">
        <f t="shared" si="6"/>
        <v>#DIV/0!</v>
      </c>
      <c r="W19" s="112" t="e">
        <f t="shared" si="8"/>
        <v>#DIV/0!</v>
      </c>
    </row>
    <row r="20" spans="1:23" x14ac:dyDescent="0.2">
      <c r="A20" s="48" t="s">
        <v>3571</v>
      </c>
      <c r="B20" s="48" t="s">
        <v>904</v>
      </c>
      <c r="C20" s="48"/>
      <c r="D20" s="48" t="s">
        <v>884</v>
      </c>
      <c r="E20" s="48" t="s">
        <v>307</v>
      </c>
      <c r="F20" s="48" t="s">
        <v>307</v>
      </c>
      <c r="G20" s="48" t="s">
        <v>1334</v>
      </c>
      <c r="H20" s="91">
        <v>14.05</v>
      </c>
      <c r="I20" s="7" t="str">
        <f>VLOOKUP(E20,Steuerung!$A$17:$E$500,5,FALSE)</f>
        <v>v</v>
      </c>
      <c r="J20" s="73">
        <f>VLOOKUP(E20,Steuerung!$A$17:$F$500,6,FALSE)</f>
        <v>3</v>
      </c>
      <c r="K20" s="7" t="str">
        <f>VLOOKUP(F20,Steuerung!$A$17:$G$500,7,FALSE)</f>
        <v>v</v>
      </c>
      <c r="L20" s="7">
        <f>VLOOKUP(F20,Steuerung!$A$17:$H$500,8,FALSE)</f>
        <v>1</v>
      </c>
      <c r="M20" s="73">
        <f t="shared" si="0"/>
        <v>4</v>
      </c>
      <c r="N20" s="91">
        <f t="shared" si="1"/>
        <v>56.2</v>
      </c>
      <c r="O20" s="91">
        <f t="shared" si="2"/>
        <v>42.150000000000006</v>
      </c>
      <c r="P20" s="91">
        <f t="shared" si="3"/>
        <v>14.05</v>
      </c>
      <c r="Q20" s="63">
        <f>VLOOKUP(E20,Steuerung!$A$17:$B$500,2,FALSE)</f>
        <v>0</v>
      </c>
      <c r="R20" s="63">
        <f>VLOOKUP(F20,Steuerung!$A$17:$B$500,2,FALSE)</f>
        <v>0</v>
      </c>
      <c r="S20" s="4">
        <f t="shared" si="9"/>
        <v>0</v>
      </c>
      <c r="T20" s="4">
        <f t="shared" si="10"/>
        <v>0</v>
      </c>
      <c r="U20" s="112" t="e">
        <f t="shared" si="5"/>
        <v>#DIV/0!</v>
      </c>
      <c r="V20" s="112" t="e">
        <f t="shared" si="6"/>
        <v>#DIV/0!</v>
      </c>
      <c r="W20" s="112" t="e">
        <f t="shared" si="8"/>
        <v>#DIV/0!</v>
      </c>
    </row>
    <row r="21" spans="1:23" x14ac:dyDescent="0.2">
      <c r="A21" s="48" t="s">
        <v>1342</v>
      </c>
      <c r="B21" s="48" t="s">
        <v>2501</v>
      </c>
      <c r="C21" s="48"/>
      <c r="D21" s="48" t="s">
        <v>875</v>
      </c>
      <c r="E21" s="48" t="s">
        <v>179</v>
      </c>
      <c r="F21" s="48" t="s">
        <v>179</v>
      </c>
      <c r="G21" s="48" t="s">
        <v>3572</v>
      </c>
      <c r="H21" s="91">
        <v>12.01</v>
      </c>
      <c r="I21" s="7">
        <f>VLOOKUP(E21,Steuerung!$A$17:$E$500,5,FALSE)</f>
        <v>2</v>
      </c>
      <c r="J21" s="73">
        <f>VLOOKUP(E21,Steuerung!$A$17:$F$500,6,FALSE)</f>
        <v>58.333333333333329</v>
      </c>
      <c r="K21" s="7">
        <f>VLOOKUP(F21,Steuerung!$A$17:$G$500,7,FALSE)</f>
        <v>2</v>
      </c>
      <c r="L21" s="7">
        <f>VLOOKUP(F21,Steuerung!$A$17:$H$500,8,FALSE)</f>
        <v>46</v>
      </c>
      <c r="M21" s="73">
        <f t="shared" si="0"/>
        <v>104.33333333333333</v>
      </c>
      <c r="N21" s="91">
        <f t="shared" si="1"/>
        <v>1253.0433333333333</v>
      </c>
      <c r="O21" s="91">
        <f t="shared" si="2"/>
        <v>700.58333333333326</v>
      </c>
      <c r="P21" s="91">
        <f t="shared" si="3"/>
        <v>552.46</v>
      </c>
      <c r="Q21" s="63">
        <f>VLOOKUP(E21,Steuerung!$A$17:$B$500,2,FALSE)</f>
        <v>0</v>
      </c>
      <c r="R21" s="63">
        <f>VLOOKUP(F21,Steuerung!$A$17:$B$500,2,FALSE)</f>
        <v>0</v>
      </c>
      <c r="S21" s="4">
        <f t="shared" si="9"/>
        <v>0</v>
      </c>
      <c r="T21" s="4">
        <f t="shared" si="10"/>
        <v>0</v>
      </c>
      <c r="U21" s="112" t="e">
        <f t="shared" si="5"/>
        <v>#DIV/0!</v>
      </c>
      <c r="V21" s="112" t="e">
        <f t="shared" si="6"/>
        <v>#DIV/0!</v>
      </c>
      <c r="W21" s="112" t="e">
        <f t="shared" si="8"/>
        <v>#DIV/0!</v>
      </c>
    </row>
    <row r="22" spans="1:23" x14ac:dyDescent="0.2">
      <c r="A22" s="48" t="s">
        <v>1342</v>
      </c>
      <c r="B22" s="48" t="s">
        <v>2564</v>
      </c>
      <c r="C22" s="48"/>
      <c r="D22" s="48" t="s">
        <v>875</v>
      </c>
      <c r="E22" s="48" t="s">
        <v>179</v>
      </c>
      <c r="F22" s="48" t="s">
        <v>179</v>
      </c>
      <c r="G22" s="48" t="s">
        <v>3572</v>
      </c>
      <c r="H22" s="91">
        <v>14.73</v>
      </c>
      <c r="I22" s="7">
        <f>VLOOKUP(E22,Steuerung!$A$17:$E$500,5,FALSE)</f>
        <v>2</v>
      </c>
      <c r="J22" s="73">
        <f>VLOOKUP(E22,Steuerung!$A$17:$F$500,6,FALSE)</f>
        <v>58.333333333333329</v>
      </c>
      <c r="K22" s="7">
        <f>VLOOKUP(F22,Steuerung!$A$17:$G$500,7,FALSE)</f>
        <v>2</v>
      </c>
      <c r="L22" s="7">
        <f>VLOOKUP(F22,Steuerung!$A$17:$H$500,8,FALSE)</f>
        <v>46</v>
      </c>
      <c r="M22" s="73">
        <f t="shared" si="0"/>
        <v>104.33333333333333</v>
      </c>
      <c r="N22" s="91">
        <f t="shared" si="1"/>
        <v>1536.83</v>
      </c>
      <c r="O22" s="91">
        <f t="shared" si="2"/>
        <v>859.25</v>
      </c>
      <c r="P22" s="91">
        <f t="shared" si="3"/>
        <v>677.58</v>
      </c>
      <c r="Q22" s="63">
        <f>VLOOKUP(E22,Steuerung!$A$17:$B$500,2,FALSE)</f>
        <v>0</v>
      </c>
      <c r="R22" s="63">
        <f>VLOOKUP(F22,Steuerung!$A$17:$B$500,2,FALSE)</f>
        <v>0</v>
      </c>
      <c r="S22" s="4">
        <f t="shared" si="9"/>
        <v>0</v>
      </c>
      <c r="T22" s="4">
        <f t="shared" si="10"/>
        <v>0</v>
      </c>
      <c r="U22" s="112" t="e">
        <f t="shared" si="5"/>
        <v>#DIV/0!</v>
      </c>
      <c r="V22" s="112" t="e">
        <f t="shared" si="6"/>
        <v>#DIV/0!</v>
      </c>
      <c r="W22" s="112" t="e">
        <f t="shared" si="8"/>
        <v>#DIV/0!</v>
      </c>
    </row>
    <row r="23" spans="1:23" x14ac:dyDescent="0.2">
      <c r="A23" s="48" t="s">
        <v>1342</v>
      </c>
      <c r="B23" s="48" t="s">
        <v>3573</v>
      </c>
      <c r="C23" s="48"/>
      <c r="D23" s="48" t="s">
        <v>875</v>
      </c>
      <c r="E23" s="48" t="s">
        <v>159</v>
      </c>
      <c r="F23" s="48" t="s">
        <v>159</v>
      </c>
      <c r="G23" s="48" t="s">
        <v>3572</v>
      </c>
      <c r="H23" s="91">
        <v>9.69</v>
      </c>
      <c r="I23" s="7">
        <f>VLOOKUP(E23,Steuerung!$A$17:$E$500,5,FALSE)</f>
        <v>2</v>
      </c>
      <c r="J23" s="73">
        <f>VLOOKUP(E23,Steuerung!$A$17:$F$500,6,FALSE)</f>
        <v>58.333333333333329</v>
      </c>
      <c r="K23" s="7">
        <f>VLOOKUP(F23,Steuerung!$A$17:$G$500,7,FALSE)</f>
        <v>2</v>
      </c>
      <c r="L23" s="7">
        <f>VLOOKUP(F23,Steuerung!$A$17:$H$500,8,FALSE)</f>
        <v>46</v>
      </c>
      <c r="M23" s="73">
        <f t="shared" si="0"/>
        <v>104.33333333333333</v>
      </c>
      <c r="N23" s="91">
        <f t="shared" si="1"/>
        <v>1010.9899999999999</v>
      </c>
      <c r="O23" s="91">
        <f t="shared" si="2"/>
        <v>565.24999999999989</v>
      </c>
      <c r="P23" s="91">
        <f t="shared" si="3"/>
        <v>445.73999999999995</v>
      </c>
      <c r="Q23" s="63">
        <f>VLOOKUP(E23,Steuerung!$A$17:$B$500,2,FALSE)</f>
        <v>0</v>
      </c>
      <c r="R23" s="63">
        <f>VLOOKUP(F23,Steuerung!$A$17:$B$500,2,FALSE)</f>
        <v>0</v>
      </c>
      <c r="S23" s="4">
        <f t="shared" si="9"/>
        <v>0</v>
      </c>
      <c r="T23" s="4">
        <f t="shared" si="10"/>
        <v>0</v>
      </c>
      <c r="U23" s="112" t="e">
        <f t="shared" si="5"/>
        <v>#DIV/0!</v>
      </c>
      <c r="V23" s="112" t="e">
        <f t="shared" si="6"/>
        <v>#DIV/0!</v>
      </c>
      <c r="W23" s="112" t="e">
        <f t="shared" si="8"/>
        <v>#DIV/0!</v>
      </c>
    </row>
    <row r="24" spans="1:23" x14ac:dyDescent="0.2">
      <c r="A24" s="48" t="s">
        <v>3574</v>
      </c>
      <c r="B24" s="48" t="s">
        <v>925</v>
      </c>
      <c r="C24" s="48"/>
      <c r="D24" s="48" t="s">
        <v>910</v>
      </c>
      <c r="E24" s="48" t="s">
        <v>214</v>
      </c>
      <c r="F24" s="48" t="s">
        <v>214</v>
      </c>
      <c r="G24" s="48" t="s">
        <v>919</v>
      </c>
      <c r="H24" s="91">
        <v>3.19</v>
      </c>
      <c r="I24" s="7">
        <f>VLOOKUP(E24,Steuerung!$A$17:$E$500,5,FALSE)</f>
        <v>5</v>
      </c>
      <c r="J24" s="73">
        <f>VLOOKUP(E24,Steuerung!$A$17:$F$500,6,FALSE)</f>
        <v>137.33333333333334</v>
      </c>
      <c r="K24" s="7">
        <f>VLOOKUP(F24,Steuerung!$A$17:$G$500,7,FALSE)</f>
        <v>5</v>
      </c>
      <c r="L24" s="7">
        <f>VLOOKUP(F24,Steuerung!$A$17:$H$500,8,FALSE)</f>
        <v>113</v>
      </c>
      <c r="M24" s="73">
        <f t="shared" si="0"/>
        <v>250.33333333333334</v>
      </c>
      <c r="N24" s="91">
        <f t="shared" si="1"/>
        <v>798.56333333333339</v>
      </c>
      <c r="O24" s="91">
        <f t="shared" si="2"/>
        <v>438.09333333333336</v>
      </c>
      <c r="P24" s="91">
        <f t="shared" si="3"/>
        <v>360.46999999999997</v>
      </c>
      <c r="Q24" s="63">
        <f>VLOOKUP(E24,Steuerung!$A$17:$B$500,2,FALSE)</f>
        <v>0</v>
      </c>
      <c r="R24" s="63">
        <f>VLOOKUP(F24,Steuerung!$A$17:$B$500,2,FALSE)</f>
        <v>0</v>
      </c>
      <c r="S24" s="4">
        <f t="shared" si="9"/>
        <v>0</v>
      </c>
      <c r="T24" s="4">
        <f t="shared" si="10"/>
        <v>0</v>
      </c>
      <c r="U24" s="112" t="e">
        <f t="shared" si="5"/>
        <v>#DIV/0!</v>
      </c>
      <c r="V24" s="112" t="e">
        <f t="shared" si="6"/>
        <v>#DIV/0!</v>
      </c>
      <c r="W24" s="112" t="e">
        <f t="shared" si="8"/>
        <v>#DIV/0!</v>
      </c>
    </row>
    <row r="25" spans="1:23" x14ac:dyDescent="0.2">
      <c r="A25" s="48" t="s">
        <v>3574</v>
      </c>
      <c r="B25" s="48" t="s">
        <v>798</v>
      </c>
      <c r="C25" s="48"/>
      <c r="D25" s="48" t="s">
        <v>910</v>
      </c>
      <c r="E25" s="48" t="s">
        <v>214</v>
      </c>
      <c r="F25" s="48" t="s">
        <v>214</v>
      </c>
      <c r="G25" s="48" t="s">
        <v>919</v>
      </c>
      <c r="H25" s="91">
        <v>6.11</v>
      </c>
      <c r="I25" s="7">
        <f>VLOOKUP(E25,Steuerung!$A$17:$E$500,5,FALSE)</f>
        <v>5</v>
      </c>
      <c r="J25" s="73">
        <f>VLOOKUP(E25,Steuerung!$A$17:$F$500,6,FALSE)</f>
        <v>137.33333333333334</v>
      </c>
      <c r="K25" s="7">
        <f>VLOOKUP(F25,Steuerung!$A$17:$G$500,7,FALSE)</f>
        <v>5</v>
      </c>
      <c r="L25" s="7">
        <f>VLOOKUP(F25,Steuerung!$A$17:$H$500,8,FALSE)</f>
        <v>113</v>
      </c>
      <c r="M25" s="73">
        <f t="shared" si="0"/>
        <v>250.33333333333334</v>
      </c>
      <c r="N25" s="91">
        <f t="shared" si="1"/>
        <v>1529.5366666666669</v>
      </c>
      <c r="O25" s="91">
        <f t="shared" si="2"/>
        <v>839.1066666666668</v>
      </c>
      <c r="P25" s="91">
        <f t="shared" si="3"/>
        <v>690.43000000000006</v>
      </c>
      <c r="Q25" s="63">
        <f>VLOOKUP(E25,Steuerung!$A$17:$B$500,2,FALSE)</f>
        <v>0</v>
      </c>
      <c r="R25" s="63">
        <f>VLOOKUP(F25,Steuerung!$A$17:$B$500,2,FALSE)</f>
        <v>0</v>
      </c>
      <c r="S25" s="4">
        <f t="shared" si="9"/>
        <v>0</v>
      </c>
      <c r="T25" s="4">
        <f t="shared" si="10"/>
        <v>0</v>
      </c>
      <c r="U25" s="112" t="e">
        <f t="shared" si="5"/>
        <v>#DIV/0!</v>
      </c>
      <c r="V25" s="112" t="e">
        <f t="shared" si="6"/>
        <v>#DIV/0!</v>
      </c>
      <c r="W25" s="112" t="e">
        <f t="shared" si="8"/>
        <v>#DIV/0!</v>
      </c>
    </row>
    <row r="26" spans="1:23" x14ac:dyDescent="0.2">
      <c r="A26" s="48" t="s">
        <v>3575</v>
      </c>
      <c r="B26" s="48" t="s">
        <v>792</v>
      </c>
      <c r="C26" s="48"/>
      <c r="D26" s="48" t="s">
        <v>910</v>
      </c>
      <c r="E26" s="48" t="s">
        <v>214</v>
      </c>
      <c r="F26" s="48" t="s">
        <v>214</v>
      </c>
      <c r="G26" s="48" t="s">
        <v>919</v>
      </c>
      <c r="H26" s="91">
        <v>2.79</v>
      </c>
      <c r="I26" s="7">
        <f>VLOOKUP(E26,Steuerung!$A$17:$E$500,5,FALSE)</f>
        <v>5</v>
      </c>
      <c r="J26" s="73">
        <f>VLOOKUP(E26,Steuerung!$A$17:$F$500,6,FALSE)</f>
        <v>137.33333333333334</v>
      </c>
      <c r="K26" s="7">
        <f>VLOOKUP(F26,Steuerung!$A$17:$G$500,7,FALSE)</f>
        <v>5</v>
      </c>
      <c r="L26" s="7">
        <f>VLOOKUP(F26,Steuerung!$A$17:$H$500,8,FALSE)</f>
        <v>113</v>
      </c>
      <c r="M26" s="73">
        <f t="shared" si="0"/>
        <v>250.33333333333334</v>
      </c>
      <c r="N26" s="91">
        <f t="shared" si="1"/>
        <v>698.43000000000006</v>
      </c>
      <c r="O26" s="91">
        <f t="shared" si="2"/>
        <v>383.16</v>
      </c>
      <c r="P26" s="91">
        <f t="shared" si="3"/>
        <v>315.27</v>
      </c>
      <c r="Q26" s="63">
        <f>VLOOKUP(E26,Steuerung!$A$17:$B$500,2,FALSE)</f>
        <v>0</v>
      </c>
      <c r="R26" s="63">
        <f>VLOOKUP(F26,Steuerung!$A$17:$B$500,2,FALSE)</f>
        <v>0</v>
      </c>
      <c r="S26" s="4">
        <f t="shared" si="9"/>
        <v>0</v>
      </c>
      <c r="T26" s="4">
        <f t="shared" si="10"/>
        <v>0</v>
      </c>
      <c r="U26" s="112" t="e">
        <f t="shared" si="5"/>
        <v>#DIV/0!</v>
      </c>
      <c r="V26" s="112" t="e">
        <f t="shared" si="6"/>
        <v>#DIV/0!</v>
      </c>
      <c r="W26" s="112" t="e">
        <f t="shared" si="8"/>
        <v>#DIV/0!</v>
      </c>
    </row>
    <row r="27" spans="1:23" x14ac:dyDescent="0.2">
      <c r="A27" s="48" t="s">
        <v>3575</v>
      </c>
      <c r="B27" s="48" t="s">
        <v>1350</v>
      </c>
      <c r="C27" s="48"/>
      <c r="D27" s="48" t="s">
        <v>910</v>
      </c>
      <c r="E27" s="48" t="s">
        <v>214</v>
      </c>
      <c r="F27" s="48" t="s">
        <v>214</v>
      </c>
      <c r="G27" s="48" t="s">
        <v>919</v>
      </c>
      <c r="H27" s="91">
        <v>3.59</v>
      </c>
      <c r="I27" s="7">
        <f>VLOOKUP(E27,Steuerung!$A$17:$E$500,5,FALSE)</f>
        <v>5</v>
      </c>
      <c r="J27" s="73">
        <f>VLOOKUP(E27,Steuerung!$A$17:$F$500,6,FALSE)</f>
        <v>137.33333333333334</v>
      </c>
      <c r="K27" s="7">
        <f>VLOOKUP(F27,Steuerung!$A$17:$G$500,7,FALSE)</f>
        <v>5</v>
      </c>
      <c r="L27" s="7">
        <f>VLOOKUP(F27,Steuerung!$A$17:$H$500,8,FALSE)</f>
        <v>113</v>
      </c>
      <c r="M27" s="73">
        <f t="shared" si="0"/>
        <v>250.33333333333334</v>
      </c>
      <c r="N27" s="91">
        <f t="shared" si="1"/>
        <v>898.69666666666672</v>
      </c>
      <c r="O27" s="91">
        <f t="shared" si="2"/>
        <v>493.0266666666667</v>
      </c>
      <c r="P27" s="91">
        <f t="shared" si="3"/>
        <v>405.66999999999996</v>
      </c>
      <c r="Q27" s="63">
        <f>VLOOKUP(E27,Steuerung!$A$17:$B$500,2,FALSE)</f>
        <v>0</v>
      </c>
      <c r="R27" s="63">
        <f>VLOOKUP(F27,Steuerung!$A$17:$B$500,2,FALSE)</f>
        <v>0</v>
      </c>
      <c r="S27" s="4">
        <f t="shared" si="9"/>
        <v>0</v>
      </c>
      <c r="T27" s="4">
        <f t="shared" si="10"/>
        <v>0</v>
      </c>
      <c r="U27" s="112" t="e">
        <f t="shared" si="5"/>
        <v>#DIV/0!</v>
      </c>
      <c r="V27" s="112" t="e">
        <f t="shared" si="6"/>
        <v>#DIV/0!</v>
      </c>
      <c r="W27" s="112" t="e">
        <f t="shared" si="8"/>
        <v>#DIV/0!</v>
      </c>
    </row>
    <row r="28" spans="1:23" x14ac:dyDescent="0.2">
      <c r="A28" s="48" t="s">
        <v>3576</v>
      </c>
      <c r="B28" s="48" t="s">
        <v>793</v>
      </c>
      <c r="C28" s="48"/>
      <c r="D28" s="48" t="s">
        <v>875</v>
      </c>
      <c r="E28" s="48" t="s">
        <v>179</v>
      </c>
      <c r="F28" s="48" t="s">
        <v>179</v>
      </c>
      <c r="G28" s="48" t="s">
        <v>1334</v>
      </c>
      <c r="H28" s="91">
        <v>14.06</v>
      </c>
      <c r="I28" s="7">
        <f>VLOOKUP(E28,Steuerung!$A$17:$E$500,5,FALSE)</f>
        <v>2</v>
      </c>
      <c r="J28" s="73">
        <f>VLOOKUP(E28,Steuerung!$A$17:$F$500,6,FALSE)</f>
        <v>58.333333333333329</v>
      </c>
      <c r="K28" s="7">
        <f>VLOOKUP(F28,Steuerung!$A$17:$G$500,7,FALSE)</f>
        <v>2</v>
      </c>
      <c r="L28" s="7">
        <f>VLOOKUP(F28,Steuerung!$A$17:$H$500,8,FALSE)</f>
        <v>46</v>
      </c>
      <c r="M28" s="73">
        <f t="shared" si="0"/>
        <v>104.33333333333333</v>
      </c>
      <c r="N28" s="91">
        <f t="shared" si="1"/>
        <v>1466.9266666666667</v>
      </c>
      <c r="O28" s="91">
        <f t="shared" si="2"/>
        <v>820.16666666666663</v>
      </c>
      <c r="P28" s="91">
        <f t="shared" si="3"/>
        <v>646.76</v>
      </c>
      <c r="Q28" s="63">
        <f>VLOOKUP(E28,Steuerung!$A$17:$B$500,2,FALSE)</f>
        <v>0</v>
      </c>
      <c r="R28" s="63">
        <f>VLOOKUP(F28,Steuerung!$A$17:$B$500,2,FALSE)</f>
        <v>0</v>
      </c>
      <c r="S28" s="4">
        <f t="shared" si="9"/>
        <v>0</v>
      </c>
      <c r="T28" s="4">
        <f t="shared" si="10"/>
        <v>0</v>
      </c>
      <c r="U28" s="112" t="e">
        <f t="shared" si="5"/>
        <v>#DIV/0!</v>
      </c>
      <c r="V28" s="112" t="e">
        <f t="shared" si="6"/>
        <v>#DIV/0!</v>
      </c>
      <c r="W28" s="112" t="e">
        <f t="shared" si="8"/>
        <v>#DIV/0!</v>
      </c>
    </row>
    <row r="29" spans="1:23" x14ac:dyDescent="0.2">
      <c r="A29" s="48" t="s">
        <v>3577</v>
      </c>
      <c r="B29" s="48" t="s">
        <v>2053</v>
      </c>
      <c r="C29" s="48"/>
      <c r="D29" s="48" t="s">
        <v>868</v>
      </c>
      <c r="E29" s="48" t="s">
        <v>229</v>
      </c>
      <c r="F29" s="48" t="s">
        <v>229</v>
      </c>
      <c r="G29" s="48" t="s">
        <v>1334</v>
      </c>
      <c r="H29" s="91">
        <v>29.31</v>
      </c>
      <c r="I29" s="7">
        <f>VLOOKUP(E29,Steuerung!$A$17:$E$500,5,FALSE)</f>
        <v>1</v>
      </c>
      <c r="J29" s="73">
        <f>VLOOKUP(E29,Steuerung!$A$17:$F$500,6,FALSE)</f>
        <v>29.166666666666657</v>
      </c>
      <c r="K29" s="7">
        <f>VLOOKUP(F29,Steuerung!$A$17:$G$500,7,FALSE)</f>
        <v>1</v>
      </c>
      <c r="L29" s="7">
        <f>VLOOKUP(F29,Steuerung!$A$17:$H$500,8,FALSE)</f>
        <v>23</v>
      </c>
      <c r="M29" s="73">
        <f t="shared" si="0"/>
        <v>52.166666666666657</v>
      </c>
      <c r="N29" s="91">
        <f t="shared" si="1"/>
        <v>1529.0049999999997</v>
      </c>
      <c r="O29" s="91">
        <f t="shared" si="2"/>
        <v>854.87499999999966</v>
      </c>
      <c r="P29" s="91">
        <f t="shared" si="3"/>
        <v>674.13</v>
      </c>
      <c r="Q29" s="63">
        <f>VLOOKUP(E29,Steuerung!$A$17:$B$500,2,FALSE)</f>
        <v>0</v>
      </c>
      <c r="R29" s="63">
        <f>VLOOKUP(F29,Steuerung!$A$17:$B$500,2,FALSE)</f>
        <v>0</v>
      </c>
      <c r="S29" s="4">
        <f t="shared" si="9"/>
        <v>0</v>
      </c>
      <c r="T29" s="4">
        <f t="shared" si="10"/>
        <v>0</v>
      </c>
      <c r="U29" s="112" t="e">
        <f t="shared" si="5"/>
        <v>#DIV/0!</v>
      </c>
      <c r="V29" s="112" t="e">
        <f t="shared" si="6"/>
        <v>#DIV/0!</v>
      </c>
      <c r="W29" s="112" t="e">
        <f t="shared" si="8"/>
        <v>#DIV/0!</v>
      </c>
    </row>
    <row r="30" spans="1:23" x14ac:dyDescent="0.2">
      <c r="A30" s="48" t="s">
        <v>2082</v>
      </c>
      <c r="B30" s="48" t="s">
        <v>3578</v>
      </c>
      <c r="C30" s="48"/>
      <c r="D30" s="48" t="s">
        <v>868</v>
      </c>
      <c r="E30" s="48" t="s">
        <v>229</v>
      </c>
      <c r="F30" s="48" t="s">
        <v>229</v>
      </c>
      <c r="G30" s="48" t="s">
        <v>1334</v>
      </c>
      <c r="H30" s="91">
        <v>10.97</v>
      </c>
      <c r="I30" s="7">
        <f>VLOOKUP(E30,Steuerung!$A$17:$E$500,5,FALSE)</f>
        <v>1</v>
      </c>
      <c r="J30" s="73">
        <f>VLOOKUP(E30,Steuerung!$A$17:$F$500,6,FALSE)</f>
        <v>29.166666666666657</v>
      </c>
      <c r="K30" s="7">
        <f>VLOOKUP(F30,Steuerung!$A$17:$G$500,7,FALSE)</f>
        <v>1</v>
      </c>
      <c r="L30" s="7">
        <f>VLOOKUP(F30,Steuerung!$A$17:$H$500,8,FALSE)</f>
        <v>23</v>
      </c>
      <c r="M30" s="73">
        <f t="shared" si="0"/>
        <v>52.166666666666657</v>
      </c>
      <c r="N30" s="91">
        <f t="shared" si="1"/>
        <v>572.26833333333332</v>
      </c>
      <c r="O30" s="91">
        <f t="shared" si="2"/>
        <v>319.95833333333326</v>
      </c>
      <c r="P30" s="91">
        <f t="shared" si="3"/>
        <v>252.31</v>
      </c>
      <c r="Q30" s="63">
        <f>VLOOKUP(E30,Steuerung!$A$17:$B$500,2,FALSE)</f>
        <v>0</v>
      </c>
      <c r="R30" s="63">
        <f>VLOOKUP(F30,Steuerung!$A$17:$B$500,2,FALSE)</f>
        <v>0</v>
      </c>
      <c r="S30" s="4">
        <f t="shared" si="9"/>
        <v>0</v>
      </c>
      <c r="T30" s="4">
        <f t="shared" si="10"/>
        <v>0</v>
      </c>
      <c r="U30" s="112" t="e">
        <f t="shared" si="5"/>
        <v>#DIV/0!</v>
      </c>
      <c r="V30" s="112" t="e">
        <f t="shared" si="6"/>
        <v>#DIV/0!</v>
      </c>
      <c r="W30" s="112" t="e">
        <f t="shared" si="8"/>
        <v>#DIV/0!</v>
      </c>
    </row>
    <row r="31" spans="1:23" x14ac:dyDescent="0.2">
      <c r="A31" s="48" t="s">
        <v>3579</v>
      </c>
      <c r="B31" s="48" t="s">
        <v>3580</v>
      </c>
      <c r="C31" s="48"/>
      <c r="D31" s="48" t="s">
        <v>868</v>
      </c>
      <c r="E31" s="48" t="s">
        <v>231</v>
      </c>
      <c r="F31" s="48" t="s">
        <v>231</v>
      </c>
      <c r="G31" s="48" t="s">
        <v>1334</v>
      </c>
      <c r="H31" s="91">
        <v>3.01</v>
      </c>
      <c r="I31" s="7">
        <f>VLOOKUP(E31,Steuerung!$A$17:$E$500,5,FALSE)</f>
        <v>2</v>
      </c>
      <c r="J31" s="73">
        <f>VLOOKUP(E31,Steuerung!$A$17:$F$500,6,FALSE)</f>
        <v>58.333333333333329</v>
      </c>
      <c r="K31" s="7">
        <f>VLOOKUP(F31,Steuerung!$A$17:$G$500,7,FALSE)</f>
        <v>2</v>
      </c>
      <c r="L31" s="7">
        <f>VLOOKUP(F31,Steuerung!$A$17:$H$500,8,FALSE)</f>
        <v>46</v>
      </c>
      <c r="M31" s="73">
        <f t="shared" si="0"/>
        <v>104.33333333333333</v>
      </c>
      <c r="N31" s="91">
        <f t="shared" si="1"/>
        <v>314.04333333333329</v>
      </c>
      <c r="O31" s="91">
        <f t="shared" si="2"/>
        <v>175.58333333333331</v>
      </c>
      <c r="P31" s="91">
        <f t="shared" si="3"/>
        <v>138.45999999999998</v>
      </c>
      <c r="Q31" s="63">
        <f>VLOOKUP(E31,Steuerung!$A$17:$B$500,2,FALSE)</f>
        <v>0</v>
      </c>
      <c r="R31" s="63">
        <f>VLOOKUP(F31,Steuerung!$A$17:$B$500,2,FALSE)</f>
        <v>0</v>
      </c>
      <c r="S31" s="4">
        <f t="shared" si="9"/>
        <v>0</v>
      </c>
      <c r="T31" s="4">
        <f t="shared" si="10"/>
        <v>0</v>
      </c>
      <c r="U31" s="112" t="e">
        <f t="shared" si="5"/>
        <v>#DIV/0!</v>
      </c>
      <c r="V31" s="112" t="e">
        <f t="shared" si="6"/>
        <v>#DIV/0!</v>
      </c>
      <c r="W31" s="112" t="e">
        <f t="shared" si="8"/>
        <v>#DIV/0!</v>
      </c>
    </row>
    <row r="32" spans="1:23" x14ac:dyDescent="0.2">
      <c r="A32" s="48" t="s">
        <v>3581</v>
      </c>
      <c r="B32" s="48" t="s">
        <v>1375</v>
      </c>
      <c r="C32" s="48"/>
      <c r="D32" s="48" t="s">
        <v>875</v>
      </c>
      <c r="E32" s="48" t="s">
        <v>179</v>
      </c>
      <c r="F32" s="48" t="s">
        <v>179</v>
      </c>
      <c r="G32" s="48" t="s">
        <v>1334</v>
      </c>
      <c r="H32" s="91">
        <v>3.01</v>
      </c>
      <c r="I32" s="7">
        <f>VLOOKUP(E32,Steuerung!$A$17:$E$500,5,FALSE)</f>
        <v>2</v>
      </c>
      <c r="J32" s="73">
        <f>VLOOKUP(E32,Steuerung!$A$17:$F$500,6,FALSE)</f>
        <v>58.333333333333329</v>
      </c>
      <c r="K32" s="7">
        <f>VLOOKUP(F32,Steuerung!$A$17:$G$500,7,FALSE)</f>
        <v>2</v>
      </c>
      <c r="L32" s="7">
        <f>VLOOKUP(F32,Steuerung!$A$17:$H$500,8,FALSE)</f>
        <v>46</v>
      </c>
      <c r="M32" s="73">
        <f t="shared" si="0"/>
        <v>104.33333333333333</v>
      </c>
      <c r="N32" s="91">
        <f t="shared" si="1"/>
        <v>314.04333333333329</v>
      </c>
      <c r="O32" s="91">
        <f t="shared" si="2"/>
        <v>175.58333333333331</v>
      </c>
      <c r="P32" s="91">
        <f t="shared" si="3"/>
        <v>138.45999999999998</v>
      </c>
      <c r="Q32" s="63">
        <f>VLOOKUP(E32,Steuerung!$A$17:$B$500,2,FALSE)</f>
        <v>0</v>
      </c>
      <c r="R32" s="63">
        <f>VLOOKUP(F32,Steuerung!$A$17:$B$500,2,FALSE)</f>
        <v>0</v>
      </c>
      <c r="S32" s="4">
        <f t="shared" si="9"/>
        <v>0</v>
      </c>
      <c r="T32" s="4">
        <f t="shared" si="10"/>
        <v>0</v>
      </c>
      <c r="U32" s="112" t="e">
        <f t="shared" si="5"/>
        <v>#DIV/0!</v>
      </c>
      <c r="V32" s="112" t="e">
        <f t="shared" si="6"/>
        <v>#DIV/0!</v>
      </c>
      <c r="W32" s="112" t="e">
        <f t="shared" si="8"/>
        <v>#DIV/0!</v>
      </c>
    </row>
    <row r="33" spans="1:23" x14ac:dyDescent="0.2">
      <c r="A33" s="48" t="s">
        <v>1812</v>
      </c>
      <c r="B33" s="48" t="s">
        <v>2053</v>
      </c>
      <c r="C33" s="48"/>
      <c r="D33" s="48" t="s">
        <v>868</v>
      </c>
      <c r="E33" s="48" t="s">
        <v>231</v>
      </c>
      <c r="F33" s="48" t="s">
        <v>231</v>
      </c>
      <c r="G33" s="48" t="s">
        <v>1334</v>
      </c>
      <c r="H33" s="91">
        <v>18.59</v>
      </c>
      <c r="I33" s="7">
        <f>VLOOKUP(E33,Steuerung!$A$17:$E$500,5,FALSE)</f>
        <v>2</v>
      </c>
      <c r="J33" s="73">
        <f>VLOOKUP(E33,Steuerung!$A$17:$F$500,6,FALSE)</f>
        <v>58.333333333333329</v>
      </c>
      <c r="K33" s="7">
        <f>VLOOKUP(F33,Steuerung!$A$17:$G$500,7,FALSE)</f>
        <v>2</v>
      </c>
      <c r="L33" s="7">
        <f>VLOOKUP(F33,Steuerung!$A$17:$H$500,8,FALSE)</f>
        <v>46</v>
      </c>
      <c r="M33" s="73">
        <f t="shared" si="0"/>
        <v>104.33333333333333</v>
      </c>
      <c r="N33" s="91">
        <f t="shared" si="1"/>
        <v>1939.5566666666666</v>
      </c>
      <c r="O33" s="91">
        <f t="shared" si="2"/>
        <v>1084.4166666666665</v>
      </c>
      <c r="P33" s="91">
        <f t="shared" si="3"/>
        <v>855.14</v>
      </c>
      <c r="Q33" s="63">
        <f>VLOOKUP(E33,Steuerung!$A$17:$B$500,2,FALSE)</f>
        <v>0</v>
      </c>
      <c r="R33" s="63">
        <f>VLOOKUP(F33,Steuerung!$A$17:$B$500,2,FALSE)</f>
        <v>0</v>
      </c>
      <c r="S33" s="4">
        <f t="shared" si="9"/>
        <v>0</v>
      </c>
      <c r="T33" s="4">
        <f t="shared" si="10"/>
        <v>0</v>
      </c>
      <c r="U33" s="112" t="e">
        <f t="shared" si="5"/>
        <v>#DIV/0!</v>
      </c>
      <c r="V33" s="112" t="e">
        <f t="shared" si="6"/>
        <v>#DIV/0!</v>
      </c>
      <c r="W33" s="112" t="e">
        <f t="shared" si="8"/>
        <v>#DIV/0!</v>
      </c>
    </row>
    <row r="34" spans="1:23" x14ac:dyDescent="0.2">
      <c r="A34" s="48" t="s">
        <v>3582</v>
      </c>
      <c r="B34" s="48" t="s">
        <v>2557</v>
      </c>
      <c r="C34" s="48"/>
      <c r="D34" s="48" t="s">
        <v>907</v>
      </c>
      <c r="E34" s="48" t="s">
        <v>250</v>
      </c>
      <c r="F34" s="48" t="s">
        <v>250</v>
      </c>
      <c r="G34" s="48" t="s">
        <v>1334</v>
      </c>
      <c r="H34" s="91">
        <v>21.95</v>
      </c>
      <c r="I34" s="7">
        <f>VLOOKUP(E34,Steuerung!$A$17:$E$500,5,FALSE)</f>
        <v>1</v>
      </c>
      <c r="J34" s="73">
        <f>VLOOKUP(E34,Steuerung!$A$17:$F$500,6,FALSE)</f>
        <v>29.166666666666657</v>
      </c>
      <c r="K34" s="7">
        <f>VLOOKUP(F34,Steuerung!$A$17:$G$500,7,FALSE)</f>
        <v>1</v>
      </c>
      <c r="L34" s="7">
        <f>VLOOKUP(F34,Steuerung!$A$17:$H$500,8,FALSE)</f>
        <v>23</v>
      </c>
      <c r="M34" s="73">
        <f t="shared" si="0"/>
        <v>52.166666666666657</v>
      </c>
      <c r="N34" s="91">
        <f t="shared" si="1"/>
        <v>1145.0583333333332</v>
      </c>
      <c r="O34" s="91">
        <f t="shared" si="2"/>
        <v>640.20833333333314</v>
      </c>
      <c r="P34" s="91">
        <f t="shared" si="3"/>
        <v>504.84999999999997</v>
      </c>
      <c r="Q34" s="63">
        <f>VLOOKUP(E34,Steuerung!$A$17:$B$500,2,FALSE)</f>
        <v>0</v>
      </c>
      <c r="R34" s="63">
        <f>VLOOKUP(F34,Steuerung!$A$17:$B$500,2,FALSE)</f>
        <v>0</v>
      </c>
      <c r="S34" s="4">
        <f t="shared" si="9"/>
        <v>0</v>
      </c>
      <c r="T34" s="4">
        <f t="shared" si="10"/>
        <v>0</v>
      </c>
      <c r="U34" s="112" t="e">
        <f t="shared" si="5"/>
        <v>#DIV/0!</v>
      </c>
      <c r="V34" s="112" t="e">
        <f t="shared" si="6"/>
        <v>#DIV/0!</v>
      </c>
      <c r="W34" s="112" t="e">
        <f t="shared" si="8"/>
        <v>#DIV/0!</v>
      </c>
    </row>
    <row r="35" spans="1:23" x14ac:dyDescent="0.2">
      <c r="A35" s="48" t="s">
        <v>3583</v>
      </c>
      <c r="B35" s="48" t="s">
        <v>2557</v>
      </c>
      <c r="C35" s="48"/>
      <c r="D35" s="48" t="s">
        <v>907</v>
      </c>
      <c r="E35" s="48" t="s">
        <v>250</v>
      </c>
      <c r="F35" s="48" t="s">
        <v>250</v>
      </c>
      <c r="G35" s="48" t="s">
        <v>1334</v>
      </c>
      <c r="H35" s="91">
        <v>14.17</v>
      </c>
      <c r="I35" s="7">
        <f>VLOOKUP(E35,Steuerung!$A$17:$E$500,5,FALSE)</f>
        <v>1</v>
      </c>
      <c r="J35" s="73">
        <f>VLOOKUP(E35,Steuerung!$A$17:$F$500,6,FALSE)</f>
        <v>29.166666666666657</v>
      </c>
      <c r="K35" s="7">
        <f>VLOOKUP(F35,Steuerung!$A$17:$G$500,7,FALSE)</f>
        <v>1</v>
      </c>
      <c r="L35" s="7">
        <f>VLOOKUP(F35,Steuerung!$A$17:$H$500,8,FALSE)</f>
        <v>23</v>
      </c>
      <c r="M35" s="73">
        <f t="shared" si="0"/>
        <v>52.166666666666657</v>
      </c>
      <c r="N35" s="91">
        <f t="shared" si="1"/>
        <v>739.20166666666648</v>
      </c>
      <c r="O35" s="91">
        <f t="shared" si="2"/>
        <v>413.29166666666652</v>
      </c>
      <c r="P35" s="91">
        <f t="shared" si="3"/>
        <v>325.91000000000003</v>
      </c>
      <c r="Q35" s="63">
        <f>VLOOKUP(E35,Steuerung!$A$17:$B$500,2,FALSE)</f>
        <v>0</v>
      </c>
      <c r="R35" s="63">
        <f>VLOOKUP(F35,Steuerung!$A$17:$B$500,2,FALSE)</f>
        <v>0</v>
      </c>
      <c r="S35" s="4">
        <f t="shared" si="9"/>
        <v>0</v>
      </c>
      <c r="T35" s="4">
        <f t="shared" si="10"/>
        <v>0</v>
      </c>
      <c r="U35" s="112" t="e">
        <f t="shared" si="5"/>
        <v>#DIV/0!</v>
      </c>
      <c r="V35" s="112" t="e">
        <f t="shared" si="6"/>
        <v>#DIV/0!</v>
      </c>
      <c r="W35" s="112" t="e">
        <f t="shared" si="8"/>
        <v>#DIV/0!</v>
      </c>
    </row>
    <row r="36" spans="1:23" x14ac:dyDescent="0.2">
      <c r="A36" s="48" t="s">
        <v>3584</v>
      </c>
      <c r="B36" s="48" t="s">
        <v>2557</v>
      </c>
      <c r="C36" s="48"/>
      <c r="D36" s="48" t="s">
        <v>907</v>
      </c>
      <c r="E36" s="48" t="s">
        <v>251</v>
      </c>
      <c r="F36" s="48" t="s">
        <v>251</v>
      </c>
      <c r="G36" s="48" t="s">
        <v>1020</v>
      </c>
      <c r="H36" s="91">
        <v>34.299999999999997</v>
      </c>
      <c r="I36" s="7">
        <f>VLOOKUP(E36,Steuerung!$A$17:$E$500,5,FALSE)</f>
        <v>1</v>
      </c>
      <c r="J36" s="73">
        <f>VLOOKUP(E36,Steuerung!$A$17:$F$500,6,FALSE)</f>
        <v>29.166666666666657</v>
      </c>
      <c r="K36" s="7">
        <f>VLOOKUP(F36,Steuerung!$A$17:$G$500,7,FALSE)</f>
        <v>1</v>
      </c>
      <c r="L36" s="7">
        <f>VLOOKUP(F36,Steuerung!$A$17:$H$500,8,FALSE)</f>
        <v>23</v>
      </c>
      <c r="M36" s="73">
        <f t="shared" si="0"/>
        <v>52.166666666666657</v>
      </c>
      <c r="N36" s="91">
        <f t="shared" si="1"/>
        <v>1789.3166666666662</v>
      </c>
      <c r="O36" s="91">
        <f t="shared" si="2"/>
        <v>1000.4166666666663</v>
      </c>
      <c r="P36" s="91">
        <f t="shared" si="3"/>
        <v>788.9</v>
      </c>
      <c r="Q36" s="63">
        <f>VLOOKUP(E36,Steuerung!$A$17:$B$500,2,FALSE)</f>
        <v>0</v>
      </c>
      <c r="R36" s="63">
        <f>VLOOKUP(F36,Steuerung!$A$17:$B$500,2,FALSE)</f>
        <v>0</v>
      </c>
      <c r="S36" s="4">
        <f t="shared" si="9"/>
        <v>0</v>
      </c>
      <c r="T36" s="4">
        <f t="shared" si="10"/>
        <v>0</v>
      </c>
      <c r="U36" s="112" t="e">
        <f t="shared" si="5"/>
        <v>#DIV/0!</v>
      </c>
      <c r="V36" s="112" t="e">
        <f t="shared" si="6"/>
        <v>#DIV/0!</v>
      </c>
      <c r="W36" s="112" t="e">
        <f t="shared" si="8"/>
        <v>#DIV/0!</v>
      </c>
    </row>
    <row r="37" spans="1:23" x14ac:dyDescent="0.2">
      <c r="A37" s="48" t="s">
        <v>3584</v>
      </c>
      <c r="B37" s="48" t="s">
        <v>2157</v>
      </c>
      <c r="C37" s="48"/>
      <c r="D37" s="48" t="s">
        <v>910</v>
      </c>
      <c r="E37" s="48" t="s">
        <v>214</v>
      </c>
      <c r="F37" s="48" t="s">
        <v>214</v>
      </c>
      <c r="G37" s="48" t="s">
        <v>1334</v>
      </c>
      <c r="H37" s="91">
        <v>2.81</v>
      </c>
      <c r="I37" s="7">
        <f>VLOOKUP(E37,Steuerung!$A$17:$E$500,5,FALSE)</f>
        <v>5</v>
      </c>
      <c r="J37" s="73">
        <f>VLOOKUP(E37,Steuerung!$A$17:$F$500,6,FALSE)</f>
        <v>137.33333333333334</v>
      </c>
      <c r="K37" s="7">
        <f>VLOOKUP(F37,Steuerung!$A$17:$G$500,7,FALSE)</f>
        <v>5</v>
      </c>
      <c r="L37" s="7">
        <f>VLOOKUP(F37,Steuerung!$A$17:$H$500,8,FALSE)</f>
        <v>113</v>
      </c>
      <c r="M37" s="73">
        <f t="shared" si="0"/>
        <v>250.33333333333334</v>
      </c>
      <c r="N37" s="91">
        <f t="shared" si="1"/>
        <v>703.43666666666672</v>
      </c>
      <c r="O37" s="91">
        <f t="shared" si="2"/>
        <v>385.90666666666669</v>
      </c>
      <c r="P37" s="91">
        <f t="shared" si="3"/>
        <v>317.53000000000003</v>
      </c>
      <c r="Q37" s="63">
        <f>VLOOKUP(E37,Steuerung!$A$17:$B$500,2,FALSE)</f>
        <v>0</v>
      </c>
      <c r="R37" s="63">
        <f>VLOOKUP(F37,Steuerung!$A$17:$B$500,2,FALSE)</f>
        <v>0</v>
      </c>
      <c r="S37" s="4">
        <f t="shared" si="9"/>
        <v>0</v>
      </c>
      <c r="T37" s="4">
        <f t="shared" si="10"/>
        <v>0</v>
      </c>
      <c r="U37" s="112" t="e">
        <f t="shared" si="5"/>
        <v>#DIV/0!</v>
      </c>
      <c r="V37" s="112" t="e">
        <f t="shared" si="6"/>
        <v>#DIV/0!</v>
      </c>
      <c r="W37" s="112" t="e">
        <f t="shared" si="8"/>
        <v>#DIV/0!</v>
      </c>
    </row>
    <row r="38" spans="1:23" x14ac:dyDescent="0.2">
      <c r="A38" s="48" t="s">
        <v>3584</v>
      </c>
      <c r="B38" s="48" t="s">
        <v>2557</v>
      </c>
      <c r="C38" s="48"/>
      <c r="D38" s="48" t="s">
        <v>907</v>
      </c>
      <c r="E38" s="48" t="s">
        <v>250</v>
      </c>
      <c r="F38" s="48" t="s">
        <v>250</v>
      </c>
      <c r="G38" s="48" t="s">
        <v>1334</v>
      </c>
      <c r="H38" s="91">
        <v>19.29</v>
      </c>
      <c r="I38" s="7">
        <f>VLOOKUP(E38,Steuerung!$A$17:$E$500,5,FALSE)</f>
        <v>1</v>
      </c>
      <c r="J38" s="73">
        <f>VLOOKUP(E38,Steuerung!$A$17:$F$500,6,FALSE)</f>
        <v>29.166666666666657</v>
      </c>
      <c r="K38" s="7">
        <f>VLOOKUP(F38,Steuerung!$A$17:$G$500,7,FALSE)</f>
        <v>1</v>
      </c>
      <c r="L38" s="7">
        <f>VLOOKUP(F38,Steuerung!$A$17:$H$500,8,FALSE)</f>
        <v>23</v>
      </c>
      <c r="M38" s="73">
        <f t="shared" si="0"/>
        <v>52.166666666666657</v>
      </c>
      <c r="N38" s="91">
        <f t="shared" si="1"/>
        <v>1006.2949999999997</v>
      </c>
      <c r="O38" s="91">
        <f t="shared" si="2"/>
        <v>562.62499999999977</v>
      </c>
      <c r="P38" s="91">
        <f t="shared" si="3"/>
        <v>443.66999999999996</v>
      </c>
      <c r="Q38" s="63">
        <f>VLOOKUP(E38,Steuerung!$A$17:$B$500,2,FALSE)</f>
        <v>0</v>
      </c>
      <c r="R38" s="63">
        <f>VLOOKUP(F38,Steuerung!$A$17:$B$500,2,FALSE)</f>
        <v>0</v>
      </c>
      <c r="S38" s="4">
        <f t="shared" si="9"/>
        <v>0</v>
      </c>
      <c r="T38" s="4">
        <f t="shared" si="10"/>
        <v>0</v>
      </c>
      <c r="U38" s="112" t="e">
        <f t="shared" si="5"/>
        <v>#DIV/0!</v>
      </c>
      <c r="V38" s="112" t="e">
        <f t="shared" si="6"/>
        <v>#DIV/0!</v>
      </c>
      <c r="W38" s="112" t="e">
        <f t="shared" si="8"/>
        <v>#DIV/0!</v>
      </c>
    </row>
    <row r="39" spans="1:23" x14ac:dyDescent="0.2">
      <c r="A39" s="48" t="s">
        <v>1363</v>
      </c>
      <c r="B39" s="48" t="s">
        <v>2564</v>
      </c>
      <c r="C39" s="48"/>
      <c r="D39" s="48" t="s">
        <v>875</v>
      </c>
      <c r="E39" s="48" t="s">
        <v>177</v>
      </c>
      <c r="F39" s="48" t="s">
        <v>177</v>
      </c>
      <c r="G39" s="48" t="s">
        <v>2141</v>
      </c>
      <c r="H39" s="91">
        <v>14.73</v>
      </c>
      <c r="I39" s="7">
        <f>VLOOKUP(E39,Steuerung!$A$17:$E$500,5,FALSE)</f>
        <v>1</v>
      </c>
      <c r="J39" s="73">
        <f>VLOOKUP(E39,Steuerung!$A$17:$F$500,6,FALSE)</f>
        <v>29.166666666666657</v>
      </c>
      <c r="K39" s="7">
        <f>VLOOKUP(F39,Steuerung!$A$17:$G$500,7,FALSE)</f>
        <v>1</v>
      </c>
      <c r="L39" s="7">
        <f>VLOOKUP(F39,Steuerung!$A$17:$H$500,8,FALSE)</f>
        <v>23</v>
      </c>
      <c r="M39" s="73">
        <f t="shared" si="0"/>
        <v>52.166666666666657</v>
      </c>
      <c r="N39" s="91">
        <f t="shared" si="1"/>
        <v>768.41499999999985</v>
      </c>
      <c r="O39" s="91">
        <f t="shared" si="2"/>
        <v>429.62499999999989</v>
      </c>
      <c r="P39" s="91">
        <f t="shared" si="3"/>
        <v>338.79</v>
      </c>
      <c r="Q39" s="63">
        <f>VLOOKUP(E39,Steuerung!$A$17:$B$500,2,FALSE)</f>
        <v>0</v>
      </c>
      <c r="R39" s="63">
        <f>VLOOKUP(F39,Steuerung!$A$17:$B$500,2,FALSE)</f>
        <v>0</v>
      </c>
      <c r="S39" s="4">
        <f t="shared" si="9"/>
        <v>0</v>
      </c>
      <c r="T39" s="4">
        <f t="shared" si="10"/>
        <v>0</v>
      </c>
      <c r="U39" s="112" t="e">
        <f t="shared" si="5"/>
        <v>#DIV/0!</v>
      </c>
      <c r="V39" s="112" t="e">
        <f t="shared" si="6"/>
        <v>#DIV/0!</v>
      </c>
      <c r="W39" s="112" t="e">
        <f t="shared" si="8"/>
        <v>#DIV/0!</v>
      </c>
    </row>
    <row r="40" spans="1:23" x14ac:dyDescent="0.2">
      <c r="A40" s="48" t="s">
        <v>905</v>
      </c>
      <c r="B40" s="48" t="s">
        <v>925</v>
      </c>
      <c r="C40" s="48"/>
      <c r="D40" s="48" t="s">
        <v>910</v>
      </c>
      <c r="E40" s="48" t="s">
        <v>214</v>
      </c>
      <c r="F40" s="48" t="s">
        <v>214</v>
      </c>
      <c r="G40" s="48" t="s">
        <v>919</v>
      </c>
      <c r="H40" s="91">
        <v>3.19</v>
      </c>
      <c r="I40" s="7">
        <f>VLOOKUP(E40,Steuerung!$A$17:$E$500,5,FALSE)</f>
        <v>5</v>
      </c>
      <c r="J40" s="73">
        <f>VLOOKUP(E40,Steuerung!$A$17:$F$500,6,FALSE)</f>
        <v>137.33333333333334</v>
      </c>
      <c r="K40" s="7">
        <f>VLOOKUP(F40,Steuerung!$A$17:$G$500,7,FALSE)</f>
        <v>5</v>
      </c>
      <c r="L40" s="7">
        <f>VLOOKUP(F40,Steuerung!$A$17:$H$500,8,FALSE)</f>
        <v>113</v>
      </c>
      <c r="M40" s="73">
        <f t="shared" si="0"/>
        <v>250.33333333333334</v>
      </c>
      <c r="N40" s="91">
        <f t="shared" si="1"/>
        <v>798.56333333333339</v>
      </c>
      <c r="O40" s="91">
        <f t="shared" si="2"/>
        <v>438.09333333333336</v>
      </c>
      <c r="P40" s="91">
        <f t="shared" si="3"/>
        <v>360.46999999999997</v>
      </c>
      <c r="Q40" s="63">
        <f>VLOOKUP(E40,Steuerung!$A$17:$B$500,2,FALSE)</f>
        <v>0</v>
      </c>
      <c r="R40" s="63">
        <f>VLOOKUP(F40,Steuerung!$A$17:$B$500,2,FALSE)</f>
        <v>0</v>
      </c>
      <c r="S40" s="4">
        <f t="shared" si="9"/>
        <v>0</v>
      </c>
      <c r="T40" s="4">
        <f t="shared" si="10"/>
        <v>0</v>
      </c>
      <c r="U40" s="112" t="e">
        <f t="shared" si="5"/>
        <v>#DIV/0!</v>
      </c>
      <c r="V40" s="112" t="e">
        <f t="shared" si="6"/>
        <v>#DIV/0!</v>
      </c>
      <c r="W40" s="112" t="e">
        <f t="shared" si="8"/>
        <v>#DIV/0!</v>
      </c>
    </row>
    <row r="41" spans="1:23" x14ac:dyDescent="0.2">
      <c r="A41" s="48" t="s">
        <v>905</v>
      </c>
      <c r="B41" s="48" t="s">
        <v>798</v>
      </c>
      <c r="C41" s="48"/>
      <c r="D41" s="48" t="s">
        <v>910</v>
      </c>
      <c r="E41" s="48" t="s">
        <v>214</v>
      </c>
      <c r="F41" s="48" t="s">
        <v>214</v>
      </c>
      <c r="G41" s="48" t="s">
        <v>919</v>
      </c>
      <c r="H41" s="91">
        <v>6.11</v>
      </c>
      <c r="I41" s="7">
        <f>VLOOKUP(E41,Steuerung!$A$17:$E$500,5,FALSE)</f>
        <v>5</v>
      </c>
      <c r="J41" s="73">
        <f>VLOOKUP(E41,Steuerung!$A$17:$F$500,6,FALSE)</f>
        <v>137.33333333333334</v>
      </c>
      <c r="K41" s="7">
        <f>VLOOKUP(F41,Steuerung!$A$17:$G$500,7,FALSE)</f>
        <v>5</v>
      </c>
      <c r="L41" s="7">
        <f>VLOOKUP(F41,Steuerung!$A$17:$H$500,8,FALSE)</f>
        <v>113</v>
      </c>
      <c r="M41" s="73">
        <f t="shared" si="0"/>
        <v>250.33333333333334</v>
      </c>
      <c r="N41" s="91">
        <f t="shared" si="1"/>
        <v>1529.5366666666669</v>
      </c>
      <c r="O41" s="91">
        <f t="shared" si="2"/>
        <v>839.1066666666668</v>
      </c>
      <c r="P41" s="91">
        <f t="shared" si="3"/>
        <v>690.43000000000006</v>
      </c>
      <c r="Q41" s="63">
        <f>VLOOKUP(E41,Steuerung!$A$17:$B$500,2,FALSE)</f>
        <v>0</v>
      </c>
      <c r="R41" s="63">
        <f>VLOOKUP(F41,Steuerung!$A$17:$B$500,2,FALSE)</f>
        <v>0</v>
      </c>
      <c r="S41" s="4">
        <f t="shared" si="9"/>
        <v>0</v>
      </c>
      <c r="T41" s="4">
        <f t="shared" si="10"/>
        <v>0</v>
      </c>
      <c r="U41" s="112" t="e">
        <f t="shared" si="5"/>
        <v>#DIV/0!</v>
      </c>
      <c r="V41" s="112" t="e">
        <f t="shared" si="6"/>
        <v>#DIV/0!</v>
      </c>
      <c r="W41" s="112" t="e">
        <f t="shared" si="8"/>
        <v>#DIV/0!</v>
      </c>
    </row>
    <row r="42" spans="1:23" x14ac:dyDescent="0.2">
      <c r="A42" s="48" t="s">
        <v>911</v>
      </c>
      <c r="B42" s="48" t="s">
        <v>792</v>
      </c>
      <c r="C42" s="48"/>
      <c r="D42" s="48" t="s">
        <v>910</v>
      </c>
      <c r="E42" s="48" t="s">
        <v>214</v>
      </c>
      <c r="F42" s="48" t="s">
        <v>214</v>
      </c>
      <c r="G42" s="48" t="s">
        <v>919</v>
      </c>
      <c r="H42" s="91">
        <v>2.79</v>
      </c>
      <c r="I42" s="7">
        <f>VLOOKUP(E42,Steuerung!$A$17:$E$500,5,FALSE)</f>
        <v>5</v>
      </c>
      <c r="J42" s="73">
        <f>VLOOKUP(E42,Steuerung!$A$17:$F$500,6,FALSE)</f>
        <v>137.33333333333334</v>
      </c>
      <c r="K42" s="7">
        <f>VLOOKUP(F42,Steuerung!$A$17:$G$500,7,FALSE)</f>
        <v>5</v>
      </c>
      <c r="L42" s="7">
        <f>VLOOKUP(F42,Steuerung!$A$17:$H$500,8,FALSE)</f>
        <v>113</v>
      </c>
      <c r="M42" s="73">
        <f t="shared" si="0"/>
        <v>250.33333333333334</v>
      </c>
      <c r="N42" s="91">
        <f t="shared" si="1"/>
        <v>698.43000000000006</v>
      </c>
      <c r="O42" s="91">
        <f t="shared" si="2"/>
        <v>383.16</v>
      </c>
      <c r="P42" s="91">
        <f t="shared" si="3"/>
        <v>315.27</v>
      </c>
      <c r="Q42" s="63">
        <f>VLOOKUP(E42,Steuerung!$A$17:$B$500,2,FALSE)</f>
        <v>0</v>
      </c>
      <c r="R42" s="63">
        <f>VLOOKUP(F42,Steuerung!$A$17:$B$500,2,FALSE)</f>
        <v>0</v>
      </c>
      <c r="S42" s="4">
        <f t="shared" si="9"/>
        <v>0</v>
      </c>
      <c r="T42" s="4">
        <f t="shared" si="10"/>
        <v>0</v>
      </c>
      <c r="U42" s="112" t="e">
        <f t="shared" si="5"/>
        <v>#DIV/0!</v>
      </c>
      <c r="V42" s="112" t="e">
        <f t="shared" si="6"/>
        <v>#DIV/0!</v>
      </c>
      <c r="W42" s="112" t="e">
        <f t="shared" si="8"/>
        <v>#DIV/0!</v>
      </c>
    </row>
    <row r="43" spans="1:23" x14ac:dyDescent="0.2">
      <c r="A43" s="48" t="s">
        <v>911</v>
      </c>
      <c r="B43" s="48" t="s">
        <v>1350</v>
      </c>
      <c r="C43" s="48"/>
      <c r="D43" s="48" t="s">
        <v>910</v>
      </c>
      <c r="E43" s="48" t="s">
        <v>214</v>
      </c>
      <c r="F43" s="48" t="s">
        <v>214</v>
      </c>
      <c r="G43" s="48" t="s">
        <v>919</v>
      </c>
      <c r="H43" s="91">
        <v>3.59</v>
      </c>
      <c r="I43" s="7">
        <f>VLOOKUP(E43,Steuerung!$A$17:$E$500,5,FALSE)</f>
        <v>5</v>
      </c>
      <c r="J43" s="73">
        <f>VLOOKUP(E43,Steuerung!$A$17:$F$500,6,FALSE)</f>
        <v>137.33333333333334</v>
      </c>
      <c r="K43" s="7">
        <f>VLOOKUP(F43,Steuerung!$A$17:$G$500,7,FALSE)</f>
        <v>5</v>
      </c>
      <c r="L43" s="7">
        <f>VLOOKUP(F43,Steuerung!$A$17:$H$500,8,FALSE)</f>
        <v>113</v>
      </c>
      <c r="M43" s="73">
        <f t="shared" si="0"/>
        <v>250.33333333333334</v>
      </c>
      <c r="N43" s="91">
        <f t="shared" si="1"/>
        <v>898.69666666666672</v>
      </c>
      <c r="O43" s="91">
        <f t="shared" si="2"/>
        <v>493.0266666666667</v>
      </c>
      <c r="P43" s="91">
        <f t="shared" si="3"/>
        <v>405.66999999999996</v>
      </c>
      <c r="Q43" s="63">
        <f>VLOOKUP(E43,Steuerung!$A$17:$B$500,2,FALSE)</f>
        <v>0</v>
      </c>
      <c r="R43" s="63">
        <f>VLOOKUP(F43,Steuerung!$A$17:$B$500,2,FALSE)</f>
        <v>0</v>
      </c>
      <c r="S43" s="4">
        <f t="shared" si="9"/>
        <v>0</v>
      </c>
      <c r="T43" s="4">
        <f t="shared" si="10"/>
        <v>0</v>
      </c>
      <c r="U43" s="112" t="e">
        <f t="shared" si="5"/>
        <v>#DIV/0!</v>
      </c>
      <c r="V43" s="112" t="e">
        <f t="shared" si="6"/>
        <v>#DIV/0!</v>
      </c>
      <c r="W43" s="112" t="e">
        <f t="shared" si="8"/>
        <v>#DIV/0!</v>
      </c>
    </row>
    <row r="44" spans="1:23" x14ac:dyDescent="0.2">
      <c r="A44" s="48" t="s">
        <v>3585</v>
      </c>
      <c r="B44" s="48" t="s">
        <v>793</v>
      </c>
      <c r="C44" s="48"/>
      <c r="D44" s="48" t="s">
        <v>875</v>
      </c>
      <c r="E44" s="48" t="s">
        <v>179</v>
      </c>
      <c r="F44" s="48" t="s">
        <v>179</v>
      </c>
      <c r="G44" s="48" t="s">
        <v>1334</v>
      </c>
      <c r="H44" s="91">
        <v>30.42</v>
      </c>
      <c r="I44" s="7">
        <f>VLOOKUP(E44,Steuerung!$A$17:$E$500,5,FALSE)</f>
        <v>2</v>
      </c>
      <c r="J44" s="73">
        <f>VLOOKUP(E44,Steuerung!$A$17:$F$500,6,FALSE)</f>
        <v>58.333333333333329</v>
      </c>
      <c r="K44" s="7">
        <f>VLOOKUP(F44,Steuerung!$A$17:$G$500,7,FALSE)</f>
        <v>2</v>
      </c>
      <c r="L44" s="7">
        <f>VLOOKUP(F44,Steuerung!$A$17:$H$500,8,FALSE)</f>
        <v>46</v>
      </c>
      <c r="M44" s="73">
        <f t="shared" si="0"/>
        <v>104.33333333333333</v>
      </c>
      <c r="N44" s="91">
        <f t="shared" si="1"/>
        <v>3173.82</v>
      </c>
      <c r="O44" s="91">
        <f t="shared" si="2"/>
        <v>1774.5</v>
      </c>
      <c r="P44" s="91">
        <f t="shared" si="3"/>
        <v>1399.3200000000002</v>
      </c>
      <c r="Q44" s="63">
        <f>VLOOKUP(E44,Steuerung!$A$17:$B$500,2,FALSE)</f>
        <v>0</v>
      </c>
      <c r="R44" s="63">
        <f>VLOOKUP(F44,Steuerung!$A$17:$B$500,2,FALSE)</f>
        <v>0</v>
      </c>
      <c r="S44" s="4">
        <f t="shared" si="9"/>
        <v>0</v>
      </c>
      <c r="T44" s="4">
        <f t="shared" si="10"/>
        <v>0</v>
      </c>
      <c r="U44" s="112" t="e">
        <f t="shared" si="5"/>
        <v>#DIV/0!</v>
      </c>
      <c r="V44" s="112" t="e">
        <f t="shared" si="6"/>
        <v>#DIV/0!</v>
      </c>
      <c r="W44" s="112" t="e">
        <f t="shared" si="8"/>
        <v>#DIV/0!</v>
      </c>
    </row>
    <row r="45" spans="1:23" x14ac:dyDescent="0.2">
      <c r="A45" s="48" t="s">
        <v>2184</v>
      </c>
      <c r="B45" s="48" t="s">
        <v>3586</v>
      </c>
      <c r="C45" s="48"/>
      <c r="D45" s="48" t="s">
        <v>907</v>
      </c>
      <c r="E45" s="48" t="s">
        <v>253</v>
      </c>
      <c r="F45" s="48" t="s">
        <v>253</v>
      </c>
      <c r="G45" s="48" t="s">
        <v>1020</v>
      </c>
      <c r="H45" s="91">
        <v>41.04</v>
      </c>
      <c r="I45" s="7">
        <f>VLOOKUP(E45,Steuerung!$A$17:$E$500,5,FALSE)</f>
        <v>2</v>
      </c>
      <c r="J45" s="73">
        <f>VLOOKUP(E45,Steuerung!$A$17:$F$500,6,FALSE)</f>
        <v>58.333333333333329</v>
      </c>
      <c r="K45" s="7">
        <f>VLOOKUP(F45,Steuerung!$A$17:$G$500,7,FALSE)</f>
        <v>2</v>
      </c>
      <c r="L45" s="7">
        <f>VLOOKUP(F45,Steuerung!$A$17:$H$500,8,FALSE)</f>
        <v>46</v>
      </c>
      <c r="M45" s="73">
        <f t="shared" si="0"/>
        <v>104.33333333333333</v>
      </c>
      <c r="N45" s="91">
        <f t="shared" si="1"/>
        <v>4281.84</v>
      </c>
      <c r="O45" s="91">
        <f t="shared" si="2"/>
        <v>2393.9999999999995</v>
      </c>
      <c r="P45" s="91">
        <f t="shared" si="3"/>
        <v>1887.84</v>
      </c>
      <c r="Q45" s="63">
        <f>VLOOKUP(E45,Steuerung!$A$17:$B$500,2,FALSE)</f>
        <v>0</v>
      </c>
      <c r="R45" s="63">
        <f>VLOOKUP(F45,Steuerung!$A$17:$B$500,2,FALSE)</f>
        <v>0</v>
      </c>
      <c r="S45" s="4">
        <f t="shared" si="9"/>
        <v>0</v>
      </c>
      <c r="T45" s="4">
        <f t="shared" si="10"/>
        <v>0</v>
      </c>
      <c r="U45" s="112" t="e">
        <f t="shared" si="5"/>
        <v>#DIV/0!</v>
      </c>
      <c r="V45" s="112" t="e">
        <f t="shared" si="6"/>
        <v>#DIV/0!</v>
      </c>
      <c r="W45" s="112" t="e">
        <f t="shared" si="8"/>
        <v>#DIV/0!</v>
      </c>
    </row>
    <row r="46" spans="1:23" x14ac:dyDescent="0.2">
      <c r="A46" s="48" t="s">
        <v>2184</v>
      </c>
      <c r="B46" s="48" t="s">
        <v>2837</v>
      </c>
      <c r="C46" s="48"/>
      <c r="D46" s="48" t="s">
        <v>884</v>
      </c>
      <c r="E46" s="48" t="s">
        <v>309</v>
      </c>
      <c r="F46" s="48" t="s">
        <v>309</v>
      </c>
      <c r="G46" s="48" t="s">
        <v>1334</v>
      </c>
      <c r="H46" s="91">
        <v>12.83</v>
      </c>
      <c r="I46" s="7" t="str">
        <f>VLOOKUP(E46,Steuerung!$A$17:$E$500,5,FALSE)</f>
        <v>m</v>
      </c>
      <c r="J46" s="73">
        <f>VLOOKUP(E46,Steuerung!$A$17:$F$500,6,FALSE)</f>
        <v>6.7</v>
      </c>
      <c r="K46" s="7" t="str">
        <f>VLOOKUP(F46,Steuerung!$A$17:$G$500,7,FALSE)</f>
        <v>m</v>
      </c>
      <c r="L46" s="7">
        <f>VLOOKUP(F46,Steuerung!$A$17:$H$500,8,FALSE)</f>
        <v>5.3</v>
      </c>
      <c r="M46" s="73">
        <f t="shared" si="0"/>
        <v>12</v>
      </c>
      <c r="N46" s="91">
        <f t="shared" si="1"/>
        <v>153.96</v>
      </c>
      <c r="O46" s="91">
        <f t="shared" si="2"/>
        <v>85.960999999999999</v>
      </c>
      <c r="P46" s="91">
        <f t="shared" si="3"/>
        <v>67.998999999999995</v>
      </c>
      <c r="Q46" s="63">
        <f>VLOOKUP(E46,Steuerung!$A$17:$B$500,2,FALSE)</f>
        <v>0</v>
      </c>
      <c r="R46" s="63">
        <f>VLOOKUP(F46,Steuerung!$A$17:$B$500,2,FALSE)</f>
        <v>0</v>
      </c>
      <c r="S46" s="4">
        <f t="shared" si="9"/>
        <v>0</v>
      </c>
      <c r="T46" s="4">
        <f t="shared" si="10"/>
        <v>0</v>
      </c>
      <c r="U46" s="112" t="e">
        <f t="shared" si="5"/>
        <v>#DIV/0!</v>
      </c>
      <c r="V46" s="112" t="e">
        <f t="shared" si="6"/>
        <v>#DIV/0!</v>
      </c>
      <c r="W46" s="112" t="e">
        <f t="shared" si="8"/>
        <v>#DIV/0!</v>
      </c>
    </row>
    <row r="47" spans="1:23" x14ac:dyDescent="0.2">
      <c r="A47" s="48" t="s">
        <v>1366</v>
      </c>
      <c r="B47" s="48" t="s">
        <v>3587</v>
      </c>
      <c r="C47" s="48"/>
      <c r="D47" s="48" t="s">
        <v>868</v>
      </c>
      <c r="E47" s="48" t="s">
        <v>229</v>
      </c>
      <c r="F47" s="48" t="s">
        <v>229</v>
      </c>
      <c r="G47" s="48" t="s">
        <v>1334</v>
      </c>
      <c r="H47" s="91">
        <v>27.99</v>
      </c>
      <c r="I47" s="7">
        <f>VLOOKUP(E47,Steuerung!$A$17:$E$500,5,FALSE)</f>
        <v>1</v>
      </c>
      <c r="J47" s="73">
        <f>VLOOKUP(E47,Steuerung!$A$17:$F$500,6,FALSE)</f>
        <v>29.166666666666657</v>
      </c>
      <c r="K47" s="7">
        <f>VLOOKUP(F47,Steuerung!$A$17:$G$500,7,FALSE)</f>
        <v>1</v>
      </c>
      <c r="L47" s="7">
        <f>VLOOKUP(F47,Steuerung!$A$17:$H$500,8,FALSE)</f>
        <v>23</v>
      </c>
      <c r="M47" s="73">
        <f t="shared" si="0"/>
        <v>52.166666666666657</v>
      </c>
      <c r="N47" s="91">
        <f t="shared" si="1"/>
        <v>1460.1449999999998</v>
      </c>
      <c r="O47" s="91">
        <f t="shared" si="2"/>
        <v>816.37499999999966</v>
      </c>
      <c r="P47" s="91">
        <f t="shared" si="3"/>
        <v>643.77</v>
      </c>
      <c r="Q47" s="63">
        <f>VLOOKUP(E47,Steuerung!$A$17:$B$500,2,FALSE)</f>
        <v>0</v>
      </c>
      <c r="R47" s="63">
        <f>VLOOKUP(F47,Steuerung!$A$17:$B$500,2,FALSE)</f>
        <v>0</v>
      </c>
      <c r="S47" s="4">
        <f t="shared" si="9"/>
        <v>0</v>
      </c>
      <c r="T47" s="4">
        <f t="shared" si="10"/>
        <v>0</v>
      </c>
      <c r="U47" s="112" t="e">
        <f t="shared" si="5"/>
        <v>#DIV/0!</v>
      </c>
      <c r="V47" s="112" t="e">
        <f t="shared" si="6"/>
        <v>#DIV/0!</v>
      </c>
      <c r="W47" s="112" t="e">
        <f t="shared" si="8"/>
        <v>#DIV/0!</v>
      </c>
    </row>
    <row r="48" spans="1:23" x14ac:dyDescent="0.2">
      <c r="A48" s="48" t="s">
        <v>2655</v>
      </c>
      <c r="B48" s="48" t="s">
        <v>2053</v>
      </c>
      <c r="C48" s="48"/>
      <c r="D48" s="48" t="s">
        <v>868</v>
      </c>
      <c r="E48" s="48" t="s">
        <v>231</v>
      </c>
      <c r="F48" s="48" t="s">
        <v>231</v>
      </c>
      <c r="G48" s="48" t="s">
        <v>1334</v>
      </c>
      <c r="H48" s="91">
        <v>38.020000000000003</v>
      </c>
      <c r="I48" s="7">
        <f>VLOOKUP(E48,Steuerung!$A$17:$E$500,5,FALSE)</f>
        <v>2</v>
      </c>
      <c r="J48" s="73">
        <f>VLOOKUP(E48,Steuerung!$A$17:$F$500,6,FALSE)</f>
        <v>58.333333333333329</v>
      </c>
      <c r="K48" s="7">
        <f>VLOOKUP(F48,Steuerung!$A$17:$G$500,7,FALSE)</f>
        <v>2</v>
      </c>
      <c r="L48" s="7">
        <f>VLOOKUP(F48,Steuerung!$A$17:$H$500,8,FALSE)</f>
        <v>46</v>
      </c>
      <c r="M48" s="73">
        <f t="shared" si="0"/>
        <v>104.33333333333333</v>
      </c>
      <c r="N48" s="91">
        <f t="shared" si="1"/>
        <v>3966.7533333333336</v>
      </c>
      <c r="O48" s="91">
        <f t="shared" si="2"/>
        <v>2217.8333333333335</v>
      </c>
      <c r="P48" s="91">
        <f t="shared" si="3"/>
        <v>1748.92</v>
      </c>
      <c r="Q48" s="63">
        <f>VLOOKUP(E48,Steuerung!$A$17:$B$500,2,FALSE)</f>
        <v>0</v>
      </c>
      <c r="R48" s="63">
        <f>VLOOKUP(F48,Steuerung!$A$17:$B$500,2,FALSE)</f>
        <v>0</v>
      </c>
      <c r="S48" s="4">
        <f t="shared" si="9"/>
        <v>0</v>
      </c>
      <c r="T48" s="4">
        <f t="shared" si="10"/>
        <v>0</v>
      </c>
      <c r="U48" s="112" t="e">
        <f t="shared" si="5"/>
        <v>#DIV/0!</v>
      </c>
      <c r="V48" s="112" t="e">
        <f t="shared" si="6"/>
        <v>#DIV/0!</v>
      </c>
      <c r="W48" s="112" t="e">
        <f t="shared" si="8"/>
        <v>#DIV/0!</v>
      </c>
    </row>
    <row r="49" spans="1:23" x14ac:dyDescent="0.2">
      <c r="A49" s="48" t="s">
        <v>1370</v>
      </c>
      <c r="B49" s="48" t="s">
        <v>786</v>
      </c>
      <c r="C49" s="48"/>
      <c r="D49" s="48" t="s">
        <v>919</v>
      </c>
      <c r="E49" s="48" t="s">
        <v>272</v>
      </c>
      <c r="F49" s="48" t="s">
        <v>272</v>
      </c>
      <c r="G49" s="48" t="s">
        <v>1334</v>
      </c>
      <c r="H49" s="91">
        <v>8.0399999999999991</v>
      </c>
      <c r="I49" s="7">
        <f>VLOOKUP(E49,Steuerung!$A$17:$E$500,5,FALSE)</f>
        <v>2</v>
      </c>
      <c r="J49" s="73">
        <f>VLOOKUP(E49,Steuerung!$A$17:$F$500,6,FALSE)</f>
        <v>58.333333333333329</v>
      </c>
      <c r="K49" s="7">
        <f>VLOOKUP(F49,Steuerung!$A$17:$G$500,7,FALSE)</f>
        <v>2</v>
      </c>
      <c r="L49" s="7">
        <f>VLOOKUP(F49,Steuerung!$A$17:$H$500,8,FALSE)</f>
        <v>46</v>
      </c>
      <c r="M49" s="73">
        <f t="shared" si="0"/>
        <v>104.33333333333333</v>
      </c>
      <c r="N49" s="91">
        <f t="shared" si="1"/>
        <v>838.83999999999992</v>
      </c>
      <c r="O49" s="91">
        <f t="shared" si="2"/>
        <v>468.99999999999989</v>
      </c>
      <c r="P49" s="91">
        <f t="shared" si="3"/>
        <v>369.84</v>
      </c>
      <c r="Q49" s="63">
        <f>VLOOKUP(E49,Steuerung!$A$17:$B$500,2,FALSE)</f>
        <v>0</v>
      </c>
      <c r="R49" s="63">
        <f>VLOOKUP(F49,Steuerung!$A$17:$B$500,2,FALSE)</f>
        <v>0</v>
      </c>
      <c r="S49" s="4">
        <f t="shared" si="9"/>
        <v>0</v>
      </c>
      <c r="T49" s="4">
        <f t="shared" si="10"/>
        <v>0</v>
      </c>
      <c r="U49" s="112" t="e">
        <f t="shared" si="5"/>
        <v>#DIV/0!</v>
      </c>
      <c r="V49" s="112" t="e">
        <f t="shared" si="6"/>
        <v>#DIV/0!</v>
      </c>
      <c r="W49" s="112" t="e">
        <f t="shared" si="8"/>
        <v>#DIV/0!</v>
      </c>
    </row>
    <row r="50" spans="1:23" x14ac:dyDescent="0.2">
      <c r="A50" s="48" t="s">
        <v>2725</v>
      </c>
      <c r="B50" s="48" t="s">
        <v>2053</v>
      </c>
      <c r="C50" s="48"/>
      <c r="D50" s="48" t="s">
        <v>868</v>
      </c>
      <c r="E50" s="48" t="s">
        <v>231</v>
      </c>
      <c r="F50" s="48" t="s">
        <v>231</v>
      </c>
      <c r="G50" s="48" t="s">
        <v>1334</v>
      </c>
      <c r="H50" s="91">
        <v>14.41</v>
      </c>
      <c r="I50" s="7">
        <f>VLOOKUP(E50,Steuerung!$A$17:$E$500,5,FALSE)</f>
        <v>2</v>
      </c>
      <c r="J50" s="73">
        <f>VLOOKUP(E50,Steuerung!$A$17:$F$500,6,FALSE)</f>
        <v>58.333333333333329</v>
      </c>
      <c r="K50" s="7">
        <f>VLOOKUP(F50,Steuerung!$A$17:$G$500,7,FALSE)</f>
        <v>2</v>
      </c>
      <c r="L50" s="7">
        <f>VLOOKUP(F50,Steuerung!$A$17:$H$500,8,FALSE)</f>
        <v>46</v>
      </c>
      <c r="M50" s="73">
        <f t="shared" si="0"/>
        <v>104.33333333333333</v>
      </c>
      <c r="N50" s="91">
        <f t="shared" si="1"/>
        <v>1503.4433333333334</v>
      </c>
      <c r="O50" s="91">
        <f t="shared" si="2"/>
        <v>840.58333333333326</v>
      </c>
      <c r="P50" s="91">
        <f t="shared" si="3"/>
        <v>662.86</v>
      </c>
      <c r="Q50" s="63">
        <f>VLOOKUP(E50,Steuerung!$A$17:$B$500,2,FALSE)</f>
        <v>0</v>
      </c>
      <c r="R50" s="63">
        <f>VLOOKUP(F50,Steuerung!$A$17:$B$500,2,FALSE)</f>
        <v>0</v>
      </c>
      <c r="S50" s="4">
        <f t="shared" si="9"/>
        <v>0</v>
      </c>
      <c r="T50" s="4">
        <f t="shared" si="10"/>
        <v>0</v>
      </c>
      <c r="U50" s="112" t="e">
        <f t="shared" si="5"/>
        <v>#DIV/0!</v>
      </c>
      <c r="V50" s="112" t="e">
        <f t="shared" si="6"/>
        <v>#DIV/0!</v>
      </c>
      <c r="W50" s="112" t="e">
        <f t="shared" si="8"/>
        <v>#DIV/0!</v>
      </c>
    </row>
    <row r="51" spans="1:23" x14ac:dyDescent="0.2">
      <c r="A51" s="48" t="s">
        <v>917</v>
      </c>
      <c r="B51" s="48" t="s">
        <v>3586</v>
      </c>
      <c r="C51" s="48"/>
      <c r="D51" s="48" t="s">
        <v>907</v>
      </c>
      <c r="E51" s="48" t="s">
        <v>250</v>
      </c>
      <c r="F51" s="48" t="s">
        <v>250</v>
      </c>
      <c r="G51" s="48" t="s">
        <v>1334</v>
      </c>
      <c r="H51" s="91">
        <v>14.16</v>
      </c>
      <c r="I51" s="7">
        <f>VLOOKUP(E51,Steuerung!$A$17:$E$500,5,FALSE)</f>
        <v>1</v>
      </c>
      <c r="J51" s="73">
        <f>VLOOKUP(E51,Steuerung!$A$17:$F$500,6,FALSE)</f>
        <v>29.166666666666657</v>
      </c>
      <c r="K51" s="7">
        <f>VLOOKUP(F51,Steuerung!$A$17:$G$500,7,FALSE)</f>
        <v>1</v>
      </c>
      <c r="L51" s="7">
        <f>VLOOKUP(F51,Steuerung!$A$17:$H$500,8,FALSE)</f>
        <v>23</v>
      </c>
      <c r="M51" s="73">
        <f t="shared" si="0"/>
        <v>52.166666666666657</v>
      </c>
      <c r="N51" s="91">
        <f t="shared" si="1"/>
        <v>738.67999999999984</v>
      </c>
      <c r="O51" s="91">
        <f t="shared" si="2"/>
        <v>412.99999999999989</v>
      </c>
      <c r="P51" s="91">
        <f t="shared" si="3"/>
        <v>325.68</v>
      </c>
      <c r="Q51" s="63">
        <f>VLOOKUP(E51,Steuerung!$A$17:$B$500,2,FALSE)</f>
        <v>0</v>
      </c>
      <c r="R51" s="63">
        <f>VLOOKUP(F51,Steuerung!$A$17:$B$500,2,FALSE)</f>
        <v>0</v>
      </c>
      <c r="S51" s="4">
        <f t="shared" si="9"/>
        <v>0</v>
      </c>
      <c r="T51" s="4">
        <f t="shared" si="10"/>
        <v>0</v>
      </c>
      <c r="U51" s="112" t="e">
        <f t="shared" si="5"/>
        <v>#DIV/0!</v>
      </c>
      <c r="V51" s="112" t="e">
        <f t="shared" si="6"/>
        <v>#DIV/0!</v>
      </c>
      <c r="W51" s="112" t="e">
        <f t="shared" si="8"/>
        <v>#DIV/0!</v>
      </c>
    </row>
    <row r="52" spans="1:23" x14ac:dyDescent="0.2">
      <c r="A52" s="48" t="s">
        <v>1372</v>
      </c>
      <c r="B52" s="48" t="s">
        <v>1510</v>
      </c>
      <c r="C52" s="48"/>
      <c r="D52" s="48" t="s">
        <v>902</v>
      </c>
      <c r="E52" s="48" t="s">
        <v>197</v>
      </c>
      <c r="F52" s="48" t="s">
        <v>197</v>
      </c>
      <c r="G52" s="48" t="s">
        <v>1334</v>
      </c>
      <c r="H52" s="91">
        <v>29.25</v>
      </c>
      <c r="I52" s="7">
        <f>VLOOKUP(E52,Steuerung!$A$17:$E$500,5,FALSE)</f>
        <v>1</v>
      </c>
      <c r="J52" s="73">
        <f>VLOOKUP(E52,Steuerung!$A$17:$F$500,6,FALSE)</f>
        <v>29.166666666666657</v>
      </c>
      <c r="K52" s="7">
        <f>VLOOKUP(F52,Steuerung!$A$17:$G$500,7,FALSE)</f>
        <v>1</v>
      </c>
      <c r="L52" s="7">
        <f>VLOOKUP(F52,Steuerung!$A$17:$H$500,8,FALSE)</f>
        <v>23</v>
      </c>
      <c r="M52" s="73">
        <f t="shared" si="0"/>
        <v>52.166666666666657</v>
      </c>
      <c r="N52" s="91">
        <f t="shared" si="1"/>
        <v>1525.8749999999998</v>
      </c>
      <c r="O52" s="91">
        <f t="shared" si="2"/>
        <v>853.12499999999977</v>
      </c>
      <c r="P52" s="91">
        <f t="shared" si="3"/>
        <v>672.75</v>
      </c>
      <c r="Q52" s="63">
        <f>VLOOKUP(E52,Steuerung!$A$17:$B$500,2,FALSE)</f>
        <v>0</v>
      </c>
      <c r="R52" s="63">
        <f>VLOOKUP(F52,Steuerung!$A$17:$B$500,2,FALSE)</f>
        <v>0</v>
      </c>
      <c r="S52" s="4">
        <f t="shared" si="9"/>
        <v>0</v>
      </c>
      <c r="T52" s="4">
        <f t="shared" si="10"/>
        <v>0</v>
      </c>
      <c r="U52" s="112" t="e">
        <f t="shared" si="5"/>
        <v>#DIV/0!</v>
      </c>
      <c r="V52" s="112" t="e">
        <f t="shared" si="6"/>
        <v>#DIV/0!</v>
      </c>
      <c r="W52" s="112" t="e">
        <f t="shared" si="8"/>
        <v>#DIV/0!</v>
      </c>
    </row>
    <row r="53" spans="1:23" x14ac:dyDescent="0.2">
      <c r="A53" s="48" t="s">
        <v>2802</v>
      </c>
      <c r="B53" s="48" t="s">
        <v>3586</v>
      </c>
      <c r="C53" s="48"/>
      <c r="D53" s="48" t="s">
        <v>907</v>
      </c>
      <c r="E53" s="48" t="s">
        <v>252</v>
      </c>
      <c r="F53" s="48" t="s">
        <v>252</v>
      </c>
      <c r="G53" s="48" t="s">
        <v>1334</v>
      </c>
      <c r="H53" s="91">
        <v>38.35</v>
      </c>
      <c r="I53" s="7">
        <f>VLOOKUP(E53,Steuerung!$A$17:$E$500,5,FALSE)</f>
        <v>2</v>
      </c>
      <c r="J53" s="73">
        <f>VLOOKUP(E53,Steuerung!$A$17:$F$500,6,FALSE)</f>
        <v>58.333333333333329</v>
      </c>
      <c r="K53" s="7">
        <f>VLOOKUP(F53,Steuerung!$A$17:$G$500,7,FALSE)</f>
        <v>2</v>
      </c>
      <c r="L53" s="7">
        <f>VLOOKUP(F53,Steuerung!$A$17:$H$500,8,FALSE)</f>
        <v>46</v>
      </c>
      <c r="M53" s="73">
        <f t="shared" si="0"/>
        <v>104.33333333333333</v>
      </c>
      <c r="N53" s="91">
        <f t="shared" si="1"/>
        <v>4001.1833333333334</v>
      </c>
      <c r="O53" s="91">
        <f t="shared" si="2"/>
        <v>2237.083333333333</v>
      </c>
      <c r="P53" s="91">
        <f t="shared" si="3"/>
        <v>1764.1000000000001</v>
      </c>
      <c r="Q53" s="63">
        <f>VLOOKUP(E53,Steuerung!$A$17:$B$500,2,FALSE)</f>
        <v>0</v>
      </c>
      <c r="R53" s="63">
        <f>VLOOKUP(F53,Steuerung!$A$17:$B$500,2,FALSE)</f>
        <v>0</v>
      </c>
      <c r="S53" s="4">
        <f t="shared" si="9"/>
        <v>0</v>
      </c>
      <c r="T53" s="4">
        <f t="shared" si="10"/>
        <v>0</v>
      </c>
      <c r="U53" s="112" t="e">
        <f t="shared" si="5"/>
        <v>#DIV/0!</v>
      </c>
      <c r="V53" s="112" t="e">
        <f t="shared" si="6"/>
        <v>#DIV/0!</v>
      </c>
      <c r="W53" s="112" t="e">
        <f t="shared" si="8"/>
        <v>#DIV/0!</v>
      </c>
    </row>
    <row r="54" spans="1:23" x14ac:dyDescent="0.2">
      <c r="A54" s="48"/>
      <c r="B54" s="48"/>
      <c r="C54" s="48"/>
      <c r="D54" s="48"/>
      <c r="E54" s="48"/>
      <c r="F54" s="48"/>
      <c r="G54" s="48"/>
      <c r="H54" s="91"/>
      <c r="I54" s="7"/>
      <c r="J54" s="73"/>
      <c r="K54" s="7"/>
      <c r="L54" s="7"/>
      <c r="M54" s="73"/>
      <c r="N54" s="91"/>
      <c r="O54" s="91"/>
      <c r="P54" s="91"/>
      <c r="Q54" s="63"/>
      <c r="R54" s="63"/>
      <c r="S54" s="63"/>
      <c r="T54" s="63"/>
      <c r="U54" s="112"/>
      <c r="V54" s="112"/>
      <c r="W54" s="112"/>
    </row>
    <row r="55" spans="1:23" x14ac:dyDescent="0.2">
      <c r="A55" s="2" t="s">
        <v>3588</v>
      </c>
      <c r="B55" s="2" t="s">
        <v>3589</v>
      </c>
      <c r="C55" s="2"/>
      <c r="D55" s="48"/>
      <c r="E55" s="48"/>
      <c r="F55" s="48"/>
      <c r="G55" s="48"/>
      <c r="H55" s="91"/>
      <c r="I55" s="7"/>
      <c r="J55" s="73"/>
      <c r="K55" s="7"/>
      <c r="L55" s="7"/>
      <c r="M55" s="73"/>
      <c r="N55" s="91"/>
      <c r="O55" s="91"/>
      <c r="P55" s="91"/>
      <c r="Q55" s="63"/>
      <c r="R55" s="63"/>
      <c r="S55" s="63"/>
      <c r="T55" s="63"/>
      <c r="U55" s="112"/>
      <c r="V55" s="112"/>
      <c r="W55" s="112"/>
    </row>
    <row r="56" spans="1:23" x14ac:dyDescent="0.2">
      <c r="A56" s="2"/>
      <c r="B56" s="2"/>
      <c r="C56" s="2"/>
      <c r="D56" s="48"/>
      <c r="E56" s="48"/>
      <c r="F56" s="48"/>
      <c r="G56" s="48"/>
      <c r="H56" s="91"/>
      <c r="I56" s="7"/>
      <c r="J56" s="73"/>
      <c r="K56" s="7"/>
      <c r="L56" s="7"/>
      <c r="M56" s="73"/>
      <c r="N56" s="91"/>
      <c r="O56" s="91"/>
      <c r="P56" s="91"/>
      <c r="Q56" s="63"/>
      <c r="R56" s="63"/>
      <c r="S56" s="63"/>
      <c r="T56" s="63"/>
      <c r="U56" s="112"/>
      <c r="V56" s="112"/>
      <c r="W56" s="112"/>
    </row>
    <row r="57" spans="1:23" x14ac:dyDescent="0.2">
      <c r="A57" s="48" t="s">
        <v>1324</v>
      </c>
      <c r="B57" s="48" t="s">
        <v>1328</v>
      </c>
      <c r="C57" s="48"/>
      <c r="D57" s="48" t="s">
        <v>875</v>
      </c>
      <c r="E57" s="48" t="s">
        <v>177</v>
      </c>
      <c r="F57" s="48" t="s">
        <v>177</v>
      </c>
      <c r="G57" s="48" t="s">
        <v>2141</v>
      </c>
      <c r="H57" s="91">
        <v>17.45</v>
      </c>
      <c r="I57" s="7">
        <f>VLOOKUP(E57,Steuerung!$A$17:$E$500,5,FALSE)</f>
        <v>1</v>
      </c>
      <c r="J57" s="73">
        <f>VLOOKUP(E57,Steuerung!$A$17:$F$500,6,FALSE)</f>
        <v>29.166666666666657</v>
      </c>
      <c r="K57" s="7">
        <f>VLOOKUP(F57,Steuerung!$A$17:$G$500,7,FALSE)</f>
        <v>1</v>
      </c>
      <c r="L57" s="7">
        <f>VLOOKUP(F57,Steuerung!$A$17:$H$500,8,FALSE)</f>
        <v>23</v>
      </c>
      <c r="M57" s="73">
        <f t="shared" ref="M57:M95" si="11">J57+L57</f>
        <v>52.166666666666657</v>
      </c>
      <c r="N57" s="91">
        <f t="shared" ref="N57:N95" si="12">H57*M57</f>
        <v>910.30833333333317</v>
      </c>
      <c r="O57" s="91">
        <f t="shared" ref="O57:O95" si="13">H57*J57</f>
        <v>508.95833333333314</v>
      </c>
      <c r="P57" s="91">
        <f t="shared" ref="P57:P95" si="14">H57*L57</f>
        <v>401.34999999999997</v>
      </c>
      <c r="Q57" s="63">
        <f>VLOOKUP(E57,Steuerung!$A$17:$B$500,2,FALSE)</f>
        <v>0</v>
      </c>
      <c r="R57" s="63">
        <f>VLOOKUP(F57,Steuerung!$A$17:$B$500,2,FALSE)</f>
        <v>0</v>
      </c>
      <c r="S57" s="4">
        <f t="shared" ref="S57:S95" si="15">IFERROR(O57/Q57,0)</f>
        <v>0</v>
      </c>
      <c r="T57" s="4">
        <f t="shared" ref="T57:T95" si="16">IFERROR(P57/R57,0)</f>
        <v>0</v>
      </c>
      <c r="U57" s="112" t="e">
        <f t="shared" ref="U57:U95" si="17">IF(J57&gt;0,O57/Q57*SVS_UHR,0)</f>
        <v>#DIV/0!</v>
      </c>
      <c r="V57" s="112" t="e">
        <f t="shared" ref="V57:V95" si="18">IF(L57&gt;0,P57/R57*SVS_UHR,0)</f>
        <v>#DIV/0!</v>
      </c>
      <c r="W57" s="112" t="e">
        <f t="shared" ref="W57:W95" si="19">U57+V57</f>
        <v>#DIV/0!</v>
      </c>
    </row>
    <row r="58" spans="1:23" x14ac:dyDescent="0.2">
      <c r="A58" s="48" t="s">
        <v>1324</v>
      </c>
      <c r="B58" s="48" t="s">
        <v>3562</v>
      </c>
      <c r="C58" s="48"/>
      <c r="D58" s="48" t="s">
        <v>875</v>
      </c>
      <c r="E58" s="48" t="s">
        <v>157</v>
      </c>
      <c r="F58" s="48" t="s">
        <v>157</v>
      </c>
      <c r="G58" s="48" t="s">
        <v>2141</v>
      </c>
      <c r="H58" s="91">
        <v>5.27</v>
      </c>
      <c r="I58" s="7">
        <f>VLOOKUP(E58,Steuerung!$A$17:$E$500,5,FALSE)</f>
        <v>1</v>
      </c>
      <c r="J58" s="73">
        <f>VLOOKUP(E58,Steuerung!$A$17:$F$500,6,FALSE)</f>
        <v>29.166666666666657</v>
      </c>
      <c r="K58" s="7">
        <f>VLOOKUP(F58,Steuerung!$A$17:$G$500,7,FALSE)</f>
        <v>1</v>
      </c>
      <c r="L58" s="7">
        <f>VLOOKUP(F58,Steuerung!$A$17:$H$500,8,FALSE)</f>
        <v>23</v>
      </c>
      <c r="M58" s="73">
        <f t="shared" si="11"/>
        <v>52.166666666666657</v>
      </c>
      <c r="N58" s="91">
        <f t="shared" si="12"/>
        <v>274.91833333333324</v>
      </c>
      <c r="O58" s="91">
        <f t="shared" si="13"/>
        <v>153.70833333333326</v>
      </c>
      <c r="P58" s="91">
        <f t="shared" si="14"/>
        <v>121.21</v>
      </c>
      <c r="Q58" s="63">
        <f>VLOOKUP(E58,Steuerung!$A$17:$B$500,2,FALSE)</f>
        <v>0</v>
      </c>
      <c r="R58" s="63">
        <f>VLOOKUP(F58,Steuerung!$A$17:$B$500,2,FALSE)</f>
        <v>0</v>
      </c>
      <c r="S58" s="4">
        <f t="shared" si="15"/>
        <v>0</v>
      </c>
      <c r="T58" s="4">
        <f t="shared" si="16"/>
        <v>0</v>
      </c>
      <c r="U58" s="112" t="e">
        <f t="shared" si="17"/>
        <v>#DIV/0!</v>
      </c>
      <c r="V58" s="112" t="e">
        <f t="shared" si="18"/>
        <v>#DIV/0!</v>
      </c>
      <c r="W58" s="112" t="e">
        <f t="shared" si="19"/>
        <v>#DIV/0!</v>
      </c>
    </row>
    <row r="59" spans="1:23" x14ac:dyDescent="0.2">
      <c r="A59" s="48" t="s">
        <v>3590</v>
      </c>
      <c r="B59" s="48" t="s">
        <v>3591</v>
      </c>
      <c r="C59" s="48"/>
      <c r="D59" s="48" t="s">
        <v>875</v>
      </c>
      <c r="E59" s="48" t="s">
        <v>177</v>
      </c>
      <c r="F59" s="48" t="s">
        <v>177</v>
      </c>
      <c r="G59" s="48" t="s">
        <v>869</v>
      </c>
      <c r="H59" s="91">
        <v>13.62</v>
      </c>
      <c r="I59" s="7">
        <f>VLOOKUP(E59,Steuerung!$A$17:$E$500,5,FALSE)</f>
        <v>1</v>
      </c>
      <c r="J59" s="73">
        <f>VLOOKUP(E59,Steuerung!$A$17:$F$500,6,FALSE)</f>
        <v>29.166666666666657</v>
      </c>
      <c r="K59" s="7">
        <f>VLOOKUP(F59,Steuerung!$A$17:$G$500,7,FALSE)</f>
        <v>1</v>
      </c>
      <c r="L59" s="7">
        <f>VLOOKUP(F59,Steuerung!$A$17:$H$500,8,FALSE)</f>
        <v>23</v>
      </c>
      <c r="M59" s="73">
        <f t="shared" si="11"/>
        <v>52.166666666666657</v>
      </c>
      <c r="N59" s="91">
        <f t="shared" si="12"/>
        <v>710.50999999999988</v>
      </c>
      <c r="O59" s="91">
        <f t="shared" si="13"/>
        <v>397.24999999999983</v>
      </c>
      <c r="P59" s="91">
        <f t="shared" si="14"/>
        <v>313.26</v>
      </c>
      <c r="Q59" s="63">
        <f>VLOOKUP(E59,Steuerung!$A$17:$B$500,2,FALSE)</f>
        <v>0</v>
      </c>
      <c r="R59" s="63">
        <f>VLOOKUP(F59,Steuerung!$A$17:$B$500,2,FALSE)</f>
        <v>0</v>
      </c>
      <c r="S59" s="4">
        <f t="shared" si="15"/>
        <v>0</v>
      </c>
      <c r="T59" s="4">
        <f t="shared" si="16"/>
        <v>0</v>
      </c>
      <c r="U59" s="112" t="e">
        <f t="shared" si="17"/>
        <v>#DIV/0!</v>
      </c>
      <c r="V59" s="112" t="e">
        <f t="shared" si="18"/>
        <v>#DIV/0!</v>
      </c>
      <c r="W59" s="112" t="e">
        <f t="shared" si="19"/>
        <v>#DIV/0!</v>
      </c>
    </row>
    <row r="60" spans="1:23" x14ac:dyDescent="0.2">
      <c r="A60" s="48" t="s">
        <v>2967</v>
      </c>
      <c r="B60" s="48" t="s">
        <v>3592</v>
      </c>
      <c r="C60" s="48"/>
      <c r="D60" s="48" t="s">
        <v>875</v>
      </c>
      <c r="E60" s="48" t="s">
        <v>173</v>
      </c>
      <c r="F60" s="48" t="s">
        <v>173</v>
      </c>
      <c r="G60" s="48" t="s">
        <v>869</v>
      </c>
      <c r="H60" s="91">
        <v>9.4499999999999993</v>
      </c>
      <c r="I60" s="7" t="str">
        <f>VLOOKUP(E60,Steuerung!$A$17:$E$500,5,FALSE)</f>
        <v>v</v>
      </c>
      <c r="J60" s="73">
        <f>VLOOKUP(E60,Steuerung!$A$17:$F$500,6,FALSE)</f>
        <v>3</v>
      </c>
      <c r="K60" s="7" t="str">
        <f>VLOOKUP(F60,Steuerung!$A$17:$G$500,7,FALSE)</f>
        <v>v</v>
      </c>
      <c r="L60" s="7">
        <f>VLOOKUP(F60,Steuerung!$A$17:$H$500,8,FALSE)</f>
        <v>1</v>
      </c>
      <c r="M60" s="73">
        <f t="shared" si="11"/>
        <v>4</v>
      </c>
      <c r="N60" s="91">
        <f t="shared" si="12"/>
        <v>37.799999999999997</v>
      </c>
      <c r="O60" s="91">
        <f t="shared" si="13"/>
        <v>28.349999999999998</v>
      </c>
      <c r="P60" s="91">
        <f t="shared" si="14"/>
        <v>9.4499999999999993</v>
      </c>
      <c r="Q60" s="63">
        <f>VLOOKUP(E60,Steuerung!$A$17:$B$500,2,FALSE)</f>
        <v>0</v>
      </c>
      <c r="R60" s="63">
        <f>VLOOKUP(F60,Steuerung!$A$17:$B$500,2,FALSE)</f>
        <v>0</v>
      </c>
      <c r="S60" s="4">
        <f t="shared" si="15"/>
        <v>0</v>
      </c>
      <c r="T60" s="4">
        <f t="shared" si="16"/>
        <v>0</v>
      </c>
      <c r="U60" s="112" t="e">
        <f t="shared" si="17"/>
        <v>#DIV/0!</v>
      </c>
      <c r="V60" s="112" t="e">
        <f t="shared" si="18"/>
        <v>#DIV/0!</v>
      </c>
      <c r="W60" s="112" t="e">
        <f t="shared" si="19"/>
        <v>#DIV/0!</v>
      </c>
    </row>
    <row r="61" spans="1:23" x14ac:dyDescent="0.2">
      <c r="A61" s="48" t="s">
        <v>2167</v>
      </c>
      <c r="B61" s="48" t="s">
        <v>3593</v>
      </c>
      <c r="C61" s="48"/>
      <c r="D61" s="48" t="s">
        <v>884</v>
      </c>
      <c r="E61" s="48" t="s">
        <v>302</v>
      </c>
      <c r="F61" s="48" t="s">
        <v>302</v>
      </c>
      <c r="G61" s="48" t="s">
        <v>2797</v>
      </c>
      <c r="H61" s="91">
        <v>19.95</v>
      </c>
      <c r="I61" s="7" t="str">
        <f>VLOOKUP(E61,Steuerung!$A$17:$E$500,5,FALSE)</f>
        <v>j</v>
      </c>
      <c r="J61" s="73">
        <f>VLOOKUP(E61,Steuerung!$A$17:$F$500,6,FALSE)</f>
        <v>1</v>
      </c>
      <c r="K61" s="7" t="str">
        <f>VLOOKUP(F61,Steuerung!$A$17:$G$500,7,FALSE)</f>
        <v>j</v>
      </c>
      <c r="L61" s="7">
        <f>VLOOKUP(F61,Steuerung!$A$17:$H$500,8,FALSE)</f>
        <v>0</v>
      </c>
      <c r="M61" s="73">
        <f t="shared" si="11"/>
        <v>1</v>
      </c>
      <c r="N61" s="91">
        <f t="shared" si="12"/>
        <v>19.95</v>
      </c>
      <c r="O61" s="91">
        <f t="shared" si="13"/>
        <v>19.95</v>
      </c>
      <c r="P61" s="91">
        <f t="shared" si="14"/>
        <v>0</v>
      </c>
      <c r="Q61" s="63">
        <f>VLOOKUP(E61,Steuerung!$A$17:$B$500,2,FALSE)</f>
        <v>0</v>
      </c>
      <c r="R61" s="63">
        <f>VLOOKUP(F61,Steuerung!$A$17:$B$500,2,FALSE)</f>
        <v>0</v>
      </c>
      <c r="S61" s="4">
        <f t="shared" si="15"/>
        <v>0</v>
      </c>
      <c r="T61" s="4">
        <f t="shared" si="16"/>
        <v>0</v>
      </c>
      <c r="U61" s="112" t="e">
        <f t="shared" si="17"/>
        <v>#DIV/0!</v>
      </c>
      <c r="V61" s="112">
        <f t="shared" si="18"/>
        <v>0</v>
      </c>
      <c r="W61" s="112" t="e">
        <f t="shared" si="19"/>
        <v>#DIV/0!</v>
      </c>
    </row>
    <row r="62" spans="1:23" x14ac:dyDescent="0.2">
      <c r="A62" s="48" t="s">
        <v>3594</v>
      </c>
      <c r="B62" s="48" t="s">
        <v>3593</v>
      </c>
      <c r="C62" s="48"/>
      <c r="D62" s="48" t="s">
        <v>884</v>
      </c>
      <c r="E62" s="48" t="s">
        <v>302</v>
      </c>
      <c r="F62" s="48" t="s">
        <v>302</v>
      </c>
      <c r="G62" s="48" t="s">
        <v>2797</v>
      </c>
      <c r="H62" s="91">
        <v>3.99</v>
      </c>
      <c r="I62" s="7" t="str">
        <f>VLOOKUP(E62,Steuerung!$A$17:$E$500,5,FALSE)</f>
        <v>j</v>
      </c>
      <c r="J62" s="73">
        <f>VLOOKUP(E62,Steuerung!$A$17:$F$500,6,FALSE)</f>
        <v>1</v>
      </c>
      <c r="K62" s="7" t="str">
        <f>VLOOKUP(F62,Steuerung!$A$17:$G$500,7,FALSE)</f>
        <v>j</v>
      </c>
      <c r="L62" s="7">
        <f>VLOOKUP(F62,Steuerung!$A$17:$H$500,8,FALSE)</f>
        <v>0</v>
      </c>
      <c r="M62" s="73">
        <f t="shared" si="11"/>
        <v>1</v>
      </c>
      <c r="N62" s="91">
        <f t="shared" si="12"/>
        <v>3.99</v>
      </c>
      <c r="O62" s="91">
        <f t="shared" si="13"/>
        <v>3.99</v>
      </c>
      <c r="P62" s="91">
        <f t="shared" si="14"/>
        <v>0</v>
      </c>
      <c r="Q62" s="63">
        <f>VLOOKUP(E62,Steuerung!$A$17:$B$500,2,FALSE)</f>
        <v>0</v>
      </c>
      <c r="R62" s="63">
        <f>VLOOKUP(F62,Steuerung!$A$17:$B$500,2,FALSE)</f>
        <v>0</v>
      </c>
      <c r="S62" s="4">
        <f t="shared" si="15"/>
        <v>0</v>
      </c>
      <c r="T62" s="4">
        <f t="shared" si="16"/>
        <v>0</v>
      </c>
      <c r="U62" s="112" t="e">
        <f t="shared" si="17"/>
        <v>#DIV/0!</v>
      </c>
      <c r="V62" s="112">
        <f t="shared" si="18"/>
        <v>0</v>
      </c>
      <c r="W62" s="112" t="e">
        <f t="shared" si="19"/>
        <v>#DIV/0!</v>
      </c>
    </row>
    <row r="63" spans="1:23" x14ac:dyDescent="0.2">
      <c r="A63" s="48" t="s">
        <v>2965</v>
      </c>
      <c r="B63" s="48" t="s">
        <v>3593</v>
      </c>
      <c r="C63" s="48"/>
      <c r="D63" s="48" t="s">
        <v>884</v>
      </c>
      <c r="E63" s="48" t="s">
        <v>302</v>
      </c>
      <c r="F63" s="48" t="s">
        <v>302</v>
      </c>
      <c r="G63" s="48" t="s">
        <v>2797</v>
      </c>
      <c r="H63" s="91">
        <v>29.69</v>
      </c>
      <c r="I63" s="7" t="str">
        <f>VLOOKUP(E63,Steuerung!$A$17:$E$500,5,FALSE)</f>
        <v>j</v>
      </c>
      <c r="J63" s="73">
        <f>VLOOKUP(E63,Steuerung!$A$17:$F$500,6,FALSE)</f>
        <v>1</v>
      </c>
      <c r="K63" s="7" t="str">
        <f>VLOOKUP(F63,Steuerung!$A$17:$G$500,7,FALSE)</f>
        <v>j</v>
      </c>
      <c r="L63" s="7">
        <f>VLOOKUP(F63,Steuerung!$A$17:$H$500,8,FALSE)</f>
        <v>0</v>
      </c>
      <c r="M63" s="73">
        <f t="shared" si="11"/>
        <v>1</v>
      </c>
      <c r="N63" s="91">
        <f t="shared" si="12"/>
        <v>29.69</v>
      </c>
      <c r="O63" s="91">
        <f t="shared" si="13"/>
        <v>29.69</v>
      </c>
      <c r="P63" s="91">
        <f t="shared" si="14"/>
        <v>0</v>
      </c>
      <c r="Q63" s="63">
        <f>VLOOKUP(E63,Steuerung!$A$17:$B$500,2,FALSE)</f>
        <v>0</v>
      </c>
      <c r="R63" s="63">
        <f>VLOOKUP(F63,Steuerung!$A$17:$B$500,2,FALSE)</f>
        <v>0</v>
      </c>
      <c r="S63" s="4">
        <f t="shared" si="15"/>
        <v>0</v>
      </c>
      <c r="T63" s="4">
        <f t="shared" si="16"/>
        <v>0</v>
      </c>
      <c r="U63" s="112" t="e">
        <f t="shared" si="17"/>
        <v>#DIV/0!</v>
      </c>
      <c r="V63" s="112">
        <f t="shared" si="18"/>
        <v>0</v>
      </c>
      <c r="W63" s="112" t="e">
        <f t="shared" si="19"/>
        <v>#DIV/0!</v>
      </c>
    </row>
    <row r="64" spans="1:23" x14ac:dyDescent="0.2">
      <c r="A64" s="48" t="s">
        <v>3595</v>
      </c>
      <c r="B64" s="48" t="s">
        <v>3596</v>
      </c>
      <c r="C64" s="48"/>
      <c r="D64" s="48" t="s">
        <v>910</v>
      </c>
      <c r="E64" s="48" t="s">
        <v>122</v>
      </c>
      <c r="F64" s="48" t="s">
        <v>122</v>
      </c>
      <c r="G64" s="48" t="s">
        <v>869</v>
      </c>
      <c r="H64" s="91">
        <v>10.93</v>
      </c>
      <c r="I64" s="7">
        <f>VLOOKUP(E64,Steuerung!$A$17:$E$500,5,FALSE)</f>
        <v>0</v>
      </c>
      <c r="J64" s="73">
        <f>VLOOKUP(E64,Steuerung!$A$17:$F$500,6,FALSE)</f>
        <v>0</v>
      </c>
      <c r="K64" s="7">
        <f>VLOOKUP(F64,Steuerung!$A$17:$G$500,7,FALSE)</f>
        <v>0</v>
      </c>
      <c r="L64" s="7">
        <f>VLOOKUP(F64,Steuerung!$A$17:$H$500,8,FALSE)</f>
        <v>0</v>
      </c>
      <c r="M64" s="73">
        <f t="shared" si="11"/>
        <v>0</v>
      </c>
      <c r="N64" s="91">
        <f t="shared" si="12"/>
        <v>0</v>
      </c>
      <c r="O64" s="91">
        <f t="shared" si="13"/>
        <v>0</v>
      </c>
      <c r="P64" s="91">
        <f t="shared" si="14"/>
        <v>0</v>
      </c>
      <c r="Q64" s="63">
        <f>VLOOKUP(E64,Steuerung!$A$17:$B$500,2,FALSE)</f>
        <v>0</v>
      </c>
      <c r="R64" s="63">
        <f>VLOOKUP(F64,Steuerung!$A$17:$B$500,2,FALSE)</f>
        <v>0</v>
      </c>
      <c r="S64" s="4">
        <f t="shared" si="15"/>
        <v>0</v>
      </c>
      <c r="T64" s="4">
        <f t="shared" si="16"/>
        <v>0</v>
      </c>
      <c r="U64" s="112">
        <f t="shared" si="17"/>
        <v>0</v>
      </c>
      <c r="V64" s="112">
        <f t="shared" si="18"/>
        <v>0</v>
      </c>
      <c r="W64" s="112">
        <f t="shared" si="19"/>
        <v>0</v>
      </c>
    </row>
    <row r="65" spans="1:23" x14ac:dyDescent="0.2">
      <c r="A65" s="48" t="s">
        <v>3597</v>
      </c>
      <c r="B65" s="48" t="s">
        <v>3598</v>
      </c>
      <c r="C65" s="48"/>
      <c r="D65" s="48" t="s">
        <v>884</v>
      </c>
      <c r="E65" s="48" t="s">
        <v>307</v>
      </c>
      <c r="F65" s="48" t="s">
        <v>307</v>
      </c>
      <c r="G65" s="48" t="s">
        <v>869</v>
      </c>
      <c r="H65" s="91">
        <v>19.989999999999998</v>
      </c>
      <c r="I65" s="7" t="str">
        <f>VLOOKUP(E65,Steuerung!$A$17:$E$500,5,FALSE)</f>
        <v>v</v>
      </c>
      <c r="J65" s="73">
        <f>VLOOKUP(E65,Steuerung!$A$17:$F$500,6,FALSE)</f>
        <v>3</v>
      </c>
      <c r="K65" s="7" t="str">
        <f>VLOOKUP(F65,Steuerung!$A$17:$G$500,7,FALSE)</f>
        <v>v</v>
      </c>
      <c r="L65" s="7">
        <f>VLOOKUP(F65,Steuerung!$A$17:$H$500,8,FALSE)</f>
        <v>1</v>
      </c>
      <c r="M65" s="73">
        <f t="shared" si="11"/>
        <v>4</v>
      </c>
      <c r="N65" s="91">
        <f t="shared" si="12"/>
        <v>79.959999999999994</v>
      </c>
      <c r="O65" s="91">
        <f t="shared" si="13"/>
        <v>59.97</v>
      </c>
      <c r="P65" s="91">
        <f t="shared" si="14"/>
        <v>19.989999999999998</v>
      </c>
      <c r="Q65" s="63">
        <f>VLOOKUP(E65,Steuerung!$A$17:$B$500,2,FALSE)</f>
        <v>0</v>
      </c>
      <c r="R65" s="63">
        <f>VLOOKUP(F65,Steuerung!$A$17:$B$500,2,FALSE)</f>
        <v>0</v>
      </c>
      <c r="S65" s="4">
        <f t="shared" si="15"/>
        <v>0</v>
      </c>
      <c r="T65" s="4">
        <f t="shared" si="16"/>
        <v>0</v>
      </c>
      <c r="U65" s="112" t="e">
        <f t="shared" si="17"/>
        <v>#DIV/0!</v>
      </c>
      <c r="V65" s="112" t="e">
        <f t="shared" si="18"/>
        <v>#DIV/0!</v>
      </c>
      <c r="W65" s="112" t="e">
        <f t="shared" si="19"/>
        <v>#DIV/0!</v>
      </c>
    </row>
    <row r="66" spans="1:23" x14ac:dyDescent="0.2">
      <c r="A66" s="48" t="s">
        <v>3599</v>
      </c>
      <c r="B66" s="48" t="s">
        <v>3600</v>
      </c>
      <c r="C66" s="48"/>
      <c r="D66" s="48" t="s">
        <v>868</v>
      </c>
      <c r="E66" s="48" t="s">
        <v>225</v>
      </c>
      <c r="F66" s="48" t="s">
        <v>225</v>
      </c>
      <c r="G66" s="48" t="s">
        <v>869</v>
      </c>
      <c r="H66" s="91">
        <v>19.010000000000002</v>
      </c>
      <c r="I66" s="7" t="str">
        <f>VLOOKUP(E66,Steuerung!$A$17:$E$500,5,FALSE)</f>
        <v>v</v>
      </c>
      <c r="J66" s="73">
        <f>VLOOKUP(E66,Steuerung!$A$17:$F$500,6,FALSE)</f>
        <v>3</v>
      </c>
      <c r="K66" s="7" t="str">
        <f>VLOOKUP(F66,Steuerung!$A$17:$G$500,7,FALSE)</f>
        <v>v</v>
      </c>
      <c r="L66" s="7">
        <f>VLOOKUP(F66,Steuerung!$A$17:$H$500,8,FALSE)</f>
        <v>1</v>
      </c>
      <c r="M66" s="73">
        <f t="shared" si="11"/>
        <v>4</v>
      </c>
      <c r="N66" s="91">
        <f t="shared" si="12"/>
        <v>76.040000000000006</v>
      </c>
      <c r="O66" s="91">
        <f t="shared" si="13"/>
        <v>57.03</v>
      </c>
      <c r="P66" s="91">
        <f t="shared" si="14"/>
        <v>19.010000000000002</v>
      </c>
      <c r="Q66" s="63">
        <f>VLOOKUP(E66,Steuerung!$A$17:$B$500,2,FALSE)</f>
        <v>0</v>
      </c>
      <c r="R66" s="63">
        <f>VLOOKUP(F66,Steuerung!$A$17:$B$500,2,FALSE)</f>
        <v>0</v>
      </c>
      <c r="S66" s="4">
        <f t="shared" si="15"/>
        <v>0</v>
      </c>
      <c r="T66" s="4">
        <f t="shared" si="16"/>
        <v>0</v>
      </c>
      <c r="U66" s="112" t="e">
        <f t="shared" si="17"/>
        <v>#DIV/0!</v>
      </c>
      <c r="V66" s="112" t="e">
        <f t="shared" si="18"/>
        <v>#DIV/0!</v>
      </c>
      <c r="W66" s="112" t="e">
        <f t="shared" si="19"/>
        <v>#DIV/0!</v>
      </c>
    </row>
    <row r="67" spans="1:23" x14ac:dyDescent="0.2">
      <c r="A67" s="48" t="s">
        <v>1342</v>
      </c>
      <c r="B67" s="48" t="s">
        <v>1328</v>
      </c>
      <c r="C67" s="48"/>
      <c r="D67" s="48" t="s">
        <v>875</v>
      </c>
      <c r="E67" s="48" t="s">
        <v>179</v>
      </c>
      <c r="F67" s="48" t="s">
        <v>179</v>
      </c>
      <c r="G67" s="48" t="s">
        <v>2141</v>
      </c>
      <c r="H67" s="91">
        <v>21.98</v>
      </c>
      <c r="I67" s="7">
        <f>VLOOKUP(E67,Steuerung!$A$17:$E$500,5,FALSE)</f>
        <v>2</v>
      </c>
      <c r="J67" s="73">
        <f>VLOOKUP(E67,Steuerung!$A$17:$F$500,6,FALSE)</f>
        <v>58.333333333333329</v>
      </c>
      <c r="K67" s="7">
        <f>VLOOKUP(F67,Steuerung!$A$17:$G$500,7,FALSE)</f>
        <v>2</v>
      </c>
      <c r="L67" s="7">
        <f>VLOOKUP(F67,Steuerung!$A$17:$H$500,8,FALSE)</f>
        <v>46</v>
      </c>
      <c r="M67" s="73">
        <f t="shared" si="11"/>
        <v>104.33333333333333</v>
      </c>
      <c r="N67" s="91">
        <f t="shared" si="12"/>
        <v>2293.2466666666664</v>
      </c>
      <c r="O67" s="91">
        <f t="shared" si="13"/>
        <v>1282.1666666666665</v>
      </c>
      <c r="P67" s="91">
        <f t="shared" si="14"/>
        <v>1011.08</v>
      </c>
      <c r="Q67" s="63">
        <f>VLOOKUP(E67,Steuerung!$A$17:$B$500,2,FALSE)</f>
        <v>0</v>
      </c>
      <c r="R67" s="63">
        <f>VLOOKUP(F67,Steuerung!$A$17:$B$500,2,FALSE)</f>
        <v>0</v>
      </c>
      <c r="S67" s="4">
        <f t="shared" si="15"/>
        <v>0</v>
      </c>
      <c r="T67" s="4">
        <f t="shared" si="16"/>
        <v>0</v>
      </c>
      <c r="U67" s="112" t="e">
        <f t="shared" si="17"/>
        <v>#DIV/0!</v>
      </c>
      <c r="V67" s="112" t="e">
        <f t="shared" si="18"/>
        <v>#DIV/0!</v>
      </c>
      <c r="W67" s="112" t="e">
        <f t="shared" si="19"/>
        <v>#DIV/0!</v>
      </c>
    </row>
    <row r="68" spans="1:23" x14ac:dyDescent="0.2">
      <c r="A68" s="48" t="s">
        <v>1342</v>
      </c>
      <c r="B68" s="48" t="s">
        <v>3573</v>
      </c>
      <c r="C68" s="48"/>
      <c r="D68" s="48" t="s">
        <v>875</v>
      </c>
      <c r="E68" s="48" t="s">
        <v>159</v>
      </c>
      <c r="F68" s="48" t="s">
        <v>159</v>
      </c>
      <c r="G68" s="48" t="s">
        <v>2141</v>
      </c>
      <c r="H68" s="91">
        <v>4.75</v>
      </c>
      <c r="I68" s="7">
        <f>VLOOKUP(E68,Steuerung!$A$17:$E$500,5,FALSE)</f>
        <v>2</v>
      </c>
      <c r="J68" s="73">
        <f>VLOOKUP(E68,Steuerung!$A$17:$F$500,6,FALSE)</f>
        <v>58.333333333333329</v>
      </c>
      <c r="K68" s="7">
        <f>VLOOKUP(F68,Steuerung!$A$17:$G$500,7,FALSE)</f>
        <v>2</v>
      </c>
      <c r="L68" s="7">
        <f>VLOOKUP(F68,Steuerung!$A$17:$H$500,8,FALSE)</f>
        <v>46</v>
      </c>
      <c r="M68" s="73">
        <f t="shared" si="11"/>
        <v>104.33333333333333</v>
      </c>
      <c r="N68" s="91">
        <f t="shared" si="12"/>
        <v>495.58333333333331</v>
      </c>
      <c r="O68" s="91">
        <f t="shared" si="13"/>
        <v>277.08333333333331</v>
      </c>
      <c r="P68" s="91">
        <f t="shared" si="14"/>
        <v>218.5</v>
      </c>
      <c r="Q68" s="63">
        <f>VLOOKUP(E68,Steuerung!$A$17:$B$500,2,FALSE)</f>
        <v>0</v>
      </c>
      <c r="R68" s="63">
        <f>VLOOKUP(F68,Steuerung!$A$17:$B$500,2,FALSE)</f>
        <v>0</v>
      </c>
      <c r="S68" s="4">
        <f t="shared" si="15"/>
        <v>0</v>
      </c>
      <c r="T68" s="4">
        <f t="shared" si="16"/>
        <v>0</v>
      </c>
      <c r="U68" s="112" t="e">
        <f t="shared" si="17"/>
        <v>#DIV/0!</v>
      </c>
      <c r="V68" s="112" t="e">
        <f t="shared" si="18"/>
        <v>#DIV/0!</v>
      </c>
      <c r="W68" s="112" t="e">
        <f t="shared" si="19"/>
        <v>#DIV/0!</v>
      </c>
    </row>
    <row r="69" spans="1:23" x14ac:dyDescent="0.2">
      <c r="A69" s="48" t="s">
        <v>1537</v>
      </c>
      <c r="B69" s="48" t="s">
        <v>3601</v>
      </c>
      <c r="C69" s="48"/>
      <c r="D69" s="48" t="s">
        <v>884</v>
      </c>
      <c r="E69" s="48" t="s">
        <v>313</v>
      </c>
      <c r="F69" s="48" t="s">
        <v>313</v>
      </c>
      <c r="G69" s="48" t="s">
        <v>1334</v>
      </c>
      <c r="H69" s="91">
        <v>30.03</v>
      </c>
      <c r="I69" s="7">
        <f>VLOOKUP(E69,Steuerung!$A$17:$E$500,5,FALSE)</f>
        <v>2</v>
      </c>
      <c r="J69" s="73">
        <f>VLOOKUP(E69,Steuerung!$A$17:$F$500,6,FALSE)</f>
        <v>58.333333333333329</v>
      </c>
      <c r="K69" s="7">
        <f>VLOOKUP(F69,Steuerung!$A$17:$G$500,7,FALSE)</f>
        <v>2</v>
      </c>
      <c r="L69" s="7">
        <f>VLOOKUP(F69,Steuerung!$A$17:$H$500,8,FALSE)</f>
        <v>46</v>
      </c>
      <c r="M69" s="73">
        <f t="shared" si="11"/>
        <v>104.33333333333333</v>
      </c>
      <c r="N69" s="91">
        <f t="shared" si="12"/>
        <v>3133.13</v>
      </c>
      <c r="O69" s="91">
        <f t="shared" si="13"/>
        <v>1751.75</v>
      </c>
      <c r="P69" s="91">
        <f t="shared" si="14"/>
        <v>1381.38</v>
      </c>
      <c r="Q69" s="63">
        <f>VLOOKUP(E69,Steuerung!$A$17:$B$500,2,FALSE)</f>
        <v>0</v>
      </c>
      <c r="R69" s="63">
        <f>VLOOKUP(F69,Steuerung!$A$17:$B$500,2,FALSE)</f>
        <v>0</v>
      </c>
      <c r="S69" s="4">
        <f t="shared" si="15"/>
        <v>0</v>
      </c>
      <c r="T69" s="4">
        <f t="shared" si="16"/>
        <v>0</v>
      </c>
      <c r="U69" s="112" t="e">
        <f t="shared" si="17"/>
        <v>#DIV/0!</v>
      </c>
      <c r="V69" s="112" t="e">
        <f t="shared" si="18"/>
        <v>#DIV/0!</v>
      </c>
      <c r="W69" s="112" t="e">
        <f t="shared" si="19"/>
        <v>#DIV/0!</v>
      </c>
    </row>
    <row r="70" spans="1:23" x14ac:dyDescent="0.2">
      <c r="A70" s="48" t="s">
        <v>1342</v>
      </c>
      <c r="B70" s="48" t="s">
        <v>3602</v>
      </c>
      <c r="C70" s="48"/>
      <c r="D70" s="48" t="s">
        <v>875</v>
      </c>
      <c r="E70" s="48" t="s">
        <v>179</v>
      </c>
      <c r="F70" s="48" t="s">
        <v>179</v>
      </c>
      <c r="G70" s="48" t="s">
        <v>1334</v>
      </c>
      <c r="H70" s="91">
        <v>3.88</v>
      </c>
      <c r="I70" s="7">
        <f>VLOOKUP(E70,Steuerung!$A$17:$E$500,5,FALSE)</f>
        <v>2</v>
      </c>
      <c r="J70" s="73">
        <f>VLOOKUP(E70,Steuerung!$A$17:$F$500,6,FALSE)</f>
        <v>58.333333333333329</v>
      </c>
      <c r="K70" s="7">
        <f>VLOOKUP(F70,Steuerung!$A$17:$G$500,7,FALSE)</f>
        <v>2</v>
      </c>
      <c r="L70" s="7">
        <f>VLOOKUP(F70,Steuerung!$A$17:$H$500,8,FALSE)</f>
        <v>46</v>
      </c>
      <c r="M70" s="73">
        <f t="shared" si="11"/>
        <v>104.33333333333333</v>
      </c>
      <c r="N70" s="91">
        <f t="shared" si="12"/>
        <v>404.81333333333328</v>
      </c>
      <c r="O70" s="91">
        <f t="shared" si="13"/>
        <v>226.33333333333331</v>
      </c>
      <c r="P70" s="91">
        <f t="shared" si="14"/>
        <v>178.48</v>
      </c>
      <c r="Q70" s="63">
        <f>VLOOKUP(E70,Steuerung!$A$17:$B$500,2,FALSE)</f>
        <v>0</v>
      </c>
      <c r="R70" s="63">
        <f>VLOOKUP(F70,Steuerung!$A$17:$B$500,2,FALSE)</f>
        <v>0</v>
      </c>
      <c r="S70" s="4">
        <f t="shared" si="15"/>
        <v>0</v>
      </c>
      <c r="T70" s="4">
        <f t="shared" si="16"/>
        <v>0</v>
      </c>
      <c r="U70" s="112" t="e">
        <f t="shared" si="17"/>
        <v>#DIV/0!</v>
      </c>
      <c r="V70" s="112" t="e">
        <f t="shared" si="18"/>
        <v>#DIV/0!</v>
      </c>
      <c r="W70" s="112" t="e">
        <f t="shared" si="19"/>
        <v>#DIV/0!</v>
      </c>
    </row>
    <row r="71" spans="1:23" x14ac:dyDescent="0.2">
      <c r="A71" s="48" t="s">
        <v>1811</v>
      </c>
      <c r="B71" s="48" t="s">
        <v>2557</v>
      </c>
      <c r="C71" s="48"/>
      <c r="D71" s="48" t="s">
        <v>907</v>
      </c>
      <c r="E71" s="48" t="s">
        <v>252</v>
      </c>
      <c r="F71" s="48" t="s">
        <v>252</v>
      </c>
      <c r="G71" s="48" t="s">
        <v>1334</v>
      </c>
      <c r="H71" s="91">
        <v>21.6</v>
      </c>
      <c r="I71" s="7">
        <f>VLOOKUP(E71,Steuerung!$A$17:$E$500,5,FALSE)</f>
        <v>2</v>
      </c>
      <c r="J71" s="73">
        <f>VLOOKUP(E71,Steuerung!$A$17:$F$500,6,FALSE)</f>
        <v>58.333333333333329</v>
      </c>
      <c r="K71" s="7">
        <f>VLOOKUP(F71,Steuerung!$A$17:$G$500,7,FALSE)</f>
        <v>2</v>
      </c>
      <c r="L71" s="7">
        <f>VLOOKUP(F71,Steuerung!$A$17:$H$500,8,FALSE)</f>
        <v>46</v>
      </c>
      <c r="M71" s="73">
        <f t="shared" si="11"/>
        <v>104.33333333333333</v>
      </c>
      <c r="N71" s="91">
        <f t="shared" si="12"/>
        <v>2253.6</v>
      </c>
      <c r="O71" s="91">
        <f t="shared" si="13"/>
        <v>1260</v>
      </c>
      <c r="P71" s="91">
        <f t="shared" si="14"/>
        <v>993.6</v>
      </c>
      <c r="Q71" s="63">
        <f>VLOOKUP(E71,Steuerung!$A$17:$B$500,2,FALSE)</f>
        <v>0</v>
      </c>
      <c r="R71" s="63">
        <f>VLOOKUP(F71,Steuerung!$A$17:$B$500,2,FALSE)</f>
        <v>0</v>
      </c>
      <c r="S71" s="4">
        <f t="shared" si="15"/>
        <v>0</v>
      </c>
      <c r="T71" s="4">
        <f t="shared" si="16"/>
        <v>0</v>
      </c>
      <c r="U71" s="112" t="e">
        <f t="shared" si="17"/>
        <v>#DIV/0!</v>
      </c>
      <c r="V71" s="112" t="e">
        <f t="shared" si="18"/>
        <v>#DIV/0!</v>
      </c>
      <c r="W71" s="112" t="e">
        <f t="shared" si="19"/>
        <v>#DIV/0!</v>
      </c>
    </row>
    <row r="72" spans="1:23" x14ac:dyDescent="0.2">
      <c r="A72" s="48" t="s">
        <v>3603</v>
      </c>
      <c r="B72" s="48" t="s">
        <v>2557</v>
      </c>
      <c r="C72" s="48"/>
      <c r="D72" s="48" t="s">
        <v>907</v>
      </c>
      <c r="E72" s="48" t="s">
        <v>251</v>
      </c>
      <c r="F72" s="48" t="s">
        <v>251</v>
      </c>
      <c r="G72" s="48" t="s">
        <v>1020</v>
      </c>
      <c r="H72" s="91">
        <v>27.41</v>
      </c>
      <c r="I72" s="7">
        <f>VLOOKUP(E72,Steuerung!$A$17:$E$500,5,FALSE)</f>
        <v>1</v>
      </c>
      <c r="J72" s="73">
        <f>VLOOKUP(E72,Steuerung!$A$17:$F$500,6,FALSE)</f>
        <v>29.166666666666657</v>
      </c>
      <c r="K72" s="7">
        <f>VLOOKUP(F72,Steuerung!$A$17:$G$500,7,FALSE)</f>
        <v>1</v>
      </c>
      <c r="L72" s="7">
        <f>VLOOKUP(F72,Steuerung!$A$17:$H$500,8,FALSE)</f>
        <v>23</v>
      </c>
      <c r="M72" s="73">
        <f t="shared" si="11"/>
        <v>52.166666666666657</v>
      </c>
      <c r="N72" s="91">
        <f t="shared" si="12"/>
        <v>1429.8883333333331</v>
      </c>
      <c r="O72" s="91">
        <f t="shared" si="13"/>
        <v>799.45833333333303</v>
      </c>
      <c r="P72" s="91">
        <f t="shared" si="14"/>
        <v>630.42999999999995</v>
      </c>
      <c r="Q72" s="63">
        <f>VLOOKUP(E72,Steuerung!$A$17:$B$500,2,FALSE)</f>
        <v>0</v>
      </c>
      <c r="R72" s="63">
        <f>VLOOKUP(F72,Steuerung!$A$17:$B$500,2,FALSE)</f>
        <v>0</v>
      </c>
      <c r="S72" s="4">
        <f t="shared" si="15"/>
        <v>0</v>
      </c>
      <c r="T72" s="4">
        <f t="shared" si="16"/>
        <v>0</v>
      </c>
      <c r="U72" s="112" t="e">
        <f t="shared" si="17"/>
        <v>#DIV/0!</v>
      </c>
      <c r="V72" s="112" t="e">
        <f t="shared" si="18"/>
        <v>#DIV/0!</v>
      </c>
      <c r="W72" s="112" t="e">
        <f t="shared" si="19"/>
        <v>#DIV/0!</v>
      </c>
    </row>
    <row r="73" spans="1:23" x14ac:dyDescent="0.2">
      <c r="A73" s="48" t="s">
        <v>3604</v>
      </c>
      <c r="B73" s="48" t="s">
        <v>1818</v>
      </c>
      <c r="C73" s="48"/>
      <c r="D73" s="48" t="s">
        <v>910</v>
      </c>
      <c r="E73" s="48" t="s">
        <v>214</v>
      </c>
      <c r="F73" s="48" t="s">
        <v>214</v>
      </c>
      <c r="G73" s="48" t="s">
        <v>919</v>
      </c>
      <c r="H73" s="91">
        <v>1.41</v>
      </c>
      <c r="I73" s="7">
        <f>VLOOKUP(E73,Steuerung!$A$17:$E$500,5,FALSE)</f>
        <v>5</v>
      </c>
      <c r="J73" s="73">
        <f>VLOOKUP(E73,Steuerung!$A$17:$F$500,6,FALSE)</f>
        <v>137.33333333333334</v>
      </c>
      <c r="K73" s="7">
        <f>VLOOKUP(F73,Steuerung!$A$17:$G$500,7,FALSE)</f>
        <v>5</v>
      </c>
      <c r="L73" s="7">
        <f>VLOOKUP(F73,Steuerung!$A$17:$H$500,8,FALSE)</f>
        <v>113</v>
      </c>
      <c r="M73" s="73">
        <f t="shared" si="11"/>
        <v>250.33333333333334</v>
      </c>
      <c r="N73" s="91">
        <f t="shared" si="12"/>
        <v>352.96999999999997</v>
      </c>
      <c r="O73" s="91">
        <f t="shared" si="13"/>
        <v>193.64000000000001</v>
      </c>
      <c r="P73" s="91">
        <f t="shared" si="14"/>
        <v>159.32999999999998</v>
      </c>
      <c r="Q73" s="63">
        <f>VLOOKUP(E73,Steuerung!$A$17:$B$500,2,FALSE)</f>
        <v>0</v>
      </c>
      <c r="R73" s="63">
        <f>VLOOKUP(F73,Steuerung!$A$17:$B$500,2,FALSE)</f>
        <v>0</v>
      </c>
      <c r="S73" s="4">
        <f t="shared" si="15"/>
        <v>0</v>
      </c>
      <c r="T73" s="4">
        <f t="shared" si="16"/>
        <v>0</v>
      </c>
      <c r="U73" s="112" t="e">
        <f t="shared" si="17"/>
        <v>#DIV/0!</v>
      </c>
      <c r="V73" s="112" t="e">
        <f t="shared" si="18"/>
        <v>#DIV/0!</v>
      </c>
      <c r="W73" s="112" t="e">
        <f t="shared" si="19"/>
        <v>#DIV/0!</v>
      </c>
    </row>
    <row r="74" spans="1:23" x14ac:dyDescent="0.2">
      <c r="A74" s="48" t="s">
        <v>3604</v>
      </c>
      <c r="B74" s="48" t="s">
        <v>791</v>
      </c>
      <c r="C74" s="48"/>
      <c r="D74" s="48" t="s">
        <v>910</v>
      </c>
      <c r="E74" s="48" t="s">
        <v>214</v>
      </c>
      <c r="F74" s="48" t="s">
        <v>214</v>
      </c>
      <c r="G74" s="48" t="s">
        <v>919</v>
      </c>
      <c r="H74" s="91">
        <v>1.41</v>
      </c>
      <c r="I74" s="7">
        <f>VLOOKUP(E74,Steuerung!$A$17:$E$500,5,FALSE)</f>
        <v>5</v>
      </c>
      <c r="J74" s="73">
        <f>VLOOKUP(E74,Steuerung!$A$17:$F$500,6,FALSE)</f>
        <v>137.33333333333334</v>
      </c>
      <c r="K74" s="7">
        <f>VLOOKUP(F74,Steuerung!$A$17:$G$500,7,FALSE)</f>
        <v>5</v>
      </c>
      <c r="L74" s="7">
        <f>VLOOKUP(F74,Steuerung!$A$17:$H$500,8,FALSE)</f>
        <v>113</v>
      </c>
      <c r="M74" s="73">
        <f t="shared" si="11"/>
        <v>250.33333333333334</v>
      </c>
      <c r="N74" s="91">
        <f t="shared" si="12"/>
        <v>352.96999999999997</v>
      </c>
      <c r="O74" s="91">
        <f t="shared" si="13"/>
        <v>193.64000000000001</v>
      </c>
      <c r="P74" s="91">
        <f t="shared" si="14"/>
        <v>159.32999999999998</v>
      </c>
      <c r="Q74" s="63">
        <f>VLOOKUP(E74,Steuerung!$A$17:$B$500,2,FALSE)</f>
        <v>0</v>
      </c>
      <c r="R74" s="63">
        <f>VLOOKUP(F74,Steuerung!$A$17:$B$500,2,FALSE)</f>
        <v>0</v>
      </c>
      <c r="S74" s="4">
        <f t="shared" si="15"/>
        <v>0</v>
      </c>
      <c r="T74" s="4">
        <f t="shared" si="16"/>
        <v>0</v>
      </c>
      <c r="U74" s="112" t="e">
        <f t="shared" si="17"/>
        <v>#DIV/0!</v>
      </c>
      <c r="V74" s="112" t="e">
        <f t="shared" si="18"/>
        <v>#DIV/0!</v>
      </c>
      <c r="W74" s="112" t="e">
        <f t="shared" si="19"/>
        <v>#DIV/0!</v>
      </c>
    </row>
    <row r="75" spans="1:23" x14ac:dyDescent="0.2">
      <c r="A75" s="48" t="s">
        <v>3223</v>
      </c>
      <c r="B75" s="48" t="s">
        <v>3605</v>
      </c>
      <c r="C75" s="48"/>
      <c r="D75" s="48" t="s">
        <v>875</v>
      </c>
      <c r="E75" s="48" t="s">
        <v>179</v>
      </c>
      <c r="F75" s="48" t="s">
        <v>179</v>
      </c>
      <c r="G75" s="48" t="s">
        <v>1334</v>
      </c>
      <c r="H75" s="91">
        <v>19.260000000000002</v>
      </c>
      <c r="I75" s="7">
        <f>VLOOKUP(E75,Steuerung!$A$17:$E$500,5,FALSE)</f>
        <v>2</v>
      </c>
      <c r="J75" s="73">
        <f>VLOOKUP(E75,Steuerung!$A$17:$F$500,6,FALSE)</f>
        <v>58.333333333333329</v>
      </c>
      <c r="K75" s="7">
        <f>VLOOKUP(F75,Steuerung!$A$17:$G$500,7,FALSE)</f>
        <v>2</v>
      </c>
      <c r="L75" s="7">
        <f>VLOOKUP(F75,Steuerung!$A$17:$H$500,8,FALSE)</f>
        <v>46</v>
      </c>
      <c r="M75" s="73">
        <f t="shared" si="11"/>
        <v>104.33333333333333</v>
      </c>
      <c r="N75" s="91">
        <f t="shared" si="12"/>
        <v>2009.46</v>
      </c>
      <c r="O75" s="91">
        <f t="shared" si="13"/>
        <v>1123.5</v>
      </c>
      <c r="P75" s="91">
        <f t="shared" si="14"/>
        <v>885.96</v>
      </c>
      <c r="Q75" s="63">
        <f>VLOOKUP(E75,Steuerung!$A$17:$B$500,2,FALSE)</f>
        <v>0</v>
      </c>
      <c r="R75" s="63">
        <f>VLOOKUP(F75,Steuerung!$A$17:$B$500,2,FALSE)</f>
        <v>0</v>
      </c>
      <c r="S75" s="4">
        <f t="shared" si="15"/>
        <v>0</v>
      </c>
      <c r="T75" s="4">
        <f t="shared" si="16"/>
        <v>0</v>
      </c>
      <c r="U75" s="112" t="e">
        <f t="shared" si="17"/>
        <v>#DIV/0!</v>
      </c>
      <c r="V75" s="112" t="e">
        <f t="shared" si="18"/>
        <v>#DIV/0!</v>
      </c>
      <c r="W75" s="112" t="e">
        <f t="shared" si="19"/>
        <v>#DIV/0!</v>
      </c>
    </row>
    <row r="76" spans="1:23" x14ac:dyDescent="0.2">
      <c r="A76" s="48" t="s">
        <v>3606</v>
      </c>
      <c r="B76" s="48" t="s">
        <v>791</v>
      </c>
      <c r="C76" s="48"/>
      <c r="D76" s="48" t="s">
        <v>910</v>
      </c>
      <c r="E76" s="48" t="s">
        <v>214</v>
      </c>
      <c r="F76" s="48" t="s">
        <v>214</v>
      </c>
      <c r="G76" s="48" t="s">
        <v>919</v>
      </c>
      <c r="H76" s="91">
        <v>1.83</v>
      </c>
      <c r="I76" s="7">
        <f>VLOOKUP(E76,Steuerung!$A$17:$E$500,5,FALSE)</f>
        <v>5</v>
      </c>
      <c r="J76" s="73">
        <f>VLOOKUP(E76,Steuerung!$A$17:$F$500,6,FALSE)</f>
        <v>137.33333333333334</v>
      </c>
      <c r="K76" s="7">
        <f>VLOOKUP(F76,Steuerung!$A$17:$G$500,7,FALSE)</f>
        <v>5</v>
      </c>
      <c r="L76" s="7">
        <f>VLOOKUP(F76,Steuerung!$A$17:$H$500,8,FALSE)</f>
        <v>113</v>
      </c>
      <c r="M76" s="73">
        <f t="shared" si="11"/>
        <v>250.33333333333334</v>
      </c>
      <c r="N76" s="91">
        <f t="shared" si="12"/>
        <v>458.11</v>
      </c>
      <c r="O76" s="91">
        <f t="shared" si="13"/>
        <v>251.32000000000002</v>
      </c>
      <c r="P76" s="91">
        <f t="shared" si="14"/>
        <v>206.79000000000002</v>
      </c>
      <c r="Q76" s="63">
        <f>VLOOKUP(E76,Steuerung!$A$17:$B$500,2,FALSE)</f>
        <v>0</v>
      </c>
      <c r="R76" s="63">
        <f>VLOOKUP(F76,Steuerung!$A$17:$B$500,2,FALSE)</f>
        <v>0</v>
      </c>
      <c r="S76" s="4">
        <f t="shared" si="15"/>
        <v>0</v>
      </c>
      <c r="T76" s="4">
        <f t="shared" si="16"/>
        <v>0</v>
      </c>
      <c r="U76" s="112" t="e">
        <f t="shared" si="17"/>
        <v>#DIV/0!</v>
      </c>
      <c r="V76" s="112" t="e">
        <f t="shared" si="18"/>
        <v>#DIV/0!</v>
      </c>
      <c r="W76" s="112" t="e">
        <f t="shared" si="19"/>
        <v>#DIV/0!</v>
      </c>
    </row>
    <row r="77" spans="1:23" x14ac:dyDescent="0.2">
      <c r="A77" s="48" t="s">
        <v>3029</v>
      </c>
      <c r="B77" s="48" t="s">
        <v>1341</v>
      </c>
      <c r="C77" s="48"/>
      <c r="D77" s="48" t="s">
        <v>919</v>
      </c>
      <c r="E77" s="48" t="s">
        <v>272</v>
      </c>
      <c r="F77" s="48" t="s">
        <v>272</v>
      </c>
      <c r="G77" s="48" t="s">
        <v>919</v>
      </c>
      <c r="H77" s="91">
        <v>3.72</v>
      </c>
      <c r="I77" s="7">
        <f>VLOOKUP(E77,Steuerung!$A$17:$E$500,5,FALSE)</f>
        <v>2</v>
      </c>
      <c r="J77" s="73">
        <f>VLOOKUP(E77,Steuerung!$A$17:$F$500,6,FALSE)</f>
        <v>58.333333333333329</v>
      </c>
      <c r="K77" s="7">
        <f>VLOOKUP(F77,Steuerung!$A$17:$G$500,7,FALSE)</f>
        <v>2</v>
      </c>
      <c r="L77" s="7">
        <f>VLOOKUP(F77,Steuerung!$A$17:$H$500,8,FALSE)</f>
        <v>46</v>
      </c>
      <c r="M77" s="73">
        <f t="shared" si="11"/>
        <v>104.33333333333333</v>
      </c>
      <c r="N77" s="91">
        <f t="shared" si="12"/>
        <v>388.12</v>
      </c>
      <c r="O77" s="91">
        <f t="shared" si="13"/>
        <v>217</v>
      </c>
      <c r="P77" s="91">
        <f t="shared" si="14"/>
        <v>171.12</v>
      </c>
      <c r="Q77" s="63">
        <f>VLOOKUP(E77,Steuerung!$A$17:$B$500,2,FALSE)</f>
        <v>0</v>
      </c>
      <c r="R77" s="63">
        <f>VLOOKUP(F77,Steuerung!$A$17:$B$500,2,FALSE)</f>
        <v>0</v>
      </c>
      <c r="S77" s="4">
        <f t="shared" si="15"/>
        <v>0</v>
      </c>
      <c r="T77" s="4">
        <f t="shared" si="16"/>
        <v>0</v>
      </c>
      <c r="U77" s="112" t="e">
        <f t="shared" si="17"/>
        <v>#DIV/0!</v>
      </c>
      <c r="V77" s="112" t="e">
        <f t="shared" si="18"/>
        <v>#DIV/0!</v>
      </c>
      <c r="W77" s="112" t="e">
        <f t="shared" si="19"/>
        <v>#DIV/0!</v>
      </c>
    </row>
    <row r="78" spans="1:23" x14ac:dyDescent="0.2">
      <c r="A78" s="48" t="s">
        <v>3222</v>
      </c>
      <c r="B78" s="48" t="s">
        <v>1348</v>
      </c>
      <c r="C78" s="48"/>
      <c r="D78" s="48" t="s">
        <v>907</v>
      </c>
      <c r="E78" s="48" t="s">
        <v>252</v>
      </c>
      <c r="F78" s="48" t="s">
        <v>252</v>
      </c>
      <c r="G78" s="48" t="s">
        <v>3607</v>
      </c>
      <c r="H78" s="91">
        <v>10.09</v>
      </c>
      <c r="I78" s="7">
        <f>VLOOKUP(E78,Steuerung!$A$17:$E$500,5,FALSE)</f>
        <v>2</v>
      </c>
      <c r="J78" s="73">
        <f>VLOOKUP(E78,Steuerung!$A$17:$F$500,6,FALSE)</f>
        <v>58.333333333333329</v>
      </c>
      <c r="K78" s="7">
        <f>VLOOKUP(F78,Steuerung!$A$17:$G$500,7,FALSE)</f>
        <v>2</v>
      </c>
      <c r="L78" s="7">
        <f>VLOOKUP(F78,Steuerung!$A$17:$H$500,8,FALSE)</f>
        <v>46</v>
      </c>
      <c r="M78" s="73">
        <f t="shared" si="11"/>
        <v>104.33333333333333</v>
      </c>
      <c r="N78" s="91">
        <f t="shared" si="12"/>
        <v>1052.7233333333334</v>
      </c>
      <c r="O78" s="91">
        <f t="shared" si="13"/>
        <v>588.58333333333326</v>
      </c>
      <c r="P78" s="91">
        <f t="shared" si="14"/>
        <v>464.14</v>
      </c>
      <c r="Q78" s="63">
        <f>VLOOKUP(E78,Steuerung!$A$17:$B$500,2,FALSE)</f>
        <v>0</v>
      </c>
      <c r="R78" s="63">
        <f>VLOOKUP(F78,Steuerung!$A$17:$B$500,2,FALSE)</f>
        <v>0</v>
      </c>
      <c r="S78" s="4">
        <f t="shared" si="15"/>
        <v>0</v>
      </c>
      <c r="T78" s="4">
        <f t="shared" si="16"/>
        <v>0</v>
      </c>
      <c r="U78" s="112" t="e">
        <f t="shared" si="17"/>
        <v>#DIV/0!</v>
      </c>
      <c r="V78" s="112" t="e">
        <f t="shared" si="18"/>
        <v>#DIV/0!</v>
      </c>
      <c r="W78" s="112" t="e">
        <f t="shared" si="19"/>
        <v>#DIV/0!</v>
      </c>
    </row>
    <row r="79" spans="1:23" x14ac:dyDescent="0.2">
      <c r="A79" s="48" t="s">
        <v>3608</v>
      </c>
      <c r="B79" s="48" t="s">
        <v>1348</v>
      </c>
      <c r="C79" s="48"/>
      <c r="D79" s="48" t="s">
        <v>907</v>
      </c>
      <c r="E79" s="48" t="s">
        <v>252</v>
      </c>
      <c r="F79" s="48" t="s">
        <v>252</v>
      </c>
      <c r="G79" s="48" t="s">
        <v>1334</v>
      </c>
      <c r="H79" s="91">
        <v>9.49</v>
      </c>
      <c r="I79" s="7">
        <f>VLOOKUP(E79,Steuerung!$A$17:$E$500,5,FALSE)</f>
        <v>2</v>
      </c>
      <c r="J79" s="73">
        <f>VLOOKUP(E79,Steuerung!$A$17:$F$500,6,FALSE)</f>
        <v>58.333333333333329</v>
      </c>
      <c r="K79" s="7">
        <f>VLOOKUP(F79,Steuerung!$A$17:$G$500,7,FALSE)</f>
        <v>2</v>
      </c>
      <c r="L79" s="7">
        <f>VLOOKUP(F79,Steuerung!$A$17:$H$500,8,FALSE)</f>
        <v>46</v>
      </c>
      <c r="M79" s="73">
        <f t="shared" si="11"/>
        <v>104.33333333333333</v>
      </c>
      <c r="N79" s="91">
        <f t="shared" si="12"/>
        <v>990.12333333333333</v>
      </c>
      <c r="O79" s="91">
        <f t="shared" si="13"/>
        <v>553.58333333333326</v>
      </c>
      <c r="P79" s="91">
        <f t="shared" si="14"/>
        <v>436.54</v>
      </c>
      <c r="Q79" s="63">
        <f>VLOOKUP(E79,Steuerung!$A$17:$B$500,2,FALSE)</f>
        <v>0</v>
      </c>
      <c r="R79" s="63">
        <f>VLOOKUP(F79,Steuerung!$A$17:$B$500,2,FALSE)</f>
        <v>0</v>
      </c>
      <c r="S79" s="4">
        <f t="shared" si="15"/>
        <v>0</v>
      </c>
      <c r="T79" s="4">
        <f t="shared" si="16"/>
        <v>0</v>
      </c>
      <c r="U79" s="112" t="e">
        <f t="shared" si="17"/>
        <v>#DIV/0!</v>
      </c>
      <c r="V79" s="112" t="e">
        <f t="shared" si="18"/>
        <v>#DIV/0!</v>
      </c>
      <c r="W79" s="112" t="e">
        <f t="shared" si="19"/>
        <v>#DIV/0!</v>
      </c>
    </row>
    <row r="80" spans="1:23" x14ac:dyDescent="0.2">
      <c r="A80" s="48" t="s">
        <v>3609</v>
      </c>
      <c r="B80" s="48" t="s">
        <v>1348</v>
      </c>
      <c r="C80" s="48"/>
      <c r="D80" s="48" t="s">
        <v>907</v>
      </c>
      <c r="E80" s="48" t="s">
        <v>252</v>
      </c>
      <c r="F80" s="48" t="s">
        <v>252</v>
      </c>
      <c r="G80" s="48" t="s">
        <v>1334</v>
      </c>
      <c r="H80" s="91">
        <v>14.39</v>
      </c>
      <c r="I80" s="7">
        <f>VLOOKUP(E80,Steuerung!$A$17:$E$500,5,FALSE)</f>
        <v>2</v>
      </c>
      <c r="J80" s="73">
        <f>VLOOKUP(E80,Steuerung!$A$17:$F$500,6,FALSE)</f>
        <v>58.333333333333329</v>
      </c>
      <c r="K80" s="7">
        <f>VLOOKUP(F80,Steuerung!$A$17:$G$500,7,FALSE)</f>
        <v>2</v>
      </c>
      <c r="L80" s="7">
        <f>VLOOKUP(F80,Steuerung!$A$17:$H$500,8,FALSE)</f>
        <v>46</v>
      </c>
      <c r="M80" s="73">
        <f t="shared" si="11"/>
        <v>104.33333333333333</v>
      </c>
      <c r="N80" s="91">
        <f t="shared" si="12"/>
        <v>1501.3566666666666</v>
      </c>
      <c r="O80" s="91">
        <f t="shared" si="13"/>
        <v>839.41666666666663</v>
      </c>
      <c r="P80" s="91">
        <f t="shared" si="14"/>
        <v>661.94</v>
      </c>
      <c r="Q80" s="63">
        <f>VLOOKUP(E80,Steuerung!$A$17:$B$500,2,FALSE)</f>
        <v>0</v>
      </c>
      <c r="R80" s="63">
        <f>VLOOKUP(F80,Steuerung!$A$17:$B$500,2,FALSE)</f>
        <v>0</v>
      </c>
      <c r="S80" s="4">
        <f t="shared" si="15"/>
        <v>0</v>
      </c>
      <c r="T80" s="4">
        <f t="shared" si="16"/>
        <v>0</v>
      </c>
      <c r="U80" s="112" t="e">
        <f t="shared" si="17"/>
        <v>#DIV/0!</v>
      </c>
      <c r="V80" s="112" t="e">
        <f t="shared" si="18"/>
        <v>#DIV/0!</v>
      </c>
      <c r="W80" s="112" t="e">
        <f t="shared" si="19"/>
        <v>#DIV/0!</v>
      </c>
    </row>
    <row r="81" spans="1:23" x14ac:dyDescent="0.2">
      <c r="A81" s="48" t="s">
        <v>877</v>
      </c>
      <c r="B81" s="48" t="s">
        <v>1348</v>
      </c>
      <c r="C81" s="48"/>
      <c r="D81" s="48" t="s">
        <v>907</v>
      </c>
      <c r="E81" s="48" t="s">
        <v>252</v>
      </c>
      <c r="F81" s="48" t="s">
        <v>252</v>
      </c>
      <c r="G81" s="48" t="s">
        <v>1334</v>
      </c>
      <c r="H81" s="91">
        <v>20.100000000000001</v>
      </c>
      <c r="I81" s="7">
        <f>VLOOKUP(E81,Steuerung!$A$17:$E$500,5,FALSE)</f>
        <v>2</v>
      </c>
      <c r="J81" s="73">
        <f>VLOOKUP(E81,Steuerung!$A$17:$F$500,6,FALSE)</f>
        <v>58.333333333333329</v>
      </c>
      <c r="K81" s="7">
        <f>VLOOKUP(F81,Steuerung!$A$17:$G$500,7,FALSE)</f>
        <v>2</v>
      </c>
      <c r="L81" s="7">
        <f>VLOOKUP(F81,Steuerung!$A$17:$H$500,8,FALSE)</f>
        <v>46</v>
      </c>
      <c r="M81" s="73">
        <f t="shared" si="11"/>
        <v>104.33333333333333</v>
      </c>
      <c r="N81" s="91">
        <f t="shared" si="12"/>
        <v>2097.1</v>
      </c>
      <c r="O81" s="91">
        <f t="shared" si="13"/>
        <v>1172.5</v>
      </c>
      <c r="P81" s="91">
        <f t="shared" si="14"/>
        <v>924.6</v>
      </c>
      <c r="Q81" s="63">
        <f>VLOOKUP(E81,Steuerung!$A$17:$B$500,2,FALSE)</f>
        <v>0</v>
      </c>
      <c r="R81" s="63">
        <f>VLOOKUP(F81,Steuerung!$A$17:$B$500,2,FALSE)</f>
        <v>0</v>
      </c>
      <c r="S81" s="4">
        <f t="shared" si="15"/>
        <v>0</v>
      </c>
      <c r="T81" s="4">
        <f t="shared" si="16"/>
        <v>0</v>
      </c>
      <c r="U81" s="112" t="e">
        <f t="shared" si="17"/>
        <v>#DIV/0!</v>
      </c>
      <c r="V81" s="112" t="e">
        <f t="shared" si="18"/>
        <v>#DIV/0!</v>
      </c>
      <c r="W81" s="112" t="e">
        <f t="shared" si="19"/>
        <v>#DIV/0!</v>
      </c>
    </row>
    <row r="82" spans="1:23" x14ac:dyDescent="0.2">
      <c r="A82" s="48" t="s">
        <v>1363</v>
      </c>
      <c r="B82" s="48" t="s">
        <v>1328</v>
      </c>
      <c r="C82" s="48"/>
      <c r="D82" s="48" t="s">
        <v>875</v>
      </c>
      <c r="E82" s="48" t="s">
        <v>179</v>
      </c>
      <c r="F82" s="48" t="s">
        <v>179</v>
      </c>
      <c r="G82" s="48" t="s">
        <v>2141</v>
      </c>
      <c r="H82" s="91">
        <v>9.2100000000000009</v>
      </c>
      <c r="I82" s="7">
        <f>VLOOKUP(E82,Steuerung!$A$17:$E$500,5,FALSE)</f>
        <v>2</v>
      </c>
      <c r="J82" s="73">
        <f>VLOOKUP(E82,Steuerung!$A$17:$F$500,6,FALSE)</f>
        <v>58.333333333333329</v>
      </c>
      <c r="K82" s="7">
        <f>VLOOKUP(F82,Steuerung!$A$17:$G$500,7,FALSE)</f>
        <v>2</v>
      </c>
      <c r="L82" s="7">
        <f>VLOOKUP(F82,Steuerung!$A$17:$H$500,8,FALSE)</f>
        <v>46</v>
      </c>
      <c r="M82" s="73">
        <f t="shared" si="11"/>
        <v>104.33333333333333</v>
      </c>
      <c r="N82" s="91">
        <f t="shared" si="12"/>
        <v>960.91000000000008</v>
      </c>
      <c r="O82" s="91">
        <f t="shared" si="13"/>
        <v>537.25</v>
      </c>
      <c r="P82" s="91">
        <f t="shared" si="14"/>
        <v>423.66</v>
      </c>
      <c r="Q82" s="63">
        <f>VLOOKUP(E82,Steuerung!$A$17:$B$500,2,FALSE)</f>
        <v>0</v>
      </c>
      <c r="R82" s="63">
        <f>VLOOKUP(F82,Steuerung!$A$17:$B$500,2,FALSE)</f>
        <v>0</v>
      </c>
      <c r="S82" s="4">
        <f t="shared" si="15"/>
        <v>0</v>
      </c>
      <c r="T82" s="4">
        <f t="shared" si="16"/>
        <v>0</v>
      </c>
      <c r="U82" s="112" t="e">
        <f t="shared" si="17"/>
        <v>#DIV/0!</v>
      </c>
      <c r="V82" s="112" t="e">
        <f t="shared" si="18"/>
        <v>#DIV/0!</v>
      </c>
      <c r="W82" s="112" t="e">
        <f t="shared" si="19"/>
        <v>#DIV/0!</v>
      </c>
    </row>
    <row r="83" spans="1:23" x14ac:dyDescent="0.2">
      <c r="A83" s="48" t="s">
        <v>1363</v>
      </c>
      <c r="B83" s="48" t="s">
        <v>3610</v>
      </c>
      <c r="C83" s="48"/>
      <c r="D83" s="48" t="s">
        <v>875</v>
      </c>
      <c r="E83" s="48" t="s">
        <v>157</v>
      </c>
      <c r="F83" s="48" t="s">
        <v>157</v>
      </c>
      <c r="G83" s="48" t="s">
        <v>2141</v>
      </c>
      <c r="H83" s="91">
        <v>3.84</v>
      </c>
      <c r="I83" s="7">
        <f>VLOOKUP(E83,Steuerung!$A$17:$E$500,5,FALSE)</f>
        <v>1</v>
      </c>
      <c r="J83" s="73">
        <f>VLOOKUP(E83,Steuerung!$A$17:$F$500,6,FALSE)</f>
        <v>29.166666666666657</v>
      </c>
      <c r="K83" s="7">
        <f>VLOOKUP(F83,Steuerung!$A$17:$G$500,7,FALSE)</f>
        <v>1</v>
      </c>
      <c r="L83" s="7">
        <f>VLOOKUP(F83,Steuerung!$A$17:$H$500,8,FALSE)</f>
        <v>23</v>
      </c>
      <c r="M83" s="73">
        <f t="shared" si="11"/>
        <v>52.166666666666657</v>
      </c>
      <c r="N83" s="91">
        <f t="shared" si="12"/>
        <v>200.31999999999996</v>
      </c>
      <c r="O83" s="91">
        <f t="shared" si="13"/>
        <v>111.99999999999996</v>
      </c>
      <c r="P83" s="91">
        <f t="shared" si="14"/>
        <v>88.32</v>
      </c>
      <c r="Q83" s="63">
        <f>VLOOKUP(E83,Steuerung!$A$17:$B$500,2,FALSE)</f>
        <v>0</v>
      </c>
      <c r="R83" s="63">
        <f>VLOOKUP(F83,Steuerung!$A$17:$B$500,2,FALSE)</f>
        <v>0</v>
      </c>
      <c r="S83" s="4">
        <f t="shared" si="15"/>
        <v>0</v>
      </c>
      <c r="T83" s="4">
        <f t="shared" si="16"/>
        <v>0</v>
      </c>
      <c r="U83" s="112" t="e">
        <f t="shared" si="17"/>
        <v>#DIV/0!</v>
      </c>
      <c r="V83" s="112" t="e">
        <f t="shared" si="18"/>
        <v>#DIV/0!</v>
      </c>
      <c r="W83" s="112" t="e">
        <f t="shared" si="19"/>
        <v>#DIV/0!</v>
      </c>
    </row>
    <row r="84" spans="1:23" x14ac:dyDescent="0.2">
      <c r="A84" s="48" t="s">
        <v>1363</v>
      </c>
      <c r="B84" s="48" t="s">
        <v>3611</v>
      </c>
      <c r="C84" s="48"/>
      <c r="D84" s="48" t="s">
        <v>875</v>
      </c>
      <c r="E84" s="48" t="s">
        <v>179</v>
      </c>
      <c r="F84" s="48" t="s">
        <v>179</v>
      </c>
      <c r="G84" s="48" t="s">
        <v>1334</v>
      </c>
      <c r="H84" s="91">
        <v>19.260000000000002</v>
      </c>
      <c r="I84" s="7">
        <f>VLOOKUP(E84,Steuerung!$A$17:$E$500,5,FALSE)</f>
        <v>2</v>
      </c>
      <c r="J84" s="73">
        <f>VLOOKUP(E84,Steuerung!$A$17:$F$500,6,FALSE)</f>
        <v>58.333333333333329</v>
      </c>
      <c r="K84" s="7">
        <f>VLOOKUP(F84,Steuerung!$A$17:$G$500,7,FALSE)</f>
        <v>2</v>
      </c>
      <c r="L84" s="7">
        <f>VLOOKUP(F84,Steuerung!$A$17:$H$500,8,FALSE)</f>
        <v>46</v>
      </c>
      <c r="M84" s="73">
        <f t="shared" si="11"/>
        <v>104.33333333333333</v>
      </c>
      <c r="N84" s="91">
        <f t="shared" si="12"/>
        <v>2009.46</v>
      </c>
      <c r="O84" s="91">
        <f t="shared" si="13"/>
        <v>1123.5</v>
      </c>
      <c r="P84" s="91">
        <f t="shared" si="14"/>
        <v>885.96</v>
      </c>
      <c r="Q84" s="63">
        <f>VLOOKUP(E84,Steuerung!$A$17:$B$500,2,FALSE)</f>
        <v>0</v>
      </c>
      <c r="R84" s="63">
        <f>VLOOKUP(F84,Steuerung!$A$17:$B$500,2,FALSE)</f>
        <v>0</v>
      </c>
      <c r="S84" s="4">
        <f t="shared" si="15"/>
        <v>0</v>
      </c>
      <c r="T84" s="4">
        <f t="shared" si="16"/>
        <v>0</v>
      </c>
      <c r="U84" s="112" t="e">
        <f t="shared" si="17"/>
        <v>#DIV/0!</v>
      </c>
      <c r="V84" s="112" t="e">
        <f t="shared" si="18"/>
        <v>#DIV/0!</v>
      </c>
      <c r="W84" s="112" t="e">
        <f t="shared" si="19"/>
        <v>#DIV/0!</v>
      </c>
    </row>
    <row r="85" spans="1:23" x14ac:dyDescent="0.2">
      <c r="A85" s="48" t="s">
        <v>900</v>
      </c>
      <c r="B85" s="48" t="s">
        <v>3586</v>
      </c>
      <c r="C85" s="48"/>
      <c r="D85" s="48" t="s">
        <v>907</v>
      </c>
      <c r="E85" s="48" t="s">
        <v>252</v>
      </c>
      <c r="F85" s="48" t="s">
        <v>252</v>
      </c>
      <c r="G85" s="48" t="s">
        <v>1334</v>
      </c>
      <c r="H85" s="91">
        <v>18.09</v>
      </c>
      <c r="I85" s="7">
        <f>VLOOKUP(E85,Steuerung!$A$17:$E$500,5,FALSE)</f>
        <v>2</v>
      </c>
      <c r="J85" s="73">
        <f>VLOOKUP(E85,Steuerung!$A$17:$F$500,6,FALSE)</f>
        <v>58.333333333333329</v>
      </c>
      <c r="K85" s="7">
        <f>VLOOKUP(F85,Steuerung!$A$17:$G$500,7,FALSE)</f>
        <v>2</v>
      </c>
      <c r="L85" s="7">
        <f>VLOOKUP(F85,Steuerung!$A$17:$H$500,8,FALSE)</f>
        <v>46</v>
      </c>
      <c r="M85" s="73">
        <f t="shared" si="11"/>
        <v>104.33333333333333</v>
      </c>
      <c r="N85" s="91">
        <f t="shared" si="12"/>
        <v>1887.3899999999999</v>
      </c>
      <c r="O85" s="91">
        <f t="shared" si="13"/>
        <v>1055.25</v>
      </c>
      <c r="P85" s="91">
        <f t="shared" si="14"/>
        <v>832.14</v>
      </c>
      <c r="Q85" s="63">
        <f>VLOOKUP(E85,Steuerung!$A$17:$B$500,2,FALSE)</f>
        <v>0</v>
      </c>
      <c r="R85" s="63">
        <f>VLOOKUP(F85,Steuerung!$A$17:$B$500,2,FALSE)</f>
        <v>0</v>
      </c>
      <c r="S85" s="4">
        <f t="shared" si="15"/>
        <v>0</v>
      </c>
      <c r="T85" s="4">
        <f t="shared" si="16"/>
        <v>0</v>
      </c>
      <c r="U85" s="112" t="e">
        <f t="shared" si="17"/>
        <v>#DIV/0!</v>
      </c>
      <c r="V85" s="112" t="e">
        <f t="shared" si="18"/>
        <v>#DIV/0!</v>
      </c>
      <c r="W85" s="112" t="e">
        <f t="shared" si="19"/>
        <v>#DIV/0!</v>
      </c>
    </row>
    <row r="86" spans="1:23" x14ac:dyDescent="0.2">
      <c r="A86" s="48" t="s">
        <v>903</v>
      </c>
      <c r="B86" s="48" t="s">
        <v>3612</v>
      </c>
      <c r="C86" s="48"/>
      <c r="D86" s="48" t="s">
        <v>884</v>
      </c>
      <c r="E86" s="48" t="s">
        <v>309</v>
      </c>
      <c r="F86" s="48" t="s">
        <v>309</v>
      </c>
      <c r="G86" s="48" t="s">
        <v>919</v>
      </c>
      <c r="H86" s="91">
        <v>8.2799999999999994</v>
      </c>
      <c r="I86" s="7" t="str">
        <f>VLOOKUP(E86,Steuerung!$A$17:$E$500,5,FALSE)</f>
        <v>m</v>
      </c>
      <c r="J86" s="73">
        <f>VLOOKUP(E86,Steuerung!$A$17:$F$500,6,FALSE)</f>
        <v>6.7</v>
      </c>
      <c r="K86" s="7" t="str">
        <f>VLOOKUP(F86,Steuerung!$A$17:$G$500,7,FALSE)</f>
        <v>m</v>
      </c>
      <c r="L86" s="7">
        <f>VLOOKUP(F86,Steuerung!$A$17:$H$500,8,FALSE)</f>
        <v>5.3</v>
      </c>
      <c r="M86" s="73">
        <f t="shared" si="11"/>
        <v>12</v>
      </c>
      <c r="N86" s="91">
        <f t="shared" si="12"/>
        <v>99.359999999999985</v>
      </c>
      <c r="O86" s="91">
        <f t="shared" si="13"/>
        <v>55.475999999999999</v>
      </c>
      <c r="P86" s="91">
        <f t="shared" si="14"/>
        <v>43.883999999999993</v>
      </c>
      <c r="Q86" s="63">
        <f>VLOOKUP(E86,Steuerung!$A$17:$B$500,2,FALSE)</f>
        <v>0</v>
      </c>
      <c r="R86" s="63">
        <f>VLOOKUP(F86,Steuerung!$A$17:$B$500,2,FALSE)</f>
        <v>0</v>
      </c>
      <c r="S86" s="4">
        <f t="shared" si="15"/>
        <v>0</v>
      </c>
      <c r="T86" s="4">
        <f t="shared" si="16"/>
        <v>0</v>
      </c>
      <c r="U86" s="112" t="e">
        <f t="shared" si="17"/>
        <v>#DIV/0!</v>
      </c>
      <c r="V86" s="112" t="e">
        <f t="shared" si="18"/>
        <v>#DIV/0!</v>
      </c>
      <c r="W86" s="112" t="e">
        <f t="shared" si="19"/>
        <v>#DIV/0!</v>
      </c>
    </row>
    <row r="87" spans="1:23" x14ac:dyDescent="0.2">
      <c r="A87" s="48" t="s">
        <v>2183</v>
      </c>
      <c r="B87" s="48" t="s">
        <v>2557</v>
      </c>
      <c r="C87" s="48"/>
      <c r="D87" s="48" t="s">
        <v>907</v>
      </c>
      <c r="E87" s="48" t="s">
        <v>253</v>
      </c>
      <c r="F87" s="48" t="s">
        <v>253</v>
      </c>
      <c r="G87" s="48" t="s">
        <v>1020</v>
      </c>
      <c r="H87" s="91">
        <v>33.21</v>
      </c>
      <c r="I87" s="7">
        <f>VLOOKUP(E87,Steuerung!$A$17:$E$500,5,FALSE)</f>
        <v>2</v>
      </c>
      <c r="J87" s="73">
        <f>VLOOKUP(E87,Steuerung!$A$17:$F$500,6,FALSE)</f>
        <v>58.333333333333329</v>
      </c>
      <c r="K87" s="7">
        <f>VLOOKUP(F87,Steuerung!$A$17:$G$500,7,FALSE)</f>
        <v>2</v>
      </c>
      <c r="L87" s="7">
        <f>VLOOKUP(F87,Steuerung!$A$17:$H$500,8,FALSE)</f>
        <v>46</v>
      </c>
      <c r="M87" s="73">
        <f t="shared" si="11"/>
        <v>104.33333333333333</v>
      </c>
      <c r="N87" s="91">
        <f t="shared" si="12"/>
        <v>3464.91</v>
      </c>
      <c r="O87" s="91">
        <f t="shared" si="13"/>
        <v>1937.25</v>
      </c>
      <c r="P87" s="91">
        <f t="shared" si="14"/>
        <v>1527.66</v>
      </c>
      <c r="Q87" s="63">
        <f>VLOOKUP(E87,Steuerung!$A$17:$B$500,2,FALSE)</f>
        <v>0</v>
      </c>
      <c r="R87" s="63">
        <f>VLOOKUP(F87,Steuerung!$A$17:$B$500,2,FALSE)</f>
        <v>0</v>
      </c>
      <c r="S87" s="4">
        <f t="shared" si="15"/>
        <v>0</v>
      </c>
      <c r="T87" s="4">
        <f t="shared" si="16"/>
        <v>0</v>
      </c>
      <c r="U87" s="112" t="e">
        <f t="shared" si="17"/>
        <v>#DIV/0!</v>
      </c>
      <c r="V87" s="112" t="e">
        <f t="shared" si="18"/>
        <v>#DIV/0!</v>
      </c>
      <c r="W87" s="112" t="e">
        <f t="shared" si="19"/>
        <v>#DIV/0!</v>
      </c>
    </row>
    <row r="88" spans="1:23" x14ac:dyDescent="0.2">
      <c r="A88" s="48" t="s">
        <v>2179</v>
      </c>
      <c r="B88" s="48" t="s">
        <v>791</v>
      </c>
      <c r="C88" s="48"/>
      <c r="D88" s="48" t="s">
        <v>910</v>
      </c>
      <c r="E88" s="48" t="s">
        <v>214</v>
      </c>
      <c r="F88" s="48" t="s">
        <v>214</v>
      </c>
      <c r="G88" s="48" t="s">
        <v>919</v>
      </c>
      <c r="H88" s="91">
        <v>1.83</v>
      </c>
      <c r="I88" s="7">
        <f>VLOOKUP(E88,Steuerung!$A$17:$E$500,5,FALSE)</f>
        <v>5</v>
      </c>
      <c r="J88" s="73">
        <f>VLOOKUP(E88,Steuerung!$A$17:$F$500,6,FALSE)</f>
        <v>137.33333333333334</v>
      </c>
      <c r="K88" s="7">
        <f>VLOOKUP(F88,Steuerung!$A$17:$G$500,7,FALSE)</f>
        <v>5</v>
      </c>
      <c r="L88" s="7">
        <f>VLOOKUP(F88,Steuerung!$A$17:$H$500,8,FALSE)</f>
        <v>113</v>
      </c>
      <c r="M88" s="73">
        <f t="shared" si="11"/>
        <v>250.33333333333334</v>
      </c>
      <c r="N88" s="91">
        <f t="shared" si="12"/>
        <v>458.11</v>
      </c>
      <c r="O88" s="91">
        <f t="shared" si="13"/>
        <v>251.32000000000002</v>
      </c>
      <c r="P88" s="91">
        <f t="shared" si="14"/>
        <v>206.79000000000002</v>
      </c>
      <c r="Q88" s="63">
        <f>VLOOKUP(E88,Steuerung!$A$17:$B$500,2,FALSE)</f>
        <v>0</v>
      </c>
      <c r="R88" s="63">
        <f>VLOOKUP(F88,Steuerung!$A$17:$B$500,2,FALSE)</f>
        <v>0</v>
      </c>
      <c r="S88" s="4">
        <f t="shared" si="15"/>
        <v>0</v>
      </c>
      <c r="T88" s="4">
        <f t="shared" si="16"/>
        <v>0</v>
      </c>
      <c r="U88" s="112" t="e">
        <f t="shared" si="17"/>
        <v>#DIV/0!</v>
      </c>
      <c r="V88" s="112" t="e">
        <f t="shared" si="18"/>
        <v>#DIV/0!</v>
      </c>
      <c r="W88" s="112" t="e">
        <f t="shared" si="19"/>
        <v>#DIV/0!</v>
      </c>
    </row>
    <row r="89" spans="1:23" x14ac:dyDescent="0.2">
      <c r="A89" s="48" t="s">
        <v>922</v>
      </c>
      <c r="B89" s="48" t="s">
        <v>1341</v>
      </c>
      <c r="C89" s="48"/>
      <c r="D89" s="48" t="s">
        <v>919</v>
      </c>
      <c r="E89" s="48" t="s">
        <v>272</v>
      </c>
      <c r="F89" s="48" t="s">
        <v>272</v>
      </c>
      <c r="G89" s="48" t="s">
        <v>919</v>
      </c>
      <c r="H89" s="91">
        <v>3.72</v>
      </c>
      <c r="I89" s="7">
        <f>VLOOKUP(E89,Steuerung!$A$17:$E$500,5,FALSE)</f>
        <v>2</v>
      </c>
      <c r="J89" s="73">
        <f>VLOOKUP(E89,Steuerung!$A$17:$F$500,6,FALSE)</f>
        <v>58.333333333333329</v>
      </c>
      <c r="K89" s="7">
        <f>VLOOKUP(F89,Steuerung!$A$17:$G$500,7,FALSE)</f>
        <v>2</v>
      </c>
      <c r="L89" s="7">
        <f>VLOOKUP(F89,Steuerung!$A$17:$H$500,8,FALSE)</f>
        <v>46</v>
      </c>
      <c r="M89" s="73">
        <f t="shared" si="11"/>
        <v>104.33333333333333</v>
      </c>
      <c r="N89" s="91">
        <f t="shared" si="12"/>
        <v>388.12</v>
      </c>
      <c r="O89" s="91">
        <f t="shared" si="13"/>
        <v>217</v>
      </c>
      <c r="P89" s="91">
        <f t="shared" si="14"/>
        <v>171.12</v>
      </c>
      <c r="Q89" s="63">
        <f>VLOOKUP(E89,Steuerung!$A$17:$B$500,2,FALSE)</f>
        <v>0</v>
      </c>
      <c r="R89" s="63">
        <f>VLOOKUP(F89,Steuerung!$A$17:$B$500,2,FALSE)</f>
        <v>0</v>
      </c>
      <c r="S89" s="4">
        <f t="shared" si="15"/>
        <v>0</v>
      </c>
      <c r="T89" s="4">
        <f t="shared" si="16"/>
        <v>0</v>
      </c>
      <c r="U89" s="112" t="e">
        <f t="shared" si="17"/>
        <v>#DIV/0!</v>
      </c>
      <c r="V89" s="112" t="e">
        <f t="shared" si="18"/>
        <v>#DIV/0!</v>
      </c>
      <c r="W89" s="112" t="e">
        <f t="shared" si="19"/>
        <v>#DIV/0!</v>
      </c>
    </row>
    <row r="90" spans="1:23" x14ac:dyDescent="0.2">
      <c r="A90" s="48" t="s">
        <v>924</v>
      </c>
      <c r="B90" s="48" t="s">
        <v>3600</v>
      </c>
      <c r="C90" s="48"/>
      <c r="D90" s="48" t="s">
        <v>868</v>
      </c>
      <c r="E90" s="48" t="s">
        <v>229</v>
      </c>
      <c r="F90" s="48" t="s">
        <v>229</v>
      </c>
      <c r="G90" s="48" t="s">
        <v>1334</v>
      </c>
      <c r="H90" s="91">
        <v>10.09</v>
      </c>
      <c r="I90" s="7">
        <f>VLOOKUP(E90,Steuerung!$A$17:$E$500,5,FALSE)</f>
        <v>1</v>
      </c>
      <c r="J90" s="73">
        <f>VLOOKUP(E90,Steuerung!$A$17:$F$500,6,FALSE)</f>
        <v>29.166666666666657</v>
      </c>
      <c r="K90" s="7">
        <f>VLOOKUP(F90,Steuerung!$A$17:$G$500,7,FALSE)</f>
        <v>1</v>
      </c>
      <c r="L90" s="7">
        <f>VLOOKUP(F90,Steuerung!$A$17:$H$500,8,FALSE)</f>
        <v>23</v>
      </c>
      <c r="M90" s="73">
        <f t="shared" si="11"/>
        <v>52.166666666666657</v>
      </c>
      <c r="N90" s="91">
        <f t="shared" si="12"/>
        <v>526.36166666666657</v>
      </c>
      <c r="O90" s="91">
        <f t="shared" si="13"/>
        <v>294.29166666666657</v>
      </c>
      <c r="P90" s="91">
        <f t="shared" si="14"/>
        <v>232.07</v>
      </c>
      <c r="Q90" s="63">
        <f>VLOOKUP(E90,Steuerung!$A$17:$B$500,2,FALSE)</f>
        <v>0</v>
      </c>
      <c r="R90" s="63">
        <f>VLOOKUP(F90,Steuerung!$A$17:$B$500,2,FALSE)</f>
        <v>0</v>
      </c>
      <c r="S90" s="4">
        <f t="shared" si="15"/>
        <v>0</v>
      </c>
      <c r="T90" s="4">
        <f t="shared" si="16"/>
        <v>0</v>
      </c>
      <c r="U90" s="112" t="e">
        <f t="shared" si="17"/>
        <v>#DIV/0!</v>
      </c>
      <c r="V90" s="112" t="e">
        <f t="shared" si="18"/>
        <v>#DIV/0!</v>
      </c>
      <c r="W90" s="112" t="e">
        <f t="shared" si="19"/>
        <v>#DIV/0!</v>
      </c>
    </row>
    <row r="91" spans="1:23" x14ac:dyDescent="0.2">
      <c r="A91" s="48" t="s">
        <v>1377</v>
      </c>
      <c r="B91" s="48" t="s">
        <v>3600</v>
      </c>
      <c r="C91" s="48"/>
      <c r="D91" s="48" t="s">
        <v>868</v>
      </c>
      <c r="E91" s="48" t="s">
        <v>229</v>
      </c>
      <c r="F91" s="48" t="s">
        <v>229</v>
      </c>
      <c r="G91" s="48" t="s">
        <v>1334</v>
      </c>
      <c r="H91" s="91">
        <v>11.2</v>
      </c>
      <c r="I91" s="7">
        <f>VLOOKUP(E91,Steuerung!$A$17:$E$500,5,FALSE)</f>
        <v>1</v>
      </c>
      <c r="J91" s="73">
        <f>VLOOKUP(E91,Steuerung!$A$17:$F$500,6,FALSE)</f>
        <v>29.166666666666657</v>
      </c>
      <c r="K91" s="7">
        <f>VLOOKUP(F91,Steuerung!$A$17:$G$500,7,FALSE)</f>
        <v>1</v>
      </c>
      <c r="L91" s="7">
        <f>VLOOKUP(F91,Steuerung!$A$17:$H$500,8,FALSE)</f>
        <v>23</v>
      </c>
      <c r="M91" s="73">
        <f t="shared" si="11"/>
        <v>52.166666666666657</v>
      </c>
      <c r="N91" s="91">
        <f t="shared" si="12"/>
        <v>584.26666666666654</v>
      </c>
      <c r="O91" s="91">
        <f t="shared" si="13"/>
        <v>326.66666666666652</v>
      </c>
      <c r="P91" s="91">
        <f t="shared" si="14"/>
        <v>257.59999999999997</v>
      </c>
      <c r="Q91" s="63">
        <f>VLOOKUP(E91,Steuerung!$A$17:$B$500,2,FALSE)</f>
        <v>0</v>
      </c>
      <c r="R91" s="63">
        <f>VLOOKUP(F91,Steuerung!$A$17:$B$500,2,FALSE)</f>
        <v>0</v>
      </c>
      <c r="S91" s="4">
        <f t="shared" si="15"/>
        <v>0</v>
      </c>
      <c r="T91" s="4">
        <f t="shared" si="16"/>
        <v>0</v>
      </c>
      <c r="U91" s="112" t="e">
        <f t="shared" si="17"/>
        <v>#DIV/0!</v>
      </c>
      <c r="V91" s="112" t="e">
        <f t="shared" si="18"/>
        <v>#DIV/0!</v>
      </c>
      <c r="W91" s="112" t="e">
        <f t="shared" si="19"/>
        <v>#DIV/0!</v>
      </c>
    </row>
    <row r="92" spans="1:23" x14ac:dyDescent="0.2">
      <c r="A92" s="48" t="s">
        <v>2181</v>
      </c>
      <c r="B92" s="48" t="s">
        <v>3600</v>
      </c>
      <c r="C92" s="48"/>
      <c r="D92" s="48" t="s">
        <v>868</v>
      </c>
      <c r="E92" s="48" t="s">
        <v>229</v>
      </c>
      <c r="F92" s="48" t="s">
        <v>229</v>
      </c>
      <c r="G92" s="48" t="s">
        <v>1334</v>
      </c>
      <c r="H92" s="91">
        <v>11.2</v>
      </c>
      <c r="I92" s="7">
        <f>VLOOKUP(E92,Steuerung!$A$17:$E$500,5,FALSE)</f>
        <v>1</v>
      </c>
      <c r="J92" s="73">
        <f>VLOOKUP(E92,Steuerung!$A$17:$F$500,6,FALSE)</f>
        <v>29.166666666666657</v>
      </c>
      <c r="K92" s="7">
        <f>VLOOKUP(F92,Steuerung!$A$17:$G$500,7,FALSE)</f>
        <v>1</v>
      </c>
      <c r="L92" s="7">
        <f>VLOOKUP(F92,Steuerung!$A$17:$H$500,8,FALSE)</f>
        <v>23</v>
      </c>
      <c r="M92" s="73">
        <f t="shared" si="11"/>
        <v>52.166666666666657</v>
      </c>
      <c r="N92" s="91">
        <f t="shared" si="12"/>
        <v>584.26666666666654</v>
      </c>
      <c r="O92" s="91">
        <f t="shared" si="13"/>
        <v>326.66666666666652</v>
      </c>
      <c r="P92" s="91">
        <f t="shared" si="14"/>
        <v>257.59999999999997</v>
      </c>
      <c r="Q92" s="63">
        <f>VLOOKUP(E92,Steuerung!$A$17:$B$500,2,FALSE)</f>
        <v>0</v>
      </c>
      <c r="R92" s="63">
        <f>VLOOKUP(F92,Steuerung!$A$17:$B$500,2,FALSE)</f>
        <v>0</v>
      </c>
      <c r="S92" s="4">
        <f t="shared" si="15"/>
        <v>0</v>
      </c>
      <c r="T92" s="4">
        <f t="shared" si="16"/>
        <v>0</v>
      </c>
      <c r="U92" s="112" t="e">
        <f t="shared" si="17"/>
        <v>#DIV/0!</v>
      </c>
      <c r="V92" s="112" t="e">
        <f t="shared" si="18"/>
        <v>#DIV/0!</v>
      </c>
      <c r="W92" s="112" t="e">
        <f t="shared" si="19"/>
        <v>#DIV/0!</v>
      </c>
    </row>
    <row r="93" spans="1:23" x14ac:dyDescent="0.2">
      <c r="A93" s="48" t="s">
        <v>1378</v>
      </c>
      <c r="B93" s="48" t="s">
        <v>793</v>
      </c>
      <c r="C93" s="48"/>
      <c r="D93" s="48" t="s">
        <v>875</v>
      </c>
      <c r="E93" s="48" t="s">
        <v>177</v>
      </c>
      <c r="F93" s="48" t="s">
        <v>177</v>
      </c>
      <c r="G93" s="48" t="s">
        <v>2141</v>
      </c>
      <c r="H93" s="91">
        <v>9.2100000000000009</v>
      </c>
      <c r="I93" s="7">
        <f>VLOOKUP(E93,Steuerung!$A$17:$E$500,5,FALSE)</f>
        <v>1</v>
      </c>
      <c r="J93" s="73">
        <f>VLOOKUP(E93,Steuerung!$A$17:$F$500,6,FALSE)</f>
        <v>29.166666666666657</v>
      </c>
      <c r="K93" s="7">
        <f>VLOOKUP(F93,Steuerung!$A$17:$G$500,7,FALSE)</f>
        <v>1</v>
      </c>
      <c r="L93" s="7">
        <f>VLOOKUP(F93,Steuerung!$A$17:$H$500,8,FALSE)</f>
        <v>23</v>
      </c>
      <c r="M93" s="73">
        <f t="shared" si="11"/>
        <v>52.166666666666657</v>
      </c>
      <c r="N93" s="91">
        <f t="shared" si="12"/>
        <v>480.45499999999998</v>
      </c>
      <c r="O93" s="91">
        <f t="shared" si="13"/>
        <v>268.62499999999994</v>
      </c>
      <c r="P93" s="91">
        <f t="shared" si="14"/>
        <v>211.83</v>
      </c>
      <c r="Q93" s="63">
        <f>VLOOKUP(E93,Steuerung!$A$17:$B$500,2,FALSE)</f>
        <v>0</v>
      </c>
      <c r="R93" s="63">
        <f>VLOOKUP(F93,Steuerung!$A$17:$B$500,2,FALSE)</f>
        <v>0</v>
      </c>
      <c r="S93" s="4">
        <f t="shared" si="15"/>
        <v>0</v>
      </c>
      <c r="T93" s="4">
        <f t="shared" si="16"/>
        <v>0</v>
      </c>
      <c r="U93" s="112" t="e">
        <f t="shared" si="17"/>
        <v>#DIV/0!</v>
      </c>
      <c r="V93" s="112" t="e">
        <f t="shared" si="18"/>
        <v>#DIV/0!</v>
      </c>
      <c r="W93" s="112" t="e">
        <f t="shared" si="19"/>
        <v>#DIV/0!</v>
      </c>
    </row>
    <row r="94" spans="1:23" x14ac:dyDescent="0.2">
      <c r="A94" s="48" t="s">
        <v>3613</v>
      </c>
      <c r="B94" s="48" t="s">
        <v>3614</v>
      </c>
      <c r="C94" s="48"/>
      <c r="D94" s="48" t="s">
        <v>868</v>
      </c>
      <c r="E94" s="48" t="s">
        <v>229</v>
      </c>
      <c r="F94" s="48" t="s">
        <v>229</v>
      </c>
      <c r="G94" s="48" t="s">
        <v>1334</v>
      </c>
      <c r="H94" s="91">
        <v>56.81</v>
      </c>
      <c r="I94" s="7">
        <f>VLOOKUP(E94,Steuerung!$A$17:$E$500,5,FALSE)</f>
        <v>1</v>
      </c>
      <c r="J94" s="73">
        <f>VLOOKUP(E94,Steuerung!$A$17:$F$500,6,FALSE)</f>
        <v>29.166666666666657</v>
      </c>
      <c r="K94" s="7">
        <f>VLOOKUP(F94,Steuerung!$A$17:$G$500,7,FALSE)</f>
        <v>1</v>
      </c>
      <c r="L94" s="7">
        <f>VLOOKUP(F94,Steuerung!$A$17:$H$500,8,FALSE)</f>
        <v>23</v>
      </c>
      <c r="M94" s="73">
        <f t="shared" si="11"/>
        <v>52.166666666666657</v>
      </c>
      <c r="N94" s="91">
        <f t="shared" si="12"/>
        <v>2963.5883333333331</v>
      </c>
      <c r="O94" s="91">
        <f t="shared" si="13"/>
        <v>1656.9583333333328</v>
      </c>
      <c r="P94" s="91">
        <f t="shared" si="14"/>
        <v>1306.6300000000001</v>
      </c>
      <c r="Q94" s="63">
        <f>VLOOKUP(E94,Steuerung!$A$17:$B$500,2,FALSE)</f>
        <v>0</v>
      </c>
      <c r="R94" s="63">
        <f>VLOOKUP(F94,Steuerung!$A$17:$B$500,2,FALSE)</f>
        <v>0</v>
      </c>
      <c r="S94" s="4">
        <f t="shared" si="15"/>
        <v>0</v>
      </c>
      <c r="T94" s="4">
        <f t="shared" si="16"/>
        <v>0</v>
      </c>
      <c r="U94" s="112" t="e">
        <f t="shared" si="17"/>
        <v>#DIV/0!</v>
      </c>
      <c r="V94" s="112" t="e">
        <f t="shared" si="18"/>
        <v>#DIV/0!</v>
      </c>
      <c r="W94" s="112" t="e">
        <f t="shared" si="19"/>
        <v>#DIV/0!</v>
      </c>
    </row>
    <row r="95" spans="1:23" x14ac:dyDescent="0.2">
      <c r="A95" s="48" t="s">
        <v>1174</v>
      </c>
      <c r="B95" s="48" t="s">
        <v>3615</v>
      </c>
      <c r="C95" s="48"/>
      <c r="D95" s="48" t="s">
        <v>868</v>
      </c>
      <c r="E95" s="48" t="s">
        <v>229</v>
      </c>
      <c r="F95" s="48" t="s">
        <v>229</v>
      </c>
      <c r="G95" s="48" t="s">
        <v>1334</v>
      </c>
      <c r="H95" s="91">
        <v>63.44</v>
      </c>
      <c r="I95" s="7">
        <f>VLOOKUP(E95,Steuerung!$A$17:$E$500,5,FALSE)</f>
        <v>1</v>
      </c>
      <c r="J95" s="73">
        <f>VLOOKUP(E95,Steuerung!$A$17:$F$500,6,FALSE)</f>
        <v>29.166666666666657</v>
      </c>
      <c r="K95" s="7">
        <f>VLOOKUP(F95,Steuerung!$A$17:$G$500,7,FALSE)</f>
        <v>1</v>
      </c>
      <c r="L95" s="7">
        <f>VLOOKUP(F95,Steuerung!$A$17:$H$500,8,FALSE)</f>
        <v>23</v>
      </c>
      <c r="M95" s="73">
        <f t="shared" si="11"/>
        <v>52.166666666666657</v>
      </c>
      <c r="N95" s="91">
        <f t="shared" si="12"/>
        <v>3309.4533333333325</v>
      </c>
      <c r="O95" s="91">
        <f t="shared" si="13"/>
        <v>1850.3333333333326</v>
      </c>
      <c r="P95" s="91">
        <f t="shared" si="14"/>
        <v>1459.12</v>
      </c>
      <c r="Q95" s="63">
        <f>VLOOKUP(E95,Steuerung!$A$17:$B$500,2,FALSE)</f>
        <v>0</v>
      </c>
      <c r="R95" s="63">
        <f>VLOOKUP(F95,Steuerung!$A$17:$B$500,2,FALSE)</f>
        <v>0</v>
      </c>
      <c r="S95" s="4">
        <f t="shared" si="15"/>
        <v>0</v>
      </c>
      <c r="T95" s="4">
        <f t="shared" si="16"/>
        <v>0</v>
      </c>
      <c r="U95" s="112" t="e">
        <f t="shared" si="17"/>
        <v>#DIV/0!</v>
      </c>
      <c r="V95" s="112" t="e">
        <f t="shared" si="18"/>
        <v>#DIV/0!</v>
      </c>
      <c r="W95" s="112" t="e">
        <f t="shared" si="19"/>
        <v>#DIV/0!</v>
      </c>
    </row>
    <row r="97" spans="2:23" x14ac:dyDescent="0.2">
      <c r="B97" s="2" t="s">
        <v>3616</v>
      </c>
      <c r="C97" s="2"/>
      <c r="D97" s="2"/>
      <c r="E97" s="2"/>
      <c r="F97" s="2"/>
      <c r="G97" s="2"/>
      <c r="H97" s="102">
        <f>SUM(H11:H95)</f>
        <v>1260.8500000000001</v>
      </c>
      <c r="I97" s="7"/>
      <c r="J97" s="73"/>
      <c r="K97" s="7"/>
      <c r="L97" s="7"/>
      <c r="M97" s="73"/>
      <c r="N97" s="102">
        <f>SUM(N11:N95)</f>
        <v>97086.990000000049</v>
      </c>
      <c r="O97" s="102">
        <f>SUM(O11:O95)</f>
        <v>54256.987000000001</v>
      </c>
      <c r="P97" s="102">
        <f>SUM(P11:P95)</f>
        <v>42830.003000000004</v>
      </c>
      <c r="Q97" s="63"/>
      <c r="R97" s="63"/>
      <c r="S97" s="374">
        <f t="shared" ref="S97:T97" si="20">SUM(S11:S95)</f>
        <v>0</v>
      </c>
      <c r="T97" s="374">
        <f t="shared" si="20"/>
        <v>0</v>
      </c>
      <c r="U97" s="103" t="e">
        <f>SUM(U11:U95)</f>
        <v>#DIV/0!</v>
      </c>
      <c r="V97" s="103" t="e">
        <f>SUM(V11:V95)</f>
        <v>#DIV/0!</v>
      </c>
      <c r="W97" s="103" t="e">
        <f>SUM(W11:W95)</f>
        <v>#DIV/0!</v>
      </c>
    </row>
    <row r="99" spans="2:23" x14ac:dyDescent="0.2">
      <c r="C99" s="92" t="s">
        <v>929</v>
      </c>
      <c r="D99" s="414"/>
      <c r="E99" s="32">
        <f>E101-E100</f>
        <v>80</v>
      </c>
    </row>
    <row r="100" spans="2:23" x14ac:dyDescent="0.2">
      <c r="C100" s="92" t="s">
        <v>930</v>
      </c>
      <c r="D100" s="414"/>
      <c r="E100" s="32">
        <f>COUNTIFS(M11:M95,0)</f>
        <v>2</v>
      </c>
    </row>
    <row r="101" spans="2:23" x14ac:dyDescent="0.2">
      <c r="C101" s="92" t="s">
        <v>931</v>
      </c>
      <c r="D101" s="414"/>
      <c r="E101" s="32">
        <f>COUNTA(M11:M95)</f>
        <v>82</v>
      </c>
    </row>
  </sheetData>
  <sheetProtection algorithmName="SHA-512" hashValue="5PnmDYJ/R33zmsXcZ9Lg6+IJ06RslNd1D83vtdQryouhX1tVyy/6pSBXTWKUH0YZ2K0GmtUDEVCVFRIQwGKPuQ==" saltValue="7XZiritmEeitNonvg8NxEQ==" spinCount="100000" sheet="1" objects="1" scenarios="1"/>
  <mergeCells count="8">
    <mergeCell ref="S4:T4"/>
    <mergeCell ref="A7:B7"/>
    <mergeCell ref="E2:F2"/>
    <mergeCell ref="E3:F3"/>
    <mergeCell ref="I3:K3"/>
    <mergeCell ref="Q3:R3"/>
    <mergeCell ref="I4:J4"/>
    <mergeCell ref="K4:L4"/>
  </mergeCells>
  <pageMargins left="0.7" right="0.7" top="0.78740157499999996" bottom="0.78740157499999996"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0D135-40CF-42C4-9E10-C83A8FD53D35}">
  <sheetPr codeName="Tabelle135"/>
  <dimension ref="A1:W33"/>
  <sheetViews>
    <sheetView showGridLines="0" workbookViewId="0">
      <selection activeCell="C31" sqref="C31:E33"/>
    </sheetView>
  </sheetViews>
  <sheetFormatPr baseColWidth="10" defaultColWidth="11.42578125" defaultRowHeight="12.75" x14ac:dyDescent="0.2"/>
  <cols>
    <col min="2" max="2" width="17.7109375" bestFit="1" customWidth="1"/>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314" t="s">
        <v>3617</v>
      </c>
      <c r="B7" s="1314"/>
      <c r="C7" s="100"/>
      <c r="D7" s="48"/>
      <c r="E7" s="48"/>
      <c r="F7" s="48"/>
      <c r="G7" s="48"/>
      <c r="H7" s="91"/>
      <c r="I7" s="7"/>
      <c r="J7" s="73"/>
      <c r="K7" s="7"/>
      <c r="L7" s="7"/>
      <c r="M7" s="73"/>
      <c r="N7" s="91"/>
      <c r="O7" s="91"/>
      <c r="P7" s="91"/>
      <c r="Q7" s="63"/>
      <c r="R7" s="63"/>
      <c r="S7" s="63"/>
      <c r="T7" s="63"/>
      <c r="U7" s="112"/>
      <c r="V7" s="112"/>
      <c r="W7" s="112"/>
    </row>
    <row r="8" spans="1:23" x14ac:dyDescent="0.2">
      <c r="A8" s="48"/>
      <c r="B8" s="48" t="s">
        <v>2059</v>
      </c>
      <c r="C8" s="48"/>
      <c r="D8" s="48" t="s">
        <v>868</v>
      </c>
      <c r="E8" s="48" t="s">
        <v>124</v>
      </c>
      <c r="F8" s="48" t="s">
        <v>124</v>
      </c>
      <c r="G8" s="48" t="s">
        <v>919</v>
      </c>
      <c r="H8" s="91">
        <v>6.9</v>
      </c>
      <c r="I8" s="7">
        <f>VLOOKUP(E8,Steuerung!$A$17:$E$500,5,FALSE)</f>
        <v>0</v>
      </c>
      <c r="J8" s="73">
        <f>VLOOKUP(E8,Steuerung!$A$17:$F$500,6,FALSE)</f>
        <v>0</v>
      </c>
      <c r="K8" s="7">
        <f>VLOOKUP(F8,Steuerung!$A$17:$G$500,7,FALSE)</f>
        <v>0</v>
      </c>
      <c r="L8" s="7">
        <f>VLOOKUP(F8,Steuerung!$A$17:$H$500,8,FALSE)</f>
        <v>0</v>
      </c>
      <c r="M8" s="73">
        <f t="shared" ref="M8:M16" si="0">J8+L8</f>
        <v>0</v>
      </c>
      <c r="N8" s="91">
        <f t="shared" ref="N8:N16" si="1">H8*M8</f>
        <v>0</v>
      </c>
      <c r="O8" s="91">
        <f t="shared" ref="O8:O16" si="2">H8*J8</f>
        <v>0</v>
      </c>
      <c r="P8" s="91">
        <f t="shared" ref="P8:P16" si="3">H8*L8</f>
        <v>0</v>
      </c>
      <c r="Q8" s="63">
        <f>VLOOKUP(E8,Steuerung!$A$17:$B$500,2,FALSE)</f>
        <v>0</v>
      </c>
      <c r="R8" s="63">
        <f>VLOOKUP(F8,Steuerung!$A$17:$B$500,2,FALSE)</f>
        <v>0</v>
      </c>
      <c r="S8" s="4">
        <f t="shared" ref="S8:S12" si="4">IFERROR(O8/Q8,0)</f>
        <v>0</v>
      </c>
      <c r="T8" s="4">
        <f t="shared" ref="T8:T12" si="5">IFERROR(P8/R8,0)</f>
        <v>0</v>
      </c>
      <c r="U8" s="112">
        <f t="shared" ref="U8:U20" si="6">IF(J8&gt;0,O8/Q8*SVS_UHR,0)</f>
        <v>0</v>
      </c>
      <c r="V8" s="112">
        <f t="shared" ref="V8:V20" si="7">IF(L8&gt;0,P8/R8*SVS_UHR,0)</f>
        <v>0</v>
      </c>
      <c r="W8" s="112">
        <f t="shared" ref="W8:W16" si="8">U8+V8</f>
        <v>0</v>
      </c>
    </row>
    <row r="9" spans="1:23" x14ac:dyDescent="0.2">
      <c r="A9" s="48"/>
      <c r="B9" s="48" t="s">
        <v>904</v>
      </c>
      <c r="C9" s="48"/>
      <c r="D9" s="48" t="s">
        <v>884</v>
      </c>
      <c r="E9" s="48" t="s">
        <v>309</v>
      </c>
      <c r="F9" s="48" t="s">
        <v>309</v>
      </c>
      <c r="G9" s="48" t="s">
        <v>919</v>
      </c>
      <c r="H9" s="91">
        <v>13.72</v>
      </c>
      <c r="I9" s="7" t="str">
        <f>VLOOKUP(E9,Steuerung!$A$17:$E$500,5,FALSE)</f>
        <v>m</v>
      </c>
      <c r="J9" s="73">
        <f>VLOOKUP(E9,Steuerung!$A$17:$F$500,6,FALSE)</f>
        <v>6.7</v>
      </c>
      <c r="K9" s="7" t="str">
        <f>VLOOKUP(F9,Steuerung!$A$17:$G$500,7,FALSE)</f>
        <v>m</v>
      </c>
      <c r="L9" s="7">
        <f>VLOOKUP(F9,Steuerung!$A$17:$H$500,8,FALSE)</f>
        <v>5.3</v>
      </c>
      <c r="M9" s="73">
        <f t="shared" si="0"/>
        <v>12</v>
      </c>
      <c r="N9" s="91">
        <f t="shared" si="1"/>
        <v>164.64000000000001</v>
      </c>
      <c r="O9" s="91">
        <f t="shared" si="2"/>
        <v>91.924000000000007</v>
      </c>
      <c r="P9" s="91">
        <f t="shared" si="3"/>
        <v>72.715999999999994</v>
      </c>
      <c r="Q9" s="63">
        <f>VLOOKUP(E9,Steuerung!$A$17:$B$500,2,FALSE)</f>
        <v>0</v>
      </c>
      <c r="R9" s="63">
        <f>VLOOKUP(F9,Steuerung!$A$17:$B$500,2,FALSE)</f>
        <v>0</v>
      </c>
      <c r="S9" s="4">
        <f t="shared" si="4"/>
        <v>0</v>
      </c>
      <c r="T9" s="4">
        <f t="shared" si="5"/>
        <v>0</v>
      </c>
      <c r="U9" s="112" t="e">
        <f t="shared" si="6"/>
        <v>#DIV/0!</v>
      </c>
      <c r="V9" s="112" t="e">
        <f t="shared" si="7"/>
        <v>#DIV/0!</v>
      </c>
      <c r="W9" s="112" t="e">
        <f t="shared" si="8"/>
        <v>#DIV/0!</v>
      </c>
    </row>
    <row r="10" spans="1:23" x14ac:dyDescent="0.2">
      <c r="A10" s="48"/>
      <c r="B10" s="48" t="s">
        <v>1211</v>
      </c>
      <c r="C10" s="48"/>
      <c r="D10" s="48" t="s">
        <v>910</v>
      </c>
      <c r="E10" s="48" t="s">
        <v>214</v>
      </c>
      <c r="F10" s="48" t="s">
        <v>214</v>
      </c>
      <c r="G10" s="48" t="s">
        <v>919</v>
      </c>
      <c r="H10" s="91">
        <v>7.31</v>
      </c>
      <c r="I10" s="7">
        <f>VLOOKUP(E10,Steuerung!$A$17:$E$500,5,FALSE)</f>
        <v>5</v>
      </c>
      <c r="J10" s="73">
        <f>VLOOKUP(E10,Steuerung!$A$17:$F$500,6,FALSE)</f>
        <v>137.33333333333334</v>
      </c>
      <c r="K10" s="7">
        <f>VLOOKUP(F10,Steuerung!$A$17:$G$500,7,FALSE)</f>
        <v>5</v>
      </c>
      <c r="L10" s="7">
        <f>VLOOKUP(F10,Steuerung!$A$17:$H$500,8,FALSE)</f>
        <v>113</v>
      </c>
      <c r="M10" s="73">
        <f t="shared" si="0"/>
        <v>250.33333333333334</v>
      </c>
      <c r="N10" s="91">
        <f t="shared" si="1"/>
        <v>1829.9366666666667</v>
      </c>
      <c r="O10" s="91">
        <f t="shared" si="2"/>
        <v>1003.9066666666666</v>
      </c>
      <c r="P10" s="91">
        <f t="shared" si="3"/>
        <v>826.03</v>
      </c>
      <c r="Q10" s="63">
        <f>VLOOKUP(E10,Steuerung!$A$17:$B$500,2,FALSE)</f>
        <v>0</v>
      </c>
      <c r="R10" s="63">
        <f>VLOOKUP(F10,Steuerung!$A$17:$B$500,2,FALSE)</f>
        <v>0</v>
      </c>
      <c r="S10" s="4">
        <f t="shared" si="4"/>
        <v>0</v>
      </c>
      <c r="T10" s="4">
        <f t="shared" si="5"/>
        <v>0</v>
      </c>
      <c r="U10" s="112" t="e">
        <f t="shared" si="6"/>
        <v>#DIV/0!</v>
      </c>
      <c r="V10" s="112" t="e">
        <f t="shared" si="7"/>
        <v>#DIV/0!</v>
      </c>
      <c r="W10" s="112" t="e">
        <f t="shared" si="8"/>
        <v>#DIV/0!</v>
      </c>
    </row>
    <row r="11" spans="1:23" x14ac:dyDescent="0.2">
      <c r="A11" s="48"/>
      <c r="B11" s="48" t="s">
        <v>3618</v>
      </c>
      <c r="C11" s="48"/>
      <c r="D11" s="48" t="s">
        <v>910</v>
      </c>
      <c r="E11" s="48" t="s">
        <v>214</v>
      </c>
      <c r="F11" s="48" t="s">
        <v>214</v>
      </c>
      <c r="G11" s="48" t="s">
        <v>919</v>
      </c>
      <c r="H11" s="91">
        <v>45.1</v>
      </c>
      <c r="I11" s="7">
        <f>VLOOKUP(E11,Steuerung!$A$17:$E$500,5,FALSE)</f>
        <v>5</v>
      </c>
      <c r="J11" s="73">
        <f>VLOOKUP(E11,Steuerung!$A$17:$F$500,6,FALSE)</f>
        <v>137.33333333333334</v>
      </c>
      <c r="K11" s="7">
        <f>VLOOKUP(F11,Steuerung!$A$17:$G$500,7,FALSE)</f>
        <v>5</v>
      </c>
      <c r="L11" s="7">
        <f>VLOOKUP(F11,Steuerung!$A$17:$H$500,8,FALSE)</f>
        <v>113</v>
      </c>
      <c r="M11" s="73">
        <f t="shared" si="0"/>
        <v>250.33333333333334</v>
      </c>
      <c r="N11" s="91">
        <f t="shared" si="1"/>
        <v>11290.033333333335</v>
      </c>
      <c r="O11" s="91">
        <f t="shared" si="2"/>
        <v>6193.7333333333336</v>
      </c>
      <c r="P11" s="91">
        <f t="shared" si="3"/>
        <v>5096.3</v>
      </c>
      <c r="Q11" s="63">
        <f>VLOOKUP(E11,Steuerung!$A$17:$B$500,2,FALSE)</f>
        <v>0</v>
      </c>
      <c r="R11" s="63">
        <f>VLOOKUP(F11,Steuerung!$A$17:$B$500,2,FALSE)</f>
        <v>0</v>
      </c>
      <c r="S11" s="4">
        <f t="shared" si="4"/>
        <v>0</v>
      </c>
      <c r="T11" s="4">
        <f t="shared" si="5"/>
        <v>0</v>
      </c>
      <c r="U11" s="112" t="e">
        <f t="shared" si="6"/>
        <v>#DIV/0!</v>
      </c>
      <c r="V11" s="112" t="e">
        <f t="shared" si="7"/>
        <v>#DIV/0!</v>
      </c>
      <c r="W11" s="112" t="e">
        <f t="shared" si="8"/>
        <v>#DIV/0!</v>
      </c>
    </row>
    <row r="12" spans="1:23" x14ac:dyDescent="0.2">
      <c r="A12" s="48"/>
      <c r="B12" s="48" t="s">
        <v>3619</v>
      </c>
      <c r="C12" s="48"/>
      <c r="D12" s="48" t="s">
        <v>910</v>
      </c>
      <c r="E12" s="48" t="s">
        <v>214</v>
      </c>
      <c r="F12" s="48" t="s">
        <v>214</v>
      </c>
      <c r="G12" s="48" t="s">
        <v>919</v>
      </c>
      <c r="H12" s="91">
        <v>12.67</v>
      </c>
      <c r="I12" s="7">
        <f>VLOOKUP(E12,Steuerung!$A$17:$E$500,5,FALSE)</f>
        <v>5</v>
      </c>
      <c r="J12" s="73">
        <f>VLOOKUP(E12,Steuerung!$A$17:$F$500,6,FALSE)</f>
        <v>137.33333333333334</v>
      </c>
      <c r="K12" s="7">
        <f>VLOOKUP(F12,Steuerung!$A$17:$G$500,7,FALSE)</f>
        <v>5</v>
      </c>
      <c r="L12" s="7">
        <f>VLOOKUP(F12,Steuerung!$A$17:$H$500,8,FALSE)</f>
        <v>113</v>
      </c>
      <c r="M12" s="73">
        <f t="shared" si="0"/>
        <v>250.33333333333334</v>
      </c>
      <c r="N12" s="91">
        <f t="shared" si="1"/>
        <v>3171.7233333333334</v>
      </c>
      <c r="O12" s="91">
        <f t="shared" si="2"/>
        <v>1740.0133333333335</v>
      </c>
      <c r="P12" s="91">
        <f t="shared" si="3"/>
        <v>1431.71</v>
      </c>
      <c r="Q12" s="63">
        <f>VLOOKUP(E12,Steuerung!$A$17:$B$500,2,FALSE)</f>
        <v>0</v>
      </c>
      <c r="R12" s="63">
        <f>VLOOKUP(F12,Steuerung!$A$17:$B$500,2,FALSE)</f>
        <v>0</v>
      </c>
      <c r="S12" s="4">
        <f t="shared" si="4"/>
        <v>0</v>
      </c>
      <c r="T12" s="4">
        <f t="shared" si="5"/>
        <v>0</v>
      </c>
      <c r="U12" s="112" t="e">
        <f t="shared" si="6"/>
        <v>#DIV/0!</v>
      </c>
      <c r="V12" s="112" t="e">
        <f t="shared" si="7"/>
        <v>#DIV/0!</v>
      </c>
      <c r="W12" s="112" t="e">
        <f t="shared" si="8"/>
        <v>#DIV/0!</v>
      </c>
    </row>
    <row r="13" spans="1:23" x14ac:dyDescent="0.2">
      <c r="A13" s="48"/>
      <c r="B13" s="48" t="s">
        <v>3620</v>
      </c>
      <c r="C13" s="48"/>
      <c r="D13" s="48" t="s">
        <v>910</v>
      </c>
      <c r="E13" s="48" t="s">
        <v>214</v>
      </c>
      <c r="F13" s="48" t="s">
        <v>214</v>
      </c>
      <c r="G13" s="48" t="s">
        <v>919</v>
      </c>
      <c r="H13" s="91">
        <v>3.76</v>
      </c>
      <c r="I13" s="7">
        <f>VLOOKUP(E13,Steuerung!$A$17:$E$500,5,FALSE)</f>
        <v>5</v>
      </c>
      <c r="J13" s="73">
        <f>VLOOKUP(E13,Steuerung!$A$17:$F$500,6,FALSE)</f>
        <v>137.33333333333334</v>
      </c>
      <c r="K13" s="7">
        <f>VLOOKUP(F13,Steuerung!$A$17:$G$500,7,FALSE)</f>
        <v>5</v>
      </c>
      <c r="L13" s="7">
        <f>VLOOKUP(F13,Steuerung!$A$17:$H$500,8,FALSE)</f>
        <v>113</v>
      </c>
      <c r="M13" s="73">
        <f t="shared" si="0"/>
        <v>250.33333333333334</v>
      </c>
      <c r="N13" s="91">
        <f t="shared" si="1"/>
        <v>941.25333333333333</v>
      </c>
      <c r="O13" s="91">
        <f t="shared" si="2"/>
        <v>516.37333333333333</v>
      </c>
      <c r="P13" s="91">
        <f t="shared" si="3"/>
        <v>424.88</v>
      </c>
      <c r="Q13" s="63">
        <f>VLOOKUP(E13,Steuerung!$A$17:$B$500,2,FALSE)</f>
        <v>0</v>
      </c>
      <c r="R13" s="63">
        <f>VLOOKUP(F13,Steuerung!$A$17:$B$500,2,FALSE)</f>
        <v>0</v>
      </c>
      <c r="S13" s="4">
        <f>IFERROR(O13/Q13,0)</f>
        <v>0</v>
      </c>
      <c r="T13" s="4">
        <f>IFERROR(P13/R13,0)</f>
        <v>0</v>
      </c>
      <c r="U13" s="112" t="e">
        <f t="shared" si="6"/>
        <v>#DIV/0!</v>
      </c>
      <c r="V13" s="112" t="e">
        <f t="shared" si="7"/>
        <v>#DIV/0!</v>
      </c>
      <c r="W13" s="112" t="e">
        <f t="shared" si="8"/>
        <v>#DIV/0!</v>
      </c>
    </row>
    <row r="14" spans="1:23" x14ac:dyDescent="0.2">
      <c r="A14" s="48"/>
      <c r="B14" s="48" t="s">
        <v>925</v>
      </c>
      <c r="C14" s="48"/>
      <c r="D14" s="48" t="s">
        <v>910</v>
      </c>
      <c r="E14" s="48" t="s">
        <v>214</v>
      </c>
      <c r="F14" s="48" t="s">
        <v>214</v>
      </c>
      <c r="G14" s="48" t="s">
        <v>919</v>
      </c>
      <c r="H14" s="91">
        <v>3.83</v>
      </c>
      <c r="I14" s="7">
        <f>VLOOKUP(E14,Steuerung!$A$17:$E$500,5,FALSE)</f>
        <v>5</v>
      </c>
      <c r="J14" s="73">
        <f>VLOOKUP(E14,Steuerung!$A$17:$F$500,6,FALSE)</f>
        <v>137.33333333333334</v>
      </c>
      <c r="K14" s="7">
        <f>VLOOKUP(F14,Steuerung!$A$17:$G$500,7,FALSE)</f>
        <v>5</v>
      </c>
      <c r="L14" s="7">
        <f>VLOOKUP(F14,Steuerung!$A$17:$H$500,8,FALSE)</f>
        <v>113</v>
      </c>
      <c r="M14" s="73">
        <f t="shared" si="0"/>
        <v>250.33333333333334</v>
      </c>
      <c r="N14" s="91">
        <f t="shared" si="1"/>
        <v>958.77666666666676</v>
      </c>
      <c r="O14" s="91">
        <f t="shared" si="2"/>
        <v>525.98666666666668</v>
      </c>
      <c r="P14" s="91">
        <f t="shared" si="3"/>
        <v>432.79</v>
      </c>
      <c r="Q14" s="63">
        <f>VLOOKUP(E14,Steuerung!$A$17:$B$500,2,FALSE)</f>
        <v>0</v>
      </c>
      <c r="R14" s="63">
        <f>VLOOKUP(F14,Steuerung!$A$17:$B$500,2,FALSE)</f>
        <v>0</v>
      </c>
      <c r="S14" s="4">
        <f t="shared" ref="S14:S20" si="9">IFERROR(O14/Q14,0)</f>
        <v>0</v>
      </c>
      <c r="T14" s="4">
        <f t="shared" ref="T14:T20" si="10">IFERROR(P14/R14,0)</f>
        <v>0</v>
      </c>
      <c r="U14" s="112" t="e">
        <f t="shared" si="6"/>
        <v>#DIV/0!</v>
      </c>
      <c r="V14" s="112" t="e">
        <f t="shared" si="7"/>
        <v>#DIV/0!</v>
      </c>
      <c r="W14" s="112" t="e">
        <f t="shared" si="8"/>
        <v>#DIV/0!</v>
      </c>
    </row>
    <row r="15" spans="1:23" x14ac:dyDescent="0.2">
      <c r="A15" s="48"/>
      <c r="B15" s="48" t="s">
        <v>798</v>
      </c>
      <c r="C15" s="48"/>
      <c r="D15" s="48" t="s">
        <v>910</v>
      </c>
      <c r="E15" s="48" t="s">
        <v>214</v>
      </c>
      <c r="F15" s="48" t="s">
        <v>214</v>
      </c>
      <c r="G15" s="48" t="s">
        <v>919</v>
      </c>
      <c r="H15" s="91">
        <v>7.43</v>
      </c>
      <c r="I15" s="7">
        <f>VLOOKUP(E15,Steuerung!$A$17:$E$500,5,FALSE)</f>
        <v>5</v>
      </c>
      <c r="J15" s="73">
        <f>VLOOKUP(E15,Steuerung!$A$17:$F$500,6,FALSE)</f>
        <v>137.33333333333334</v>
      </c>
      <c r="K15" s="7">
        <f>VLOOKUP(F15,Steuerung!$A$17:$G$500,7,FALSE)</f>
        <v>5</v>
      </c>
      <c r="L15" s="7">
        <f>VLOOKUP(F15,Steuerung!$A$17:$H$500,8,FALSE)</f>
        <v>113</v>
      </c>
      <c r="M15" s="73">
        <f t="shared" si="0"/>
        <v>250.33333333333334</v>
      </c>
      <c r="N15" s="91">
        <f t="shared" si="1"/>
        <v>1859.9766666666667</v>
      </c>
      <c r="O15" s="91">
        <f t="shared" si="2"/>
        <v>1020.3866666666667</v>
      </c>
      <c r="P15" s="91">
        <f t="shared" si="3"/>
        <v>839.58999999999992</v>
      </c>
      <c r="Q15" s="63">
        <f>VLOOKUP(E15,Steuerung!$A$17:$B$500,2,FALSE)</f>
        <v>0</v>
      </c>
      <c r="R15" s="63">
        <f>VLOOKUP(F15,Steuerung!$A$17:$B$500,2,FALSE)</f>
        <v>0</v>
      </c>
      <c r="S15" s="4">
        <f t="shared" si="9"/>
        <v>0</v>
      </c>
      <c r="T15" s="4">
        <f t="shared" si="10"/>
        <v>0</v>
      </c>
      <c r="U15" s="112" t="e">
        <f t="shared" si="6"/>
        <v>#DIV/0!</v>
      </c>
      <c r="V15" s="112" t="e">
        <f t="shared" si="7"/>
        <v>#DIV/0!</v>
      </c>
      <c r="W15" s="112" t="e">
        <f t="shared" si="8"/>
        <v>#DIV/0!</v>
      </c>
    </row>
    <row r="16" spans="1:23" x14ac:dyDescent="0.2">
      <c r="A16" s="48"/>
      <c r="B16" s="48" t="s">
        <v>3621</v>
      </c>
      <c r="C16" s="48"/>
      <c r="D16" s="48" t="s">
        <v>910</v>
      </c>
      <c r="E16" s="48" t="s">
        <v>214</v>
      </c>
      <c r="F16" s="48" t="s">
        <v>214</v>
      </c>
      <c r="G16" s="48" t="s">
        <v>919</v>
      </c>
      <c r="H16" s="91">
        <v>45.1</v>
      </c>
      <c r="I16" s="7">
        <f>VLOOKUP(E16,Steuerung!$A$17:$E$500,5,FALSE)</f>
        <v>5</v>
      </c>
      <c r="J16" s="73">
        <f>VLOOKUP(E16,Steuerung!$A$17:$F$500,6,FALSE)</f>
        <v>137.33333333333334</v>
      </c>
      <c r="K16" s="7">
        <f>VLOOKUP(F16,Steuerung!$A$17:$G$500,7,FALSE)</f>
        <v>5</v>
      </c>
      <c r="L16" s="7">
        <f>VLOOKUP(F16,Steuerung!$A$17:$H$500,8,FALSE)</f>
        <v>113</v>
      </c>
      <c r="M16" s="73">
        <f t="shared" si="0"/>
        <v>250.33333333333334</v>
      </c>
      <c r="N16" s="91">
        <f t="shared" si="1"/>
        <v>11290.033333333335</v>
      </c>
      <c r="O16" s="91">
        <f t="shared" si="2"/>
        <v>6193.7333333333336</v>
      </c>
      <c r="P16" s="91">
        <f t="shared" si="3"/>
        <v>5096.3</v>
      </c>
      <c r="Q16" s="63">
        <f>VLOOKUP(E16,Steuerung!$A$17:$B$500,2,FALSE)</f>
        <v>0</v>
      </c>
      <c r="R16" s="63">
        <f>VLOOKUP(F16,Steuerung!$A$17:$B$500,2,FALSE)</f>
        <v>0</v>
      </c>
      <c r="S16" s="4">
        <f t="shared" si="9"/>
        <v>0</v>
      </c>
      <c r="T16" s="4">
        <f t="shared" si="10"/>
        <v>0</v>
      </c>
      <c r="U16" s="112" t="e">
        <f t="shared" si="6"/>
        <v>#DIV/0!</v>
      </c>
      <c r="V16" s="112" t="e">
        <f t="shared" si="7"/>
        <v>#DIV/0!</v>
      </c>
      <c r="W16" s="112" t="e">
        <f t="shared" si="8"/>
        <v>#DIV/0!</v>
      </c>
    </row>
    <row r="17" spans="1:23" x14ac:dyDescent="0.2">
      <c r="A17" s="48"/>
      <c r="B17" s="48" t="s">
        <v>3622</v>
      </c>
      <c r="C17" s="48"/>
      <c r="D17" s="48" t="s">
        <v>910</v>
      </c>
      <c r="E17" s="48" t="s">
        <v>214</v>
      </c>
      <c r="F17" s="48" t="s">
        <v>214</v>
      </c>
      <c r="G17" s="48" t="s">
        <v>919</v>
      </c>
      <c r="H17" s="91">
        <v>12.67</v>
      </c>
      <c r="I17" s="7">
        <f>VLOOKUP(E17,Steuerung!$A$17:$E$500,5,FALSE)</f>
        <v>5</v>
      </c>
      <c r="J17" s="73">
        <f>VLOOKUP(E17,Steuerung!$A$17:$F$500,6,FALSE)</f>
        <v>137.33333333333334</v>
      </c>
      <c r="K17" s="7">
        <f>VLOOKUP(F17,Steuerung!$A$17:$G$500,7,FALSE)</f>
        <v>5</v>
      </c>
      <c r="L17" s="7">
        <f>VLOOKUP(F17,Steuerung!$A$17:$H$500,8,FALSE)</f>
        <v>113</v>
      </c>
      <c r="M17" s="73">
        <f>J17+L17</f>
        <v>250.33333333333334</v>
      </c>
      <c r="N17" s="91">
        <f>H17*M17</f>
        <v>3171.7233333333334</v>
      </c>
      <c r="O17" s="91">
        <f>H17*J17</f>
        <v>1740.0133333333335</v>
      </c>
      <c r="P17" s="91">
        <f>H17*L17</f>
        <v>1431.71</v>
      </c>
      <c r="Q17" s="63">
        <f>VLOOKUP(E17,Steuerung!$A$17:$B$500,2,FALSE)</f>
        <v>0</v>
      </c>
      <c r="R17" s="63">
        <f>VLOOKUP(F17,Steuerung!$A$17:$B$500,2,FALSE)</f>
        <v>0</v>
      </c>
      <c r="S17" s="4">
        <f t="shared" si="9"/>
        <v>0</v>
      </c>
      <c r="T17" s="4">
        <f t="shared" si="10"/>
        <v>0</v>
      </c>
      <c r="U17" s="112" t="e">
        <f t="shared" si="6"/>
        <v>#DIV/0!</v>
      </c>
      <c r="V17" s="112" t="e">
        <f t="shared" si="7"/>
        <v>#DIV/0!</v>
      </c>
      <c r="W17" s="112" t="e">
        <f>U17+V17</f>
        <v>#DIV/0!</v>
      </c>
    </row>
    <row r="18" spans="1:23" x14ac:dyDescent="0.2">
      <c r="A18" s="48"/>
      <c r="B18" s="48" t="s">
        <v>3623</v>
      </c>
      <c r="C18" s="48"/>
      <c r="D18" s="48" t="s">
        <v>910</v>
      </c>
      <c r="E18" s="48" t="s">
        <v>214</v>
      </c>
      <c r="F18" s="48" t="s">
        <v>214</v>
      </c>
      <c r="G18" s="48" t="s">
        <v>919</v>
      </c>
      <c r="H18" s="91">
        <v>3.76</v>
      </c>
      <c r="I18" s="7">
        <f>VLOOKUP(E18,Steuerung!$A$17:$E$500,5,FALSE)</f>
        <v>5</v>
      </c>
      <c r="J18" s="73">
        <f>VLOOKUP(E18,Steuerung!$A$17:$F$500,6,FALSE)</f>
        <v>137.33333333333334</v>
      </c>
      <c r="K18" s="7">
        <f>VLOOKUP(F18,Steuerung!$A$17:$G$500,7,FALSE)</f>
        <v>5</v>
      </c>
      <c r="L18" s="7">
        <f>VLOOKUP(F18,Steuerung!$A$17:$H$500,8,FALSE)</f>
        <v>113</v>
      </c>
      <c r="M18" s="73">
        <f>J18+L18</f>
        <v>250.33333333333334</v>
      </c>
      <c r="N18" s="91">
        <f>H18*M18</f>
        <v>941.25333333333333</v>
      </c>
      <c r="O18" s="91">
        <f>H18*J18</f>
        <v>516.37333333333333</v>
      </c>
      <c r="P18" s="91">
        <f>H18*L18</f>
        <v>424.88</v>
      </c>
      <c r="Q18" s="63">
        <f>VLOOKUP(E18,Steuerung!$A$17:$B$500,2,FALSE)</f>
        <v>0</v>
      </c>
      <c r="R18" s="63">
        <f>VLOOKUP(F18,Steuerung!$A$17:$B$500,2,FALSE)</f>
        <v>0</v>
      </c>
      <c r="S18" s="4">
        <f t="shared" si="9"/>
        <v>0</v>
      </c>
      <c r="T18" s="4">
        <f t="shared" si="10"/>
        <v>0</v>
      </c>
      <c r="U18" s="112" t="e">
        <f t="shared" si="6"/>
        <v>#DIV/0!</v>
      </c>
      <c r="V18" s="112" t="e">
        <f t="shared" si="7"/>
        <v>#DIV/0!</v>
      </c>
      <c r="W18" s="112" t="e">
        <f>U18+V18</f>
        <v>#DIV/0!</v>
      </c>
    </row>
    <row r="19" spans="1:23" x14ac:dyDescent="0.2">
      <c r="A19" s="48"/>
      <c r="B19" s="48" t="s">
        <v>1350</v>
      </c>
      <c r="C19" s="48"/>
      <c r="D19" s="48" t="s">
        <v>910</v>
      </c>
      <c r="E19" s="48" t="s">
        <v>214</v>
      </c>
      <c r="F19" s="48" t="s">
        <v>214</v>
      </c>
      <c r="G19" s="48" t="s">
        <v>919</v>
      </c>
      <c r="H19" s="91">
        <v>3.83</v>
      </c>
      <c r="I19" s="7">
        <f>VLOOKUP(E19,Steuerung!$A$17:$E$500,5,FALSE)</f>
        <v>5</v>
      </c>
      <c r="J19" s="73">
        <f>VLOOKUP(E19,Steuerung!$A$17:$F$500,6,FALSE)</f>
        <v>137.33333333333334</v>
      </c>
      <c r="K19" s="7">
        <f>VLOOKUP(F19,Steuerung!$A$17:$G$500,7,FALSE)</f>
        <v>5</v>
      </c>
      <c r="L19" s="7">
        <f>VLOOKUP(F19,Steuerung!$A$17:$H$500,8,FALSE)</f>
        <v>113</v>
      </c>
      <c r="M19" s="73">
        <f>J19+L19</f>
        <v>250.33333333333334</v>
      </c>
      <c r="N19" s="91">
        <f>H19*M19</f>
        <v>958.77666666666676</v>
      </c>
      <c r="O19" s="91">
        <f>H19*J19</f>
        <v>525.98666666666668</v>
      </c>
      <c r="P19" s="91">
        <f>H19*L19</f>
        <v>432.79</v>
      </c>
      <c r="Q19" s="63">
        <f>VLOOKUP(E19,Steuerung!$A$17:$B$500,2,FALSE)</f>
        <v>0</v>
      </c>
      <c r="R19" s="63">
        <f>VLOOKUP(F19,Steuerung!$A$17:$B$500,2,FALSE)</f>
        <v>0</v>
      </c>
      <c r="S19" s="4">
        <f t="shared" si="9"/>
        <v>0</v>
      </c>
      <c r="T19" s="4">
        <f t="shared" si="10"/>
        <v>0</v>
      </c>
      <c r="U19" s="112" t="e">
        <f t="shared" si="6"/>
        <v>#DIV/0!</v>
      </c>
      <c r="V19" s="112" t="e">
        <f t="shared" si="7"/>
        <v>#DIV/0!</v>
      </c>
      <c r="W19" s="112" t="e">
        <f>U19+V19</f>
        <v>#DIV/0!</v>
      </c>
    </row>
    <row r="20" spans="1:23" x14ac:dyDescent="0.2">
      <c r="A20" s="48"/>
      <c r="B20" s="48" t="s">
        <v>792</v>
      </c>
      <c r="C20" s="48"/>
      <c r="D20" s="48" t="s">
        <v>910</v>
      </c>
      <c r="E20" s="48" t="s">
        <v>214</v>
      </c>
      <c r="F20" s="48" t="s">
        <v>214</v>
      </c>
      <c r="G20" s="48" t="s">
        <v>919</v>
      </c>
      <c r="H20" s="91">
        <v>7.43</v>
      </c>
      <c r="I20" s="7">
        <f>VLOOKUP(E20,Steuerung!$A$17:$E$500,5,FALSE)</f>
        <v>5</v>
      </c>
      <c r="J20" s="73">
        <f>VLOOKUP(E20,Steuerung!$A$17:$F$500,6,FALSE)</f>
        <v>137.33333333333334</v>
      </c>
      <c r="K20" s="7">
        <f>VLOOKUP(F20,Steuerung!$A$17:$G$500,7,FALSE)</f>
        <v>5</v>
      </c>
      <c r="L20" s="7">
        <f>VLOOKUP(F20,Steuerung!$A$17:$H$500,8,FALSE)</f>
        <v>113</v>
      </c>
      <c r="M20" s="73">
        <f>J20+L20</f>
        <v>250.33333333333334</v>
      </c>
      <c r="N20" s="91">
        <f>H20*M20</f>
        <v>1859.9766666666667</v>
      </c>
      <c r="O20" s="91">
        <f>H20*J20</f>
        <v>1020.3866666666667</v>
      </c>
      <c r="P20" s="91">
        <f>H20*L20</f>
        <v>839.58999999999992</v>
      </c>
      <c r="Q20" s="63">
        <f>VLOOKUP(E20,Steuerung!$A$17:$B$500,2,FALSE)</f>
        <v>0</v>
      </c>
      <c r="R20" s="63">
        <f>VLOOKUP(F20,Steuerung!$A$17:$B$500,2,FALSE)</f>
        <v>0</v>
      </c>
      <c r="S20" s="4">
        <f t="shared" si="9"/>
        <v>0</v>
      </c>
      <c r="T20" s="4">
        <f t="shared" si="10"/>
        <v>0</v>
      </c>
      <c r="U20" s="112" t="e">
        <f t="shared" si="6"/>
        <v>#DIV/0!</v>
      </c>
      <c r="V20" s="112" t="e">
        <f t="shared" si="7"/>
        <v>#DIV/0!</v>
      </c>
      <c r="W20" s="112" t="e">
        <f>U20+V20</f>
        <v>#DIV/0!</v>
      </c>
    </row>
    <row r="21" spans="1:23" x14ac:dyDescent="0.2">
      <c r="A21" s="48"/>
      <c r="B21" s="48"/>
      <c r="C21" s="48"/>
      <c r="D21" s="48"/>
      <c r="E21" s="48"/>
      <c r="F21" s="48"/>
      <c r="G21" s="48"/>
      <c r="H21" s="91"/>
      <c r="I21" s="7"/>
      <c r="J21" s="73"/>
      <c r="K21" s="7"/>
      <c r="L21" s="7"/>
      <c r="M21" s="73"/>
      <c r="N21" s="91"/>
      <c r="O21" s="91"/>
      <c r="P21" s="91"/>
      <c r="Q21" s="63"/>
      <c r="R21" s="63"/>
      <c r="S21" s="63"/>
      <c r="T21" s="63"/>
      <c r="U21" s="112"/>
      <c r="V21" s="112"/>
      <c r="W21" s="112"/>
    </row>
    <row r="22" spans="1:23" x14ac:dyDescent="0.2">
      <c r="A22" s="48"/>
      <c r="B22" s="48"/>
      <c r="C22" s="48"/>
      <c r="D22" s="48"/>
      <c r="E22" s="48"/>
      <c r="F22" s="48"/>
      <c r="G22" s="48"/>
      <c r="H22" s="91"/>
      <c r="I22" s="7"/>
      <c r="J22" s="73"/>
      <c r="K22" s="7"/>
      <c r="L22" s="7"/>
      <c r="M22" s="73"/>
      <c r="N22" s="91"/>
      <c r="O22" s="91"/>
      <c r="P22" s="91"/>
      <c r="Q22" s="63"/>
      <c r="R22" s="63"/>
      <c r="S22" s="63"/>
      <c r="T22" s="63"/>
      <c r="U22" s="112"/>
      <c r="V22" s="112"/>
      <c r="W22" s="112"/>
    </row>
    <row r="23" spans="1:23" x14ac:dyDescent="0.2">
      <c r="A23" s="48"/>
      <c r="B23" s="48"/>
      <c r="C23" s="48"/>
      <c r="D23" s="48"/>
      <c r="E23" s="48"/>
      <c r="F23" s="48"/>
      <c r="G23" s="48"/>
      <c r="H23" s="91"/>
      <c r="I23" s="7"/>
      <c r="J23" s="73"/>
      <c r="K23" s="7"/>
      <c r="L23" s="7"/>
      <c r="M23" s="73"/>
      <c r="N23" s="91"/>
      <c r="O23" s="91"/>
      <c r="P23" s="91"/>
      <c r="Q23" s="63"/>
      <c r="R23" s="63"/>
      <c r="S23" s="63"/>
      <c r="T23" s="63"/>
      <c r="U23" s="112"/>
      <c r="V23" s="112"/>
      <c r="W23" s="112"/>
    </row>
    <row r="24" spans="1:23" x14ac:dyDescent="0.2">
      <c r="A24" s="1314" t="s">
        <v>3624</v>
      </c>
      <c r="B24" s="1314"/>
      <c r="C24" s="100"/>
      <c r="D24" s="2"/>
      <c r="E24" s="2"/>
      <c r="F24" s="2"/>
      <c r="G24" s="102"/>
      <c r="H24" s="101"/>
      <c r="I24" s="101"/>
      <c r="J24" s="412" t="s">
        <v>864</v>
      </c>
      <c r="K24" s="101"/>
      <c r="L24" s="101"/>
      <c r="M24" s="371" t="s">
        <v>864</v>
      </c>
      <c r="N24" s="102"/>
      <c r="O24" s="102"/>
      <c r="P24" s="108"/>
      <c r="Q24" s="108"/>
      <c r="R24" s="103"/>
      <c r="S24" s="103"/>
      <c r="T24" s="103"/>
      <c r="U24" s="103"/>
      <c r="V24" s="103"/>
      <c r="W24" s="2"/>
    </row>
    <row r="25" spans="1:23" x14ac:dyDescent="0.2">
      <c r="A25" s="48"/>
      <c r="B25" s="48" t="s">
        <v>1748</v>
      </c>
      <c r="C25" s="48"/>
      <c r="D25" s="48" t="s">
        <v>919</v>
      </c>
      <c r="E25" s="48" t="s">
        <v>276</v>
      </c>
      <c r="F25" s="48" t="s">
        <v>276</v>
      </c>
      <c r="G25" s="48" t="s">
        <v>1117</v>
      </c>
      <c r="H25" s="91">
        <v>59.59</v>
      </c>
      <c r="I25" s="7">
        <f>VLOOKUP(E25,Steuerung!$A$17:$E$500,5,FALSE)</f>
        <v>5</v>
      </c>
      <c r="J25" s="73">
        <f>VLOOKUP(E25,Steuerung!$A$17:$F$500,6,FALSE)</f>
        <v>137.33333333333334</v>
      </c>
      <c r="K25" s="7">
        <f>VLOOKUP(F25,Steuerung!$A$17:$G$500,7,FALSE)</f>
        <v>5</v>
      </c>
      <c r="L25" s="7">
        <f>VLOOKUP(F25,Steuerung!$A$17:$H$500,8,FALSE)</f>
        <v>113</v>
      </c>
      <c r="M25" s="73">
        <f>J25+L25</f>
        <v>250.33333333333334</v>
      </c>
      <c r="N25" s="91">
        <f>H25*M25</f>
        <v>14917.363333333335</v>
      </c>
      <c r="O25" s="91">
        <f>H25*J25</f>
        <v>8183.6933333333345</v>
      </c>
      <c r="P25" s="91">
        <f>H25*L25</f>
        <v>6733.67</v>
      </c>
      <c r="Q25" s="63">
        <f>VLOOKUP(E25,Steuerung!$A$17:$B$500,2,FALSE)</f>
        <v>0</v>
      </c>
      <c r="R25" s="63">
        <f>VLOOKUP(F25,Steuerung!$A$17:$B$500,2,FALSE)</f>
        <v>0</v>
      </c>
      <c r="S25" s="4">
        <f t="shared" ref="S25" si="11">IFERROR(O25/Q25,0)</f>
        <v>0</v>
      </c>
      <c r="T25" s="4">
        <f t="shared" ref="T25" si="12">IFERROR(P25/R25,0)</f>
        <v>0</v>
      </c>
      <c r="U25" s="112" t="e">
        <f>IF(J25&gt;0,O25/Q25*SVS_UHR,0)</f>
        <v>#DIV/0!</v>
      </c>
      <c r="V25" s="112" t="e">
        <f>IF(L25&gt;0,P25/R25*SVS_UHR,0)</f>
        <v>#DIV/0!</v>
      </c>
      <c r="W25" s="112" t="e">
        <f>U25+V25</f>
        <v>#DIV/0!</v>
      </c>
    </row>
    <row r="27" spans="1:23" x14ac:dyDescent="0.2">
      <c r="B27" s="2" t="s">
        <v>3625</v>
      </c>
      <c r="C27" s="2"/>
      <c r="D27" s="2"/>
      <c r="E27" s="2"/>
      <c r="F27" s="2"/>
      <c r="G27" s="2"/>
      <c r="H27" s="102">
        <f>SUM(H8:H25)</f>
        <v>233.1</v>
      </c>
      <c r="I27" s="7"/>
      <c r="J27" s="73"/>
      <c r="K27" s="7"/>
      <c r="L27" s="7"/>
      <c r="M27" s="73"/>
      <c r="N27" s="102">
        <f>SUM(N8:N25)</f>
        <v>53355.466666666674</v>
      </c>
      <c r="O27" s="102">
        <f>SUM(O8:O25)</f>
        <v>29272.510666666669</v>
      </c>
      <c r="P27" s="102">
        <f>SUM(P8:P25)</f>
        <v>24082.955999999998</v>
      </c>
      <c r="Q27" s="63"/>
      <c r="R27" s="63"/>
      <c r="S27" s="374">
        <f t="shared" ref="S27:T27" si="13">SUM(S8:S25)</f>
        <v>0</v>
      </c>
      <c r="T27" s="374">
        <f t="shared" si="13"/>
        <v>0</v>
      </c>
      <c r="U27" s="103" t="e">
        <f>SUM(U8:U25)</f>
        <v>#DIV/0!</v>
      </c>
      <c r="V27" s="103" t="e">
        <f>SUM(V8:V25)</f>
        <v>#DIV/0!</v>
      </c>
      <c r="W27" s="103" t="e">
        <f>SUM(W8:W25)</f>
        <v>#DIV/0!</v>
      </c>
    </row>
    <row r="31" spans="1:23" x14ac:dyDescent="0.2">
      <c r="C31" s="92" t="s">
        <v>929</v>
      </c>
      <c r="D31" s="414"/>
      <c r="E31" s="32">
        <f>E33-E32</f>
        <v>14</v>
      </c>
    </row>
    <row r="32" spans="1:23" x14ac:dyDescent="0.2">
      <c r="C32" s="92" t="s">
        <v>930</v>
      </c>
      <c r="D32" s="414"/>
      <c r="E32" s="32">
        <f>COUNTIFS(M8:M25,0)</f>
        <v>1</v>
      </c>
    </row>
    <row r="33" spans="3:5" x14ac:dyDescent="0.2">
      <c r="C33" s="92" t="s">
        <v>931</v>
      </c>
      <c r="D33" s="414"/>
      <c r="E33" s="32">
        <f>COUNTA(M8:M25)</f>
        <v>15</v>
      </c>
    </row>
  </sheetData>
  <sheetProtection algorithmName="SHA-512" hashValue="TCqwQJtTh33gMnMkEXTI2ABzZJn7y+Bt1vdR3/zolWV2niGjlPw5Bl9DHodv6s1bAoidQ19+1+Ct9ZFgluKMOw==" saltValue="SEBJPQAZQoxjyXAA6Hs6mw==" spinCount="100000" sheet="1" objects="1" scenarios="1"/>
  <mergeCells count="9">
    <mergeCell ref="A24:B24"/>
    <mergeCell ref="E2:F2"/>
    <mergeCell ref="E3:F3"/>
    <mergeCell ref="I3:K3"/>
    <mergeCell ref="S4:T4"/>
    <mergeCell ref="Q3:R3"/>
    <mergeCell ref="I4:J4"/>
    <mergeCell ref="K4:L4"/>
    <mergeCell ref="A7:B7"/>
  </mergeCells>
  <pageMargins left="0.7" right="0.7" top="0.78740157499999996" bottom="0.78740157499999996"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6C440-36CD-4E18-899A-C4AA654A3A4A}">
  <sheetPr codeName="Tabelle136"/>
  <dimension ref="A1:W22"/>
  <sheetViews>
    <sheetView showGridLines="0" workbookViewId="0">
      <selection activeCell="C20" sqref="C20:E22"/>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2" t="s">
        <v>3626</v>
      </c>
      <c r="B7" s="48"/>
      <c r="C7" s="48"/>
      <c r="D7" s="48"/>
      <c r="E7" s="48"/>
      <c r="F7" s="48"/>
      <c r="G7" s="48"/>
      <c r="H7" s="91"/>
      <c r="I7" s="7"/>
      <c r="J7" s="73"/>
      <c r="K7" s="7"/>
      <c r="L7" s="7"/>
      <c r="M7" s="73"/>
      <c r="N7" s="91"/>
      <c r="O7" s="91"/>
      <c r="P7" s="91"/>
      <c r="Q7" s="63"/>
      <c r="R7" s="63"/>
      <c r="S7" s="63"/>
      <c r="T7" s="63"/>
      <c r="U7" s="112"/>
      <c r="V7" s="112"/>
      <c r="W7" s="112"/>
    </row>
    <row r="8" spans="1:23" x14ac:dyDescent="0.2">
      <c r="A8" s="2" t="s">
        <v>3627</v>
      </c>
      <c r="B8" s="48"/>
      <c r="C8" s="48"/>
      <c r="D8" s="48"/>
      <c r="E8" s="48"/>
      <c r="F8" s="48"/>
      <c r="G8" s="48"/>
      <c r="H8" s="91"/>
      <c r="I8" s="7"/>
      <c r="J8" s="73"/>
      <c r="K8" s="7"/>
      <c r="L8" s="7"/>
      <c r="M8" s="73"/>
      <c r="N8" s="91"/>
      <c r="O8" s="91"/>
      <c r="P8" s="91"/>
      <c r="Q8" s="63"/>
      <c r="R8" s="63"/>
      <c r="S8" s="63"/>
      <c r="T8" s="63"/>
      <c r="U8" s="112"/>
      <c r="V8" s="112"/>
      <c r="W8" s="112"/>
    </row>
    <row r="9" spans="1:23" x14ac:dyDescent="0.2">
      <c r="A9" s="48"/>
      <c r="B9" s="48" t="s">
        <v>1350</v>
      </c>
      <c r="C9" s="48"/>
      <c r="D9" s="48" t="s">
        <v>910</v>
      </c>
      <c r="E9" s="48" t="s">
        <v>214</v>
      </c>
      <c r="F9" s="48" t="s">
        <v>214</v>
      </c>
      <c r="G9" s="48" t="s">
        <v>919</v>
      </c>
      <c r="H9" s="91">
        <v>5.9</v>
      </c>
      <c r="I9" s="7">
        <f>VLOOKUP(E9,Steuerung!$A$17:$E$500,5,FALSE)</f>
        <v>5</v>
      </c>
      <c r="J9" s="73">
        <f>VLOOKUP(E9,Steuerung!$A$17:$F$500,6,FALSE)</f>
        <v>137.33333333333334</v>
      </c>
      <c r="K9" s="7">
        <f>VLOOKUP(F9,Steuerung!$A$17:$G$500,7,FALSE)</f>
        <v>5</v>
      </c>
      <c r="L9" s="7">
        <f>VLOOKUP(F9,Steuerung!$A$17:$H$500,8,FALSE)</f>
        <v>113</v>
      </c>
      <c r="M9" s="73">
        <f>J9+L9</f>
        <v>250.33333333333334</v>
      </c>
      <c r="N9" s="91">
        <f>H9*M9</f>
        <v>1476.9666666666669</v>
      </c>
      <c r="O9" s="91">
        <f>H9*J9</f>
        <v>810.26666666666677</v>
      </c>
      <c r="P9" s="91">
        <f>H9*L9</f>
        <v>666.7</v>
      </c>
      <c r="Q9" s="63">
        <f>VLOOKUP(E9,Steuerung!$A$17:$B$500,2,FALSE)</f>
        <v>0</v>
      </c>
      <c r="R9" s="63">
        <f>VLOOKUP(F9,Steuerung!$A$17:$B$500,2,FALSE)</f>
        <v>0</v>
      </c>
      <c r="S9" s="4">
        <f t="shared" ref="S9:S12" si="0">IFERROR(O9/Q9,0)</f>
        <v>0</v>
      </c>
      <c r="T9" s="4">
        <f t="shared" ref="T9:T12" si="1">IFERROR(P9/R9,0)</f>
        <v>0</v>
      </c>
      <c r="U9" s="112" t="e">
        <f>IF(J9&gt;0,O9/Q9*SVS_UHR,0)</f>
        <v>#DIV/0!</v>
      </c>
      <c r="V9" s="112" t="e">
        <f>IF(L9&gt;0,P9/R9*SVS_UHR,0)</f>
        <v>#DIV/0!</v>
      </c>
      <c r="W9" s="112" t="e">
        <f>U9+V9</f>
        <v>#DIV/0!</v>
      </c>
    </row>
    <row r="10" spans="1:23" x14ac:dyDescent="0.2">
      <c r="A10" s="48"/>
      <c r="B10" s="48" t="s">
        <v>792</v>
      </c>
      <c r="C10" s="48"/>
      <c r="D10" s="48" t="s">
        <v>910</v>
      </c>
      <c r="E10" s="48" t="s">
        <v>214</v>
      </c>
      <c r="F10" s="48" t="s">
        <v>214</v>
      </c>
      <c r="G10" s="48" t="s">
        <v>919</v>
      </c>
      <c r="H10" s="91">
        <v>9.24</v>
      </c>
      <c r="I10" s="7">
        <f>VLOOKUP(E10,Steuerung!$A$17:$E$500,5,FALSE)</f>
        <v>5</v>
      </c>
      <c r="J10" s="73">
        <f>VLOOKUP(E10,Steuerung!$A$17:$F$500,6,FALSE)</f>
        <v>137.33333333333334</v>
      </c>
      <c r="K10" s="7">
        <f>VLOOKUP(F10,Steuerung!$A$17:$G$500,7,FALSE)</f>
        <v>5</v>
      </c>
      <c r="L10" s="7">
        <f>VLOOKUP(F10,Steuerung!$A$17:$H$500,8,FALSE)</f>
        <v>113</v>
      </c>
      <c r="M10" s="73">
        <f>J10+L10</f>
        <v>250.33333333333334</v>
      </c>
      <c r="N10" s="91">
        <f>H10*M10</f>
        <v>2313.08</v>
      </c>
      <c r="O10" s="91">
        <f>H10*J10</f>
        <v>1268.96</v>
      </c>
      <c r="P10" s="91">
        <f>H10*L10</f>
        <v>1044.1200000000001</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U10+V10</f>
        <v>#DIV/0!</v>
      </c>
    </row>
    <row r="11" spans="1:23" x14ac:dyDescent="0.2">
      <c r="A11" s="48"/>
      <c r="B11" s="48" t="s">
        <v>925</v>
      </c>
      <c r="C11" s="48"/>
      <c r="D11" s="48" t="s">
        <v>910</v>
      </c>
      <c r="E11" s="48" t="s">
        <v>214</v>
      </c>
      <c r="F11" s="48" t="s">
        <v>214</v>
      </c>
      <c r="G11" s="48" t="s">
        <v>919</v>
      </c>
      <c r="H11" s="91">
        <v>6.4</v>
      </c>
      <c r="I11" s="7">
        <f>VLOOKUP(E11,Steuerung!$A$17:$E$500,5,FALSE)</f>
        <v>5</v>
      </c>
      <c r="J11" s="73">
        <f>VLOOKUP(E11,Steuerung!$A$17:$F$500,6,FALSE)</f>
        <v>137.33333333333334</v>
      </c>
      <c r="K11" s="7">
        <f>VLOOKUP(F11,Steuerung!$A$17:$G$500,7,FALSE)</f>
        <v>5</v>
      </c>
      <c r="L11" s="7">
        <f>VLOOKUP(F11,Steuerung!$A$17:$H$500,8,FALSE)</f>
        <v>113</v>
      </c>
      <c r="M11" s="73">
        <f>J11+L11</f>
        <v>250.33333333333334</v>
      </c>
      <c r="N11" s="91">
        <f>H11*M11</f>
        <v>1602.1333333333334</v>
      </c>
      <c r="O11" s="91">
        <f>H11*J11</f>
        <v>878.93333333333339</v>
      </c>
      <c r="P11" s="91">
        <f>H11*L11</f>
        <v>723.2</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U11+V11</f>
        <v>#DIV/0!</v>
      </c>
    </row>
    <row r="12" spans="1:23" x14ac:dyDescent="0.2">
      <c r="A12" s="48"/>
      <c r="B12" s="48" t="s">
        <v>798</v>
      </c>
      <c r="C12" s="48"/>
      <c r="D12" s="48" t="s">
        <v>910</v>
      </c>
      <c r="E12" s="48" t="s">
        <v>214</v>
      </c>
      <c r="F12" s="48" t="s">
        <v>214</v>
      </c>
      <c r="G12" s="48" t="s">
        <v>919</v>
      </c>
      <c r="H12" s="91">
        <v>10.4</v>
      </c>
      <c r="I12" s="7">
        <f>VLOOKUP(E12,Steuerung!$A$17:$E$500,5,FALSE)</f>
        <v>5</v>
      </c>
      <c r="J12" s="73">
        <f>VLOOKUP(E12,Steuerung!$A$17:$F$500,6,FALSE)</f>
        <v>137.33333333333334</v>
      </c>
      <c r="K12" s="7">
        <f>VLOOKUP(F12,Steuerung!$A$17:$G$500,7,FALSE)</f>
        <v>5</v>
      </c>
      <c r="L12" s="7">
        <f>VLOOKUP(F12,Steuerung!$A$17:$H$500,8,FALSE)</f>
        <v>113</v>
      </c>
      <c r="M12" s="73">
        <f>J12+L12</f>
        <v>250.33333333333334</v>
      </c>
      <c r="N12" s="91">
        <f>H12*M12</f>
        <v>2603.4666666666667</v>
      </c>
      <c r="O12" s="91">
        <f>H12*J12</f>
        <v>1428.2666666666669</v>
      </c>
      <c r="P12" s="91">
        <f>H12*L12</f>
        <v>1175.2</v>
      </c>
      <c r="Q12" s="63">
        <f>VLOOKUP(E12,Steuerung!$A$17:$B$500,2,FALSE)</f>
        <v>0</v>
      </c>
      <c r="R12" s="63">
        <f>VLOOKUP(F12,Steuerung!$A$17:$B$500,2,FALSE)</f>
        <v>0</v>
      </c>
      <c r="S12" s="4">
        <f t="shared" si="0"/>
        <v>0</v>
      </c>
      <c r="T12" s="4">
        <f t="shared" si="1"/>
        <v>0</v>
      </c>
      <c r="U12" s="112" t="e">
        <f>IF(J12&gt;0,O12/Q12*SVS_UHR,0)</f>
        <v>#DIV/0!</v>
      </c>
      <c r="V12" s="112" t="e">
        <f>IF(L12&gt;0,P12/R12*SVS_UHR,0)</f>
        <v>#DIV/0!</v>
      </c>
      <c r="W12" s="112" t="e">
        <f>U12+V12</f>
        <v>#DIV/0!</v>
      </c>
    </row>
    <row r="13" spans="1:23" x14ac:dyDescent="0.2">
      <c r="A13" s="48"/>
      <c r="B13" s="48" t="s">
        <v>1211</v>
      </c>
      <c r="C13" s="48"/>
      <c r="D13" s="48" t="s">
        <v>910</v>
      </c>
      <c r="E13" s="48" t="s">
        <v>214</v>
      </c>
      <c r="F13" s="48" t="s">
        <v>214</v>
      </c>
      <c r="G13" s="48" t="s">
        <v>919</v>
      </c>
      <c r="H13" s="91">
        <v>5.0999999999999996</v>
      </c>
      <c r="I13" s="7">
        <f>VLOOKUP(E13,Steuerung!$A$17:$E$500,5,FALSE)</f>
        <v>5</v>
      </c>
      <c r="J13" s="73">
        <f>VLOOKUP(E13,Steuerung!$A$17:$F$500,6,FALSE)</f>
        <v>137.33333333333334</v>
      </c>
      <c r="K13" s="7">
        <f>VLOOKUP(F13,Steuerung!$A$17:$G$500,7,FALSE)</f>
        <v>5</v>
      </c>
      <c r="L13" s="7">
        <f>VLOOKUP(F13,Steuerung!$A$17:$H$500,8,FALSE)</f>
        <v>113</v>
      </c>
      <c r="M13" s="73">
        <f>J13+L13</f>
        <v>250.33333333333334</v>
      </c>
      <c r="N13" s="91">
        <f>H13*M13</f>
        <v>1276.7</v>
      </c>
      <c r="O13" s="91">
        <f>H13*J13</f>
        <v>700.4</v>
      </c>
      <c r="P13" s="91">
        <f>H13*L13</f>
        <v>576.29999999999995</v>
      </c>
      <c r="Q13" s="63">
        <f>VLOOKUP(E13,Steuerung!$A$17:$B$500,2,FALSE)</f>
        <v>0</v>
      </c>
      <c r="R13" s="63">
        <f>VLOOKUP(F13,Steuerung!$A$17:$B$500,2,FALSE)</f>
        <v>0</v>
      </c>
      <c r="S13" s="4">
        <f>IFERROR(O13/Q13,0)</f>
        <v>0</v>
      </c>
      <c r="T13" s="4">
        <f>IFERROR(P13/R13,0)</f>
        <v>0</v>
      </c>
      <c r="U13" s="112" t="e">
        <f>IF(J13&gt;0,O13/Q13*SVS_UHR,0)</f>
        <v>#DIV/0!</v>
      </c>
      <c r="V13" s="112" t="e">
        <f>IF(L13&gt;0,P13/R13*SVS_UHR,0)</f>
        <v>#DIV/0!</v>
      </c>
      <c r="W13" s="112" t="e">
        <f>U13+V13</f>
        <v>#DIV/0!</v>
      </c>
    </row>
    <row r="15" spans="1:23" x14ac:dyDescent="0.2">
      <c r="B15" s="2" t="s">
        <v>3628</v>
      </c>
      <c r="C15" s="2"/>
      <c r="D15" s="2"/>
      <c r="E15" s="2"/>
      <c r="F15" s="2"/>
      <c r="G15" s="2"/>
      <c r="H15" s="102">
        <f>SUM(H9:H13)</f>
        <v>37.04</v>
      </c>
      <c r="I15" s="7"/>
      <c r="J15" s="73"/>
      <c r="K15" s="7"/>
      <c r="L15" s="7"/>
      <c r="M15" s="73"/>
      <c r="N15" s="102">
        <f>SUM(N9:N13)</f>
        <v>9272.3466666666682</v>
      </c>
      <c r="O15" s="102">
        <f>SUM(O9:O13)</f>
        <v>5086.8266666666668</v>
      </c>
      <c r="P15" s="102">
        <f>SUM(P9:P13)</f>
        <v>4185.5200000000004</v>
      </c>
      <c r="Q15" s="63"/>
      <c r="R15" s="63"/>
      <c r="S15" s="374">
        <f t="shared" ref="S15:T15" si="2">SUM(S9:S13)</f>
        <v>0</v>
      </c>
      <c r="T15" s="374">
        <f t="shared" si="2"/>
        <v>0</v>
      </c>
      <c r="U15" s="103" t="e">
        <f>SUM(U9:U13)</f>
        <v>#DIV/0!</v>
      </c>
      <c r="V15" s="103" t="e">
        <f>SUM(V9:V13)</f>
        <v>#DIV/0!</v>
      </c>
      <c r="W15" s="103" t="e">
        <f>SUM(W9:W13)</f>
        <v>#DIV/0!</v>
      </c>
    </row>
    <row r="20" spans="3:5" x14ac:dyDescent="0.2">
      <c r="C20" s="92" t="s">
        <v>929</v>
      </c>
      <c r="D20" s="414"/>
      <c r="E20" s="32">
        <f>E22-E21</f>
        <v>5</v>
      </c>
    </row>
    <row r="21" spans="3:5" x14ac:dyDescent="0.2">
      <c r="C21" s="92" t="s">
        <v>930</v>
      </c>
      <c r="D21" s="414"/>
      <c r="E21" s="32">
        <f>COUNTIFS(M9:M13,0)</f>
        <v>0</v>
      </c>
    </row>
    <row r="22" spans="3:5" x14ac:dyDescent="0.2">
      <c r="C22" s="92" t="s">
        <v>931</v>
      </c>
      <c r="D22" s="414"/>
      <c r="E22" s="32">
        <f>COUNTA(M9:M13)</f>
        <v>5</v>
      </c>
    </row>
  </sheetData>
  <sheetProtection algorithmName="SHA-512" hashValue="a8KmDXxa5CKqTmHzdYxy7YRymtPw6nMvdOypBmFAdkW83Pe9hnJ98OlwJc15ZtQSGB6GonNbT8/885mP0SIuCw==" saltValue="wZel780nL1UpyiPA7/f9T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D2126-B6C8-474E-B92D-4BFAA9E8A799}">
  <sheetPr codeName="Tabelle137"/>
  <dimension ref="A1:W21"/>
  <sheetViews>
    <sheetView showGridLines="0" workbookViewId="0">
      <selection activeCell="C19" sqref="C19:E21"/>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57" t="s">
        <v>3629</v>
      </c>
      <c r="B7" s="48"/>
      <c r="C7" s="48"/>
      <c r="D7" s="48"/>
      <c r="E7" s="48"/>
      <c r="F7" s="48"/>
      <c r="G7" s="48"/>
      <c r="H7" s="91"/>
      <c r="I7" s="7"/>
      <c r="J7" s="73"/>
      <c r="K7" s="7"/>
      <c r="L7" s="7"/>
      <c r="M7" s="73"/>
      <c r="N7" s="102"/>
      <c r="O7" s="102"/>
      <c r="P7" s="102"/>
      <c r="Q7" s="63"/>
      <c r="R7" s="63"/>
      <c r="S7" s="63"/>
      <c r="T7" s="63"/>
      <c r="U7" s="103"/>
      <c r="V7" s="103"/>
      <c r="W7" s="103"/>
    </row>
    <row r="8" spans="1:23" x14ac:dyDescent="0.2">
      <c r="A8" s="48"/>
      <c r="B8" s="48"/>
      <c r="C8" s="48"/>
      <c r="D8" s="48"/>
      <c r="E8" s="48"/>
      <c r="F8" s="48"/>
      <c r="G8" s="48"/>
      <c r="H8" s="91"/>
      <c r="I8" s="7"/>
      <c r="J8" s="73"/>
      <c r="K8" s="7"/>
      <c r="L8" s="7"/>
      <c r="M8" s="73"/>
      <c r="N8" s="91"/>
      <c r="O8" s="91"/>
      <c r="P8" s="91"/>
      <c r="Q8" s="63"/>
      <c r="R8" s="63"/>
      <c r="S8" s="63"/>
      <c r="T8" s="63"/>
      <c r="U8" s="112"/>
      <c r="V8" s="112"/>
      <c r="W8" s="112"/>
    </row>
    <row r="9" spans="1:23" x14ac:dyDescent="0.2">
      <c r="A9" s="48" t="s">
        <v>877</v>
      </c>
      <c r="B9" s="48" t="s">
        <v>1223</v>
      </c>
      <c r="C9" s="48"/>
      <c r="D9" s="48" t="s">
        <v>875</v>
      </c>
      <c r="E9" s="48" t="s">
        <v>181</v>
      </c>
      <c r="F9" s="48" t="s">
        <v>181</v>
      </c>
      <c r="G9" s="48" t="s">
        <v>1117</v>
      </c>
      <c r="H9" s="91">
        <v>23.86</v>
      </c>
      <c r="I9" s="7">
        <f>VLOOKUP(E9,Steuerung!$A$17:$E$500,5,FALSE)</f>
        <v>3</v>
      </c>
      <c r="J9" s="73">
        <f>VLOOKUP(E9,Steuerung!$A$17:$F$500,6,FALSE)</f>
        <v>82.4</v>
      </c>
      <c r="K9" s="7">
        <f>VLOOKUP(F9,Steuerung!$A$17:$G$500,7,FALSE)</f>
        <v>3</v>
      </c>
      <c r="L9" s="7">
        <f>VLOOKUP(F9,Steuerung!$A$17:$H$500,8,FALSE)</f>
        <v>67.800000000000011</v>
      </c>
      <c r="M9" s="73">
        <f>J9+L9</f>
        <v>150.20000000000002</v>
      </c>
      <c r="N9" s="91">
        <f>H9*M9</f>
        <v>3583.7720000000004</v>
      </c>
      <c r="O9" s="91">
        <f>H9*J9</f>
        <v>1966.0640000000001</v>
      </c>
      <c r="P9" s="91">
        <f>H9*L9</f>
        <v>1617.7080000000003</v>
      </c>
      <c r="Q9" s="63">
        <f>VLOOKUP(E9,Steuerung!$A$17:$B$500,2,FALSE)</f>
        <v>0</v>
      </c>
      <c r="R9" s="63">
        <f>VLOOKUP(F9,Steuerung!$A$17:$B$500,2,FALSE)</f>
        <v>0</v>
      </c>
      <c r="S9" s="4">
        <f t="shared" ref="S9:S12" si="0">IFERROR(O9/Q9,0)</f>
        <v>0</v>
      </c>
      <c r="T9" s="4">
        <f t="shared" ref="T9:T12" si="1">IFERROR(P9/R9,0)</f>
        <v>0</v>
      </c>
      <c r="U9" s="112" t="e">
        <f>IF(J9&gt;0,O9/Q9*SVS_UHR,0)</f>
        <v>#DIV/0!</v>
      </c>
      <c r="V9" s="112" t="e">
        <f>IF(L9&gt;0,P9/R9*SVS_UHR,0)</f>
        <v>#DIV/0!</v>
      </c>
      <c r="W9" s="112" t="e">
        <f>U9+V9</f>
        <v>#DIV/0!</v>
      </c>
    </row>
    <row r="10" spans="1:23" x14ac:dyDescent="0.2">
      <c r="A10" s="48" t="s">
        <v>1009</v>
      </c>
      <c r="B10" s="48" t="s">
        <v>1227</v>
      </c>
      <c r="C10" s="48"/>
      <c r="D10" s="48" t="s">
        <v>902</v>
      </c>
      <c r="E10" s="48" t="s">
        <v>201</v>
      </c>
      <c r="F10" s="48" t="s">
        <v>201</v>
      </c>
      <c r="G10" s="48" t="s">
        <v>1117</v>
      </c>
      <c r="H10" s="91">
        <v>76.73</v>
      </c>
      <c r="I10" s="7">
        <f>VLOOKUP(E10,Steuerung!$A$17:$E$500,5,FALSE)</f>
        <v>3</v>
      </c>
      <c r="J10" s="73">
        <f>VLOOKUP(E10,Steuerung!$A$17:$F$500,6,FALSE)</f>
        <v>82.4</v>
      </c>
      <c r="K10" s="7">
        <f>VLOOKUP(F10,Steuerung!$A$17:$G$500,7,FALSE)</f>
        <v>3</v>
      </c>
      <c r="L10" s="7">
        <f>VLOOKUP(F10,Steuerung!$A$17:$H$500,8,FALSE)</f>
        <v>67.800000000000011</v>
      </c>
      <c r="M10" s="73">
        <f>J10+L10</f>
        <v>150.20000000000002</v>
      </c>
      <c r="N10" s="91">
        <f>H10*M10</f>
        <v>11524.846000000001</v>
      </c>
      <c r="O10" s="91">
        <f>H10*J10</f>
        <v>6322.5520000000006</v>
      </c>
      <c r="P10" s="91">
        <f>H10*L10</f>
        <v>5202.2940000000008</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U10+V10</f>
        <v>#DIV/0!</v>
      </c>
    </row>
    <row r="11" spans="1:23" x14ac:dyDescent="0.2">
      <c r="A11" s="48" t="s">
        <v>1537</v>
      </c>
      <c r="B11" s="48" t="s">
        <v>904</v>
      </c>
      <c r="C11" s="48"/>
      <c r="D11" s="48" t="s">
        <v>884</v>
      </c>
      <c r="E11" s="48" t="s">
        <v>311</v>
      </c>
      <c r="F11" s="48" t="s">
        <v>311</v>
      </c>
      <c r="G11" s="48" t="s">
        <v>1117</v>
      </c>
      <c r="H11" s="91">
        <v>10.77</v>
      </c>
      <c r="I11" s="7">
        <f>VLOOKUP(E11,Steuerung!$A$17:$E$500,5,FALSE)</f>
        <v>1</v>
      </c>
      <c r="J11" s="73">
        <f>VLOOKUP(E11,Steuerung!$A$17:$F$500,6,FALSE)</f>
        <v>29.166666666666657</v>
      </c>
      <c r="K11" s="7">
        <f>VLOOKUP(F11,Steuerung!$A$17:$G$500,7,FALSE)</f>
        <v>1</v>
      </c>
      <c r="L11" s="7">
        <f>VLOOKUP(F11,Steuerung!$A$17:$H$500,8,FALSE)</f>
        <v>23</v>
      </c>
      <c r="M11" s="73">
        <f>J11+L11</f>
        <v>52.166666666666657</v>
      </c>
      <c r="N11" s="91">
        <f>H11*M11</f>
        <v>561.83499999999992</v>
      </c>
      <c r="O11" s="91">
        <f>H11*J11</f>
        <v>314.12499999999989</v>
      </c>
      <c r="P11" s="91">
        <f>H11*L11</f>
        <v>247.70999999999998</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U11+V11</f>
        <v>#DIV/0!</v>
      </c>
    </row>
    <row r="12" spans="1:23" x14ac:dyDescent="0.2">
      <c r="A12" s="48" t="s">
        <v>1661</v>
      </c>
      <c r="B12" s="48" t="s">
        <v>786</v>
      </c>
      <c r="C12" s="48"/>
      <c r="D12" s="48" t="s">
        <v>919</v>
      </c>
      <c r="E12" s="48" t="s">
        <v>274</v>
      </c>
      <c r="F12" s="48" t="s">
        <v>274</v>
      </c>
      <c r="G12" s="48" t="s">
        <v>1117</v>
      </c>
      <c r="H12" s="91">
        <v>4.8499999999999996</v>
      </c>
      <c r="I12" s="7">
        <f>VLOOKUP(E12,Steuerung!$A$17:$E$500,5,FALSE)</f>
        <v>3</v>
      </c>
      <c r="J12" s="73">
        <f>VLOOKUP(E12,Steuerung!$A$17:$F$500,6,FALSE)</f>
        <v>82.4</v>
      </c>
      <c r="K12" s="7">
        <f>VLOOKUP(F12,Steuerung!$A$17:$G$500,7,FALSE)</f>
        <v>3</v>
      </c>
      <c r="L12" s="7">
        <f>VLOOKUP(F12,Steuerung!$A$17:$H$500,8,FALSE)</f>
        <v>67.800000000000011</v>
      </c>
      <c r="M12" s="73">
        <f>J12+L12</f>
        <v>150.20000000000002</v>
      </c>
      <c r="N12" s="91">
        <f>H12*M12</f>
        <v>728.47</v>
      </c>
      <c r="O12" s="91">
        <f>H12*J12</f>
        <v>399.64</v>
      </c>
      <c r="P12" s="91">
        <f>H12*L12</f>
        <v>328.83000000000004</v>
      </c>
      <c r="Q12" s="63">
        <f>VLOOKUP(E12,Steuerung!$A$17:$B$500,2,FALSE)</f>
        <v>0</v>
      </c>
      <c r="R12" s="63">
        <f>VLOOKUP(F12,Steuerung!$A$17:$B$500,2,FALSE)</f>
        <v>0</v>
      </c>
      <c r="S12" s="4">
        <f t="shared" si="0"/>
        <v>0</v>
      </c>
      <c r="T12" s="4">
        <f t="shared" si="1"/>
        <v>0</v>
      </c>
      <c r="U12" s="112" t="e">
        <f>IF(J12&gt;0,O12/Q12*SVS_UHR,0)</f>
        <v>#DIV/0!</v>
      </c>
      <c r="V12" s="112" t="e">
        <f>IF(L12&gt;0,P12/R12*SVS_UHR,0)</f>
        <v>#DIV/0!</v>
      </c>
      <c r="W12" s="112" t="e">
        <f>U12+V12</f>
        <v>#DIV/0!</v>
      </c>
    </row>
    <row r="13" spans="1:23" x14ac:dyDescent="0.2">
      <c r="S13" s="4"/>
      <c r="T13" s="4"/>
    </row>
    <row r="14" spans="1:23" x14ac:dyDescent="0.2">
      <c r="B14" s="2" t="s">
        <v>3630</v>
      </c>
      <c r="C14" s="2"/>
      <c r="D14" s="2"/>
      <c r="E14" s="2"/>
      <c r="F14" s="2"/>
      <c r="G14" s="2"/>
      <c r="H14" s="102">
        <f>SUM(H8:H12)</f>
        <v>116.21</v>
      </c>
      <c r="I14" s="7"/>
      <c r="J14" s="73"/>
      <c r="K14" s="7"/>
      <c r="L14" s="7"/>
      <c r="M14" s="73"/>
      <c r="N14" s="102">
        <f>SUM(N8:N12)</f>
        <v>16398.923000000003</v>
      </c>
      <c r="O14" s="102">
        <f>SUM(O8:O12)</f>
        <v>9002.3809999999994</v>
      </c>
      <c r="P14" s="102">
        <f>SUM(P8:P12)</f>
        <v>7396.5420000000013</v>
      </c>
      <c r="Q14" s="63"/>
      <c r="R14" s="63"/>
      <c r="S14" s="374">
        <f t="shared" ref="S14:T14" si="2">SUM(S8:S12)</f>
        <v>0</v>
      </c>
      <c r="T14" s="374">
        <f t="shared" si="2"/>
        <v>0</v>
      </c>
      <c r="U14" s="103" t="e">
        <f>SUM(U8:U12)</f>
        <v>#DIV/0!</v>
      </c>
      <c r="V14" s="103" t="e">
        <f>SUM(V8:V12)</f>
        <v>#DIV/0!</v>
      </c>
      <c r="W14" s="103" t="e">
        <f>SUM(W8:W12)</f>
        <v>#DIV/0!</v>
      </c>
    </row>
    <row r="19" spans="3:5" x14ac:dyDescent="0.2">
      <c r="C19" s="92" t="s">
        <v>929</v>
      </c>
      <c r="D19" s="414"/>
      <c r="E19" s="32">
        <f>E21-E20</f>
        <v>4</v>
      </c>
    </row>
    <row r="20" spans="3:5" x14ac:dyDescent="0.2">
      <c r="C20" s="92" t="s">
        <v>930</v>
      </c>
      <c r="D20" s="414"/>
      <c r="E20" s="32">
        <f>COUNTIFS(M9:M12,0)</f>
        <v>0</v>
      </c>
    </row>
    <row r="21" spans="3:5" x14ac:dyDescent="0.2">
      <c r="C21" s="92" t="s">
        <v>931</v>
      </c>
      <c r="D21" s="414"/>
      <c r="E21" s="32">
        <f>COUNTA(M9:M12)</f>
        <v>4</v>
      </c>
    </row>
  </sheetData>
  <sheetProtection algorithmName="SHA-512" hashValue="DlBNQmR0PnaL7baBe1OuWwIXoJueCrGHBjpK5gGTY1XoQkV4CncrFn+eo2THxUpaGflo1XWHcM4dU74c2G8MkQ==" saltValue="xsu1p6Hcip2gZQ2qg7pofQ=="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6C867-AB21-4CBC-8735-4A5D79EBBD09}">
  <sheetPr codeName="Tabelle138"/>
  <dimension ref="A1:W28"/>
  <sheetViews>
    <sheetView showGridLines="0" workbookViewId="0">
      <selection activeCell="C26" sqref="C26:E28"/>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7" spans="1:23" x14ac:dyDescent="0.2">
      <c r="A7" s="157" t="s">
        <v>3631</v>
      </c>
      <c r="B7" s="48"/>
      <c r="C7" s="48"/>
      <c r="D7" s="48"/>
      <c r="E7" s="48"/>
      <c r="F7" s="48"/>
      <c r="G7" s="48"/>
      <c r="H7" s="91"/>
      <c r="I7" s="7"/>
      <c r="J7" s="73"/>
      <c r="K7" s="7"/>
      <c r="L7" s="7"/>
      <c r="M7" s="73"/>
      <c r="N7" s="91"/>
      <c r="O7" s="91"/>
      <c r="P7" s="91"/>
      <c r="Q7" s="63"/>
      <c r="R7" s="63"/>
      <c r="S7" s="63"/>
      <c r="T7" s="63"/>
      <c r="U7" s="112"/>
      <c r="V7" s="112"/>
      <c r="W7" s="112"/>
    </row>
    <row r="8" spans="1:23" x14ac:dyDescent="0.2">
      <c r="A8" s="48"/>
      <c r="B8" s="48"/>
      <c r="C8" s="48"/>
      <c r="D8" s="48"/>
      <c r="E8" s="48"/>
      <c r="F8" s="48"/>
      <c r="G8" s="48"/>
      <c r="H8" s="91"/>
      <c r="I8" s="7"/>
      <c r="J8" s="73"/>
      <c r="K8" s="7"/>
      <c r="L8" s="7"/>
      <c r="M8" s="73"/>
      <c r="N8" s="91"/>
      <c r="O8" s="91"/>
      <c r="P8" s="91"/>
      <c r="Q8" s="63"/>
      <c r="R8" s="63"/>
      <c r="S8" s="63"/>
      <c r="T8" s="63"/>
      <c r="U8" s="112"/>
      <c r="V8" s="112"/>
      <c r="W8" s="112"/>
    </row>
    <row r="9" spans="1:23" x14ac:dyDescent="0.2">
      <c r="A9" s="48"/>
      <c r="B9" s="48" t="s">
        <v>793</v>
      </c>
      <c r="C9" s="48"/>
      <c r="D9" s="48" t="s">
        <v>875</v>
      </c>
      <c r="E9" s="48" t="s">
        <v>177</v>
      </c>
      <c r="F9" s="48" t="s">
        <v>177</v>
      </c>
      <c r="G9" s="48" t="s">
        <v>1334</v>
      </c>
      <c r="H9" s="91">
        <v>10.78</v>
      </c>
      <c r="I9" s="7">
        <f>VLOOKUP(E9,Steuerung!$A$17:$E$500,5,FALSE)</f>
        <v>1</v>
      </c>
      <c r="J9" s="73">
        <f>VLOOKUP(E9,Steuerung!$A$17:$F$500,6,FALSE)</f>
        <v>29.166666666666657</v>
      </c>
      <c r="K9" s="7">
        <f>VLOOKUP(F9,Steuerung!$A$17:$G$500,7,FALSE)</f>
        <v>1</v>
      </c>
      <c r="L9" s="7">
        <f>VLOOKUP(F9,Steuerung!$A$17:$H$500,8,FALSE)</f>
        <v>23</v>
      </c>
      <c r="M9" s="73">
        <f>J9+L9</f>
        <v>52.166666666666657</v>
      </c>
      <c r="N9" s="91">
        <f>H9*M9</f>
        <v>562.35666666666657</v>
      </c>
      <c r="O9" s="91">
        <f>H9*J9</f>
        <v>314.41666666666657</v>
      </c>
      <c r="P9" s="91">
        <f>H9*L9</f>
        <v>247.94</v>
      </c>
      <c r="Q9" s="63">
        <f>VLOOKUP(E9,Steuerung!$A$17:$B$500,2,FALSE)</f>
        <v>0</v>
      </c>
      <c r="R9" s="63">
        <f>VLOOKUP(F9,Steuerung!$A$17:$B$500,2,FALSE)</f>
        <v>0</v>
      </c>
      <c r="S9" s="4">
        <f t="shared" ref="S9:S12" si="0">IFERROR(O9/Q9,0)</f>
        <v>0</v>
      </c>
      <c r="T9" s="4">
        <f t="shared" ref="T9:T12" si="1">IFERROR(P9/R9,0)</f>
        <v>0</v>
      </c>
      <c r="U9" s="112" t="e">
        <f>IF(J9&gt;0,O9/Q9*SVS_UHR,0)</f>
        <v>#DIV/0!</v>
      </c>
      <c r="V9" s="112" t="e">
        <f>IF(L9&gt;0,P9/R9*SVS_UHR,0)</f>
        <v>#DIV/0!</v>
      </c>
      <c r="W9" s="112" t="e">
        <f>U9+V9</f>
        <v>#DIV/0!</v>
      </c>
    </row>
    <row r="10" spans="1:23" x14ac:dyDescent="0.2">
      <c r="A10" s="48"/>
      <c r="B10" s="48" t="s">
        <v>798</v>
      </c>
      <c r="C10" s="48"/>
      <c r="D10" s="48" t="s">
        <v>910</v>
      </c>
      <c r="E10" s="48" t="s">
        <v>214</v>
      </c>
      <c r="F10" s="48" t="s">
        <v>214</v>
      </c>
      <c r="G10" s="48" t="s">
        <v>1334</v>
      </c>
      <c r="H10" s="91">
        <v>4.63</v>
      </c>
      <c r="I10" s="7">
        <f>VLOOKUP(E10,Steuerung!$A$17:$E$500,5,FALSE)</f>
        <v>5</v>
      </c>
      <c r="J10" s="73">
        <f>VLOOKUP(E10,Steuerung!$A$17:$F$500,6,FALSE)</f>
        <v>137.33333333333334</v>
      </c>
      <c r="K10" s="7">
        <f>VLOOKUP(F10,Steuerung!$A$17:$G$500,7,FALSE)</f>
        <v>5</v>
      </c>
      <c r="L10" s="7">
        <f>VLOOKUP(F10,Steuerung!$A$17:$H$500,8,FALSE)</f>
        <v>113</v>
      </c>
      <c r="M10" s="73">
        <f>J10+L10</f>
        <v>250.33333333333334</v>
      </c>
      <c r="N10" s="91">
        <f>H10*M10</f>
        <v>1159.0433333333333</v>
      </c>
      <c r="O10" s="91">
        <f>H10*J10</f>
        <v>635.85333333333335</v>
      </c>
      <c r="P10" s="91">
        <f>H10*L10</f>
        <v>523.18999999999994</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U10+V10</f>
        <v>#DIV/0!</v>
      </c>
    </row>
    <row r="11" spans="1:23" x14ac:dyDescent="0.2">
      <c r="A11" s="48"/>
      <c r="B11" s="48" t="s">
        <v>792</v>
      </c>
      <c r="C11" s="48"/>
      <c r="D11" s="48" t="s">
        <v>910</v>
      </c>
      <c r="E11" s="48" t="s">
        <v>214</v>
      </c>
      <c r="F11" s="48" t="s">
        <v>214</v>
      </c>
      <c r="G11" s="48" t="s">
        <v>1334</v>
      </c>
      <c r="H11" s="91">
        <v>4.63</v>
      </c>
      <c r="I11" s="7">
        <f>VLOOKUP(E11,Steuerung!$A$17:$E$500,5,FALSE)</f>
        <v>5</v>
      </c>
      <c r="J11" s="73">
        <f>VLOOKUP(E11,Steuerung!$A$17:$F$500,6,FALSE)</f>
        <v>137.33333333333334</v>
      </c>
      <c r="K11" s="7">
        <f>VLOOKUP(F11,Steuerung!$A$17:$G$500,7,FALSE)</f>
        <v>5</v>
      </c>
      <c r="L11" s="7">
        <f>VLOOKUP(F11,Steuerung!$A$17:$H$500,8,FALSE)</f>
        <v>113</v>
      </c>
      <c r="M11" s="73">
        <f>J11+L11</f>
        <v>250.33333333333334</v>
      </c>
      <c r="N11" s="91">
        <f>H11*M11</f>
        <v>1159.0433333333333</v>
      </c>
      <c r="O11" s="91">
        <f>H11*J11</f>
        <v>635.85333333333335</v>
      </c>
      <c r="P11" s="91">
        <f>H11*L11</f>
        <v>523.18999999999994</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U11+V11</f>
        <v>#DIV/0!</v>
      </c>
    </row>
    <row r="12" spans="1:23" x14ac:dyDescent="0.2">
      <c r="A12" s="48"/>
      <c r="B12" s="48" t="s">
        <v>3632</v>
      </c>
      <c r="C12" s="48"/>
      <c r="D12" s="48" t="s">
        <v>868</v>
      </c>
      <c r="E12" s="48" t="s">
        <v>235</v>
      </c>
      <c r="F12" s="48" t="s">
        <v>235</v>
      </c>
      <c r="G12" s="48" t="s">
        <v>1334</v>
      </c>
      <c r="H12" s="91">
        <v>63.61</v>
      </c>
      <c r="I12" s="7">
        <f>VLOOKUP(E12,Steuerung!$A$17:$E$500,5,FALSE)</f>
        <v>5</v>
      </c>
      <c r="J12" s="73">
        <f>VLOOKUP(E12,Steuerung!$A$17:$F$500,6,FALSE)</f>
        <v>137.33333333333334</v>
      </c>
      <c r="K12" s="7">
        <f>VLOOKUP(F12,Steuerung!$A$17:$G$500,7,FALSE)</f>
        <v>5</v>
      </c>
      <c r="L12" s="7">
        <f>VLOOKUP(F12,Steuerung!$A$17:$H$500,8,FALSE)</f>
        <v>113</v>
      </c>
      <c r="M12" s="73">
        <f>J12+L12</f>
        <v>250.33333333333334</v>
      </c>
      <c r="N12" s="91">
        <f>H12*M12</f>
        <v>15923.703333333333</v>
      </c>
      <c r="O12" s="91">
        <f>H12*J12</f>
        <v>8735.7733333333344</v>
      </c>
      <c r="P12" s="91">
        <f>H12*L12</f>
        <v>7187.93</v>
      </c>
      <c r="Q12" s="63">
        <f>VLOOKUP(E12,Steuerung!$A$17:$B$500,2,FALSE)</f>
        <v>0</v>
      </c>
      <c r="R12" s="63">
        <f>VLOOKUP(F12,Steuerung!$A$17:$B$500,2,FALSE)</f>
        <v>0</v>
      </c>
      <c r="S12" s="4">
        <f t="shared" si="0"/>
        <v>0</v>
      </c>
      <c r="T12" s="4">
        <f t="shared" si="1"/>
        <v>0</v>
      </c>
      <c r="U12" s="112" t="e">
        <f>IF(J12&gt;0,O12/Q12*SVS_UHR,0)</f>
        <v>#DIV/0!</v>
      </c>
      <c r="V12" s="112" t="e">
        <f>IF(L12&gt;0,P12/R12*SVS_UHR,0)</f>
        <v>#DIV/0!</v>
      </c>
      <c r="W12" s="112" t="e">
        <f>U12+V12</f>
        <v>#DIV/0!</v>
      </c>
    </row>
    <row r="13" spans="1:23" x14ac:dyDescent="0.2">
      <c r="A13" s="48"/>
      <c r="B13" s="48" t="s">
        <v>3633</v>
      </c>
      <c r="C13" s="48"/>
      <c r="D13" s="48" t="s">
        <v>864</v>
      </c>
      <c r="E13" s="48"/>
      <c r="F13" s="48"/>
      <c r="G13" s="48" t="s">
        <v>864</v>
      </c>
      <c r="H13" s="91" t="s">
        <v>864</v>
      </c>
      <c r="I13" s="7"/>
      <c r="J13" s="73"/>
      <c r="K13" s="7"/>
      <c r="L13" s="7"/>
      <c r="M13" s="73"/>
      <c r="N13" s="91"/>
      <c r="O13" s="91"/>
      <c r="P13" s="91"/>
      <c r="Q13" s="63"/>
      <c r="R13" s="63"/>
      <c r="S13" s="4"/>
      <c r="T13" s="4"/>
      <c r="U13" s="112"/>
      <c r="V13" s="112"/>
      <c r="W13" s="112"/>
    </row>
    <row r="14" spans="1:23" x14ac:dyDescent="0.2">
      <c r="A14" s="48"/>
      <c r="B14" s="48" t="s">
        <v>3634</v>
      </c>
      <c r="C14" s="48"/>
      <c r="D14" s="48"/>
      <c r="E14" s="48"/>
      <c r="F14" s="48"/>
      <c r="G14" s="48"/>
      <c r="H14" s="91"/>
      <c r="I14" s="7"/>
      <c r="J14" s="73"/>
      <c r="K14" s="7"/>
      <c r="L14" s="7"/>
      <c r="M14" s="73"/>
      <c r="N14" s="91"/>
      <c r="O14" s="91"/>
      <c r="P14" s="91"/>
      <c r="Q14" s="63"/>
      <c r="R14" s="63"/>
      <c r="S14" s="63"/>
      <c r="T14" s="63"/>
      <c r="U14" s="112"/>
      <c r="V14" s="112"/>
      <c r="W14" s="112"/>
    </row>
    <row r="15" spans="1:23" x14ac:dyDescent="0.2">
      <c r="A15" s="48"/>
      <c r="B15" s="48" t="s">
        <v>3635</v>
      </c>
      <c r="C15" s="48"/>
      <c r="D15" s="48" t="s">
        <v>868</v>
      </c>
      <c r="E15" s="48" t="s">
        <v>124</v>
      </c>
      <c r="F15" s="48" t="s">
        <v>124</v>
      </c>
      <c r="G15" s="48" t="s">
        <v>1334</v>
      </c>
      <c r="H15" s="91">
        <v>32.4</v>
      </c>
      <c r="I15" s="7">
        <f>VLOOKUP(E15,Steuerung!$A$17:$E$500,5,FALSE)</f>
        <v>0</v>
      </c>
      <c r="J15" s="73">
        <f>VLOOKUP(E15,Steuerung!$A$17:$F$500,6,FALSE)</f>
        <v>0</v>
      </c>
      <c r="K15" s="7">
        <f>VLOOKUP(F15,Steuerung!$A$17:$G$500,7,FALSE)</f>
        <v>0</v>
      </c>
      <c r="L15" s="7">
        <f>VLOOKUP(F15,Steuerung!$A$17:$H$500,8,FALSE)</f>
        <v>0</v>
      </c>
      <c r="M15" s="73">
        <f>J15+L15</f>
        <v>0</v>
      </c>
      <c r="N15" s="91">
        <f>H15*M15</f>
        <v>0</v>
      </c>
      <c r="O15" s="91">
        <f>H15*J15</f>
        <v>0</v>
      </c>
      <c r="P15" s="91">
        <f>H15*L15</f>
        <v>0</v>
      </c>
      <c r="Q15" s="63">
        <f>VLOOKUP(E15,Steuerung!$A$17:$B$500,2,FALSE)</f>
        <v>0</v>
      </c>
      <c r="R15" s="63">
        <f>VLOOKUP(F15,Steuerung!$A$17:$B$500,2,FALSE)</f>
        <v>0</v>
      </c>
      <c r="S15" s="4">
        <f t="shared" ref="S15:S18" si="2">IFERROR(O15/Q15,0)</f>
        <v>0</v>
      </c>
      <c r="T15" s="4">
        <f t="shared" ref="T15:T18" si="3">IFERROR(P15/R15,0)</f>
        <v>0</v>
      </c>
      <c r="U15" s="112">
        <f>IF(J15&gt;0,O15/Q15*SVS_UHR,0)</f>
        <v>0</v>
      </c>
      <c r="V15" s="112">
        <f>IF(L15&gt;0,P15/R15*SVS_UHR,0)</f>
        <v>0</v>
      </c>
      <c r="W15" s="112">
        <f>U15+V15</f>
        <v>0</v>
      </c>
    </row>
    <row r="16" spans="1:23" x14ac:dyDescent="0.2">
      <c r="A16" s="48"/>
      <c r="B16" s="48" t="s">
        <v>1389</v>
      </c>
      <c r="C16" s="48"/>
      <c r="D16" s="48" t="s">
        <v>884</v>
      </c>
      <c r="E16" s="48" t="s">
        <v>136</v>
      </c>
      <c r="F16" s="48" t="s">
        <v>136</v>
      </c>
      <c r="G16" s="48" t="s">
        <v>3636</v>
      </c>
      <c r="H16" s="91">
        <v>9.75</v>
      </c>
      <c r="I16" s="7">
        <f>VLOOKUP(E16,Steuerung!$A$17:$E$500,5,FALSE)</f>
        <v>0</v>
      </c>
      <c r="J16" s="73">
        <f>VLOOKUP(E16,Steuerung!$A$17:$F$500,6,FALSE)</f>
        <v>0</v>
      </c>
      <c r="K16" s="7">
        <f>VLOOKUP(F16,Steuerung!$A$17:$G$500,7,FALSE)</f>
        <v>0</v>
      </c>
      <c r="L16" s="7">
        <f>VLOOKUP(F16,Steuerung!$A$17:$H$500,8,FALSE)</f>
        <v>0</v>
      </c>
      <c r="M16" s="73">
        <f>J16+L16</f>
        <v>0</v>
      </c>
      <c r="N16" s="91">
        <f>H16*M16</f>
        <v>0</v>
      </c>
      <c r="O16" s="91">
        <f>H16*J16</f>
        <v>0</v>
      </c>
      <c r="P16" s="91">
        <f>H16*L16</f>
        <v>0</v>
      </c>
      <c r="Q16" s="63">
        <f>VLOOKUP(E16,Steuerung!$A$17:$B$500,2,FALSE)</f>
        <v>0</v>
      </c>
      <c r="R16" s="63">
        <f>VLOOKUP(F16,Steuerung!$A$17:$B$500,2,FALSE)</f>
        <v>0</v>
      </c>
      <c r="S16" s="4">
        <f t="shared" si="2"/>
        <v>0</v>
      </c>
      <c r="T16" s="4">
        <f t="shared" si="3"/>
        <v>0</v>
      </c>
      <c r="U16" s="112">
        <f>IF(J16&gt;0,O16/Q16*SVS_UHR,0)</f>
        <v>0</v>
      </c>
      <c r="V16" s="112">
        <f>IF(L16&gt;0,P16/R16*SVS_UHR,0)</f>
        <v>0</v>
      </c>
      <c r="W16" s="112">
        <f>U16+V16</f>
        <v>0</v>
      </c>
    </row>
    <row r="17" spans="1:23" x14ac:dyDescent="0.2">
      <c r="A17" s="48"/>
      <c r="B17" s="48" t="s">
        <v>3637</v>
      </c>
      <c r="C17" s="48"/>
      <c r="D17" s="48" t="s">
        <v>868</v>
      </c>
      <c r="E17" s="48" t="s">
        <v>229</v>
      </c>
      <c r="F17" s="48" t="s">
        <v>229</v>
      </c>
      <c r="G17" s="48" t="s">
        <v>3636</v>
      </c>
      <c r="H17" s="91">
        <v>5.73</v>
      </c>
      <c r="I17" s="7">
        <f>VLOOKUP(E17,Steuerung!$A$17:$E$500,5,FALSE)</f>
        <v>1</v>
      </c>
      <c r="J17" s="73">
        <f>VLOOKUP(E17,Steuerung!$A$17:$F$500,6,FALSE)</f>
        <v>29.166666666666657</v>
      </c>
      <c r="K17" s="7">
        <f>VLOOKUP(F17,Steuerung!$A$17:$G$500,7,FALSE)</f>
        <v>1</v>
      </c>
      <c r="L17" s="7">
        <f>VLOOKUP(F17,Steuerung!$A$17:$H$500,8,FALSE)</f>
        <v>23</v>
      </c>
      <c r="M17" s="73">
        <f>J17+L17</f>
        <v>52.166666666666657</v>
      </c>
      <c r="N17" s="91">
        <f>H17*M17</f>
        <v>298.91499999999996</v>
      </c>
      <c r="O17" s="91">
        <f>H17*J17</f>
        <v>167.12499999999997</v>
      </c>
      <c r="P17" s="91">
        <f>H17*L17</f>
        <v>131.79000000000002</v>
      </c>
      <c r="Q17" s="63">
        <f>VLOOKUP(E17,Steuerung!$A$17:$B$500,2,FALSE)</f>
        <v>0</v>
      </c>
      <c r="R17" s="63">
        <f>VLOOKUP(F17,Steuerung!$A$17:$B$500,2,FALSE)</f>
        <v>0</v>
      </c>
      <c r="S17" s="4">
        <f t="shared" si="2"/>
        <v>0</v>
      </c>
      <c r="T17" s="4">
        <f t="shared" si="3"/>
        <v>0</v>
      </c>
      <c r="U17" s="112" t="e">
        <f>IF(J17&gt;0,O17/Q17*SVS_UHR,0)</f>
        <v>#DIV/0!</v>
      </c>
      <c r="V17" s="112" t="e">
        <f>IF(L17&gt;0,P17/R17*SVS_UHR,0)</f>
        <v>#DIV/0!</v>
      </c>
      <c r="W17" s="112" t="e">
        <f>U17+V17</f>
        <v>#DIV/0!</v>
      </c>
    </row>
    <row r="18" spans="1:23" x14ac:dyDescent="0.2">
      <c r="A18" s="48"/>
      <c r="B18" s="48" t="s">
        <v>3638</v>
      </c>
      <c r="C18" s="48"/>
      <c r="D18" s="48" t="s">
        <v>868</v>
      </c>
      <c r="E18" s="48" t="s">
        <v>229</v>
      </c>
      <c r="F18" s="48" t="s">
        <v>229</v>
      </c>
      <c r="G18" s="48" t="s">
        <v>3636</v>
      </c>
      <c r="H18" s="91">
        <v>42.45</v>
      </c>
      <c r="I18" s="7">
        <f>VLOOKUP(E18,Steuerung!$A$17:$E$500,5,FALSE)</f>
        <v>1</v>
      </c>
      <c r="J18" s="73">
        <f>VLOOKUP(E18,Steuerung!$A$17:$F$500,6,FALSE)</f>
        <v>29.166666666666657</v>
      </c>
      <c r="K18" s="7">
        <f>VLOOKUP(F18,Steuerung!$A$17:$G$500,7,FALSE)</f>
        <v>1</v>
      </c>
      <c r="L18" s="7">
        <f>VLOOKUP(F18,Steuerung!$A$17:$H$500,8,FALSE)</f>
        <v>23</v>
      </c>
      <c r="M18" s="73">
        <f>J18+L18</f>
        <v>52.166666666666657</v>
      </c>
      <c r="N18" s="91">
        <f>H18*M18</f>
        <v>2214.4749999999999</v>
      </c>
      <c r="O18" s="91">
        <f>H18*J18</f>
        <v>1238.1249999999998</v>
      </c>
      <c r="P18" s="91">
        <f>H18*L18</f>
        <v>976.35</v>
      </c>
      <c r="Q18" s="63">
        <f>VLOOKUP(E18,Steuerung!$A$17:$B$500,2,FALSE)</f>
        <v>0</v>
      </c>
      <c r="R18" s="63">
        <f>VLOOKUP(F18,Steuerung!$A$17:$B$500,2,FALSE)</f>
        <v>0</v>
      </c>
      <c r="S18" s="4">
        <f t="shared" si="2"/>
        <v>0</v>
      </c>
      <c r="T18" s="4">
        <f t="shared" si="3"/>
        <v>0</v>
      </c>
      <c r="U18" s="112" t="e">
        <f>IF(J18&gt;0,O18/Q18*SVS_UHR,0)</f>
        <v>#DIV/0!</v>
      </c>
      <c r="V18" s="112" t="e">
        <f>IF(L18&gt;0,P18/R18*SVS_UHR,0)</f>
        <v>#DIV/0!</v>
      </c>
      <c r="W18" s="112" t="e">
        <f>U18+V18</f>
        <v>#DIV/0!</v>
      </c>
    </row>
    <row r="19" spans="1:23" x14ac:dyDescent="0.2">
      <c r="A19" s="48"/>
      <c r="B19" s="48"/>
      <c r="C19" s="48"/>
      <c r="D19" s="48"/>
      <c r="E19" s="48"/>
      <c r="F19" s="48"/>
      <c r="G19" s="48"/>
      <c r="H19" s="91"/>
      <c r="I19" s="7"/>
      <c r="J19" s="73"/>
      <c r="K19" s="7"/>
      <c r="L19" s="7"/>
      <c r="M19" s="73"/>
      <c r="N19" s="91"/>
      <c r="O19" s="91"/>
      <c r="P19" s="91"/>
      <c r="Q19" s="63"/>
      <c r="R19" s="63"/>
      <c r="S19" s="63"/>
      <c r="T19" s="63"/>
      <c r="U19" s="112"/>
      <c r="V19" s="112"/>
      <c r="W19" s="112"/>
    </row>
    <row r="20" spans="1:23" x14ac:dyDescent="0.2">
      <c r="A20" s="48"/>
      <c r="B20" s="48"/>
      <c r="C20" s="48"/>
      <c r="D20" s="48"/>
      <c r="E20" s="48"/>
      <c r="F20" s="48"/>
      <c r="G20" s="48"/>
      <c r="H20" s="91"/>
      <c r="I20" s="7"/>
      <c r="J20" s="73"/>
      <c r="K20" s="7"/>
      <c r="L20" s="7"/>
      <c r="M20" s="73"/>
      <c r="N20" s="91"/>
      <c r="O20" s="91"/>
      <c r="P20" s="91"/>
      <c r="Q20" s="63"/>
      <c r="R20" s="63"/>
      <c r="S20" s="63"/>
      <c r="T20" s="63"/>
      <c r="U20" s="112"/>
      <c r="V20" s="112"/>
      <c r="W20" s="112"/>
    </row>
    <row r="21" spans="1:23" x14ac:dyDescent="0.2">
      <c r="A21" s="48"/>
      <c r="B21" s="48"/>
      <c r="C21" s="48"/>
      <c r="D21" s="48"/>
      <c r="E21" s="48"/>
      <c r="F21" s="48"/>
      <c r="G21" s="48"/>
      <c r="H21" s="91"/>
      <c r="I21" s="7"/>
      <c r="J21" s="73"/>
      <c r="K21" s="7"/>
      <c r="L21" s="7"/>
      <c r="M21" s="73"/>
      <c r="N21" s="91"/>
      <c r="O21" s="91"/>
      <c r="P21" s="91"/>
      <c r="Q21" s="63"/>
      <c r="R21" s="63"/>
      <c r="S21" s="63"/>
      <c r="T21" s="63"/>
      <c r="U21" s="112"/>
      <c r="V21" s="112"/>
      <c r="W21" s="112"/>
    </row>
    <row r="22" spans="1:23" x14ac:dyDescent="0.2">
      <c r="A22" s="2"/>
      <c r="B22" s="2" t="s">
        <v>3639</v>
      </c>
      <c r="C22" s="2"/>
      <c r="D22" s="2"/>
      <c r="E22" s="2"/>
      <c r="F22" s="2"/>
      <c r="G22" s="2"/>
      <c r="H22" s="102">
        <f>SUM(H9:H18)</f>
        <v>173.98000000000002</v>
      </c>
      <c r="I22" s="102"/>
      <c r="J22" s="371"/>
      <c r="K22" s="102"/>
      <c r="L22" s="102"/>
      <c r="M22" s="371"/>
      <c r="N22" s="102">
        <f>SUM(N9:N18)</f>
        <v>21317.536666666667</v>
      </c>
      <c r="O22" s="102">
        <f>SUM(O9:O18)</f>
        <v>11727.146666666667</v>
      </c>
      <c r="P22" s="102">
        <f>SUM(P9:P18)</f>
        <v>9590.3900000000012</v>
      </c>
      <c r="Q22" s="102"/>
      <c r="R22" s="102"/>
      <c r="S22" s="372">
        <f t="shared" ref="S22:T22" si="4">SUM(S9:S18)</f>
        <v>0</v>
      </c>
      <c r="T22" s="372">
        <f t="shared" si="4"/>
        <v>0</v>
      </c>
      <c r="U22" s="124" t="e">
        <f>SUM(U9:U18)</f>
        <v>#DIV/0!</v>
      </c>
      <c r="V22" s="124" t="e">
        <f>SUM(V9:V18)</f>
        <v>#DIV/0!</v>
      </c>
      <c r="W22" s="124" t="e">
        <f>SUM(W9:W18)</f>
        <v>#DIV/0!</v>
      </c>
    </row>
    <row r="26" spans="1:23" x14ac:dyDescent="0.2">
      <c r="C26" s="92" t="s">
        <v>929</v>
      </c>
      <c r="D26" s="414"/>
      <c r="E26" s="32">
        <f>E28-E27</f>
        <v>6</v>
      </c>
    </row>
    <row r="27" spans="1:23" x14ac:dyDescent="0.2">
      <c r="C27" s="92" t="s">
        <v>930</v>
      </c>
      <c r="D27" s="414"/>
      <c r="E27" s="32">
        <f>COUNTIFS(M9:M18,0)</f>
        <v>2</v>
      </c>
    </row>
    <row r="28" spans="1:23" x14ac:dyDescent="0.2">
      <c r="C28" s="92" t="s">
        <v>931</v>
      </c>
      <c r="D28" s="414"/>
      <c r="E28" s="32">
        <f>COUNTA(M9:M18)</f>
        <v>8</v>
      </c>
    </row>
  </sheetData>
  <sheetProtection algorithmName="SHA-512" hashValue="oykFccuS06YLGUxnvQe53x7otsssK6mJyQwAS6sE9Lwc6hikogcOAjNahyUXtoloENhZ6gkPW19bIa6Y8f+86w==" saltValue="2BP7jVSkD4AXUqI8OpI4+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292C3-BB68-4BAB-899B-6883DA3DE90C}">
  <sheetPr codeName="Tabelle139"/>
  <dimension ref="A1:W205"/>
  <sheetViews>
    <sheetView showGridLines="0" topLeftCell="A127" workbookViewId="0">
      <selection activeCell="T157" sqref="T157"/>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10"/>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7"/>
      <c r="K4" s="1307" t="s">
        <v>850</v>
      </c>
      <c r="L4" s="1313"/>
      <c r="M4" s="500" t="s">
        <v>47</v>
      </c>
      <c r="N4" s="615" t="s">
        <v>853</v>
      </c>
      <c r="O4" s="615" t="s">
        <v>4</v>
      </c>
      <c r="P4" s="616" t="s">
        <v>854</v>
      </c>
      <c r="Q4" s="501" t="s">
        <v>4</v>
      </c>
      <c r="R4" s="617" t="s">
        <v>854</v>
      </c>
      <c r="S4" s="1316" t="s">
        <v>855</v>
      </c>
      <c r="T4" s="1317"/>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55" t="s">
        <v>4</v>
      </c>
      <c r="T5" s="455" t="s">
        <v>854</v>
      </c>
      <c r="U5" s="627" t="s">
        <v>859</v>
      </c>
      <c r="V5" s="628" t="s">
        <v>860</v>
      </c>
      <c r="W5" s="628" t="s">
        <v>861</v>
      </c>
    </row>
    <row r="7" spans="1:23" x14ac:dyDescent="0.2">
      <c r="A7" s="2" t="s">
        <v>3640</v>
      </c>
      <c r="B7" s="48"/>
      <c r="C7" s="48"/>
      <c r="D7" s="48"/>
      <c r="E7" s="48"/>
      <c r="F7" s="48"/>
      <c r="G7" s="48"/>
      <c r="H7" s="91"/>
      <c r="I7" s="7"/>
      <c r="J7" s="73"/>
      <c r="K7" s="7"/>
      <c r="L7" s="7"/>
      <c r="M7" s="73"/>
      <c r="N7" s="91"/>
      <c r="O7" s="91"/>
      <c r="P7" s="91"/>
      <c r="Q7" s="63"/>
      <c r="R7" s="63"/>
      <c r="S7" s="63"/>
      <c r="T7" s="63"/>
      <c r="U7" s="112"/>
      <c r="V7" s="112"/>
      <c r="W7" s="112"/>
    </row>
    <row r="8" spans="1:23" x14ac:dyDescent="0.2">
      <c r="A8" s="48"/>
      <c r="B8" s="48"/>
      <c r="C8" s="48"/>
      <c r="D8" s="48"/>
      <c r="E8" s="48"/>
      <c r="F8" s="48"/>
      <c r="G8" s="48"/>
      <c r="H8" s="91"/>
      <c r="I8" s="7"/>
      <c r="J8" s="73"/>
      <c r="K8" s="7"/>
      <c r="L8" s="7"/>
      <c r="M8" s="73"/>
      <c r="N8" s="91"/>
      <c r="O8" s="91"/>
      <c r="P8" s="91"/>
      <c r="Q8" s="63"/>
      <c r="R8" s="63"/>
      <c r="S8" s="63"/>
      <c r="T8" s="63"/>
      <c r="U8" s="112"/>
      <c r="V8" s="112"/>
      <c r="W8" s="112"/>
    </row>
    <row r="9" spans="1:23" x14ac:dyDescent="0.2">
      <c r="A9" s="48" t="s">
        <v>1324</v>
      </c>
      <c r="B9" s="48"/>
      <c r="C9" s="48"/>
      <c r="D9" s="48"/>
      <c r="E9" s="48"/>
      <c r="F9" s="48"/>
      <c r="G9" s="48"/>
      <c r="H9" s="91"/>
      <c r="I9" s="7"/>
      <c r="J9" s="73"/>
      <c r="K9" s="7"/>
      <c r="L9" s="7"/>
      <c r="M9" s="73"/>
      <c r="N9" s="91"/>
      <c r="O9" s="91"/>
      <c r="P9" s="91"/>
      <c r="Q9" s="63"/>
      <c r="R9" s="63"/>
      <c r="S9" s="63"/>
      <c r="T9" s="63"/>
      <c r="U9" s="112"/>
      <c r="V9" s="112"/>
      <c r="W9" s="112"/>
    </row>
    <row r="10" spans="1:23" x14ac:dyDescent="0.2">
      <c r="A10" s="48" t="s">
        <v>2167</v>
      </c>
      <c r="B10" s="48" t="s">
        <v>2887</v>
      </c>
      <c r="C10" s="48"/>
      <c r="D10" s="48" t="s">
        <v>875</v>
      </c>
      <c r="E10" s="48" t="s">
        <v>183</v>
      </c>
      <c r="F10" s="48" t="s">
        <v>183</v>
      </c>
      <c r="G10" s="48" t="s">
        <v>919</v>
      </c>
      <c r="H10" s="91">
        <v>64</v>
      </c>
      <c r="I10" s="7">
        <f>VLOOKUP(E10,Steuerung!$A$17:$E$500,5,FALSE)</f>
        <v>5</v>
      </c>
      <c r="J10" s="73">
        <f>VLOOKUP(E10,Steuerung!$A$17:$F$500,6,FALSE)</f>
        <v>137.33333333333334</v>
      </c>
      <c r="K10" s="7">
        <f>VLOOKUP(F10,Steuerung!$A$17:$G$500,7,FALSE)</f>
        <v>5</v>
      </c>
      <c r="L10" s="7">
        <f>VLOOKUP(F10,Steuerung!$A$17:$H$500,8,FALSE)</f>
        <v>113</v>
      </c>
      <c r="M10" s="73">
        <f>J10+L10</f>
        <v>250.33333333333334</v>
      </c>
      <c r="N10" s="91">
        <f>H10*M10</f>
        <v>16021.333333333334</v>
      </c>
      <c r="O10" s="91">
        <f>H10*J10</f>
        <v>8789.3333333333339</v>
      </c>
      <c r="P10" s="91">
        <f>H10*L10</f>
        <v>7232</v>
      </c>
      <c r="Q10" s="63">
        <f>VLOOKUP(E10,Steuerung!$A$17:$B$500,2,FALSE)</f>
        <v>0</v>
      </c>
      <c r="R10" s="63">
        <f>VLOOKUP(F10,Steuerung!$A$17:$B$500,2,FALSE)</f>
        <v>0</v>
      </c>
      <c r="S10" s="4">
        <f t="shared" ref="S10:S12" si="0">IFERROR(O10/Q10,0)</f>
        <v>0</v>
      </c>
      <c r="T10" s="4">
        <f t="shared" ref="T10:T12" si="1">IFERROR(P10/R10,0)</f>
        <v>0</v>
      </c>
      <c r="U10" s="112" t="e">
        <f t="shared" ref="U10:U41" si="2">IF(J10&gt;0,O10/Q10*SVS_UHR,0)</f>
        <v>#DIV/0!</v>
      </c>
      <c r="V10" s="112" t="e">
        <f t="shared" ref="V10:V41" si="3">IF(L10&gt;0,P10/R10*SVS_UHR,0)</f>
        <v>#DIV/0!</v>
      </c>
      <c r="W10" s="112" t="e">
        <f>U10+V10</f>
        <v>#DIV/0!</v>
      </c>
    </row>
    <row r="11" spans="1:23" x14ac:dyDescent="0.2">
      <c r="A11" s="48" t="s">
        <v>2167</v>
      </c>
      <c r="B11" s="48" t="s">
        <v>2024</v>
      </c>
      <c r="C11" s="48"/>
      <c r="D11" s="48" t="s">
        <v>875</v>
      </c>
      <c r="E11" s="48" t="s">
        <v>163</v>
      </c>
      <c r="F11" s="48" t="s">
        <v>163</v>
      </c>
      <c r="G11" s="48" t="s">
        <v>876</v>
      </c>
      <c r="H11" s="91">
        <v>27.67</v>
      </c>
      <c r="I11" s="7">
        <f>VLOOKUP(E11,Steuerung!$A$17:$E$500,5,FALSE)</f>
        <v>5</v>
      </c>
      <c r="J11" s="73">
        <f>VLOOKUP(E11,Steuerung!$A$17:$F$500,6,FALSE)</f>
        <v>137.33333333333334</v>
      </c>
      <c r="K11" s="7">
        <f>VLOOKUP(F11,Steuerung!$A$17:$G$500,7,FALSE)</f>
        <v>5</v>
      </c>
      <c r="L11" s="7">
        <f>VLOOKUP(F11,Steuerung!$A$17:$H$500,8,FALSE)</f>
        <v>113</v>
      </c>
      <c r="M11" s="73">
        <f t="shared" ref="M11:M74" si="4">J11+L11</f>
        <v>250.33333333333334</v>
      </c>
      <c r="N11" s="91">
        <f t="shared" ref="N11:N74" si="5">H11*M11</f>
        <v>6926.7233333333343</v>
      </c>
      <c r="O11" s="91">
        <f t="shared" ref="O11:O74" si="6">H11*J11</f>
        <v>3800.0133333333338</v>
      </c>
      <c r="P11" s="91">
        <f t="shared" ref="P11:P74" si="7">H11*L11</f>
        <v>3126.71</v>
      </c>
      <c r="Q11" s="63">
        <f>VLOOKUP(E11,Steuerung!$A$17:$B$500,2,FALSE)</f>
        <v>0</v>
      </c>
      <c r="R11" s="63">
        <f>VLOOKUP(F11,Steuerung!$A$17:$B$500,2,FALSE)</f>
        <v>0</v>
      </c>
      <c r="S11" s="4">
        <f t="shared" si="0"/>
        <v>0</v>
      </c>
      <c r="T11" s="4">
        <f t="shared" si="1"/>
        <v>0</v>
      </c>
      <c r="U11" s="112" t="e">
        <f t="shared" si="2"/>
        <v>#DIV/0!</v>
      </c>
      <c r="V11" s="112" t="e">
        <f t="shared" si="3"/>
        <v>#DIV/0!</v>
      </c>
      <c r="W11" s="112" t="e">
        <f t="shared" ref="W11:W74" si="8">U11+V11</f>
        <v>#DIV/0!</v>
      </c>
    </row>
    <row r="12" spans="1:23" x14ac:dyDescent="0.2">
      <c r="A12" s="48" t="s">
        <v>2965</v>
      </c>
      <c r="B12" s="48" t="s">
        <v>2523</v>
      </c>
      <c r="C12" s="48"/>
      <c r="D12" s="48" t="s">
        <v>875</v>
      </c>
      <c r="E12" s="48" t="s">
        <v>159</v>
      </c>
      <c r="F12" s="48" t="s">
        <v>159</v>
      </c>
      <c r="G12" s="48" t="s">
        <v>869</v>
      </c>
      <c r="H12" s="91">
        <v>14.73</v>
      </c>
      <c r="I12" s="7">
        <f>VLOOKUP(E12,Steuerung!$A$17:$E$500,5,FALSE)</f>
        <v>2</v>
      </c>
      <c r="J12" s="73">
        <f>VLOOKUP(E12,Steuerung!$A$17:$F$500,6,FALSE)</f>
        <v>58.333333333333329</v>
      </c>
      <c r="K12" s="7">
        <f>VLOOKUP(F12,Steuerung!$A$17:$G$500,7,FALSE)</f>
        <v>2</v>
      </c>
      <c r="L12" s="7">
        <f>VLOOKUP(F12,Steuerung!$A$17:$H$500,8,FALSE)</f>
        <v>46</v>
      </c>
      <c r="M12" s="73">
        <f t="shared" si="4"/>
        <v>104.33333333333333</v>
      </c>
      <c r="N12" s="91">
        <f t="shared" si="5"/>
        <v>1536.83</v>
      </c>
      <c r="O12" s="91">
        <f t="shared" si="6"/>
        <v>859.25</v>
      </c>
      <c r="P12" s="91">
        <f t="shared" si="7"/>
        <v>677.58</v>
      </c>
      <c r="Q12" s="63">
        <f>VLOOKUP(E12,Steuerung!$A$17:$B$500,2,FALSE)</f>
        <v>0</v>
      </c>
      <c r="R12" s="63">
        <f>VLOOKUP(F12,Steuerung!$A$17:$B$500,2,FALSE)</f>
        <v>0</v>
      </c>
      <c r="S12" s="4">
        <f t="shared" si="0"/>
        <v>0</v>
      </c>
      <c r="T12" s="4">
        <f t="shared" si="1"/>
        <v>0</v>
      </c>
      <c r="U12" s="112" t="e">
        <f t="shared" si="2"/>
        <v>#DIV/0!</v>
      </c>
      <c r="V12" s="112" t="e">
        <f t="shared" si="3"/>
        <v>#DIV/0!</v>
      </c>
      <c r="W12" s="112" t="e">
        <f t="shared" si="8"/>
        <v>#DIV/0!</v>
      </c>
    </row>
    <row r="13" spans="1:23" x14ac:dyDescent="0.2">
      <c r="A13" s="48" t="s">
        <v>2965</v>
      </c>
      <c r="B13" s="48" t="s">
        <v>2024</v>
      </c>
      <c r="C13" s="48"/>
      <c r="D13" s="48" t="s">
        <v>875</v>
      </c>
      <c r="E13" s="48" t="s">
        <v>159</v>
      </c>
      <c r="F13" s="48" t="s">
        <v>159</v>
      </c>
      <c r="G13" s="48" t="s">
        <v>876</v>
      </c>
      <c r="H13" s="91">
        <v>14.04</v>
      </c>
      <c r="I13" s="7">
        <f>VLOOKUP(E13,Steuerung!$A$17:$E$500,5,FALSE)</f>
        <v>2</v>
      </c>
      <c r="J13" s="73">
        <f>VLOOKUP(E13,Steuerung!$A$17:$F$500,6,FALSE)</f>
        <v>58.333333333333329</v>
      </c>
      <c r="K13" s="7">
        <f>VLOOKUP(F13,Steuerung!$A$17:$G$500,7,FALSE)</f>
        <v>2</v>
      </c>
      <c r="L13" s="7">
        <f>VLOOKUP(F13,Steuerung!$A$17:$H$500,8,FALSE)</f>
        <v>46</v>
      </c>
      <c r="M13" s="73">
        <f t="shared" si="4"/>
        <v>104.33333333333333</v>
      </c>
      <c r="N13" s="91">
        <f t="shared" si="5"/>
        <v>1464.84</v>
      </c>
      <c r="O13" s="91">
        <f t="shared" si="6"/>
        <v>818.99999999999989</v>
      </c>
      <c r="P13" s="91">
        <f t="shared" si="7"/>
        <v>645.83999999999992</v>
      </c>
      <c r="Q13" s="63">
        <f>VLOOKUP(E13,Steuerung!$A$17:$B$500,2,FALSE)</f>
        <v>0</v>
      </c>
      <c r="R13" s="63">
        <f>VLOOKUP(F13,Steuerung!$A$17:$B$500,2,FALSE)</f>
        <v>0</v>
      </c>
      <c r="S13" s="4">
        <f>IFERROR(O13/Q13,0)</f>
        <v>0</v>
      </c>
      <c r="T13" s="4">
        <f>IFERROR(P13/R13,0)</f>
        <v>0</v>
      </c>
      <c r="U13" s="112" t="e">
        <f t="shared" si="2"/>
        <v>#DIV/0!</v>
      </c>
      <c r="V13" s="112" t="e">
        <f t="shared" si="3"/>
        <v>#DIV/0!</v>
      </c>
      <c r="W13" s="112" t="e">
        <f t="shared" si="8"/>
        <v>#DIV/0!</v>
      </c>
    </row>
    <row r="14" spans="1:23" x14ac:dyDescent="0.2">
      <c r="A14" s="48" t="s">
        <v>3172</v>
      </c>
      <c r="B14" s="48" t="s">
        <v>2024</v>
      </c>
      <c r="C14" s="48"/>
      <c r="D14" s="48" t="s">
        <v>875</v>
      </c>
      <c r="E14" s="48" t="s">
        <v>159</v>
      </c>
      <c r="F14" s="48" t="s">
        <v>159</v>
      </c>
      <c r="G14" s="48" t="s">
        <v>876</v>
      </c>
      <c r="H14" s="91">
        <v>8.42</v>
      </c>
      <c r="I14" s="7">
        <f>VLOOKUP(E14,Steuerung!$A$17:$E$500,5,FALSE)</f>
        <v>2</v>
      </c>
      <c r="J14" s="73">
        <f>VLOOKUP(E14,Steuerung!$A$17:$F$500,6,FALSE)</f>
        <v>58.333333333333329</v>
      </c>
      <c r="K14" s="7">
        <f>VLOOKUP(F14,Steuerung!$A$17:$G$500,7,FALSE)</f>
        <v>2</v>
      </c>
      <c r="L14" s="7">
        <f>VLOOKUP(F14,Steuerung!$A$17:$H$500,8,FALSE)</f>
        <v>46</v>
      </c>
      <c r="M14" s="73">
        <f t="shared" si="4"/>
        <v>104.33333333333333</v>
      </c>
      <c r="N14" s="91">
        <f t="shared" si="5"/>
        <v>878.48666666666657</v>
      </c>
      <c r="O14" s="91">
        <f t="shared" si="6"/>
        <v>491.16666666666663</v>
      </c>
      <c r="P14" s="91">
        <f t="shared" si="7"/>
        <v>387.32</v>
      </c>
      <c r="Q14" s="63">
        <f>VLOOKUP(E14,Steuerung!$A$17:$B$500,2,FALSE)</f>
        <v>0</v>
      </c>
      <c r="R14" s="63">
        <f>VLOOKUP(F14,Steuerung!$A$17:$B$500,2,FALSE)</f>
        <v>0</v>
      </c>
      <c r="S14" s="4">
        <f t="shared" ref="S14:S77" si="9">IFERROR(O14/Q14,0)</f>
        <v>0</v>
      </c>
      <c r="T14" s="4">
        <f t="shared" ref="T14:T77" si="10">IFERROR(P14/R14,0)</f>
        <v>0</v>
      </c>
      <c r="U14" s="112" t="e">
        <f t="shared" si="2"/>
        <v>#DIV/0!</v>
      </c>
      <c r="V14" s="112" t="e">
        <f t="shared" si="3"/>
        <v>#DIV/0!</v>
      </c>
      <c r="W14" s="112" t="e">
        <f t="shared" si="8"/>
        <v>#DIV/0!</v>
      </c>
    </row>
    <row r="15" spans="1:23" x14ac:dyDescent="0.2">
      <c r="A15" s="48" t="s">
        <v>1636</v>
      </c>
      <c r="B15" s="48" t="s">
        <v>2523</v>
      </c>
      <c r="C15" s="48"/>
      <c r="D15" s="48" t="s">
        <v>875</v>
      </c>
      <c r="E15" s="48" t="s">
        <v>159</v>
      </c>
      <c r="F15" s="48" t="s">
        <v>159</v>
      </c>
      <c r="G15" s="48" t="s">
        <v>876</v>
      </c>
      <c r="H15" s="91">
        <v>15.71</v>
      </c>
      <c r="I15" s="7">
        <f>VLOOKUP(E15,Steuerung!$A$17:$E$500,5,FALSE)</f>
        <v>2</v>
      </c>
      <c r="J15" s="73">
        <f>VLOOKUP(E15,Steuerung!$A$17:$F$500,6,FALSE)</f>
        <v>58.333333333333329</v>
      </c>
      <c r="K15" s="7">
        <f>VLOOKUP(F15,Steuerung!$A$17:$G$500,7,FALSE)</f>
        <v>2</v>
      </c>
      <c r="L15" s="7">
        <f>VLOOKUP(F15,Steuerung!$A$17:$H$500,8,FALSE)</f>
        <v>46</v>
      </c>
      <c r="M15" s="73">
        <f t="shared" si="4"/>
        <v>104.33333333333333</v>
      </c>
      <c r="N15" s="91">
        <f t="shared" si="5"/>
        <v>1639.0766666666666</v>
      </c>
      <c r="O15" s="91">
        <f t="shared" si="6"/>
        <v>916.41666666666663</v>
      </c>
      <c r="P15" s="91">
        <f t="shared" si="7"/>
        <v>722.66000000000008</v>
      </c>
      <c r="Q15" s="63">
        <f>VLOOKUP(E15,Steuerung!$A$17:$B$500,2,FALSE)</f>
        <v>0</v>
      </c>
      <c r="R15" s="63">
        <f>VLOOKUP(F15,Steuerung!$A$17:$B$500,2,FALSE)</f>
        <v>0</v>
      </c>
      <c r="S15" s="4">
        <f t="shared" si="9"/>
        <v>0</v>
      </c>
      <c r="T15" s="4">
        <f t="shared" si="10"/>
        <v>0</v>
      </c>
      <c r="U15" s="112" t="e">
        <f t="shared" si="2"/>
        <v>#DIV/0!</v>
      </c>
      <c r="V15" s="112" t="e">
        <f t="shared" si="3"/>
        <v>#DIV/0!</v>
      </c>
      <c r="W15" s="112" t="e">
        <f t="shared" si="8"/>
        <v>#DIV/0!</v>
      </c>
    </row>
    <row r="16" spans="1:23" x14ac:dyDescent="0.2">
      <c r="A16" s="48" t="s">
        <v>1636</v>
      </c>
      <c r="B16" s="48" t="s">
        <v>2024</v>
      </c>
      <c r="C16" s="48"/>
      <c r="D16" s="48" t="s">
        <v>875</v>
      </c>
      <c r="E16" s="48" t="s">
        <v>159</v>
      </c>
      <c r="F16" s="48" t="s">
        <v>159</v>
      </c>
      <c r="G16" s="48" t="s">
        <v>876</v>
      </c>
      <c r="H16" s="91">
        <v>14.78</v>
      </c>
      <c r="I16" s="7">
        <f>VLOOKUP(E16,Steuerung!$A$17:$E$500,5,FALSE)</f>
        <v>2</v>
      </c>
      <c r="J16" s="73">
        <f>VLOOKUP(E16,Steuerung!$A$17:$F$500,6,FALSE)</f>
        <v>58.333333333333329</v>
      </c>
      <c r="K16" s="7">
        <f>VLOOKUP(F16,Steuerung!$A$17:$G$500,7,FALSE)</f>
        <v>2</v>
      </c>
      <c r="L16" s="7">
        <f>VLOOKUP(F16,Steuerung!$A$17:$H$500,8,FALSE)</f>
        <v>46</v>
      </c>
      <c r="M16" s="73">
        <f t="shared" si="4"/>
        <v>104.33333333333333</v>
      </c>
      <c r="N16" s="91">
        <f t="shared" si="5"/>
        <v>1542.0466666666666</v>
      </c>
      <c r="O16" s="91">
        <f t="shared" si="6"/>
        <v>862.16666666666652</v>
      </c>
      <c r="P16" s="91">
        <f t="shared" si="7"/>
        <v>679.88</v>
      </c>
      <c r="Q16" s="63">
        <f>VLOOKUP(E16,Steuerung!$A$17:$B$500,2,FALSE)</f>
        <v>0</v>
      </c>
      <c r="R16" s="63">
        <f>VLOOKUP(F16,Steuerung!$A$17:$B$500,2,FALSE)</f>
        <v>0</v>
      </c>
      <c r="S16" s="4">
        <f t="shared" si="9"/>
        <v>0</v>
      </c>
      <c r="T16" s="4">
        <f t="shared" si="10"/>
        <v>0</v>
      </c>
      <c r="U16" s="112" t="e">
        <f t="shared" si="2"/>
        <v>#DIV/0!</v>
      </c>
      <c r="V16" s="112" t="e">
        <f t="shared" si="3"/>
        <v>#DIV/0!</v>
      </c>
      <c r="W16" s="112" t="e">
        <f t="shared" si="8"/>
        <v>#DIV/0!</v>
      </c>
    </row>
    <row r="17" spans="1:23" x14ac:dyDescent="0.2">
      <c r="A17" s="48" t="s">
        <v>1785</v>
      </c>
      <c r="B17" s="48" t="s">
        <v>2024</v>
      </c>
      <c r="C17" s="48"/>
      <c r="D17" s="48" t="s">
        <v>875</v>
      </c>
      <c r="E17" s="48" t="s">
        <v>159</v>
      </c>
      <c r="F17" s="48" t="s">
        <v>159</v>
      </c>
      <c r="G17" s="48" t="s">
        <v>869</v>
      </c>
      <c r="H17" s="91">
        <v>9.7100000000000009</v>
      </c>
      <c r="I17" s="7">
        <f>VLOOKUP(E17,Steuerung!$A$17:$E$500,5,FALSE)</f>
        <v>2</v>
      </c>
      <c r="J17" s="73">
        <f>VLOOKUP(E17,Steuerung!$A$17:$F$500,6,FALSE)</f>
        <v>58.333333333333329</v>
      </c>
      <c r="K17" s="7">
        <f>VLOOKUP(F17,Steuerung!$A$17:$G$500,7,FALSE)</f>
        <v>2</v>
      </c>
      <c r="L17" s="7">
        <f>VLOOKUP(F17,Steuerung!$A$17:$H$500,8,FALSE)</f>
        <v>46</v>
      </c>
      <c r="M17" s="73">
        <f t="shared" si="4"/>
        <v>104.33333333333333</v>
      </c>
      <c r="N17" s="91">
        <f t="shared" si="5"/>
        <v>1013.0766666666667</v>
      </c>
      <c r="O17" s="91">
        <f t="shared" si="6"/>
        <v>566.41666666666663</v>
      </c>
      <c r="P17" s="91">
        <f t="shared" si="7"/>
        <v>446.66</v>
      </c>
      <c r="Q17" s="63">
        <f>VLOOKUP(E17,Steuerung!$A$17:$B$500,2,FALSE)</f>
        <v>0</v>
      </c>
      <c r="R17" s="63">
        <f>VLOOKUP(F17,Steuerung!$A$17:$B$500,2,FALSE)</f>
        <v>0</v>
      </c>
      <c r="S17" s="4">
        <f t="shared" si="9"/>
        <v>0</v>
      </c>
      <c r="T17" s="4">
        <f t="shared" si="10"/>
        <v>0</v>
      </c>
      <c r="U17" s="112" t="e">
        <f t="shared" si="2"/>
        <v>#DIV/0!</v>
      </c>
      <c r="V17" s="112" t="e">
        <f t="shared" si="3"/>
        <v>#DIV/0!</v>
      </c>
      <c r="W17" s="112" t="e">
        <f t="shared" si="8"/>
        <v>#DIV/0!</v>
      </c>
    </row>
    <row r="18" spans="1:23" x14ac:dyDescent="0.2">
      <c r="A18" s="48" t="s">
        <v>3641</v>
      </c>
      <c r="B18" s="48" t="s">
        <v>2523</v>
      </c>
      <c r="C18" s="48"/>
      <c r="D18" s="48" t="s">
        <v>875</v>
      </c>
      <c r="E18" s="48" t="s">
        <v>159</v>
      </c>
      <c r="F18" s="48" t="s">
        <v>159</v>
      </c>
      <c r="G18" s="48" t="s">
        <v>876</v>
      </c>
      <c r="H18" s="91">
        <v>15.06</v>
      </c>
      <c r="I18" s="7">
        <f>VLOOKUP(E18,Steuerung!$A$17:$E$500,5,FALSE)</f>
        <v>2</v>
      </c>
      <c r="J18" s="73">
        <f>VLOOKUP(E18,Steuerung!$A$17:$F$500,6,FALSE)</f>
        <v>58.333333333333329</v>
      </c>
      <c r="K18" s="7">
        <f>VLOOKUP(F18,Steuerung!$A$17:$G$500,7,FALSE)</f>
        <v>2</v>
      </c>
      <c r="L18" s="7">
        <f>VLOOKUP(F18,Steuerung!$A$17:$H$500,8,FALSE)</f>
        <v>46</v>
      </c>
      <c r="M18" s="73">
        <f t="shared" si="4"/>
        <v>104.33333333333333</v>
      </c>
      <c r="N18" s="91">
        <f t="shared" si="5"/>
        <v>1571.26</v>
      </c>
      <c r="O18" s="91">
        <f t="shared" si="6"/>
        <v>878.5</v>
      </c>
      <c r="P18" s="91">
        <f t="shared" si="7"/>
        <v>692.76</v>
      </c>
      <c r="Q18" s="63">
        <f>VLOOKUP(E18,Steuerung!$A$17:$B$500,2,FALSE)</f>
        <v>0</v>
      </c>
      <c r="R18" s="63">
        <f>VLOOKUP(F18,Steuerung!$A$17:$B$500,2,FALSE)</f>
        <v>0</v>
      </c>
      <c r="S18" s="4">
        <f t="shared" si="9"/>
        <v>0</v>
      </c>
      <c r="T18" s="4">
        <f t="shared" si="10"/>
        <v>0</v>
      </c>
      <c r="U18" s="112" t="e">
        <f t="shared" si="2"/>
        <v>#DIV/0!</v>
      </c>
      <c r="V18" s="112" t="e">
        <f t="shared" si="3"/>
        <v>#DIV/0!</v>
      </c>
      <c r="W18" s="112" t="e">
        <f t="shared" si="8"/>
        <v>#DIV/0!</v>
      </c>
    </row>
    <row r="19" spans="1:23" x14ac:dyDescent="0.2">
      <c r="A19" s="48" t="s">
        <v>3641</v>
      </c>
      <c r="B19" s="48" t="s">
        <v>2024</v>
      </c>
      <c r="C19" s="48"/>
      <c r="D19" s="48" t="s">
        <v>875</v>
      </c>
      <c r="E19" s="48" t="s">
        <v>159</v>
      </c>
      <c r="F19" s="48" t="s">
        <v>159</v>
      </c>
      <c r="G19" s="48" t="s">
        <v>876</v>
      </c>
      <c r="H19" s="91">
        <v>16.420000000000002</v>
      </c>
      <c r="I19" s="7">
        <f>VLOOKUP(E19,Steuerung!$A$17:$E$500,5,FALSE)</f>
        <v>2</v>
      </c>
      <c r="J19" s="73">
        <f>VLOOKUP(E19,Steuerung!$A$17:$F$500,6,FALSE)</f>
        <v>58.333333333333329</v>
      </c>
      <c r="K19" s="7">
        <f>VLOOKUP(F19,Steuerung!$A$17:$G$500,7,FALSE)</f>
        <v>2</v>
      </c>
      <c r="L19" s="7">
        <f>VLOOKUP(F19,Steuerung!$A$17:$H$500,8,FALSE)</f>
        <v>46</v>
      </c>
      <c r="M19" s="73">
        <f t="shared" si="4"/>
        <v>104.33333333333333</v>
      </c>
      <c r="N19" s="91">
        <f t="shared" si="5"/>
        <v>1713.1533333333334</v>
      </c>
      <c r="O19" s="91">
        <f t="shared" si="6"/>
        <v>957.83333333333337</v>
      </c>
      <c r="P19" s="91">
        <f t="shared" si="7"/>
        <v>755.32</v>
      </c>
      <c r="Q19" s="63">
        <f>VLOOKUP(E19,Steuerung!$A$17:$B$500,2,FALSE)</f>
        <v>0</v>
      </c>
      <c r="R19" s="63">
        <f>VLOOKUP(F19,Steuerung!$A$17:$B$500,2,FALSE)</f>
        <v>0</v>
      </c>
      <c r="S19" s="4">
        <f t="shared" si="9"/>
        <v>0</v>
      </c>
      <c r="T19" s="4">
        <f t="shared" si="10"/>
        <v>0</v>
      </c>
      <c r="U19" s="112" t="e">
        <f t="shared" si="2"/>
        <v>#DIV/0!</v>
      </c>
      <c r="V19" s="112" t="e">
        <f t="shared" si="3"/>
        <v>#DIV/0!</v>
      </c>
      <c r="W19" s="112" t="e">
        <f t="shared" si="8"/>
        <v>#DIV/0!</v>
      </c>
    </row>
    <row r="20" spans="1:23" x14ac:dyDescent="0.2">
      <c r="A20" s="48" t="s">
        <v>3570</v>
      </c>
      <c r="B20" s="48" t="s">
        <v>2024</v>
      </c>
      <c r="C20" s="48"/>
      <c r="D20" s="48" t="s">
        <v>875</v>
      </c>
      <c r="E20" s="48" t="s">
        <v>159</v>
      </c>
      <c r="F20" s="48" t="s">
        <v>159</v>
      </c>
      <c r="G20" s="48" t="s">
        <v>876</v>
      </c>
      <c r="H20" s="91">
        <v>16.420000000000002</v>
      </c>
      <c r="I20" s="7">
        <f>VLOOKUP(E20,Steuerung!$A$17:$E$500,5,FALSE)</f>
        <v>2</v>
      </c>
      <c r="J20" s="73">
        <f>VLOOKUP(E20,Steuerung!$A$17:$F$500,6,FALSE)</f>
        <v>58.333333333333329</v>
      </c>
      <c r="K20" s="7">
        <f>VLOOKUP(F20,Steuerung!$A$17:$G$500,7,FALSE)</f>
        <v>2</v>
      </c>
      <c r="L20" s="7">
        <f>VLOOKUP(F20,Steuerung!$A$17:$H$500,8,FALSE)</f>
        <v>46</v>
      </c>
      <c r="M20" s="73">
        <f t="shared" si="4"/>
        <v>104.33333333333333</v>
      </c>
      <c r="N20" s="91">
        <f t="shared" si="5"/>
        <v>1713.1533333333334</v>
      </c>
      <c r="O20" s="91">
        <f t="shared" si="6"/>
        <v>957.83333333333337</v>
      </c>
      <c r="P20" s="91">
        <f t="shared" si="7"/>
        <v>755.32</v>
      </c>
      <c r="Q20" s="63">
        <f>VLOOKUP(E20,Steuerung!$A$17:$B$500,2,FALSE)</f>
        <v>0</v>
      </c>
      <c r="R20" s="63">
        <f>VLOOKUP(F20,Steuerung!$A$17:$B$500,2,FALSE)</f>
        <v>0</v>
      </c>
      <c r="S20" s="4">
        <f t="shared" si="9"/>
        <v>0</v>
      </c>
      <c r="T20" s="4">
        <f t="shared" si="10"/>
        <v>0</v>
      </c>
      <c r="U20" s="112" t="e">
        <f t="shared" si="2"/>
        <v>#DIV/0!</v>
      </c>
      <c r="V20" s="112" t="e">
        <f t="shared" si="3"/>
        <v>#DIV/0!</v>
      </c>
      <c r="W20" s="112" t="e">
        <f t="shared" si="8"/>
        <v>#DIV/0!</v>
      </c>
    </row>
    <row r="21" spans="1:23" x14ac:dyDescent="0.2">
      <c r="A21" s="48" t="s">
        <v>3571</v>
      </c>
      <c r="B21" s="48" t="s">
        <v>2523</v>
      </c>
      <c r="C21" s="48"/>
      <c r="D21" s="48" t="s">
        <v>875</v>
      </c>
      <c r="E21" s="48" t="s">
        <v>157</v>
      </c>
      <c r="F21" s="48" t="s">
        <v>157</v>
      </c>
      <c r="G21" s="48" t="s">
        <v>869</v>
      </c>
      <c r="H21" s="91">
        <v>7.12</v>
      </c>
      <c r="I21" s="7">
        <f>VLOOKUP(E21,Steuerung!$A$17:$E$500,5,FALSE)</f>
        <v>1</v>
      </c>
      <c r="J21" s="73">
        <f>VLOOKUP(E21,Steuerung!$A$17:$F$500,6,FALSE)</f>
        <v>29.166666666666657</v>
      </c>
      <c r="K21" s="7">
        <f>VLOOKUP(F21,Steuerung!$A$17:$G$500,7,FALSE)</f>
        <v>1</v>
      </c>
      <c r="L21" s="7">
        <f>VLOOKUP(F21,Steuerung!$A$17:$H$500,8,FALSE)</f>
        <v>23</v>
      </c>
      <c r="M21" s="73">
        <f t="shared" si="4"/>
        <v>52.166666666666657</v>
      </c>
      <c r="N21" s="91">
        <f t="shared" si="5"/>
        <v>371.42666666666662</v>
      </c>
      <c r="O21" s="91">
        <f t="shared" si="6"/>
        <v>207.6666666666666</v>
      </c>
      <c r="P21" s="91">
        <f t="shared" si="7"/>
        <v>163.76</v>
      </c>
      <c r="Q21" s="63">
        <f>VLOOKUP(E21,Steuerung!$A$17:$B$500,2,FALSE)</f>
        <v>0</v>
      </c>
      <c r="R21" s="63">
        <f>VLOOKUP(F21,Steuerung!$A$17:$B$500,2,FALSE)</f>
        <v>0</v>
      </c>
      <c r="S21" s="4">
        <f t="shared" si="9"/>
        <v>0</v>
      </c>
      <c r="T21" s="4">
        <f t="shared" si="10"/>
        <v>0</v>
      </c>
      <c r="U21" s="112" t="e">
        <f t="shared" si="2"/>
        <v>#DIV/0!</v>
      </c>
      <c r="V21" s="112" t="e">
        <f t="shared" si="3"/>
        <v>#DIV/0!</v>
      </c>
      <c r="W21" s="112" t="e">
        <f t="shared" si="8"/>
        <v>#DIV/0!</v>
      </c>
    </row>
    <row r="22" spans="1:23" x14ac:dyDescent="0.2">
      <c r="A22" s="48" t="s">
        <v>3571</v>
      </c>
      <c r="B22" s="48" t="s">
        <v>2024</v>
      </c>
      <c r="C22" s="48"/>
      <c r="D22" s="48" t="s">
        <v>875</v>
      </c>
      <c r="E22" s="48" t="s">
        <v>157</v>
      </c>
      <c r="F22" s="48" t="s">
        <v>157</v>
      </c>
      <c r="G22" s="48" t="s">
        <v>869</v>
      </c>
      <c r="H22" s="91">
        <v>6.08</v>
      </c>
      <c r="I22" s="7">
        <f>VLOOKUP(E22,Steuerung!$A$17:$E$500,5,FALSE)</f>
        <v>1</v>
      </c>
      <c r="J22" s="73">
        <f>VLOOKUP(E22,Steuerung!$A$17:$F$500,6,FALSE)</f>
        <v>29.166666666666657</v>
      </c>
      <c r="K22" s="7">
        <f>VLOOKUP(F22,Steuerung!$A$17:$G$500,7,FALSE)</f>
        <v>1</v>
      </c>
      <c r="L22" s="7">
        <f>VLOOKUP(F22,Steuerung!$A$17:$H$500,8,FALSE)</f>
        <v>23</v>
      </c>
      <c r="M22" s="73">
        <f t="shared" si="4"/>
        <v>52.166666666666657</v>
      </c>
      <c r="N22" s="91">
        <f t="shared" si="5"/>
        <v>317.17333333333329</v>
      </c>
      <c r="O22" s="91">
        <f t="shared" si="6"/>
        <v>177.33333333333329</v>
      </c>
      <c r="P22" s="91">
        <f t="shared" si="7"/>
        <v>139.84</v>
      </c>
      <c r="Q22" s="63">
        <f>VLOOKUP(E22,Steuerung!$A$17:$B$500,2,FALSE)</f>
        <v>0</v>
      </c>
      <c r="R22" s="63">
        <f>VLOOKUP(F22,Steuerung!$A$17:$B$500,2,FALSE)</f>
        <v>0</v>
      </c>
      <c r="S22" s="4">
        <f t="shared" si="9"/>
        <v>0</v>
      </c>
      <c r="T22" s="4">
        <f t="shared" si="10"/>
        <v>0</v>
      </c>
      <c r="U22" s="112" t="e">
        <f t="shared" si="2"/>
        <v>#DIV/0!</v>
      </c>
      <c r="V22" s="112" t="e">
        <f t="shared" si="3"/>
        <v>#DIV/0!</v>
      </c>
      <c r="W22" s="112" t="e">
        <f t="shared" si="8"/>
        <v>#DIV/0!</v>
      </c>
    </row>
    <row r="23" spans="1:23" x14ac:dyDescent="0.2">
      <c r="A23" s="48" t="s">
        <v>2690</v>
      </c>
      <c r="B23" s="48" t="s">
        <v>3642</v>
      </c>
      <c r="C23" s="48"/>
      <c r="D23" s="48" t="s">
        <v>910</v>
      </c>
      <c r="E23" s="48" t="s">
        <v>217</v>
      </c>
      <c r="F23" s="48" t="s">
        <v>214</v>
      </c>
      <c r="G23" s="48" t="s">
        <v>919</v>
      </c>
      <c r="H23" s="91">
        <v>29.55</v>
      </c>
      <c r="I23" s="7">
        <f>VLOOKUP(E23,Steuerung!$A$17:$E$500,5,FALSE)</f>
        <v>10</v>
      </c>
      <c r="J23" s="73">
        <f>VLOOKUP(E23,Steuerung!$A$17:$F$500,6,FALSE)</f>
        <v>274.66666666666669</v>
      </c>
      <c r="K23" s="7">
        <f>VLOOKUP(F23,Steuerung!$A$17:$G$500,7,FALSE)</f>
        <v>5</v>
      </c>
      <c r="L23" s="7">
        <f>VLOOKUP(F23,Steuerung!$A$17:$H$500,8,FALSE)</f>
        <v>113</v>
      </c>
      <c r="M23" s="73">
        <f t="shared" si="4"/>
        <v>387.66666666666669</v>
      </c>
      <c r="N23" s="91">
        <f t="shared" si="5"/>
        <v>11455.550000000001</v>
      </c>
      <c r="O23" s="91">
        <f t="shared" si="6"/>
        <v>8116.4000000000005</v>
      </c>
      <c r="P23" s="91">
        <f t="shared" si="7"/>
        <v>3339.15</v>
      </c>
      <c r="Q23" s="63">
        <f>VLOOKUP(E23,Steuerung!$A$17:$B$500,2,FALSE)</f>
        <v>0</v>
      </c>
      <c r="R23" s="63">
        <f>VLOOKUP(F23,Steuerung!$A$17:$B$500,2,FALSE)</f>
        <v>0</v>
      </c>
      <c r="S23" s="4">
        <f t="shared" si="9"/>
        <v>0</v>
      </c>
      <c r="T23" s="4">
        <f t="shared" si="10"/>
        <v>0</v>
      </c>
      <c r="U23" s="112" t="e">
        <f t="shared" si="2"/>
        <v>#DIV/0!</v>
      </c>
      <c r="V23" s="112" t="e">
        <f t="shared" si="3"/>
        <v>#DIV/0!</v>
      </c>
      <c r="W23" s="112" t="e">
        <f t="shared" si="8"/>
        <v>#DIV/0!</v>
      </c>
    </row>
    <row r="24" spans="1:23" x14ac:dyDescent="0.2">
      <c r="A24" s="48" t="s">
        <v>2691</v>
      </c>
      <c r="B24" s="48" t="s">
        <v>925</v>
      </c>
      <c r="C24" s="48"/>
      <c r="D24" s="48" t="s">
        <v>910</v>
      </c>
      <c r="E24" s="48" t="s">
        <v>217</v>
      </c>
      <c r="F24" s="48" t="s">
        <v>214</v>
      </c>
      <c r="G24" s="48" t="s">
        <v>919</v>
      </c>
      <c r="H24" s="91">
        <v>7.17</v>
      </c>
      <c r="I24" s="7">
        <f>VLOOKUP(E24,Steuerung!$A$17:$E$500,5,FALSE)</f>
        <v>10</v>
      </c>
      <c r="J24" s="73">
        <f>VLOOKUP(E24,Steuerung!$A$17:$F$500,6,FALSE)</f>
        <v>274.66666666666669</v>
      </c>
      <c r="K24" s="7">
        <f>VLOOKUP(F24,Steuerung!$A$17:$G$500,7,FALSE)</f>
        <v>5</v>
      </c>
      <c r="L24" s="7">
        <f>VLOOKUP(F24,Steuerung!$A$17:$H$500,8,FALSE)</f>
        <v>113</v>
      </c>
      <c r="M24" s="73">
        <f t="shared" si="4"/>
        <v>387.66666666666669</v>
      </c>
      <c r="N24" s="91">
        <f t="shared" si="5"/>
        <v>2779.57</v>
      </c>
      <c r="O24" s="91">
        <f t="shared" si="6"/>
        <v>1969.3600000000001</v>
      </c>
      <c r="P24" s="91">
        <f t="shared" si="7"/>
        <v>810.21</v>
      </c>
      <c r="Q24" s="63">
        <f>VLOOKUP(E24,Steuerung!$A$17:$B$500,2,FALSE)</f>
        <v>0</v>
      </c>
      <c r="R24" s="63">
        <f>VLOOKUP(F24,Steuerung!$A$17:$B$500,2,FALSE)</f>
        <v>0</v>
      </c>
      <c r="S24" s="4">
        <f t="shared" si="9"/>
        <v>0</v>
      </c>
      <c r="T24" s="4">
        <f t="shared" si="10"/>
        <v>0</v>
      </c>
      <c r="U24" s="112" t="e">
        <f t="shared" si="2"/>
        <v>#DIV/0!</v>
      </c>
      <c r="V24" s="112" t="e">
        <f t="shared" si="3"/>
        <v>#DIV/0!</v>
      </c>
      <c r="W24" s="112" t="e">
        <f t="shared" si="8"/>
        <v>#DIV/0!</v>
      </c>
    </row>
    <row r="25" spans="1:23" x14ac:dyDescent="0.2">
      <c r="A25" s="48" t="s">
        <v>2692</v>
      </c>
      <c r="B25" s="48" t="s">
        <v>1350</v>
      </c>
      <c r="C25" s="48"/>
      <c r="D25" s="48" t="s">
        <v>910</v>
      </c>
      <c r="E25" s="48" t="s">
        <v>217</v>
      </c>
      <c r="F25" s="48" t="s">
        <v>214</v>
      </c>
      <c r="G25" s="48" t="s">
        <v>919</v>
      </c>
      <c r="H25" s="91">
        <v>8.3800000000000008</v>
      </c>
      <c r="I25" s="7">
        <f>VLOOKUP(E25,Steuerung!$A$17:$E$500,5,FALSE)</f>
        <v>10</v>
      </c>
      <c r="J25" s="73">
        <f>VLOOKUP(E25,Steuerung!$A$17:$F$500,6,FALSE)</f>
        <v>274.66666666666669</v>
      </c>
      <c r="K25" s="7">
        <f>VLOOKUP(F25,Steuerung!$A$17:$G$500,7,FALSE)</f>
        <v>5</v>
      </c>
      <c r="L25" s="7">
        <f>VLOOKUP(F25,Steuerung!$A$17:$H$500,8,FALSE)</f>
        <v>113</v>
      </c>
      <c r="M25" s="73">
        <f t="shared" si="4"/>
        <v>387.66666666666669</v>
      </c>
      <c r="N25" s="91">
        <f t="shared" si="5"/>
        <v>3248.646666666667</v>
      </c>
      <c r="O25" s="91">
        <f t="shared" si="6"/>
        <v>2301.7066666666669</v>
      </c>
      <c r="P25" s="91">
        <f t="shared" si="7"/>
        <v>946.94</v>
      </c>
      <c r="Q25" s="63">
        <f>VLOOKUP(E25,Steuerung!$A$17:$B$500,2,FALSE)</f>
        <v>0</v>
      </c>
      <c r="R25" s="63">
        <f>VLOOKUP(F25,Steuerung!$A$17:$B$500,2,FALSE)</f>
        <v>0</v>
      </c>
      <c r="S25" s="4">
        <f t="shared" si="9"/>
        <v>0</v>
      </c>
      <c r="T25" s="4">
        <f t="shared" si="10"/>
        <v>0</v>
      </c>
      <c r="U25" s="112" t="e">
        <f t="shared" si="2"/>
        <v>#DIV/0!</v>
      </c>
      <c r="V25" s="112" t="e">
        <f t="shared" si="3"/>
        <v>#DIV/0!</v>
      </c>
      <c r="W25" s="112" t="e">
        <f t="shared" si="8"/>
        <v>#DIV/0!</v>
      </c>
    </row>
    <row r="26" spans="1:23" x14ac:dyDescent="0.2">
      <c r="A26" s="48" t="s">
        <v>2623</v>
      </c>
      <c r="B26" s="48" t="s">
        <v>1211</v>
      </c>
      <c r="C26" s="48"/>
      <c r="D26" s="48" t="s">
        <v>910</v>
      </c>
      <c r="E26" s="48" t="s">
        <v>214</v>
      </c>
      <c r="F26" s="48" t="s">
        <v>214</v>
      </c>
      <c r="G26" s="48" t="s">
        <v>919</v>
      </c>
      <c r="H26" s="91">
        <v>5.72</v>
      </c>
      <c r="I26" s="7">
        <f>VLOOKUP(E26,Steuerung!$A$17:$E$500,5,FALSE)</f>
        <v>5</v>
      </c>
      <c r="J26" s="73">
        <f>VLOOKUP(E26,Steuerung!$A$17:$F$500,6,FALSE)</f>
        <v>137.33333333333334</v>
      </c>
      <c r="K26" s="7">
        <f>VLOOKUP(F26,Steuerung!$A$17:$G$500,7,FALSE)</f>
        <v>5</v>
      </c>
      <c r="L26" s="7">
        <f>VLOOKUP(F26,Steuerung!$A$17:$H$500,8,FALSE)</f>
        <v>113</v>
      </c>
      <c r="M26" s="73">
        <f t="shared" si="4"/>
        <v>250.33333333333334</v>
      </c>
      <c r="N26" s="91">
        <f t="shared" si="5"/>
        <v>1431.9066666666668</v>
      </c>
      <c r="O26" s="91">
        <f t="shared" si="6"/>
        <v>785.54666666666674</v>
      </c>
      <c r="P26" s="91">
        <f t="shared" si="7"/>
        <v>646.36</v>
      </c>
      <c r="Q26" s="63">
        <f>VLOOKUP(E26,Steuerung!$A$17:$B$500,2,FALSE)</f>
        <v>0</v>
      </c>
      <c r="R26" s="63">
        <f>VLOOKUP(F26,Steuerung!$A$17:$B$500,2,FALSE)</f>
        <v>0</v>
      </c>
      <c r="S26" s="4">
        <f t="shared" si="9"/>
        <v>0</v>
      </c>
      <c r="T26" s="4">
        <f t="shared" si="10"/>
        <v>0</v>
      </c>
      <c r="U26" s="112" t="e">
        <f t="shared" si="2"/>
        <v>#DIV/0!</v>
      </c>
      <c r="V26" s="112" t="e">
        <f t="shared" si="3"/>
        <v>#DIV/0!</v>
      </c>
      <c r="W26" s="112" t="e">
        <f t="shared" si="8"/>
        <v>#DIV/0!</v>
      </c>
    </row>
    <row r="27" spans="1:23" x14ac:dyDescent="0.2">
      <c r="A27" s="48" t="s">
        <v>3643</v>
      </c>
      <c r="B27" s="48" t="s">
        <v>3644</v>
      </c>
      <c r="C27" s="48"/>
      <c r="D27" s="48" t="s">
        <v>910</v>
      </c>
      <c r="E27" s="48" t="s">
        <v>217</v>
      </c>
      <c r="F27" s="48" t="s">
        <v>214</v>
      </c>
      <c r="G27" s="48" t="s">
        <v>919</v>
      </c>
      <c r="H27" s="91">
        <v>18.559999999999999</v>
      </c>
      <c r="I27" s="7">
        <f>VLOOKUP(E27,Steuerung!$A$17:$E$500,5,FALSE)</f>
        <v>10</v>
      </c>
      <c r="J27" s="73">
        <f>VLOOKUP(E27,Steuerung!$A$17:$F$500,6,FALSE)</f>
        <v>274.66666666666669</v>
      </c>
      <c r="K27" s="7">
        <f>VLOOKUP(F27,Steuerung!$A$17:$G$500,7,FALSE)</f>
        <v>5</v>
      </c>
      <c r="L27" s="7">
        <f>VLOOKUP(F27,Steuerung!$A$17:$H$500,8,FALSE)</f>
        <v>113</v>
      </c>
      <c r="M27" s="73">
        <f t="shared" si="4"/>
        <v>387.66666666666669</v>
      </c>
      <c r="N27" s="91">
        <f t="shared" si="5"/>
        <v>7195.0933333333332</v>
      </c>
      <c r="O27" s="91">
        <f t="shared" si="6"/>
        <v>5097.8133333333335</v>
      </c>
      <c r="P27" s="91">
        <f t="shared" si="7"/>
        <v>2097.2799999999997</v>
      </c>
      <c r="Q27" s="63">
        <f>VLOOKUP(E27,Steuerung!$A$17:$B$500,2,FALSE)</f>
        <v>0</v>
      </c>
      <c r="R27" s="63">
        <f>VLOOKUP(F27,Steuerung!$A$17:$B$500,2,FALSE)</f>
        <v>0</v>
      </c>
      <c r="S27" s="4">
        <f t="shared" si="9"/>
        <v>0</v>
      </c>
      <c r="T27" s="4">
        <f t="shared" si="10"/>
        <v>0</v>
      </c>
      <c r="U27" s="112" t="e">
        <f t="shared" si="2"/>
        <v>#DIV/0!</v>
      </c>
      <c r="V27" s="112" t="e">
        <f t="shared" si="3"/>
        <v>#DIV/0!</v>
      </c>
      <c r="W27" s="112" t="e">
        <f t="shared" si="8"/>
        <v>#DIV/0!</v>
      </c>
    </row>
    <row r="28" spans="1:23" x14ac:dyDescent="0.2">
      <c r="A28" s="48" t="s">
        <v>3645</v>
      </c>
      <c r="B28" s="48" t="s">
        <v>1341</v>
      </c>
      <c r="C28" s="48"/>
      <c r="D28" s="48" t="s">
        <v>919</v>
      </c>
      <c r="E28" s="48" t="s">
        <v>276</v>
      </c>
      <c r="F28" s="48" t="s">
        <v>276</v>
      </c>
      <c r="G28" s="48" t="s">
        <v>1117</v>
      </c>
      <c r="H28" s="91">
        <v>8.6199999999999992</v>
      </c>
      <c r="I28" s="7">
        <f>VLOOKUP(E28,Steuerung!$A$17:$E$500,5,FALSE)</f>
        <v>5</v>
      </c>
      <c r="J28" s="73">
        <f>VLOOKUP(E28,Steuerung!$A$17:$F$500,6,FALSE)</f>
        <v>137.33333333333334</v>
      </c>
      <c r="K28" s="7">
        <f>VLOOKUP(F28,Steuerung!$A$17:$G$500,7,FALSE)</f>
        <v>5</v>
      </c>
      <c r="L28" s="7">
        <f>VLOOKUP(F28,Steuerung!$A$17:$H$500,8,FALSE)</f>
        <v>113</v>
      </c>
      <c r="M28" s="73">
        <f t="shared" si="4"/>
        <v>250.33333333333334</v>
      </c>
      <c r="N28" s="91">
        <f t="shared" si="5"/>
        <v>2157.873333333333</v>
      </c>
      <c r="O28" s="91">
        <f t="shared" si="6"/>
        <v>1183.8133333333333</v>
      </c>
      <c r="P28" s="91">
        <f t="shared" si="7"/>
        <v>974.06</v>
      </c>
      <c r="Q28" s="63">
        <f>VLOOKUP(E28,Steuerung!$A$17:$B$500,2,FALSE)</f>
        <v>0</v>
      </c>
      <c r="R28" s="63">
        <f>VLOOKUP(F28,Steuerung!$A$17:$B$500,2,FALSE)</f>
        <v>0</v>
      </c>
      <c r="S28" s="4">
        <f t="shared" si="9"/>
        <v>0</v>
      </c>
      <c r="T28" s="4">
        <f t="shared" si="10"/>
        <v>0</v>
      </c>
      <c r="U28" s="112" t="e">
        <f t="shared" si="2"/>
        <v>#DIV/0!</v>
      </c>
      <c r="V28" s="112" t="e">
        <f t="shared" si="3"/>
        <v>#DIV/0!</v>
      </c>
      <c r="W28" s="112" t="e">
        <f t="shared" si="8"/>
        <v>#DIV/0!</v>
      </c>
    </row>
    <row r="29" spans="1:23" x14ac:dyDescent="0.2">
      <c r="A29" s="48" t="s">
        <v>3646</v>
      </c>
      <c r="B29" s="48" t="s">
        <v>793</v>
      </c>
      <c r="C29" s="48"/>
      <c r="D29" s="48" t="s">
        <v>875</v>
      </c>
      <c r="E29" s="48" t="s">
        <v>183</v>
      </c>
      <c r="F29" s="48" t="s">
        <v>183</v>
      </c>
      <c r="G29" s="48" t="s">
        <v>919</v>
      </c>
      <c r="H29" s="91">
        <v>71.86</v>
      </c>
      <c r="I29" s="7">
        <f>VLOOKUP(E29,Steuerung!$A$17:$E$500,5,FALSE)</f>
        <v>5</v>
      </c>
      <c r="J29" s="73">
        <f>VLOOKUP(E29,Steuerung!$A$17:$F$500,6,FALSE)</f>
        <v>137.33333333333334</v>
      </c>
      <c r="K29" s="7">
        <f>VLOOKUP(F29,Steuerung!$A$17:$G$500,7,FALSE)</f>
        <v>5</v>
      </c>
      <c r="L29" s="7">
        <f>VLOOKUP(F29,Steuerung!$A$17:$H$500,8,FALSE)</f>
        <v>113</v>
      </c>
      <c r="M29" s="73">
        <f t="shared" si="4"/>
        <v>250.33333333333334</v>
      </c>
      <c r="N29" s="91">
        <f t="shared" si="5"/>
        <v>17988.953333333335</v>
      </c>
      <c r="O29" s="91">
        <f t="shared" si="6"/>
        <v>9868.7733333333344</v>
      </c>
      <c r="P29" s="91">
        <f t="shared" si="7"/>
        <v>8120.18</v>
      </c>
      <c r="Q29" s="63">
        <f>VLOOKUP(E29,Steuerung!$A$17:$B$500,2,FALSE)</f>
        <v>0</v>
      </c>
      <c r="R29" s="63">
        <f>VLOOKUP(F29,Steuerung!$A$17:$B$500,2,FALSE)</f>
        <v>0</v>
      </c>
      <c r="S29" s="4">
        <f t="shared" si="9"/>
        <v>0</v>
      </c>
      <c r="T29" s="4">
        <f t="shared" si="10"/>
        <v>0</v>
      </c>
      <c r="U29" s="112" t="e">
        <f t="shared" si="2"/>
        <v>#DIV/0!</v>
      </c>
      <c r="V29" s="112" t="e">
        <f t="shared" si="3"/>
        <v>#DIV/0!</v>
      </c>
      <c r="W29" s="112" t="e">
        <f t="shared" si="8"/>
        <v>#DIV/0!</v>
      </c>
    </row>
    <row r="30" spans="1:23" x14ac:dyDescent="0.2">
      <c r="A30" s="48" t="s">
        <v>2831</v>
      </c>
      <c r="B30" s="48" t="s">
        <v>1348</v>
      </c>
      <c r="C30" s="48"/>
      <c r="D30" s="48" t="s">
        <v>907</v>
      </c>
      <c r="E30" s="48" t="s">
        <v>250</v>
      </c>
      <c r="F30" s="48" t="s">
        <v>250</v>
      </c>
      <c r="G30" s="48" t="s">
        <v>1117</v>
      </c>
      <c r="H30" s="91">
        <v>15.03</v>
      </c>
      <c r="I30" s="7">
        <f>VLOOKUP(E30,Steuerung!$A$17:$E$500,5,FALSE)</f>
        <v>1</v>
      </c>
      <c r="J30" s="73">
        <f>VLOOKUP(E30,Steuerung!$A$17:$F$500,6,FALSE)</f>
        <v>29.166666666666657</v>
      </c>
      <c r="K30" s="7">
        <f>VLOOKUP(F30,Steuerung!$A$17:$G$500,7,FALSE)</f>
        <v>1</v>
      </c>
      <c r="L30" s="7">
        <f>VLOOKUP(F30,Steuerung!$A$17:$H$500,8,FALSE)</f>
        <v>23</v>
      </c>
      <c r="M30" s="73">
        <f t="shared" si="4"/>
        <v>52.166666666666657</v>
      </c>
      <c r="N30" s="91">
        <f t="shared" si="5"/>
        <v>784.06499999999983</v>
      </c>
      <c r="O30" s="91">
        <f t="shared" si="6"/>
        <v>438.37499999999983</v>
      </c>
      <c r="P30" s="91">
        <f t="shared" si="7"/>
        <v>345.69</v>
      </c>
      <c r="Q30" s="63">
        <f>VLOOKUP(E30,Steuerung!$A$17:$B$500,2,FALSE)</f>
        <v>0</v>
      </c>
      <c r="R30" s="63">
        <f>VLOOKUP(F30,Steuerung!$A$17:$B$500,2,FALSE)</f>
        <v>0</v>
      </c>
      <c r="S30" s="4">
        <f t="shared" si="9"/>
        <v>0</v>
      </c>
      <c r="T30" s="4">
        <f t="shared" si="10"/>
        <v>0</v>
      </c>
      <c r="U30" s="112" t="e">
        <f t="shared" si="2"/>
        <v>#DIV/0!</v>
      </c>
      <c r="V30" s="112" t="e">
        <f t="shared" si="3"/>
        <v>#DIV/0!</v>
      </c>
      <c r="W30" s="112" t="e">
        <f t="shared" si="8"/>
        <v>#DIV/0!</v>
      </c>
    </row>
    <row r="31" spans="1:23" x14ac:dyDescent="0.2">
      <c r="A31" s="48" t="s">
        <v>3647</v>
      </c>
      <c r="B31" s="48" t="s">
        <v>1227</v>
      </c>
      <c r="C31" s="48"/>
      <c r="D31" s="48" t="s">
        <v>902</v>
      </c>
      <c r="E31" s="48" t="s">
        <v>200</v>
      </c>
      <c r="F31" s="48" t="s">
        <v>200</v>
      </c>
      <c r="G31" s="48" t="s">
        <v>1020</v>
      </c>
      <c r="H31" s="91">
        <v>51.83</v>
      </c>
      <c r="I31" s="7">
        <f>VLOOKUP(E31,Steuerung!$A$17:$E$500,5,FALSE)</f>
        <v>2</v>
      </c>
      <c r="J31" s="73">
        <f>VLOOKUP(E31,Steuerung!$A$17:$F$500,6,FALSE)</f>
        <v>58.333333333333329</v>
      </c>
      <c r="K31" s="7">
        <f>VLOOKUP(F31,Steuerung!$A$17:$G$500,7,FALSE)</f>
        <v>2</v>
      </c>
      <c r="L31" s="7">
        <f>VLOOKUP(F31,Steuerung!$A$17:$H$500,8,FALSE)</f>
        <v>46</v>
      </c>
      <c r="M31" s="73">
        <f t="shared" si="4"/>
        <v>104.33333333333333</v>
      </c>
      <c r="N31" s="91">
        <f t="shared" si="5"/>
        <v>5407.5966666666664</v>
      </c>
      <c r="O31" s="91">
        <f t="shared" si="6"/>
        <v>3023.4166666666665</v>
      </c>
      <c r="P31" s="91">
        <f t="shared" si="7"/>
        <v>2384.1799999999998</v>
      </c>
      <c r="Q31" s="63">
        <f>VLOOKUP(E31,Steuerung!$A$17:$B$500,2,FALSE)</f>
        <v>0</v>
      </c>
      <c r="R31" s="63">
        <f>VLOOKUP(F31,Steuerung!$A$17:$B$500,2,FALSE)</f>
        <v>0</v>
      </c>
      <c r="S31" s="4">
        <f t="shared" si="9"/>
        <v>0</v>
      </c>
      <c r="T31" s="4">
        <f t="shared" si="10"/>
        <v>0</v>
      </c>
      <c r="U31" s="112" t="e">
        <f t="shared" si="2"/>
        <v>#DIV/0!</v>
      </c>
      <c r="V31" s="112" t="e">
        <f t="shared" si="3"/>
        <v>#DIV/0!</v>
      </c>
      <c r="W31" s="112" t="e">
        <f t="shared" si="8"/>
        <v>#DIV/0!</v>
      </c>
    </row>
    <row r="32" spans="1:23" x14ac:dyDescent="0.2">
      <c r="A32" s="48" t="s">
        <v>3648</v>
      </c>
      <c r="B32" s="48" t="s">
        <v>1227</v>
      </c>
      <c r="C32" s="48"/>
      <c r="D32" s="48" t="s">
        <v>902</v>
      </c>
      <c r="E32" s="48" t="s">
        <v>200</v>
      </c>
      <c r="F32" s="48" t="s">
        <v>200</v>
      </c>
      <c r="G32" s="48" t="s">
        <v>1020</v>
      </c>
      <c r="H32" s="91">
        <v>51.83</v>
      </c>
      <c r="I32" s="7">
        <f>VLOOKUP(E32,Steuerung!$A$17:$E$500,5,FALSE)</f>
        <v>2</v>
      </c>
      <c r="J32" s="73">
        <f>VLOOKUP(E32,Steuerung!$A$17:$F$500,6,FALSE)</f>
        <v>58.333333333333329</v>
      </c>
      <c r="K32" s="7">
        <f>VLOOKUP(F32,Steuerung!$A$17:$G$500,7,FALSE)</f>
        <v>2</v>
      </c>
      <c r="L32" s="7">
        <f>VLOOKUP(F32,Steuerung!$A$17:$H$500,8,FALSE)</f>
        <v>46</v>
      </c>
      <c r="M32" s="73">
        <f t="shared" si="4"/>
        <v>104.33333333333333</v>
      </c>
      <c r="N32" s="91">
        <f t="shared" si="5"/>
        <v>5407.5966666666664</v>
      </c>
      <c r="O32" s="91">
        <f t="shared" si="6"/>
        <v>3023.4166666666665</v>
      </c>
      <c r="P32" s="91">
        <f t="shared" si="7"/>
        <v>2384.1799999999998</v>
      </c>
      <c r="Q32" s="63">
        <f>VLOOKUP(E32,Steuerung!$A$17:$B$500,2,FALSE)</f>
        <v>0</v>
      </c>
      <c r="R32" s="63">
        <f>VLOOKUP(F32,Steuerung!$A$17:$B$500,2,FALSE)</f>
        <v>0</v>
      </c>
      <c r="S32" s="4">
        <f t="shared" si="9"/>
        <v>0</v>
      </c>
      <c r="T32" s="4">
        <f t="shared" si="10"/>
        <v>0</v>
      </c>
      <c r="U32" s="112" t="e">
        <f t="shared" si="2"/>
        <v>#DIV/0!</v>
      </c>
      <c r="V32" s="112" t="e">
        <f t="shared" si="3"/>
        <v>#DIV/0!</v>
      </c>
      <c r="W32" s="112" t="e">
        <f t="shared" si="8"/>
        <v>#DIV/0!</v>
      </c>
    </row>
    <row r="33" spans="1:23" x14ac:dyDescent="0.2">
      <c r="A33" s="48" t="s">
        <v>2627</v>
      </c>
      <c r="B33" s="48" t="s">
        <v>1348</v>
      </c>
      <c r="C33" s="48"/>
      <c r="D33" s="48" t="s">
        <v>907</v>
      </c>
      <c r="E33" s="48" t="s">
        <v>250</v>
      </c>
      <c r="F33" s="48" t="s">
        <v>250</v>
      </c>
      <c r="G33" s="48" t="s">
        <v>1117</v>
      </c>
      <c r="H33" s="91">
        <v>14.2</v>
      </c>
      <c r="I33" s="7">
        <f>VLOOKUP(E33,Steuerung!$A$17:$E$500,5,FALSE)</f>
        <v>1</v>
      </c>
      <c r="J33" s="73">
        <f>VLOOKUP(E33,Steuerung!$A$17:$F$500,6,FALSE)</f>
        <v>29.166666666666657</v>
      </c>
      <c r="K33" s="7">
        <f>VLOOKUP(F33,Steuerung!$A$17:$G$500,7,FALSE)</f>
        <v>1</v>
      </c>
      <c r="L33" s="7">
        <f>VLOOKUP(F33,Steuerung!$A$17:$H$500,8,FALSE)</f>
        <v>23</v>
      </c>
      <c r="M33" s="73">
        <f t="shared" si="4"/>
        <v>52.166666666666657</v>
      </c>
      <c r="N33" s="91">
        <f t="shared" si="5"/>
        <v>740.76666666666654</v>
      </c>
      <c r="O33" s="91">
        <f t="shared" si="6"/>
        <v>414.16666666666652</v>
      </c>
      <c r="P33" s="91">
        <f t="shared" si="7"/>
        <v>326.59999999999997</v>
      </c>
      <c r="Q33" s="63">
        <f>VLOOKUP(E33,Steuerung!$A$17:$B$500,2,FALSE)</f>
        <v>0</v>
      </c>
      <c r="R33" s="63">
        <f>VLOOKUP(F33,Steuerung!$A$17:$B$500,2,FALSE)</f>
        <v>0</v>
      </c>
      <c r="S33" s="4">
        <f t="shared" si="9"/>
        <v>0</v>
      </c>
      <c r="T33" s="4">
        <f t="shared" si="10"/>
        <v>0</v>
      </c>
      <c r="U33" s="112" t="e">
        <f t="shared" si="2"/>
        <v>#DIV/0!</v>
      </c>
      <c r="V33" s="112" t="e">
        <f t="shared" si="3"/>
        <v>#DIV/0!</v>
      </c>
      <c r="W33" s="112" t="e">
        <f t="shared" si="8"/>
        <v>#DIV/0!</v>
      </c>
    </row>
    <row r="34" spans="1:23" x14ac:dyDescent="0.2">
      <c r="A34" s="48" t="s">
        <v>2628</v>
      </c>
      <c r="B34" s="48" t="s">
        <v>3649</v>
      </c>
      <c r="C34" s="48"/>
      <c r="D34" s="48" t="s">
        <v>907</v>
      </c>
      <c r="E34" s="48" t="s">
        <v>250</v>
      </c>
      <c r="F34" s="48" t="s">
        <v>250</v>
      </c>
      <c r="G34" s="48" t="s">
        <v>1117</v>
      </c>
      <c r="H34" s="91">
        <v>9.26</v>
      </c>
      <c r="I34" s="7">
        <f>VLOOKUP(E34,Steuerung!$A$17:$E$500,5,FALSE)</f>
        <v>1</v>
      </c>
      <c r="J34" s="73">
        <f>VLOOKUP(E34,Steuerung!$A$17:$F$500,6,FALSE)</f>
        <v>29.166666666666657</v>
      </c>
      <c r="K34" s="7">
        <f>VLOOKUP(F34,Steuerung!$A$17:$G$500,7,FALSE)</f>
        <v>1</v>
      </c>
      <c r="L34" s="7">
        <f>VLOOKUP(F34,Steuerung!$A$17:$H$500,8,FALSE)</f>
        <v>23</v>
      </c>
      <c r="M34" s="73">
        <f t="shared" si="4"/>
        <v>52.166666666666657</v>
      </c>
      <c r="N34" s="91">
        <f t="shared" si="5"/>
        <v>483.06333333333322</v>
      </c>
      <c r="O34" s="91">
        <f t="shared" si="6"/>
        <v>270.08333333333326</v>
      </c>
      <c r="P34" s="91">
        <f t="shared" si="7"/>
        <v>212.98</v>
      </c>
      <c r="Q34" s="63">
        <f>VLOOKUP(E34,Steuerung!$A$17:$B$500,2,FALSE)</f>
        <v>0</v>
      </c>
      <c r="R34" s="63">
        <f>VLOOKUP(F34,Steuerung!$A$17:$B$500,2,FALSE)</f>
        <v>0</v>
      </c>
      <c r="S34" s="4">
        <f t="shared" si="9"/>
        <v>0</v>
      </c>
      <c r="T34" s="4">
        <f t="shared" si="10"/>
        <v>0</v>
      </c>
      <c r="U34" s="112" t="e">
        <f t="shared" si="2"/>
        <v>#DIV/0!</v>
      </c>
      <c r="V34" s="112" t="e">
        <f t="shared" si="3"/>
        <v>#DIV/0!</v>
      </c>
      <c r="W34" s="112" t="e">
        <f t="shared" si="8"/>
        <v>#DIV/0!</v>
      </c>
    </row>
    <row r="35" spans="1:23" x14ac:dyDescent="0.2">
      <c r="A35" s="48" t="s">
        <v>2832</v>
      </c>
      <c r="B35" s="48" t="s">
        <v>793</v>
      </c>
      <c r="C35" s="48"/>
      <c r="D35" s="48" t="s">
        <v>875</v>
      </c>
      <c r="E35" s="48" t="s">
        <v>177</v>
      </c>
      <c r="F35" s="48" t="s">
        <v>177</v>
      </c>
      <c r="G35" s="48" t="s">
        <v>876</v>
      </c>
      <c r="H35" s="91">
        <v>19.72</v>
      </c>
      <c r="I35" s="7">
        <f>VLOOKUP(E35,Steuerung!$A$17:$E$500,5,FALSE)</f>
        <v>1</v>
      </c>
      <c r="J35" s="73">
        <f>VLOOKUP(E35,Steuerung!$A$17:$F$500,6,FALSE)</f>
        <v>29.166666666666657</v>
      </c>
      <c r="K35" s="7">
        <f>VLOOKUP(F35,Steuerung!$A$17:$G$500,7,FALSE)</f>
        <v>1</v>
      </c>
      <c r="L35" s="7">
        <f>VLOOKUP(F35,Steuerung!$A$17:$H$500,8,FALSE)</f>
        <v>23</v>
      </c>
      <c r="M35" s="73">
        <f t="shared" si="4"/>
        <v>52.166666666666657</v>
      </c>
      <c r="N35" s="91">
        <f t="shared" si="5"/>
        <v>1028.7266666666665</v>
      </c>
      <c r="O35" s="91">
        <f t="shared" si="6"/>
        <v>575.1666666666664</v>
      </c>
      <c r="P35" s="91">
        <f t="shared" si="7"/>
        <v>453.55999999999995</v>
      </c>
      <c r="Q35" s="63">
        <f>VLOOKUP(E35,Steuerung!$A$17:$B$500,2,FALSE)</f>
        <v>0</v>
      </c>
      <c r="R35" s="63">
        <f>VLOOKUP(F35,Steuerung!$A$17:$B$500,2,FALSE)</f>
        <v>0</v>
      </c>
      <c r="S35" s="4">
        <f t="shared" si="9"/>
        <v>0</v>
      </c>
      <c r="T35" s="4">
        <f t="shared" si="10"/>
        <v>0</v>
      </c>
      <c r="U35" s="112" t="e">
        <f t="shared" si="2"/>
        <v>#DIV/0!</v>
      </c>
      <c r="V35" s="112" t="e">
        <f t="shared" si="3"/>
        <v>#DIV/0!</v>
      </c>
      <c r="W35" s="112" t="e">
        <f t="shared" si="8"/>
        <v>#DIV/0!</v>
      </c>
    </row>
    <row r="36" spans="1:23" x14ac:dyDescent="0.2">
      <c r="A36" s="48" t="s">
        <v>1401</v>
      </c>
      <c r="B36" s="48" t="s">
        <v>793</v>
      </c>
      <c r="C36" s="48"/>
      <c r="D36" s="48" t="s">
        <v>875</v>
      </c>
      <c r="E36" s="48" t="s">
        <v>179</v>
      </c>
      <c r="F36" s="48" t="s">
        <v>179</v>
      </c>
      <c r="G36" s="48" t="s">
        <v>869</v>
      </c>
      <c r="H36" s="91">
        <v>29.85</v>
      </c>
      <c r="I36" s="7">
        <f>VLOOKUP(E36,Steuerung!$A$17:$E$500,5,FALSE)</f>
        <v>2</v>
      </c>
      <c r="J36" s="73">
        <f>VLOOKUP(E36,Steuerung!$A$17:$F$500,6,FALSE)</f>
        <v>58.333333333333329</v>
      </c>
      <c r="K36" s="7">
        <f>VLOOKUP(F36,Steuerung!$A$17:$G$500,7,FALSE)</f>
        <v>2</v>
      </c>
      <c r="L36" s="7">
        <f>VLOOKUP(F36,Steuerung!$A$17:$H$500,8,FALSE)</f>
        <v>46</v>
      </c>
      <c r="M36" s="73">
        <f t="shared" si="4"/>
        <v>104.33333333333333</v>
      </c>
      <c r="N36" s="91">
        <f t="shared" si="5"/>
        <v>3114.35</v>
      </c>
      <c r="O36" s="91">
        <f t="shared" si="6"/>
        <v>1741.25</v>
      </c>
      <c r="P36" s="91">
        <f t="shared" si="7"/>
        <v>1373.1000000000001</v>
      </c>
      <c r="Q36" s="63">
        <f>VLOOKUP(E36,Steuerung!$A$17:$B$500,2,FALSE)</f>
        <v>0</v>
      </c>
      <c r="R36" s="63">
        <f>VLOOKUP(F36,Steuerung!$A$17:$B$500,2,FALSE)</f>
        <v>0</v>
      </c>
      <c r="S36" s="4">
        <f t="shared" si="9"/>
        <v>0</v>
      </c>
      <c r="T36" s="4">
        <f t="shared" si="10"/>
        <v>0</v>
      </c>
      <c r="U36" s="112" t="e">
        <f t="shared" si="2"/>
        <v>#DIV/0!</v>
      </c>
      <c r="V36" s="112" t="e">
        <f t="shared" si="3"/>
        <v>#DIV/0!</v>
      </c>
      <c r="W36" s="112" t="e">
        <f t="shared" si="8"/>
        <v>#DIV/0!</v>
      </c>
    </row>
    <row r="37" spans="1:23" x14ac:dyDescent="0.2">
      <c r="A37" s="48" t="s">
        <v>3650</v>
      </c>
      <c r="B37" s="48" t="s">
        <v>2837</v>
      </c>
      <c r="C37" s="48"/>
      <c r="D37" s="48" t="s">
        <v>884</v>
      </c>
      <c r="E37" s="48" t="s">
        <v>136</v>
      </c>
      <c r="F37" s="48" t="s">
        <v>136</v>
      </c>
      <c r="G37" s="48" t="s">
        <v>869</v>
      </c>
      <c r="H37" s="91">
        <v>3.11</v>
      </c>
      <c r="I37" s="7">
        <f>VLOOKUP(E37,Steuerung!$A$17:$E$500,5,FALSE)</f>
        <v>0</v>
      </c>
      <c r="J37" s="73">
        <f>VLOOKUP(E37,Steuerung!$A$17:$F$500,6,FALSE)</f>
        <v>0</v>
      </c>
      <c r="K37" s="7">
        <f>VLOOKUP(F37,Steuerung!$A$17:$G$500,7,FALSE)</f>
        <v>0</v>
      </c>
      <c r="L37" s="7">
        <f>VLOOKUP(F37,Steuerung!$A$17:$H$500,8,FALSE)</f>
        <v>0</v>
      </c>
      <c r="M37" s="73">
        <f t="shared" si="4"/>
        <v>0</v>
      </c>
      <c r="N37" s="91">
        <f t="shared" si="5"/>
        <v>0</v>
      </c>
      <c r="O37" s="91">
        <f t="shared" si="6"/>
        <v>0</v>
      </c>
      <c r="P37" s="91">
        <f t="shared" si="7"/>
        <v>0</v>
      </c>
      <c r="Q37" s="63">
        <f>VLOOKUP(E37,Steuerung!$A$17:$B$500,2,FALSE)</f>
        <v>0</v>
      </c>
      <c r="R37" s="63">
        <f>VLOOKUP(F37,Steuerung!$A$17:$B$500,2,FALSE)</f>
        <v>0</v>
      </c>
      <c r="S37" s="4">
        <f t="shared" si="9"/>
        <v>0</v>
      </c>
      <c r="T37" s="4">
        <f t="shared" si="10"/>
        <v>0</v>
      </c>
      <c r="U37" s="112">
        <f t="shared" si="2"/>
        <v>0</v>
      </c>
      <c r="V37" s="112">
        <f t="shared" si="3"/>
        <v>0</v>
      </c>
      <c r="W37" s="112">
        <f t="shared" si="8"/>
        <v>0</v>
      </c>
    </row>
    <row r="38" spans="1:23" x14ac:dyDescent="0.2">
      <c r="A38" s="48" t="s">
        <v>3651</v>
      </c>
      <c r="B38" s="48" t="s">
        <v>798</v>
      </c>
      <c r="C38" s="48"/>
      <c r="D38" s="48" t="s">
        <v>910</v>
      </c>
      <c r="E38" s="48" t="s">
        <v>214</v>
      </c>
      <c r="F38" s="48" t="s">
        <v>214</v>
      </c>
      <c r="G38" s="48" t="s">
        <v>919</v>
      </c>
      <c r="H38" s="91">
        <v>5.78</v>
      </c>
      <c r="I38" s="7">
        <f>VLOOKUP(E38,Steuerung!$A$17:$E$500,5,FALSE)</f>
        <v>5</v>
      </c>
      <c r="J38" s="73">
        <f>VLOOKUP(E38,Steuerung!$A$17:$F$500,6,FALSE)</f>
        <v>137.33333333333334</v>
      </c>
      <c r="K38" s="7">
        <f>VLOOKUP(F38,Steuerung!$A$17:$G$500,7,FALSE)</f>
        <v>5</v>
      </c>
      <c r="L38" s="7">
        <f>VLOOKUP(F38,Steuerung!$A$17:$H$500,8,FALSE)</f>
        <v>113</v>
      </c>
      <c r="M38" s="73">
        <f t="shared" si="4"/>
        <v>250.33333333333334</v>
      </c>
      <c r="N38" s="91">
        <f t="shared" si="5"/>
        <v>1446.9266666666667</v>
      </c>
      <c r="O38" s="91">
        <f t="shared" si="6"/>
        <v>793.78666666666675</v>
      </c>
      <c r="P38" s="91">
        <f t="shared" si="7"/>
        <v>653.14</v>
      </c>
      <c r="Q38" s="63">
        <f>VLOOKUP(E38,Steuerung!$A$17:$B$500,2,FALSE)</f>
        <v>0</v>
      </c>
      <c r="R38" s="63">
        <f>VLOOKUP(F38,Steuerung!$A$17:$B$500,2,FALSE)</f>
        <v>0</v>
      </c>
      <c r="S38" s="4">
        <f t="shared" si="9"/>
        <v>0</v>
      </c>
      <c r="T38" s="4">
        <f t="shared" si="10"/>
        <v>0</v>
      </c>
      <c r="U38" s="112" t="e">
        <f t="shared" si="2"/>
        <v>#DIV/0!</v>
      </c>
      <c r="V38" s="112" t="e">
        <f t="shared" si="3"/>
        <v>#DIV/0!</v>
      </c>
      <c r="W38" s="112" t="e">
        <f t="shared" si="8"/>
        <v>#DIV/0!</v>
      </c>
    </row>
    <row r="39" spans="1:23" x14ac:dyDescent="0.2">
      <c r="A39" s="48" t="s">
        <v>3652</v>
      </c>
      <c r="B39" s="48" t="s">
        <v>792</v>
      </c>
      <c r="C39" s="48"/>
      <c r="D39" s="48" t="s">
        <v>910</v>
      </c>
      <c r="E39" s="48" t="s">
        <v>214</v>
      </c>
      <c r="F39" s="48" t="s">
        <v>214</v>
      </c>
      <c r="G39" s="48" t="s">
        <v>919</v>
      </c>
      <c r="H39" s="91">
        <v>5.74</v>
      </c>
      <c r="I39" s="7">
        <f>VLOOKUP(E39,Steuerung!$A$17:$E$500,5,FALSE)</f>
        <v>5</v>
      </c>
      <c r="J39" s="73">
        <f>VLOOKUP(E39,Steuerung!$A$17:$F$500,6,FALSE)</f>
        <v>137.33333333333334</v>
      </c>
      <c r="K39" s="7">
        <f>VLOOKUP(F39,Steuerung!$A$17:$G$500,7,FALSE)</f>
        <v>5</v>
      </c>
      <c r="L39" s="7">
        <f>VLOOKUP(F39,Steuerung!$A$17:$H$500,8,FALSE)</f>
        <v>113</v>
      </c>
      <c r="M39" s="73">
        <f t="shared" si="4"/>
        <v>250.33333333333334</v>
      </c>
      <c r="N39" s="91">
        <f t="shared" si="5"/>
        <v>1436.9133333333334</v>
      </c>
      <c r="O39" s="91">
        <f t="shared" si="6"/>
        <v>788.29333333333341</v>
      </c>
      <c r="P39" s="91">
        <f t="shared" si="7"/>
        <v>648.62</v>
      </c>
      <c r="Q39" s="63">
        <f>VLOOKUP(E39,Steuerung!$A$17:$B$500,2,FALSE)</f>
        <v>0</v>
      </c>
      <c r="R39" s="63">
        <f>VLOOKUP(F39,Steuerung!$A$17:$B$500,2,FALSE)</f>
        <v>0</v>
      </c>
      <c r="S39" s="4">
        <f t="shared" si="9"/>
        <v>0</v>
      </c>
      <c r="T39" s="4">
        <f t="shared" si="10"/>
        <v>0</v>
      </c>
      <c r="U39" s="112" t="e">
        <f t="shared" si="2"/>
        <v>#DIV/0!</v>
      </c>
      <c r="V39" s="112" t="e">
        <f t="shared" si="3"/>
        <v>#DIV/0!</v>
      </c>
      <c r="W39" s="112" t="e">
        <f t="shared" si="8"/>
        <v>#DIV/0!</v>
      </c>
    </row>
    <row r="40" spans="1:23" x14ac:dyDescent="0.2">
      <c r="A40" s="48" t="s">
        <v>3653</v>
      </c>
      <c r="B40" s="48" t="s">
        <v>3654</v>
      </c>
      <c r="C40" s="48"/>
      <c r="D40" s="48" t="s">
        <v>868</v>
      </c>
      <c r="E40" s="48" t="s">
        <v>231</v>
      </c>
      <c r="F40" s="48" t="s">
        <v>229</v>
      </c>
      <c r="G40" s="48" t="s">
        <v>869</v>
      </c>
      <c r="H40" s="91">
        <v>14.22</v>
      </c>
      <c r="I40" s="7">
        <f>VLOOKUP(E40,Steuerung!$A$17:$E$500,5,FALSE)</f>
        <v>2</v>
      </c>
      <c r="J40" s="73">
        <f>VLOOKUP(E40,Steuerung!$A$17:$F$500,6,FALSE)</f>
        <v>58.333333333333329</v>
      </c>
      <c r="K40" s="7">
        <f>VLOOKUP(F40,Steuerung!$A$17:$G$500,7,FALSE)</f>
        <v>1</v>
      </c>
      <c r="L40" s="7">
        <f>VLOOKUP(F40,Steuerung!$A$17:$H$500,8,FALSE)</f>
        <v>23</v>
      </c>
      <c r="M40" s="73">
        <f t="shared" si="4"/>
        <v>81.333333333333329</v>
      </c>
      <c r="N40" s="91">
        <f t="shared" si="5"/>
        <v>1156.56</v>
      </c>
      <c r="O40" s="91">
        <f t="shared" si="6"/>
        <v>829.5</v>
      </c>
      <c r="P40" s="91">
        <f t="shared" si="7"/>
        <v>327.06</v>
      </c>
      <c r="Q40" s="63">
        <f>VLOOKUP(E40,Steuerung!$A$17:$B$500,2,FALSE)</f>
        <v>0</v>
      </c>
      <c r="R40" s="63">
        <f>VLOOKUP(F40,Steuerung!$A$17:$B$500,2,FALSE)</f>
        <v>0</v>
      </c>
      <c r="S40" s="4">
        <f t="shared" si="9"/>
        <v>0</v>
      </c>
      <c r="T40" s="4">
        <f t="shared" si="10"/>
        <v>0</v>
      </c>
      <c r="U40" s="112" t="e">
        <f t="shared" si="2"/>
        <v>#DIV/0!</v>
      </c>
      <c r="V40" s="112" t="e">
        <f t="shared" si="3"/>
        <v>#DIV/0!</v>
      </c>
      <c r="W40" s="112" t="e">
        <f t="shared" si="8"/>
        <v>#DIV/0!</v>
      </c>
    </row>
    <row r="41" spans="1:23" x14ac:dyDescent="0.2">
      <c r="A41" s="48" t="s">
        <v>2980</v>
      </c>
      <c r="B41" s="48" t="s">
        <v>3655</v>
      </c>
      <c r="C41" s="48"/>
      <c r="D41" s="48" t="s">
        <v>868</v>
      </c>
      <c r="E41" s="48" t="s">
        <v>229</v>
      </c>
      <c r="F41" s="48" t="s">
        <v>229</v>
      </c>
      <c r="G41" s="48" t="s">
        <v>919</v>
      </c>
      <c r="H41" s="91">
        <v>15.06</v>
      </c>
      <c r="I41" s="7">
        <f>VLOOKUP(E41,Steuerung!$A$17:$E$500,5,FALSE)</f>
        <v>1</v>
      </c>
      <c r="J41" s="73">
        <f>VLOOKUP(E41,Steuerung!$A$17:$F$500,6,FALSE)</f>
        <v>29.166666666666657</v>
      </c>
      <c r="K41" s="7">
        <f>VLOOKUP(F41,Steuerung!$A$17:$G$500,7,FALSE)</f>
        <v>1</v>
      </c>
      <c r="L41" s="7">
        <f>VLOOKUP(F41,Steuerung!$A$17:$H$500,8,FALSE)</f>
        <v>23</v>
      </c>
      <c r="M41" s="73">
        <f t="shared" si="4"/>
        <v>52.166666666666657</v>
      </c>
      <c r="N41" s="91">
        <f t="shared" si="5"/>
        <v>785.62999999999988</v>
      </c>
      <c r="O41" s="91">
        <f t="shared" si="6"/>
        <v>439.24999999999989</v>
      </c>
      <c r="P41" s="91">
        <f t="shared" si="7"/>
        <v>346.38</v>
      </c>
      <c r="Q41" s="63">
        <f>VLOOKUP(E41,Steuerung!$A$17:$B$500,2,FALSE)</f>
        <v>0</v>
      </c>
      <c r="R41" s="63">
        <f>VLOOKUP(F41,Steuerung!$A$17:$B$500,2,FALSE)</f>
        <v>0</v>
      </c>
      <c r="S41" s="4">
        <f t="shared" si="9"/>
        <v>0</v>
      </c>
      <c r="T41" s="4">
        <f t="shared" si="10"/>
        <v>0</v>
      </c>
      <c r="U41" s="112" t="e">
        <f t="shared" si="2"/>
        <v>#DIV/0!</v>
      </c>
      <c r="V41" s="112" t="e">
        <f t="shared" si="3"/>
        <v>#DIV/0!</v>
      </c>
      <c r="W41" s="112" t="e">
        <f t="shared" si="8"/>
        <v>#DIV/0!</v>
      </c>
    </row>
    <row r="42" spans="1:23" x14ac:dyDescent="0.2">
      <c r="A42" s="48" t="s">
        <v>3656</v>
      </c>
      <c r="B42" s="48" t="s">
        <v>3655</v>
      </c>
      <c r="C42" s="48"/>
      <c r="D42" s="48" t="s">
        <v>868</v>
      </c>
      <c r="E42" s="48" t="s">
        <v>229</v>
      </c>
      <c r="F42" s="48" t="s">
        <v>229</v>
      </c>
      <c r="G42" s="48" t="s">
        <v>919</v>
      </c>
      <c r="H42" s="91">
        <v>19.36</v>
      </c>
      <c r="I42" s="7">
        <f>VLOOKUP(E42,Steuerung!$A$17:$E$500,5,FALSE)</f>
        <v>1</v>
      </c>
      <c r="J42" s="73">
        <f>VLOOKUP(E42,Steuerung!$A$17:$F$500,6,FALSE)</f>
        <v>29.166666666666657</v>
      </c>
      <c r="K42" s="7">
        <f>VLOOKUP(F42,Steuerung!$A$17:$G$500,7,FALSE)</f>
        <v>1</v>
      </c>
      <c r="L42" s="7">
        <f>VLOOKUP(F42,Steuerung!$A$17:$H$500,8,FALSE)</f>
        <v>23</v>
      </c>
      <c r="M42" s="73">
        <f t="shared" si="4"/>
        <v>52.166666666666657</v>
      </c>
      <c r="N42" s="91">
        <f t="shared" si="5"/>
        <v>1009.9466666666665</v>
      </c>
      <c r="O42" s="91">
        <f t="shared" si="6"/>
        <v>564.66666666666652</v>
      </c>
      <c r="P42" s="91">
        <f t="shared" si="7"/>
        <v>445.28</v>
      </c>
      <c r="Q42" s="63">
        <f>VLOOKUP(E42,Steuerung!$A$17:$B$500,2,FALSE)</f>
        <v>0</v>
      </c>
      <c r="R42" s="63">
        <f>VLOOKUP(F42,Steuerung!$A$17:$B$500,2,FALSE)</f>
        <v>0</v>
      </c>
      <c r="S42" s="4">
        <f t="shared" si="9"/>
        <v>0</v>
      </c>
      <c r="T42" s="4">
        <f t="shared" si="10"/>
        <v>0</v>
      </c>
      <c r="U42" s="112" t="e">
        <f t="shared" ref="U42:U63" si="11">IF(J42&gt;0,O42/Q42*SVS_UHR,0)</f>
        <v>#DIV/0!</v>
      </c>
      <c r="V42" s="112" t="e">
        <f t="shared" ref="V42:V63" si="12">IF(L42&gt;0,P42/R42*SVS_UHR,0)</f>
        <v>#DIV/0!</v>
      </c>
      <c r="W42" s="112" t="e">
        <f t="shared" si="8"/>
        <v>#DIV/0!</v>
      </c>
    </row>
    <row r="43" spans="1:23" x14ac:dyDescent="0.2">
      <c r="A43" s="48" t="s">
        <v>3657</v>
      </c>
      <c r="B43" s="48" t="s">
        <v>3655</v>
      </c>
      <c r="C43" s="48"/>
      <c r="D43" s="48" t="s">
        <v>868</v>
      </c>
      <c r="E43" s="48" t="s">
        <v>229</v>
      </c>
      <c r="F43" s="48" t="s">
        <v>229</v>
      </c>
      <c r="G43" s="48" t="s">
        <v>919</v>
      </c>
      <c r="H43" s="91">
        <v>21.66</v>
      </c>
      <c r="I43" s="7">
        <f>VLOOKUP(E43,Steuerung!$A$17:$E$500,5,FALSE)</f>
        <v>1</v>
      </c>
      <c r="J43" s="73">
        <f>VLOOKUP(E43,Steuerung!$A$17:$F$500,6,FALSE)</f>
        <v>29.166666666666657</v>
      </c>
      <c r="K43" s="7">
        <f>VLOOKUP(F43,Steuerung!$A$17:$G$500,7,FALSE)</f>
        <v>1</v>
      </c>
      <c r="L43" s="7">
        <f>VLOOKUP(F43,Steuerung!$A$17:$H$500,8,FALSE)</f>
        <v>23</v>
      </c>
      <c r="M43" s="73">
        <f t="shared" si="4"/>
        <v>52.166666666666657</v>
      </c>
      <c r="N43" s="91">
        <f t="shared" si="5"/>
        <v>1129.9299999999998</v>
      </c>
      <c r="O43" s="91">
        <f t="shared" si="6"/>
        <v>631.74999999999977</v>
      </c>
      <c r="P43" s="91">
        <f t="shared" si="7"/>
        <v>498.18</v>
      </c>
      <c r="Q43" s="63">
        <f>VLOOKUP(E43,Steuerung!$A$17:$B$500,2,FALSE)</f>
        <v>0</v>
      </c>
      <c r="R43" s="63">
        <f>VLOOKUP(F43,Steuerung!$A$17:$B$500,2,FALSE)</f>
        <v>0</v>
      </c>
      <c r="S43" s="4">
        <f t="shared" si="9"/>
        <v>0</v>
      </c>
      <c r="T43" s="4">
        <f t="shared" si="10"/>
        <v>0</v>
      </c>
      <c r="U43" s="112" t="e">
        <f t="shared" si="11"/>
        <v>#DIV/0!</v>
      </c>
      <c r="V43" s="112" t="e">
        <f t="shared" si="12"/>
        <v>#DIV/0!</v>
      </c>
      <c r="W43" s="112" t="e">
        <f t="shared" si="8"/>
        <v>#DIV/0!</v>
      </c>
    </row>
    <row r="44" spans="1:23" x14ac:dyDescent="0.2">
      <c r="A44" s="48" t="s">
        <v>3658</v>
      </c>
      <c r="B44" s="48" t="s">
        <v>3649</v>
      </c>
      <c r="C44" s="48"/>
      <c r="D44" s="48" t="s">
        <v>907</v>
      </c>
      <c r="E44" s="48" t="s">
        <v>250</v>
      </c>
      <c r="F44" s="48" t="s">
        <v>250</v>
      </c>
      <c r="G44" s="48" t="s">
        <v>1117</v>
      </c>
      <c r="H44" s="91">
        <v>17.52</v>
      </c>
      <c r="I44" s="7">
        <f>VLOOKUP(E44,Steuerung!$A$17:$E$500,5,FALSE)</f>
        <v>1</v>
      </c>
      <c r="J44" s="73">
        <f>VLOOKUP(E44,Steuerung!$A$17:$F$500,6,FALSE)</f>
        <v>29.166666666666657</v>
      </c>
      <c r="K44" s="7">
        <f>VLOOKUP(F44,Steuerung!$A$17:$G$500,7,FALSE)</f>
        <v>1</v>
      </c>
      <c r="L44" s="7">
        <f>VLOOKUP(F44,Steuerung!$A$17:$H$500,8,FALSE)</f>
        <v>23</v>
      </c>
      <c r="M44" s="73">
        <f t="shared" si="4"/>
        <v>52.166666666666657</v>
      </c>
      <c r="N44" s="91">
        <f t="shared" si="5"/>
        <v>913.95999999999981</v>
      </c>
      <c r="O44" s="91">
        <f t="shared" si="6"/>
        <v>510.99999999999983</v>
      </c>
      <c r="P44" s="91">
        <f t="shared" si="7"/>
        <v>402.96</v>
      </c>
      <c r="Q44" s="63">
        <f>VLOOKUP(E44,Steuerung!$A$17:$B$500,2,FALSE)</f>
        <v>0</v>
      </c>
      <c r="R44" s="63">
        <f>VLOOKUP(F44,Steuerung!$A$17:$B$500,2,FALSE)</f>
        <v>0</v>
      </c>
      <c r="S44" s="4">
        <f t="shared" si="9"/>
        <v>0</v>
      </c>
      <c r="T44" s="4">
        <f t="shared" si="10"/>
        <v>0</v>
      </c>
      <c r="U44" s="112" t="e">
        <f t="shared" si="11"/>
        <v>#DIV/0!</v>
      </c>
      <c r="V44" s="112" t="e">
        <f t="shared" si="12"/>
        <v>#DIV/0!</v>
      </c>
      <c r="W44" s="112" t="e">
        <f t="shared" si="8"/>
        <v>#DIV/0!</v>
      </c>
    </row>
    <row r="45" spans="1:23" x14ac:dyDescent="0.2">
      <c r="A45" s="48" t="s">
        <v>2984</v>
      </c>
      <c r="B45" s="48" t="s">
        <v>2987</v>
      </c>
      <c r="C45" s="48"/>
      <c r="D45" s="48" t="s">
        <v>868</v>
      </c>
      <c r="E45" s="48" t="s">
        <v>229</v>
      </c>
      <c r="F45" s="48" t="s">
        <v>124</v>
      </c>
      <c r="G45" s="48" t="s">
        <v>919</v>
      </c>
      <c r="H45" s="91">
        <v>21.33</v>
      </c>
      <c r="I45" s="7">
        <f>VLOOKUP(E45,Steuerung!$A$17:$E$500,5,FALSE)</f>
        <v>1</v>
      </c>
      <c r="J45" s="73">
        <f>VLOOKUP(E45,Steuerung!$A$17:$F$500,6,FALSE)</f>
        <v>29.166666666666657</v>
      </c>
      <c r="K45" s="7">
        <f>VLOOKUP(F45,Steuerung!$A$17:$G$500,7,FALSE)</f>
        <v>0</v>
      </c>
      <c r="L45" s="7">
        <f>VLOOKUP(F45,Steuerung!$A$17:$H$500,8,FALSE)</f>
        <v>0</v>
      </c>
      <c r="M45" s="73">
        <f t="shared" si="4"/>
        <v>29.166666666666657</v>
      </c>
      <c r="N45" s="91">
        <f t="shared" si="5"/>
        <v>622.12499999999977</v>
      </c>
      <c r="O45" s="91">
        <f t="shared" si="6"/>
        <v>622.12499999999977</v>
      </c>
      <c r="P45" s="91">
        <f t="shared" si="7"/>
        <v>0</v>
      </c>
      <c r="Q45" s="63">
        <f>VLOOKUP(E45,Steuerung!$A$17:$B$500,2,FALSE)</f>
        <v>0</v>
      </c>
      <c r="R45" s="63">
        <f>VLOOKUP(F45,Steuerung!$A$17:$B$500,2,FALSE)</f>
        <v>0</v>
      </c>
      <c r="S45" s="4">
        <f t="shared" si="9"/>
        <v>0</v>
      </c>
      <c r="T45" s="4">
        <f t="shared" si="10"/>
        <v>0</v>
      </c>
      <c r="U45" s="112" t="e">
        <f t="shared" si="11"/>
        <v>#DIV/0!</v>
      </c>
      <c r="V45" s="112">
        <f t="shared" si="12"/>
        <v>0</v>
      </c>
      <c r="W45" s="112" t="e">
        <f t="shared" si="8"/>
        <v>#DIV/0!</v>
      </c>
    </row>
    <row r="46" spans="1:23" x14ac:dyDescent="0.2">
      <c r="A46" s="48" t="s">
        <v>1516</v>
      </c>
      <c r="B46" s="48" t="s">
        <v>2564</v>
      </c>
      <c r="C46" s="48"/>
      <c r="D46" s="48" t="s">
        <v>875</v>
      </c>
      <c r="E46" s="48" t="s">
        <v>179</v>
      </c>
      <c r="F46" s="48" t="s">
        <v>110</v>
      </c>
      <c r="G46" s="48" t="s">
        <v>876</v>
      </c>
      <c r="H46" s="91">
        <v>55.19</v>
      </c>
      <c r="I46" s="7">
        <f>VLOOKUP(E46,Steuerung!$A$17:$E$500,5,FALSE)</f>
        <v>2</v>
      </c>
      <c r="J46" s="73">
        <f>VLOOKUP(E46,Steuerung!$A$17:$F$500,6,FALSE)</f>
        <v>58.333333333333329</v>
      </c>
      <c r="K46" s="7">
        <f>VLOOKUP(F46,Steuerung!$A$17:$G$500,7,FALSE)</f>
        <v>0</v>
      </c>
      <c r="L46" s="7">
        <f>VLOOKUP(F46,Steuerung!$A$17:$H$500,8,FALSE)</f>
        <v>0</v>
      </c>
      <c r="M46" s="73">
        <f t="shared" si="4"/>
        <v>58.333333333333329</v>
      </c>
      <c r="N46" s="91">
        <f t="shared" si="5"/>
        <v>3219.4166666666661</v>
      </c>
      <c r="O46" s="91">
        <f t="shared" si="6"/>
        <v>3219.4166666666661</v>
      </c>
      <c r="P46" s="91">
        <f t="shared" si="7"/>
        <v>0</v>
      </c>
      <c r="Q46" s="63">
        <f>VLOOKUP(E46,Steuerung!$A$17:$B$500,2,FALSE)</f>
        <v>0</v>
      </c>
      <c r="R46" s="63">
        <f>VLOOKUP(F46,Steuerung!$A$17:$B$500,2,FALSE)</f>
        <v>0</v>
      </c>
      <c r="S46" s="4">
        <f t="shared" si="9"/>
        <v>0</v>
      </c>
      <c r="T46" s="4">
        <f t="shared" si="10"/>
        <v>0</v>
      </c>
      <c r="U46" s="112" t="e">
        <f t="shared" si="11"/>
        <v>#DIV/0!</v>
      </c>
      <c r="V46" s="112">
        <f t="shared" si="12"/>
        <v>0</v>
      </c>
      <c r="W46" s="112" t="e">
        <f t="shared" si="8"/>
        <v>#DIV/0!</v>
      </c>
    </row>
    <row r="47" spans="1:23" x14ac:dyDescent="0.2">
      <c r="A47" s="48" t="s">
        <v>3659</v>
      </c>
      <c r="B47" s="48" t="s">
        <v>3660</v>
      </c>
      <c r="C47" s="48"/>
      <c r="D47" s="48" t="s">
        <v>868</v>
      </c>
      <c r="E47" s="48" t="s">
        <v>229</v>
      </c>
      <c r="F47" s="48" t="s">
        <v>229</v>
      </c>
      <c r="G47" s="48" t="s">
        <v>1334</v>
      </c>
      <c r="H47" s="91">
        <v>29.5</v>
      </c>
      <c r="I47" s="7">
        <f>VLOOKUP(E47,Steuerung!$A$17:$E$500,5,FALSE)</f>
        <v>1</v>
      </c>
      <c r="J47" s="73">
        <f>VLOOKUP(E47,Steuerung!$A$17:$F$500,6,FALSE)</f>
        <v>29.166666666666657</v>
      </c>
      <c r="K47" s="7">
        <f>VLOOKUP(F47,Steuerung!$A$17:$G$500,7,FALSE)</f>
        <v>1</v>
      </c>
      <c r="L47" s="7">
        <f>VLOOKUP(F47,Steuerung!$A$17:$H$500,8,FALSE)</f>
        <v>23</v>
      </c>
      <c r="M47" s="73">
        <f t="shared" si="4"/>
        <v>52.166666666666657</v>
      </c>
      <c r="N47" s="91">
        <f t="shared" si="5"/>
        <v>1538.9166666666663</v>
      </c>
      <c r="O47" s="91">
        <f t="shared" si="6"/>
        <v>860.4166666666664</v>
      </c>
      <c r="P47" s="91">
        <f t="shared" si="7"/>
        <v>678.5</v>
      </c>
      <c r="Q47" s="63">
        <f>VLOOKUP(E47,Steuerung!$A$17:$B$500,2,FALSE)</f>
        <v>0</v>
      </c>
      <c r="R47" s="63">
        <f>VLOOKUP(F47,Steuerung!$A$17:$B$500,2,FALSE)</f>
        <v>0</v>
      </c>
      <c r="S47" s="4">
        <f t="shared" si="9"/>
        <v>0</v>
      </c>
      <c r="T47" s="4">
        <f t="shared" si="10"/>
        <v>0</v>
      </c>
      <c r="U47" s="112" t="e">
        <f t="shared" si="11"/>
        <v>#DIV/0!</v>
      </c>
      <c r="V47" s="112" t="e">
        <f t="shared" si="12"/>
        <v>#DIV/0!</v>
      </c>
      <c r="W47" s="112" t="e">
        <f t="shared" si="8"/>
        <v>#DIV/0!</v>
      </c>
    </row>
    <row r="48" spans="1:23" x14ac:dyDescent="0.2">
      <c r="A48" s="48" t="s">
        <v>1532</v>
      </c>
      <c r="B48" s="48" t="s">
        <v>3472</v>
      </c>
      <c r="C48" s="48"/>
      <c r="D48" s="48" t="s">
        <v>868</v>
      </c>
      <c r="E48" s="48" t="s">
        <v>229</v>
      </c>
      <c r="F48" s="48" t="s">
        <v>124</v>
      </c>
      <c r="G48" s="48" t="s">
        <v>919</v>
      </c>
      <c r="H48" s="91">
        <v>4.32</v>
      </c>
      <c r="I48" s="7">
        <f>VLOOKUP(E48,Steuerung!$A$17:$E$500,5,FALSE)</f>
        <v>1</v>
      </c>
      <c r="J48" s="73">
        <f>VLOOKUP(E48,Steuerung!$A$17:$F$500,6,FALSE)</f>
        <v>29.166666666666657</v>
      </c>
      <c r="K48" s="7">
        <f>VLOOKUP(F48,Steuerung!$A$17:$G$500,7,FALSE)</f>
        <v>0</v>
      </c>
      <c r="L48" s="7">
        <f>VLOOKUP(F48,Steuerung!$A$17:$H$500,8,FALSE)</f>
        <v>0</v>
      </c>
      <c r="M48" s="73">
        <f t="shared" si="4"/>
        <v>29.166666666666657</v>
      </c>
      <c r="N48" s="91">
        <f t="shared" si="5"/>
        <v>125.99999999999997</v>
      </c>
      <c r="O48" s="91">
        <f t="shared" si="6"/>
        <v>125.99999999999997</v>
      </c>
      <c r="P48" s="91">
        <f t="shared" si="7"/>
        <v>0</v>
      </c>
      <c r="Q48" s="63">
        <f>VLOOKUP(E48,Steuerung!$A$17:$B$500,2,FALSE)</f>
        <v>0</v>
      </c>
      <c r="R48" s="63">
        <f>VLOOKUP(F48,Steuerung!$A$17:$B$500,2,FALSE)</f>
        <v>0</v>
      </c>
      <c r="S48" s="4">
        <f t="shared" si="9"/>
        <v>0</v>
      </c>
      <c r="T48" s="4">
        <f t="shared" si="10"/>
        <v>0</v>
      </c>
      <c r="U48" s="112" t="e">
        <f t="shared" si="11"/>
        <v>#DIV/0!</v>
      </c>
      <c r="V48" s="112">
        <f t="shared" si="12"/>
        <v>0</v>
      </c>
      <c r="W48" s="112" t="e">
        <f t="shared" si="8"/>
        <v>#DIV/0!</v>
      </c>
    </row>
    <row r="49" spans="1:23" x14ac:dyDescent="0.2">
      <c r="A49" s="48" t="s">
        <v>3661</v>
      </c>
      <c r="B49" s="48" t="s">
        <v>3662</v>
      </c>
      <c r="C49" s="48"/>
      <c r="D49" s="48" t="s">
        <v>868</v>
      </c>
      <c r="E49" s="48" t="s">
        <v>235</v>
      </c>
      <c r="F49" s="48" t="s">
        <v>229</v>
      </c>
      <c r="G49" s="48" t="s">
        <v>1334</v>
      </c>
      <c r="H49" s="91">
        <v>233.34</v>
      </c>
      <c r="I49" s="7">
        <f>VLOOKUP(E49,Steuerung!$A$17:$E$500,5,FALSE)</f>
        <v>5</v>
      </c>
      <c r="J49" s="73">
        <f>VLOOKUP(E49,Steuerung!$A$17:$F$500,6,FALSE)</f>
        <v>137.33333333333334</v>
      </c>
      <c r="K49" s="7">
        <f>VLOOKUP(F49,Steuerung!$A$17:$G$500,7,FALSE)</f>
        <v>1</v>
      </c>
      <c r="L49" s="7">
        <f>VLOOKUP(F49,Steuerung!$A$17:$H$500,8,FALSE)</f>
        <v>23</v>
      </c>
      <c r="M49" s="73">
        <f t="shared" si="4"/>
        <v>160.33333333333334</v>
      </c>
      <c r="N49" s="91">
        <f t="shared" si="5"/>
        <v>37412.18</v>
      </c>
      <c r="O49" s="91">
        <f t="shared" si="6"/>
        <v>32045.360000000004</v>
      </c>
      <c r="P49" s="91">
        <f t="shared" si="7"/>
        <v>5366.82</v>
      </c>
      <c r="Q49" s="63">
        <f>VLOOKUP(E49,Steuerung!$A$17:$B$500,2,FALSE)</f>
        <v>0</v>
      </c>
      <c r="R49" s="63">
        <f>VLOOKUP(F49,Steuerung!$A$17:$B$500,2,FALSE)</f>
        <v>0</v>
      </c>
      <c r="S49" s="4">
        <f t="shared" si="9"/>
        <v>0</v>
      </c>
      <c r="T49" s="4">
        <f t="shared" si="10"/>
        <v>0</v>
      </c>
      <c r="U49" s="112" t="e">
        <f t="shared" si="11"/>
        <v>#DIV/0!</v>
      </c>
      <c r="V49" s="112" t="e">
        <f t="shared" si="12"/>
        <v>#DIV/0!</v>
      </c>
      <c r="W49" s="112" t="e">
        <f t="shared" si="8"/>
        <v>#DIV/0!</v>
      </c>
    </row>
    <row r="50" spans="1:23" x14ac:dyDescent="0.2">
      <c r="A50" s="48" t="s">
        <v>3663</v>
      </c>
      <c r="B50" s="48" t="s">
        <v>2578</v>
      </c>
      <c r="C50" s="48"/>
      <c r="D50" s="48" t="s">
        <v>868</v>
      </c>
      <c r="E50" s="48" t="s">
        <v>229</v>
      </c>
      <c r="F50" s="48" t="s">
        <v>227</v>
      </c>
      <c r="G50" s="48" t="s">
        <v>919</v>
      </c>
      <c r="H50" s="91">
        <v>5.6</v>
      </c>
      <c r="I50" s="7">
        <f>VLOOKUP(E50,Steuerung!$A$17:$E$500,5,FALSE)</f>
        <v>1</v>
      </c>
      <c r="J50" s="73">
        <f>VLOOKUP(E50,Steuerung!$A$17:$F$500,6,FALSE)</f>
        <v>29.166666666666657</v>
      </c>
      <c r="K50" s="7" t="str">
        <f>VLOOKUP(F50,Steuerung!$A$17:$G$500,7,FALSE)</f>
        <v>m</v>
      </c>
      <c r="L50" s="7">
        <f>VLOOKUP(F50,Steuerung!$A$17:$H$500,8,FALSE)</f>
        <v>5.3</v>
      </c>
      <c r="M50" s="73">
        <f t="shared" si="4"/>
        <v>34.466666666666654</v>
      </c>
      <c r="N50" s="91">
        <f t="shared" si="5"/>
        <v>193.01333333333326</v>
      </c>
      <c r="O50" s="91">
        <f t="shared" si="6"/>
        <v>163.33333333333326</v>
      </c>
      <c r="P50" s="91">
        <f t="shared" si="7"/>
        <v>29.679999999999996</v>
      </c>
      <c r="Q50" s="63">
        <f>VLOOKUP(E50,Steuerung!$A$17:$B$500,2,FALSE)</f>
        <v>0</v>
      </c>
      <c r="R50" s="63">
        <f>VLOOKUP(F50,Steuerung!$A$17:$B$500,2,FALSE)</f>
        <v>0</v>
      </c>
      <c r="S50" s="4">
        <f t="shared" si="9"/>
        <v>0</v>
      </c>
      <c r="T50" s="4">
        <f t="shared" si="10"/>
        <v>0</v>
      </c>
      <c r="U50" s="112" t="e">
        <f t="shared" si="11"/>
        <v>#DIV/0!</v>
      </c>
      <c r="V50" s="112" t="e">
        <f t="shared" si="12"/>
        <v>#DIV/0!</v>
      </c>
      <c r="W50" s="112" t="e">
        <f t="shared" si="8"/>
        <v>#DIV/0!</v>
      </c>
    </row>
    <row r="51" spans="1:23" x14ac:dyDescent="0.2">
      <c r="A51" s="48" t="s">
        <v>3664</v>
      </c>
      <c r="B51" s="48" t="s">
        <v>791</v>
      </c>
      <c r="C51" s="48"/>
      <c r="D51" s="48" t="s">
        <v>910</v>
      </c>
      <c r="E51" s="48" t="s">
        <v>214</v>
      </c>
      <c r="F51" s="48" t="s">
        <v>214</v>
      </c>
      <c r="G51" s="48" t="s">
        <v>919</v>
      </c>
      <c r="H51" s="91">
        <v>12.08</v>
      </c>
      <c r="I51" s="7">
        <f>VLOOKUP(E51,Steuerung!$A$17:$E$500,5,FALSE)</f>
        <v>5</v>
      </c>
      <c r="J51" s="73">
        <f>VLOOKUP(E51,Steuerung!$A$17:$F$500,6,FALSE)</f>
        <v>137.33333333333334</v>
      </c>
      <c r="K51" s="7">
        <f>VLOOKUP(F51,Steuerung!$A$17:$G$500,7,FALSE)</f>
        <v>5</v>
      </c>
      <c r="L51" s="7">
        <f>VLOOKUP(F51,Steuerung!$A$17:$H$500,8,FALSE)</f>
        <v>113</v>
      </c>
      <c r="M51" s="73">
        <f t="shared" si="4"/>
        <v>250.33333333333334</v>
      </c>
      <c r="N51" s="91">
        <f t="shared" si="5"/>
        <v>3024.0266666666666</v>
      </c>
      <c r="O51" s="91">
        <f t="shared" si="6"/>
        <v>1658.9866666666667</v>
      </c>
      <c r="P51" s="91">
        <f t="shared" si="7"/>
        <v>1365.04</v>
      </c>
      <c r="Q51" s="63">
        <f>VLOOKUP(E51,Steuerung!$A$17:$B$500,2,FALSE)</f>
        <v>0</v>
      </c>
      <c r="R51" s="63">
        <f>VLOOKUP(F51,Steuerung!$A$17:$B$500,2,FALSE)</f>
        <v>0</v>
      </c>
      <c r="S51" s="4">
        <f t="shared" si="9"/>
        <v>0</v>
      </c>
      <c r="T51" s="4">
        <f t="shared" si="10"/>
        <v>0</v>
      </c>
      <c r="U51" s="112" t="e">
        <f t="shared" si="11"/>
        <v>#DIV/0!</v>
      </c>
      <c r="V51" s="112" t="e">
        <f t="shared" si="12"/>
        <v>#DIV/0!</v>
      </c>
      <c r="W51" s="112" t="e">
        <f t="shared" si="8"/>
        <v>#DIV/0!</v>
      </c>
    </row>
    <row r="52" spans="1:23" x14ac:dyDescent="0.2">
      <c r="A52" s="48" t="s">
        <v>3665</v>
      </c>
      <c r="B52" s="48" t="s">
        <v>1818</v>
      </c>
      <c r="C52" s="48"/>
      <c r="D52" s="48" t="s">
        <v>910</v>
      </c>
      <c r="E52" s="48" t="s">
        <v>214</v>
      </c>
      <c r="F52" s="48" t="s">
        <v>214</v>
      </c>
      <c r="G52" s="48" t="s">
        <v>919</v>
      </c>
      <c r="H52" s="91">
        <v>6.27</v>
      </c>
      <c r="I52" s="7">
        <f>VLOOKUP(E52,Steuerung!$A$17:$E$500,5,FALSE)</f>
        <v>5</v>
      </c>
      <c r="J52" s="73">
        <f>VLOOKUP(E52,Steuerung!$A$17:$F$500,6,FALSE)</f>
        <v>137.33333333333334</v>
      </c>
      <c r="K52" s="7">
        <f>VLOOKUP(F52,Steuerung!$A$17:$G$500,7,FALSE)</f>
        <v>5</v>
      </c>
      <c r="L52" s="7">
        <f>VLOOKUP(F52,Steuerung!$A$17:$H$500,8,FALSE)</f>
        <v>113</v>
      </c>
      <c r="M52" s="73">
        <f t="shared" si="4"/>
        <v>250.33333333333334</v>
      </c>
      <c r="N52" s="91">
        <f t="shared" si="5"/>
        <v>1569.59</v>
      </c>
      <c r="O52" s="91">
        <f t="shared" si="6"/>
        <v>861.08</v>
      </c>
      <c r="P52" s="91">
        <f t="shared" si="7"/>
        <v>708.51</v>
      </c>
      <c r="Q52" s="63">
        <f>VLOOKUP(E52,Steuerung!$A$17:$B$500,2,FALSE)</f>
        <v>0</v>
      </c>
      <c r="R52" s="63">
        <f>VLOOKUP(F52,Steuerung!$A$17:$B$500,2,FALSE)</f>
        <v>0</v>
      </c>
      <c r="S52" s="4">
        <f t="shared" si="9"/>
        <v>0</v>
      </c>
      <c r="T52" s="4">
        <f t="shared" si="10"/>
        <v>0</v>
      </c>
      <c r="U52" s="112" t="e">
        <f t="shared" si="11"/>
        <v>#DIV/0!</v>
      </c>
      <c r="V52" s="112" t="e">
        <f t="shared" si="12"/>
        <v>#DIV/0!</v>
      </c>
      <c r="W52" s="112" t="e">
        <f t="shared" si="8"/>
        <v>#DIV/0!</v>
      </c>
    </row>
    <row r="53" spans="1:23" x14ac:dyDescent="0.2">
      <c r="A53" s="48" t="s">
        <v>3666</v>
      </c>
      <c r="B53" s="48" t="s">
        <v>1818</v>
      </c>
      <c r="C53" s="48"/>
      <c r="D53" s="48" t="s">
        <v>910</v>
      </c>
      <c r="E53" s="48" t="s">
        <v>214</v>
      </c>
      <c r="F53" s="48" t="s">
        <v>214</v>
      </c>
      <c r="G53" s="48" t="s">
        <v>919</v>
      </c>
      <c r="H53" s="91">
        <v>7.39</v>
      </c>
      <c r="I53" s="7">
        <f>VLOOKUP(E53,Steuerung!$A$17:$E$500,5,FALSE)</f>
        <v>5</v>
      </c>
      <c r="J53" s="73">
        <f>VLOOKUP(E53,Steuerung!$A$17:$F$500,6,FALSE)</f>
        <v>137.33333333333334</v>
      </c>
      <c r="K53" s="7">
        <f>VLOOKUP(F53,Steuerung!$A$17:$G$500,7,FALSE)</f>
        <v>5</v>
      </c>
      <c r="L53" s="7">
        <f>VLOOKUP(F53,Steuerung!$A$17:$H$500,8,FALSE)</f>
        <v>113</v>
      </c>
      <c r="M53" s="73">
        <f t="shared" si="4"/>
        <v>250.33333333333334</v>
      </c>
      <c r="N53" s="91">
        <f t="shared" si="5"/>
        <v>1849.9633333333334</v>
      </c>
      <c r="O53" s="91">
        <f t="shared" si="6"/>
        <v>1014.8933333333333</v>
      </c>
      <c r="P53" s="91">
        <f t="shared" si="7"/>
        <v>835.06999999999994</v>
      </c>
      <c r="Q53" s="63">
        <f>VLOOKUP(E53,Steuerung!$A$17:$B$500,2,FALSE)</f>
        <v>0</v>
      </c>
      <c r="R53" s="63">
        <f>VLOOKUP(F53,Steuerung!$A$17:$B$500,2,FALSE)</f>
        <v>0</v>
      </c>
      <c r="S53" s="4">
        <f t="shared" si="9"/>
        <v>0</v>
      </c>
      <c r="T53" s="4">
        <f t="shared" si="10"/>
        <v>0</v>
      </c>
      <c r="U53" s="112" t="e">
        <f t="shared" si="11"/>
        <v>#DIV/0!</v>
      </c>
      <c r="V53" s="112" t="e">
        <f t="shared" si="12"/>
        <v>#DIV/0!</v>
      </c>
      <c r="W53" s="112" t="e">
        <f t="shared" si="8"/>
        <v>#DIV/0!</v>
      </c>
    </row>
    <row r="54" spans="1:23" x14ac:dyDescent="0.2">
      <c r="A54" s="48" t="s">
        <v>3667</v>
      </c>
      <c r="B54" s="48" t="s">
        <v>791</v>
      </c>
      <c r="C54" s="48"/>
      <c r="D54" s="48" t="s">
        <v>910</v>
      </c>
      <c r="E54" s="48" t="s">
        <v>214</v>
      </c>
      <c r="F54" s="48" t="s">
        <v>214</v>
      </c>
      <c r="G54" s="48" t="s">
        <v>919</v>
      </c>
      <c r="H54" s="91">
        <v>6.72</v>
      </c>
      <c r="I54" s="7">
        <f>VLOOKUP(E54,Steuerung!$A$17:$E$500,5,FALSE)</f>
        <v>5</v>
      </c>
      <c r="J54" s="73">
        <f>VLOOKUP(E54,Steuerung!$A$17:$F$500,6,FALSE)</f>
        <v>137.33333333333334</v>
      </c>
      <c r="K54" s="7">
        <f>VLOOKUP(F54,Steuerung!$A$17:$G$500,7,FALSE)</f>
        <v>5</v>
      </c>
      <c r="L54" s="7">
        <f>VLOOKUP(F54,Steuerung!$A$17:$H$500,8,FALSE)</f>
        <v>113</v>
      </c>
      <c r="M54" s="73">
        <f t="shared" si="4"/>
        <v>250.33333333333334</v>
      </c>
      <c r="N54" s="91">
        <f t="shared" si="5"/>
        <v>1682.24</v>
      </c>
      <c r="O54" s="91">
        <f t="shared" si="6"/>
        <v>922.88</v>
      </c>
      <c r="P54" s="91">
        <f t="shared" si="7"/>
        <v>759.36</v>
      </c>
      <c r="Q54" s="63">
        <f>VLOOKUP(E54,Steuerung!$A$17:$B$500,2,FALSE)</f>
        <v>0</v>
      </c>
      <c r="R54" s="63">
        <f>VLOOKUP(F54,Steuerung!$A$17:$B$500,2,FALSE)</f>
        <v>0</v>
      </c>
      <c r="S54" s="4">
        <f t="shared" si="9"/>
        <v>0</v>
      </c>
      <c r="T54" s="4">
        <f t="shared" si="10"/>
        <v>0</v>
      </c>
      <c r="U54" s="112" t="e">
        <f t="shared" si="11"/>
        <v>#DIV/0!</v>
      </c>
      <c r="V54" s="112" t="e">
        <f t="shared" si="12"/>
        <v>#DIV/0!</v>
      </c>
      <c r="W54" s="112" t="e">
        <f t="shared" si="8"/>
        <v>#DIV/0!</v>
      </c>
    </row>
    <row r="55" spans="1:23" x14ac:dyDescent="0.2">
      <c r="A55" s="48" t="s">
        <v>1637</v>
      </c>
      <c r="B55" s="48" t="s">
        <v>793</v>
      </c>
      <c r="C55" s="48"/>
      <c r="D55" s="48" t="s">
        <v>875</v>
      </c>
      <c r="E55" s="48" t="s">
        <v>177</v>
      </c>
      <c r="F55" s="48" t="s">
        <v>177</v>
      </c>
      <c r="G55" s="48" t="s">
        <v>869</v>
      </c>
      <c r="H55" s="91">
        <v>31.61</v>
      </c>
      <c r="I55" s="7">
        <f>VLOOKUP(E55,Steuerung!$A$17:$E$500,5,FALSE)</f>
        <v>1</v>
      </c>
      <c r="J55" s="73">
        <f>VLOOKUP(E55,Steuerung!$A$17:$F$500,6,FALSE)</f>
        <v>29.166666666666657</v>
      </c>
      <c r="K55" s="7">
        <f>VLOOKUP(F55,Steuerung!$A$17:$G$500,7,FALSE)</f>
        <v>1</v>
      </c>
      <c r="L55" s="7">
        <f>VLOOKUP(F55,Steuerung!$A$17:$H$500,8,FALSE)</f>
        <v>23</v>
      </c>
      <c r="M55" s="73">
        <f t="shared" si="4"/>
        <v>52.166666666666657</v>
      </c>
      <c r="N55" s="91">
        <f t="shared" si="5"/>
        <v>1648.988333333333</v>
      </c>
      <c r="O55" s="91">
        <f t="shared" si="6"/>
        <v>921.95833333333303</v>
      </c>
      <c r="P55" s="91">
        <f t="shared" si="7"/>
        <v>727.03</v>
      </c>
      <c r="Q55" s="63">
        <f>VLOOKUP(E55,Steuerung!$A$17:$B$500,2,FALSE)</f>
        <v>0</v>
      </c>
      <c r="R55" s="63">
        <f>VLOOKUP(F55,Steuerung!$A$17:$B$500,2,FALSE)</f>
        <v>0</v>
      </c>
      <c r="S55" s="4">
        <f t="shared" si="9"/>
        <v>0</v>
      </c>
      <c r="T55" s="4">
        <f t="shared" si="10"/>
        <v>0</v>
      </c>
      <c r="U55" s="112" t="e">
        <f t="shared" si="11"/>
        <v>#DIV/0!</v>
      </c>
      <c r="V55" s="112" t="e">
        <f t="shared" si="12"/>
        <v>#DIV/0!</v>
      </c>
      <c r="W55" s="112" t="e">
        <f t="shared" si="8"/>
        <v>#DIV/0!</v>
      </c>
    </row>
    <row r="56" spans="1:23" x14ac:dyDescent="0.2">
      <c r="A56" s="48" t="s">
        <v>1645</v>
      </c>
      <c r="B56" s="48" t="s">
        <v>791</v>
      </c>
      <c r="C56" s="48"/>
      <c r="D56" s="48" t="s">
        <v>910</v>
      </c>
      <c r="E56" s="48" t="s">
        <v>214</v>
      </c>
      <c r="F56" s="48" t="s">
        <v>214</v>
      </c>
      <c r="G56" s="48" t="s">
        <v>919</v>
      </c>
      <c r="H56" s="91">
        <v>3.59</v>
      </c>
      <c r="I56" s="7">
        <f>VLOOKUP(E56,Steuerung!$A$17:$E$500,5,FALSE)</f>
        <v>5</v>
      </c>
      <c r="J56" s="73">
        <f>VLOOKUP(E56,Steuerung!$A$17:$F$500,6,FALSE)</f>
        <v>137.33333333333334</v>
      </c>
      <c r="K56" s="7">
        <f>VLOOKUP(F56,Steuerung!$A$17:$G$500,7,FALSE)</f>
        <v>5</v>
      </c>
      <c r="L56" s="7">
        <f>VLOOKUP(F56,Steuerung!$A$17:$H$500,8,FALSE)</f>
        <v>113</v>
      </c>
      <c r="M56" s="73">
        <f t="shared" si="4"/>
        <v>250.33333333333334</v>
      </c>
      <c r="N56" s="91">
        <f t="shared" si="5"/>
        <v>898.69666666666672</v>
      </c>
      <c r="O56" s="91">
        <f t="shared" si="6"/>
        <v>493.0266666666667</v>
      </c>
      <c r="P56" s="91">
        <f t="shared" si="7"/>
        <v>405.66999999999996</v>
      </c>
      <c r="Q56" s="63">
        <f>VLOOKUP(E56,Steuerung!$A$17:$B$500,2,FALSE)</f>
        <v>0</v>
      </c>
      <c r="R56" s="63">
        <f>VLOOKUP(F56,Steuerung!$A$17:$B$500,2,FALSE)</f>
        <v>0</v>
      </c>
      <c r="S56" s="4">
        <f t="shared" si="9"/>
        <v>0</v>
      </c>
      <c r="T56" s="4">
        <f t="shared" si="10"/>
        <v>0</v>
      </c>
      <c r="U56" s="112" t="e">
        <f t="shared" si="11"/>
        <v>#DIV/0!</v>
      </c>
      <c r="V56" s="112" t="e">
        <f t="shared" si="12"/>
        <v>#DIV/0!</v>
      </c>
      <c r="W56" s="112" t="e">
        <f t="shared" si="8"/>
        <v>#DIV/0!</v>
      </c>
    </row>
    <row r="57" spans="1:23" x14ac:dyDescent="0.2">
      <c r="A57" s="48" t="s">
        <v>1645</v>
      </c>
      <c r="B57" s="48" t="s">
        <v>1818</v>
      </c>
      <c r="C57" s="48"/>
      <c r="D57" s="48" t="s">
        <v>910</v>
      </c>
      <c r="E57" s="48" t="s">
        <v>214</v>
      </c>
      <c r="F57" s="48" t="s">
        <v>214</v>
      </c>
      <c r="G57" s="48" t="s">
        <v>919</v>
      </c>
      <c r="H57" s="91">
        <v>2.16</v>
      </c>
      <c r="I57" s="7">
        <f>VLOOKUP(E57,Steuerung!$A$17:$E$500,5,FALSE)</f>
        <v>5</v>
      </c>
      <c r="J57" s="73">
        <f>VLOOKUP(E57,Steuerung!$A$17:$F$500,6,FALSE)</f>
        <v>137.33333333333334</v>
      </c>
      <c r="K57" s="7">
        <f>VLOOKUP(F57,Steuerung!$A$17:$G$500,7,FALSE)</f>
        <v>5</v>
      </c>
      <c r="L57" s="7">
        <f>VLOOKUP(F57,Steuerung!$A$17:$H$500,8,FALSE)</f>
        <v>113</v>
      </c>
      <c r="M57" s="73">
        <f t="shared" si="4"/>
        <v>250.33333333333334</v>
      </c>
      <c r="N57" s="91">
        <f t="shared" si="5"/>
        <v>540.72</v>
      </c>
      <c r="O57" s="91">
        <f t="shared" si="6"/>
        <v>296.64000000000004</v>
      </c>
      <c r="P57" s="91">
        <f t="shared" si="7"/>
        <v>244.08</v>
      </c>
      <c r="Q57" s="63">
        <f>VLOOKUP(E57,Steuerung!$A$17:$B$500,2,FALSE)</f>
        <v>0</v>
      </c>
      <c r="R57" s="63">
        <f>VLOOKUP(F57,Steuerung!$A$17:$B$500,2,FALSE)</f>
        <v>0</v>
      </c>
      <c r="S57" s="4">
        <f t="shared" si="9"/>
        <v>0</v>
      </c>
      <c r="T57" s="4">
        <f t="shared" si="10"/>
        <v>0</v>
      </c>
      <c r="U57" s="112" t="e">
        <f t="shared" si="11"/>
        <v>#DIV/0!</v>
      </c>
      <c r="V57" s="112" t="e">
        <f t="shared" si="12"/>
        <v>#DIV/0!</v>
      </c>
      <c r="W57" s="112" t="e">
        <f t="shared" si="8"/>
        <v>#DIV/0!</v>
      </c>
    </row>
    <row r="58" spans="1:23" x14ac:dyDescent="0.2">
      <c r="A58" s="48" t="s">
        <v>1646</v>
      </c>
      <c r="B58" s="48" t="s">
        <v>791</v>
      </c>
      <c r="C58" s="48"/>
      <c r="D58" s="48" t="s">
        <v>910</v>
      </c>
      <c r="E58" s="48" t="s">
        <v>214</v>
      </c>
      <c r="F58" s="48" t="s">
        <v>214</v>
      </c>
      <c r="G58" s="48" t="s">
        <v>919</v>
      </c>
      <c r="H58" s="91">
        <v>3.59</v>
      </c>
      <c r="I58" s="7">
        <f>VLOOKUP(E58,Steuerung!$A$17:$E$500,5,FALSE)</f>
        <v>5</v>
      </c>
      <c r="J58" s="73">
        <f>VLOOKUP(E58,Steuerung!$A$17:$F$500,6,FALSE)</f>
        <v>137.33333333333334</v>
      </c>
      <c r="K58" s="7">
        <f>VLOOKUP(F58,Steuerung!$A$17:$G$500,7,FALSE)</f>
        <v>5</v>
      </c>
      <c r="L58" s="7">
        <f>VLOOKUP(F58,Steuerung!$A$17:$H$500,8,FALSE)</f>
        <v>113</v>
      </c>
      <c r="M58" s="73">
        <f t="shared" si="4"/>
        <v>250.33333333333334</v>
      </c>
      <c r="N58" s="91">
        <f t="shared" si="5"/>
        <v>898.69666666666672</v>
      </c>
      <c r="O58" s="91">
        <f t="shared" si="6"/>
        <v>493.0266666666667</v>
      </c>
      <c r="P58" s="91">
        <f t="shared" si="7"/>
        <v>405.66999999999996</v>
      </c>
      <c r="Q58" s="63">
        <f>VLOOKUP(E58,Steuerung!$A$17:$B$500,2,FALSE)</f>
        <v>0</v>
      </c>
      <c r="R58" s="63">
        <f>VLOOKUP(F58,Steuerung!$A$17:$B$500,2,FALSE)</f>
        <v>0</v>
      </c>
      <c r="S58" s="4">
        <f t="shared" si="9"/>
        <v>0</v>
      </c>
      <c r="T58" s="4">
        <f t="shared" si="10"/>
        <v>0</v>
      </c>
      <c r="U58" s="112" t="e">
        <f t="shared" si="11"/>
        <v>#DIV/0!</v>
      </c>
      <c r="V58" s="112" t="e">
        <f t="shared" si="12"/>
        <v>#DIV/0!</v>
      </c>
      <c r="W58" s="112" t="e">
        <f t="shared" si="8"/>
        <v>#DIV/0!</v>
      </c>
    </row>
    <row r="59" spans="1:23" x14ac:dyDescent="0.2">
      <c r="A59" s="48" t="s">
        <v>1646</v>
      </c>
      <c r="B59" s="48" t="s">
        <v>1818</v>
      </c>
      <c r="C59" s="48"/>
      <c r="D59" s="48" t="s">
        <v>910</v>
      </c>
      <c r="E59" s="48" t="s">
        <v>214</v>
      </c>
      <c r="F59" s="48" t="s">
        <v>214</v>
      </c>
      <c r="G59" s="48" t="s">
        <v>919</v>
      </c>
      <c r="H59" s="91">
        <v>2.16</v>
      </c>
      <c r="I59" s="7">
        <f>VLOOKUP(E59,Steuerung!$A$17:$E$500,5,FALSE)</f>
        <v>5</v>
      </c>
      <c r="J59" s="73">
        <f>VLOOKUP(E59,Steuerung!$A$17:$F$500,6,FALSE)</f>
        <v>137.33333333333334</v>
      </c>
      <c r="K59" s="7">
        <f>VLOOKUP(F59,Steuerung!$A$17:$G$500,7,FALSE)</f>
        <v>5</v>
      </c>
      <c r="L59" s="7">
        <f>VLOOKUP(F59,Steuerung!$A$17:$H$500,8,FALSE)</f>
        <v>113</v>
      </c>
      <c r="M59" s="73">
        <f t="shared" si="4"/>
        <v>250.33333333333334</v>
      </c>
      <c r="N59" s="91">
        <f t="shared" si="5"/>
        <v>540.72</v>
      </c>
      <c r="O59" s="91">
        <f t="shared" si="6"/>
        <v>296.64000000000004</v>
      </c>
      <c r="P59" s="91">
        <f t="shared" si="7"/>
        <v>244.08</v>
      </c>
      <c r="Q59" s="63">
        <f>VLOOKUP(E59,Steuerung!$A$17:$B$500,2,FALSE)</f>
        <v>0</v>
      </c>
      <c r="R59" s="63">
        <f>VLOOKUP(F59,Steuerung!$A$17:$B$500,2,FALSE)</f>
        <v>0</v>
      </c>
      <c r="S59" s="4">
        <f t="shared" si="9"/>
        <v>0</v>
      </c>
      <c r="T59" s="4">
        <f t="shared" si="10"/>
        <v>0</v>
      </c>
      <c r="U59" s="112" t="e">
        <f t="shared" si="11"/>
        <v>#DIV/0!</v>
      </c>
      <c r="V59" s="112" t="e">
        <f t="shared" si="12"/>
        <v>#DIV/0!</v>
      </c>
      <c r="W59" s="112" t="e">
        <f t="shared" si="8"/>
        <v>#DIV/0!</v>
      </c>
    </row>
    <row r="60" spans="1:23" x14ac:dyDescent="0.2">
      <c r="A60" s="48" t="s">
        <v>3668</v>
      </c>
      <c r="B60" s="48" t="s">
        <v>1406</v>
      </c>
      <c r="C60" s="48"/>
      <c r="D60" s="48" t="s">
        <v>884</v>
      </c>
      <c r="E60" s="48" t="s">
        <v>307</v>
      </c>
      <c r="F60" s="48" t="s">
        <v>307</v>
      </c>
      <c r="G60" s="48" t="s">
        <v>1117</v>
      </c>
      <c r="H60" s="91">
        <v>20.76</v>
      </c>
      <c r="I60" s="7" t="str">
        <f>VLOOKUP(E60,Steuerung!$A$17:$E$500,5,FALSE)</f>
        <v>v</v>
      </c>
      <c r="J60" s="73">
        <f>VLOOKUP(E60,Steuerung!$A$17:$F$500,6,FALSE)</f>
        <v>3</v>
      </c>
      <c r="K60" s="7" t="str">
        <f>VLOOKUP(F60,Steuerung!$A$17:$G$500,7,FALSE)</f>
        <v>v</v>
      </c>
      <c r="L60" s="7">
        <f>VLOOKUP(F60,Steuerung!$A$17:$H$500,8,FALSE)</f>
        <v>1</v>
      </c>
      <c r="M60" s="73">
        <f t="shared" si="4"/>
        <v>4</v>
      </c>
      <c r="N60" s="91">
        <f t="shared" si="5"/>
        <v>83.04</v>
      </c>
      <c r="O60" s="91">
        <f t="shared" si="6"/>
        <v>62.28</v>
      </c>
      <c r="P60" s="91">
        <f t="shared" si="7"/>
        <v>20.76</v>
      </c>
      <c r="Q60" s="63">
        <f>VLOOKUP(E60,Steuerung!$A$17:$B$500,2,FALSE)</f>
        <v>0</v>
      </c>
      <c r="R60" s="63">
        <f>VLOOKUP(F60,Steuerung!$A$17:$B$500,2,FALSE)</f>
        <v>0</v>
      </c>
      <c r="S60" s="4">
        <f t="shared" si="9"/>
        <v>0</v>
      </c>
      <c r="T60" s="4">
        <f t="shared" si="10"/>
        <v>0</v>
      </c>
      <c r="U60" s="112" t="e">
        <f t="shared" si="11"/>
        <v>#DIV/0!</v>
      </c>
      <c r="V60" s="112" t="e">
        <f t="shared" si="12"/>
        <v>#DIV/0!</v>
      </c>
      <c r="W60" s="112" t="e">
        <f t="shared" si="8"/>
        <v>#DIV/0!</v>
      </c>
    </row>
    <row r="61" spans="1:23" x14ac:dyDescent="0.2">
      <c r="A61" s="48" t="s">
        <v>3669</v>
      </c>
      <c r="B61" s="48" t="s">
        <v>904</v>
      </c>
      <c r="C61" s="48"/>
      <c r="D61" s="48" t="s">
        <v>884</v>
      </c>
      <c r="E61" s="48" t="s">
        <v>307</v>
      </c>
      <c r="F61" s="48" t="s">
        <v>307</v>
      </c>
      <c r="G61" s="48" t="s">
        <v>869</v>
      </c>
      <c r="H61" s="91">
        <v>15.89</v>
      </c>
      <c r="I61" s="7" t="str">
        <f>VLOOKUP(E61,Steuerung!$A$17:$E$500,5,FALSE)</f>
        <v>v</v>
      </c>
      <c r="J61" s="73">
        <f>VLOOKUP(E61,Steuerung!$A$17:$F$500,6,FALSE)</f>
        <v>3</v>
      </c>
      <c r="K61" s="7" t="str">
        <f>VLOOKUP(F61,Steuerung!$A$17:$G$500,7,FALSE)</f>
        <v>v</v>
      </c>
      <c r="L61" s="7">
        <f>VLOOKUP(F61,Steuerung!$A$17:$H$500,8,FALSE)</f>
        <v>1</v>
      </c>
      <c r="M61" s="73">
        <f t="shared" si="4"/>
        <v>4</v>
      </c>
      <c r="N61" s="91">
        <f t="shared" si="5"/>
        <v>63.56</v>
      </c>
      <c r="O61" s="91">
        <f t="shared" si="6"/>
        <v>47.67</v>
      </c>
      <c r="P61" s="91">
        <f t="shared" si="7"/>
        <v>15.89</v>
      </c>
      <c r="Q61" s="63">
        <f>VLOOKUP(E61,Steuerung!$A$17:$B$500,2,FALSE)</f>
        <v>0</v>
      </c>
      <c r="R61" s="63">
        <f>VLOOKUP(F61,Steuerung!$A$17:$B$500,2,FALSE)</f>
        <v>0</v>
      </c>
      <c r="S61" s="4">
        <f t="shared" si="9"/>
        <v>0</v>
      </c>
      <c r="T61" s="4">
        <f t="shared" si="10"/>
        <v>0</v>
      </c>
      <c r="U61" s="112" t="e">
        <f t="shared" si="11"/>
        <v>#DIV/0!</v>
      </c>
      <c r="V61" s="112" t="e">
        <f t="shared" si="12"/>
        <v>#DIV/0!</v>
      </c>
      <c r="W61" s="112" t="e">
        <f t="shared" si="8"/>
        <v>#DIV/0!</v>
      </c>
    </row>
    <row r="62" spans="1:23" x14ac:dyDescent="0.2">
      <c r="A62" s="48" t="s">
        <v>3670</v>
      </c>
      <c r="B62" s="48" t="s">
        <v>904</v>
      </c>
      <c r="C62" s="48"/>
      <c r="D62" s="48" t="s">
        <v>884</v>
      </c>
      <c r="E62" s="48" t="s">
        <v>307</v>
      </c>
      <c r="F62" s="48" t="s">
        <v>307</v>
      </c>
      <c r="G62" s="48" t="s">
        <v>869</v>
      </c>
      <c r="H62" s="91">
        <v>12.28</v>
      </c>
      <c r="I62" s="7" t="str">
        <f>VLOOKUP(E62,Steuerung!$A$17:$E$500,5,FALSE)</f>
        <v>v</v>
      </c>
      <c r="J62" s="73">
        <f>VLOOKUP(E62,Steuerung!$A$17:$F$500,6,FALSE)</f>
        <v>3</v>
      </c>
      <c r="K62" s="7" t="str">
        <f>VLOOKUP(F62,Steuerung!$A$17:$G$500,7,FALSE)</f>
        <v>v</v>
      </c>
      <c r="L62" s="7">
        <f>VLOOKUP(F62,Steuerung!$A$17:$H$500,8,FALSE)</f>
        <v>1</v>
      </c>
      <c r="M62" s="73">
        <f t="shared" si="4"/>
        <v>4</v>
      </c>
      <c r="N62" s="91">
        <f t="shared" si="5"/>
        <v>49.12</v>
      </c>
      <c r="O62" s="91">
        <f t="shared" si="6"/>
        <v>36.839999999999996</v>
      </c>
      <c r="P62" s="91">
        <f t="shared" si="7"/>
        <v>12.28</v>
      </c>
      <c r="Q62" s="63">
        <f>VLOOKUP(E62,Steuerung!$A$17:$B$500,2,FALSE)</f>
        <v>0</v>
      </c>
      <c r="R62" s="63">
        <f>VLOOKUP(F62,Steuerung!$A$17:$B$500,2,FALSE)</f>
        <v>0</v>
      </c>
      <c r="S62" s="4">
        <f t="shared" si="9"/>
        <v>0</v>
      </c>
      <c r="T62" s="4">
        <f t="shared" si="10"/>
        <v>0</v>
      </c>
      <c r="U62" s="112" t="e">
        <f t="shared" si="11"/>
        <v>#DIV/0!</v>
      </c>
      <c r="V62" s="112" t="e">
        <f t="shared" si="12"/>
        <v>#DIV/0!</v>
      </c>
      <c r="W62" s="112" t="e">
        <f t="shared" si="8"/>
        <v>#DIV/0!</v>
      </c>
    </row>
    <row r="63" spans="1:23" x14ac:dyDescent="0.2">
      <c r="A63" s="48" t="s">
        <v>3671</v>
      </c>
      <c r="B63" s="48" t="s">
        <v>904</v>
      </c>
      <c r="C63" s="48"/>
      <c r="D63" s="48" t="s">
        <v>884</v>
      </c>
      <c r="E63" s="48" t="s">
        <v>307</v>
      </c>
      <c r="F63" s="48" t="s">
        <v>307</v>
      </c>
      <c r="G63" s="48" t="s">
        <v>869</v>
      </c>
      <c r="H63" s="91">
        <v>21.95</v>
      </c>
      <c r="I63" s="7" t="str">
        <f>VLOOKUP(E63,Steuerung!$A$17:$E$500,5,FALSE)</f>
        <v>v</v>
      </c>
      <c r="J63" s="73">
        <f>VLOOKUP(E63,Steuerung!$A$17:$F$500,6,FALSE)</f>
        <v>3</v>
      </c>
      <c r="K63" s="7" t="str">
        <f>VLOOKUP(F63,Steuerung!$A$17:$G$500,7,FALSE)</f>
        <v>v</v>
      </c>
      <c r="L63" s="7">
        <f>VLOOKUP(F63,Steuerung!$A$17:$H$500,8,FALSE)</f>
        <v>1</v>
      </c>
      <c r="M63" s="73">
        <f t="shared" si="4"/>
        <v>4</v>
      </c>
      <c r="N63" s="91">
        <f t="shared" si="5"/>
        <v>87.8</v>
      </c>
      <c r="O63" s="91">
        <f t="shared" si="6"/>
        <v>65.849999999999994</v>
      </c>
      <c r="P63" s="91">
        <f t="shared" si="7"/>
        <v>21.95</v>
      </c>
      <c r="Q63" s="63">
        <f>VLOOKUP(E63,Steuerung!$A$17:$B$500,2,FALSE)</f>
        <v>0</v>
      </c>
      <c r="R63" s="63">
        <f>VLOOKUP(F63,Steuerung!$A$17:$B$500,2,FALSE)</f>
        <v>0</v>
      </c>
      <c r="S63" s="4">
        <f t="shared" si="9"/>
        <v>0</v>
      </c>
      <c r="T63" s="4">
        <f t="shared" si="10"/>
        <v>0</v>
      </c>
      <c r="U63" s="112" t="e">
        <f t="shared" si="11"/>
        <v>#DIV/0!</v>
      </c>
      <c r="V63" s="112" t="e">
        <f t="shared" si="12"/>
        <v>#DIV/0!</v>
      </c>
      <c r="W63" s="112" t="e">
        <f t="shared" si="8"/>
        <v>#DIV/0!</v>
      </c>
    </row>
    <row r="64" spans="1:23" x14ac:dyDescent="0.2">
      <c r="A64" s="48" t="s">
        <v>1342</v>
      </c>
      <c r="B64" s="48"/>
      <c r="C64" s="48"/>
      <c r="D64" s="48"/>
      <c r="E64" s="48"/>
      <c r="F64" s="48"/>
      <c r="G64" s="48"/>
      <c r="H64" s="91"/>
      <c r="I64" s="48"/>
      <c r="J64" s="4"/>
      <c r="K64" s="48"/>
      <c r="L64" s="48"/>
      <c r="M64" s="4"/>
      <c r="N64" s="48"/>
      <c r="O64" s="48"/>
      <c r="P64" s="48"/>
      <c r="Q64" s="48"/>
      <c r="R64" s="48"/>
      <c r="S64" s="4"/>
      <c r="T64" s="4"/>
      <c r="U64" s="112"/>
      <c r="V64" s="112"/>
      <c r="W64" s="112"/>
    </row>
    <row r="65" spans="1:23" x14ac:dyDescent="0.2">
      <c r="A65" s="48" t="s">
        <v>877</v>
      </c>
      <c r="B65" s="48" t="s">
        <v>3672</v>
      </c>
      <c r="C65" s="48"/>
      <c r="D65" s="48" t="s">
        <v>875</v>
      </c>
      <c r="E65" s="48" t="s">
        <v>179</v>
      </c>
      <c r="F65" s="48" t="s">
        <v>177</v>
      </c>
      <c r="G65" s="48" t="s">
        <v>919</v>
      </c>
      <c r="H65" s="91">
        <v>134.97999999999999</v>
      </c>
      <c r="I65" s="7">
        <f>VLOOKUP(E65,Steuerung!$A$17:$E$500,5,FALSE)</f>
        <v>2</v>
      </c>
      <c r="J65" s="73">
        <f>VLOOKUP(E65,Steuerung!$A$17:$F$500,6,FALSE)</f>
        <v>58.333333333333329</v>
      </c>
      <c r="K65" s="7">
        <f>VLOOKUP(F65,Steuerung!$A$17:$G$500,7,FALSE)</f>
        <v>1</v>
      </c>
      <c r="L65" s="7">
        <f>VLOOKUP(F65,Steuerung!$A$17:$H$500,8,FALSE)</f>
        <v>23</v>
      </c>
      <c r="M65" s="73">
        <f t="shared" si="4"/>
        <v>81.333333333333329</v>
      </c>
      <c r="N65" s="91">
        <f t="shared" si="5"/>
        <v>10978.373333333331</v>
      </c>
      <c r="O65" s="91">
        <f t="shared" si="6"/>
        <v>7873.8333333333321</v>
      </c>
      <c r="P65" s="91">
        <f t="shared" si="7"/>
        <v>3104.54</v>
      </c>
      <c r="Q65" s="63">
        <f>VLOOKUP(E65,Steuerung!$A$17:$B$500,2,FALSE)</f>
        <v>0</v>
      </c>
      <c r="R65" s="63">
        <f>VLOOKUP(F65,Steuerung!$A$17:$B$500,2,FALSE)</f>
        <v>0</v>
      </c>
      <c r="S65" s="4">
        <f t="shared" si="9"/>
        <v>0</v>
      </c>
      <c r="T65" s="4">
        <f t="shared" si="10"/>
        <v>0</v>
      </c>
      <c r="U65" s="112" t="e">
        <f t="shared" ref="U65:U79" si="13">IF(J65&gt;0,O65/Q65*SVS_UHR,0)</f>
        <v>#DIV/0!</v>
      </c>
      <c r="V65" s="112" t="e">
        <f t="shared" ref="V65:V79" si="14">IF(L65&gt;0,P65/R65*SVS_UHR,0)</f>
        <v>#DIV/0!</v>
      </c>
      <c r="W65" s="112" t="e">
        <f t="shared" si="8"/>
        <v>#DIV/0!</v>
      </c>
    </row>
    <row r="66" spans="1:23" x14ac:dyDescent="0.2">
      <c r="A66" s="48" t="s">
        <v>1009</v>
      </c>
      <c r="B66" s="48" t="s">
        <v>1328</v>
      </c>
      <c r="C66" s="48"/>
      <c r="D66" s="48" t="s">
        <v>875</v>
      </c>
      <c r="E66" s="48" t="s">
        <v>177</v>
      </c>
      <c r="F66" s="48" t="s">
        <v>177</v>
      </c>
      <c r="G66" s="48" t="s">
        <v>919</v>
      </c>
      <c r="H66" s="91">
        <v>14.49</v>
      </c>
      <c r="I66" s="7">
        <f>VLOOKUP(E66,Steuerung!$A$17:$E$500,5,FALSE)</f>
        <v>1</v>
      </c>
      <c r="J66" s="73">
        <f>VLOOKUP(E66,Steuerung!$A$17:$F$500,6,FALSE)</f>
        <v>29.166666666666657</v>
      </c>
      <c r="K66" s="7">
        <f>VLOOKUP(F66,Steuerung!$A$17:$G$500,7,FALSE)</f>
        <v>1</v>
      </c>
      <c r="L66" s="7">
        <f>VLOOKUP(F66,Steuerung!$A$17:$H$500,8,FALSE)</f>
        <v>23</v>
      </c>
      <c r="M66" s="73">
        <f t="shared" si="4"/>
        <v>52.166666666666657</v>
      </c>
      <c r="N66" s="91">
        <f t="shared" si="5"/>
        <v>755.89499999999987</v>
      </c>
      <c r="O66" s="91">
        <f t="shared" si="6"/>
        <v>422.62499999999989</v>
      </c>
      <c r="P66" s="91">
        <f t="shared" si="7"/>
        <v>333.27</v>
      </c>
      <c r="Q66" s="63">
        <f>VLOOKUP(E66,Steuerung!$A$17:$B$500,2,FALSE)</f>
        <v>0</v>
      </c>
      <c r="R66" s="63">
        <f>VLOOKUP(F66,Steuerung!$A$17:$B$500,2,FALSE)</f>
        <v>0</v>
      </c>
      <c r="S66" s="4">
        <f t="shared" si="9"/>
        <v>0</v>
      </c>
      <c r="T66" s="4">
        <f t="shared" si="10"/>
        <v>0</v>
      </c>
      <c r="U66" s="112" t="e">
        <f t="shared" si="13"/>
        <v>#DIV/0!</v>
      </c>
      <c r="V66" s="112" t="e">
        <f t="shared" si="14"/>
        <v>#DIV/0!</v>
      </c>
      <c r="W66" s="112" t="e">
        <f t="shared" si="8"/>
        <v>#DIV/0!</v>
      </c>
    </row>
    <row r="67" spans="1:23" x14ac:dyDescent="0.2">
      <c r="A67" s="48" t="s">
        <v>1009</v>
      </c>
      <c r="B67" s="48" t="s">
        <v>2024</v>
      </c>
      <c r="C67" s="48"/>
      <c r="D67" s="48" t="s">
        <v>875</v>
      </c>
      <c r="E67" s="48" t="s">
        <v>157</v>
      </c>
      <c r="F67" s="48" t="s">
        <v>157</v>
      </c>
      <c r="G67" s="48" t="s">
        <v>876</v>
      </c>
      <c r="H67" s="91">
        <v>20.38</v>
      </c>
      <c r="I67" s="7">
        <f>VLOOKUP(E67,Steuerung!$A$17:$E$500,5,FALSE)</f>
        <v>1</v>
      </c>
      <c r="J67" s="73">
        <f>VLOOKUP(E67,Steuerung!$A$17:$F$500,6,FALSE)</f>
        <v>29.166666666666657</v>
      </c>
      <c r="K67" s="7">
        <f>VLOOKUP(F67,Steuerung!$A$17:$G$500,7,FALSE)</f>
        <v>1</v>
      </c>
      <c r="L67" s="7">
        <f>VLOOKUP(F67,Steuerung!$A$17:$H$500,8,FALSE)</f>
        <v>23</v>
      </c>
      <c r="M67" s="73">
        <f t="shared" si="4"/>
        <v>52.166666666666657</v>
      </c>
      <c r="N67" s="91">
        <f t="shared" si="5"/>
        <v>1063.1566666666665</v>
      </c>
      <c r="O67" s="91">
        <f t="shared" si="6"/>
        <v>594.4166666666664</v>
      </c>
      <c r="P67" s="91">
        <f t="shared" si="7"/>
        <v>468.73999999999995</v>
      </c>
      <c r="Q67" s="63">
        <f>VLOOKUP(E67,Steuerung!$A$17:$B$500,2,FALSE)</f>
        <v>0</v>
      </c>
      <c r="R67" s="63">
        <f>VLOOKUP(F67,Steuerung!$A$17:$B$500,2,FALSE)</f>
        <v>0</v>
      </c>
      <c r="S67" s="4">
        <f t="shared" si="9"/>
        <v>0</v>
      </c>
      <c r="T67" s="4">
        <f t="shared" si="10"/>
        <v>0</v>
      </c>
      <c r="U67" s="112" t="e">
        <f t="shared" si="13"/>
        <v>#DIV/0!</v>
      </c>
      <c r="V67" s="112" t="e">
        <f t="shared" si="14"/>
        <v>#DIV/0!</v>
      </c>
      <c r="W67" s="112" t="e">
        <f t="shared" si="8"/>
        <v>#DIV/0!</v>
      </c>
    </row>
    <row r="68" spans="1:23" x14ac:dyDescent="0.2">
      <c r="A68" s="48" t="s">
        <v>1537</v>
      </c>
      <c r="B68" s="48" t="s">
        <v>1328</v>
      </c>
      <c r="C68" s="48"/>
      <c r="D68" s="48" t="s">
        <v>875</v>
      </c>
      <c r="E68" s="48" t="s">
        <v>177</v>
      </c>
      <c r="F68" s="48" t="s">
        <v>177</v>
      </c>
      <c r="G68" s="48" t="s">
        <v>1117</v>
      </c>
      <c r="H68" s="91">
        <v>17.93</v>
      </c>
      <c r="I68" s="7">
        <f>VLOOKUP(E68,Steuerung!$A$17:$E$500,5,FALSE)</f>
        <v>1</v>
      </c>
      <c r="J68" s="73">
        <f>VLOOKUP(E68,Steuerung!$A$17:$F$500,6,FALSE)</f>
        <v>29.166666666666657</v>
      </c>
      <c r="K68" s="7">
        <f>VLOOKUP(F68,Steuerung!$A$17:$G$500,7,FALSE)</f>
        <v>1</v>
      </c>
      <c r="L68" s="7">
        <f>VLOOKUP(F68,Steuerung!$A$17:$H$500,8,FALSE)</f>
        <v>23</v>
      </c>
      <c r="M68" s="73">
        <f t="shared" si="4"/>
        <v>52.166666666666657</v>
      </c>
      <c r="N68" s="91">
        <f t="shared" si="5"/>
        <v>935.34833333333313</v>
      </c>
      <c r="O68" s="91">
        <f t="shared" si="6"/>
        <v>522.95833333333314</v>
      </c>
      <c r="P68" s="91">
        <f t="shared" si="7"/>
        <v>412.39</v>
      </c>
      <c r="Q68" s="63">
        <f>VLOOKUP(E68,Steuerung!$A$17:$B$500,2,FALSE)</f>
        <v>0</v>
      </c>
      <c r="R68" s="63">
        <f>VLOOKUP(F68,Steuerung!$A$17:$B$500,2,FALSE)</f>
        <v>0</v>
      </c>
      <c r="S68" s="4">
        <f t="shared" si="9"/>
        <v>0</v>
      </c>
      <c r="T68" s="4">
        <f t="shared" si="10"/>
        <v>0</v>
      </c>
      <c r="U68" s="112" t="e">
        <f t="shared" si="13"/>
        <v>#DIV/0!</v>
      </c>
      <c r="V68" s="112" t="e">
        <f t="shared" si="14"/>
        <v>#DIV/0!</v>
      </c>
      <c r="W68" s="112" t="e">
        <f t="shared" si="8"/>
        <v>#DIV/0!</v>
      </c>
    </row>
    <row r="69" spans="1:23" x14ac:dyDescent="0.2">
      <c r="A69" s="48" t="s">
        <v>1537</v>
      </c>
      <c r="B69" s="48" t="s">
        <v>2024</v>
      </c>
      <c r="C69" s="48"/>
      <c r="D69" s="48" t="s">
        <v>875</v>
      </c>
      <c r="E69" s="48" t="s">
        <v>157</v>
      </c>
      <c r="F69" s="48" t="s">
        <v>157</v>
      </c>
      <c r="G69" s="48" t="s">
        <v>876</v>
      </c>
      <c r="H69" s="91">
        <v>13.82</v>
      </c>
      <c r="I69" s="7">
        <f>VLOOKUP(E69,Steuerung!$A$17:$E$500,5,FALSE)</f>
        <v>1</v>
      </c>
      <c r="J69" s="73">
        <f>VLOOKUP(E69,Steuerung!$A$17:$F$500,6,FALSE)</f>
        <v>29.166666666666657</v>
      </c>
      <c r="K69" s="7">
        <f>VLOOKUP(F69,Steuerung!$A$17:$G$500,7,FALSE)</f>
        <v>1</v>
      </c>
      <c r="L69" s="7">
        <f>VLOOKUP(F69,Steuerung!$A$17:$H$500,8,FALSE)</f>
        <v>23</v>
      </c>
      <c r="M69" s="73">
        <f t="shared" si="4"/>
        <v>52.166666666666657</v>
      </c>
      <c r="N69" s="91">
        <f t="shared" si="5"/>
        <v>720.94333333333327</v>
      </c>
      <c r="O69" s="91">
        <f t="shared" si="6"/>
        <v>403.0833333333332</v>
      </c>
      <c r="P69" s="91">
        <f t="shared" si="7"/>
        <v>317.86</v>
      </c>
      <c r="Q69" s="63">
        <f>VLOOKUP(E69,Steuerung!$A$17:$B$500,2,FALSE)</f>
        <v>0</v>
      </c>
      <c r="R69" s="63">
        <f>VLOOKUP(F69,Steuerung!$A$17:$B$500,2,FALSE)</f>
        <v>0</v>
      </c>
      <c r="S69" s="4">
        <f t="shared" si="9"/>
        <v>0</v>
      </c>
      <c r="T69" s="4">
        <f t="shared" si="10"/>
        <v>0</v>
      </c>
      <c r="U69" s="112" t="e">
        <f t="shared" si="13"/>
        <v>#DIV/0!</v>
      </c>
      <c r="V69" s="112" t="e">
        <f t="shared" si="14"/>
        <v>#DIV/0!</v>
      </c>
      <c r="W69" s="112" t="e">
        <f t="shared" si="8"/>
        <v>#DIV/0!</v>
      </c>
    </row>
    <row r="70" spans="1:23" x14ac:dyDescent="0.2">
      <c r="A70" s="48" t="s">
        <v>1661</v>
      </c>
      <c r="B70" s="48" t="s">
        <v>1328</v>
      </c>
      <c r="C70" s="48"/>
      <c r="D70" s="48" t="s">
        <v>875</v>
      </c>
      <c r="E70" s="48" t="s">
        <v>177</v>
      </c>
      <c r="F70" s="48" t="s">
        <v>177</v>
      </c>
      <c r="G70" s="48" t="s">
        <v>876</v>
      </c>
      <c r="H70" s="91">
        <v>12.12</v>
      </c>
      <c r="I70" s="7">
        <f>VLOOKUP(E70,Steuerung!$A$17:$E$500,5,FALSE)</f>
        <v>1</v>
      </c>
      <c r="J70" s="73">
        <f>VLOOKUP(E70,Steuerung!$A$17:$F$500,6,FALSE)</f>
        <v>29.166666666666657</v>
      </c>
      <c r="K70" s="7">
        <f>VLOOKUP(F70,Steuerung!$A$17:$G$500,7,FALSE)</f>
        <v>1</v>
      </c>
      <c r="L70" s="7">
        <f>VLOOKUP(F70,Steuerung!$A$17:$H$500,8,FALSE)</f>
        <v>23</v>
      </c>
      <c r="M70" s="73">
        <f t="shared" si="4"/>
        <v>52.166666666666657</v>
      </c>
      <c r="N70" s="91">
        <f t="shared" si="5"/>
        <v>632.25999999999988</v>
      </c>
      <c r="O70" s="91">
        <f t="shared" si="6"/>
        <v>353.49999999999989</v>
      </c>
      <c r="P70" s="91">
        <f t="shared" si="7"/>
        <v>278.76</v>
      </c>
      <c r="Q70" s="63">
        <f>VLOOKUP(E70,Steuerung!$A$17:$B$500,2,FALSE)</f>
        <v>0</v>
      </c>
      <c r="R70" s="63">
        <f>VLOOKUP(F70,Steuerung!$A$17:$B$500,2,FALSE)</f>
        <v>0</v>
      </c>
      <c r="S70" s="4">
        <f t="shared" si="9"/>
        <v>0</v>
      </c>
      <c r="T70" s="4">
        <f t="shared" si="10"/>
        <v>0</v>
      </c>
      <c r="U70" s="112" t="e">
        <f t="shared" si="13"/>
        <v>#DIV/0!</v>
      </c>
      <c r="V70" s="112" t="e">
        <f t="shared" si="14"/>
        <v>#DIV/0!</v>
      </c>
      <c r="W70" s="112" t="e">
        <f t="shared" si="8"/>
        <v>#DIV/0!</v>
      </c>
    </row>
    <row r="71" spans="1:23" x14ac:dyDescent="0.2">
      <c r="A71" s="48" t="s">
        <v>1661</v>
      </c>
      <c r="B71" s="48" t="s">
        <v>2024</v>
      </c>
      <c r="C71" s="48"/>
      <c r="D71" s="48" t="s">
        <v>875</v>
      </c>
      <c r="E71" s="48" t="s">
        <v>157</v>
      </c>
      <c r="F71" s="48" t="s">
        <v>157</v>
      </c>
      <c r="G71" s="48" t="s">
        <v>876</v>
      </c>
      <c r="H71" s="91">
        <v>20.38</v>
      </c>
      <c r="I71" s="7">
        <f>VLOOKUP(E71,Steuerung!$A$17:$E$500,5,FALSE)</f>
        <v>1</v>
      </c>
      <c r="J71" s="73">
        <f>VLOOKUP(E71,Steuerung!$A$17:$F$500,6,FALSE)</f>
        <v>29.166666666666657</v>
      </c>
      <c r="K71" s="7">
        <f>VLOOKUP(F71,Steuerung!$A$17:$G$500,7,FALSE)</f>
        <v>1</v>
      </c>
      <c r="L71" s="7">
        <f>VLOOKUP(F71,Steuerung!$A$17:$H$500,8,FALSE)</f>
        <v>23</v>
      </c>
      <c r="M71" s="73">
        <f t="shared" si="4"/>
        <v>52.166666666666657</v>
      </c>
      <c r="N71" s="91">
        <f t="shared" si="5"/>
        <v>1063.1566666666665</v>
      </c>
      <c r="O71" s="91">
        <f t="shared" si="6"/>
        <v>594.4166666666664</v>
      </c>
      <c r="P71" s="91">
        <f t="shared" si="7"/>
        <v>468.73999999999995</v>
      </c>
      <c r="Q71" s="63">
        <f>VLOOKUP(E71,Steuerung!$A$17:$B$500,2,FALSE)</f>
        <v>0</v>
      </c>
      <c r="R71" s="63">
        <f>VLOOKUP(F71,Steuerung!$A$17:$B$500,2,FALSE)</f>
        <v>0</v>
      </c>
      <c r="S71" s="4">
        <f t="shared" si="9"/>
        <v>0</v>
      </c>
      <c r="T71" s="4">
        <f t="shared" si="10"/>
        <v>0</v>
      </c>
      <c r="U71" s="112" t="e">
        <f t="shared" si="13"/>
        <v>#DIV/0!</v>
      </c>
      <c r="V71" s="112" t="e">
        <f t="shared" si="14"/>
        <v>#DIV/0!</v>
      </c>
      <c r="W71" s="112" t="e">
        <f t="shared" si="8"/>
        <v>#DIV/0!</v>
      </c>
    </row>
    <row r="72" spans="1:23" x14ac:dyDescent="0.2">
      <c r="A72" s="48" t="s">
        <v>3673</v>
      </c>
      <c r="B72" s="48" t="s">
        <v>1328</v>
      </c>
      <c r="C72" s="48"/>
      <c r="D72" s="48" t="s">
        <v>875</v>
      </c>
      <c r="E72" s="48" t="s">
        <v>175</v>
      </c>
      <c r="F72" s="48" t="s">
        <v>175</v>
      </c>
      <c r="G72" s="48" t="s">
        <v>876</v>
      </c>
      <c r="H72" s="91">
        <v>15.4</v>
      </c>
      <c r="I72" s="7" t="str">
        <f>VLOOKUP(E72,Steuerung!$A$17:$E$500,5,FALSE)</f>
        <v>m</v>
      </c>
      <c r="J72" s="73">
        <f>VLOOKUP(E72,Steuerung!$A$17:$F$500,6,FALSE)</f>
        <v>6.7</v>
      </c>
      <c r="K72" s="7" t="str">
        <f>VLOOKUP(F72,Steuerung!$A$17:$G$500,7,FALSE)</f>
        <v>m</v>
      </c>
      <c r="L72" s="7">
        <f>VLOOKUP(F72,Steuerung!$A$17:$H$500,8,FALSE)</f>
        <v>5.3</v>
      </c>
      <c r="M72" s="73">
        <f t="shared" si="4"/>
        <v>12</v>
      </c>
      <c r="N72" s="91">
        <f t="shared" si="5"/>
        <v>184.8</v>
      </c>
      <c r="O72" s="91">
        <f t="shared" si="6"/>
        <v>103.18</v>
      </c>
      <c r="P72" s="91">
        <f t="shared" si="7"/>
        <v>81.62</v>
      </c>
      <c r="Q72" s="63">
        <f>VLOOKUP(E72,Steuerung!$A$17:$B$500,2,FALSE)</f>
        <v>0</v>
      </c>
      <c r="R72" s="63">
        <f>VLOOKUP(F72,Steuerung!$A$17:$B$500,2,FALSE)</f>
        <v>0</v>
      </c>
      <c r="S72" s="4">
        <f t="shared" si="9"/>
        <v>0</v>
      </c>
      <c r="T72" s="4">
        <f t="shared" si="10"/>
        <v>0</v>
      </c>
      <c r="U72" s="112" t="e">
        <f t="shared" si="13"/>
        <v>#DIV/0!</v>
      </c>
      <c r="V72" s="112" t="e">
        <f t="shared" si="14"/>
        <v>#DIV/0!</v>
      </c>
      <c r="W72" s="112" t="e">
        <f t="shared" si="8"/>
        <v>#DIV/0!</v>
      </c>
    </row>
    <row r="73" spans="1:23" x14ac:dyDescent="0.2">
      <c r="A73" s="48" t="s">
        <v>3674</v>
      </c>
      <c r="B73" s="48" t="s">
        <v>1328</v>
      </c>
      <c r="C73" s="48"/>
      <c r="D73" s="48" t="s">
        <v>875</v>
      </c>
      <c r="E73" s="48" t="s">
        <v>175</v>
      </c>
      <c r="F73" s="48" t="s">
        <v>175</v>
      </c>
      <c r="G73" s="48" t="s">
        <v>876</v>
      </c>
      <c r="H73" s="91">
        <v>15.4</v>
      </c>
      <c r="I73" s="7" t="str">
        <f>VLOOKUP(E73,Steuerung!$A$17:$E$500,5,FALSE)</f>
        <v>m</v>
      </c>
      <c r="J73" s="73">
        <f>VLOOKUP(E73,Steuerung!$A$17:$F$500,6,FALSE)</f>
        <v>6.7</v>
      </c>
      <c r="K73" s="7" t="str">
        <f>VLOOKUP(F73,Steuerung!$A$17:$G$500,7,FALSE)</f>
        <v>m</v>
      </c>
      <c r="L73" s="7">
        <f>VLOOKUP(F73,Steuerung!$A$17:$H$500,8,FALSE)</f>
        <v>5.3</v>
      </c>
      <c r="M73" s="73">
        <f t="shared" si="4"/>
        <v>12</v>
      </c>
      <c r="N73" s="91">
        <f t="shared" si="5"/>
        <v>184.8</v>
      </c>
      <c r="O73" s="91">
        <f t="shared" si="6"/>
        <v>103.18</v>
      </c>
      <c r="P73" s="91">
        <f t="shared" si="7"/>
        <v>81.62</v>
      </c>
      <c r="Q73" s="63">
        <f>VLOOKUP(E73,Steuerung!$A$17:$B$500,2,FALSE)</f>
        <v>0</v>
      </c>
      <c r="R73" s="63">
        <f>VLOOKUP(F73,Steuerung!$A$17:$B$500,2,FALSE)</f>
        <v>0</v>
      </c>
      <c r="S73" s="4">
        <f t="shared" si="9"/>
        <v>0</v>
      </c>
      <c r="T73" s="4">
        <f t="shared" si="10"/>
        <v>0</v>
      </c>
      <c r="U73" s="112" t="e">
        <f t="shared" si="13"/>
        <v>#DIV/0!</v>
      </c>
      <c r="V73" s="112" t="e">
        <f t="shared" si="14"/>
        <v>#DIV/0!</v>
      </c>
      <c r="W73" s="112" t="e">
        <f t="shared" si="8"/>
        <v>#DIV/0!</v>
      </c>
    </row>
    <row r="74" spans="1:23" x14ac:dyDescent="0.2">
      <c r="A74" s="48" t="s">
        <v>3583</v>
      </c>
      <c r="B74" s="48" t="s">
        <v>2024</v>
      </c>
      <c r="C74" s="48"/>
      <c r="D74" s="48" t="s">
        <v>875</v>
      </c>
      <c r="E74" s="48" t="s">
        <v>155</v>
      </c>
      <c r="F74" s="48" t="s">
        <v>155</v>
      </c>
      <c r="G74" s="48" t="s">
        <v>876</v>
      </c>
      <c r="H74" s="91">
        <v>3.28</v>
      </c>
      <c r="I74" s="7" t="str">
        <f>VLOOKUP(E74,Steuerung!$A$17:$E$500,5,FALSE)</f>
        <v>m</v>
      </c>
      <c r="J74" s="73">
        <f>VLOOKUP(E74,Steuerung!$A$17:$F$500,6,FALSE)</f>
        <v>6.7</v>
      </c>
      <c r="K74" s="7" t="str">
        <f>VLOOKUP(F74,Steuerung!$A$17:$G$500,7,FALSE)</f>
        <v>m</v>
      </c>
      <c r="L74" s="7">
        <f>VLOOKUP(F74,Steuerung!$A$17:$H$500,8,FALSE)</f>
        <v>5.3</v>
      </c>
      <c r="M74" s="73">
        <f t="shared" si="4"/>
        <v>12</v>
      </c>
      <c r="N74" s="91">
        <f t="shared" si="5"/>
        <v>39.36</v>
      </c>
      <c r="O74" s="91">
        <f t="shared" si="6"/>
        <v>21.975999999999999</v>
      </c>
      <c r="P74" s="91">
        <f t="shared" si="7"/>
        <v>17.383999999999997</v>
      </c>
      <c r="Q74" s="63">
        <f>VLOOKUP(E74,Steuerung!$A$17:$B$500,2,FALSE)</f>
        <v>0</v>
      </c>
      <c r="R74" s="63">
        <f>VLOOKUP(F74,Steuerung!$A$17:$B$500,2,FALSE)</f>
        <v>0</v>
      </c>
      <c r="S74" s="4">
        <f t="shared" si="9"/>
        <v>0</v>
      </c>
      <c r="T74" s="4">
        <f t="shared" si="10"/>
        <v>0</v>
      </c>
      <c r="U74" s="112" t="e">
        <f t="shared" si="13"/>
        <v>#DIV/0!</v>
      </c>
      <c r="V74" s="112" t="e">
        <f t="shared" si="14"/>
        <v>#DIV/0!</v>
      </c>
      <c r="W74" s="112" t="e">
        <f t="shared" si="8"/>
        <v>#DIV/0!</v>
      </c>
    </row>
    <row r="75" spans="1:23" x14ac:dyDescent="0.2">
      <c r="A75" s="48" t="s">
        <v>1023</v>
      </c>
      <c r="B75" s="48" t="s">
        <v>793</v>
      </c>
      <c r="C75" s="48"/>
      <c r="D75" s="48" t="s">
        <v>875</v>
      </c>
      <c r="E75" s="48" t="s">
        <v>177</v>
      </c>
      <c r="F75" s="48" t="s">
        <v>177</v>
      </c>
      <c r="G75" s="48" t="s">
        <v>919</v>
      </c>
      <c r="H75" s="91">
        <v>96.19</v>
      </c>
      <c r="I75" s="7">
        <f>VLOOKUP(E75,Steuerung!$A$17:$E$500,5,FALSE)</f>
        <v>1</v>
      </c>
      <c r="J75" s="73">
        <f>VLOOKUP(E75,Steuerung!$A$17:$F$500,6,FALSE)</f>
        <v>29.166666666666657</v>
      </c>
      <c r="K75" s="7">
        <f>VLOOKUP(F75,Steuerung!$A$17:$G$500,7,FALSE)</f>
        <v>1</v>
      </c>
      <c r="L75" s="7">
        <f>VLOOKUP(F75,Steuerung!$A$17:$H$500,8,FALSE)</f>
        <v>23</v>
      </c>
      <c r="M75" s="73">
        <f t="shared" ref="M75:M140" si="15">J75+L75</f>
        <v>52.166666666666657</v>
      </c>
      <c r="N75" s="91">
        <f t="shared" ref="N75:N140" si="16">H75*M75</f>
        <v>5017.911666666666</v>
      </c>
      <c r="O75" s="91">
        <f t="shared" ref="O75:O140" si="17">H75*J75</f>
        <v>2805.5416666666656</v>
      </c>
      <c r="P75" s="91">
        <f t="shared" ref="P75:P140" si="18">H75*L75</f>
        <v>2212.37</v>
      </c>
      <c r="Q75" s="63">
        <f>VLOOKUP(E75,Steuerung!$A$17:$B$500,2,FALSE)</f>
        <v>0</v>
      </c>
      <c r="R75" s="63">
        <f>VLOOKUP(F75,Steuerung!$A$17:$B$500,2,FALSE)</f>
        <v>0</v>
      </c>
      <c r="S75" s="4">
        <f t="shared" si="9"/>
        <v>0</v>
      </c>
      <c r="T75" s="4">
        <f t="shared" si="10"/>
        <v>0</v>
      </c>
      <c r="U75" s="112" t="e">
        <f t="shared" si="13"/>
        <v>#DIV/0!</v>
      </c>
      <c r="V75" s="112" t="e">
        <f t="shared" si="14"/>
        <v>#DIV/0!</v>
      </c>
      <c r="W75" s="112" t="e">
        <f t="shared" ref="W75:W140" si="19">U75+V75</f>
        <v>#DIV/0!</v>
      </c>
    </row>
    <row r="76" spans="1:23" x14ac:dyDescent="0.2">
      <c r="A76" s="48" t="s">
        <v>2713</v>
      </c>
      <c r="B76" s="2" t="s">
        <v>3675</v>
      </c>
      <c r="C76" s="2"/>
      <c r="D76" s="48" t="s">
        <v>902</v>
      </c>
      <c r="E76" s="48" t="s">
        <v>203</v>
      </c>
      <c r="F76" s="48" t="s">
        <v>203</v>
      </c>
      <c r="G76" s="48" t="s">
        <v>872</v>
      </c>
      <c r="H76" s="91">
        <v>286.14999999999998</v>
      </c>
      <c r="I76" s="7">
        <f>VLOOKUP(E76,Steuerung!$A$17:$E$500,5,FALSE)</f>
        <v>5</v>
      </c>
      <c r="J76" s="73">
        <f>VLOOKUP(E76,Steuerung!$A$17:$F$500,6,FALSE)</f>
        <v>137.33333333333334</v>
      </c>
      <c r="K76" s="7">
        <f>VLOOKUP(F76,Steuerung!$A$17:$G$500,7,FALSE)</f>
        <v>5</v>
      </c>
      <c r="L76" s="7">
        <f>VLOOKUP(F76,Steuerung!$A$17:$H$500,8,FALSE)</f>
        <v>113</v>
      </c>
      <c r="M76" s="73">
        <f t="shared" si="15"/>
        <v>250.33333333333334</v>
      </c>
      <c r="N76" s="91">
        <f t="shared" si="16"/>
        <v>71632.883333333331</v>
      </c>
      <c r="O76" s="91">
        <f t="shared" si="17"/>
        <v>39297.933333333334</v>
      </c>
      <c r="P76" s="91">
        <f t="shared" si="18"/>
        <v>32334.949999999997</v>
      </c>
      <c r="Q76" s="63">
        <f>VLOOKUP(E76,Steuerung!$A$17:$B$500,2,FALSE)</f>
        <v>0</v>
      </c>
      <c r="R76" s="63">
        <f>VLOOKUP(F76,Steuerung!$A$17:$B$500,2,FALSE)</f>
        <v>0</v>
      </c>
      <c r="S76" s="4">
        <f t="shared" si="9"/>
        <v>0</v>
      </c>
      <c r="T76" s="4">
        <f t="shared" si="10"/>
        <v>0</v>
      </c>
      <c r="U76" s="112" t="e">
        <f t="shared" si="13"/>
        <v>#DIV/0!</v>
      </c>
      <c r="V76" s="112" t="e">
        <f t="shared" si="14"/>
        <v>#DIV/0!</v>
      </c>
      <c r="W76" s="112" t="e">
        <f t="shared" si="19"/>
        <v>#DIV/0!</v>
      </c>
    </row>
    <row r="77" spans="1:23" x14ac:dyDescent="0.2">
      <c r="A77" s="48" t="s">
        <v>3553</v>
      </c>
      <c r="B77" s="48" t="s">
        <v>810</v>
      </c>
      <c r="C77" s="48"/>
      <c r="D77" s="48" t="s">
        <v>884</v>
      </c>
      <c r="E77" s="48" t="s">
        <v>309</v>
      </c>
      <c r="F77" s="48" t="s">
        <v>136</v>
      </c>
      <c r="G77" s="48" t="s">
        <v>872</v>
      </c>
      <c r="H77" s="91">
        <v>84.39</v>
      </c>
      <c r="I77" s="7" t="str">
        <f>VLOOKUP(E77,Steuerung!$A$17:$E$500,5,FALSE)</f>
        <v>m</v>
      </c>
      <c r="J77" s="73">
        <f>VLOOKUP(E77,Steuerung!$A$17:$F$500,6,FALSE)</f>
        <v>6.7</v>
      </c>
      <c r="K77" s="7">
        <f>VLOOKUP(F77,Steuerung!$A$17:$G$500,7,FALSE)</f>
        <v>0</v>
      </c>
      <c r="L77" s="7">
        <f>VLOOKUP(F77,Steuerung!$A$17:$H$500,8,FALSE)</f>
        <v>0</v>
      </c>
      <c r="M77" s="73">
        <f t="shared" si="15"/>
        <v>6.7</v>
      </c>
      <c r="N77" s="91">
        <f t="shared" si="16"/>
        <v>565.41300000000001</v>
      </c>
      <c r="O77" s="91">
        <f t="shared" si="17"/>
        <v>565.41300000000001</v>
      </c>
      <c r="P77" s="91">
        <f t="shared" si="18"/>
        <v>0</v>
      </c>
      <c r="Q77" s="63">
        <f>VLOOKUP(E77,Steuerung!$A$17:$B$500,2,FALSE)</f>
        <v>0</v>
      </c>
      <c r="R77" s="63">
        <f>VLOOKUP(F77,Steuerung!$A$17:$B$500,2,FALSE)</f>
        <v>0</v>
      </c>
      <c r="S77" s="4">
        <f t="shared" si="9"/>
        <v>0</v>
      </c>
      <c r="T77" s="4">
        <f t="shared" si="10"/>
        <v>0</v>
      </c>
      <c r="U77" s="112" t="e">
        <f t="shared" si="13"/>
        <v>#DIV/0!</v>
      </c>
      <c r="V77" s="112">
        <f t="shared" si="14"/>
        <v>0</v>
      </c>
      <c r="W77" s="112" t="e">
        <f t="shared" si="19"/>
        <v>#DIV/0!</v>
      </c>
    </row>
    <row r="78" spans="1:23" x14ac:dyDescent="0.2">
      <c r="A78" s="48" t="s">
        <v>2648</v>
      </c>
      <c r="B78" s="2" t="s">
        <v>3676</v>
      </c>
      <c r="C78" s="2"/>
      <c r="D78" s="48" t="s">
        <v>902</v>
      </c>
      <c r="E78" s="48" t="s">
        <v>203</v>
      </c>
      <c r="F78" s="48" t="s">
        <v>197</v>
      </c>
      <c r="G78" s="48" t="s">
        <v>1337</v>
      </c>
      <c r="H78" s="91">
        <v>229.72</v>
      </c>
      <c r="I78" s="7">
        <f>VLOOKUP(E78,Steuerung!$A$17:$E$500,5,FALSE)</f>
        <v>5</v>
      </c>
      <c r="J78" s="73">
        <f>VLOOKUP(E78,Steuerung!$A$17:$F$500,6,FALSE)</f>
        <v>137.33333333333334</v>
      </c>
      <c r="K78" s="7">
        <f>VLOOKUP(F78,Steuerung!$A$17:$G$500,7,FALSE)</f>
        <v>1</v>
      </c>
      <c r="L78" s="7">
        <f>VLOOKUP(F78,Steuerung!$A$17:$H$500,8,FALSE)</f>
        <v>23</v>
      </c>
      <c r="M78" s="73">
        <f t="shared" si="15"/>
        <v>160.33333333333334</v>
      </c>
      <c r="N78" s="91">
        <f t="shared" si="16"/>
        <v>36831.773333333338</v>
      </c>
      <c r="O78" s="91">
        <f t="shared" si="17"/>
        <v>31548.213333333337</v>
      </c>
      <c r="P78" s="91">
        <f t="shared" si="18"/>
        <v>5283.56</v>
      </c>
      <c r="Q78" s="63">
        <f>VLOOKUP(E78,Steuerung!$A$17:$B$500,2,FALSE)</f>
        <v>0</v>
      </c>
      <c r="R78" s="63">
        <f>VLOOKUP(F78,Steuerung!$A$17:$B$500,2,FALSE)</f>
        <v>0</v>
      </c>
      <c r="S78" s="4">
        <f t="shared" ref="S78:S141" si="20">IFERROR(O78/Q78,0)</f>
        <v>0</v>
      </c>
      <c r="T78" s="4">
        <f t="shared" ref="T78:T141" si="21">IFERROR(P78/R78,0)</f>
        <v>0</v>
      </c>
      <c r="U78" s="112" t="e">
        <f t="shared" si="13"/>
        <v>#DIV/0!</v>
      </c>
      <c r="V78" s="112" t="e">
        <f t="shared" si="14"/>
        <v>#DIV/0!</v>
      </c>
      <c r="W78" s="112" t="e">
        <f t="shared" si="19"/>
        <v>#DIV/0!</v>
      </c>
    </row>
    <row r="79" spans="1:23" x14ac:dyDescent="0.2">
      <c r="A79" s="48" t="s">
        <v>2715</v>
      </c>
      <c r="B79" s="2" t="s">
        <v>3677</v>
      </c>
      <c r="C79" s="2"/>
      <c r="D79" s="48" t="s">
        <v>902</v>
      </c>
      <c r="E79" s="48" t="s">
        <v>203</v>
      </c>
      <c r="F79" s="48" t="s">
        <v>203</v>
      </c>
      <c r="G79" s="48" t="s">
        <v>872</v>
      </c>
      <c r="H79" s="91">
        <v>246.92</v>
      </c>
      <c r="I79" s="7">
        <f>VLOOKUP(E79,Steuerung!$A$17:$E$500,5,FALSE)</f>
        <v>5</v>
      </c>
      <c r="J79" s="73">
        <f>VLOOKUP(E79,Steuerung!$A$17:$F$500,6,FALSE)</f>
        <v>137.33333333333334</v>
      </c>
      <c r="K79" s="7">
        <f>VLOOKUP(F79,Steuerung!$A$17:$G$500,7,FALSE)</f>
        <v>5</v>
      </c>
      <c r="L79" s="7">
        <f>VLOOKUP(F79,Steuerung!$A$17:$H$500,8,FALSE)</f>
        <v>113</v>
      </c>
      <c r="M79" s="73">
        <f t="shared" si="15"/>
        <v>250.33333333333334</v>
      </c>
      <c r="N79" s="91">
        <f t="shared" si="16"/>
        <v>61812.306666666664</v>
      </c>
      <c r="O79" s="91">
        <f t="shared" si="17"/>
        <v>33910.346666666665</v>
      </c>
      <c r="P79" s="91">
        <f t="shared" si="18"/>
        <v>27901.96</v>
      </c>
      <c r="Q79" s="63">
        <f>VLOOKUP(E79,Steuerung!$A$17:$B$500,2,FALSE)</f>
        <v>0</v>
      </c>
      <c r="R79" s="63">
        <f>VLOOKUP(F79,Steuerung!$A$17:$B$500,2,FALSE)</f>
        <v>0</v>
      </c>
      <c r="S79" s="4">
        <f t="shared" si="20"/>
        <v>0</v>
      </c>
      <c r="T79" s="4">
        <f t="shared" si="21"/>
        <v>0</v>
      </c>
      <c r="U79" s="112" t="e">
        <f t="shared" si="13"/>
        <v>#DIV/0!</v>
      </c>
      <c r="V79" s="112" t="e">
        <f t="shared" si="14"/>
        <v>#DIV/0!</v>
      </c>
      <c r="W79" s="112" t="e">
        <f t="shared" si="19"/>
        <v>#DIV/0!</v>
      </c>
    </row>
    <row r="80" spans="1:23" x14ac:dyDescent="0.2">
      <c r="A80" s="48"/>
      <c r="B80" s="48" t="s">
        <v>3678</v>
      </c>
      <c r="C80" s="48"/>
      <c r="D80" s="48"/>
      <c r="E80" s="48"/>
      <c r="F80" s="48"/>
      <c r="G80" s="48"/>
      <c r="H80" s="91"/>
      <c r="I80" s="48"/>
      <c r="J80" s="4"/>
      <c r="K80" s="48"/>
      <c r="L80" s="48"/>
      <c r="M80" s="4"/>
      <c r="N80" s="48"/>
      <c r="O80" s="48"/>
      <c r="P80" s="48"/>
      <c r="Q80" s="48"/>
      <c r="R80" s="48"/>
      <c r="S80" s="4"/>
      <c r="T80" s="4"/>
      <c r="U80" s="112"/>
      <c r="V80" s="112"/>
      <c r="W80" s="112"/>
    </row>
    <row r="81" spans="1:23" x14ac:dyDescent="0.2">
      <c r="A81" s="48" t="s">
        <v>2857</v>
      </c>
      <c r="B81" s="2" t="s">
        <v>3679</v>
      </c>
      <c r="C81" s="2"/>
      <c r="D81" s="48" t="s">
        <v>902</v>
      </c>
      <c r="E81" s="48" t="s">
        <v>203</v>
      </c>
      <c r="F81" s="48" t="s">
        <v>203</v>
      </c>
      <c r="G81" s="48" t="s">
        <v>872</v>
      </c>
      <c r="H81" s="91">
        <v>119.93</v>
      </c>
      <c r="I81" s="7">
        <f>VLOOKUP(E81,Steuerung!$A$17:$E$500,5,FALSE)</f>
        <v>5</v>
      </c>
      <c r="J81" s="73">
        <f>VLOOKUP(E81,Steuerung!$A$17:$F$500,6,FALSE)</f>
        <v>137.33333333333334</v>
      </c>
      <c r="K81" s="7">
        <f>VLOOKUP(F81,Steuerung!$A$17:$G$500,7,FALSE)</f>
        <v>5</v>
      </c>
      <c r="L81" s="7">
        <f>VLOOKUP(F81,Steuerung!$A$17:$H$500,8,FALSE)</f>
        <v>113</v>
      </c>
      <c r="M81" s="73">
        <f t="shared" si="15"/>
        <v>250.33333333333334</v>
      </c>
      <c r="N81" s="91">
        <f t="shared" si="16"/>
        <v>30022.476666666669</v>
      </c>
      <c r="O81" s="91">
        <f t="shared" si="17"/>
        <v>16470.386666666669</v>
      </c>
      <c r="P81" s="91">
        <f t="shared" si="18"/>
        <v>13552.09</v>
      </c>
      <c r="Q81" s="63">
        <f>VLOOKUP(E81,Steuerung!$A$17:$B$500,2,FALSE)</f>
        <v>0</v>
      </c>
      <c r="R81" s="63">
        <f>VLOOKUP(F81,Steuerung!$A$17:$B$500,2,FALSE)</f>
        <v>0</v>
      </c>
      <c r="S81" s="4">
        <f t="shared" si="20"/>
        <v>0</v>
      </c>
      <c r="T81" s="4">
        <f t="shared" si="21"/>
        <v>0</v>
      </c>
      <c r="U81" s="112" t="e">
        <f>IF(J81&gt;0,O81/Q81*SVS_UHR,0)</f>
        <v>#DIV/0!</v>
      </c>
      <c r="V81" s="112" t="e">
        <f>IF(L81&gt;0,P81/R81*SVS_UHR,0)</f>
        <v>#DIV/0!</v>
      </c>
      <c r="W81" s="112" t="e">
        <f t="shared" si="19"/>
        <v>#DIV/0!</v>
      </c>
    </row>
    <row r="82" spans="1:23" x14ac:dyDescent="0.2">
      <c r="A82" s="48"/>
      <c r="B82" s="48" t="s">
        <v>3678</v>
      </c>
      <c r="C82" s="48"/>
      <c r="D82" s="48"/>
      <c r="E82" s="48"/>
      <c r="F82" s="48"/>
      <c r="G82" s="48"/>
      <c r="H82" s="91"/>
      <c r="I82" s="48"/>
      <c r="J82" s="4"/>
      <c r="K82" s="48"/>
      <c r="L82" s="48"/>
      <c r="M82" s="4"/>
      <c r="N82" s="48"/>
      <c r="O82" s="48"/>
      <c r="P82" s="48"/>
      <c r="Q82" s="48"/>
      <c r="R82" s="48"/>
      <c r="S82" s="4"/>
      <c r="T82" s="4"/>
      <c r="U82" s="112"/>
      <c r="V82" s="112"/>
      <c r="W82" s="112"/>
    </row>
    <row r="83" spans="1:23" x14ac:dyDescent="0.2">
      <c r="A83" s="48" t="s">
        <v>3680</v>
      </c>
      <c r="B83" s="48" t="s">
        <v>2837</v>
      </c>
      <c r="C83" s="48"/>
      <c r="D83" s="48" t="s">
        <v>884</v>
      </c>
      <c r="E83" s="48" t="s">
        <v>309</v>
      </c>
      <c r="F83" s="48" t="s">
        <v>309</v>
      </c>
      <c r="G83" s="48" t="s">
        <v>1117</v>
      </c>
      <c r="H83" s="91">
        <v>5.19</v>
      </c>
      <c r="I83" s="7" t="str">
        <f>VLOOKUP(E83,Steuerung!$A$17:$E$500,5,FALSE)</f>
        <v>m</v>
      </c>
      <c r="J83" s="73">
        <f>VLOOKUP(E83,Steuerung!$A$17:$F$500,6,FALSE)</f>
        <v>6.7</v>
      </c>
      <c r="K83" s="7" t="str">
        <f>VLOOKUP(F83,Steuerung!$A$17:$G$500,7,FALSE)</f>
        <v>m</v>
      </c>
      <c r="L83" s="7">
        <f>VLOOKUP(F83,Steuerung!$A$17:$H$500,8,FALSE)</f>
        <v>5.3</v>
      </c>
      <c r="M83" s="73">
        <f t="shared" si="15"/>
        <v>12</v>
      </c>
      <c r="N83" s="91">
        <f t="shared" si="16"/>
        <v>62.28</v>
      </c>
      <c r="O83" s="91">
        <f t="shared" si="17"/>
        <v>34.773000000000003</v>
      </c>
      <c r="P83" s="91">
        <f t="shared" si="18"/>
        <v>27.507000000000001</v>
      </c>
      <c r="Q83" s="63">
        <f>VLOOKUP(E83,Steuerung!$A$17:$B$500,2,FALSE)</f>
        <v>0</v>
      </c>
      <c r="R83" s="63">
        <f>VLOOKUP(F83,Steuerung!$A$17:$B$500,2,FALSE)</f>
        <v>0</v>
      </c>
      <c r="S83" s="4">
        <f t="shared" si="20"/>
        <v>0</v>
      </c>
      <c r="T83" s="4">
        <f t="shared" si="21"/>
        <v>0</v>
      </c>
      <c r="U83" s="112" t="e">
        <f t="shared" ref="U83:U106" si="22">IF(J83&gt;0,O83/Q83*SVS_UHR,0)</f>
        <v>#DIV/0!</v>
      </c>
      <c r="V83" s="112" t="e">
        <f t="shared" ref="V83:V106" si="23">IF(L83&gt;0,P83/R83*SVS_UHR,0)</f>
        <v>#DIV/0!</v>
      </c>
      <c r="W83" s="112" t="e">
        <f t="shared" si="19"/>
        <v>#DIV/0!</v>
      </c>
    </row>
    <row r="84" spans="1:23" x14ac:dyDescent="0.2">
      <c r="A84" s="48" t="s">
        <v>1025</v>
      </c>
      <c r="B84" s="48" t="s">
        <v>793</v>
      </c>
      <c r="C84" s="48"/>
      <c r="D84" s="48" t="s">
        <v>875</v>
      </c>
      <c r="E84" s="48" t="s">
        <v>179</v>
      </c>
      <c r="F84" s="48" t="s">
        <v>179</v>
      </c>
      <c r="G84" s="48" t="s">
        <v>1117</v>
      </c>
      <c r="H84" s="91">
        <v>19.239999999999998</v>
      </c>
      <c r="I84" s="7">
        <f>VLOOKUP(E84,Steuerung!$A$17:$E$500,5,FALSE)</f>
        <v>2</v>
      </c>
      <c r="J84" s="73">
        <f>VLOOKUP(E84,Steuerung!$A$17:$F$500,6,FALSE)</f>
        <v>58.333333333333329</v>
      </c>
      <c r="K84" s="7">
        <f>VLOOKUP(F84,Steuerung!$A$17:$G$500,7,FALSE)</f>
        <v>2</v>
      </c>
      <c r="L84" s="7">
        <f>VLOOKUP(F84,Steuerung!$A$17:$H$500,8,FALSE)</f>
        <v>46</v>
      </c>
      <c r="M84" s="73">
        <f t="shared" si="15"/>
        <v>104.33333333333333</v>
      </c>
      <c r="N84" s="91">
        <f t="shared" si="16"/>
        <v>2007.373333333333</v>
      </c>
      <c r="O84" s="91">
        <f t="shared" si="17"/>
        <v>1122.3333333333333</v>
      </c>
      <c r="P84" s="91">
        <f t="shared" si="18"/>
        <v>885.04</v>
      </c>
      <c r="Q84" s="63">
        <f>VLOOKUP(E84,Steuerung!$A$17:$B$500,2,FALSE)</f>
        <v>0</v>
      </c>
      <c r="R84" s="63">
        <f>VLOOKUP(F84,Steuerung!$A$17:$B$500,2,FALSE)</f>
        <v>0</v>
      </c>
      <c r="S84" s="4">
        <f t="shared" si="20"/>
        <v>0</v>
      </c>
      <c r="T84" s="4">
        <f t="shared" si="21"/>
        <v>0</v>
      </c>
      <c r="U84" s="112" t="e">
        <f t="shared" si="22"/>
        <v>#DIV/0!</v>
      </c>
      <c r="V84" s="112" t="e">
        <f t="shared" si="23"/>
        <v>#DIV/0!</v>
      </c>
      <c r="W84" s="112" t="e">
        <f t="shared" si="19"/>
        <v>#DIV/0!</v>
      </c>
    </row>
    <row r="85" spans="1:23" x14ac:dyDescent="0.2">
      <c r="A85" s="48" t="s">
        <v>2807</v>
      </c>
      <c r="B85" s="48" t="s">
        <v>3649</v>
      </c>
      <c r="C85" s="48"/>
      <c r="D85" s="48" t="s">
        <v>907</v>
      </c>
      <c r="E85" s="48" t="s">
        <v>250</v>
      </c>
      <c r="F85" s="48" t="s">
        <v>250</v>
      </c>
      <c r="G85" s="48" t="s">
        <v>1117</v>
      </c>
      <c r="H85" s="91">
        <v>18.95</v>
      </c>
      <c r="I85" s="7">
        <f>VLOOKUP(E85,Steuerung!$A$17:$E$500,5,FALSE)</f>
        <v>1</v>
      </c>
      <c r="J85" s="73">
        <f>VLOOKUP(E85,Steuerung!$A$17:$F$500,6,FALSE)</f>
        <v>29.166666666666657</v>
      </c>
      <c r="K85" s="7">
        <f>VLOOKUP(F85,Steuerung!$A$17:$G$500,7,FALSE)</f>
        <v>1</v>
      </c>
      <c r="L85" s="7">
        <f>VLOOKUP(F85,Steuerung!$A$17:$H$500,8,FALSE)</f>
        <v>23</v>
      </c>
      <c r="M85" s="73">
        <f t="shared" si="15"/>
        <v>52.166666666666657</v>
      </c>
      <c r="N85" s="91">
        <f t="shared" si="16"/>
        <v>988.55833333333317</v>
      </c>
      <c r="O85" s="91">
        <f t="shared" si="17"/>
        <v>552.70833333333314</v>
      </c>
      <c r="P85" s="91">
        <f t="shared" si="18"/>
        <v>435.84999999999997</v>
      </c>
      <c r="Q85" s="63">
        <f>VLOOKUP(E85,Steuerung!$A$17:$B$500,2,FALSE)</f>
        <v>0</v>
      </c>
      <c r="R85" s="63">
        <f>VLOOKUP(F85,Steuerung!$A$17:$B$500,2,FALSE)</f>
        <v>0</v>
      </c>
      <c r="S85" s="4">
        <f t="shared" si="20"/>
        <v>0</v>
      </c>
      <c r="T85" s="4">
        <f t="shared" si="21"/>
        <v>0</v>
      </c>
      <c r="U85" s="112" t="e">
        <f t="shared" si="22"/>
        <v>#DIV/0!</v>
      </c>
      <c r="V85" s="112" t="e">
        <f t="shared" si="23"/>
        <v>#DIV/0!</v>
      </c>
      <c r="W85" s="112" t="e">
        <f t="shared" si="19"/>
        <v>#DIV/0!</v>
      </c>
    </row>
    <row r="86" spans="1:23" x14ac:dyDescent="0.2">
      <c r="A86" s="48" t="s">
        <v>1033</v>
      </c>
      <c r="B86" s="48" t="s">
        <v>3649</v>
      </c>
      <c r="C86" s="48"/>
      <c r="D86" s="48" t="s">
        <v>907</v>
      </c>
      <c r="E86" s="48" t="s">
        <v>250</v>
      </c>
      <c r="F86" s="48" t="s">
        <v>250</v>
      </c>
      <c r="G86" s="48" t="s">
        <v>1117</v>
      </c>
      <c r="H86" s="91">
        <v>10.01</v>
      </c>
      <c r="I86" s="7">
        <f>VLOOKUP(E86,Steuerung!$A$17:$E$500,5,FALSE)</f>
        <v>1</v>
      </c>
      <c r="J86" s="73">
        <f>VLOOKUP(E86,Steuerung!$A$17:$F$500,6,FALSE)</f>
        <v>29.166666666666657</v>
      </c>
      <c r="K86" s="7">
        <f>VLOOKUP(F86,Steuerung!$A$17:$G$500,7,FALSE)</f>
        <v>1</v>
      </c>
      <c r="L86" s="7">
        <f>VLOOKUP(F86,Steuerung!$A$17:$H$500,8,FALSE)</f>
        <v>23</v>
      </c>
      <c r="M86" s="73">
        <f t="shared" si="15"/>
        <v>52.166666666666657</v>
      </c>
      <c r="N86" s="91">
        <f t="shared" si="16"/>
        <v>522.18833333333328</v>
      </c>
      <c r="O86" s="91">
        <f t="shared" si="17"/>
        <v>291.95833333333326</v>
      </c>
      <c r="P86" s="91">
        <f t="shared" si="18"/>
        <v>230.23</v>
      </c>
      <c r="Q86" s="63">
        <f>VLOOKUP(E86,Steuerung!$A$17:$B$500,2,FALSE)</f>
        <v>0</v>
      </c>
      <c r="R86" s="63">
        <f>VLOOKUP(F86,Steuerung!$A$17:$B$500,2,FALSE)</f>
        <v>0</v>
      </c>
      <c r="S86" s="4">
        <f t="shared" si="20"/>
        <v>0</v>
      </c>
      <c r="T86" s="4">
        <f t="shared" si="21"/>
        <v>0</v>
      </c>
      <c r="U86" s="112" t="e">
        <f t="shared" si="22"/>
        <v>#DIV/0!</v>
      </c>
      <c r="V86" s="112" t="e">
        <f t="shared" si="23"/>
        <v>#DIV/0!</v>
      </c>
      <c r="W86" s="112" t="e">
        <f t="shared" si="19"/>
        <v>#DIV/0!</v>
      </c>
    </row>
    <row r="87" spans="1:23" x14ac:dyDescent="0.2">
      <c r="A87" s="48" t="s">
        <v>2863</v>
      </c>
      <c r="B87" s="48" t="s">
        <v>793</v>
      </c>
      <c r="C87" s="48"/>
      <c r="D87" s="48" t="s">
        <v>875</v>
      </c>
      <c r="E87" s="48" t="s">
        <v>175</v>
      </c>
      <c r="F87" s="48" t="s">
        <v>175</v>
      </c>
      <c r="G87" s="48" t="s">
        <v>1117</v>
      </c>
      <c r="H87" s="91">
        <v>13.48</v>
      </c>
      <c r="I87" s="7" t="str">
        <f>VLOOKUP(E87,Steuerung!$A$17:$E$500,5,FALSE)</f>
        <v>m</v>
      </c>
      <c r="J87" s="73">
        <f>VLOOKUP(E87,Steuerung!$A$17:$F$500,6,FALSE)</f>
        <v>6.7</v>
      </c>
      <c r="K87" s="7" t="str">
        <f>VLOOKUP(F87,Steuerung!$A$17:$G$500,7,FALSE)</f>
        <v>m</v>
      </c>
      <c r="L87" s="7">
        <f>VLOOKUP(F87,Steuerung!$A$17:$H$500,8,FALSE)</f>
        <v>5.3</v>
      </c>
      <c r="M87" s="73">
        <f t="shared" si="15"/>
        <v>12</v>
      </c>
      <c r="N87" s="91">
        <f t="shared" si="16"/>
        <v>161.76</v>
      </c>
      <c r="O87" s="91">
        <f t="shared" si="17"/>
        <v>90.316000000000003</v>
      </c>
      <c r="P87" s="91">
        <f t="shared" si="18"/>
        <v>71.444000000000003</v>
      </c>
      <c r="Q87" s="63">
        <f>VLOOKUP(E87,Steuerung!$A$17:$B$500,2,FALSE)</f>
        <v>0</v>
      </c>
      <c r="R87" s="63">
        <f>VLOOKUP(F87,Steuerung!$A$17:$B$500,2,FALSE)</f>
        <v>0</v>
      </c>
      <c r="S87" s="4">
        <f t="shared" si="20"/>
        <v>0</v>
      </c>
      <c r="T87" s="4">
        <f t="shared" si="21"/>
        <v>0</v>
      </c>
      <c r="U87" s="112" t="e">
        <f t="shared" si="22"/>
        <v>#DIV/0!</v>
      </c>
      <c r="V87" s="112" t="e">
        <f t="shared" si="23"/>
        <v>#DIV/0!</v>
      </c>
      <c r="W87" s="112" t="e">
        <f t="shared" si="19"/>
        <v>#DIV/0!</v>
      </c>
    </row>
    <row r="88" spans="1:23" x14ac:dyDescent="0.2">
      <c r="A88" s="48" t="s">
        <v>2808</v>
      </c>
      <c r="B88" s="48" t="s">
        <v>3681</v>
      </c>
      <c r="C88" s="48"/>
      <c r="D88" s="48" t="s">
        <v>868</v>
      </c>
      <c r="E88" s="48" t="s">
        <v>229</v>
      </c>
      <c r="F88" s="48" t="s">
        <v>229</v>
      </c>
      <c r="G88" s="48" t="s">
        <v>1117</v>
      </c>
      <c r="H88" s="91">
        <v>7.22</v>
      </c>
      <c r="I88" s="7">
        <f>VLOOKUP(E88,Steuerung!$A$17:$E$500,5,FALSE)</f>
        <v>1</v>
      </c>
      <c r="J88" s="73">
        <f>VLOOKUP(E88,Steuerung!$A$17:$F$500,6,FALSE)</f>
        <v>29.166666666666657</v>
      </c>
      <c r="K88" s="7">
        <f>VLOOKUP(F88,Steuerung!$A$17:$G$500,7,FALSE)</f>
        <v>1</v>
      </c>
      <c r="L88" s="7">
        <f>VLOOKUP(F88,Steuerung!$A$17:$H$500,8,FALSE)</f>
        <v>23</v>
      </c>
      <c r="M88" s="73">
        <f t="shared" si="15"/>
        <v>52.166666666666657</v>
      </c>
      <c r="N88" s="91">
        <f t="shared" si="16"/>
        <v>376.64333333333326</v>
      </c>
      <c r="O88" s="91">
        <f t="shared" si="17"/>
        <v>210.58333333333326</v>
      </c>
      <c r="P88" s="91">
        <f t="shared" si="18"/>
        <v>166.06</v>
      </c>
      <c r="Q88" s="63">
        <f>VLOOKUP(E88,Steuerung!$A$17:$B$500,2,FALSE)</f>
        <v>0</v>
      </c>
      <c r="R88" s="63">
        <f>VLOOKUP(F88,Steuerung!$A$17:$B$500,2,FALSE)</f>
        <v>0</v>
      </c>
      <c r="S88" s="4">
        <f t="shared" si="20"/>
        <v>0</v>
      </c>
      <c r="T88" s="4">
        <f t="shared" si="21"/>
        <v>0</v>
      </c>
      <c r="U88" s="112" t="e">
        <f t="shared" si="22"/>
        <v>#DIV/0!</v>
      </c>
      <c r="V88" s="112" t="e">
        <f t="shared" si="23"/>
        <v>#DIV/0!</v>
      </c>
      <c r="W88" s="112" t="e">
        <f t="shared" si="19"/>
        <v>#DIV/0!</v>
      </c>
    </row>
    <row r="89" spans="1:23" x14ac:dyDescent="0.2">
      <c r="A89" s="48" t="s">
        <v>1035</v>
      </c>
      <c r="B89" s="48" t="s">
        <v>3660</v>
      </c>
      <c r="C89" s="48"/>
      <c r="D89" s="48" t="s">
        <v>868</v>
      </c>
      <c r="E89" s="48" t="s">
        <v>231</v>
      </c>
      <c r="F89" s="48" t="s">
        <v>124</v>
      </c>
      <c r="G89" s="48" t="s">
        <v>1117</v>
      </c>
      <c r="H89" s="91">
        <v>21.79</v>
      </c>
      <c r="I89" s="7">
        <f>VLOOKUP(E89,Steuerung!$A$17:$E$500,5,FALSE)</f>
        <v>2</v>
      </c>
      <c r="J89" s="73">
        <f>VLOOKUP(E89,Steuerung!$A$17:$F$500,6,FALSE)</f>
        <v>58.333333333333329</v>
      </c>
      <c r="K89" s="7">
        <f>VLOOKUP(F89,Steuerung!$A$17:$G$500,7,FALSE)</f>
        <v>0</v>
      </c>
      <c r="L89" s="7">
        <f>VLOOKUP(F89,Steuerung!$A$17:$H$500,8,FALSE)</f>
        <v>0</v>
      </c>
      <c r="M89" s="73">
        <f t="shared" si="15"/>
        <v>58.333333333333329</v>
      </c>
      <c r="N89" s="91">
        <f t="shared" si="16"/>
        <v>1271.0833333333333</v>
      </c>
      <c r="O89" s="91">
        <f t="shared" si="17"/>
        <v>1271.0833333333333</v>
      </c>
      <c r="P89" s="91">
        <f t="shared" si="18"/>
        <v>0</v>
      </c>
      <c r="Q89" s="63">
        <f>VLOOKUP(E89,Steuerung!$A$17:$B$500,2,FALSE)</f>
        <v>0</v>
      </c>
      <c r="R89" s="63">
        <f>VLOOKUP(F89,Steuerung!$A$17:$B$500,2,FALSE)</f>
        <v>0</v>
      </c>
      <c r="S89" s="4">
        <f t="shared" si="20"/>
        <v>0</v>
      </c>
      <c r="T89" s="4">
        <f t="shared" si="21"/>
        <v>0</v>
      </c>
      <c r="U89" s="112" t="e">
        <f t="shared" si="22"/>
        <v>#DIV/0!</v>
      </c>
      <c r="V89" s="112">
        <f t="shared" si="23"/>
        <v>0</v>
      </c>
      <c r="W89" s="112" t="e">
        <f t="shared" si="19"/>
        <v>#DIV/0!</v>
      </c>
    </row>
    <row r="90" spans="1:23" x14ac:dyDescent="0.2">
      <c r="A90" s="48" t="s">
        <v>1036</v>
      </c>
      <c r="B90" s="48" t="s">
        <v>904</v>
      </c>
      <c r="C90" s="48"/>
      <c r="D90" s="48" t="s">
        <v>884</v>
      </c>
      <c r="E90" s="48" t="s">
        <v>309</v>
      </c>
      <c r="F90" s="48" t="s">
        <v>309</v>
      </c>
      <c r="G90" s="48" t="s">
        <v>1117</v>
      </c>
      <c r="H90" s="91">
        <v>13.68</v>
      </c>
      <c r="I90" s="7" t="str">
        <f>VLOOKUP(E90,Steuerung!$A$17:$E$500,5,FALSE)</f>
        <v>m</v>
      </c>
      <c r="J90" s="73">
        <f>VLOOKUP(E90,Steuerung!$A$17:$F$500,6,FALSE)</f>
        <v>6.7</v>
      </c>
      <c r="K90" s="7" t="str">
        <f>VLOOKUP(F90,Steuerung!$A$17:$G$500,7,FALSE)</f>
        <v>m</v>
      </c>
      <c r="L90" s="7">
        <f>VLOOKUP(F90,Steuerung!$A$17:$H$500,8,FALSE)</f>
        <v>5.3</v>
      </c>
      <c r="M90" s="73">
        <f t="shared" si="15"/>
        <v>12</v>
      </c>
      <c r="N90" s="91">
        <f t="shared" si="16"/>
        <v>164.16</v>
      </c>
      <c r="O90" s="91">
        <f t="shared" si="17"/>
        <v>91.656000000000006</v>
      </c>
      <c r="P90" s="91">
        <f t="shared" si="18"/>
        <v>72.503999999999991</v>
      </c>
      <c r="Q90" s="63">
        <f>VLOOKUP(E90,Steuerung!$A$17:$B$500,2,FALSE)</f>
        <v>0</v>
      </c>
      <c r="R90" s="63">
        <f>VLOOKUP(F90,Steuerung!$A$17:$B$500,2,FALSE)</f>
        <v>0</v>
      </c>
      <c r="S90" s="4">
        <f t="shared" si="20"/>
        <v>0</v>
      </c>
      <c r="T90" s="4">
        <f t="shared" si="21"/>
        <v>0</v>
      </c>
      <c r="U90" s="112" t="e">
        <f t="shared" si="22"/>
        <v>#DIV/0!</v>
      </c>
      <c r="V90" s="112" t="e">
        <f t="shared" si="23"/>
        <v>#DIV/0!</v>
      </c>
      <c r="W90" s="112" t="e">
        <f t="shared" si="19"/>
        <v>#DIV/0!</v>
      </c>
    </row>
    <row r="91" spans="1:23" x14ac:dyDescent="0.2">
      <c r="A91" s="48" t="s">
        <v>1042</v>
      </c>
      <c r="B91" s="2" t="s">
        <v>3682</v>
      </c>
      <c r="C91" s="2"/>
      <c r="D91" s="48" t="s">
        <v>902</v>
      </c>
      <c r="E91" s="48" t="s">
        <v>201</v>
      </c>
      <c r="F91" s="48" t="s">
        <v>197</v>
      </c>
      <c r="G91" s="48" t="s">
        <v>1334</v>
      </c>
      <c r="H91" s="91">
        <v>144.36000000000001</v>
      </c>
      <c r="I91" s="7">
        <f>VLOOKUP(E91,Steuerung!$A$17:$E$500,5,FALSE)</f>
        <v>3</v>
      </c>
      <c r="J91" s="73">
        <f>VLOOKUP(E91,Steuerung!$A$17:$F$500,6,FALSE)</f>
        <v>82.4</v>
      </c>
      <c r="K91" s="7">
        <f>VLOOKUP(F91,Steuerung!$A$17:$G$500,7,FALSE)</f>
        <v>1</v>
      </c>
      <c r="L91" s="7">
        <f>VLOOKUP(F91,Steuerung!$A$17:$H$500,8,FALSE)</f>
        <v>23</v>
      </c>
      <c r="M91" s="73">
        <f t="shared" si="15"/>
        <v>105.4</v>
      </c>
      <c r="N91" s="91">
        <f t="shared" si="16"/>
        <v>15215.544000000002</v>
      </c>
      <c r="O91" s="91">
        <f t="shared" si="17"/>
        <v>11895.264000000003</v>
      </c>
      <c r="P91" s="91">
        <f t="shared" si="18"/>
        <v>3320.28</v>
      </c>
      <c r="Q91" s="63">
        <f>VLOOKUP(E91,Steuerung!$A$17:$B$500,2,FALSE)</f>
        <v>0</v>
      </c>
      <c r="R91" s="63">
        <f>VLOOKUP(F91,Steuerung!$A$17:$B$500,2,FALSE)</f>
        <v>0</v>
      </c>
      <c r="S91" s="4">
        <f t="shared" si="20"/>
        <v>0</v>
      </c>
      <c r="T91" s="4">
        <f t="shared" si="21"/>
        <v>0</v>
      </c>
      <c r="U91" s="112" t="e">
        <f t="shared" si="22"/>
        <v>#DIV/0!</v>
      </c>
      <c r="V91" s="112" t="e">
        <f t="shared" si="23"/>
        <v>#DIV/0!</v>
      </c>
      <c r="W91" s="112" t="e">
        <f t="shared" si="19"/>
        <v>#DIV/0!</v>
      </c>
    </row>
    <row r="92" spans="1:23" x14ac:dyDescent="0.2">
      <c r="A92" s="48" t="s">
        <v>3683</v>
      </c>
      <c r="B92" s="48" t="s">
        <v>3041</v>
      </c>
      <c r="C92" s="48"/>
      <c r="D92" s="48" t="s">
        <v>902</v>
      </c>
      <c r="E92" s="48" t="s">
        <v>199</v>
      </c>
      <c r="F92" s="48" t="s">
        <v>197</v>
      </c>
      <c r="G92" s="48" t="s">
        <v>1334</v>
      </c>
      <c r="H92" s="91">
        <v>216.58</v>
      </c>
      <c r="I92" s="7">
        <f>VLOOKUP(E92,Steuerung!$A$17:$E$500,5,FALSE)</f>
        <v>2</v>
      </c>
      <c r="J92" s="73">
        <f>VLOOKUP(E92,Steuerung!$A$17:$F$500,6,FALSE)</f>
        <v>58.333333333333329</v>
      </c>
      <c r="K92" s="7">
        <f>VLOOKUP(F92,Steuerung!$A$17:$G$500,7,FALSE)</f>
        <v>1</v>
      </c>
      <c r="L92" s="7">
        <f>VLOOKUP(F92,Steuerung!$A$17:$H$500,8,FALSE)</f>
        <v>23</v>
      </c>
      <c r="M92" s="73">
        <f t="shared" si="15"/>
        <v>81.333333333333329</v>
      </c>
      <c r="N92" s="91">
        <f t="shared" si="16"/>
        <v>17615.173333333332</v>
      </c>
      <c r="O92" s="91">
        <f t="shared" si="17"/>
        <v>12633.833333333334</v>
      </c>
      <c r="P92" s="91">
        <f t="shared" si="18"/>
        <v>4981.34</v>
      </c>
      <c r="Q92" s="63">
        <f>VLOOKUP(E92,Steuerung!$A$17:$B$500,2,FALSE)</f>
        <v>0</v>
      </c>
      <c r="R92" s="63">
        <f>VLOOKUP(F92,Steuerung!$A$17:$B$500,2,FALSE)</f>
        <v>0</v>
      </c>
      <c r="S92" s="4">
        <f t="shared" si="20"/>
        <v>0</v>
      </c>
      <c r="T92" s="4">
        <f t="shared" si="21"/>
        <v>0</v>
      </c>
      <c r="U92" s="112" t="e">
        <f t="shared" si="22"/>
        <v>#DIV/0!</v>
      </c>
      <c r="V92" s="112" t="e">
        <f t="shared" si="23"/>
        <v>#DIV/0!</v>
      </c>
      <c r="W92" s="112" t="e">
        <f t="shared" si="19"/>
        <v>#DIV/0!</v>
      </c>
    </row>
    <row r="93" spans="1:23" x14ac:dyDescent="0.2">
      <c r="A93" s="48" t="s">
        <v>3684</v>
      </c>
      <c r="B93" s="48" t="s">
        <v>3041</v>
      </c>
      <c r="C93" s="48"/>
      <c r="D93" s="48" t="s">
        <v>902</v>
      </c>
      <c r="E93" s="48" t="s">
        <v>199</v>
      </c>
      <c r="F93" s="48" t="s">
        <v>197</v>
      </c>
      <c r="G93" s="48" t="s">
        <v>1334</v>
      </c>
      <c r="H93" s="91">
        <v>247.41</v>
      </c>
      <c r="I93" s="7">
        <f>VLOOKUP(E93,Steuerung!$A$17:$E$500,5,FALSE)</f>
        <v>2</v>
      </c>
      <c r="J93" s="73">
        <f>VLOOKUP(E93,Steuerung!$A$17:$F$500,6,FALSE)</f>
        <v>58.333333333333329</v>
      </c>
      <c r="K93" s="7">
        <f>VLOOKUP(F93,Steuerung!$A$17:$G$500,7,FALSE)</f>
        <v>1</v>
      </c>
      <c r="L93" s="7">
        <f>VLOOKUP(F93,Steuerung!$A$17:$H$500,8,FALSE)</f>
        <v>23</v>
      </c>
      <c r="M93" s="73">
        <f t="shared" si="15"/>
        <v>81.333333333333329</v>
      </c>
      <c r="N93" s="91">
        <f t="shared" si="16"/>
        <v>20122.68</v>
      </c>
      <c r="O93" s="91">
        <f t="shared" si="17"/>
        <v>14432.249999999998</v>
      </c>
      <c r="P93" s="91">
        <f t="shared" si="18"/>
        <v>5690.43</v>
      </c>
      <c r="Q93" s="63">
        <f>VLOOKUP(E93,Steuerung!$A$17:$B$500,2,FALSE)</f>
        <v>0</v>
      </c>
      <c r="R93" s="63">
        <f>VLOOKUP(F93,Steuerung!$A$17:$B$500,2,FALSE)</f>
        <v>0</v>
      </c>
      <c r="S93" s="4">
        <f t="shared" si="20"/>
        <v>0</v>
      </c>
      <c r="T93" s="4">
        <f t="shared" si="21"/>
        <v>0</v>
      </c>
      <c r="U93" s="112" t="e">
        <f t="shared" si="22"/>
        <v>#DIV/0!</v>
      </c>
      <c r="V93" s="112" t="e">
        <f t="shared" si="23"/>
        <v>#DIV/0!</v>
      </c>
      <c r="W93" s="112" t="e">
        <f t="shared" si="19"/>
        <v>#DIV/0!</v>
      </c>
    </row>
    <row r="94" spans="1:23" x14ac:dyDescent="0.2">
      <c r="A94" s="48" t="s">
        <v>3685</v>
      </c>
      <c r="B94" s="48" t="s">
        <v>2053</v>
      </c>
      <c r="C94" s="48"/>
      <c r="D94" s="48" t="s">
        <v>868</v>
      </c>
      <c r="E94" s="48" t="s">
        <v>231</v>
      </c>
      <c r="F94" s="48" t="s">
        <v>124</v>
      </c>
      <c r="G94" s="48" t="s">
        <v>1117</v>
      </c>
      <c r="H94" s="91">
        <v>49.34</v>
      </c>
      <c r="I94" s="7">
        <f>VLOOKUP(E94,Steuerung!$A$17:$E$500,5,FALSE)</f>
        <v>2</v>
      </c>
      <c r="J94" s="73">
        <f>VLOOKUP(E94,Steuerung!$A$17:$F$500,6,FALSE)</f>
        <v>58.333333333333329</v>
      </c>
      <c r="K94" s="7">
        <f>VLOOKUP(F94,Steuerung!$A$17:$G$500,7,FALSE)</f>
        <v>0</v>
      </c>
      <c r="L94" s="7">
        <f>VLOOKUP(F94,Steuerung!$A$17:$H$500,8,FALSE)</f>
        <v>0</v>
      </c>
      <c r="M94" s="73">
        <f t="shared" si="15"/>
        <v>58.333333333333329</v>
      </c>
      <c r="N94" s="91">
        <f t="shared" si="16"/>
        <v>2878.1666666666665</v>
      </c>
      <c r="O94" s="91">
        <f t="shared" si="17"/>
        <v>2878.1666666666665</v>
      </c>
      <c r="P94" s="91">
        <f t="shared" si="18"/>
        <v>0</v>
      </c>
      <c r="Q94" s="63">
        <f>VLOOKUP(E94,Steuerung!$A$17:$B$500,2,FALSE)</f>
        <v>0</v>
      </c>
      <c r="R94" s="63">
        <f>VLOOKUP(F94,Steuerung!$A$17:$B$500,2,FALSE)</f>
        <v>0</v>
      </c>
      <c r="S94" s="4">
        <f t="shared" si="20"/>
        <v>0</v>
      </c>
      <c r="T94" s="4">
        <f t="shared" si="21"/>
        <v>0</v>
      </c>
      <c r="U94" s="112" t="e">
        <f t="shared" si="22"/>
        <v>#DIV/0!</v>
      </c>
      <c r="V94" s="112">
        <f t="shared" si="23"/>
        <v>0</v>
      </c>
      <c r="W94" s="112" t="e">
        <f t="shared" si="19"/>
        <v>#DIV/0!</v>
      </c>
    </row>
    <row r="95" spans="1:23" x14ac:dyDescent="0.2">
      <c r="A95" s="48" t="s">
        <v>3686</v>
      </c>
      <c r="B95" s="48" t="s">
        <v>2053</v>
      </c>
      <c r="C95" s="48"/>
      <c r="D95" s="48" t="s">
        <v>868</v>
      </c>
      <c r="E95" s="48" t="s">
        <v>231</v>
      </c>
      <c r="F95" s="48" t="s">
        <v>124</v>
      </c>
      <c r="G95" s="48" t="s">
        <v>1117</v>
      </c>
      <c r="H95" s="91">
        <v>17.600000000000001</v>
      </c>
      <c r="I95" s="7">
        <f>VLOOKUP(E95,Steuerung!$A$17:$E$500,5,FALSE)</f>
        <v>2</v>
      </c>
      <c r="J95" s="73">
        <f>VLOOKUP(E95,Steuerung!$A$17:$F$500,6,FALSE)</f>
        <v>58.333333333333329</v>
      </c>
      <c r="K95" s="7">
        <f>VLOOKUP(F95,Steuerung!$A$17:$G$500,7,FALSE)</f>
        <v>0</v>
      </c>
      <c r="L95" s="7">
        <f>VLOOKUP(F95,Steuerung!$A$17:$H$500,8,FALSE)</f>
        <v>0</v>
      </c>
      <c r="M95" s="73">
        <f t="shared" si="15"/>
        <v>58.333333333333329</v>
      </c>
      <c r="N95" s="91">
        <f t="shared" si="16"/>
        <v>1026.6666666666667</v>
      </c>
      <c r="O95" s="91">
        <f t="shared" si="17"/>
        <v>1026.6666666666667</v>
      </c>
      <c r="P95" s="91">
        <f t="shared" si="18"/>
        <v>0</v>
      </c>
      <c r="Q95" s="63">
        <f>VLOOKUP(E95,Steuerung!$A$17:$B$500,2,FALSE)</f>
        <v>0</v>
      </c>
      <c r="R95" s="63">
        <f>VLOOKUP(F95,Steuerung!$A$17:$B$500,2,FALSE)</f>
        <v>0</v>
      </c>
      <c r="S95" s="4">
        <f t="shared" si="20"/>
        <v>0</v>
      </c>
      <c r="T95" s="4">
        <f t="shared" si="21"/>
        <v>0</v>
      </c>
      <c r="U95" s="112" t="e">
        <f t="shared" si="22"/>
        <v>#DIV/0!</v>
      </c>
      <c r="V95" s="112">
        <f t="shared" si="23"/>
        <v>0</v>
      </c>
      <c r="W95" s="112" t="e">
        <f t="shared" si="19"/>
        <v>#DIV/0!</v>
      </c>
    </row>
    <row r="96" spans="1:23" x14ac:dyDescent="0.2">
      <c r="A96" s="48" t="s">
        <v>1067</v>
      </c>
      <c r="B96" s="48" t="s">
        <v>793</v>
      </c>
      <c r="C96" s="48"/>
      <c r="D96" s="48" t="s">
        <v>875</v>
      </c>
      <c r="E96" s="48" t="s">
        <v>179</v>
      </c>
      <c r="F96" s="48" t="s">
        <v>179</v>
      </c>
      <c r="G96" s="48" t="s">
        <v>1117</v>
      </c>
      <c r="H96" s="91">
        <v>19.809999999999999</v>
      </c>
      <c r="I96" s="7">
        <f>VLOOKUP(E96,Steuerung!$A$17:$E$500,5,FALSE)</f>
        <v>2</v>
      </c>
      <c r="J96" s="73">
        <f>VLOOKUP(E96,Steuerung!$A$17:$F$500,6,FALSE)</f>
        <v>58.333333333333329</v>
      </c>
      <c r="K96" s="7">
        <f>VLOOKUP(F96,Steuerung!$A$17:$G$500,7,FALSE)</f>
        <v>2</v>
      </c>
      <c r="L96" s="7">
        <f>VLOOKUP(F96,Steuerung!$A$17:$H$500,8,FALSE)</f>
        <v>46</v>
      </c>
      <c r="M96" s="73">
        <f t="shared" si="15"/>
        <v>104.33333333333333</v>
      </c>
      <c r="N96" s="91">
        <f t="shared" si="16"/>
        <v>2066.8433333333332</v>
      </c>
      <c r="O96" s="91">
        <f t="shared" si="17"/>
        <v>1155.5833333333333</v>
      </c>
      <c r="P96" s="91">
        <f t="shared" si="18"/>
        <v>911.26</v>
      </c>
      <c r="Q96" s="63">
        <f>VLOOKUP(E96,Steuerung!$A$17:$B$500,2,FALSE)</f>
        <v>0</v>
      </c>
      <c r="R96" s="63">
        <f>VLOOKUP(F96,Steuerung!$A$17:$B$500,2,FALSE)</f>
        <v>0</v>
      </c>
      <c r="S96" s="4">
        <f t="shared" si="20"/>
        <v>0</v>
      </c>
      <c r="T96" s="4">
        <f t="shared" si="21"/>
        <v>0</v>
      </c>
      <c r="U96" s="112" t="e">
        <f t="shared" si="22"/>
        <v>#DIV/0!</v>
      </c>
      <c r="V96" s="112" t="e">
        <f t="shared" si="23"/>
        <v>#DIV/0!</v>
      </c>
      <c r="W96" s="112" t="e">
        <f t="shared" si="19"/>
        <v>#DIV/0!</v>
      </c>
    </row>
    <row r="97" spans="1:23" x14ac:dyDescent="0.2">
      <c r="A97" s="48" t="s">
        <v>1073</v>
      </c>
      <c r="B97" s="48" t="s">
        <v>3649</v>
      </c>
      <c r="C97" s="48"/>
      <c r="D97" s="48" t="s">
        <v>907</v>
      </c>
      <c r="E97" s="48" t="s">
        <v>253</v>
      </c>
      <c r="F97" s="48" t="s">
        <v>253</v>
      </c>
      <c r="G97" s="48" t="s">
        <v>1020</v>
      </c>
      <c r="H97" s="91">
        <v>13.21</v>
      </c>
      <c r="I97" s="7">
        <f>VLOOKUP(E97,Steuerung!$A$17:$E$500,5,FALSE)</f>
        <v>2</v>
      </c>
      <c r="J97" s="73">
        <f>VLOOKUP(E97,Steuerung!$A$17:$F$500,6,FALSE)</f>
        <v>58.333333333333329</v>
      </c>
      <c r="K97" s="7">
        <f>VLOOKUP(F97,Steuerung!$A$17:$G$500,7,FALSE)</f>
        <v>2</v>
      </c>
      <c r="L97" s="7">
        <f>VLOOKUP(F97,Steuerung!$A$17:$H$500,8,FALSE)</f>
        <v>46</v>
      </c>
      <c r="M97" s="73">
        <f t="shared" si="15"/>
        <v>104.33333333333333</v>
      </c>
      <c r="N97" s="91">
        <f t="shared" si="16"/>
        <v>1378.2433333333333</v>
      </c>
      <c r="O97" s="91">
        <f t="shared" si="17"/>
        <v>770.58333333333337</v>
      </c>
      <c r="P97" s="91">
        <f t="shared" si="18"/>
        <v>607.66000000000008</v>
      </c>
      <c r="Q97" s="63">
        <f>VLOOKUP(E97,Steuerung!$A$17:$B$500,2,FALSE)</f>
        <v>0</v>
      </c>
      <c r="R97" s="63">
        <f>VLOOKUP(F97,Steuerung!$A$17:$B$500,2,FALSE)</f>
        <v>0</v>
      </c>
      <c r="S97" s="4">
        <f t="shared" si="20"/>
        <v>0</v>
      </c>
      <c r="T97" s="4">
        <f t="shared" si="21"/>
        <v>0</v>
      </c>
      <c r="U97" s="112" t="e">
        <f t="shared" si="22"/>
        <v>#DIV/0!</v>
      </c>
      <c r="V97" s="112" t="e">
        <f t="shared" si="23"/>
        <v>#DIV/0!</v>
      </c>
      <c r="W97" s="112" t="e">
        <f t="shared" si="19"/>
        <v>#DIV/0!</v>
      </c>
    </row>
    <row r="98" spans="1:23" x14ac:dyDescent="0.2">
      <c r="A98" s="48" t="s">
        <v>3687</v>
      </c>
      <c r="B98" s="48" t="s">
        <v>2578</v>
      </c>
      <c r="C98" s="48"/>
      <c r="D98" s="48" t="s">
        <v>868</v>
      </c>
      <c r="E98" s="48" t="s">
        <v>227</v>
      </c>
      <c r="F98" s="48" t="s">
        <v>227</v>
      </c>
      <c r="G98" s="48" t="s">
        <v>919</v>
      </c>
      <c r="H98" s="91">
        <v>10.28</v>
      </c>
      <c r="I98" s="7" t="str">
        <f>VLOOKUP(E98,Steuerung!$A$17:$E$500,5,FALSE)</f>
        <v>m</v>
      </c>
      <c r="J98" s="73">
        <f>VLOOKUP(E98,Steuerung!$A$17:$F$500,6,FALSE)</f>
        <v>6.7</v>
      </c>
      <c r="K98" s="7" t="str">
        <f>VLOOKUP(F98,Steuerung!$A$17:$G$500,7,FALSE)</f>
        <v>m</v>
      </c>
      <c r="L98" s="7">
        <f>VLOOKUP(F98,Steuerung!$A$17:$H$500,8,FALSE)</f>
        <v>5.3</v>
      </c>
      <c r="M98" s="73">
        <f t="shared" si="15"/>
        <v>12</v>
      </c>
      <c r="N98" s="91">
        <f t="shared" si="16"/>
        <v>123.35999999999999</v>
      </c>
      <c r="O98" s="91">
        <f t="shared" si="17"/>
        <v>68.875999999999991</v>
      </c>
      <c r="P98" s="91">
        <f t="shared" si="18"/>
        <v>54.483999999999995</v>
      </c>
      <c r="Q98" s="63">
        <f>VLOOKUP(E98,Steuerung!$A$17:$B$500,2,FALSE)</f>
        <v>0</v>
      </c>
      <c r="R98" s="63">
        <f>VLOOKUP(F98,Steuerung!$A$17:$B$500,2,FALSE)</f>
        <v>0</v>
      </c>
      <c r="S98" s="4">
        <f t="shared" si="20"/>
        <v>0</v>
      </c>
      <c r="T98" s="4">
        <f t="shared" si="21"/>
        <v>0</v>
      </c>
      <c r="U98" s="112" t="e">
        <f t="shared" si="22"/>
        <v>#DIV/0!</v>
      </c>
      <c r="V98" s="112" t="e">
        <f t="shared" si="23"/>
        <v>#DIV/0!</v>
      </c>
      <c r="W98" s="112" t="e">
        <f t="shared" si="19"/>
        <v>#DIV/0!</v>
      </c>
    </row>
    <row r="99" spans="1:23" x14ac:dyDescent="0.2">
      <c r="A99" s="48" t="s">
        <v>1675</v>
      </c>
      <c r="B99" s="48" t="s">
        <v>3649</v>
      </c>
      <c r="C99" s="48"/>
      <c r="D99" s="48" t="s">
        <v>907</v>
      </c>
      <c r="E99" s="48" t="s">
        <v>253</v>
      </c>
      <c r="F99" s="48" t="s">
        <v>253</v>
      </c>
      <c r="G99" s="48" t="s">
        <v>1020</v>
      </c>
      <c r="H99" s="91">
        <v>16.899999999999999</v>
      </c>
      <c r="I99" s="7">
        <f>VLOOKUP(E99,Steuerung!$A$17:$E$500,5,FALSE)</f>
        <v>2</v>
      </c>
      <c r="J99" s="73">
        <f>VLOOKUP(E99,Steuerung!$A$17:$F$500,6,FALSE)</f>
        <v>58.333333333333329</v>
      </c>
      <c r="K99" s="7">
        <f>VLOOKUP(F99,Steuerung!$A$17:$G$500,7,FALSE)</f>
        <v>2</v>
      </c>
      <c r="L99" s="7">
        <f>VLOOKUP(F99,Steuerung!$A$17:$H$500,8,FALSE)</f>
        <v>46</v>
      </c>
      <c r="M99" s="73">
        <f t="shared" si="15"/>
        <v>104.33333333333333</v>
      </c>
      <c r="N99" s="91">
        <f t="shared" si="16"/>
        <v>1763.2333333333331</v>
      </c>
      <c r="O99" s="91">
        <f t="shared" si="17"/>
        <v>985.83333333333314</v>
      </c>
      <c r="P99" s="91">
        <f t="shared" si="18"/>
        <v>777.4</v>
      </c>
      <c r="Q99" s="63">
        <f>VLOOKUP(E99,Steuerung!$A$17:$B$500,2,FALSE)</f>
        <v>0</v>
      </c>
      <c r="R99" s="63">
        <f>VLOOKUP(F99,Steuerung!$A$17:$B$500,2,FALSE)</f>
        <v>0</v>
      </c>
      <c r="S99" s="4">
        <f t="shared" si="20"/>
        <v>0</v>
      </c>
      <c r="T99" s="4">
        <f t="shared" si="21"/>
        <v>0</v>
      </c>
      <c r="U99" s="112" t="e">
        <f t="shared" si="22"/>
        <v>#DIV/0!</v>
      </c>
      <c r="V99" s="112" t="e">
        <f t="shared" si="23"/>
        <v>#DIV/0!</v>
      </c>
      <c r="W99" s="112" t="e">
        <f t="shared" si="19"/>
        <v>#DIV/0!</v>
      </c>
    </row>
    <row r="100" spans="1:23" x14ac:dyDescent="0.2">
      <c r="A100" s="48" t="s">
        <v>1676</v>
      </c>
      <c r="B100" s="48" t="s">
        <v>1524</v>
      </c>
      <c r="C100" s="48"/>
      <c r="D100" s="48" t="s">
        <v>884</v>
      </c>
      <c r="E100" s="48" t="s">
        <v>311</v>
      </c>
      <c r="F100" s="48" t="s">
        <v>311</v>
      </c>
      <c r="G100" s="48" t="s">
        <v>1117</v>
      </c>
      <c r="H100" s="91">
        <v>15.39</v>
      </c>
      <c r="I100" s="7">
        <f>VLOOKUP(E100,Steuerung!$A$17:$E$500,5,FALSE)</f>
        <v>1</v>
      </c>
      <c r="J100" s="73">
        <f>VLOOKUP(E100,Steuerung!$A$17:$F$500,6,FALSE)</f>
        <v>29.166666666666657</v>
      </c>
      <c r="K100" s="7">
        <f>VLOOKUP(F100,Steuerung!$A$17:$G$500,7,FALSE)</f>
        <v>1</v>
      </c>
      <c r="L100" s="7">
        <f>VLOOKUP(F100,Steuerung!$A$17:$H$500,8,FALSE)</f>
        <v>23</v>
      </c>
      <c r="M100" s="73">
        <f t="shared" si="15"/>
        <v>52.166666666666657</v>
      </c>
      <c r="N100" s="91">
        <f t="shared" si="16"/>
        <v>802.84499999999991</v>
      </c>
      <c r="O100" s="91">
        <f t="shared" si="17"/>
        <v>448.87499999999989</v>
      </c>
      <c r="P100" s="91">
        <f t="shared" si="18"/>
        <v>353.97</v>
      </c>
      <c r="Q100" s="63">
        <f>VLOOKUP(E100,Steuerung!$A$17:$B$500,2,FALSE)</f>
        <v>0</v>
      </c>
      <c r="R100" s="63">
        <f>VLOOKUP(F100,Steuerung!$A$17:$B$500,2,FALSE)</f>
        <v>0</v>
      </c>
      <c r="S100" s="4">
        <f t="shared" si="20"/>
        <v>0</v>
      </c>
      <c r="T100" s="4">
        <f t="shared" si="21"/>
        <v>0</v>
      </c>
      <c r="U100" s="112" t="e">
        <f t="shared" si="22"/>
        <v>#DIV/0!</v>
      </c>
      <c r="V100" s="112" t="e">
        <f t="shared" si="23"/>
        <v>#DIV/0!</v>
      </c>
      <c r="W100" s="112" t="e">
        <f t="shared" si="19"/>
        <v>#DIV/0!</v>
      </c>
    </row>
    <row r="101" spans="1:23" x14ac:dyDescent="0.2">
      <c r="A101" s="48" t="s">
        <v>3688</v>
      </c>
      <c r="B101" s="48" t="s">
        <v>1341</v>
      </c>
      <c r="C101" s="48"/>
      <c r="D101" s="48" t="s">
        <v>919</v>
      </c>
      <c r="E101" s="48" t="s">
        <v>270</v>
      </c>
      <c r="F101" s="48" t="s">
        <v>270</v>
      </c>
      <c r="G101" s="48" t="s">
        <v>1117</v>
      </c>
      <c r="H101" s="91">
        <v>13.8</v>
      </c>
      <c r="I101" s="7">
        <f>VLOOKUP(E101,Steuerung!$A$17:$E$500,5,FALSE)</f>
        <v>1</v>
      </c>
      <c r="J101" s="73">
        <f>VLOOKUP(E101,Steuerung!$A$17:$F$500,6,FALSE)</f>
        <v>29.166666666666657</v>
      </c>
      <c r="K101" s="7">
        <f>VLOOKUP(F101,Steuerung!$A$17:$G$500,7,FALSE)</f>
        <v>1</v>
      </c>
      <c r="L101" s="7">
        <f>VLOOKUP(F101,Steuerung!$A$17:$H$500,8,FALSE)</f>
        <v>23</v>
      </c>
      <c r="M101" s="73">
        <f t="shared" si="15"/>
        <v>52.166666666666657</v>
      </c>
      <c r="N101" s="91">
        <f t="shared" si="16"/>
        <v>719.89999999999986</v>
      </c>
      <c r="O101" s="91">
        <f t="shared" si="17"/>
        <v>402.49999999999989</v>
      </c>
      <c r="P101" s="91">
        <f t="shared" si="18"/>
        <v>317.40000000000003</v>
      </c>
      <c r="Q101" s="63">
        <f>VLOOKUP(E101,Steuerung!$A$17:$B$500,2,FALSE)</f>
        <v>0</v>
      </c>
      <c r="R101" s="63">
        <f>VLOOKUP(F101,Steuerung!$A$17:$B$500,2,FALSE)</f>
        <v>0</v>
      </c>
      <c r="S101" s="4">
        <f t="shared" si="20"/>
        <v>0</v>
      </c>
      <c r="T101" s="4">
        <f t="shared" si="21"/>
        <v>0</v>
      </c>
      <c r="U101" s="112" t="e">
        <f t="shared" si="22"/>
        <v>#DIV/0!</v>
      </c>
      <c r="V101" s="112" t="e">
        <f t="shared" si="23"/>
        <v>#DIV/0!</v>
      </c>
      <c r="W101" s="112" t="e">
        <f t="shared" si="19"/>
        <v>#DIV/0!</v>
      </c>
    </row>
    <row r="102" spans="1:23" x14ac:dyDescent="0.2">
      <c r="A102" s="48" t="s">
        <v>3689</v>
      </c>
      <c r="B102" s="48" t="s">
        <v>1524</v>
      </c>
      <c r="C102" s="48"/>
      <c r="D102" s="48" t="s">
        <v>884</v>
      </c>
      <c r="E102" s="48" t="s">
        <v>311</v>
      </c>
      <c r="F102" s="48" t="s">
        <v>311</v>
      </c>
      <c r="G102" s="48" t="s">
        <v>1117</v>
      </c>
      <c r="H102" s="91">
        <v>14.39</v>
      </c>
      <c r="I102" s="7">
        <f>VLOOKUP(E102,Steuerung!$A$17:$E$500,5,FALSE)</f>
        <v>1</v>
      </c>
      <c r="J102" s="73">
        <f>VLOOKUP(E102,Steuerung!$A$17:$F$500,6,FALSE)</f>
        <v>29.166666666666657</v>
      </c>
      <c r="K102" s="7">
        <f>VLOOKUP(F102,Steuerung!$A$17:$G$500,7,FALSE)</f>
        <v>1</v>
      </c>
      <c r="L102" s="7">
        <f>VLOOKUP(F102,Steuerung!$A$17:$H$500,8,FALSE)</f>
        <v>23</v>
      </c>
      <c r="M102" s="73">
        <f t="shared" si="15"/>
        <v>52.166666666666657</v>
      </c>
      <c r="N102" s="91">
        <f t="shared" si="16"/>
        <v>750.67833333333317</v>
      </c>
      <c r="O102" s="91">
        <f t="shared" si="17"/>
        <v>419.7083333333332</v>
      </c>
      <c r="P102" s="91">
        <f t="shared" si="18"/>
        <v>330.97</v>
      </c>
      <c r="Q102" s="63">
        <f>VLOOKUP(E102,Steuerung!$A$17:$B$500,2,FALSE)</f>
        <v>0</v>
      </c>
      <c r="R102" s="63">
        <f>VLOOKUP(F102,Steuerung!$A$17:$B$500,2,FALSE)</f>
        <v>0</v>
      </c>
      <c r="S102" s="4">
        <f t="shared" si="20"/>
        <v>0</v>
      </c>
      <c r="T102" s="4">
        <f t="shared" si="21"/>
        <v>0</v>
      </c>
      <c r="U102" s="112" t="e">
        <f t="shared" si="22"/>
        <v>#DIV/0!</v>
      </c>
      <c r="V102" s="112" t="e">
        <f t="shared" si="23"/>
        <v>#DIV/0!</v>
      </c>
      <c r="W102" s="112" t="e">
        <f t="shared" si="19"/>
        <v>#DIV/0!</v>
      </c>
    </row>
    <row r="103" spans="1:23" x14ac:dyDescent="0.2">
      <c r="A103" s="48" t="s">
        <v>1680</v>
      </c>
      <c r="B103" s="48" t="s">
        <v>3649</v>
      </c>
      <c r="C103" s="48"/>
      <c r="D103" s="48" t="s">
        <v>907</v>
      </c>
      <c r="E103" s="48" t="s">
        <v>253</v>
      </c>
      <c r="F103" s="48" t="s">
        <v>253</v>
      </c>
      <c r="G103" s="48" t="s">
        <v>1020</v>
      </c>
      <c r="H103" s="91">
        <v>22.12</v>
      </c>
      <c r="I103" s="7">
        <f>VLOOKUP(E103,Steuerung!$A$17:$E$500,5,FALSE)</f>
        <v>2</v>
      </c>
      <c r="J103" s="73">
        <f>VLOOKUP(E103,Steuerung!$A$17:$F$500,6,FALSE)</f>
        <v>58.333333333333329</v>
      </c>
      <c r="K103" s="7">
        <f>VLOOKUP(F103,Steuerung!$A$17:$G$500,7,FALSE)</f>
        <v>2</v>
      </c>
      <c r="L103" s="7">
        <f>VLOOKUP(F103,Steuerung!$A$17:$H$500,8,FALSE)</f>
        <v>46</v>
      </c>
      <c r="M103" s="73">
        <f t="shared" si="15"/>
        <v>104.33333333333333</v>
      </c>
      <c r="N103" s="91">
        <f t="shared" si="16"/>
        <v>2307.8533333333335</v>
      </c>
      <c r="O103" s="91">
        <f t="shared" si="17"/>
        <v>1290.3333333333333</v>
      </c>
      <c r="P103" s="91">
        <f t="shared" si="18"/>
        <v>1017.5200000000001</v>
      </c>
      <c r="Q103" s="63">
        <f>VLOOKUP(E103,Steuerung!$A$17:$B$500,2,FALSE)</f>
        <v>0</v>
      </c>
      <c r="R103" s="63">
        <f>VLOOKUP(F103,Steuerung!$A$17:$B$500,2,FALSE)</f>
        <v>0</v>
      </c>
      <c r="S103" s="4">
        <f t="shared" si="20"/>
        <v>0</v>
      </c>
      <c r="T103" s="4">
        <f t="shared" si="21"/>
        <v>0</v>
      </c>
      <c r="U103" s="112" t="e">
        <f t="shared" si="22"/>
        <v>#DIV/0!</v>
      </c>
      <c r="V103" s="112" t="e">
        <f t="shared" si="23"/>
        <v>#DIV/0!</v>
      </c>
      <c r="W103" s="112" t="e">
        <f t="shared" si="19"/>
        <v>#DIV/0!</v>
      </c>
    </row>
    <row r="104" spans="1:23" x14ac:dyDescent="0.2">
      <c r="A104" s="48" t="s">
        <v>3690</v>
      </c>
      <c r="B104" s="48" t="s">
        <v>793</v>
      </c>
      <c r="C104" s="48"/>
      <c r="D104" s="48" t="s">
        <v>875</v>
      </c>
      <c r="E104" s="48" t="s">
        <v>177</v>
      </c>
      <c r="F104" s="48" t="s">
        <v>177</v>
      </c>
      <c r="G104" s="48" t="s">
        <v>872</v>
      </c>
      <c r="H104" s="91">
        <v>51.66</v>
      </c>
      <c r="I104" s="7">
        <f>VLOOKUP(E104,Steuerung!$A$17:$E$500,5,FALSE)</f>
        <v>1</v>
      </c>
      <c r="J104" s="73">
        <f>VLOOKUP(E104,Steuerung!$A$17:$F$500,6,FALSE)</f>
        <v>29.166666666666657</v>
      </c>
      <c r="K104" s="7">
        <f>VLOOKUP(F104,Steuerung!$A$17:$G$500,7,FALSE)</f>
        <v>1</v>
      </c>
      <c r="L104" s="7">
        <f>VLOOKUP(F104,Steuerung!$A$17:$H$500,8,FALSE)</f>
        <v>23</v>
      </c>
      <c r="M104" s="73">
        <f t="shared" si="15"/>
        <v>52.166666666666657</v>
      </c>
      <c r="N104" s="91">
        <f t="shared" si="16"/>
        <v>2694.9299999999994</v>
      </c>
      <c r="O104" s="91">
        <f t="shared" si="17"/>
        <v>1506.7499999999993</v>
      </c>
      <c r="P104" s="91">
        <f t="shared" si="18"/>
        <v>1188.1799999999998</v>
      </c>
      <c r="Q104" s="63">
        <f>VLOOKUP(E104,Steuerung!$A$17:$B$500,2,FALSE)</f>
        <v>0</v>
      </c>
      <c r="R104" s="63">
        <f>VLOOKUP(F104,Steuerung!$A$17:$B$500,2,FALSE)</f>
        <v>0</v>
      </c>
      <c r="S104" s="4">
        <f t="shared" si="20"/>
        <v>0</v>
      </c>
      <c r="T104" s="4">
        <f t="shared" si="21"/>
        <v>0</v>
      </c>
      <c r="U104" s="112" t="e">
        <f t="shared" si="22"/>
        <v>#DIV/0!</v>
      </c>
      <c r="V104" s="112" t="e">
        <f t="shared" si="23"/>
        <v>#DIV/0!</v>
      </c>
      <c r="W104" s="112" t="e">
        <f t="shared" si="19"/>
        <v>#DIV/0!</v>
      </c>
    </row>
    <row r="105" spans="1:23" x14ac:dyDescent="0.2">
      <c r="A105" s="48" t="s">
        <v>1078</v>
      </c>
      <c r="B105" s="48" t="s">
        <v>3691</v>
      </c>
      <c r="C105" s="48"/>
      <c r="D105" s="48" t="s">
        <v>902</v>
      </c>
      <c r="E105" s="48" t="s">
        <v>197</v>
      </c>
      <c r="F105" s="48" t="s">
        <v>197</v>
      </c>
      <c r="G105" s="48" t="s">
        <v>919</v>
      </c>
      <c r="H105" s="91">
        <v>36.03</v>
      </c>
      <c r="I105" s="7">
        <f>VLOOKUP(E105,Steuerung!$A$17:$E$500,5,FALSE)</f>
        <v>1</v>
      </c>
      <c r="J105" s="73">
        <f>VLOOKUP(E105,Steuerung!$A$17:$F$500,6,FALSE)</f>
        <v>29.166666666666657</v>
      </c>
      <c r="K105" s="7">
        <f>VLOOKUP(F105,Steuerung!$A$17:$G$500,7,FALSE)</f>
        <v>1</v>
      </c>
      <c r="L105" s="7">
        <f>VLOOKUP(F105,Steuerung!$A$17:$H$500,8,FALSE)</f>
        <v>23</v>
      </c>
      <c r="M105" s="73">
        <f t="shared" si="15"/>
        <v>52.166666666666657</v>
      </c>
      <c r="N105" s="91">
        <f t="shared" si="16"/>
        <v>1879.5649999999998</v>
      </c>
      <c r="O105" s="91">
        <f t="shared" si="17"/>
        <v>1050.8749999999998</v>
      </c>
      <c r="P105" s="91">
        <f t="shared" si="18"/>
        <v>828.69</v>
      </c>
      <c r="Q105" s="63">
        <f>VLOOKUP(E105,Steuerung!$A$17:$B$500,2,FALSE)</f>
        <v>0</v>
      </c>
      <c r="R105" s="63">
        <f>VLOOKUP(F105,Steuerung!$A$17:$B$500,2,FALSE)</f>
        <v>0</v>
      </c>
      <c r="S105" s="4">
        <f t="shared" si="20"/>
        <v>0</v>
      </c>
      <c r="T105" s="4">
        <f t="shared" si="21"/>
        <v>0</v>
      </c>
      <c r="U105" s="112" t="e">
        <f t="shared" si="22"/>
        <v>#DIV/0!</v>
      </c>
      <c r="V105" s="112" t="e">
        <f t="shared" si="23"/>
        <v>#DIV/0!</v>
      </c>
      <c r="W105" s="112" t="e">
        <f t="shared" si="19"/>
        <v>#DIV/0!</v>
      </c>
    </row>
    <row r="106" spans="1:23" x14ac:dyDescent="0.2">
      <c r="A106" s="48" t="s">
        <v>1686</v>
      </c>
      <c r="B106" s="48" t="s">
        <v>3045</v>
      </c>
      <c r="C106" s="48"/>
      <c r="D106" s="48" t="s">
        <v>902</v>
      </c>
      <c r="E106" s="48" t="s">
        <v>199</v>
      </c>
      <c r="F106" s="48" t="s">
        <v>119</v>
      </c>
      <c r="G106" s="48" t="s">
        <v>872</v>
      </c>
      <c r="H106" s="91">
        <v>146.9</v>
      </c>
      <c r="I106" s="7">
        <f>VLOOKUP(E106,Steuerung!$A$17:$E$500,5,FALSE)</f>
        <v>2</v>
      </c>
      <c r="J106" s="73">
        <f>VLOOKUP(E106,Steuerung!$A$17:$F$500,6,FALSE)</f>
        <v>58.333333333333329</v>
      </c>
      <c r="K106" s="7">
        <f>VLOOKUP(F106,Steuerung!$A$17:$G$500,7,FALSE)</f>
        <v>0</v>
      </c>
      <c r="L106" s="7">
        <f>VLOOKUP(F106,Steuerung!$A$17:$H$500,8,FALSE)</f>
        <v>0</v>
      </c>
      <c r="M106" s="73">
        <f t="shared" si="15"/>
        <v>58.333333333333329</v>
      </c>
      <c r="N106" s="91">
        <f t="shared" si="16"/>
        <v>8569.1666666666661</v>
      </c>
      <c r="O106" s="91">
        <f t="shared" si="17"/>
        <v>8569.1666666666661</v>
      </c>
      <c r="P106" s="91">
        <f t="shared" si="18"/>
        <v>0</v>
      </c>
      <c r="Q106" s="63">
        <f>VLOOKUP(E106,Steuerung!$A$17:$B$500,2,FALSE)</f>
        <v>0</v>
      </c>
      <c r="R106" s="63">
        <f>VLOOKUP(F106,Steuerung!$A$17:$B$500,2,FALSE)</f>
        <v>0</v>
      </c>
      <c r="S106" s="4">
        <f t="shared" si="20"/>
        <v>0</v>
      </c>
      <c r="T106" s="4">
        <f t="shared" si="21"/>
        <v>0</v>
      </c>
      <c r="U106" s="112" t="e">
        <f t="shared" si="22"/>
        <v>#DIV/0!</v>
      </c>
      <c r="V106" s="112">
        <f t="shared" si="23"/>
        <v>0</v>
      </c>
      <c r="W106" s="112" t="e">
        <f t="shared" si="19"/>
        <v>#DIV/0!</v>
      </c>
    </row>
    <row r="107" spans="1:23" x14ac:dyDescent="0.2">
      <c r="A107" s="48" t="s">
        <v>3692</v>
      </c>
      <c r="B107" s="48"/>
      <c r="C107" s="48"/>
      <c r="D107" s="48"/>
      <c r="E107" s="48"/>
      <c r="F107" s="48"/>
      <c r="G107" s="48"/>
      <c r="H107" s="91"/>
      <c r="I107" s="48"/>
      <c r="J107" s="4"/>
      <c r="K107" s="48"/>
      <c r="L107" s="48"/>
      <c r="M107" s="4"/>
      <c r="N107" s="48"/>
      <c r="O107" s="48"/>
      <c r="P107" s="48"/>
      <c r="Q107" s="48"/>
      <c r="R107" s="48"/>
      <c r="S107" s="4">
        <f t="shared" si="20"/>
        <v>0</v>
      </c>
      <c r="T107" s="4">
        <f t="shared" si="21"/>
        <v>0</v>
      </c>
      <c r="U107" s="112"/>
      <c r="V107" s="112"/>
      <c r="W107" s="112"/>
    </row>
    <row r="108" spans="1:23" x14ac:dyDescent="0.2">
      <c r="A108" s="48" t="s">
        <v>1083</v>
      </c>
      <c r="B108" s="48" t="s">
        <v>1328</v>
      </c>
      <c r="C108" s="48"/>
      <c r="D108" s="48" t="s">
        <v>875</v>
      </c>
      <c r="E108" s="48" t="s">
        <v>177</v>
      </c>
      <c r="F108" s="48" t="s">
        <v>177</v>
      </c>
      <c r="G108" s="48" t="s">
        <v>1117</v>
      </c>
      <c r="H108" s="91">
        <v>6.49</v>
      </c>
      <c r="I108" s="7">
        <f>VLOOKUP(E108,Steuerung!$A$17:$E$500,5,FALSE)</f>
        <v>1</v>
      </c>
      <c r="J108" s="73">
        <f>VLOOKUP(E108,Steuerung!$A$17:$F$500,6,FALSE)</f>
        <v>29.166666666666657</v>
      </c>
      <c r="K108" s="7">
        <f>VLOOKUP(F108,Steuerung!$A$17:$G$500,7,FALSE)</f>
        <v>1</v>
      </c>
      <c r="L108" s="7">
        <f>VLOOKUP(F108,Steuerung!$A$17:$H$500,8,FALSE)</f>
        <v>23</v>
      </c>
      <c r="M108" s="73">
        <f t="shared" si="15"/>
        <v>52.166666666666657</v>
      </c>
      <c r="N108" s="91">
        <f t="shared" si="16"/>
        <v>338.56166666666661</v>
      </c>
      <c r="O108" s="91">
        <f t="shared" si="17"/>
        <v>189.2916666666666</v>
      </c>
      <c r="P108" s="91">
        <f t="shared" si="18"/>
        <v>149.27000000000001</v>
      </c>
      <c r="Q108" s="63">
        <f>VLOOKUP(E108,Steuerung!$A$17:$B$500,2,FALSE)</f>
        <v>0</v>
      </c>
      <c r="R108" s="63">
        <f>VLOOKUP(F108,Steuerung!$A$17:$B$500,2,FALSE)</f>
        <v>0</v>
      </c>
      <c r="S108" s="4">
        <f t="shared" si="20"/>
        <v>0</v>
      </c>
      <c r="T108" s="4">
        <f t="shared" si="21"/>
        <v>0</v>
      </c>
      <c r="U108" s="112" t="e">
        <f t="shared" ref="U108:U141" si="24">IF(J108&gt;0,O108/Q108*SVS_UHR,0)</f>
        <v>#DIV/0!</v>
      </c>
      <c r="V108" s="112" t="e">
        <f t="shared" ref="V108:V141" si="25">IF(L108&gt;0,P108/R108*SVS_UHR,0)</f>
        <v>#DIV/0!</v>
      </c>
      <c r="W108" s="112" t="e">
        <f t="shared" si="19"/>
        <v>#DIV/0!</v>
      </c>
    </row>
    <row r="109" spans="1:23" x14ac:dyDescent="0.2">
      <c r="A109" s="48" t="s">
        <v>1083</v>
      </c>
      <c r="B109" s="48" t="s">
        <v>2024</v>
      </c>
      <c r="C109" s="48"/>
      <c r="D109" s="48" t="s">
        <v>875</v>
      </c>
      <c r="E109" s="48" t="s">
        <v>157</v>
      </c>
      <c r="F109" s="48" t="s">
        <v>157</v>
      </c>
      <c r="G109" s="48" t="s">
        <v>876</v>
      </c>
      <c r="H109" s="91">
        <v>13.99</v>
      </c>
      <c r="I109" s="7">
        <f>VLOOKUP(E109,Steuerung!$A$17:$E$500,5,FALSE)</f>
        <v>1</v>
      </c>
      <c r="J109" s="73">
        <f>VLOOKUP(E109,Steuerung!$A$17:$F$500,6,FALSE)</f>
        <v>29.166666666666657</v>
      </c>
      <c r="K109" s="7">
        <f>VLOOKUP(F109,Steuerung!$A$17:$G$500,7,FALSE)</f>
        <v>1</v>
      </c>
      <c r="L109" s="7">
        <f>VLOOKUP(F109,Steuerung!$A$17:$H$500,8,FALSE)</f>
        <v>23</v>
      </c>
      <c r="M109" s="73">
        <f t="shared" si="15"/>
        <v>52.166666666666657</v>
      </c>
      <c r="N109" s="91">
        <f t="shared" si="16"/>
        <v>729.8116666666665</v>
      </c>
      <c r="O109" s="91">
        <f t="shared" si="17"/>
        <v>408.04166666666652</v>
      </c>
      <c r="P109" s="91">
        <f t="shared" si="18"/>
        <v>321.77</v>
      </c>
      <c r="Q109" s="63">
        <f>VLOOKUP(E109,Steuerung!$A$17:$B$500,2,FALSE)</f>
        <v>0</v>
      </c>
      <c r="R109" s="63">
        <f>VLOOKUP(F109,Steuerung!$A$17:$B$500,2,FALSE)</f>
        <v>0</v>
      </c>
      <c r="S109" s="4">
        <f t="shared" si="20"/>
        <v>0</v>
      </c>
      <c r="T109" s="4">
        <f t="shared" si="21"/>
        <v>0</v>
      </c>
      <c r="U109" s="112" t="e">
        <f t="shared" si="24"/>
        <v>#DIV/0!</v>
      </c>
      <c r="V109" s="112" t="e">
        <f t="shared" si="25"/>
        <v>#DIV/0!</v>
      </c>
      <c r="W109" s="112" t="e">
        <f t="shared" si="19"/>
        <v>#DIV/0!</v>
      </c>
    </row>
    <row r="110" spans="1:23" x14ac:dyDescent="0.2">
      <c r="A110" s="48" t="s">
        <v>1698</v>
      </c>
      <c r="B110" s="48" t="s">
        <v>1328</v>
      </c>
      <c r="C110" s="48"/>
      <c r="D110" s="48" t="s">
        <v>875</v>
      </c>
      <c r="E110" s="48" t="s">
        <v>177</v>
      </c>
      <c r="F110" s="48" t="s">
        <v>177</v>
      </c>
      <c r="G110" s="48" t="s">
        <v>1117</v>
      </c>
      <c r="H110" s="91">
        <v>6.5</v>
      </c>
      <c r="I110" s="7">
        <f>VLOOKUP(E110,Steuerung!$A$17:$E$500,5,FALSE)</f>
        <v>1</v>
      </c>
      <c r="J110" s="73">
        <f>VLOOKUP(E110,Steuerung!$A$17:$F$500,6,FALSE)</f>
        <v>29.166666666666657</v>
      </c>
      <c r="K110" s="7">
        <f>VLOOKUP(F110,Steuerung!$A$17:$G$500,7,FALSE)</f>
        <v>1</v>
      </c>
      <c r="L110" s="7">
        <f>VLOOKUP(F110,Steuerung!$A$17:$H$500,8,FALSE)</f>
        <v>23</v>
      </c>
      <c r="M110" s="73">
        <f t="shared" si="15"/>
        <v>52.166666666666657</v>
      </c>
      <c r="N110" s="91">
        <f t="shared" si="16"/>
        <v>339.08333333333326</v>
      </c>
      <c r="O110" s="91">
        <f t="shared" si="17"/>
        <v>189.58333333333326</v>
      </c>
      <c r="P110" s="91">
        <f t="shared" si="18"/>
        <v>149.5</v>
      </c>
      <c r="Q110" s="63">
        <f>VLOOKUP(E110,Steuerung!$A$17:$B$500,2,FALSE)</f>
        <v>0</v>
      </c>
      <c r="R110" s="63">
        <f>VLOOKUP(F110,Steuerung!$A$17:$B$500,2,FALSE)</f>
        <v>0</v>
      </c>
      <c r="S110" s="4">
        <f t="shared" si="20"/>
        <v>0</v>
      </c>
      <c r="T110" s="4">
        <f t="shared" si="21"/>
        <v>0</v>
      </c>
      <c r="U110" s="112" t="e">
        <f t="shared" si="24"/>
        <v>#DIV/0!</v>
      </c>
      <c r="V110" s="112" t="e">
        <f t="shared" si="25"/>
        <v>#DIV/0!</v>
      </c>
      <c r="W110" s="112" t="e">
        <f t="shared" si="19"/>
        <v>#DIV/0!</v>
      </c>
    </row>
    <row r="111" spans="1:23" x14ac:dyDescent="0.2">
      <c r="A111" s="48" t="s">
        <v>1698</v>
      </c>
      <c r="B111" s="48" t="s">
        <v>2024</v>
      </c>
      <c r="C111" s="48"/>
      <c r="D111" s="48" t="s">
        <v>875</v>
      </c>
      <c r="E111" s="48" t="s">
        <v>157</v>
      </c>
      <c r="F111" s="48" t="s">
        <v>157</v>
      </c>
      <c r="G111" s="48" t="s">
        <v>876</v>
      </c>
      <c r="H111" s="91">
        <v>13.99</v>
      </c>
      <c r="I111" s="7">
        <f>VLOOKUP(E111,Steuerung!$A$17:$E$500,5,FALSE)</f>
        <v>1</v>
      </c>
      <c r="J111" s="73">
        <f>VLOOKUP(E111,Steuerung!$A$17:$F$500,6,FALSE)</f>
        <v>29.166666666666657</v>
      </c>
      <c r="K111" s="7">
        <f>VLOOKUP(F111,Steuerung!$A$17:$G$500,7,FALSE)</f>
        <v>1</v>
      </c>
      <c r="L111" s="7">
        <f>VLOOKUP(F111,Steuerung!$A$17:$H$500,8,FALSE)</f>
        <v>23</v>
      </c>
      <c r="M111" s="73">
        <f t="shared" si="15"/>
        <v>52.166666666666657</v>
      </c>
      <c r="N111" s="91">
        <f t="shared" si="16"/>
        <v>729.8116666666665</v>
      </c>
      <c r="O111" s="91">
        <f t="shared" si="17"/>
        <v>408.04166666666652</v>
      </c>
      <c r="P111" s="91">
        <f t="shared" si="18"/>
        <v>321.77</v>
      </c>
      <c r="Q111" s="63">
        <f>VLOOKUP(E111,Steuerung!$A$17:$B$500,2,FALSE)</f>
        <v>0</v>
      </c>
      <c r="R111" s="63">
        <f>VLOOKUP(F111,Steuerung!$A$17:$B$500,2,FALSE)</f>
        <v>0</v>
      </c>
      <c r="S111" s="4">
        <f t="shared" si="20"/>
        <v>0</v>
      </c>
      <c r="T111" s="4">
        <f t="shared" si="21"/>
        <v>0</v>
      </c>
      <c r="U111" s="112" t="e">
        <f t="shared" si="24"/>
        <v>#DIV/0!</v>
      </c>
      <c r="V111" s="112" t="e">
        <f t="shared" si="25"/>
        <v>#DIV/0!</v>
      </c>
      <c r="W111" s="112" t="e">
        <f t="shared" si="19"/>
        <v>#DIV/0!</v>
      </c>
    </row>
    <row r="112" spans="1:23" x14ac:dyDescent="0.2">
      <c r="A112" s="48" t="s">
        <v>3693</v>
      </c>
      <c r="B112" s="48" t="s">
        <v>2280</v>
      </c>
      <c r="C112" s="48"/>
      <c r="D112" s="48" t="s">
        <v>875</v>
      </c>
      <c r="E112" s="48" t="s">
        <v>175</v>
      </c>
      <c r="F112" s="48" t="s">
        <v>175</v>
      </c>
      <c r="G112" s="48" t="s">
        <v>869</v>
      </c>
      <c r="H112" s="91">
        <v>3.88</v>
      </c>
      <c r="I112" s="7" t="str">
        <f>VLOOKUP(E112,Steuerung!$A$17:$E$500,5,FALSE)</f>
        <v>m</v>
      </c>
      <c r="J112" s="73">
        <f>VLOOKUP(E112,Steuerung!$A$17:$F$500,6,FALSE)</f>
        <v>6.7</v>
      </c>
      <c r="K112" s="7" t="str">
        <f>VLOOKUP(F112,Steuerung!$A$17:$G$500,7,FALSE)</f>
        <v>m</v>
      </c>
      <c r="L112" s="7">
        <f>VLOOKUP(F112,Steuerung!$A$17:$H$500,8,FALSE)</f>
        <v>5.3</v>
      </c>
      <c r="M112" s="73">
        <f t="shared" si="15"/>
        <v>12</v>
      </c>
      <c r="N112" s="91">
        <f t="shared" si="16"/>
        <v>46.56</v>
      </c>
      <c r="O112" s="91">
        <f t="shared" si="17"/>
        <v>25.995999999999999</v>
      </c>
      <c r="P112" s="91">
        <f t="shared" si="18"/>
        <v>20.564</v>
      </c>
      <c r="Q112" s="63">
        <f>VLOOKUP(E112,Steuerung!$A$17:$B$500,2,FALSE)</f>
        <v>0</v>
      </c>
      <c r="R112" s="63">
        <f>VLOOKUP(F112,Steuerung!$A$17:$B$500,2,FALSE)</f>
        <v>0</v>
      </c>
      <c r="S112" s="4">
        <f t="shared" si="20"/>
        <v>0</v>
      </c>
      <c r="T112" s="4">
        <f t="shared" si="21"/>
        <v>0</v>
      </c>
      <c r="U112" s="112" t="e">
        <f t="shared" si="24"/>
        <v>#DIV/0!</v>
      </c>
      <c r="V112" s="112" t="e">
        <f t="shared" si="25"/>
        <v>#DIV/0!</v>
      </c>
      <c r="W112" s="112" t="e">
        <f t="shared" si="19"/>
        <v>#DIV/0!</v>
      </c>
    </row>
    <row r="113" spans="1:23" x14ac:dyDescent="0.2">
      <c r="A113" s="48" t="s">
        <v>3693</v>
      </c>
      <c r="B113" s="48" t="s">
        <v>2024</v>
      </c>
      <c r="C113" s="48"/>
      <c r="D113" s="48" t="s">
        <v>875</v>
      </c>
      <c r="E113" s="48" t="s">
        <v>155</v>
      </c>
      <c r="F113" s="48" t="s">
        <v>155</v>
      </c>
      <c r="G113" s="48" t="s">
        <v>869</v>
      </c>
      <c r="H113" s="91">
        <v>15.68</v>
      </c>
      <c r="I113" s="7" t="str">
        <f>VLOOKUP(E113,Steuerung!$A$17:$E$500,5,FALSE)</f>
        <v>m</v>
      </c>
      <c r="J113" s="73">
        <f>VLOOKUP(E113,Steuerung!$A$17:$F$500,6,FALSE)</f>
        <v>6.7</v>
      </c>
      <c r="K113" s="7" t="str">
        <f>VLOOKUP(F113,Steuerung!$A$17:$G$500,7,FALSE)</f>
        <v>m</v>
      </c>
      <c r="L113" s="7">
        <f>VLOOKUP(F113,Steuerung!$A$17:$H$500,8,FALSE)</f>
        <v>5.3</v>
      </c>
      <c r="M113" s="73">
        <f t="shared" si="15"/>
        <v>12</v>
      </c>
      <c r="N113" s="91">
        <f t="shared" si="16"/>
        <v>188.16</v>
      </c>
      <c r="O113" s="91">
        <f t="shared" si="17"/>
        <v>105.056</v>
      </c>
      <c r="P113" s="91">
        <f t="shared" si="18"/>
        <v>83.103999999999999</v>
      </c>
      <c r="Q113" s="63">
        <f>VLOOKUP(E113,Steuerung!$A$17:$B$500,2,FALSE)</f>
        <v>0</v>
      </c>
      <c r="R113" s="63">
        <f>VLOOKUP(F113,Steuerung!$A$17:$B$500,2,FALSE)</f>
        <v>0</v>
      </c>
      <c r="S113" s="4">
        <f t="shared" si="20"/>
        <v>0</v>
      </c>
      <c r="T113" s="4">
        <f t="shared" si="21"/>
        <v>0</v>
      </c>
      <c r="U113" s="112" t="e">
        <f t="shared" si="24"/>
        <v>#DIV/0!</v>
      </c>
      <c r="V113" s="112" t="e">
        <f t="shared" si="25"/>
        <v>#DIV/0!</v>
      </c>
      <c r="W113" s="112" t="e">
        <f t="shared" si="19"/>
        <v>#DIV/0!</v>
      </c>
    </row>
    <row r="114" spans="1:23" x14ac:dyDescent="0.2">
      <c r="A114" s="48" t="s">
        <v>3694</v>
      </c>
      <c r="B114" s="48" t="s">
        <v>2280</v>
      </c>
      <c r="C114" s="48"/>
      <c r="D114" s="48" t="s">
        <v>875</v>
      </c>
      <c r="E114" s="48" t="s">
        <v>175</v>
      </c>
      <c r="F114" s="48" t="s">
        <v>175</v>
      </c>
      <c r="G114" s="48" t="s">
        <v>869</v>
      </c>
      <c r="H114" s="91">
        <v>3.82</v>
      </c>
      <c r="I114" s="7" t="str">
        <f>VLOOKUP(E114,Steuerung!$A$17:$E$500,5,FALSE)</f>
        <v>m</v>
      </c>
      <c r="J114" s="73">
        <f>VLOOKUP(E114,Steuerung!$A$17:$F$500,6,FALSE)</f>
        <v>6.7</v>
      </c>
      <c r="K114" s="7" t="str">
        <f>VLOOKUP(F114,Steuerung!$A$17:$G$500,7,FALSE)</f>
        <v>m</v>
      </c>
      <c r="L114" s="7">
        <f>VLOOKUP(F114,Steuerung!$A$17:$H$500,8,FALSE)</f>
        <v>5.3</v>
      </c>
      <c r="M114" s="73">
        <f t="shared" si="15"/>
        <v>12</v>
      </c>
      <c r="N114" s="91">
        <f t="shared" si="16"/>
        <v>45.839999999999996</v>
      </c>
      <c r="O114" s="91">
        <f t="shared" si="17"/>
        <v>25.594000000000001</v>
      </c>
      <c r="P114" s="91">
        <f t="shared" si="18"/>
        <v>20.245999999999999</v>
      </c>
      <c r="Q114" s="63">
        <f>VLOOKUP(E114,Steuerung!$A$17:$B$500,2,FALSE)</f>
        <v>0</v>
      </c>
      <c r="R114" s="63">
        <f>VLOOKUP(F114,Steuerung!$A$17:$B$500,2,FALSE)</f>
        <v>0</v>
      </c>
      <c r="S114" s="4">
        <f t="shared" si="20"/>
        <v>0</v>
      </c>
      <c r="T114" s="4">
        <f t="shared" si="21"/>
        <v>0</v>
      </c>
      <c r="U114" s="112" t="e">
        <f t="shared" si="24"/>
        <v>#DIV/0!</v>
      </c>
      <c r="V114" s="112" t="e">
        <f t="shared" si="25"/>
        <v>#DIV/0!</v>
      </c>
      <c r="W114" s="112" t="e">
        <f t="shared" si="19"/>
        <v>#DIV/0!</v>
      </c>
    </row>
    <row r="115" spans="1:23" x14ac:dyDescent="0.2">
      <c r="A115" s="48" t="s">
        <v>3694</v>
      </c>
      <c r="B115" s="48" t="s">
        <v>2024</v>
      </c>
      <c r="C115" s="48"/>
      <c r="D115" s="48" t="s">
        <v>875</v>
      </c>
      <c r="E115" s="48" t="s">
        <v>155</v>
      </c>
      <c r="F115" s="48" t="s">
        <v>155</v>
      </c>
      <c r="G115" s="48" t="s">
        <v>869</v>
      </c>
      <c r="H115" s="91">
        <v>15.68</v>
      </c>
      <c r="I115" s="7" t="str">
        <f>VLOOKUP(E115,Steuerung!$A$17:$E$500,5,FALSE)</f>
        <v>m</v>
      </c>
      <c r="J115" s="73">
        <f>VLOOKUP(E115,Steuerung!$A$17:$F$500,6,FALSE)</f>
        <v>6.7</v>
      </c>
      <c r="K115" s="7" t="str">
        <f>VLOOKUP(F115,Steuerung!$A$17:$G$500,7,FALSE)</f>
        <v>m</v>
      </c>
      <c r="L115" s="7">
        <f>VLOOKUP(F115,Steuerung!$A$17:$H$500,8,FALSE)</f>
        <v>5.3</v>
      </c>
      <c r="M115" s="73">
        <f t="shared" si="15"/>
        <v>12</v>
      </c>
      <c r="N115" s="91">
        <f t="shared" si="16"/>
        <v>188.16</v>
      </c>
      <c r="O115" s="91">
        <f t="shared" si="17"/>
        <v>105.056</v>
      </c>
      <c r="P115" s="91">
        <f t="shared" si="18"/>
        <v>83.103999999999999</v>
      </c>
      <c r="Q115" s="63">
        <f>VLOOKUP(E115,Steuerung!$A$17:$B$500,2,FALSE)</f>
        <v>0</v>
      </c>
      <c r="R115" s="63">
        <f>VLOOKUP(F115,Steuerung!$A$17:$B$500,2,FALSE)</f>
        <v>0</v>
      </c>
      <c r="S115" s="4">
        <f t="shared" si="20"/>
        <v>0</v>
      </c>
      <c r="T115" s="4">
        <f t="shared" si="21"/>
        <v>0</v>
      </c>
      <c r="U115" s="112" t="e">
        <f t="shared" si="24"/>
        <v>#DIV/0!</v>
      </c>
      <c r="V115" s="112" t="e">
        <f t="shared" si="25"/>
        <v>#DIV/0!</v>
      </c>
      <c r="W115" s="112" t="e">
        <f t="shared" si="19"/>
        <v>#DIV/0!</v>
      </c>
    </row>
    <row r="116" spans="1:23" x14ac:dyDescent="0.2">
      <c r="A116" s="48" t="s">
        <v>3695</v>
      </c>
      <c r="B116" s="48" t="s">
        <v>2280</v>
      </c>
      <c r="C116" s="48"/>
      <c r="D116" s="48" t="s">
        <v>875</v>
      </c>
      <c r="E116" s="48" t="s">
        <v>177</v>
      </c>
      <c r="F116" s="48" t="s">
        <v>177</v>
      </c>
      <c r="G116" s="48" t="s">
        <v>1117</v>
      </c>
      <c r="H116" s="91">
        <v>2.0499999999999998</v>
      </c>
      <c r="I116" s="7">
        <f>VLOOKUP(E116,Steuerung!$A$17:$E$500,5,FALSE)</f>
        <v>1</v>
      </c>
      <c r="J116" s="73">
        <f>VLOOKUP(E116,Steuerung!$A$17:$F$500,6,FALSE)</f>
        <v>29.166666666666657</v>
      </c>
      <c r="K116" s="7">
        <f>VLOOKUP(F116,Steuerung!$A$17:$G$500,7,FALSE)</f>
        <v>1</v>
      </c>
      <c r="L116" s="7">
        <f>VLOOKUP(F116,Steuerung!$A$17:$H$500,8,FALSE)</f>
        <v>23</v>
      </c>
      <c r="M116" s="73">
        <f t="shared" si="15"/>
        <v>52.166666666666657</v>
      </c>
      <c r="N116" s="91">
        <f t="shared" si="16"/>
        <v>106.94166666666663</v>
      </c>
      <c r="O116" s="91">
        <f t="shared" si="17"/>
        <v>59.791666666666643</v>
      </c>
      <c r="P116" s="91">
        <f t="shared" si="18"/>
        <v>47.15</v>
      </c>
      <c r="Q116" s="63">
        <f>VLOOKUP(E116,Steuerung!$A$17:$B$500,2,FALSE)</f>
        <v>0</v>
      </c>
      <c r="R116" s="63">
        <f>VLOOKUP(F116,Steuerung!$A$17:$B$500,2,FALSE)</f>
        <v>0</v>
      </c>
      <c r="S116" s="4">
        <f t="shared" si="20"/>
        <v>0</v>
      </c>
      <c r="T116" s="4">
        <f t="shared" si="21"/>
        <v>0</v>
      </c>
      <c r="U116" s="112" t="e">
        <f t="shared" si="24"/>
        <v>#DIV/0!</v>
      </c>
      <c r="V116" s="112" t="e">
        <f t="shared" si="25"/>
        <v>#DIV/0!</v>
      </c>
      <c r="W116" s="112" t="e">
        <f t="shared" si="19"/>
        <v>#DIV/0!</v>
      </c>
    </row>
    <row r="117" spans="1:23" x14ac:dyDescent="0.2">
      <c r="A117" s="48" t="s">
        <v>3695</v>
      </c>
      <c r="B117" s="48" t="s">
        <v>2024</v>
      </c>
      <c r="C117" s="48"/>
      <c r="D117" s="48" t="s">
        <v>875</v>
      </c>
      <c r="E117" s="48" t="s">
        <v>157</v>
      </c>
      <c r="F117" s="48" t="s">
        <v>157</v>
      </c>
      <c r="G117" s="48" t="s">
        <v>1117</v>
      </c>
      <c r="H117" s="91">
        <v>8.6999999999999993</v>
      </c>
      <c r="I117" s="7">
        <f>VLOOKUP(E117,Steuerung!$A$17:$E$500,5,FALSE)</f>
        <v>1</v>
      </c>
      <c r="J117" s="73">
        <f>VLOOKUP(E117,Steuerung!$A$17:$F$500,6,FALSE)</f>
        <v>29.166666666666657</v>
      </c>
      <c r="K117" s="7">
        <f>VLOOKUP(F117,Steuerung!$A$17:$G$500,7,FALSE)</f>
        <v>1</v>
      </c>
      <c r="L117" s="7">
        <f>VLOOKUP(F117,Steuerung!$A$17:$H$500,8,FALSE)</f>
        <v>23</v>
      </c>
      <c r="M117" s="73">
        <f t="shared" si="15"/>
        <v>52.166666666666657</v>
      </c>
      <c r="N117" s="91">
        <f t="shared" si="16"/>
        <v>453.84999999999985</v>
      </c>
      <c r="O117" s="91">
        <f t="shared" si="17"/>
        <v>253.74999999999989</v>
      </c>
      <c r="P117" s="91">
        <f t="shared" si="18"/>
        <v>200.1</v>
      </c>
      <c r="Q117" s="63">
        <f>VLOOKUP(E117,Steuerung!$A$17:$B$500,2,FALSE)</f>
        <v>0</v>
      </c>
      <c r="R117" s="63">
        <f>VLOOKUP(F117,Steuerung!$A$17:$B$500,2,FALSE)</f>
        <v>0</v>
      </c>
      <c r="S117" s="4">
        <f t="shared" si="20"/>
        <v>0</v>
      </c>
      <c r="T117" s="4">
        <f t="shared" si="21"/>
        <v>0</v>
      </c>
      <c r="U117" s="112" t="e">
        <f t="shared" si="24"/>
        <v>#DIV/0!</v>
      </c>
      <c r="V117" s="112" t="e">
        <f t="shared" si="25"/>
        <v>#DIV/0!</v>
      </c>
      <c r="W117" s="112" t="e">
        <f t="shared" si="19"/>
        <v>#DIV/0!</v>
      </c>
    </row>
    <row r="118" spans="1:23" x14ac:dyDescent="0.2">
      <c r="A118" s="48" t="s">
        <v>3696</v>
      </c>
      <c r="B118" s="48" t="s">
        <v>2280</v>
      </c>
      <c r="C118" s="48"/>
      <c r="D118" s="48" t="s">
        <v>875</v>
      </c>
      <c r="E118" s="48" t="s">
        <v>177</v>
      </c>
      <c r="F118" s="48" t="s">
        <v>177</v>
      </c>
      <c r="G118" s="48" t="s">
        <v>1117</v>
      </c>
      <c r="H118" s="91">
        <v>2.0499999999999998</v>
      </c>
      <c r="I118" s="7">
        <f>VLOOKUP(E118,Steuerung!$A$17:$E$500,5,FALSE)</f>
        <v>1</v>
      </c>
      <c r="J118" s="73">
        <f>VLOOKUP(E118,Steuerung!$A$17:$F$500,6,FALSE)</f>
        <v>29.166666666666657</v>
      </c>
      <c r="K118" s="7">
        <f>VLOOKUP(F118,Steuerung!$A$17:$G$500,7,FALSE)</f>
        <v>1</v>
      </c>
      <c r="L118" s="7">
        <f>VLOOKUP(F118,Steuerung!$A$17:$H$500,8,FALSE)</f>
        <v>23</v>
      </c>
      <c r="M118" s="73">
        <f t="shared" si="15"/>
        <v>52.166666666666657</v>
      </c>
      <c r="N118" s="91">
        <f t="shared" si="16"/>
        <v>106.94166666666663</v>
      </c>
      <c r="O118" s="91">
        <f t="shared" si="17"/>
        <v>59.791666666666643</v>
      </c>
      <c r="P118" s="91">
        <f t="shared" si="18"/>
        <v>47.15</v>
      </c>
      <c r="Q118" s="63">
        <f>VLOOKUP(E118,Steuerung!$A$17:$B$500,2,FALSE)</f>
        <v>0</v>
      </c>
      <c r="R118" s="63">
        <f>VLOOKUP(F118,Steuerung!$A$17:$B$500,2,FALSE)</f>
        <v>0</v>
      </c>
      <c r="S118" s="4">
        <f t="shared" si="20"/>
        <v>0</v>
      </c>
      <c r="T118" s="4">
        <f t="shared" si="21"/>
        <v>0</v>
      </c>
      <c r="U118" s="112" t="e">
        <f t="shared" si="24"/>
        <v>#DIV/0!</v>
      </c>
      <c r="V118" s="112" t="e">
        <f t="shared" si="25"/>
        <v>#DIV/0!</v>
      </c>
      <c r="W118" s="112" t="e">
        <f t="shared" si="19"/>
        <v>#DIV/0!</v>
      </c>
    </row>
    <row r="119" spans="1:23" x14ac:dyDescent="0.2">
      <c r="A119" s="48" t="s">
        <v>3696</v>
      </c>
      <c r="B119" s="48" t="s">
        <v>2024</v>
      </c>
      <c r="C119" s="48"/>
      <c r="D119" s="48" t="s">
        <v>875</v>
      </c>
      <c r="E119" s="48" t="s">
        <v>157</v>
      </c>
      <c r="F119" s="48" t="s">
        <v>157</v>
      </c>
      <c r="G119" s="48" t="s">
        <v>1117</v>
      </c>
      <c r="H119" s="91">
        <v>8.6999999999999993</v>
      </c>
      <c r="I119" s="7">
        <f>VLOOKUP(E119,Steuerung!$A$17:$E$500,5,FALSE)</f>
        <v>1</v>
      </c>
      <c r="J119" s="73">
        <f>VLOOKUP(E119,Steuerung!$A$17:$F$500,6,FALSE)</f>
        <v>29.166666666666657</v>
      </c>
      <c r="K119" s="7">
        <f>VLOOKUP(F119,Steuerung!$A$17:$G$500,7,FALSE)</f>
        <v>1</v>
      </c>
      <c r="L119" s="7">
        <f>VLOOKUP(F119,Steuerung!$A$17:$H$500,8,FALSE)</f>
        <v>23</v>
      </c>
      <c r="M119" s="73">
        <f t="shared" si="15"/>
        <v>52.166666666666657</v>
      </c>
      <c r="N119" s="91">
        <f t="shared" si="16"/>
        <v>453.84999999999985</v>
      </c>
      <c r="O119" s="91">
        <f t="shared" si="17"/>
        <v>253.74999999999989</v>
      </c>
      <c r="P119" s="91">
        <f t="shared" si="18"/>
        <v>200.1</v>
      </c>
      <c r="Q119" s="63">
        <f>VLOOKUP(E119,Steuerung!$A$17:$B$500,2,FALSE)</f>
        <v>0</v>
      </c>
      <c r="R119" s="63">
        <f>VLOOKUP(F119,Steuerung!$A$17:$B$500,2,FALSE)</f>
        <v>0</v>
      </c>
      <c r="S119" s="4">
        <f t="shared" si="20"/>
        <v>0</v>
      </c>
      <c r="T119" s="4">
        <f t="shared" si="21"/>
        <v>0</v>
      </c>
      <c r="U119" s="112" t="e">
        <f t="shared" si="24"/>
        <v>#DIV/0!</v>
      </c>
      <c r="V119" s="112" t="e">
        <f t="shared" si="25"/>
        <v>#DIV/0!</v>
      </c>
      <c r="W119" s="112" t="e">
        <f t="shared" si="19"/>
        <v>#DIV/0!</v>
      </c>
    </row>
    <row r="120" spans="1:23" x14ac:dyDescent="0.2">
      <c r="A120" s="48" t="s">
        <v>900</v>
      </c>
      <c r="B120" s="48" t="s">
        <v>2557</v>
      </c>
      <c r="C120" s="48"/>
      <c r="D120" s="48" t="s">
        <v>907</v>
      </c>
      <c r="E120" s="48" t="s">
        <v>253</v>
      </c>
      <c r="F120" s="48" t="s">
        <v>251</v>
      </c>
      <c r="G120" s="48" t="s">
        <v>1020</v>
      </c>
      <c r="H120" s="91">
        <v>32.340000000000003</v>
      </c>
      <c r="I120" s="7">
        <f>VLOOKUP(E120,Steuerung!$A$17:$E$500,5,FALSE)</f>
        <v>2</v>
      </c>
      <c r="J120" s="73">
        <f>VLOOKUP(E120,Steuerung!$A$17:$F$500,6,FALSE)</f>
        <v>58.333333333333329</v>
      </c>
      <c r="K120" s="7">
        <f>VLOOKUP(F120,Steuerung!$A$17:$G$500,7,FALSE)</f>
        <v>1</v>
      </c>
      <c r="L120" s="7">
        <f>VLOOKUP(F120,Steuerung!$A$17:$H$500,8,FALSE)</f>
        <v>23</v>
      </c>
      <c r="M120" s="73">
        <f t="shared" si="15"/>
        <v>81.333333333333329</v>
      </c>
      <c r="N120" s="91">
        <f t="shared" si="16"/>
        <v>2630.32</v>
      </c>
      <c r="O120" s="91">
        <f t="shared" si="17"/>
        <v>1886.5</v>
      </c>
      <c r="P120" s="91">
        <f t="shared" si="18"/>
        <v>743.82</v>
      </c>
      <c r="Q120" s="63">
        <f>VLOOKUP(E120,Steuerung!$A$17:$B$500,2,FALSE)</f>
        <v>0</v>
      </c>
      <c r="R120" s="63">
        <f>VLOOKUP(F120,Steuerung!$A$17:$B$500,2,FALSE)</f>
        <v>0</v>
      </c>
      <c r="S120" s="4">
        <f t="shared" si="20"/>
        <v>0</v>
      </c>
      <c r="T120" s="4">
        <f t="shared" si="21"/>
        <v>0</v>
      </c>
      <c r="U120" s="112" t="e">
        <f t="shared" si="24"/>
        <v>#DIV/0!</v>
      </c>
      <c r="V120" s="112" t="e">
        <f t="shared" si="25"/>
        <v>#DIV/0!</v>
      </c>
      <c r="W120" s="112" t="e">
        <f t="shared" si="19"/>
        <v>#DIV/0!</v>
      </c>
    </row>
    <row r="121" spans="1:23" x14ac:dyDescent="0.2">
      <c r="A121" s="48" t="s">
        <v>899</v>
      </c>
      <c r="B121" s="48" t="s">
        <v>793</v>
      </c>
      <c r="C121" s="48"/>
      <c r="D121" s="48" t="s">
        <v>875</v>
      </c>
      <c r="E121" s="48" t="s">
        <v>175</v>
      </c>
      <c r="F121" s="48" t="s">
        <v>175</v>
      </c>
      <c r="G121" s="48" t="s">
        <v>869</v>
      </c>
      <c r="H121" s="91">
        <v>25.48</v>
      </c>
      <c r="I121" s="7" t="str">
        <f>VLOOKUP(E121,Steuerung!$A$17:$E$500,5,FALSE)</f>
        <v>m</v>
      </c>
      <c r="J121" s="73">
        <f>VLOOKUP(E121,Steuerung!$A$17:$F$500,6,FALSE)</f>
        <v>6.7</v>
      </c>
      <c r="K121" s="7" t="str">
        <f>VLOOKUP(F121,Steuerung!$A$17:$G$500,7,FALSE)</f>
        <v>m</v>
      </c>
      <c r="L121" s="7">
        <f>VLOOKUP(F121,Steuerung!$A$17:$H$500,8,FALSE)</f>
        <v>5.3</v>
      </c>
      <c r="M121" s="73">
        <f t="shared" si="15"/>
        <v>12</v>
      </c>
      <c r="N121" s="91">
        <f t="shared" si="16"/>
        <v>305.76</v>
      </c>
      <c r="O121" s="91">
        <f t="shared" si="17"/>
        <v>170.71600000000001</v>
      </c>
      <c r="P121" s="91">
        <f t="shared" si="18"/>
        <v>135.04400000000001</v>
      </c>
      <c r="Q121" s="63">
        <f>VLOOKUP(E121,Steuerung!$A$17:$B$500,2,FALSE)</f>
        <v>0</v>
      </c>
      <c r="R121" s="63">
        <f>VLOOKUP(F121,Steuerung!$A$17:$B$500,2,FALSE)</f>
        <v>0</v>
      </c>
      <c r="S121" s="4">
        <f t="shared" si="20"/>
        <v>0</v>
      </c>
      <c r="T121" s="4">
        <f t="shared" si="21"/>
        <v>0</v>
      </c>
      <c r="U121" s="112" t="e">
        <f t="shared" si="24"/>
        <v>#DIV/0!</v>
      </c>
      <c r="V121" s="112" t="e">
        <f t="shared" si="25"/>
        <v>#DIV/0!</v>
      </c>
      <c r="W121" s="112" t="e">
        <f t="shared" si="19"/>
        <v>#DIV/0!</v>
      </c>
    </row>
    <row r="122" spans="1:23" x14ac:dyDescent="0.2">
      <c r="A122" s="48" t="s">
        <v>2662</v>
      </c>
      <c r="B122" s="48" t="s">
        <v>793</v>
      </c>
      <c r="C122" s="48"/>
      <c r="D122" s="48" t="s">
        <v>875</v>
      </c>
      <c r="E122" s="48" t="s">
        <v>175</v>
      </c>
      <c r="F122" s="48" t="s">
        <v>175</v>
      </c>
      <c r="G122" s="48" t="s">
        <v>869</v>
      </c>
      <c r="H122" s="91">
        <v>44.26</v>
      </c>
      <c r="I122" s="7" t="str">
        <f>VLOOKUP(E122,Steuerung!$A$17:$E$500,5,FALSE)</f>
        <v>m</v>
      </c>
      <c r="J122" s="73">
        <f>VLOOKUP(E122,Steuerung!$A$17:$F$500,6,FALSE)</f>
        <v>6.7</v>
      </c>
      <c r="K122" s="7" t="str">
        <f>VLOOKUP(F122,Steuerung!$A$17:$G$500,7,FALSE)</f>
        <v>m</v>
      </c>
      <c r="L122" s="7">
        <f>VLOOKUP(F122,Steuerung!$A$17:$H$500,8,FALSE)</f>
        <v>5.3</v>
      </c>
      <c r="M122" s="73">
        <f t="shared" si="15"/>
        <v>12</v>
      </c>
      <c r="N122" s="91">
        <f t="shared" si="16"/>
        <v>531.12</v>
      </c>
      <c r="O122" s="91">
        <f t="shared" si="17"/>
        <v>296.54199999999997</v>
      </c>
      <c r="P122" s="91">
        <f t="shared" si="18"/>
        <v>234.57799999999997</v>
      </c>
      <c r="Q122" s="63">
        <f>VLOOKUP(E122,Steuerung!$A$17:$B$500,2,FALSE)</f>
        <v>0</v>
      </c>
      <c r="R122" s="63">
        <f>VLOOKUP(F122,Steuerung!$A$17:$B$500,2,FALSE)</f>
        <v>0</v>
      </c>
      <c r="S122" s="4">
        <f t="shared" si="20"/>
        <v>0</v>
      </c>
      <c r="T122" s="4">
        <f t="shared" si="21"/>
        <v>0</v>
      </c>
      <c r="U122" s="112" t="e">
        <f t="shared" si="24"/>
        <v>#DIV/0!</v>
      </c>
      <c r="V122" s="112" t="e">
        <f t="shared" si="25"/>
        <v>#DIV/0!</v>
      </c>
      <c r="W122" s="112" t="e">
        <f t="shared" si="19"/>
        <v>#DIV/0!</v>
      </c>
    </row>
    <row r="123" spans="1:23" x14ac:dyDescent="0.2">
      <c r="A123" s="48" t="s">
        <v>3697</v>
      </c>
      <c r="B123" s="48" t="s">
        <v>793</v>
      </c>
      <c r="C123" s="48"/>
      <c r="D123" s="48" t="s">
        <v>875</v>
      </c>
      <c r="E123" s="48" t="s">
        <v>175</v>
      </c>
      <c r="F123" s="48" t="s">
        <v>175</v>
      </c>
      <c r="G123" s="48" t="s">
        <v>869</v>
      </c>
      <c r="H123" s="91">
        <v>19.73</v>
      </c>
      <c r="I123" s="7" t="str">
        <f>VLOOKUP(E123,Steuerung!$A$17:$E$500,5,FALSE)</f>
        <v>m</v>
      </c>
      <c r="J123" s="73">
        <f>VLOOKUP(E123,Steuerung!$A$17:$F$500,6,FALSE)</f>
        <v>6.7</v>
      </c>
      <c r="K123" s="7" t="str">
        <f>VLOOKUP(F123,Steuerung!$A$17:$G$500,7,FALSE)</f>
        <v>m</v>
      </c>
      <c r="L123" s="7">
        <f>VLOOKUP(F123,Steuerung!$A$17:$H$500,8,FALSE)</f>
        <v>5.3</v>
      </c>
      <c r="M123" s="73">
        <f t="shared" si="15"/>
        <v>12</v>
      </c>
      <c r="N123" s="91">
        <f t="shared" si="16"/>
        <v>236.76</v>
      </c>
      <c r="O123" s="91">
        <f t="shared" si="17"/>
        <v>132.191</v>
      </c>
      <c r="P123" s="91">
        <f t="shared" si="18"/>
        <v>104.569</v>
      </c>
      <c r="Q123" s="63">
        <f>VLOOKUP(E123,Steuerung!$A$17:$B$500,2,FALSE)</f>
        <v>0</v>
      </c>
      <c r="R123" s="63">
        <f>VLOOKUP(F123,Steuerung!$A$17:$B$500,2,FALSE)</f>
        <v>0</v>
      </c>
      <c r="S123" s="4">
        <f t="shared" si="20"/>
        <v>0</v>
      </c>
      <c r="T123" s="4">
        <f t="shared" si="21"/>
        <v>0</v>
      </c>
      <c r="U123" s="112" t="e">
        <f t="shared" si="24"/>
        <v>#DIV/0!</v>
      </c>
      <c r="V123" s="112" t="e">
        <f t="shared" si="25"/>
        <v>#DIV/0!</v>
      </c>
      <c r="W123" s="112" t="e">
        <f t="shared" si="19"/>
        <v>#DIV/0!</v>
      </c>
    </row>
    <row r="124" spans="1:23" x14ac:dyDescent="0.2">
      <c r="A124" s="48" t="s">
        <v>2672</v>
      </c>
      <c r="B124" s="48" t="s">
        <v>793</v>
      </c>
      <c r="C124" s="48"/>
      <c r="D124" s="48" t="s">
        <v>875</v>
      </c>
      <c r="E124" s="48" t="s">
        <v>175</v>
      </c>
      <c r="F124" s="48" t="s">
        <v>175</v>
      </c>
      <c r="G124" s="48" t="s">
        <v>869</v>
      </c>
      <c r="H124" s="91">
        <v>47.91</v>
      </c>
      <c r="I124" s="7" t="str">
        <f>VLOOKUP(E124,Steuerung!$A$17:$E$500,5,FALSE)</f>
        <v>m</v>
      </c>
      <c r="J124" s="73">
        <f>VLOOKUP(E124,Steuerung!$A$17:$F$500,6,FALSE)</f>
        <v>6.7</v>
      </c>
      <c r="K124" s="7" t="str">
        <f>VLOOKUP(F124,Steuerung!$A$17:$G$500,7,FALSE)</f>
        <v>m</v>
      </c>
      <c r="L124" s="7">
        <f>VLOOKUP(F124,Steuerung!$A$17:$H$500,8,FALSE)</f>
        <v>5.3</v>
      </c>
      <c r="M124" s="73">
        <f t="shared" si="15"/>
        <v>12</v>
      </c>
      <c r="N124" s="91">
        <f t="shared" si="16"/>
        <v>574.91999999999996</v>
      </c>
      <c r="O124" s="91">
        <f t="shared" si="17"/>
        <v>320.99699999999996</v>
      </c>
      <c r="P124" s="91">
        <f t="shared" si="18"/>
        <v>253.92299999999997</v>
      </c>
      <c r="Q124" s="63">
        <f>VLOOKUP(E124,Steuerung!$A$17:$B$500,2,FALSE)</f>
        <v>0</v>
      </c>
      <c r="R124" s="63">
        <f>VLOOKUP(F124,Steuerung!$A$17:$B$500,2,FALSE)</f>
        <v>0</v>
      </c>
      <c r="S124" s="4">
        <f t="shared" si="20"/>
        <v>0</v>
      </c>
      <c r="T124" s="4">
        <f t="shared" si="21"/>
        <v>0</v>
      </c>
      <c r="U124" s="112" t="e">
        <f t="shared" si="24"/>
        <v>#DIV/0!</v>
      </c>
      <c r="V124" s="112" t="e">
        <f t="shared" si="25"/>
        <v>#DIV/0!</v>
      </c>
      <c r="W124" s="112" t="e">
        <f t="shared" si="19"/>
        <v>#DIV/0!</v>
      </c>
    </row>
    <row r="125" spans="1:23" x14ac:dyDescent="0.2">
      <c r="A125" s="48" t="s">
        <v>3698</v>
      </c>
      <c r="B125" s="48" t="s">
        <v>793</v>
      </c>
      <c r="C125" s="48"/>
      <c r="D125" s="48" t="s">
        <v>875</v>
      </c>
      <c r="E125" s="48" t="s">
        <v>175</v>
      </c>
      <c r="F125" s="48" t="s">
        <v>175</v>
      </c>
      <c r="G125" s="48" t="s">
        <v>869</v>
      </c>
      <c r="H125" s="91">
        <v>25.05</v>
      </c>
      <c r="I125" s="7" t="str">
        <f>VLOOKUP(E125,Steuerung!$A$17:$E$500,5,FALSE)</f>
        <v>m</v>
      </c>
      <c r="J125" s="73">
        <f>VLOOKUP(E125,Steuerung!$A$17:$F$500,6,FALSE)</f>
        <v>6.7</v>
      </c>
      <c r="K125" s="7" t="str">
        <f>VLOOKUP(F125,Steuerung!$A$17:$G$500,7,FALSE)</f>
        <v>m</v>
      </c>
      <c r="L125" s="7">
        <f>VLOOKUP(F125,Steuerung!$A$17:$H$500,8,FALSE)</f>
        <v>5.3</v>
      </c>
      <c r="M125" s="73">
        <f t="shared" si="15"/>
        <v>12</v>
      </c>
      <c r="N125" s="91">
        <f t="shared" si="16"/>
        <v>300.60000000000002</v>
      </c>
      <c r="O125" s="91">
        <f t="shared" si="17"/>
        <v>167.83500000000001</v>
      </c>
      <c r="P125" s="91">
        <f t="shared" si="18"/>
        <v>132.76499999999999</v>
      </c>
      <c r="Q125" s="63">
        <f>VLOOKUP(E125,Steuerung!$A$17:$B$500,2,FALSE)</f>
        <v>0</v>
      </c>
      <c r="R125" s="63">
        <f>VLOOKUP(F125,Steuerung!$A$17:$B$500,2,FALSE)</f>
        <v>0</v>
      </c>
      <c r="S125" s="4">
        <f t="shared" si="20"/>
        <v>0</v>
      </c>
      <c r="T125" s="4">
        <f t="shared" si="21"/>
        <v>0</v>
      </c>
      <c r="U125" s="112" t="e">
        <f t="shared" si="24"/>
        <v>#DIV/0!</v>
      </c>
      <c r="V125" s="112" t="e">
        <f t="shared" si="25"/>
        <v>#DIV/0!</v>
      </c>
      <c r="W125" s="112" t="e">
        <f t="shared" si="19"/>
        <v>#DIV/0!</v>
      </c>
    </row>
    <row r="126" spans="1:23" x14ac:dyDescent="0.2">
      <c r="A126" s="48" t="s">
        <v>1100</v>
      </c>
      <c r="B126" s="48" t="s">
        <v>793</v>
      </c>
      <c r="C126" s="48"/>
      <c r="D126" s="48" t="s">
        <v>875</v>
      </c>
      <c r="E126" s="48" t="s">
        <v>179</v>
      </c>
      <c r="F126" s="48" t="s">
        <v>179</v>
      </c>
      <c r="G126" s="48" t="s">
        <v>1117</v>
      </c>
      <c r="H126" s="91">
        <v>23.64</v>
      </c>
      <c r="I126" s="7">
        <f>VLOOKUP(E126,Steuerung!$A$17:$E$500,5,FALSE)</f>
        <v>2</v>
      </c>
      <c r="J126" s="73">
        <f>VLOOKUP(E126,Steuerung!$A$17:$F$500,6,FALSE)</f>
        <v>58.333333333333329</v>
      </c>
      <c r="K126" s="7">
        <f>VLOOKUP(F126,Steuerung!$A$17:$G$500,7,FALSE)</f>
        <v>2</v>
      </c>
      <c r="L126" s="7">
        <f>VLOOKUP(F126,Steuerung!$A$17:$H$500,8,FALSE)</f>
        <v>46</v>
      </c>
      <c r="M126" s="73">
        <f t="shared" si="15"/>
        <v>104.33333333333333</v>
      </c>
      <c r="N126" s="91">
        <f t="shared" si="16"/>
        <v>2466.44</v>
      </c>
      <c r="O126" s="91">
        <f t="shared" si="17"/>
        <v>1379</v>
      </c>
      <c r="P126" s="91">
        <f t="shared" si="18"/>
        <v>1087.44</v>
      </c>
      <c r="Q126" s="63">
        <f>VLOOKUP(E126,Steuerung!$A$17:$B$500,2,FALSE)</f>
        <v>0</v>
      </c>
      <c r="R126" s="63">
        <f>VLOOKUP(F126,Steuerung!$A$17:$B$500,2,FALSE)</f>
        <v>0</v>
      </c>
      <c r="S126" s="4">
        <f t="shared" si="20"/>
        <v>0</v>
      </c>
      <c r="T126" s="4">
        <f t="shared" si="21"/>
        <v>0</v>
      </c>
      <c r="U126" s="112" t="e">
        <f t="shared" si="24"/>
        <v>#DIV/0!</v>
      </c>
      <c r="V126" s="112" t="e">
        <f t="shared" si="25"/>
        <v>#DIV/0!</v>
      </c>
      <c r="W126" s="112" t="e">
        <f t="shared" si="19"/>
        <v>#DIV/0!</v>
      </c>
    </row>
    <row r="127" spans="1:23" x14ac:dyDescent="0.2">
      <c r="A127" s="48" t="s">
        <v>1453</v>
      </c>
      <c r="B127" s="48" t="s">
        <v>1406</v>
      </c>
      <c r="C127" s="48"/>
      <c r="D127" s="48" t="s">
        <v>884</v>
      </c>
      <c r="E127" s="48" t="s">
        <v>313</v>
      </c>
      <c r="F127" s="48" t="s">
        <v>313</v>
      </c>
      <c r="G127" s="48" t="s">
        <v>1117</v>
      </c>
      <c r="H127" s="91">
        <v>18.190000000000001</v>
      </c>
      <c r="I127" s="7">
        <f>VLOOKUP(E127,Steuerung!$A$17:$E$500,5,FALSE)</f>
        <v>2</v>
      </c>
      <c r="J127" s="73">
        <f>VLOOKUP(E127,Steuerung!$A$17:$F$500,6,FALSE)</f>
        <v>58.333333333333329</v>
      </c>
      <c r="K127" s="7">
        <f>VLOOKUP(F127,Steuerung!$A$17:$G$500,7,FALSE)</f>
        <v>2</v>
      </c>
      <c r="L127" s="7">
        <f>VLOOKUP(F127,Steuerung!$A$17:$H$500,8,FALSE)</f>
        <v>46</v>
      </c>
      <c r="M127" s="73">
        <f t="shared" si="15"/>
        <v>104.33333333333333</v>
      </c>
      <c r="N127" s="91">
        <f t="shared" si="16"/>
        <v>1897.8233333333335</v>
      </c>
      <c r="O127" s="91">
        <f t="shared" si="17"/>
        <v>1061.0833333333333</v>
      </c>
      <c r="P127" s="91">
        <f t="shared" si="18"/>
        <v>836.74</v>
      </c>
      <c r="Q127" s="63">
        <f>VLOOKUP(E127,Steuerung!$A$17:$B$500,2,FALSE)</f>
        <v>0</v>
      </c>
      <c r="R127" s="63">
        <f>VLOOKUP(F127,Steuerung!$A$17:$B$500,2,FALSE)</f>
        <v>0</v>
      </c>
      <c r="S127" s="4">
        <f t="shared" si="20"/>
        <v>0</v>
      </c>
      <c r="T127" s="4">
        <f t="shared" si="21"/>
        <v>0</v>
      </c>
      <c r="U127" s="112" t="e">
        <f t="shared" si="24"/>
        <v>#DIV/0!</v>
      </c>
      <c r="V127" s="112" t="e">
        <f t="shared" si="25"/>
        <v>#DIV/0!</v>
      </c>
      <c r="W127" s="112" t="e">
        <f t="shared" si="19"/>
        <v>#DIV/0!</v>
      </c>
    </row>
    <row r="128" spans="1:23" x14ac:dyDescent="0.2">
      <c r="A128" s="48" t="s">
        <v>2148</v>
      </c>
      <c r="B128" s="48" t="s">
        <v>3649</v>
      </c>
      <c r="C128" s="48"/>
      <c r="D128" s="48" t="s">
        <v>907</v>
      </c>
      <c r="E128" s="48" t="s">
        <v>252</v>
      </c>
      <c r="F128" s="48" t="s">
        <v>252</v>
      </c>
      <c r="G128" s="48" t="s">
        <v>1117</v>
      </c>
      <c r="H128" s="91">
        <v>18.8</v>
      </c>
      <c r="I128" s="7">
        <f>VLOOKUP(E128,Steuerung!$A$17:$E$500,5,FALSE)</f>
        <v>2</v>
      </c>
      <c r="J128" s="73">
        <f>VLOOKUP(E128,Steuerung!$A$17:$F$500,6,FALSE)</f>
        <v>58.333333333333329</v>
      </c>
      <c r="K128" s="7">
        <f>VLOOKUP(F128,Steuerung!$A$17:$G$500,7,FALSE)</f>
        <v>2</v>
      </c>
      <c r="L128" s="7">
        <f>VLOOKUP(F128,Steuerung!$A$17:$H$500,8,FALSE)</f>
        <v>46</v>
      </c>
      <c r="M128" s="73">
        <f t="shared" si="15"/>
        <v>104.33333333333333</v>
      </c>
      <c r="N128" s="91">
        <f t="shared" si="16"/>
        <v>1961.4666666666667</v>
      </c>
      <c r="O128" s="91">
        <f t="shared" si="17"/>
        <v>1096.6666666666665</v>
      </c>
      <c r="P128" s="91">
        <f t="shared" si="18"/>
        <v>864.80000000000007</v>
      </c>
      <c r="Q128" s="63">
        <f>VLOOKUP(E128,Steuerung!$A$17:$B$500,2,FALSE)</f>
        <v>0</v>
      </c>
      <c r="R128" s="63">
        <f>VLOOKUP(F128,Steuerung!$A$17:$B$500,2,FALSE)</f>
        <v>0</v>
      </c>
      <c r="S128" s="4">
        <f t="shared" si="20"/>
        <v>0</v>
      </c>
      <c r="T128" s="4">
        <f t="shared" si="21"/>
        <v>0</v>
      </c>
      <c r="U128" s="112" t="e">
        <f t="shared" si="24"/>
        <v>#DIV/0!</v>
      </c>
      <c r="V128" s="112" t="e">
        <f t="shared" si="25"/>
        <v>#DIV/0!</v>
      </c>
      <c r="W128" s="112" t="e">
        <f t="shared" si="19"/>
        <v>#DIV/0!</v>
      </c>
    </row>
    <row r="129" spans="1:23" x14ac:dyDescent="0.2">
      <c r="A129" s="48" t="s">
        <v>1455</v>
      </c>
      <c r="B129" s="48" t="s">
        <v>3649</v>
      </c>
      <c r="C129" s="48"/>
      <c r="D129" s="48" t="s">
        <v>907</v>
      </c>
      <c r="E129" s="48" t="s">
        <v>252</v>
      </c>
      <c r="F129" s="48" t="s">
        <v>252</v>
      </c>
      <c r="G129" s="48" t="s">
        <v>1117</v>
      </c>
      <c r="H129" s="91">
        <v>20.94</v>
      </c>
      <c r="I129" s="7">
        <f>VLOOKUP(E129,Steuerung!$A$17:$E$500,5,FALSE)</f>
        <v>2</v>
      </c>
      <c r="J129" s="73">
        <f>VLOOKUP(E129,Steuerung!$A$17:$F$500,6,FALSE)</f>
        <v>58.333333333333329</v>
      </c>
      <c r="K129" s="7">
        <f>VLOOKUP(F129,Steuerung!$A$17:$G$500,7,FALSE)</f>
        <v>2</v>
      </c>
      <c r="L129" s="7">
        <f>VLOOKUP(F129,Steuerung!$A$17:$H$500,8,FALSE)</f>
        <v>46</v>
      </c>
      <c r="M129" s="73">
        <f t="shared" si="15"/>
        <v>104.33333333333333</v>
      </c>
      <c r="N129" s="91">
        <f t="shared" si="16"/>
        <v>2184.7400000000002</v>
      </c>
      <c r="O129" s="91">
        <f t="shared" si="17"/>
        <v>1221.5</v>
      </c>
      <c r="P129" s="91">
        <f t="shared" si="18"/>
        <v>963.24</v>
      </c>
      <c r="Q129" s="63">
        <f>VLOOKUP(E129,Steuerung!$A$17:$B$500,2,FALSE)</f>
        <v>0</v>
      </c>
      <c r="R129" s="63">
        <f>VLOOKUP(F129,Steuerung!$A$17:$B$500,2,FALSE)</f>
        <v>0</v>
      </c>
      <c r="S129" s="4">
        <f t="shared" si="20"/>
        <v>0</v>
      </c>
      <c r="T129" s="4">
        <f t="shared" si="21"/>
        <v>0</v>
      </c>
      <c r="U129" s="112" t="e">
        <f t="shared" si="24"/>
        <v>#DIV/0!</v>
      </c>
      <c r="V129" s="112" t="e">
        <f t="shared" si="25"/>
        <v>#DIV/0!</v>
      </c>
      <c r="W129" s="112" t="e">
        <f t="shared" si="19"/>
        <v>#DIV/0!</v>
      </c>
    </row>
    <row r="130" spans="1:23" x14ac:dyDescent="0.2">
      <c r="A130" s="48" t="s">
        <v>3066</v>
      </c>
      <c r="B130" s="48" t="s">
        <v>3649</v>
      </c>
      <c r="C130" s="48"/>
      <c r="D130" s="48" t="s">
        <v>907</v>
      </c>
      <c r="E130" s="48" t="s">
        <v>252</v>
      </c>
      <c r="F130" s="48" t="s">
        <v>252</v>
      </c>
      <c r="G130" s="48" t="s">
        <v>1117</v>
      </c>
      <c r="H130" s="91">
        <v>14.45</v>
      </c>
      <c r="I130" s="7">
        <f>VLOOKUP(E130,Steuerung!$A$17:$E$500,5,FALSE)</f>
        <v>2</v>
      </c>
      <c r="J130" s="73">
        <f>VLOOKUP(E130,Steuerung!$A$17:$F$500,6,FALSE)</f>
        <v>58.333333333333329</v>
      </c>
      <c r="K130" s="7">
        <f>VLOOKUP(F130,Steuerung!$A$17:$G$500,7,FALSE)</f>
        <v>2</v>
      </c>
      <c r="L130" s="7">
        <f>VLOOKUP(F130,Steuerung!$A$17:$H$500,8,FALSE)</f>
        <v>46</v>
      </c>
      <c r="M130" s="73">
        <f t="shared" si="15"/>
        <v>104.33333333333333</v>
      </c>
      <c r="N130" s="91">
        <f t="shared" si="16"/>
        <v>1507.6166666666666</v>
      </c>
      <c r="O130" s="91">
        <f t="shared" si="17"/>
        <v>842.91666666666652</v>
      </c>
      <c r="P130" s="91">
        <f t="shared" si="18"/>
        <v>664.69999999999993</v>
      </c>
      <c r="Q130" s="63">
        <f>VLOOKUP(E130,Steuerung!$A$17:$B$500,2,FALSE)</f>
        <v>0</v>
      </c>
      <c r="R130" s="63">
        <f>VLOOKUP(F130,Steuerung!$A$17:$B$500,2,FALSE)</f>
        <v>0</v>
      </c>
      <c r="S130" s="4">
        <f t="shared" si="20"/>
        <v>0</v>
      </c>
      <c r="T130" s="4">
        <f t="shared" si="21"/>
        <v>0</v>
      </c>
      <c r="U130" s="112" t="e">
        <f t="shared" si="24"/>
        <v>#DIV/0!</v>
      </c>
      <c r="V130" s="112" t="e">
        <f t="shared" si="25"/>
        <v>#DIV/0!</v>
      </c>
      <c r="W130" s="112" t="e">
        <f t="shared" si="19"/>
        <v>#DIV/0!</v>
      </c>
    </row>
    <row r="131" spans="1:23" x14ac:dyDescent="0.2">
      <c r="A131" s="48" t="s">
        <v>3699</v>
      </c>
      <c r="B131" s="48" t="s">
        <v>3649</v>
      </c>
      <c r="C131" s="48"/>
      <c r="D131" s="48" t="s">
        <v>907</v>
      </c>
      <c r="E131" s="48" t="s">
        <v>252</v>
      </c>
      <c r="F131" s="48" t="s">
        <v>252</v>
      </c>
      <c r="G131" s="48" t="s">
        <v>1117</v>
      </c>
      <c r="H131" s="91">
        <v>13.34</v>
      </c>
      <c r="I131" s="7">
        <f>VLOOKUP(E131,Steuerung!$A$17:$E$500,5,FALSE)</f>
        <v>2</v>
      </c>
      <c r="J131" s="73">
        <f>VLOOKUP(E131,Steuerung!$A$17:$F$500,6,FALSE)</f>
        <v>58.333333333333329</v>
      </c>
      <c r="K131" s="7">
        <f>VLOOKUP(F131,Steuerung!$A$17:$G$500,7,FALSE)</f>
        <v>2</v>
      </c>
      <c r="L131" s="7">
        <f>VLOOKUP(F131,Steuerung!$A$17:$H$500,8,FALSE)</f>
        <v>46</v>
      </c>
      <c r="M131" s="73">
        <f t="shared" si="15"/>
        <v>104.33333333333333</v>
      </c>
      <c r="N131" s="91">
        <f t="shared" si="16"/>
        <v>1391.8066666666666</v>
      </c>
      <c r="O131" s="91">
        <f t="shared" si="17"/>
        <v>778.16666666666663</v>
      </c>
      <c r="P131" s="91">
        <f t="shared" si="18"/>
        <v>613.64</v>
      </c>
      <c r="Q131" s="63">
        <f>VLOOKUP(E131,Steuerung!$A$17:$B$500,2,FALSE)</f>
        <v>0</v>
      </c>
      <c r="R131" s="63">
        <f>VLOOKUP(F131,Steuerung!$A$17:$B$500,2,FALSE)</f>
        <v>0</v>
      </c>
      <c r="S131" s="4">
        <f t="shared" si="20"/>
        <v>0</v>
      </c>
      <c r="T131" s="4">
        <f t="shared" si="21"/>
        <v>0</v>
      </c>
      <c r="U131" s="112" t="e">
        <f t="shared" si="24"/>
        <v>#DIV/0!</v>
      </c>
      <c r="V131" s="112" t="e">
        <f t="shared" si="25"/>
        <v>#DIV/0!</v>
      </c>
      <c r="W131" s="112" t="e">
        <f t="shared" si="19"/>
        <v>#DIV/0!</v>
      </c>
    </row>
    <row r="132" spans="1:23" x14ac:dyDescent="0.2">
      <c r="A132" s="48" t="s">
        <v>1114</v>
      </c>
      <c r="B132" s="48" t="s">
        <v>2157</v>
      </c>
      <c r="C132" s="48"/>
      <c r="D132" s="48" t="s">
        <v>910</v>
      </c>
      <c r="E132" s="48" t="s">
        <v>214</v>
      </c>
      <c r="F132" s="48" t="s">
        <v>214</v>
      </c>
      <c r="G132" s="48" t="s">
        <v>1117</v>
      </c>
      <c r="H132" s="91">
        <v>2.87</v>
      </c>
      <c r="I132" s="7">
        <f>VLOOKUP(E132,Steuerung!$A$17:$E$500,5,FALSE)</f>
        <v>5</v>
      </c>
      <c r="J132" s="73">
        <f>VLOOKUP(E132,Steuerung!$A$17:$F$500,6,FALSE)</f>
        <v>137.33333333333334</v>
      </c>
      <c r="K132" s="7">
        <f>VLOOKUP(F132,Steuerung!$A$17:$G$500,7,FALSE)</f>
        <v>5</v>
      </c>
      <c r="L132" s="7">
        <f>VLOOKUP(F132,Steuerung!$A$17:$H$500,8,FALSE)</f>
        <v>113</v>
      </c>
      <c r="M132" s="73">
        <f t="shared" si="15"/>
        <v>250.33333333333334</v>
      </c>
      <c r="N132" s="91">
        <f t="shared" si="16"/>
        <v>718.45666666666671</v>
      </c>
      <c r="O132" s="91">
        <f t="shared" si="17"/>
        <v>394.1466666666667</v>
      </c>
      <c r="P132" s="91">
        <f t="shared" si="18"/>
        <v>324.31</v>
      </c>
      <c r="Q132" s="63">
        <f>VLOOKUP(E132,Steuerung!$A$17:$B$500,2,FALSE)</f>
        <v>0</v>
      </c>
      <c r="R132" s="63">
        <f>VLOOKUP(F132,Steuerung!$A$17:$B$500,2,FALSE)</f>
        <v>0</v>
      </c>
      <c r="S132" s="4">
        <f t="shared" si="20"/>
        <v>0</v>
      </c>
      <c r="T132" s="4">
        <f t="shared" si="21"/>
        <v>0</v>
      </c>
      <c r="U132" s="112" t="e">
        <f t="shared" si="24"/>
        <v>#DIV/0!</v>
      </c>
      <c r="V132" s="112" t="e">
        <f t="shared" si="25"/>
        <v>#DIV/0!</v>
      </c>
      <c r="W132" s="112" t="e">
        <f t="shared" si="19"/>
        <v>#DIV/0!</v>
      </c>
    </row>
    <row r="133" spans="1:23" x14ac:dyDescent="0.2">
      <c r="A133" s="48" t="s">
        <v>1700</v>
      </c>
      <c r="B133" s="48" t="s">
        <v>793</v>
      </c>
      <c r="C133" s="48"/>
      <c r="D133" s="48" t="s">
        <v>875</v>
      </c>
      <c r="E133" s="48" t="s">
        <v>179</v>
      </c>
      <c r="F133" s="48" t="s">
        <v>179</v>
      </c>
      <c r="G133" s="48" t="s">
        <v>1117</v>
      </c>
      <c r="H133" s="91">
        <v>19.260000000000002</v>
      </c>
      <c r="I133" s="7">
        <f>VLOOKUP(E133,Steuerung!$A$17:$E$500,5,FALSE)</f>
        <v>2</v>
      </c>
      <c r="J133" s="73">
        <f>VLOOKUP(E133,Steuerung!$A$17:$F$500,6,FALSE)</f>
        <v>58.333333333333329</v>
      </c>
      <c r="K133" s="7">
        <f>VLOOKUP(F133,Steuerung!$A$17:$G$500,7,FALSE)</f>
        <v>2</v>
      </c>
      <c r="L133" s="7">
        <f>VLOOKUP(F133,Steuerung!$A$17:$H$500,8,FALSE)</f>
        <v>46</v>
      </c>
      <c r="M133" s="73">
        <f t="shared" si="15"/>
        <v>104.33333333333333</v>
      </c>
      <c r="N133" s="91">
        <f t="shared" si="16"/>
        <v>2009.46</v>
      </c>
      <c r="O133" s="91">
        <f t="shared" si="17"/>
        <v>1123.5</v>
      </c>
      <c r="P133" s="91">
        <f t="shared" si="18"/>
        <v>885.96</v>
      </c>
      <c r="Q133" s="63">
        <f>VLOOKUP(E133,Steuerung!$A$17:$B$500,2,FALSE)</f>
        <v>0</v>
      </c>
      <c r="R133" s="63">
        <f>VLOOKUP(F133,Steuerung!$A$17:$B$500,2,FALSE)</f>
        <v>0</v>
      </c>
      <c r="S133" s="4">
        <f t="shared" si="20"/>
        <v>0</v>
      </c>
      <c r="T133" s="4">
        <f t="shared" si="21"/>
        <v>0</v>
      </c>
      <c r="U133" s="112" t="e">
        <f t="shared" si="24"/>
        <v>#DIV/0!</v>
      </c>
      <c r="V133" s="112" t="e">
        <f t="shared" si="25"/>
        <v>#DIV/0!</v>
      </c>
      <c r="W133" s="112" t="e">
        <f t="shared" si="19"/>
        <v>#DIV/0!</v>
      </c>
    </row>
    <row r="134" spans="1:23" x14ac:dyDescent="0.2">
      <c r="A134" s="48" t="s">
        <v>3700</v>
      </c>
      <c r="B134" s="48" t="s">
        <v>2157</v>
      </c>
      <c r="C134" s="48"/>
      <c r="D134" s="48" t="s">
        <v>910</v>
      </c>
      <c r="E134" s="48" t="s">
        <v>214</v>
      </c>
      <c r="F134" s="48" t="s">
        <v>214</v>
      </c>
      <c r="G134" s="48" t="s">
        <v>1117</v>
      </c>
      <c r="H134" s="91">
        <v>1.99</v>
      </c>
      <c r="I134" s="7">
        <f>VLOOKUP(E134,Steuerung!$A$17:$E$500,5,FALSE)</f>
        <v>5</v>
      </c>
      <c r="J134" s="73">
        <f>VLOOKUP(E134,Steuerung!$A$17:$F$500,6,FALSE)</f>
        <v>137.33333333333334</v>
      </c>
      <c r="K134" s="7">
        <f>VLOOKUP(F134,Steuerung!$A$17:$G$500,7,FALSE)</f>
        <v>5</v>
      </c>
      <c r="L134" s="7">
        <f>VLOOKUP(F134,Steuerung!$A$17:$H$500,8,FALSE)</f>
        <v>113</v>
      </c>
      <c r="M134" s="73">
        <f t="shared" si="15"/>
        <v>250.33333333333334</v>
      </c>
      <c r="N134" s="91">
        <f t="shared" si="16"/>
        <v>498.16333333333336</v>
      </c>
      <c r="O134" s="91">
        <f t="shared" si="17"/>
        <v>273.29333333333335</v>
      </c>
      <c r="P134" s="91">
        <f t="shared" si="18"/>
        <v>224.87</v>
      </c>
      <c r="Q134" s="63">
        <f>VLOOKUP(E134,Steuerung!$A$17:$B$500,2,FALSE)</f>
        <v>0</v>
      </c>
      <c r="R134" s="63">
        <f>VLOOKUP(F134,Steuerung!$A$17:$B$500,2,FALSE)</f>
        <v>0</v>
      </c>
      <c r="S134" s="4">
        <f t="shared" si="20"/>
        <v>0</v>
      </c>
      <c r="T134" s="4">
        <f t="shared" si="21"/>
        <v>0</v>
      </c>
      <c r="U134" s="112" t="e">
        <f t="shared" si="24"/>
        <v>#DIV/0!</v>
      </c>
      <c r="V134" s="112" t="e">
        <f t="shared" si="25"/>
        <v>#DIV/0!</v>
      </c>
      <c r="W134" s="112" t="e">
        <f t="shared" si="19"/>
        <v>#DIV/0!</v>
      </c>
    </row>
    <row r="135" spans="1:23" x14ac:dyDescent="0.2">
      <c r="A135" s="48" t="s">
        <v>1715</v>
      </c>
      <c r="B135" s="48" t="s">
        <v>3649</v>
      </c>
      <c r="C135" s="48"/>
      <c r="D135" s="48" t="s">
        <v>907</v>
      </c>
      <c r="E135" s="48" t="s">
        <v>252</v>
      </c>
      <c r="F135" s="48" t="s">
        <v>252</v>
      </c>
      <c r="G135" s="48" t="s">
        <v>1117</v>
      </c>
      <c r="H135" s="91">
        <v>12.36</v>
      </c>
      <c r="I135" s="7">
        <f>VLOOKUP(E135,Steuerung!$A$17:$E$500,5,FALSE)</f>
        <v>2</v>
      </c>
      <c r="J135" s="73">
        <f>VLOOKUP(E135,Steuerung!$A$17:$F$500,6,FALSE)</f>
        <v>58.333333333333329</v>
      </c>
      <c r="K135" s="7">
        <f>VLOOKUP(F135,Steuerung!$A$17:$G$500,7,FALSE)</f>
        <v>2</v>
      </c>
      <c r="L135" s="7">
        <f>VLOOKUP(F135,Steuerung!$A$17:$H$500,8,FALSE)</f>
        <v>46</v>
      </c>
      <c r="M135" s="73">
        <f t="shared" si="15"/>
        <v>104.33333333333333</v>
      </c>
      <c r="N135" s="91">
        <f t="shared" si="16"/>
        <v>1289.56</v>
      </c>
      <c r="O135" s="91">
        <f t="shared" si="17"/>
        <v>720.99999999999989</v>
      </c>
      <c r="P135" s="91">
        <f t="shared" si="18"/>
        <v>568.55999999999995</v>
      </c>
      <c r="Q135" s="63">
        <f>VLOOKUP(E135,Steuerung!$A$17:$B$500,2,FALSE)</f>
        <v>0</v>
      </c>
      <c r="R135" s="63">
        <f>VLOOKUP(F135,Steuerung!$A$17:$B$500,2,FALSE)</f>
        <v>0</v>
      </c>
      <c r="S135" s="4">
        <f t="shared" si="20"/>
        <v>0</v>
      </c>
      <c r="T135" s="4">
        <f t="shared" si="21"/>
        <v>0</v>
      </c>
      <c r="U135" s="112" t="e">
        <f t="shared" si="24"/>
        <v>#DIV/0!</v>
      </c>
      <c r="V135" s="112" t="e">
        <f t="shared" si="25"/>
        <v>#DIV/0!</v>
      </c>
      <c r="W135" s="112" t="e">
        <f t="shared" si="19"/>
        <v>#DIV/0!</v>
      </c>
    </row>
    <row r="136" spans="1:23" x14ac:dyDescent="0.2">
      <c r="A136" s="48" t="s">
        <v>1717</v>
      </c>
      <c r="B136" s="48" t="s">
        <v>3649</v>
      </c>
      <c r="C136" s="48"/>
      <c r="D136" s="48" t="s">
        <v>907</v>
      </c>
      <c r="E136" s="48" t="s">
        <v>252</v>
      </c>
      <c r="F136" s="48" t="s">
        <v>252</v>
      </c>
      <c r="G136" s="48" t="s">
        <v>1117</v>
      </c>
      <c r="H136" s="91">
        <v>11.92</v>
      </c>
      <c r="I136" s="7">
        <f>VLOOKUP(E136,Steuerung!$A$17:$E$500,5,FALSE)</f>
        <v>2</v>
      </c>
      <c r="J136" s="73">
        <f>VLOOKUP(E136,Steuerung!$A$17:$F$500,6,FALSE)</f>
        <v>58.333333333333329</v>
      </c>
      <c r="K136" s="7">
        <f>VLOOKUP(F136,Steuerung!$A$17:$G$500,7,FALSE)</f>
        <v>2</v>
      </c>
      <c r="L136" s="7">
        <f>VLOOKUP(F136,Steuerung!$A$17:$H$500,8,FALSE)</f>
        <v>46</v>
      </c>
      <c r="M136" s="73">
        <f t="shared" si="15"/>
        <v>104.33333333333333</v>
      </c>
      <c r="N136" s="91">
        <f t="shared" si="16"/>
        <v>1243.6533333333332</v>
      </c>
      <c r="O136" s="91">
        <f t="shared" si="17"/>
        <v>695.33333333333326</v>
      </c>
      <c r="P136" s="91">
        <f t="shared" si="18"/>
        <v>548.32000000000005</v>
      </c>
      <c r="Q136" s="63">
        <f>VLOOKUP(E136,Steuerung!$A$17:$B$500,2,FALSE)</f>
        <v>0</v>
      </c>
      <c r="R136" s="63">
        <f>VLOOKUP(F136,Steuerung!$A$17:$B$500,2,FALSE)</f>
        <v>0</v>
      </c>
      <c r="S136" s="4">
        <f t="shared" si="20"/>
        <v>0</v>
      </c>
      <c r="T136" s="4">
        <f t="shared" si="21"/>
        <v>0</v>
      </c>
      <c r="U136" s="112" t="e">
        <f t="shared" si="24"/>
        <v>#DIV/0!</v>
      </c>
      <c r="V136" s="112" t="e">
        <f t="shared" si="25"/>
        <v>#DIV/0!</v>
      </c>
      <c r="W136" s="112" t="e">
        <f t="shared" si="19"/>
        <v>#DIV/0!</v>
      </c>
    </row>
    <row r="137" spans="1:23" x14ac:dyDescent="0.2">
      <c r="A137" s="48" t="s">
        <v>1718</v>
      </c>
      <c r="B137" s="48" t="s">
        <v>3649</v>
      </c>
      <c r="C137" s="48"/>
      <c r="D137" s="48" t="s">
        <v>907</v>
      </c>
      <c r="E137" s="48" t="s">
        <v>252</v>
      </c>
      <c r="F137" s="48" t="s">
        <v>252</v>
      </c>
      <c r="G137" s="48" t="s">
        <v>1117</v>
      </c>
      <c r="H137" s="91">
        <v>13.98</v>
      </c>
      <c r="I137" s="7">
        <f>VLOOKUP(E137,Steuerung!$A$17:$E$500,5,FALSE)</f>
        <v>2</v>
      </c>
      <c r="J137" s="73">
        <f>VLOOKUP(E137,Steuerung!$A$17:$F$500,6,FALSE)</f>
        <v>58.333333333333329</v>
      </c>
      <c r="K137" s="7">
        <f>VLOOKUP(F137,Steuerung!$A$17:$G$500,7,FALSE)</f>
        <v>2</v>
      </c>
      <c r="L137" s="7">
        <f>VLOOKUP(F137,Steuerung!$A$17:$H$500,8,FALSE)</f>
        <v>46</v>
      </c>
      <c r="M137" s="73">
        <f t="shared" si="15"/>
        <v>104.33333333333333</v>
      </c>
      <c r="N137" s="91">
        <f t="shared" si="16"/>
        <v>1458.58</v>
      </c>
      <c r="O137" s="91">
        <f t="shared" si="17"/>
        <v>815.5</v>
      </c>
      <c r="P137" s="91">
        <f t="shared" si="18"/>
        <v>643.08000000000004</v>
      </c>
      <c r="Q137" s="63">
        <f>VLOOKUP(E137,Steuerung!$A$17:$B$500,2,FALSE)</f>
        <v>0</v>
      </c>
      <c r="R137" s="63">
        <f>VLOOKUP(F137,Steuerung!$A$17:$B$500,2,FALSE)</f>
        <v>0</v>
      </c>
      <c r="S137" s="4">
        <f t="shared" si="20"/>
        <v>0</v>
      </c>
      <c r="T137" s="4">
        <f t="shared" si="21"/>
        <v>0</v>
      </c>
      <c r="U137" s="112" t="e">
        <f t="shared" si="24"/>
        <v>#DIV/0!</v>
      </c>
      <c r="V137" s="112" t="e">
        <f t="shared" si="25"/>
        <v>#DIV/0!</v>
      </c>
      <c r="W137" s="112" t="e">
        <f t="shared" si="19"/>
        <v>#DIV/0!</v>
      </c>
    </row>
    <row r="138" spans="1:23" x14ac:dyDescent="0.2">
      <c r="A138" s="48" t="s">
        <v>1719</v>
      </c>
      <c r="B138" s="48" t="s">
        <v>3649</v>
      </c>
      <c r="C138" s="48"/>
      <c r="D138" s="48" t="s">
        <v>907</v>
      </c>
      <c r="E138" s="48" t="s">
        <v>252</v>
      </c>
      <c r="F138" s="48" t="s">
        <v>252</v>
      </c>
      <c r="G138" s="48" t="s">
        <v>1117</v>
      </c>
      <c r="H138" s="91">
        <v>21.46</v>
      </c>
      <c r="I138" s="7">
        <f>VLOOKUP(E138,Steuerung!$A$17:$E$500,5,FALSE)</f>
        <v>2</v>
      </c>
      <c r="J138" s="73">
        <f>VLOOKUP(E138,Steuerung!$A$17:$F$500,6,FALSE)</f>
        <v>58.333333333333329</v>
      </c>
      <c r="K138" s="7">
        <f>VLOOKUP(F138,Steuerung!$A$17:$G$500,7,FALSE)</f>
        <v>2</v>
      </c>
      <c r="L138" s="7">
        <f>VLOOKUP(F138,Steuerung!$A$17:$H$500,8,FALSE)</f>
        <v>46</v>
      </c>
      <c r="M138" s="73">
        <f t="shared" si="15"/>
        <v>104.33333333333333</v>
      </c>
      <c r="N138" s="91">
        <f t="shared" si="16"/>
        <v>2238.9933333333333</v>
      </c>
      <c r="O138" s="91">
        <f t="shared" si="17"/>
        <v>1251.8333333333333</v>
      </c>
      <c r="P138" s="91">
        <f t="shared" si="18"/>
        <v>987.16000000000008</v>
      </c>
      <c r="Q138" s="63">
        <f>VLOOKUP(E138,Steuerung!$A$17:$B$500,2,FALSE)</f>
        <v>0</v>
      </c>
      <c r="R138" s="63">
        <f>VLOOKUP(F138,Steuerung!$A$17:$B$500,2,FALSE)</f>
        <v>0</v>
      </c>
      <c r="S138" s="4">
        <f t="shared" si="20"/>
        <v>0</v>
      </c>
      <c r="T138" s="4">
        <f t="shared" si="21"/>
        <v>0</v>
      </c>
      <c r="U138" s="112" t="e">
        <f t="shared" si="24"/>
        <v>#DIV/0!</v>
      </c>
      <c r="V138" s="112" t="e">
        <f t="shared" si="25"/>
        <v>#DIV/0!</v>
      </c>
      <c r="W138" s="112" t="e">
        <f t="shared" si="19"/>
        <v>#DIV/0!</v>
      </c>
    </row>
    <row r="139" spans="1:23" x14ac:dyDescent="0.2">
      <c r="A139" s="48" t="s">
        <v>1724</v>
      </c>
      <c r="B139" s="48" t="s">
        <v>3649</v>
      </c>
      <c r="C139" s="48"/>
      <c r="D139" s="48" t="s">
        <v>907</v>
      </c>
      <c r="E139" s="48" t="s">
        <v>252</v>
      </c>
      <c r="F139" s="48" t="s">
        <v>252</v>
      </c>
      <c r="G139" s="48" t="s">
        <v>1117</v>
      </c>
      <c r="H139" s="91">
        <v>10.67</v>
      </c>
      <c r="I139" s="7">
        <f>VLOOKUP(E139,Steuerung!$A$17:$E$500,5,FALSE)</f>
        <v>2</v>
      </c>
      <c r="J139" s="73">
        <f>VLOOKUP(E139,Steuerung!$A$17:$F$500,6,FALSE)</f>
        <v>58.333333333333329</v>
      </c>
      <c r="K139" s="7">
        <f>VLOOKUP(F139,Steuerung!$A$17:$G$500,7,FALSE)</f>
        <v>2</v>
      </c>
      <c r="L139" s="7">
        <f>VLOOKUP(F139,Steuerung!$A$17:$H$500,8,FALSE)</f>
        <v>46</v>
      </c>
      <c r="M139" s="73">
        <f t="shared" si="15"/>
        <v>104.33333333333333</v>
      </c>
      <c r="N139" s="91">
        <f t="shared" si="16"/>
        <v>1113.2366666666667</v>
      </c>
      <c r="O139" s="91">
        <f t="shared" si="17"/>
        <v>622.41666666666663</v>
      </c>
      <c r="P139" s="91">
        <f t="shared" si="18"/>
        <v>490.82</v>
      </c>
      <c r="Q139" s="63">
        <f>VLOOKUP(E139,Steuerung!$A$17:$B$500,2,FALSE)</f>
        <v>0</v>
      </c>
      <c r="R139" s="63">
        <f>VLOOKUP(F139,Steuerung!$A$17:$B$500,2,FALSE)</f>
        <v>0</v>
      </c>
      <c r="S139" s="4">
        <f t="shared" si="20"/>
        <v>0</v>
      </c>
      <c r="T139" s="4">
        <f t="shared" si="21"/>
        <v>0</v>
      </c>
      <c r="U139" s="112" t="e">
        <f t="shared" si="24"/>
        <v>#DIV/0!</v>
      </c>
      <c r="V139" s="112" t="e">
        <f t="shared" si="25"/>
        <v>#DIV/0!</v>
      </c>
      <c r="W139" s="112" t="e">
        <f t="shared" si="19"/>
        <v>#DIV/0!</v>
      </c>
    </row>
    <row r="140" spans="1:23" x14ac:dyDescent="0.2">
      <c r="A140" s="48" t="s">
        <v>3701</v>
      </c>
      <c r="B140" s="48" t="s">
        <v>3649</v>
      </c>
      <c r="C140" s="48"/>
      <c r="D140" s="48" t="s">
        <v>907</v>
      </c>
      <c r="E140" s="48" t="s">
        <v>252</v>
      </c>
      <c r="F140" s="48" t="s">
        <v>252</v>
      </c>
      <c r="G140" s="48" t="s">
        <v>1117</v>
      </c>
      <c r="H140" s="91">
        <v>16</v>
      </c>
      <c r="I140" s="7">
        <f>VLOOKUP(E140,Steuerung!$A$17:$E$500,5,FALSE)</f>
        <v>2</v>
      </c>
      <c r="J140" s="73">
        <f>VLOOKUP(E140,Steuerung!$A$17:$F$500,6,FALSE)</f>
        <v>58.333333333333329</v>
      </c>
      <c r="K140" s="7">
        <f>VLOOKUP(F140,Steuerung!$A$17:$G$500,7,FALSE)</f>
        <v>2</v>
      </c>
      <c r="L140" s="7">
        <f>VLOOKUP(F140,Steuerung!$A$17:$H$500,8,FALSE)</f>
        <v>46</v>
      </c>
      <c r="M140" s="73">
        <f t="shared" si="15"/>
        <v>104.33333333333333</v>
      </c>
      <c r="N140" s="91">
        <f t="shared" si="16"/>
        <v>1669.3333333333333</v>
      </c>
      <c r="O140" s="91">
        <f t="shared" si="17"/>
        <v>933.33333333333326</v>
      </c>
      <c r="P140" s="91">
        <f t="shared" si="18"/>
        <v>736</v>
      </c>
      <c r="Q140" s="63">
        <f>VLOOKUP(E140,Steuerung!$A$17:$B$500,2,FALSE)</f>
        <v>0</v>
      </c>
      <c r="R140" s="63">
        <f>VLOOKUP(F140,Steuerung!$A$17:$B$500,2,FALSE)</f>
        <v>0</v>
      </c>
      <c r="S140" s="4">
        <f t="shared" si="20"/>
        <v>0</v>
      </c>
      <c r="T140" s="4">
        <f t="shared" si="21"/>
        <v>0</v>
      </c>
      <c r="U140" s="112" t="e">
        <f t="shared" si="24"/>
        <v>#DIV/0!</v>
      </c>
      <c r="V140" s="112" t="e">
        <f t="shared" si="25"/>
        <v>#DIV/0!</v>
      </c>
      <c r="W140" s="112" t="e">
        <f t="shared" si="19"/>
        <v>#DIV/0!</v>
      </c>
    </row>
    <row r="141" spans="1:23" x14ac:dyDescent="0.2">
      <c r="A141" s="48" t="s">
        <v>1727</v>
      </c>
      <c r="B141" s="48" t="s">
        <v>3649</v>
      </c>
      <c r="C141" s="48"/>
      <c r="D141" s="48" t="s">
        <v>907</v>
      </c>
      <c r="E141" s="48" t="s">
        <v>253</v>
      </c>
      <c r="F141" s="48" t="s">
        <v>253</v>
      </c>
      <c r="G141" s="48" t="s">
        <v>1020</v>
      </c>
      <c r="H141" s="91">
        <v>13.23</v>
      </c>
      <c r="I141" s="7">
        <f>VLOOKUP(E141,Steuerung!$A$17:$E$500,5,FALSE)</f>
        <v>2</v>
      </c>
      <c r="J141" s="73">
        <f>VLOOKUP(E141,Steuerung!$A$17:$F$500,6,FALSE)</f>
        <v>58.333333333333329</v>
      </c>
      <c r="K141" s="7">
        <f>VLOOKUP(F141,Steuerung!$A$17:$G$500,7,FALSE)</f>
        <v>2</v>
      </c>
      <c r="L141" s="7">
        <f>VLOOKUP(F141,Steuerung!$A$17:$H$500,8,FALSE)</f>
        <v>46</v>
      </c>
      <c r="M141" s="73">
        <f t="shared" ref="M141:M191" si="26">J141+L141</f>
        <v>104.33333333333333</v>
      </c>
      <c r="N141" s="91">
        <f t="shared" ref="N141:N191" si="27">H141*M141</f>
        <v>1380.33</v>
      </c>
      <c r="O141" s="91">
        <f t="shared" ref="O141:O191" si="28">H141*J141</f>
        <v>771.75</v>
      </c>
      <c r="P141" s="91">
        <f t="shared" ref="P141:P191" si="29">H141*L141</f>
        <v>608.58000000000004</v>
      </c>
      <c r="Q141" s="63">
        <f>VLOOKUP(E141,Steuerung!$A$17:$B$500,2,FALSE)</f>
        <v>0</v>
      </c>
      <c r="R141" s="63">
        <f>VLOOKUP(F141,Steuerung!$A$17:$B$500,2,FALSE)</f>
        <v>0</v>
      </c>
      <c r="S141" s="4">
        <f t="shared" si="20"/>
        <v>0</v>
      </c>
      <c r="T141" s="4">
        <f t="shared" si="21"/>
        <v>0</v>
      </c>
      <c r="U141" s="112" t="e">
        <f t="shared" si="24"/>
        <v>#DIV/0!</v>
      </c>
      <c r="V141" s="112" t="e">
        <f t="shared" si="25"/>
        <v>#DIV/0!</v>
      </c>
      <c r="W141" s="112" t="e">
        <f t="shared" ref="W141:W191" si="30">U141+V141</f>
        <v>#DIV/0!</v>
      </c>
    </row>
    <row r="142" spans="1:23" x14ac:dyDescent="0.2">
      <c r="A142" s="48" t="s">
        <v>2022</v>
      </c>
      <c r="B142" s="48"/>
      <c r="C142" s="48"/>
      <c r="D142" s="48"/>
      <c r="E142" s="48"/>
      <c r="F142" s="48"/>
      <c r="G142" s="48"/>
      <c r="H142" s="91"/>
      <c r="I142" s="48"/>
      <c r="J142" s="4"/>
      <c r="K142" s="48"/>
      <c r="L142" s="48"/>
      <c r="M142" s="4"/>
      <c r="N142" s="48"/>
      <c r="O142" s="48"/>
      <c r="P142" s="48"/>
      <c r="Q142" s="48"/>
      <c r="R142" s="48"/>
      <c r="S142" s="48"/>
      <c r="T142" s="48"/>
      <c r="U142" s="112"/>
      <c r="V142" s="112"/>
      <c r="W142" s="112"/>
    </row>
    <row r="143" spans="1:23" x14ac:dyDescent="0.2">
      <c r="A143" s="48" t="s">
        <v>3702</v>
      </c>
      <c r="B143" s="48" t="s">
        <v>793</v>
      </c>
      <c r="C143" s="48"/>
      <c r="D143" s="48" t="s">
        <v>875</v>
      </c>
      <c r="E143" s="48" t="s">
        <v>177</v>
      </c>
      <c r="F143" s="48" t="s">
        <v>177</v>
      </c>
      <c r="G143" s="48" t="s">
        <v>1117</v>
      </c>
      <c r="H143" s="91">
        <v>2.2000000000000002</v>
      </c>
      <c r="I143" s="7">
        <f>VLOOKUP(E143,Steuerung!$A$17:$E$500,5,FALSE)</f>
        <v>1</v>
      </c>
      <c r="J143" s="73">
        <f>VLOOKUP(E143,Steuerung!$A$17:$F$500,6,FALSE)</f>
        <v>29.166666666666657</v>
      </c>
      <c r="K143" s="7">
        <f>VLOOKUP(F143,Steuerung!$A$17:$G$500,7,FALSE)</f>
        <v>1</v>
      </c>
      <c r="L143" s="7">
        <f>VLOOKUP(F143,Steuerung!$A$17:$H$500,8,FALSE)</f>
        <v>23</v>
      </c>
      <c r="M143" s="73">
        <f t="shared" si="26"/>
        <v>52.166666666666657</v>
      </c>
      <c r="N143" s="91">
        <f t="shared" si="27"/>
        <v>114.76666666666665</v>
      </c>
      <c r="O143" s="91">
        <f t="shared" si="28"/>
        <v>64.166666666666657</v>
      </c>
      <c r="P143" s="91">
        <f t="shared" si="29"/>
        <v>50.6</v>
      </c>
      <c r="Q143" s="63">
        <f>VLOOKUP(E143,Steuerung!$A$17:$B$500,2,FALSE)</f>
        <v>0</v>
      </c>
      <c r="R143" s="63">
        <f>VLOOKUP(F143,Steuerung!$A$17:$B$500,2,FALSE)</f>
        <v>0</v>
      </c>
      <c r="S143" s="4">
        <f t="shared" ref="S143:S191" si="31">IFERROR(O143/Q143,0)</f>
        <v>0</v>
      </c>
      <c r="T143" s="4">
        <f t="shared" ref="T143:T191" si="32">IFERROR(P143/R143,0)</f>
        <v>0</v>
      </c>
      <c r="U143" s="112" t="e">
        <f t="shared" ref="U143:U191" si="33">IF(J143&gt;0,O143/Q143*SVS_UHR,0)</f>
        <v>#DIV/0!</v>
      </c>
      <c r="V143" s="112" t="e">
        <f t="shared" ref="V143:V191" si="34">IF(L143&gt;0,P143/R143*SVS_UHR,0)</f>
        <v>#DIV/0!</v>
      </c>
      <c r="W143" s="112" t="e">
        <f t="shared" si="30"/>
        <v>#DIV/0!</v>
      </c>
    </row>
    <row r="144" spans="1:23" x14ac:dyDescent="0.2">
      <c r="A144" s="48" t="s">
        <v>3703</v>
      </c>
      <c r="B144" s="48" t="s">
        <v>793</v>
      </c>
      <c r="C144" s="48"/>
      <c r="D144" s="48" t="s">
        <v>875</v>
      </c>
      <c r="E144" s="48" t="s">
        <v>177</v>
      </c>
      <c r="F144" s="48" t="s">
        <v>177</v>
      </c>
      <c r="G144" s="48" t="s">
        <v>1117</v>
      </c>
      <c r="H144" s="91">
        <v>2.3199999999999998</v>
      </c>
      <c r="I144" s="7">
        <f>VLOOKUP(E144,Steuerung!$A$17:$E$500,5,FALSE)</f>
        <v>1</v>
      </c>
      <c r="J144" s="73">
        <f>VLOOKUP(E144,Steuerung!$A$17:$F$500,6,FALSE)</f>
        <v>29.166666666666657</v>
      </c>
      <c r="K144" s="7">
        <f>VLOOKUP(F144,Steuerung!$A$17:$G$500,7,FALSE)</f>
        <v>1</v>
      </c>
      <c r="L144" s="7">
        <f>VLOOKUP(F144,Steuerung!$A$17:$H$500,8,FALSE)</f>
        <v>23</v>
      </c>
      <c r="M144" s="73">
        <f t="shared" si="26"/>
        <v>52.166666666666657</v>
      </c>
      <c r="N144" s="91">
        <f t="shared" si="27"/>
        <v>121.02666666666664</v>
      </c>
      <c r="O144" s="91">
        <f t="shared" si="28"/>
        <v>67.666666666666643</v>
      </c>
      <c r="P144" s="91">
        <f t="shared" si="29"/>
        <v>53.36</v>
      </c>
      <c r="Q144" s="63">
        <f>VLOOKUP(E144,Steuerung!$A$17:$B$500,2,FALSE)</f>
        <v>0</v>
      </c>
      <c r="R144" s="63">
        <f>VLOOKUP(F144,Steuerung!$A$17:$B$500,2,FALSE)</f>
        <v>0</v>
      </c>
      <c r="S144" s="4">
        <f t="shared" si="31"/>
        <v>0</v>
      </c>
      <c r="T144" s="4">
        <f t="shared" si="32"/>
        <v>0</v>
      </c>
      <c r="U144" s="112" t="e">
        <f t="shared" si="33"/>
        <v>#DIV/0!</v>
      </c>
      <c r="V144" s="112" t="e">
        <f t="shared" si="34"/>
        <v>#DIV/0!</v>
      </c>
      <c r="W144" s="112" t="e">
        <f t="shared" si="30"/>
        <v>#DIV/0!</v>
      </c>
    </row>
    <row r="145" spans="1:23" x14ac:dyDescent="0.2">
      <c r="A145" s="48" t="s">
        <v>3161</v>
      </c>
      <c r="B145" s="48" t="s">
        <v>793</v>
      </c>
      <c r="C145" s="48"/>
      <c r="D145" s="48" t="s">
        <v>875</v>
      </c>
      <c r="E145" s="48" t="s">
        <v>177</v>
      </c>
      <c r="F145" s="48" t="s">
        <v>177</v>
      </c>
      <c r="G145" s="48" t="s">
        <v>1117</v>
      </c>
      <c r="H145" s="91">
        <v>13.51</v>
      </c>
      <c r="I145" s="7">
        <f>VLOOKUP(E145,Steuerung!$A$17:$E$500,5,FALSE)</f>
        <v>1</v>
      </c>
      <c r="J145" s="73">
        <f>VLOOKUP(E145,Steuerung!$A$17:$F$500,6,FALSE)</f>
        <v>29.166666666666657</v>
      </c>
      <c r="K145" s="7">
        <f>VLOOKUP(F145,Steuerung!$A$17:$G$500,7,FALSE)</f>
        <v>1</v>
      </c>
      <c r="L145" s="7">
        <f>VLOOKUP(F145,Steuerung!$A$17:$H$500,8,FALSE)</f>
        <v>23</v>
      </c>
      <c r="M145" s="73">
        <f t="shared" si="26"/>
        <v>52.166666666666657</v>
      </c>
      <c r="N145" s="91">
        <f t="shared" si="27"/>
        <v>704.77166666666653</v>
      </c>
      <c r="O145" s="91">
        <f t="shared" si="28"/>
        <v>394.04166666666652</v>
      </c>
      <c r="P145" s="91">
        <f t="shared" si="29"/>
        <v>310.73</v>
      </c>
      <c r="Q145" s="63">
        <f>VLOOKUP(E145,Steuerung!$A$17:$B$500,2,FALSE)</f>
        <v>0</v>
      </c>
      <c r="R145" s="63">
        <f>VLOOKUP(F145,Steuerung!$A$17:$B$500,2,FALSE)</f>
        <v>0</v>
      </c>
      <c r="S145" s="4">
        <f t="shared" si="31"/>
        <v>0</v>
      </c>
      <c r="T145" s="4">
        <f t="shared" si="32"/>
        <v>0</v>
      </c>
      <c r="U145" s="112" t="e">
        <f t="shared" si="33"/>
        <v>#DIV/0!</v>
      </c>
      <c r="V145" s="112" t="e">
        <f t="shared" si="34"/>
        <v>#DIV/0!</v>
      </c>
      <c r="W145" s="112" t="e">
        <f t="shared" si="30"/>
        <v>#DIV/0!</v>
      </c>
    </row>
    <row r="146" spans="1:23" x14ac:dyDescent="0.2">
      <c r="A146" s="48" t="s">
        <v>1383</v>
      </c>
      <c r="B146" s="48" t="s">
        <v>3265</v>
      </c>
      <c r="C146" s="48"/>
      <c r="D146" s="48" t="s">
        <v>868</v>
      </c>
      <c r="E146" s="48" t="s">
        <v>227</v>
      </c>
      <c r="F146" s="48" t="s">
        <v>227</v>
      </c>
      <c r="G146" s="48" t="s">
        <v>869</v>
      </c>
      <c r="H146" s="91">
        <v>88.46</v>
      </c>
      <c r="I146" s="7" t="str">
        <f>VLOOKUP(E146,Steuerung!$A$17:$E$500,5,FALSE)</f>
        <v>m</v>
      </c>
      <c r="J146" s="73">
        <f>VLOOKUP(E146,Steuerung!$A$17:$F$500,6,FALSE)</f>
        <v>6.7</v>
      </c>
      <c r="K146" s="7" t="str">
        <f>VLOOKUP(F146,Steuerung!$A$17:$G$500,7,FALSE)</f>
        <v>m</v>
      </c>
      <c r="L146" s="7">
        <f>VLOOKUP(F146,Steuerung!$A$17:$H$500,8,FALSE)</f>
        <v>5.3</v>
      </c>
      <c r="M146" s="73">
        <f t="shared" si="26"/>
        <v>12</v>
      </c>
      <c r="N146" s="91">
        <f t="shared" si="27"/>
        <v>1061.52</v>
      </c>
      <c r="O146" s="91">
        <f t="shared" si="28"/>
        <v>592.68200000000002</v>
      </c>
      <c r="P146" s="91">
        <f t="shared" si="29"/>
        <v>468.83799999999997</v>
      </c>
      <c r="Q146" s="63">
        <f>VLOOKUP(E146,Steuerung!$A$17:$B$500,2,FALSE)</f>
        <v>0</v>
      </c>
      <c r="R146" s="63">
        <f>VLOOKUP(F146,Steuerung!$A$17:$B$500,2,FALSE)</f>
        <v>0</v>
      </c>
      <c r="S146" s="4">
        <f t="shared" si="31"/>
        <v>0</v>
      </c>
      <c r="T146" s="4">
        <f t="shared" si="32"/>
        <v>0</v>
      </c>
      <c r="U146" s="112" t="e">
        <f t="shared" si="33"/>
        <v>#DIV/0!</v>
      </c>
      <c r="V146" s="112" t="e">
        <f t="shared" si="34"/>
        <v>#DIV/0!</v>
      </c>
      <c r="W146" s="112" t="e">
        <f t="shared" si="30"/>
        <v>#DIV/0!</v>
      </c>
    </row>
    <row r="147" spans="1:23" x14ac:dyDescent="0.2">
      <c r="A147" s="48" t="s">
        <v>3704</v>
      </c>
      <c r="B147" s="48" t="s">
        <v>3705</v>
      </c>
      <c r="C147" s="48"/>
      <c r="D147" s="48" t="s">
        <v>910</v>
      </c>
      <c r="E147" s="48" t="s">
        <v>214</v>
      </c>
      <c r="F147" s="48" t="s">
        <v>214</v>
      </c>
      <c r="G147" s="48" t="s">
        <v>919</v>
      </c>
      <c r="H147" s="91">
        <v>18.02</v>
      </c>
      <c r="I147" s="7">
        <f>VLOOKUP(E147,Steuerung!$A$17:$E$500,5,FALSE)</f>
        <v>5</v>
      </c>
      <c r="J147" s="73">
        <f>VLOOKUP(E147,Steuerung!$A$17:$F$500,6,FALSE)</f>
        <v>137.33333333333334</v>
      </c>
      <c r="K147" s="7">
        <f>VLOOKUP(F147,Steuerung!$A$17:$G$500,7,FALSE)</f>
        <v>5</v>
      </c>
      <c r="L147" s="7">
        <f>VLOOKUP(F147,Steuerung!$A$17:$H$500,8,FALSE)</f>
        <v>113</v>
      </c>
      <c r="M147" s="73">
        <f t="shared" si="26"/>
        <v>250.33333333333334</v>
      </c>
      <c r="N147" s="91">
        <f t="shared" si="27"/>
        <v>4511.0066666666671</v>
      </c>
      <c r="O147" s="91">
        <f t="shared" si="28"/>
        <v>2474.7466666666669</v>
      </c>
      <c r="P147" s="91">
        <f t="shared" si="29"/>
        <v>2036.26</v>
      </c>
      <c r="Q147" s="63">
        <f>VLOOKUP(E147,Steuerung!$A$17:$B$500,2,FALSE)</f>
        <v>0</v>
      </c>
      <c r="R147" s="63">
        <f>VLOOKUP(F147,Steuerung!$A$17:$B$500,2,FALSE)</f>
        <v>0</v>
      </c>
      <c r="S147" s="4">
        <f t="shared" si="31"/>
        <v>0</v>
      </c>
      <c r="T147" s="4">
        <f t="shared" si="32"/>
        <v>0</v>
      </c>
      <c r="U147" s="112" t="e">
        <f t="shared" si="33"/>
        <v>#DIV/0!</v>
      </c>
      <c r="V147" s="112" t="e">
        <f t="shared" si="34"/>
        <v>#DIV/0!</v>
      </c>
      <c r="W147" s="112" t="e">
        <f t="shared" si="30"/>
        <v>#DIV/0!</v>
      </c>
    </row>
    <row r="148" spans="1:23" x14ac:dyDescent="0.2">
      <c r="A148" s="48" t="s">
        <v>1386</v>
      </c>
      <c r="B148" s="48" t="s">
        <v>1818</v>
      </c>
      <c r="C148" s="48"/>
      <c r="D148" s="48" t="s">
        <v>910</v>
      </c>
      <c r="E148" s="48" t="s">
        <v>214</v>
      </c>
      <c r="F148" s="48" t="s">
        <v>214</v>
      </c>
      <c r="G148" s="48" t="s">
        <v>919</v>
      </c>
      <c r="H148" s="91">
        <v>7.74</v>
      </c>
      <c r="I148" s="7">
        <f>VLOOKUP(E148,Steuerung!$A$17:$E$500,5,FALSE)</f>
        <v>5</v>
      </c>
      <c r="J148" s="73">
        <f>VLOOKUP(E148,Steuerung!$A$17:$F$500,6,FALSE)</f>
        <v>137.33333333333334</v>
      </c>
      <c r="K148" s="7">
        <f>VLOOKUP(F148,Steuerung!$A$17:$G$500,7,FALSE)</f>
        <v>5</v>
      </c>
      <c r="L148" s="7">
        <f>VLOOKUP(F148,Steuerung!$A$17:$H$500,8,FALSE)</f>
        <v>113</v>
      </c>
      <c r="M148" s="73">
        <f t="shared" si="26"/>
        <v>250.33333333333334</v>
      </c>
      <c r="N148" s="91">
        <f t="shared" si="27"/>
        <v>1937.5800000000002</v>
      </c>
      <c r="O148" s="91">
        <f t="shared" si="28"/>
        <v>1062.96</v>
      </c>
      <c r="P148" s="91">
        <f t="shared" si="29"/>
        <v>874.62</v>
      </c>
      <c r="Q148" s="63">
        <f>VLOOKUP(E148,Steuerung!$A$17:$B$500,2,FALSE)</f>
        <v>0</v>
      </c>
      <c r="R148" s="63">
        <f>VLOOKUP(F148,Steuerung!$A$17:$B$500,2,FALSE)</f>
        <v>0</v>
      </c>
      <c r="S148" s="4">
        <f t="shared" si="31"/>
        <v>0</v>
      </c>
      <c r="T148" s="4">
        <f t="shared" si="32"/>
        <v>0</v>
      </c>
      <c r="U148" s="112" t="e">
        <f t="shared" si="33"/>
        <v>#DIV/0!</v>
      </c>
      <c r="V148" s="112" t="e">
        <f t="shared" si="34"/>
        <v>#DIV/0!</v>
      </c>
      <c r="W148" s="112" t="e">
        <f t="shared" si="30"/>
        <v>#DIV/0!</v>
      </c>
    </row>
    <row r="149" spans="1:23" x14ac:dyDescent="0.2">
      <c r="A149" s="48" t="s">
        <v>3706</v>
      </c>
      <c r="B149" s="48" t="s">
        <v>1818</v>
      </c>
      <c r="C149" s="48"/>
      <c r="D149" s="48" t="s">
        <v>910</v>
      </c>
      <c r="E149" s="48" t="s">
        <v>214</v>
      </c>
      <c r="F149" s="48" t="s">
        <v>214</v>
      </c>
      <c r="G149" s="48" t="s">
        <v>919</v>
      </c>
      <c r="H149" s="91">
        <v>4.5999999999999996</v>
      </c>
      <c r="I149" s="7">
        <f>VLOOKUP(E149,Steuerung!$A$17:$E$500,5,FALSE)</f>
        <v>5</v>
      </c>
      <c r="J149" s="73">
        <f>VLOOKUP(E149,Steuerung!$A$17:$F$500,6,FALSE)</f>
        <v>137.33333333333334</v>
      </c>
      <c r="K149" s="7">
        <f>VLOOKUP(F149,Steuerung!$A$17:$G$500,7,FALSE)</f>
        <v>5</v>
      </c>
      <c r="L149" s="7">
        <f>VLOOKUP(F149,Steuerung!$A$17:$H$500,8,FALSE)</f>
        <v>113</v>
      </c>
      <c r="M149" s="73">
        <f t="shared" si="26"/>
        <v>250.33333333333334</v>
      </c>
      <c r="N149" s="91">
        <f t="shared" si="27"/>
        <v>1151.5333333333333</v>
      </c>
      <c r="O149" s="91">
        <f t="shared" si="28"/>
        <v>631.73333333333335</v>
      </c>
      <c r="P149" s="91">
        <f t="shared" si="29"/>
        <v>519.79999999999995</v>
      </c>
      <c r="Q149" s="63">
        <f>VLOOKUP(E149,Steuerung!$A$17:$B$500,2,FALSE)</f>
        <v>0</v>
      </c>
      <c r="R149" s="63">
        <f>VLOOKUP(F149,Steuerung!$A$17:$B$500,2,FALSE)</f>
        <v>0</v>
      </c>
      <c r="S149" s="4">
        <f t="shared" si="31"/>
        <v>0</v>
      </c>
      <c r="T149" s="4">
        <f t="shared" si="32"/>
        <v>0</v>
      </c>
      <c r="U149" s="112" t="e">
        <f t="shared" si="33"/>
        <v>#DIV/0!</v>
      </c>
      <c r="V149" s="112" t="e">
        <f t="shared" si="34"/>
        <v>#DIV/0!</v>
      </c>
      <c r="W149" s="112" t="e">
        <f t="shared" si="30"/>
        <v>#DIV/0!</v>
      </c>
    </row>
    <row r="150" spans="1:23" x14ac:dyDescent="0.2">
      <c r="A150" s="48" t="s">
        <v>1387</v>
      </c>
      <c r="B150" s="48" t="s">
        <v>791</v>
      </c>
      <c r="C150" s="48"/>
      <c r="D150" s="48" t="s">
        <v>910</v>
      </c>
      <c r="E150" s="48" t="s">
        <v>214</v>
      </c>
      <c r="F150" s="48" t="s">
        <v>214</v>
      </c>
      <c r="G150" s="48" t="s">
        <v>919</v>
      </c>
      <c r="H150" s="91">
        <v>8.52</v>
      </c>
      <c r="I150" s="7">
        <f>VLOOKUP(E150,Steuerung!$A$17:$E$500,5,FALSE)</f>
        <v>5</v>
      </c>
      <c r="J150" s="73">
        <f>VLOOKUP(E150,Steuerung!$A$17:$F$500,6,FALSE)</f>
        <v>137.33333333333334</v>
      </c>
      <c r="K150" s="7">
        <f>VLOOKUP(F150,Steuerung!$A$17:$G$500,7,FALSE)</f>
        <v>5</v>
      </c>
      <c r="L150" s="7">
        <f>VLOOKUP(F150,Steuerung!$A$17:$H$500,8,FALSE)</f>
        <v>113</v>
      </c>
      <c r="M150" s="73">
        <f t="shared" si="26"/>
        <v>250.33333333333334</v>
      </c>
      <c r="N150" s="91">
        <f t="shared" si="27"/>
        <v>2132.84</v>
      </c>
      <c r="O150" s="91">
        <f t="shared" si="28"/>
        <v>1170.08</v>
      </c>
      <c r="P150" s="91">
        <f t="shared" si="29"/>
        <v>962.76</v>
      </c>
      <c r="Q150" s="63">
        <f>VLOOKUP(E150,Steuerung!$A$17:$B$500,2,FALSE)</f>
        <v>0</v>
      </c>
      <c r="R150" s="63">
        <f>VLOOKUP(F150,Steuerung!$A$17:$B$500,2,FALSE)</f>
        <v>0</v>
      </c>
      <c r="S150" s="4">
        <f t="shared" si="31"/>
        <v>0</v>
      </c>
      <c r="T150" s="4">
        <f t="shared" si="32"/>
        <v>0</v>
      </c>
      <c r="U150" s="112" t="e">
        <f t="shared" si="33"/>
        <v>#DIV/0!</v>
      </c>
      <c r="V150" s="112" t="e">
        <f t="shared" si="34"/>
        <v>#DIV/0!</v>
      </c>
      <c r="W150" s="112" t="e">
        <f t="shared" si="30"/>
        <v>#DIV/0!</v>
      </c>
    </row>
    <row r="151" spans="1:23" x14ac:dyDescent="0.2">
      <c r="A151" s="48" t="s">
        <v>2187</v>
      </c>
      <c r="B151" s="48" t="s">
        <v>791</v>
      </c>
      <c r="C151" s="48"/>
      <c r="D151" s="48" t="s">
        <v>910</v>
      </c>
      <c r="E151" s="48" t="s">
        <v>214</v>
      </c>
      <c r="F151" s="48" t="s">
        <v>214</v>
      </c>
      <c r="G151" s="48" t="s">
        <v>919</v>
      </c>
      <c r="H151" s="91">
        <v>5.0599999999999996</v>
      </c>
      <c r="I151" s="7">
        <f>VLOOKUP(E151,Steuerung!$A$17:$E$500,5,FALSE)</f>
        <v>5</v>
      </c>
      <c r="J151" s="73">
        <f>VLOOKUP(E151,Steuerung!$A$17:$F$500,6,FALSE)</f>
        <v>137.33333333333334</v>
      </c>
      <c r="K151" s="7">
        <f>VLOOKUP(F151,Steuerung!$A$17:$G$500,7,FALSE)</f>
        <v>5</v>
      </c>
      <c r="L151" s="7">
        <f>VLOOKUP(F151,Steuerung!$A$17:$H$500,8,FALSE)</f>
        <v>113</v>
      </c>
      <c r="M151" s="73">
        <f t="shared" si="26"/>
        <v>250.33333333333334</v>
      </c>
      <c r="N151" s="91">
        <f t="shared" si="27"/>
        <v>1266.6866666666667</v>
      </c>
      <c r="O151" s="91">
        <f t="shared" si="28"/>
        <v>694.90666666666664</v>
      </c>
      <c r="P151" s="91">
        <f t="shared" si="29"/>
        <v>571.78</v>
      </c>
      <c r="Q151" s="63">
        <f>VLOOKUP(E151,Steuerung!$A$17:$B$500,2,FALSE)</f>
        <v>0</v>
      </c>
      <c r="R151" s="63">
        <f>VLOOKUP(F151,Steuerung!$A$17:$B$500,2,FALSE)</f>
        <v>0</v>
      </c>
      <c r="S151" s="4">
        <f t="shared" si="31"/>
        <v>0</v>
      </c>
      <c r="T151" s="4">
        <f t="shared" si="32"/>
        <v>0</v>
      </c>
      <c r="U151" s="112" t="e">
        <f t="shared" si="33"/>
        <v>#DIV/0!</v>
      </c>
      <c r="V151" s="112" t="e">
        <f t="shared" si="34"/>
        <v>#DIV/0!</v>
      </c>
      <c r="W151" s="112" t="e">
        <f t="shared" si="30"/>
        <v>#DIV/0!</v>
      </c>
    </row>
    <row r="152" spans="1:23" x14ac:dyDescent="0.2">
      <c r="A152" s="48" t="s">
        <v>3707</v>
      </c>
      <c r="B152" s="48" t="s">
        <v>793</v>
      </c>
      <c r="C152" s="48"/>
      <c r="D152" s="48" t="s">
        <v>875</v>
      </c>
      <c r="E152" s="48" t="s">
        <v>177</v>
      </c>
      <c r="F152" s="48" t="s">
        <v>177</v>
      </c>
      <c r="G152" s="48" t="s">
        <v>1117</v>
      </c>
      <c r="H152" s="91">
        <v>48.07</v>
      </c>
      <c r="I152" s="7">
        <f>VLOOKUP(E152,Steuerung!$A$17:$E$500,5,FALSE)</f>
        <v>1</v>
      </c>
      <c r="J152" s="73">
        <f>VLOOKUP(E152,Steuerung!$A$17:$F$500,6,FALSE)</f>
        <v>29.166666666666657</v>
      </c>
      <c r="K152" s="7">
        <f>VLOOKUP(F152,Steuerung!$A$17:$G$500,7,FALSE)</f>
        <v>1</v>
      </c>
      <c r="L152" s="7">
        <f>VLOOKUP(F152,Steuerung!$A$17:$H$500,8,FALSE)</f>
        <v>23</v>
      </c>
      <c r="M152" s="73">
        <f t="shared" si="26"/>
        <v>52.166666666666657</v>
      </c>
      <c r="N152" s="91">
        <f t="shared" si="27"/>
        <v>2507.6516666666662</v>
      </c>
      <c r="O152" s="91">
        <f t="shared" si="28"/>
        <v>1402.0416666666663</v>
      </c>
      <c r="P152" s="91">
        <f t="shared" si="29"/>
        <v>1105.6099999999999</v>
      </c>
      <c r="Q152" s="63">
        <f>VLOOKUP(E152,Steuerung!$A$17:$B$500,2,FALSE)</f>
        <v>0</v>
      </c>
      <c r="R152" s="63">
        <f>VLOOKUP(F152,Steuerung!$A$17:$B$500,2,FALSE)</f>
        <v>0</v>
      </c>
      <c r="S152" s="4">
        <f t="shared" si="31"/>
        <v>0</v>
      </c>
      <c r="T152" s="4">
        <f t="shared" si="32"/>
        <v>0</v>
      </c>
      <c r="U152" s="112" t="e">
        <f t="shared" si="33"/>
        <v>#DIV/0!</v>
      </c>
      <c r="V152" s="112" t="e">
        <f t="shared" si="34"/>
        <v>#DIV/0!</v>
      </c>
      <c r="W152" s="112" t="e">
        <f t="shared" si="30"/>
        <v>#DIV/0!</v>
      </c>
    </row>
    <row r="153" spans="1:23" x14ac:dyDescent="0.2">
      <c r="A153" s="48" t="s">
        <v>2757</v>
      </c>
      <c r="B153" s="48" t="s">
        <v>1227</v>
      </c>
      <c r="C153" s="48"/>
      <c r="D153" s="48" t="s">
        <v>902</v>
      </c>
      <c r="E153" s="48" t="s">
        <v>197</v>
      </c>
      <c r="F153" s="48" t="s">
        <v>197</v>
      </c>
      <c r="G153" s="48" t="s">
        <v>1117</v>
      </c>
      <c r="H153" s="91">
        <v>39.01</v>
      </c>
      <c r="I153" s="7">
        <f>VLOOKUP(E153,Steuerung!$A$17:$E$500,5,FALSE)</f>
        <v>1</v>
      </c>
      <c r="J153" s="73">
        <f>VLOOKUP(E153,Steuerung!$A$17:$F$500,6,FALSE)</f>
        <v>29.166666666666657</v>
      </c>
      <c r="K153" s="7">
        <f>VLOOKUP(F153,Steuerung!$A$17:$G$500,7,FALSE)</f>
        <v>1</v>
      </c>
      <c r="L153" s="7">
        <f>VLOOKUP(F153,Steuerung!$A$17:$H$500,8,FALSE)</f>
        <v>23</v>
      </c>
      <c r="M153" s="73">
        <f t="shared" si="26"/>
        <v>52.166666666666657</v>
      </c>
      <c r="N153" s="91">
        <f t="shared" si="27"/>
        <v>2035.0216666666663</v>
      </c>
      <c r="O153" s="91">
        <f t="shared" si="28"/>
        <v>1137.7916666666663</v>
      </c>
      <c r="P153" s="91">
        <f t="shared" si="29"/>
        <v>897.2299999999999</v>
      </c>
      <c r="Q153" s="63">
        <f>VLOOKUP(E153,Steuerung!$A$17:$B$500,2,FALSE)</f>
        <v>0</v>
      </c>
      <c r="R153" s="63">
        <f>VLOOKUP(F153,Steuerung!$A$17:$B$500,2,FALSE)</f>
        <v>0</v>
      </c>
      <c r="S153" s="4">
        <f t="shared" si="31"/>
        <v>0</v>
      </c>
      <c r="T153" s="4">
        <f t="shared" si="32"/>
        <v>0</v>
      </c>
      <c r="U153" s="112" t="e">
        <f t="shared" si="33"/>
        <v>#DIV/0!</v>
      </c>
      <c r="V153" s="112" t="e">
        <f t="shared" si="34"/>
        <v>#DIV/0!</v>
      </c>
      <c r="W153" s="112" t="e">
        <f t="shared" si="30"/>
        <v>#DIV/0!</v>
      </c>
    </row>
    <row r="154" spans="1:23" x14ac:dyDescent="0.2">
      <c r="A154" s="48" t="s">
        <v>2763</v>
      </c>
      <c r="B154" s="48" t="s">
        <v>793</v>
      </c>
      <c r="C154" s="48"/>
      <c r="D154" s="48" t="s">
        <v>875</v>
      </c>
      <c r="E154" s="48" t="s">
        <v>177</v>
      </c>
      <c r="F154" s="48" t="s">
        <v>177</v>
      </c>
      <c r="G154" s="48" t="s">
        <v>1117</v>
      </c>
      <c r="H154" s="91">
        <v>34.46</v>
      </c>
      <c r="I154" s="7">
        <f>VLOOKUP(E154,Steuerung!$A$17:$E$500,5,FALSE)</f>
        <v>1</v>
      </c>
      <c r="J154" s="73">
        <f>VLOOKUP(E154,Steuerung!$A$17:$F$500,6,FALSE)</f>
        <v>29.166666666666657</v>
      </c>
      <c r="K154" s="7">
        <f>VLOOKUP(F154,Steuerung!$A$17:$G$500,7,FALSE)</f>
        <v>1</v>
      </c>
      <c r="L154" s="7">
        <f>VLOOKUP(F154,Steuerung!$A$17:$H$500,8,FALSE)</f>
        <v>23</v>
      </c>
      <c r="M154" s="73">
        <f t="shared" si="26"/>
        <v>52.166666666666657</v>
      </c>
      <c r="N154" s="91">
        <f t="shared" si="27"/>
        <v>1797.663333333333</v>
      </c>
      <c r="O154" s="91">
        <f t="shared" si="28"/>
        <v>1005.083333333333</v>
      </c>
      <c r="P154" s="91">
        <f t="shared" si="29"/>
        <v>792.58</v>
      </c>
      <c r="Q154" s="63">
        <f>VLOOKUP(E154,Steuerung!$A$17:$B$500,2,FALSE)</f>
        <v>0</v>
      </c>
      <c r="R154" s="63">
        <f>VLOOKUP(F154,Steuerung!$A$17:$B$500,2,FALSE)</f>
        <v>0</v>
      </c>
      <c r="S154" s="4">
        <f t="shared" si="31"/>
        <v>0</v>
      </c>
      <c r="T154" s="4">
        <f t="shared" si="32"/>
        <v>0</v>
      </c>
      <c r="U154" s="112" t="e">
        <f t="shared" si="33"/>
        <v>#DIV/0!</v>
      </c>
      <c r="V154" s="112" t="e">
        <f t="shared" si="34"/>
        <v>#DIV/0!</v>
      </c>
      <c r="W154" s="112" t="e">
        <f t="shared" si="30"/>
        <v>#DIV/0!</v>
      </c>
    </row>
    <row r="155" spans="1:23" x14ac:dyDescent="0.2">
      <c r="A155" s="48" t="s">
        <v>2765</v>
      </c>
      <c r="B155" s="48" t="s">
        <v>1348</v>
      </c>
      <c r="C155" s="48"/>
      <c r="D155" s="48" t="s">
        <v>907</v>
      </c>
      <c r="E155" s="48" t="s">
        <v>252</v>
      </c>
      <c r="F155" s="48" t="s">
        <v>252</v>
      </c>
      <c r="G155" s="48" t="s">
        <v>1117</v>
      </c>
      <c r="H155" s="91">
        <v>59.11</v>
      </c>
      <c r="I155" s="7">
        <f>VLOOKUP(E155,Steuerung!$A$17:$E$500,5,FALSE)</f>
        <v>2</v>
      </c>
      <c r="J155" s="73">
        <f>VLOOKUP(E155,Steuerung!$A$17:$F$500,6,FALSE)</f>
        <v>58.333333333333329</v>
      </c>
      <c r="K155" s="7">
        <f>VLOOKUP(F155,Steuerung!$A$17:$G$500,7,FALSE)</f>
        <v>2</v>
      </c>
      <c r="L155" s="7">
        <f>VLOOKUP(F155,Steuerung!$A$17:$H$500,8,FALSE)</f>
        <v>46</v>
      </c>
      <c r="M155" s="73">
        <f t="shared" si="26"/>
        <v>104.33333333333333</v>
      </c>
      <c r="N155" s="91">
        <f t="shared" si="27"/>
        <v>6167.1433333333334</v>
      </c>
      <c r="O155" s="91">
        <f t="shared" si="28"/>
        <v>3448.083333333333</v>
      </c>
      <c r="P155" s="91">
        <f t="shared" si="29"/>
        <v>2719.06</v>
      </c>
      <c r="Q155" s="63">
        <f>VLOOKUP(E155,Steuerung!$A$17:$B$500,2,FALSE)</f>
        <v>0</v>
      </c>
      <c r="R155" s="63">
        <f>VLOOKUP(F155,Steuerung!$A$17:$B$500,2,FALSE)</f>
        <v>0</v>
      </c>
      <c r="S155" s="4">
        <f t="shared" si="31"/>
        <v>0</v>
      </c>
      <c r="T155" s="4">
        <f t="shared" si="32"/>
        <v>0</v>
      </c>
      <c r="U155" s="112" t="e">
        <f t="shared" si="33"/>
        <v>#DIV/0!</v>
      </c>
      <c r="V155" s="112" t="e">
        <f t="shared" si="34"/>
        <v>#DIV/0!</v>
      </c>
      <c r="W155" s="112" t="e">
        <f t="shared" si="30"/>
        <v>#DIV/0!</v>
      </c>
    </row>
    <row r="156" spans="1:23" x14ac:dyDescent="0.2">
      <c r="A156" s="48" t="s">
        <v>2767</v>
      </c>
      <c r="B156" s="48" t="s">
        <v>3708</v>
      </c>
      <c r="C156" s="48"/>
      <c r="D156" s="48" t="s">
        <v>907</v>
      </c>
      <c r="E156" s="48" t="s">
        <v>250</v>
      </c>
      <c r="F156" s="48" t="s">
        <v>250</v>
      </c>
      <c r="G156" s="48" t="s">
        <v>1117</v>
      </c>
      <c r="H156" s="91">
        <v>31.56</v>
      </c>
      <c r="I156" s="7">
        <f>VLOOKUP(E156,Steuerung!$A$17:$E$500,5,FALSE)</f>
        <v>1</v>
      </c>
      <c r="J156" s="73">
        <f>VLOOKUP(E156,Steuerung!$A$17:$F$500,6,FALSE)</f>
        <v>29.166666666666657</v>
      </c>
      <c r="K156" s="7">
        <f>VLOOKUP(F156,Steuerung!$A$17:$G$500,7,FALSE)</f>
        <v>1</v>
      </c>
      <c r="L156" s="7">
        <f>VLOOKUP(F156,Steuerung!$A$17:$H$500,8,FALSE)</f>
        <v>23</v>
      </c>
      <c r="M156" s="73">
        <f t="shared" ref="M156:M157" si="35">J156+L156</f>
        <v>52.166666666666657</v>
      </c>
      <c r="N156" s="91">
        <f t="shared" ref="N156:N157" si="36">H156*M156</f>
        <v>1646.3799999999997</v>
      </c>
      <c r="O156" s="91">
        <f t="shared" ref="O156:O157" si="37">H156*J156</f>
        <v>920.49999999999966</v>
      </c>
      <c r="P156" s="91">
        <f t="shared" ref="P156:P157" si="38">H156*L156</f>
        <v>725.88</v>
      </c>
      <c r="Q156" s="63">
        <f>VLOOKUP(E156,Steuerung!$A$17:$B$500,2,FALSE)</f>
        <v>0</v>
      </c>
      <c r="R156" s="63">
        <f>VLOOKUP(F156,Steuerung!$A$17:$B$500,2,FALSE)</f>
        <v>0</v>
      </c>
      <c r="S156" s="4">
        <f t="shared" ref="S156:S157" si="39">IFERROR(O156/Q156,0)</f>
        <v>0</v>
      </c>
      <c r="T156" s="4">
        <f t="shared" ref="T156:T157" si="40">IFERROR(P156/R156,0)</f>
        <v>0</v>
      </c>
      <c r="U156" s="112" t="e">
        <f t="shared" ref="U156:U157" si="41">IF(J156&gt;0,O156/Q156*SVS_UHR,0)</f>
        <v>#DIV/0!</v>
      </c>
      <c r="V156" s="112" t="e">
        <f t="shared" ref="V156:V157" si="42">IF(L156&gt;0,P156/R156*SVS_UHR,0)</f>
        <v>#DIV/0!</v>
      </c>
      <c r="W156" s="112" t="e">
        <f t="shared" ref="W156:W157" si="43">U156+V156</f>
        <v>#DIV/0!</v>
      </c>
    </row>
    <row r="157" spans="1:23" x14ac:dyDescent="0.2">
      <c r="A157" s="48" t="s">
        <v>3709</v>
      </c>
      <c r="B157" s="48" t="s">
        <v>3710</v>
      </c>
      <c r="C157" s="48"/>
      <c r="D157" s="48" t="s">
        <v>907</v>
      </c>
      <c r="E157" s="48" t="s">
        <v>250</v>
      </c>
      <c r="F157" s="48" t="s">
        <v>250</v>
      </c>
      <c r="G157" s="48" t="s">
        <v>1117</v>
      </c>
      <c r="H157" s="91">
        <v>17.95</v>
      </c>
      <c r="I157" s="7">
        <f>VLOOKUP(E157,Steuerung!$A$17:$E$500,5,FALSE)</f>
        <v>1</v>
      </c>
      <c r="J157" s="73">
        <f>VLOOKUP(E157,Steuerung!$A$17:$F$500,6,FALSE)</f>
        <v>29.166666666666657</v>
      </c>
      <c r="K157" s="7">
        <f>VLOOKUP(F157,Steuerung!$A$17:$G$500,7,FALSE)</f>
        <v>1</v>
      </c>
      <c r="L157" s="7">
        <f>VLOOKUP(F157,Steuerung!$A$17:$H$500,8,FALSE)</f>
        <v>23</v>
      </c>
      <c r="M157" s="73">
        <f t="shared" si="35"/>
        <v>52.166666666666657</v>
      </c>
      <c r="N157" s="91">
        <f t="shared" si="36"/>
        <v>936.39166666666642</v>
      </c>
      <c r="O157" s="91">
        <f t="shared" si="37"/>
        <v>523.54166666666652</v>
      </c>
      <c r="P157" s="91">
        <f t="shared" si="38"/>
        <v>412.84999999999997</v>
      </c>
      <c r="Q157" s="63">
        <f>VLOOKUP(E157,Steuerung!$A$17:$B$500,2,FALSE)</f>
        <v>0</v>
      </c>
      <c r="R157" s="63">
        <f>VLOOKUP(F157,Steuerung!$A$17:$B$500,2,FALSE)</f>
        <v>0</v>
      </c>
      <c r="S157" s="4">
        <f t="shared" si="39"/>
        <v>0</v>
      </c>
      <c r="T157" s="4">
        <f t="shared" si="40"/>
        <v>0</v>
      </c>
      <c r="U157" s="112" t="e">
        <f t="shared" si="41"/>
        <v>#DIV/0!</v>
      </c>
      <c r="V157" s="112" t="e">
        <f t="shared" si="42"/>
        <v>#DIV/0!</v>
      </c>
      <c r="W157" s="112" t="e">
        <f t="shared" si="43"/>
        <v>#DIV/0!</v>
      </c>
    </row>
    <row r="158" spans="1:23" x14ac:dyDescent="0.2">
      <c r="A158" s="48" t="s">
        <v>3711</v>
      </c>
      <c r="B158" s="48" t="s">
        <v>3712</v>
      </c>
      <c r="C158" s="48"/>
      <c r="D158" s="48" t="s">
        <v>875</v>
      </c>
      <c r="E158" s="48" t="s">
        <v>177</v>
      </c>
      <c r="F158" s="48" t="s">
        <v>177</v>
      </c>
      <c r="G158" s="48" t="s">
        <v>1117</v>
      </c>
      <c r="H158" s="91">
        <v>34.43</v>
      </c>
      <c r="I158" s="7">
        <f>VLOOKUP(E158,Steuerung!$A$17:$E$500,5,FALSE)</f>
        <v>1</v>
      </c>
      <c r="J158" s="73">
        <f>VLOOKUP(E158,Steuerung!$A$17:$F$500,6,FALSE)</f>
        <v>29.166666666666657</v>
      </c>
      <c r="K158" s="7">
        <f>VLOOKUP(F158,Steuerung!$A$17:$G$500,7,FALSE)</f>
        <v>1</v>
      </c>
      <c r="L158" s="7">
        <f>VLOOKUP(F158,Steuerung!$A$17:$H$500,8,FALSE)</f>
        <v>23</v>
      </c>
      <c r="M158" s="73">
        <f t="shared" si="26"/>
        <v>52.166666666666657</v>
      </c>
      <c r="N158" s="91">
        <f t="shared" si="27"/>
        <v>1796.0983333333329</v>
      </c>
      <c r="O158" s="91">
        <f t="shared" si="28"/>
        <v>1004.208333333333</v>
      </c>
      <c r="P158" s="91">
        <f t="shared" si="29"/>
        <v>791.89</v>
      </c>
      <c r="Q158" s="63">
        <f>VLOOKUP(E158,Steuerung!$A$17:$B$500,2,FALSE)</f>
        <v>0</v>
      </c>
      <c r="R158" s="63">
        <f>VLOOKUP(F158,Steuerung!$A$17:$B$500,2,FALSE)</f>
        <v>0</v>
      </c>
      <c r="S158" s="4">
        <f t="shared" si="31"/>
        <v>0</v>
      </c>
      <c r="T158" s="4">
        <f t="shared" si="32"/>
        <v>0</v>
      </c>
      <c r="U158" s="112" t="e">
        <f t="shared" si="33"/>
        <v>#DIV/0!</v>
      </c>
      <c r="V158" s="112" t="e">
        <f t="shared" si="34"/>
        <v>#DIV/0!</v>
      </c>
      <c r="W158" s="112" t="e">
        <f t="shared" si="30"/>
        <v>#DIV/0!</v>
      </c>
    </row>
    <row r="159" spans="1:23" x14ac:dyDescent="0.2">
      <c r="A159" s="48" t="s">
        <v>3713</v>
      </c>
      <c r="B159" s="48" t="s">
        <v>793</v>
      </c>
      <c r="C159" s="48"/>
      <c r="D159" s="48" t="s">
        <v>875</v>
      </c>
      <c r="E159" s="48" t="s">
        <v>177</v>
      </c>
      <c r="F159" s="48" t="s">
        <v>177</v>
      </c>
      <c r="G159" s="48" t="s">
        <v>919</v>
      </c>
      <c r="H159" s="91">
        <v>13.92</v>
      </c>
      <c r="I159" s="7">
        <f>VLOOKUP(E159,Steuerung!$A$17:$E$500,5,FALSE)</f>
        <v>1</v>
      </c>
      <c r="J159" s="73">
        <f>VLOOKUP(E159,Steuerung!$A$17:$F$500,6,FALSE)</f>
        <v>29.166666666666657</v>
      </c>
      <c r="K159" s="7">
        <f>VLOOKUP(F159,Steuerung!$A$17:$G$500,7,FALSE)</f>
        <v>1</v>
      </c>
      <c r="L159" s="7">
        <f>VLOOKUP(F159,Steuerung!$A$17:$H$500,8,FALSE)</f>
        <v>23</v>
      </c>
      <c r="M159" s="73">
        <f t="shared" si="26"/>
        <v>52.166666666666657</v>
      </c>
      <c r="N159" s="91">
        <f t="shared" si="27"/>
        <v>726.15999999999985</v>
      </c>
      <c r="O159" s="91">
        <f t="shared" si="28"/>
        <v>405.99999999999989</v>
      </c>
      <c r="P159" s="91">
        <f t="shared" si="29"/>
        <v>320.16000000000003</v>
      </c>
      <c r="Q159" s="63">
        <f>VLOOKUP(E159,Steuerung!$A$17:$B$500,2,FALSE)</f>
        <v>0</v>
      </c>
      <c r="R159" s="63">
        <f>VLOOKUP(F159,Steuerung!$A$17:$B$500,2,FALSE)</f>
        <v>0</v>
      </c>
      <c r="S159" s="4">
        <f t="shared" si="31"/>
        <v>0</v>
      </c>
      <c r="T159" s="4">
        <f t="shared" si="32"/>
        <v>0</v>
      </c>
      <c r="U159" s="112" t="e">
        <f t="shared" si="33"/>
        <v>#DIV/0!</v>
      </c>
      <c r="V159" s="112" t="e">
        <f t="shared" si="34"/>
        <v>#DIV/0!</v>
      </c>
      <c r="W159" s="112" t="e">
        <f t="shared" si="30"/>
        <v>#DIV/0!</v>
      </c>
    </row>
    <row r="160" spans="1:23" x14ac:dyDescent="0.2">
      <c r="A160" s="48" t="s">
        <v>3714</v>
      </c>
      <c r="B160" s="48" t="s">
        <v>3705</v>
      </c>
      <c r="C160" s="48"/>
      <c r="D160" s="48" t="s">
        <v>910</v>
      </c>
      <c r="E160" s="48" t="s">
        <v>214</v>
      </c>
      <c r="F160" s="48" t="s">
        <v>214</v>
      </c>
      <c r="G160" s="48" t="s">
        <v>919</v>
      </c>
      <c r="H160" s="91">
        <v>8.64</v>
      </c>
      <c r="I160" s="7">
        <f>VLOOKUP(E160,Steuerung!$A$17:$E$500,5,FALSE)</f>
        <v>5</v>
      </c>
      <c r="J160" s="73">
        <f>VLOOKUP(E160,Steuerung!$A$17:$F$500,6,FALSE)</f>
        <v>137.33333333333334</v>
      </c>
      <c r="K160" s="7">
        <f>VLOOKUP(F160,Steuerung!$A$17:$G$500,7,FALSE)</f>
        <v>5</v>
      </c>
      <c r="L160" s="7">
        <f>VLOOKUP(F160,Steuerung!$A$17:$H$500,8,FALSE)</f>
        <v>113</v>
      </c>
      <c r="M160" s="73">
        <f t="shared" si="26"/>
        <v>250.33333333333334</v>
      </c>
      <c r="N160" s="91">
        <f t="shared" si="27"/>
        <v>2162.88</v>
      </c>
      <c r="O160" s="91">
        <f t="shared" si="28"/>
        <v>1186.5600000000002</v>
      </c>
      <c r="P160" s="91">
        <f t="shared" si="29"/>
        <v>976.32</v>
      </c>
      <c r="Q160" s="63">
        <f>VLOOKUP(E160,Steuerung!$A$17:$B$500,2,FALSE)</f>
        <v>0</v>
      </c>
      <c r="R160" s="63">
        <f>VLOOKUP(F160,Steuerung!$A$17:$B$500,2,FALSE)</f>
        <v>0</v>
      </c>
      <c r="S160" s="4">
        <f t="shared" si="31"/>
        <v>0</v>
      </c>
      <c r="T160" s="4">
        <f t="shared" si="32"/>
        <v>0</v>
      </c>
      <c r="U160" s="112" t="e">
        <f t="shared" si="33"/>
        <v>#DIV/0!</v>
      </c>
      <c r="V160" s="112" t="e">
        <f t="shared" si="34"/>
        <v>#DIV/0!</v>
      </c>
      <c r="W160" s="112" t="e">
        <f t="shared" si="30"/>
        <v>#DIV/0!</v>
      </c>
    </row>
    <row r="161" spans="1:23" x14ac:dyDescent="0.2">
      <c r="A161" s="48" t="s">
        <v>3715</v>
      </c>
      <c r="B161" s="48" t="s">
        <v>1818</v>
      </c>
      <c r="C161" s="48"/>
      <c r="D161" s="48" t="s">
        <v>910</v>
      </c>
      <c r="E161" s="48" t="s">
        <v>214</v>
      </c>
      <c r="F161" s="48" t="s">
        <v>214</v>
      </c>
      <c r="G161" s="48" t="s">
        <v>919</v>
      </c>
      <c r="H161" s="91">
        <v>10.06</v>
      </c>
      <c r="I161" s="7">
        <f>VLOOKUP(E161,Steuerung!$A$17:$E$500,5,FALSE)</f>
        <v>5</v>
      </c>
      <c r="J161" s="73">
        <f>VLOOKUP(E161,Steuerung!$A$17:$F$500,6,FALSE)</f>
        <v>137.33333333333334</v>
      </c>
      <c r="K161" s="7">
        <f>VLOOKUP(F161,Steuerung!$A$17:$G$500,7,FALSE)</f>
        <v>5</v>
      </c>
      <c r="L161" s="7">
        <f>VLOOKUP(F161,Steuerung!$A$17:$H$500,8,FALSE)</f>
        <v>113</v>
      </c>
      <c r="M161" s="73">
        <f t="shared" si="26"/>
        <v>250.33333333333334</v>
      </c>
      <c r="N161" s="91">
        <f t="shared" si="27"/>
        <v>2518.3533333333335</v>
      </c>
      <c r="O161" s="91">
        <f t="shared" si="28"/>
        <v>1381.5733333333335</v>
      </c>
      <c r="P161" s="91">
        <f t="shared" si="29"/>
        <v>1136.78</v>
      </c>
      <c r="Q161" s="63">
        <f>VLOOKUP(E161,Steuerung!$A$17:$B$500,2,FALSE)</f>
        <v>0</v>
      </c>
      <c r="R161" s="63">
        <f>VLOOKUP(F161,Steuerung!$A$17:$B$500,2,FALSE)</f>
        <v>0</v>
      </c>
      <c r="S161" s="4">
        <f t="shared" si="31"/>
        <v>0</v>
      </c>
      <c r="T161" s="4">
        <f t="shared" si="32"/>
        <v>0</v>
      </c>
      <c r="U161" s="112" t="e">
        <f t="shared" si="33"/>
        <v>#DIV/0!</v>
      </c>
      <c r="V161" s="112" t="e">
        <f t="shared" si="34"/>
        <v>#DIV/0!</v>
      </c>
      <c r="W161" s="112" t="e">
        <f t="shared" si="30"/>
        <v>#DIV/0!</v>
      </c>
    </row>
    <row r="162" spans="1:23" x14ac:dyDescent="0.2">
      <c r="A162" s="48" t="s">
        <v>3716</v>
      </c>
      <c r="B162" s="48" t="s">
        <v>791</v>
      </c>
      <c r="C162" s="48"/>
      <c r="D162" s="48" t="s">
        <v>910</v>
      </c>
      <c r="E162" s="48" t="s">
        <v>214</v>
      </c>
      <c r="F162" s="48" t="s">
        <v>214</v>
      </c>
      <c r="G162" s="48" t="s">
        <v>919</v>
      </c>
      <c r="H162" s="91">
        <v>8.91</v>
      </c>
      <c r="I162" s="7">
        <f>VLOOKUP(E162,Steuerung!$A$17:$E$500,5,FALSE)</f>
        <v>5</v>
      </c>
      <c r="J162" s="73">
        <f>VLOOKUP(E162,Steuerung!$A$17:$F$500,6,FALSE)</f>
        <v>137.33333333333334</v>
      </c>
      <c r="K162" s="7">
        <f>VLOOKUP(F162,Steuerung!$A$17:$G$500,7,FALSE)</f>
        <v>5</v>
      </c>
      <c r="L162" s="7">
        <f>VLOOKUP(F162,Steuerung!$A$17:$H$500,8,FALSE)</f>
        <v>113</v>
      </c>
      <c r="M162" s="73">
        <f t="shared" si="26"/>
        <v>250.33333333333334</v>
      </c>
      <c r="N162" s="91">
        <f t="shared" si="27"/>
        <v>2230.4700000000003</v>
      </c>
      <c r="O162" s="91">
        <f t="shared" si="28"/>
        <v>1223.6400000000001</v>
      </c>
      <c r="P162" s="91">
        <f t="shared" si="29"/>
        <v>1006.83</v>
      </c>
      <c r="Q162" s="63">
        <f>VLOOKUP(E162,Steuerung!$A$17:$B$500,2,FALSE)</f>
        <v>0</v>
      </c>
      <c r="R162" s="63">
        <f>VLOOKUP(F162,Steuerung!$A$17:$B$500,2,FALSE)</f>
        <v>0</v>
      </c>
      <c r="S162" s="4">
        <f t="shared" si="31"/>
        <v>0</v>
      </c>
      <c r="T162" s="4">
        <f t="shared" si="32"/>
        <v>0</v>
      </c>
      <c r="U162" s="112" t="e">
        <f t="shared" si="33"/>
        <v>#DIV/0!</v>
      </c>
      <c r="V162" s="112" t="e">
        <f t="shared" si="34"/>
        <v>#DIV/0!</v>
      </c>
      <c r="W162" s="112" t="e">
        <f t="shared" si="30"/>
        <v>#DIV/0!</v>
      </c>
    </row>
    <row r="163" spans="1:23" x14ac:dyDescent="0.2">
      <c r="A163" s="48" t="s">
        <v>3717</v>
      </c>
      <c r="B163" s="48" t="s">
        <v>1818</v>
      </c>
      <c r="C163" s="48"/>
      <c r="D163" s="48" t="s">
        <v>910</v>
      </c>
      <c r="E163" s="48" t="s">
        <v>214</v>
      </c>
      <c r="F163" s="48" t="s">
        <v>214</v>
      </c>
      <c r="G163" s="48" t="s">
        <v>919</v>
      </c>
      <c r="H163" s="91">
        <v>5.98</v>
      </c>
      <c r="I163" s="7">
        <f>VLOOKUP(E163,Steuerung!$A$17:$E$500,5,FALSE)</f>
        <v>5</v>
      </c>
      <c r="J163" s="73">
        <f>VLOOKUP(E163,Steuerung!$A$17:$F$500,6,FALSE)</f>
        <v>137.33333333333334</v>
      </c>
      <c r="K163" s="7">
        <f>VLOOKUP(F163,Steuerung!$A$17:$G$500,7,FALSE)</f>
        <v>5</v>
      </c>
      <c r="L163" s="7">
        <f>VLOOKUP(F163,Steuerung!$A$17:$H$500,8,FALSE)</f>
        <v>113</v>
      </c>
      <c r="M163" s="73">
        <f t="shared" si="26"/>
        <v>250.33333333333334</v>
      </c>
      <c r="N163" s="91">
        <f t="shared" si="27"/>
        <v>1496.9933333333336</v>
      </c>
      <c r="O163" s="91">
        <f t="shared" si="28"/>
        <v>821.25333333333344</v>
      </c>
      <c r="P163" s="91">
        <f t="shared" si="29"/>
        <v>675.74</v>
      </c>
      <c r="Q163" s="63">
        <f>VLOOKUP(E163,Steuerung!$A$17:$B$500,2,FALSE)</f>
        <v>0</v>
      </c>
      <c r="R163" s="63">
        <f>VLOOKUP(F163,Steuerung!$A$17:$B$500,2,FALSE)</f>
        <v>0</v>
      </c>
      <c r="S163" s="4">
        <f t="shared" si="31"/>
        <v>0</v>
      </c>
      <c r="T163" s="4">
        <f t="shared" si="32"/>
        <v>0</v>
      </c>
      <c r="U163" s="112" t="e">
        <f t="shared" si="33"/>
        <v>#DIV/0!</v>
      </c>
      <c r="V163" s="112" t="e">
        <f t="shared" si="34"/>
        <v>#DIV/0!</v>
      </c>
      <c r="W163" s="112" t="e">
        <f t="shared" si="30"/>
        <v>#DIV/0!</v>
      </c>
    </row>
    <row r="164" spans="1:23" x14ac:dyDescent="0.2">
      <c r="A164" s="48" t="s">
        <v>3718</v>
      </c>
      <c r="B164" s="48" t="s">
        <v>791</v>
      </c>
      <c r="C164" s="48"/>
      <c r="D164" s="48" t="s">
        <v>910</v>
      </c>
      <c r="E164" s="48" t="s">
        <v>214</v>
      </c>
      <c r="F164" s="48" t="s">
        <v>214</v>
      </c>
      <c r="G164" s="48" t="s">
        <v>919</v>
      </c>
      <c r="H164" s="91">
        <v>5.3</v>
      </c>
      <c r="I164" s="7">
        <f>VLOOKUP(E164,Steuerung!$A$17:$E$500,5,FALSE)</f>
        <v>5</v>
      </c>
      <c r="J164" s="73">
        <f>VLOOKUP(E164,Steuerung!$A$17:$F$500,6,FALSE)</f>
        <v>137.33333333333334</v>
      </c>
      <c r="K164" s="7">
        <f>VLOOKUP(F164,Steuerung!$A$17:$G$500,7,FALSE)</f>
        <v>5</v>
      </c>
      <c r="L164" s="7">
        <f>VLOOKUP(F164,Steuerung!$A$17:$H$500,8,FALSE)</f>
        <v>113</v>
      </c>
      <c r="M164" s="73">
        <f t="shared" si="26"/>
        <v>250.33333333333334</v>
      </c>
      <c r="N164" s="91">
        <f t="shared" si="27"/>
        <v>1326.7666666666667</v>
      </c>
      <c r="O164" s="91">
        <f t="shared" si="28"/>
        <v>727.86666666666667</v>
      </c>
      <c r="P164" s="91">
        <f t="shared" si="29"/>
        <v>598.9</v>
      </c>
      <c r="Q164" s="63">
        <f>VLOOKUP(E164,Steuerung!$A$17:$B$500,2,FALSE)</f>
        <v>0</v>
      </c>
      <c r="R164" s="63">
        <f>VLOOKUP(F164,Steuerung!$A$17:$B$500,2,FALSE)</f>
        <v>0</v>
      </c>
      <c r="S164" s="4">
        <f t="shared" si="31"/>
        <v>0</v>
      </c>
      <c r="T164" s="4">
        <f t="shared" si="32"/>
        <v>0</v>
      </c>
      <c r="U164" s="112" t="e">
        <f t="shared" si="33"/>
        <v>#DIV/0!</v>
      </c>
      <c r="V164" s="112" t="e">
        <f t="shared" si="34"/>
        <v>#DIV/0!</v>
      </c>
      <c r="W164" s="112" t="e">
        <f t="shared" si="30"/>
        <v>#DIV/0!</v>
      </c>
    </row>
    <row r="165" spans="1:23" x14ac:dyDescent="0.2">
      <c r="A165" s="48" t="s">
        <v>1172</v>
      </c>
      <c r="B165" s="48" t="s">
        <v>793</v>
      </c>
      <c r="C165" s="48"/>
      <c r="D165" s="48" t="s">
        <v>875</v>
      </c>
      <c r="E165" s="48" t="s">
        <v>177</v>
      </c>
      <c r="F165" s="48" t="s">
        <v>177</v>
      </c>
      <c r="G165" s="48" t="s">
        <v>1117</v>
      </c>
      <c r="H165" s="91">
        <v>42.93</v>
      </c>
      <c r="I165" s="7">
        <f>VLOOKUP(E165,Steuerung!$A$17:$E$500,5,FALSE)</f>
        <v>1</v>
      </c>
      <c r="J165" s="73">
        <f>VLOOKUP(E165,Steuerung!$A$17:$F$500,6,FALSE)</f>
        <v>29.166666666666657</v>
      </c>
      <c r="K165" s="7">
        <f>VLOOKUP(F165,Steuerung!$A$17:$G$500,7,FALSE)</f>
        <v>1</v>
      </c>
      <c r="L165" s="7">
        <f>VLOOKUP(F165,Steuerung!$A$17:$H$500,8,FALSE)</f>
        <v>23</v>
      </c>
      <c r="M165" s="73">
        <f t="shared" si="26"/>
        <v>52.166666666666657</v>
      </c>
      <c r="N165" s="91">
        <f t="shared" si="27"/>
        <v>2239.5149999999994</v>
      </c>
      <c r="O165" s="91">
        <f t="shared" si="28"/>
        <v>1252.1249999999995</v>
      </c>
      <c r="P165" s="91">
        <f t="shared" si="29"/>
        <v>987.39</v>
      </c>
      <c r="Q165" s="63">
        <f>VLOOKUP(E165,Steuerung!$A$17:$B$500,2,FALSE)</f>
        <v>0</v>
      </c>
      <c r="R165" s="63">
        <f>VLOOKUP(F165,Steuerung!$A$17:$B$500,2,FALSE)</f>
        <v>0</v>
      </c>
      <c r="S165" s="4">
        <f t="shared" si="31"/>
        <v>0</v>
      </c>
      <c r="T165" s="4">
        <f t="shared" si="32"/>
        <v>0</v>
      </c>
      <c r="U165" s="112" t="e">
        <f t="shared" si="33"/>
        <v>#DIV/0!</v>
      </c>
      <c r="V165" s="112" t="e">
        <f t="shared" si="34"/>
        <v>#DIV/0!</v>
      </c>
      <c r="W165" s="112" t="e">
        <f t="shared" si="30"/>
        <v>#DIV/0!</v>
      </c>
    </row>
    <row r="166" spans="1:23" x14ac:dyDescent="0.2">
      <c r="A166" s="48" t="s">
        <v>1472</v>
      </c>
      <c r="B166" s="48" t="s">
        <v>3719</v>
      </c>
      <c r="C166" s="48"/>
      <c r="D166" s="48" t="s">
        <v>902</v>
      </c>
      <c r="E166" s="48" t="s">
        <v>199</v>
      </c>
      <c r="F166" s="48" t="s">
        <v>197</v>
      </c>
      <c r="G166" s="48" t="s">
        <v>1117</v>
      </c>
      <c r="H166" s="91">
        <v>58.25</v>
      </c>
      <c r="I166" s="7">
        <f>VLOOKUP(E166,Steuerung!$A$17:$E$500,5,FALSE)</f>
        <v>2</v>
      </c>
      <c r="J166" s="73">
        <f>VLOOKUP(E166,Steuerung!$A$17:$F$500,6,FALSE)</f>
        <v>58.333333333333329</v>
      </c>
      <c r="K166" s="7">
        <f>VLOOKUP(F166,Steuerung!$A$17:$G$500,7,FALSE)</f>
        <v>1</v>
      </c>
      <c r="L166" s="7">
        <f>VLOOKUP(F166,Steuerung!$A$17:$H$500,8,FALSE)</f>
        <v>23</v>
      </c>
      <c r="M166" s="73">
        <f t="shared" si="26"/>
        <v>81.333333333333329</v>
      </c>
      <c r="N166" s="91">
        <f t="shared" si="27"/>
        <v>4737.6666666666661</v>
      </c>
      <c r="O166" s="91">
        <f t="shared" si="28"/>
        <v>3397.9166666666665</v>
      </c>
      <c r="P166" s="91">
        <f t="shared" si="29"/>
        <v>1339.75</v>
      </c>
      <c r="Q166" s="63">
        <f>VLOOKUP(E166,Steuerung!$A$17:$B$500,2,FALSE)</f>
        <v>0</v>
      </c>
      <c r="R166" s="63">
        <f>VLOOKUP(F166,Steuerung!$A$17:$B$500,2,FALSE)</f>
        <v>0</v>
      </c>
      <c r="S166" s="4">
        <f t="shared" si="31"/>
        <v>0</v>
      </c>
      <c r="T166" s="4">
        <f t="shared" si="32"/>
        <v>0</v>
      </c>
      <c r="U166" s="112" t="e">
        <f t="shared" si="33"/>
        <v>#DIV/0!</v>
      </c>
      <c r="V166" s="112" t="e">
        <f t="shared" si="34"/>
        <v>#DIV/0!</v>
      </c>
      <c r="W166" s="112" t="e">
        <f t="shared" si="30"/>
        <v>#DIV/0!</v>
      </c>
    </row>
    <row r="167" spans="1:23" x14ac:dyDescent="0.2">
      <c r="A167" s="48" t="s">
        <v>1477</v>
      </c>
      <c r="B167" s="48" t="s">
        <v>1406</v>
      </c>
      <c r="C167" s="48"/>
      <c r="D167" s="48" t="s">
        <v>884</v>
      </c>
      <c r="E167" s="48" t="s">
        <v>309</v>
      </c>
      <c r="F167" s="48" t="s">
        <v>309</v>
      </c>
      <c r="G167" s="48" t="s">
        <v>1117</v>
      </c>
      <c r="H167" s="91">
        <v>9.6999999999999993</v>
      </c>
      <c r="I167" s="7" t="str">
        <f>VLOOKUP(E167,Steuerung!$A$17:$E$500,5,FALSE)</f>
        <v>m</v>
      </c>
      <c r="J167" s="73">
        <f>VLOOKUP(E167,Steuerung!$A$17:$F$500,6,FALSE)</f>
        <v>6.7</v>
      </c>
      <c r="K167" s="7" t="str">
        <f>VLOOKUP(F167,Steuerung!$A$17:$G$500,7,FALSE)</f>
        <v>m</v>
      </c>
      <c r="L167" s="7">
        <f>VLOOKUP(F167,Steuerung!$A$17:$H$500,8,FALSE)</f>
        <v>5.3</v>
      </c>
      <c r="M167" s="73">
        <f t="shared" si="26"/>
        <v>12</v>
      </c>
      <c r="N167" s="91">
        <f t="shared" si="27"/>
        <v>116.39999999999999</v>
      </c>
      <c r="O167" s="91">
        <f t="shared" si="28"/>
        <v>64.989999999999995</v>
      </c>
      <c r="P167" s="91">
        <f t="shared" si="29"/>
        <v>51.41</v>
      </c>
      <c r="Q167" s="63">
        <f>VLOOKUP(E167,Steuerung!$A$17:$B$500,2,FALSE)</f>
        <v>0</v>
      </c>
      <c r="R167" s="63">
        <f>VLOOKUP(F167,Steuerung!$A$17:$B$500,2,FALSE)</f>
        <v>0</v>
      </c>
      <c r="S167" s="4">
        <f t="shared" si="31"/>
        <v>0</v>
      </c>
      <c r="T167" s="4">
        <f t="shared" si="32"/>
        <v>0</v>
      </c>
      <c r="U167" s="112" t="e">
        <f t="shared" si="33"/>
        <v>#DIV/0!</v>
      </c>
      <c r="V167" s="112" t="e">
        <f t="shared" si="34"/>
        <v>#DIV/0!</v>
      </c>
      <c r="W167" s="112" t="e">
        <f t="shared" si="30"/>
        <v>#DIV/0!</v>
      </c>
    </row>
    <row r="168" spans="1:23" x14ac:dyDescent="0.2">
      <c r="A168" s="48" t="s">
        <v>1479</v>
      </c>
      <c r="B168" s="48" t="s">
        <v>1227</v>
      </c>
      <c r="C168" s="48"/>
      <c r="D168" s="48" t="s">
        <v>902</v>
      </c>
      <c r="E168" s="48" t="s">
        <v>199</v>
      </c>
      <c r="F168" s="48" t="s">
        <v>197</v>
      </c>
      <c r="G168" s="48" t="s">
        <v>1117</v>
      </c>
      <c r="H168" s="91">
        <v>28.9</v>
      </c>
      <c r="I168" s="7">
        <f>VLOOKUP(E168,Steuerung!$A$17:$E$500,5,FALSE)</f>
        <v>2</v>
      </c>
      <c r="J168" s="73">
        <f>VLOOKUP(E168,Steuerung!$A$17:$F$500,6,FALSE)</f>
        <v>58.333333333333329</v>
      </c>
      <c r="K168" s="7">
        <f>VLOOKUP(F168,Steuerung!$A$17:$G$500,7,FALSE)</f>
        <v>1</v>
      </c>
      <c r="L168" s="7">
        <f>VLOOKUP(F168,Steuerung!$A$17:$H$500,8,FALSE)</f>
        <v>23</v>
      </c>
      <c r="M168" s="73">
        <f t="shared" si="26"/>
        <v>81.333333333333329</v>
      </c>
      <c r="N168" s="91">
        <f t="shared" si="27"/>
        <v>2350.5333333333333</v>
      </c>
      <c r="O168" s="91">
        <f t="shared" si="28"/>
        <v>1685.833333333333</v>
      </c>
      <c r="P168" s="91">
        <f t="shared" si="29"/>
        <v>664.69999999999993</v>
      </c>
      <c r="Q168" s="63">
        <f>VLOOKUP(E168,Steuerung!$A$17:$B$500,2,FALSE)</f>
        <v>0</v>
      </c>
      <c r="R168" s="63">
        <f>VLOOKUP(F168,Steuerung!$A$17:$B$500,2,FALSE)</f>
        <v>0</v>
      </c>
      <c r="S168" s="4">
        <f t="shared" si="31"/>
        <v>0</v>
      </c>
      <c r="T168" s="4">
        <f t="shared" si="32"/>
        <v>0</v>
      </c>
      <c r="U168" s="112" t="e">
        <f t="shared" si="33"/>
        <v>#DIV/0!</v>
      </c>
      <c r="V168" s="112" t="e">
        <f t="shared" si="34"/>
        <v>#DIV/0!</v>
      </c>
      <c r="W168" s="112" t="e">
        <f t="shared" si="30"/>
        <v>#DIV/0!</v>
      </c>
    </row>
    <row r="169" spans="1:23" x14ac:dyDescent="0.2">
      <c r="A169" s="48" t="s">
        <v>1185</v>
      </c>
      <c r="B169" s="48" t="s">
        <v>3649</v>
      </c>
      <c r="C169" s="48"/>
      <c r="D169" s="48" t="s">
        <v>907</v>
      </c>
      <c r="E169" s="48" t="s">
        <v>250</v>
      </c>
      <c r="F169" s="48" t="s">
        <v>250</v>
      </c>
      <c r="G169" s="48" t="s">
        <v>1117</v>
      </c>
      <c r="H169" s="91">
        <v>10.93</v>
      </c>
      <c r="I169" s="7">
        <f>VLOOKUP(E169,Steuerung!$A$17:$E$500,5,FALSE)</f>
        <v>1</v>
      </c>
      <c r="J169" s="73">
        <f>VLOOKUP(E169,Steuerung!$A$17:$F$500,6,FALSE)</f>
        <v>29.166666666666657</v>
      </c>
      <c r="K169" s="7">
        <f>VLOOKUP(F169,Steuerung!$A$17:$G$500,7,FALSE)</f>
        <v>1</v>
      </c>
      <c r="L169" s="7">
        <f>VLOOKUP(F169,Steuerung!$A$17:$H$500,8,FALSE)</f>
        <v>23</v>
      </c>
      <c r="M169" s="73">
        <f t="shared" si="26"/>
        <v>52.166666666666657</v>
      </c>
      <c r="N169" s="91">
        <f t="shared" si="27"/>
        <v>570.1816666666665</v>
      </c>
      <c r="O169" s="91">
        <f t="shared" si="28"/>
        <v>318.79166666666657</v>
      </c>
      <c r="P169" s="91">
        <f t="shared" si="29"/>
        <v>251.39</v>
      </c>
      <c r="Q169" s="63">
        <f>VLOOKUP(E169,Steuerung!$A$17:$B$500,2,FALSE)</f>
        <v>0</v>
      </c>
      <c r="R169" s="63">
        <f>VLOOKUP(F169,Steuerung!$A$17:$B$500,2,FALSE)</f>
        <v>0</v>
      </c>
      <c r="S169" s="4">
        <f t="shared" si="31"/>
        <v>0</v>
      </c>
      <c r="T169" s="4">
        <f t="shared" si="32"/>
        <v>0</v>
      </c>
      <c r="U169" s="112" t="e">
        <f t="shared" si="33"/>
        <v>#DIV/0!</v>
      </c>
      <c r="V169" s="112" t="e">
        <f t="shared" si="34"/>
        <v>#DIV/0!</v>
      </c>
      <c r="W169" s="112" t="e">
        <f t="shared" si="30"/>
        <v>#DIV/0!</v>
      </c>
    </row>
    <row r="170" spans="1:23" x14ac:dyDescent="0.2">
      <c r="A170" s="48" t="s">
        <v>1190</v>
      </c>
      <c r="B170" s="48" t="s">
        <v>3649</v>
      </c>
      <c r="C170" s="48"/>
      <c r="D170" s="48" t="s">
        <v>907</v>
      </c>
      <c r="E170" s="48" t="s">
        <v>250</v>
      </c>
      <c r="F170" s="48" t="s">
        <v>250</v>
      </c>
      <c r="G170" s="48" t="s">
        <v>1117</v>
      </c>
      <c r="H170" s="91">
        <v>12.32</v>
      </c>
      <c r="I170" s="7">
        <f>VLOOKUP(E170,Steuerung!$A$17:$E$500,5,FALSE)</f>
        <v>1</v>
      </c>
      <c r="J170" s="73">
        <f>VLOOKUP(E170,Steuerung!$A$17:$F$500,6,FALSE)</f>
        <v>29.166666666666657</v>
      </c>
      <c r="K170" s="7">
        <f>VLOOKUP(F170,Steuerung!$A$17:$G$500,7,FALSE)</f>
        <v>1</v>
      </c>
      <c r="L170" s="7">
        <f>VLOOKUP(F170,Steuerung!$A$17:$H$500,8,FALSE)</f>
        <v>23</v>
      </c>
      <c r="M170" s="73">
        <f t="shared" si="26"/>
        <v>52.166666666666657</v>
      </c>
      <c r="N170" s="91">
        <f t="shared" si="27"/>
        <v>642.69333333333327</v>
      </c>
      <c r="O170" s="91">
        <f t="shared" si="28"/>
        <v>359.3333333333332</v>
      </c>
      <c r="P170" s="91">
        <f t="shared" si="29"/>
        <v>283.36</v>
      </c>
      <c r="Q170" s="63">
        <f>VLOOKUP(E170,Steuerung!$A$17:$B$500,2,FALSE)</f>
        <v>0</v>
      </c>
      <c r="R170" s="63">
        <f>VLOOKUP(F170,Steuerung!$A$17:$B$500,2,FALSE)</f>
        <v>0</v>
      </c>
      <c r="S170" s="4">
        <f t="shared" si="31"/>
        <v>0</v>
      </c>
      <c r="T170" s="4">
        <f t="shared" si="32"/>
        <v>0</v>
      </c>
      <c r="U170" s="112" t="e">
        <f t="shared" si="33"/>
        <v>#DIV/0!</v>
      </c>
      <c r="V170" s="112" t="e">
        <f t="shared" si="34"/>
        <v>#DIV/0!</v>
      </c>
      <c r="W170" s="112" t="e">
        <f t="shared" si="30"/>
        <v>#DIV/0!</v>
      </c>
    </row>
    <row r="171" spans="1:23" x14ac:dyDescent="0.2">
      <c r="A171" s="48" t="s">
        <v>1485</v>
      </c>
      <c r="B171" s="48" t="s">
        <v>3649</v>
      </c>
      <c r="C171" s="48"/>
      <c r="D171" s="48" t="s">
        <v>907</v>
      </c>
      <c r="E171" s="48" t="s">
        <v>250</v>
      </c>
      <c r="F171" s="48" t="s">
        <v>250</v>
      </c>
      <c r="G171" s="48" t="s">
        <v>1117</v>
      </c>
      <c r="H171" s="91">
        <v>15.85</v>
      </c>
      <c r="I171" s="7">
        <f>VLOOKUP(E171,Steuerung!$A$17:$E$500,5,FALSE)</f>
        <v>1</v>
      </c>
      <c r="J171" s="73">
        <f>VLOOKUP(E171,Steuerung!$A$17:$F$500,6,FALSE)</f>
        <v>29.166666666666657</v>
      </c>
      <c r="K171" s="7">
        <f>VLOOKUP(F171,Steuerung!$A$17:$G$500,7,FALSE)</f>
        <v>1</v>
      </c>
      <c r="L171" s="7">
        <f>VLOOKUP(F171,Steuerung!$A$17:$H$500,8,FALSE)</f>
        <v>23</v>
      </c>
      <c r="M171" s="73">
        <f t="shared" si="26"/>
        <v>52.166666666666657</v>
      </c>
      <c r="N171" s="91">
        <f t="shared" si="27"/>
        <v>826.84166666666647</v>
      </c>
      <c r="O171" s="91">
        <f t="shared" si="28"/>
        <v>462.29166666666652</v>
      </c>
      <c r="P171" s="91">
        <f t="shared" si="29"/>
        <v>364.55</v>
      </c>
      <c r="Q171" s="63">
        <f>VLOOKUP(E171,Steuerung!$A$17:$B$500,2,FALSE)</f>
        <v>0</v>
      </c>
      <c r="R171" s="63">
        <f>VLOOKUP(F171,Steuerung!$A$17:$B$500,2,FALSE)</f>
        <v>0</v>
      </c>
      <c r="S171" s="4">
        <f t="shared" si="31"/>
        <v>0</v>
      </c>
      <c r="T171" s="4">
        <f t="shared" si="32"/>
        <v>0</v>
      </c>
      <c r="U171" s="112" t="e">
        <f t="shared" si="33"/>
        <v>#DIV/0!</v>
      </c>
      <c r="V171" s="112" t="e">
        <f t="shared" si="34"/>
        <v>#DIV/0!</v>
      </c>
      <c r="W171" s="112" t="e">
        <f t="shared" si="30"/>
        <v>#DIV/0!</v>
      </c>
    </row>
    <row r="172" spans="1:23" x14ac:dyDescent="0.2">
      <c r="A172" s="48" t="s">
        <v>1486</v>
      </c>
      <c r="B172" s="48" t="s">
        <v>3649</v>
      </c>
      <c r="C172" s="48"/>
      <c r="D172" s="48" t="s">
        <v>907</v>
      </c>
      <c r="E172" s="48" t="s">
        <v>250</v>
      </c>
      <c r="F172" s="48" t="s">
        <v>250</v>
      </c>
      <c r="G172" s="48" t="s">
        <v>1117</v>
      </c>
      <c r="H172" s="91">
        <v>13.61</v>
      </c>
      <c r="I172" s="7">
        <f>VLOOKUP(E172,Steuerung!$A$17:$E$500,5,FALSE)</f>
        <v>1</v>
      </c>
      <c r="J172" s="73">
        <f>VLOOKUP(E172,Steuerung!$A$17:$F$500,6,FALSE)</f>
        <v>29.166666666666657</v>
      </c>
      <c r="K172" s="7">
        <f>VLOOKUP(F172,Steuerung!$A$17:$G$500,7,FALSE)</f>
        <v>1</v>
      </c>
      <c r="L172" s="7">
        <f>VLOOKUP(F172,Steuerung!$A$17:$H$500,8,FALSE)</f>
        <v>23</v>
      </c>
      <c r="M172" s="73">
        <f t="shared" si="26"/>
        <v>52.166666666666657</v>
      </c>
      <c r="N172" s="91">
        <f t="shared" si="27"/>
        <v>709.98833333333323</v>
      </c>
      <c r="O172" s="91">
        <f t="shared" si="28"/>
        <v>396.9583333333332</v>
      </c>
      <c r="P172" s="91">
        <f t="shared" si="29"/>
        <v>313.02999999999997</v>
      </c>
      <c r="Q172" s="63">
        <f>VLOOKUP(E172,Steuerung!$A$17:$B$500,2,FALSE)</f>
        <v>0</v>
      </c>
      <c r="R172" s="63">
        <f>VLOOKUP(F172,Steuerung!$A$17:$B$500,2,FALSE)</f>
        <v>0</v>
      </c>
      <c r="S172" s="4">
        <f t="shared" si="31"/>
        <v>0</v>
      </c>
      <c r="T172" s="4">
        <f t="shared" si="32"/>
        <v>0</v>
      </c>
      <c r="U172" s="112" t="e">
        <f t="shared" si="33"/>
        <v>#DIV/0!</v>
      </c>
      <c r="V172" s="112" t="e">
        <f t="shared" si="34"/>
        <v>#DIV/0!</v>
      </c>
      <c r="W172" s="112" t="e">
        <f t="shared" si="30"/>
        <v>#DIV/0!</v>
      </c>
    </row>
    <row r="173" spans="1:23" x14ac:dyDescent="0.2">
      <c r="A173" s="48" t="s">
        <v>3720</v>
      </c>
      <c r="B173" s="48" t="s">
        <v>3649</v>
      </c>
      <c r="C173" s="48"/>
      <c r="D173" s="48" t="s">
        <v>907</v>
      </c>
      <c r="E173" s="48" t="s">
        <v>250</v>
      </c>
      <c r="F173" s="48" t="s">
        <v>250</v>
      </c>
      <c r="G173" s="48" t="s">
        <v>1117</v>
      </c>
      <c r="H173" s="91">
        <v>15.69</v>
      </c>
      <c r="I173" s="7">
        <f>VLOOKUP(E173,Steuerung!$A$17:$E$500,5,FALSE)</f>
        <v>1</v>
      </c>
      <c r="J173" s="73">
        <f>VLOOKUP(E173,Steuerung!$A$17:$F$500,6,FALSE)</f>
        <v>29.166666666666657</v>
      </c>
      <c r="K173" s="7">
        <f>VLOOKUP(F173,Steuerung!$A$17:$G$500,7,FALSE)</f>
        <v>1</v>
      </c>
      <c r="L173" s="7">
        <f>VLOOKUP(F173,Steuerung!$A$17:$H$500,8,FALSE)</f>
        <v>23</v>
      </c>
      <c r="M173" s="73">
        <f t="shared" si="26"/>
        <v>52.166666666666657</v>
      </c>
      <c r="N173" s="91">
        <f t="shared" si="27"/>
        <v>818.49499999999978</v>
      </c>
      <c r="O173" s="91">
        <f t="shared" si="28"/>
        <v>457.62499999999983</v>
      </c>
      <c r="P173" s="91">
        <f t="shared" si="29"/>
        <v>360.87</v>
      </c>
      <c r="Q173" s="63">
        <f>VLOOKUP(E173,Steuerung!$A$17:$B$500,2,FALSE)</f>
        <v>0</v>
      </c>
      <c r="R173" s="63">
        <f>VLOOKUP(F173,Steuerung!$A$17:$B$500,2,FALSE)</f>
        <v>0</v>
      </c>
      <c r="S173" s="4">
        <f t="shared" si="31"/>
        <v>0</v>
      </c>
      <c r="T173" s="4">
        <f t="shared" si="32"/>
        <v>0</v>
      </c>
      <c r="U173" s="112" t="e">
        <f t="shared" si="33"/>
        <v>#DIV/0!</v>
      </c>
      <c r="V173" s="112" t="e">
        <f t="shared" si="34"/>
        <v>#DIV/0!</v>
      </c>
      <c r="W173" s="112" t="e">
        <f t="shared" si="30"/>
        <v>#DIV/0!</v>
      </c>
    </row>
    <row r="174" spans="1:23" x14ac:dyDescent="0.2">
      <c r="A174" s="48" t="s">
        <v>1507</v>
      </c>
      <c r="B174" s="48" t="s">
        <v>3649</v>
      </c>
      <c r="C174" s="48"/>
      <c r="D174" s="48" t="s">
        <v>907</v>
      </c>
      <c r="E174" s="48" t="s">
        <v>250</v>
      </c>
      <c r="F174" s="48" t="s">
        <v>250</v>
      </c>
      <c r="G174" s="48" t="s">
        <v>1117</v>
      </c>
      <c r="H174" s="91">
        <v>12.75</v>
      </c>
      <c r="I174" s="7">
        <f>VLOOKUP(E174,Steuerung!$A$17:$E$500,5,FALSE)</f>
        <v>1</v>
      </c>
      <c r="J174" s="73">
        <f>VLOOKUP(E174,Steuerung!$A$17:$F$500,6,FALSE)</f>
        <v>29.166666666666657</v>
      </c>
      <c r="K174" s="7">
        <f>VLOOKUP(F174,Steuerung!$A$17:$G$500,7,FALSE)</f>
        <v>1</v>
      </c>
      <c r="L174" s="7">
        <f>VLOOKUP(F174,Steuerung!$A$17:$H$500,8,FALSE)</f>
        <v>23</v>
      </c>
      <c r="M174" s="73">
        <f t="shared" si="26"/>
        <v>52.166666666666657</v>
      </c>
      <c r="N174" s="91">
        <f t="shared" si="27"/>
        <v>665.12499999999989</v>
      </c>
      <c r="O174" s="91">
        <f t="shared" si="28"/>
        <v>371.87499999999989</v>
      </c>
      <c r="P174" s="91">
        <f t="shared" si="29"/>
        <v>293.25</v>
      </c>
      <c r="Q174" s="63">
        <f>VLOOKUP(E174,Steuerung!$A$17:$B$500,2,FALSE)</f>
        <v>0</v>
      </c>
      <c r="R174" s="63">
        <f>VLOOKUP(F174,Steuerung!$A$17:$B$500,2,FALSE)</f>
        <v>0</v>
      </c>
      <c r="S174" s="4">
        <f t="shared" si="31"/>
        <v>0</v>
      </c>
      <c r="T174" s="4">
        <f t="shared" si="32"/>
        <v>0</v>
      </c>
      <c r="U174" s="112" t="e">
        <f t="shared" si="33"/>
        <v>#DIV/0!</v>
      </c>
      <c r="V174" s="112" t="e">
        <f t="shared" si="34"/>
        <v>#DIV/0!</v>
      </c>
      <c r="W174" s="112" t="e">
        <f t="shared" si="30"/>
        <v>#DIV/0!</v>
      </c>
    </row>
    <row r="175" spans="1:23" x14ac:dyDescent="0.2">
      <c r="A175" s="48" t="s">
        <v>3131</v>
      </c>
      <c r="B175" s="48" t="s">
        <v>3649</v>
      </c>
      <c r="C175" s="48"/>
      <c r="D175" s="48" t="s">
        <v>907</v>
      </c>
      <c r="E175" s="48" t="s">
        <v>250</v>
      </c>
      <c r="F175" s="48" t="s">
        <v>250</v>
      </c>
      <c r="G175" s="48" t="s">
        <v>1117</v>
      </c>
      <c r="H175" s="91">
        <v>15.61</v>
      </c>
      <c r="I175" s="7">
        <f>VLOOKUP(E175,Steuerung!$A$17:$E$500,5,FALSE)</f>
        <v>1</v>
      </c>
      <c r="J175" s="73">
        <f>VLOOKUP(E175,Steuerung!$A$17:$F$500,6,FALSE)</f>
        <v>29.166666666666657</v>
      </c>
      <c r="K175" s="7">
        <f>VLOOKUP(F175,Steuerung!$A$17:$G$500,7,FALSE)</f>
        <v>1</v>
      </c>
      <c r="L175" s="7">
        <f>VLOOKUP(F175,Steuerung!$A$17:$H$500,8,FALSE)</f>
        <v>23</v>
      </c>
      <c r="M175" s="73">
        <f t="shared" si="26"/>
        <v>52.166666666666657</v>
      </c>
      <c r="N175" s="91">
        <f t="shared" si="27"/>
        <v>814.32166666666649</v>
      </c>
      <c r="O175" s="91">
        <f t="shared" si="28"/>
        <v>455.29166666666652</v>
      </c>
      <c r="P175" s="91">
        <f t="shared" si="29"/>
        <v>359.03</v>
      </c>
      <c r="Q175" s="63">
        <f>VLOOKUP(E175,Steuerung!$A$17:$B$500,2,FALSE)</f>
        <v>0</v>
      </c>
      <c r="R175" s="63">
        <f>VLOOKUP(F175,Steuerung!$A$17:$B$500,2,FALSE)</f>
        <v>0</v>
      </c>
      <c r="S175" s="4">
        <f t="shared" si="31"/>
        <v>0</v>
      </c>
      <c r="T175" s="4">
        <f t="shared" si="32"/>
        <v>0</v>
      </c>
      <c r="U175" s="112" t="e">
        <f t="shared" si="33"/>
        <v>#DIV/0!</v>
      </c>
      <c r="V175" s="112" t="e">
        <f t="shared" si="34"/>
        <v>#DIV/0!</v>
      </c>
      <c r="W175" s="112" t="e">
        <f t="shared" si="30"/>
        <v>#DIV/0!</v>
      </c>
    </row>
    <row r="176" spans="1:23" x14ac:dyDescent="0.2">
      <c r="A176" s="48" t="s">
        <v>3132</v>
      </c>
      <c r="B176" s="48" t="s">
        <v>1348</v>
      </c>
      <c r="C176" s="48"/>
      <c r="D176" s="48" t="s">
        <v>907</v>
      </c>
      <c r="E176" s="48" t="s">
        <v>250</v>
      </c>
      <c r="F176" s="48" t="s">
        <v>250</v>
      </c>
      <c r="G176" s="48" t="s">
        <v>1117</v>
      </c>
      <c r="H176" s="91">
        <v>8.0500000000000007</v>
      </c>
      <c r="I176" s="7">
        <f>VLOOKUP(E176,Steuerung!$A$17:$E$500,5,FALSE)</f>
        <v>1</v>
      </c>
      <c r="J176" s="73">
        <f>VLOOKUP(E176,Steuerung!$A$17:$F$500,6,FALSE)</f>
        <v>29.166666666666657</v>
      </c>
      <c r="K176" s="7">
        <f>VLOOKUP(F176,Steuerung!$A$17:$G$500,7,FALSE)</f>
        <v>1</v>
      </c>
      <c r="L176" s="7">
        <f>VLOOKUP(F176,Steuerung!$A$17:$H$500,8,FALSE)</f>
        <v>23</v>
      </c>
      <c r="M176" s="73">
        <f t="shared" si="26"/>
        <v>52.166666666666657</v>
      </c>
      <c r="N176" s="91">
        <f t="shared" si="27"/>
        <v>419.94166666666661</v>
      </c>
      <c r="O176" s="91">
        <f t="shared" si="28"/>
        <v>234.7916666666666</v>
      </c>
      <c r="P176" s="91">
        <f t="shared" si="29"/>
        <v>185.15</v>
      </c>
      <c r="Q176" s="63">
        <f>VLOOKUP(E176,Steuerung!$A$17:$B$500,2,FALSE)</f>
        <v>0</v>
      </c>
      <c r="R176" s="63">
        <f>VLOOKUP(F176,Steuerung!$A$17:$B$500,2,FALSE)</f>
        <v>0</v>
      </c>
      <c r="S176" s="4">
        <f t="shared" si="31"/>
        <v>0</v>
      </c>
      <c r="T176" s="4">
        <f t="shared" si="32"/>
        <v>0</v>
      </c>
      <c r="U176" s="112" t="e">
        <f t="shared" si="33"/>
        <v>#DIV/0!</v>
      </c>
      <c r="V176" s="112" t="e">
        <f t="shared" si="34"/>
        <v>#DIV/0!</v>
      </c>
      <c r="W176" s="112" t="e">
        <f t="shared" si="30"/>
        <v>#DIV/0!</v>
      </c>
    </row>
    <row r="177" spans="1:23" x14ac:dyDescent="0.2">
      <c r="A177" s="48" t="s">
        <v>3134</v>
      </c>
      <c r="B177" s="48" t="s">
        <v>1348</v>
      </c>
      <c r="C177" s="48"/>
      <c r="D177" s="48" t="s">
        <v>907</v>
      </c>
      <c r="E177" s="48" t="s">
        <v>250</v>
      </c>
      <c r="F177" s="48" t="s">
        <v>250</v>
      </c>
      <c r="G177" s="48" t="s">
        <v>1117</v>
      </c>
      <c r="H177" s="91">
        <v>15.78</v>
      </c>
      <c r="I177" s="7">
        <f>VLOOKUP(E177,Steuerung!$A$17:$E$500,5,FALSE)</f>
        <v>1</v>
      </c>
      <c r="J177" s="73">
        <f>VLOOKUP(E177,Steuerung!$A$17:$F$500,6,FALSE)</f>
        <v>29.166666666666657</v>
      </c>
      <c r="K177" s="7">
        <f>VLOOKUP(F177,Steuerung!$A$17:$G$500,7,FALSE)</f>
        <v>1</v>
      </c>
      <c r="L177" s="7">
        <f>VLOOKUP(F177,Steuerung!$A$17:$H$500,8,FALSE)</f>
        <v>23</v>
      </c>
      <c r="M177" s="73">
        <f t="shared" si="26"/>
        <v>52.166666666666657</v>
      </c>
      <c r="N177" s="91">
        <f t="shared" si="27"/>
        <v>823.18999999999983</v>
      </c>
      <c r="O177" s="91">
        <f t="shared" si="28"/>
        <v>460.24999999999983</v>
      </c>
      <c r="P177" s="91">
        <f t="shared" si="29"/>
        <v>362.94</v>
      </c>
      <c r="Q177" s="63">
        <f>VLOOKUP(E177,Steuerung!$A$17:$B$500,2,FALSE)</f>
        <v>0</v>
      </c>
      <c r="R177" s="63">
        <f>VLOOKUP(F177,Steuerung!$A$17:$B$500,2,FALSE)</f>
        <v>0</v>
      </c>
      <c r="S177" s="4">
        <f t="shared" si="31"/>
        <v>0</v>
      </c>
      <c r="T177" s="4">
        <f t="shared" si="32"/>
        <v>0</v>
      </c>
      <c r="U177" s="112" t="e">
        <f t="shared" si="33"/>
        <v>#DIV/0!</v>
      </c>
      <c r="V177" s="112" t="e">
        <f t="shared" si="34"/>
        <v>#DIV/0!</v>
      </c>
      <c r="W177" s="112" t="e">
        <f t="shared" si="30"/>
        <v>#DIV/0!</v>
      </c>
    </row>
    <row r="178" spans="1:23" x14ac:dyDescent="0.2">
      <c r="A178" s="48" t="s">
        <v>1220</v>
      </c>
      <c r="B178" s="48" t="s">
        <v>793</v>
      </c>
      <c r="C178" s="48"/>
      <c r="D178" s="48" t="s">
        <v>875</v>
      </c>
      <c r="E178" s="48" t="s">
        <v>177</v>
      </c>
      <c r="F178" s="48" t="s">
        <v>177</v>
      </c>
      <c r="G178" s="48" t="s">
        <v>1117</v>
      </c>
      <c r="H178" s="91">
        <v>41.9</v>
      </c>
      <c r="I178" s="7">
        <f>VLOOKUP(E178,Steuerung!$A$17:$E$500,5,FALSE)</f>
        <v>1</v>
      </c>
      <c r="J178" s="73">
        <f>VLOOKUP(E178,Steuerung!$A$17:$F$500,6,FALSE)</f>
        <v>29.166666666666657</v>
      </c>
      <c r="K178" s="7">
        <f>VLOOKUP(F178,Steuerung!$A$17:$G$500,7,FALSE)</f>
        <v>1</v>
      </c>
      <c r="L178" s="7">
        <f>VLOOKUP(F178,Steuerung!$A$17:$H$500,8,FALSE)</f>
        <v>23</v>
      </c>
      <c r="M178" s="73">
        <f t="shared" si="26"/>
        <v>52.166666666666657</v>
      </c>
      <c r="N178" s="91">
        <f t="shared" si="27"/>
        <v>2185.7833333333328</v>
      </c>
      <c r="O178" s="91">
        <f t="shared" si="28"/>
        <v>1222.0833333333328</v>
      </c>
      <c r="P178" s="91">
        <f t="shared" si="29"/>
        <v>963.69999999999993</v>
      </c>
      <c r="Q178" s="63">
        <f>VLOOKUP(E178,Steuerung!$A$17:$B$500,2,FALSE)</f>
        <v>0</v>
      </c>
      <c r="R178" s="63">
        <f>VLOOKUP(F178,Steuerung!$A$17:$B$500,2,FALSE)</f>
        <v>0</v>
      </c>
      <c r="S178" s="4">
        <f t="shared" si="31"/>
        <v>0</v>
      </c>
      <c r="T178" s="4">
        <f t="shared" si="32"/>
        <v>0</v>
      </c>
      <c r="U178" s="112" t="e">
        <f t="shared" si="33"/>
        <v>#DIV/0!</v>
      </c>
      <c r="V178" s="112" t="e">
        <f t="shared" si="34"/>
        <v>#DIV/0!</v>
      </c>
      <c r="W178" s="112" t="e">
        <f t="shared" si="30"/>
        <v>#DIV/0!</v>
      </c>
    </row>
    <row r="179" spans="1:23" x14ac:dyDescent="0.2">
      <c r="A179" s="48" t="s">
        <v>1228</v>
      </c>
      <c r="B179" s="48" t="s">
        <v>1673</v>
      </c>
      <c r="C179" s="48"/>
      <c r="D179" s="48" t="s">
        <v>902</v>
      </c>
      <c r="E179" s="48" t="s">
        <v>199</v>
      </c>
      <c r="F179" s="48" t="s">
        <v>199</v>
      </c>
      <c r="G179" s="48" t="s">
        <v>1117</v>
      </c>
      <c r="H179" s="91">
        <v>46.21</v>
      </c>
      <c r="I179" s="7">
        <f>VLOOKUP(E179,Steuerung!$A$17:$E$500,5,FALSE)</f>
        <v>2</v>
      </c>
      <c r="J179" s="73">
        <f>VLOOKUP(E179,Steuerung!$A$17:$F$500,6,FALSE)</f>
        <v>58.333333333333329</v>
      </c>
      <c r="K179" s="7">
        <f>VLOOKUP(F179,Steuerung!$A$17:$G$500,7,FALSE)</f>
        <v>2</v>
      </c>
      <c r="L179" s="7">
        <f>VLOOKUP(F179,Steuerung!$A$17:$H$500,8,FALSE)</f>
        <v>46</v>
      </c>
      <c r="M179" s="73">
        <f t="shared" si="26"/>
        <v>104.33333333333333</v>
      </c>
      <c r="N179" s="91">
        <f t="shared" si="27"/>
        <v>4821.2433333333329</v>
      </c>
      <c r="O179" s="91">
        <f t="shared" si="28"/>
        <v>2695.583333333333</v>
      </c>
      <c r="P179" s="91">
        <f t="shared" si="29"/>
        <v>2125.66</v>
      </c>
      <c r="Q179" s="63">
        <f>VLOOKUP(E179,Steuerung!$A$17:$B$500,2,FALSE)</f>
        <v>0</v>
      </c>
      <c r="R179" s="63">
        <f>VLOOKUP(F179,Steuerung!$A$17:$B$500,2,FALSE)</f>
        <v>0</v>
      </c>
      <c r="S179" s="4">
        <f t="shared" si="31"/>
        <v>0</v>
      </c>
      <c r="T179" s="4">
        <f t="shared" si="32"/>
        <v>0</v>
      </c>
      <c r="U179" s="112" t="e">
        <f t="shared" si="33"/>
        <v>#DIV/0!</v>
      </c>
      <c r="V179" s="112" t="e">
        <f t="shared" si="34"/>
        <v>#DIV/0!</v>
      </c>
      <c r="W179" s="112" t="e">
        <f t="shared" si="30"/>
        <v>#DIV/0!</v>
      </c>
    </row>
    <row r="180" spans="1:23" x14ac:dyDescent="0.2">
      <c r="A180" s="48" t="s">
        <v>3721</v>
      </c>
      <c r="B180" s="48" t="s">
        <v>3649</v>
      </c>
      <c r="C180" s="48"/>
      <c r="D180" s="48" t="s">
        <v>907</v>
      </c>
      <c r="E180" s="48" t="s">
        <v>250</v>
      </c>
      <c r="F180" s="48" t="s">
        <v>250</v>
      </c>
      <c r="G180" s="48" t="s">
        <v>1117</v>
      </c>
      <c r="H180" s="91">
        <v>16.3</v>
      </c>
      <c r="I180" s="7">
        <f>VLOOKUP(E180,Steuerung!$A$17:$E$500,5,FALSE)</f>
        <v>1</v>
      </c>
      <c r="J180" s="73">
        <f>VLOOKUP(E180,Steuerung!$A$17:$F$500,6,FALSE)</f>
        <v>29.166666666666657</v>
      </c>
      <c r="K180" s="7">
        <f>VLOOKUP(F180,Steuerung!$A$17:$G$500,7,FALSE)</f>
        <v>1</v>
      </c>
      <c r="L180" s="7">
        <f>VLOOKUP(F180,Steuerung!$A$17:$H$500,8,FALSE)</f>
        <v>23</v>
      </c>
      <c r="M180" s="73">
        <f t="shared" si="26"/>
        <v>52.166666666666657</v>
      </c>
      <c r="N180" s="91">
        <f t="shared" si="27"/>
        <v>850.31666666666661</v>
      </c>
      <c r="O180" s="91">
        <f t="shared" si="28"/>
        <v>475.41666666666652</v>
      </c>
      <c r="P180" s="91">
        <f t="shared" si="29"/>
        <v>374.90000000000003</v>
      </c>
      <c r="Q180" s="63">
        <f>VLOOKUP(E180,Steuerung!$A$17:$B$500,2,FALSE)</f>
        <v>0</v>
      </c>
      <c r="R180" s="63">
        <f>VLOOKUP(F180,Steuerung!$A$17:$B$500,2,FALSE)</f>
        <v>0</v>
      </c>
      <c r="S180" s="4">
        <f t="shared" si="31"/>
        <v>0</v>
      </c>
      <c r="T180" s="4">
        <f t="shared" si="32"/>
        <v>0</v>
      </c>
      <c r="U180" s="112" t="e">
        <f t="shared" si="33"/>
        <v>#DIV/0!</v>
      </c>
      <c r="V180" s="112" t="e">
        <f t="shared" si="34"/>
        <v>#DIV/0!</v>
      </c>
      <c r="W180" s="112" t="e">
        <f t="shared" si="30"/>
        <v>#DIV/0!</v>
      </c>
    </row>
    <row r="181" spans="1:23" x14ac:dyDescent="0.2">
      <c r="A181" s="48" t="s">
        <v>3722</v>
      </c>
      <c r="B181" s="48" t="s">
        <v>3649</v>
      </c>
      <c r="C181" s="48"/>
      <c r="D181" s="48" t="s">
        <v>907</v>
      </c>
      <c r="E181" s="48" t="s">
        <v>250</v>
      </c>
      <c r="F181" s="48" t="s">
        <v>250</v>
      </c>
      <c r="G181" s="48" t="s">
        <v>1117</v>
      </c>
      <c r="H181" s="91">
        <v>12.66</v>
      </c>
      <c r="I181" s="7">
        <f>VLOOKUP(E181,Steuerung!$A$17:$E$500,5,FALSE)</f>
        <v>1</v>
      </c>
      <c r="J181" s="73">
        <f>VLOOKUP(E181,Steuerung!$A$17:$F$500,6,FALSE)</f>
        <v>29.166666666666657</v>
      </c>
      <c r="K181" s="7">
        <f>VLOOKUP(F181,Steuerung!$A$17:$G$500,7,FALSE)</f>
        <v>1</v>
      </c>
      <c r="L181" s="7">
        <f>VLOOKUP(F181,Steuerung!$A$17:$H$500,8,FALSE)</f>
        <v>23</v>
      </c>
      <c r="M181" s="73">
        <f t="shared" si="26"/>
        <v>52.166666666666657</v>
      </c>
      <c r="N181" s="91">
        <f t="shared" si="27"/>
        <v>660.42999999999984</v>
      </c>
      <c r="O181" s="91">
        <f t="shared" si="28"/>
        <v>369.24999999999989</v>
      </c>
      <c r="P181" s="91">
        <f t="shared" si="29"/>
        <v>291.18</v>
      </c>
      <c r="Q181" s="63">
        <f>VLOOKUP(E181,Steuerung!$A$17:$B$500,2,FALSE)</f>
        <v>0</v>
      </c>
      <c r="R181" s="63">
        <f>VLOOKUP(F181,Steuerung!$A$17:$B$500,2,FALSE)</f>
        <v>0</v>
      </c>
      <c r="S181" s="4">
        <f t="shared" si="31"/>
        <v>0</v>
      </c>
      <c r="T181" s="4">
        <f t="shared" si="32"/>
        <v>0</v>
      </c>
      <c r="U181" s="112" t="e">
        <f t="shared" si="33"/>
        <v>#DIV/0!</v>
      </c>
      <c r="V181" s="112" t="e">
        <f t="shared" si="34"/>
        <v>#DIV/0!</v>
      </c>
      <c r="W181" s="112" t="e">
        <f t="shared" si="30"/>
        <v>#DIV/0!</v>
      </c>
    </row>
    <row r="182" spans="1:23" x14ac:dyDescent="0.2">
      <c r="A182" s="48" t="s">
        <v>1761</v>
      </c>
      <c r="B182" s="48" t="s">
        <v>3649</v>
      </c>
      <c r="C182" s="48"/>
      <c r="D182" s="48" t="s">
        <v>907</v>
      </c>
      <c r="E182" s="48" t="s">
        <v>250</v>
      </c>
      <c r="F182" s="48" t="s">
        <v>250</v>
      </c>
      <c r="G182" s="48" t="s">
        <v>1117</v>
      </c>
      <c r="H182" s="91">
        <v>12.81</v>
      </c>
      <c r="I182" s="7">
        <f>VLOOKUP(E182,Steuerung!$A$17:$E$500,5,FALSE)</f>
        <v>1</v>
      </c>
      <c r="J182" s="73">
        <f>VLOOKUP(E182,Steuerung!$A$17:$F$500,6,FALSE)</f>
        <v>29.166666666666657</v>
      </c>
      <c r="K182" s="7">
        <f>VLOOKUP(F182,Steuerung!$A$17:$G$500,7,FALSE)</f>
        <v>1</v>
      </c>
      <c r="L182" s="7">
        <f>VLOOKUP(F182,Steuerung!$A$17:$H$500,8,FALSE)</f>
        <v>23</v>
      </c>
      <c r="M182" s="73">
        <f t="shared" si="26"/>
        <v>52.166666666666657</v>
      </c>
      <c r="N182" s="91">
        <f t="shared" si="27"/>
        <v>668.25499999999988</v>
      </c>
      <c r="O182" s="91">
        <f t="shared" si="28"/>
        <v>373.62499999999989</v>
      </c>
      <c r="P182" s="91">
        <f t="shared" si="29"/>
        <v>294.63</v>
      </c>
      <c r="Q182" s="63">
        <f>VLOOKUP(E182,Steuerung!$A$17:$B$500,2,FALSE)</f>
        <v>0</v>
      </c>
      <c r="R182" s="63">
        <f>VLOOKUP(F182,Steuerung!$A$17:$B$500,2,FALSE)</f>
        <v>0</v>
      </c>
      <c r="S182" s="4">
        <f t="shared" si="31"/>
        <v>0</v>
      </c>
      <c r="T182" s="4">
        <f t="shared" si="32"/>
        <v>0</v>
      </c>
      <c r="U182" s="112" t="e">
        <f t="shared" si="33"/>
        <v>#DIV/0!</v>
      </c>
      <c r="V182" s="112" t="e">
        <f t="shared" si="34"/>
        <v>#DIV/0!</v>
      </c>
      <c r="W182" s="112" t="e">
        <f t="shared" si="30"/>
        <v>#DIV/0!</v>
      </c>
    </row>
    <row r="183" spans="1:23" x14ac:dyDescent="0.2">
      <c r="A183" s="48" t="s">
        <v>1762</v>
      </c>
      <c r="B183" s="48" t="s">
        <v>3649</v>
      </c>
      <c r="C183" s="48"/>
      <c r="D183" s="48" t="s">
        <v>907</v>
      </c>
      <c r="E183" s="48" t="s">
        <v>250</v>
      </c>
      <c r="F183" s="48" t="s">
        <v>250</v>
      </c>
      <c r="G183" s="48" t="s">
        <v>1117</v>
      </c>
      <c r="H183" s="91">
        <v>10.77</v>
      </c>
      <c r="I183" s="7">
        <f>VLOOKUP(E183,Steuerung!$A$17:$E$500,5,FALSE)</f>
        <v>1</v>
      </c>
      <c r="J183" s="73">
        <f>VLOOKUP(E183,Steuerung!$A$17:$F$500,6,FALSE)</f>
        <v>29.166666666666657</v>
      </c>
      <c r="K183" s="7">
        <f>VLOOKUP(F183,Steuerung!$A$17:$G$500,7,FALSE)</f>
        <v>1</v>
      </c>
      <c r="L183" s="7">
        <f>VLOOKUP(F183,Steuerung!$A$17:$H$500,8,FALSE)</f>
        <v>23</v>
      </c>
      <c r="M183" s="73">
        <f t="shared" si="26"/>
        <v>52.166666666666657</v>
      </c>
      <c r="N183" s="91">
        <f t="shared" si="27"/>
        <v>561.83499999999992</v>
      </c>
      <c r="O183" s="91">
        <f t="shared" si="28"/>
        <v>314.12499999999989</v>
      </c>
      <c r="P183" s="91">
        <f t="shared" si="29"/>
        <v>247.70999999999998</v>
      </c>
      <c r="Q183" s="63">
        <f>VLOOKUP(E183,Steuerung!$A$17:$B$500,2,FALSE)</f>
        <v>0</v>
      </c>
      <c r="R183" s="63">
        <f>VLOOKUP(F183,Steuerung!$A$17:$B$500,2,FALSE)</f>
        <v>0</v>
      </c>
      <c r="S183" s="4">
        <f t="shared" si="31"/>
        <v>0</v>
      </c>
      <c r="T183" s="4">
        <f t="shared" si="32"/>
        <v>0</v>
      </c>
      <c r="U183" s="112" t="e">
        <f t="shared" si="33"/>
        <v>#DIV/0!</v>
      </c>
      <c r="V183" s="112" t="e">
        <f t="shared" si="34"/>
        <v>#DIV/0!</v>
      </c>
      <c r="W183" s="112" t="e">
        <f t="shared" si="30"/>
        <v>#DIV/0!</v>
      </c>
    </row>
    <row r="184" spans="1:23" x14ac:dyDescent="0.2">
      <c r="A184" s="48" t="s">
        <v>3723</v>
      </c>
      <c r="B184" s="48" t="s">
        <v>3649</v>
      </c>
      <c r="C184" s="48"/>
      <c r="D184" s="48" t="s">
        <v>907</v>
      </c>
      <c r="E184" s="48" t="s">
        <v>250</v>
      </c>
      <c r="F184" s="48" t="s">
        <v>250</v>
      </c>
      <c r="G184" s="48" t="s">
        <v>1117</v>
      </c>
      <c r="H184" s="91">
        <v>13.41</v>
      </c>
      <c r="I184" s="7">
        <f>VLOOKUP(E184,Steuerung!$A$17:$E$500,5,FALSE)</f>
        <v>1</v>
      </c>
      <c r="J184" s="73">
        <f>VLOOKUP(E184,Steuerung!$A$17:$F$500,6,FALSE)</f>
        <v>29.166666666666657</v>
      </c>
      <c r="K184" s="7">
        <f>VLOOKUP(F184,Steuerung!$A$17:$G$500,7,FALSE)</f>
        <v>1</v>
      </c>
      <c r="L184" s="7">
        <f>VLOOKUP(F184,Steuerung!$A$17:$H$500,8,FALSE)</f>
        <v>23</v>
      </c>
      <c r="M184" s="73">
        <f t="shared" si="26"/>
        <v>52.166666666666657</v>
      </c>
      <c r="N184" s="91">
        <f t="shared" si="27"/>
        <v>699.55499999999984</v>
      </c>
      <c r="O184" s="91">
        <f t="shared" si="28"/>
        <v>391.12499999999989</v>
      </c>
      <c r="P184" s="91">
        <f t="shared" si="29"/>
        <v>308.43</v>
      </c>
      <c r="Q184" s="63">
        <f>VLOOKUP(E184,Steuerung!$A$17:$B$500,2,FALSE)</f>
        <v>0</v>
      </c>
      <c r="R184" s="63">
        <f>VLOOKUP(F184,Steuerung!$A$17:$B$500,2,FALSE)</f>
        <v>0</v>
      </c>
      <c r="S184" s="4">
        <f t="shared" si="31"/>
        <v>0</v>
      </c>
      <c r="T184" s="4">
        <f t="shared" si="32"/>
        <v>0</v>
      </c>
      <c r="U184" s="112" t="e">
        <f t="shared" si="33"/>
        <v>#DIV/0!</v>
      </c>
      <c r="V184" s="112" t="e">
        <f t="shared" si="34"/>
        <v>#DIV/0!</v>
      </c>
      <c r="W184" s="112" t="e">
        <f t="shared" si="30"/>
        <v>#DIV/0!</v>
      </c>
    </row>
    <row r="185" spans="1:23" x14ac:dyDescent="0.2">
      <c r="A185" s="48" t="s">
        <v>3724</v>
      </c>
      <c r="B185" s="48" t="s">
        <v>3649</v>
      </c>
      <c r="C185" s="48"/>
      <c r="D185" s="48" t="s">
        <v>907</v>
      </c>
      <c r="E185" s="48" t="s">
        <v>250</v>
      </c>
      <c r="F185" s="48" t="s">
        <v>250</v>
      </c>
      <c r="G185" s="48" t="s">
        <v>1117</v>
      </c>
      <c r="H185" s="91">
        <v>15.1</v>
      </c>
      <c r="I185" s="7">
        <f>VLOOKUP(E185,Steuerung!$A$17:$E$500,5,FALSE)</f>
        <v>1</v>
      </c>
      <c r="J185" s="73">
        <f>VLOOKUP(E185,Steuerung!$A$17:$F$500,6,FALSE)</f>
        <v>29.166666666666657</v>
      </c>
      <c r="K185" s="7">
        <f>VLOOKUP(F185,Steuerung!$A$17:$G$500,7,FALSE)</f>
        <v>1</v>
      </c>
      <c r="L185" s="7">
        <f>VLOOKUP(F185,Steuerung!$A$17:$H$500,8,FALSE)</f>
        <v>23</v>
      </c>
      <c r="M185" s="73">
        <f t="shared" si="26"/>
        <v>52.166666666666657</v>
      </c>
      <c r="N185" s="91">
        <f t="shared" si="27"/>
        <v>787.71666666666647</v>
      </c>
      <c r="O185" s="91">
        <f t="shared" si="28"/>
        <v>440.41666666666652</v>
      </c>
      <c r="P185" s="91">
        <f t="shared" si="29"/>
        <v>347.3</v>
      </c>
      <c r="Q185" s="63">
        <f>VLOOKUP(E185,Steuerung!$A$17:$B$500,2,FALSE)</f>
        <v>0</v>
      </c>
      <c r="R185" s="63">
        <f>VLOOKUP(F185,Steuerung!$A$17:$B$500,2,FALSE)</f>
        <v>0</v>
      </c>
      <c r="S185" s="4">
        <f t="shared" si="31"/>
        <v>0</v>
      </c>
      <c r="T185" s="4">
        <f t="shared" si="32"/>
        <v>0</v>
      </c>
      <c r="U185" s="112" t="e">
        <f t="shared" si="33"/>
        <v>#DIV/0!</v>
      </c>
      <c r="V185" s="112" t="e">
        <f t="shared" si="34"/>
        <v>#DIV/0!</v>
      </c>
      <c r="W185" s="112" t="e">
        <f t="shared" si="30"/>
        <v>#DIV/0!</v>
      </c>
    </row>
    <row r="186" spans="1:23" x14ac:dyDescent="0.2">
      <c r="A186" s="48" t="s">
        <v>3300</v>
      </c>
      <c r="B186" s="48" t="s">
        <v>3649</v>
      </c>
      <c r="C186" s="48"/>
      <c r="D186" s="48" t="s">
        <v>907</v>
      </c>
      <c r="E186" s="48" t="s">
        <v>250</v>
      </c>
      <c r="F186" s="48" t="s">
        <v>250</v>
      </c>
      <c r="G186" s="48" t="s">
        <v>1117</v>
      </c>
      <c r="H186" s="91">
        <v>13.33</v>
      </c>
      <c r="I186" s="7">
        <f>VLOOKUP(E186,Steuerung!$A$17:$E$500,5,FALSE)</f>
        <v>1</v>
      </c>
      <c r="J186" s="73">
        <f>VLOOKUP(E186,Steuerung!$A$17:$F$500,6,FALSE)</f>
        <v>29.166666666666657</v>
      </c>
      <c r="K186" s="7">
        <f>VLOOKUP(F186,Steuerung!$A$17:$G$500,7,FALSE)</f>
        <v>1</v>
      </c>
      <c r="L186" s="7">
        <f>VLOOKUP(F186,Steuerung!$A$17:$H$500,8,FALSE)</f>
        <v>23</v>
      </c>
      <c r="M186" s="73">
        <f t="shared" si="26"/>
        <v>52.166666666666657</v>
      </c>
      <c r="N186" s="91">
        <f t="shared" si="27"/>
        <v>695.38166666666655</v>
      </c>
      <c r="O186" s="91">
        <f t="shared" si="28"/>
        <v>388.79166666666652</v>
      </c>
      <c r="P186" s="91">
        <f t="shared" si="29"/>
        <v>306.58999999999997</v>
      </c>
      <c r="Q186" s="63">
        <f>VLOOKUP(E186,Steuerung!$A$17:$B$500,2,FALSE)</f>
        <v>0</v>
      </c>
      <c r="R186" s="63">
        <f>VLOOKUP(F186,Steuerung!$A$17:$B$500,2,FALSE)</f>
        <v>0</v>
      </c>
      <c r="S186" s="4">
        <f t="shared" si="31"/>
        <v>0</v>
      </c>
      <c r="T186" s="4">
        <f t="shared" si="32"/>
        <v>0</v>
      </c>
      <c r="U186" s="112" t="e">
        <f t="shared" si="33"/>
        <v>#DIV/0!</v>
      </c>
      <c r="V186" s="112" t="e">
        <f t="shared" si="34"/>
        <v>#DIV/0!</v>
      </c>
      <c r="W186" s="112" t="e">
        <f t="shared" si="30"/>
        <v>#DIV/0!</v>
      </c>
    </row>
    <row r="187" spans="1:23" x14ac:dyDescent="0.2">
      <c r="A187" s="48" t="s">
        <v>1767</v>
      </c>
      <c r="B187" s="48" t="s">
        <v>3649</v>
      </c>
      <c r="C187" s="48"/>
      <c r="D187" s="48" t="s">
        <v>907</v>
      </c>
      <c r="E187" s="48" t="s">
        <v>250</v>
      </c>
      <c r="F187" s="48" t="s">
        <v>250</v>
      </c>
      <c r="G187" s="48" t="s">
        <v>1117</v>
      </c>
      <c r="H187" s="91">
        <v>15.1</v>
      </c>
      <c r="I187" s="7">
        <f>VLOOKUP(E187,Steuerung!$A$17:$E$500,5,FALSE)</f>
        <v>1</v>
      </c>
      <c r="J187" s="73">
        <f>VLOOKUP(E187,Steuerung!$A$17:$F$500,6,FALSE)</f>
        <v>29.166666666666657</v>
      </c>
      <c r="K187" s="7">
        <f>VLOOKUP(F187,Steuerung!$A$17:$G$500,7,FALSE)</f>
        <v>1</v>
      </c>
      <c r="L187" s="7">
        <f>VLOOKUP(F187,Steuerung!$A$17:$H$500,8,FALSE)</f>
        <v>23</v>
      </c>
      <c r="M187" s="73">
        <f t="shared" si="26"/>
        <v>52.166666666666657</v>
      </c>
      <c r="N187" s="91">
        <f t="shared" si="27"/>
        <v>787.71666666666647</v>
      </c>
      <c r="O187" s="91">
        <f t="shared" si="28"/>
        <v>440.41666666666652</v>
      </c>
      <c r="P187" s="91">
        <f t="shared" si="29"/>
        <v>347.3</v>
      </c>
      <c r="Q187" s="63">
        <f>VLOOKUP(E187,Steuerung!$A$17:$B$500,2,FALSE)</f>
        <v>0</v>
      </c>
      <c r="R187" s="63">
        <f>VLOOKUP(F187,Steuerung!$A$17:$B$500,2,FALSE)</f>
        <v>0</v>
      </c>
      <c r="S187" s="4">
        <f t="shared" si="31"/>
        <v>0</v>
      </c>
      <c r="T187" s="4">
        <f t="shared" si="32"/>
        <v>0</v>
      </c>
      <c r="U187" s="112" t="e">
        <f t="shared" si="33"/>
        <v>#DIV/0!</v>
      </c>
      <c r="V187" s="112" t="e">
        <f t="shared" si="34"/>
        <v>#DIV/0!</v>
      </c>
      <c r="W187" s="112" t="e">
        <f t="shared" si="30"/>
        <v>#DIV/0!</v>
      </c>
    </row>
    <row r="188" spans="1:23" x14ac:dyDescent="0.2">
      <c r="A188" s="48" t="s">
        <v>1768</v>
      </c>
      <c r="B188" s="48" t="s">
        <v>3649</v>
      </c>
      <c r="C188" s="48"/>
      <c r="D188" s="48" t="s">
        <v>907</v>
      </c>
      <c r="E188" s="48" t="s">
        <v>250</v>
      </c>
      <c r="F188" s="48" t="s">
        <v>250</v>
      </c>
      <c r="G188" s="48" t="s">
        <v>1117</v>
      </c>
      <c r="H188" s="91">
        <v>13.21</v>
      </c>
      <c r="I188" s="7">
        <f>VLOOKUP(E188,Steuerung!$A$17:$E$500,5,FALSE)</f>
        <v>1</v>
      </c>
      <c r="J188" s="73">
        <f>VLOOKUP(E188,Steuerung!$A$17:$F$500,6,FALSE)</f>
        <v>29.166666666666657</v>
      </c>
      <c r="K188" s="7">
        <f>VLOOKUP(F188,Steuerung!$A$17:$G$500,7,FALSE)</f>
        <v>1</v>
      </c>
      <c r="L188" s="7">
        <f>VLOOKUP(F188,Steuerung!$A$17:$H$500,8,FALSE)</f>
        <v>23</v>
      </c>
      <c r="M188" s="73">
        <f t="shared" si="26"/>
        <v>52.166666666666657</v>
      </c>
      <c r="N188" s="91">
        <f t="shared" si="27"/>
        <v>689.12166666666656</v>
      </c>
      <c r="O188" s="91">
        <f t="shared" si="28"/>
        <v>385.29166666666657</v>
      </c>
      <c r="P188" s="91">
        <f t="shared" si="29"/>
        <v>303.83000000000004</v>
      </c>
      <c r="Q188" s="63">
        <f>VLOOKUP(E188,Steuerung!$A$17:$B$500,2,FALSE)</f>
        <v>0</v>
      </c>
      <c r="R188" s="63">
        <f>VLOOKUP(F188,Steuerung!$A$17:$B$500,2,FALSE)</f>
        <v>0</v>
      </c>
      <c r="S188" s="4">
        <f t="shared" si="31"/>
        <v>0</v>
      </c>
      <c r="T188" s="4">
        <f t="shared" si="32"/>
        <v>0</v>
      </c>
      <c r="U188" s="112" t="e">
        <f t="shared" si="33"/>
        <v>#DIV/0!</v>
      </c>
      <c r="V188" s="112" t="e">
        <f t="shared" si="34"/>
        <v>#DIV/0!</v>
      </c>
      <c r="W188" s="112" t="e">
        <f t="shared" si="30"/>
        <v>#DIV/0!</v>
      </c>
    </row>
    <row r="189" spans="1:23" x14ac:dyDescent="0.2">
      <c r="A189" s="48" t="s">
        <v>1774</v>
      </c>
      <c r="B189" s="48" t="s">
        <v>3649</v>
      </c>
      <c r="C189" s="48"/>
      <c r="D189" s="48" t="s">
        <v>907</v>
      </c>
      <c r="E189" s="48" t="s">
        <v>250</v>
      </c>
      <c r="F189" s="48" t="s">
        <v>250</v>
      </c>
      <c r="G189" s="48" t="s">
        <v>1117</v>
      </c>
      <c r="H189" s="91">
        <v>6.66</v>
      </c>
      <c r="I189" s="7">
        <f>VLOOKUP(E189,Steuerung!$A$17:$E$500,5,FALSE)</f>
        <v>1</v>
      </c>
      <c r="J189" s="73">
        <f>VLOOKUP(E189,Steuerung!$A$17:$F$500,6,FALSE)</f>
        <v>29.166666666666657</v>
      </c>
      <c r="K189" s="7">
        <f>VLOOKUP(F189,Steuerung!$A$17:$G$500,7,FALSE)</f>
        <v>1</v>
      </c>
      <c r="L189" s="7">
        <f>VLOOKUP(F189,Steuerung!$A$17:$H$500,8,FALSE)</f>
        <v>23</v>
      </c>
      <c r="M189" s="73">
        <f t="shared" si="26"/>
        <v>52.166666666666657</v>
      </c>
      <c r="N189" s="91">
        <f t="shared" si="27"/>
        <v>347.42999999999995</v>
      </c>
      <c r="O189" s="91">
        <f t="shared" si="28"/>
        <v>194.24999999999994</v>
      </c>
      <c r="P189" s="91">
        <f t="shared" si="29"/>
        <v>153.18</v>
      </c>
      <c r="Q189" s="63">
        <f>VLOOKUP(E189,Steuerung!$A$17:$B$500,2,FALSE)</f>
        <v>0</v>
      </c>
      <c r="R189" s="63">
        <f>VLOOKUP(F189,Steuerung!$A$17:$B$500,2,FALSE)</f>
        <v>0</v>
      </c>
      <c r="S189" s="4">
        <f t="shared" si="31"/>
        <v>0</v>
      </c>
      <c r="T189" s="4">
        <f t="shared" si="32"/>
        <v>0</v>
      </c>
      <c r="U189" s="112" t="e">
        <f t="shared" si="33"/>
        <v>#DIV/0!</v>
      </c>
      <c r="V189" s="112" t="e">
        <f t="shared" si="34"/>
        <v>#DIV/0!</v>
      </c>
      <c r="W189" s="112" t="e">
        <f t="shared" si="30"/>
        <v>#DIV/0!</v>
      </c>
    </row>
    <row r="190" spans="1:23" x14ac:dyDescent="0.2">
      <c r="A190" s="48" t="s">
        <v>1775</v>
      </c>
      <c r="B190" s="48" t="s">
        <v>3649</v>
      </c>
      <c r="C190" s="48"/>
      <c r="D190" s="48" t="s">
        <v>907</v>
      </c>
      <c r="E190" s="48" t="s">
        <v>250</v>
      </c>
      <c r="F190" s="48" t="s">
        <v>250</v>
      </c>
      <c r="G190" s="48" t="s">
        <v>1117</v>
      </c>
      <c r="H190" s="91">
        <v>14.46</v>
      </c>
      <c r="I190" s="7">
        <f>VLOOKUP(E190,Steuerung!$A$17:$E$500,5,FALSE)</f>
        <v>1</v>
      </c>
      <c r="J190" s="73">
        <f>VLOOKUP(E190,Steuerung!$A$17:$F$500,6,FALSE)</f>
        <v>29.166666666666657</v>
      </c>
      <c r="K190" s="7">
        <f>VLOOKUP(F190,Steuerung!$A$17:$G$500,7,FALSE)</f>
        <v>1</v>
      </c>
      <c r="L190" s="7">
        <f>VLOOKUP(F190,Steuerung!$A$17:$H$500,8,FALSE)</f>
        <v>23</v>
      </c>
      <c r="M190" s="73">
        <f t="shared" si="26"/>
        <v>52.166666666666657</v>
      </c>
      <c r="N190" s="91">
        <f t="shared" si="27"/>
        <v>754.32999999999993</v>
      </c>
      <c r="O190" s="91">
        <f t="shared" si="28"/>
        <v>421.74999999999989</v>
      </c>
      <c r="P190" s="91">
        <f t="shared" si="29"/>
        <v>332.58000000000004</v>
      </c>
      <c r="Q190" s="63">
        <f>VLOOKUP(E190,Steuerung!$A$17:$B$500,2,FALSE)</f>
        <v>0</v>
      </c>
      <c r="R190" s="63">
        <f>VLOOKUP(F190,Steuerung!$A$17:$B$500,2,FALSE)</f>
        <v>0</v>
      </c>
      <c r="S190" s="4">
        <f t="shared" si="31"/>
        <v>0</v>
      </c>
      <c r="T190" s="4">
        <f t="shared" si="32"/>
        <v>0</v>
      </c>
      <c r="U190" s="112" t="e">
        <f t="shared" si="33"/>
        <v>#DIV/0!</v>
      </c>
      <c r="V190" s="112" t="e">
        <f t="shared" si="34"/>
        <v>#DIV/0!</v>
      </c>
      <c r="W190" s="112" t="e">
        <f t="shared" si="30"/>
        <v>#DIV/0!</v>
      </c>
    </row>
    <row r="191" spans="1:23" x14ac:dyDescent="0.2">
      <c r="A191" s="48" t="s">
        <v>3302</v>
      </c>
      <c r="B191" s="48" t="s">
        <v>3649</v>
      </c>
      <c r="C191" s="48"/>
      <c r="D191" s="48" t="s">
        <v>907</v>
      </c>
      <c r="E191" s="48" t="s">
        <v>250</v>
      </c>
      <c r="F191" s="48" t="s">
        <v>250</v>
      </c>
      <c r="G191" s="48" t="s">
        <v>1117</v>
      </c>
      <c r="H191" s="91">
        <v>13.19</v>
      </c>
      <c r="I191" s="7">
        <f>VLOOKUP(E191,Steuerung!$A$17:$E$500,5,FALSE)</f>
        <v>1</v>
      </c>
      <c r="J191" s="73">
        <f>VLOOKUP(E191,Steuerung!$A$17:$F$500,6,FALSE)</f>
        <v>29.166666666666657</v>
      </c>
      <c r="K191" s="7">
        <f>VLOOKUP(F191,Steuerung!$A$17:$G$500,7,FALSE)</f>
        <v>1</v>
      </c>
      <c r="L191" s="7">
        <f>VLOOKUP(F191,Steuerung!$A$17:$H$500,8,FALSE)</f>
        <v>23</v>
      </c>
      <c r="M191" s="73">
        <f t="shared" si="26"/>
        <v>52.166666666666657</v>
      </c>
      <c r="N191" s="91">
        <f t="shared" si="27"/>
        <v>688.07833333333315</v>
      </c>
      <c r="O191" s="91">
        <f t="shared" si="28"/>
        <v>384.7083333333332</v>
      </c>
      <c r="P191" s="91">
        <f t="shared" si="29"/>
        <v>303.37</v>
      </c>
      <c r="Q191" s="63">
        <f>VLOOKUP(E191,Steuerung!$A$17:$B$500,2,FALSE)</f>
        <v>0</v>
      </c>
      <c r="R191" s="63">
        <f>VLOOKUP(F191,Steuerung!$A$17:$B$500,2,FALSE)</f>
        <v>0</v>
      </c>
      <c r="S191" s="4">
        <f t="shared" si="31"/>
        <v>0</v>
      </c>
      <c r="T191" s="4">
        <f t="shared" si="32"/>
        <v>0</v>
      </c>
      <c r="U191" s="112" t="e">
        <f t="shared" si="33"/>
        <v>#DIV/0!</v>
      </c>
      <c r="V191" s="112" t="e">
        <f t="shared" si="34"/>
        <v>#DIV/0!</v>
      </c>
      <c r="W191" s="112" t="e">
        <f t="shared" si="30"/>
        <v>#DIV/0!</v>
      </c>
    </row>
    <row r="192" spans="1:23" x14ac:dyDescent="0.2">
      <c r="A192" s="48"/>
      <c r="B192" s="48"/>
      <c r="C192" s="48"/>
      <c r="D192" s="48"/>
      <c r="E192" s="48"/>
      <c r="F192" s="48"/>
      <c r="G192" s="48"/>
      <c r="H192" s="91"/>
      <c r="I192" s="7"/>
      <c r="J192" s="73"/>
      <c r="K192" s="7"/>
      <c r="L192" s="7"/>
      <c r="M192" s="73"/>
      <c r="N192" s="91"/>
      <c r="O192" s="91"/>
      <c r="P192" s="91"/>
      <c r="Q192" s="112"/>
      <c r="R192" s="112"/>
      <c r="S192" s="4"/>
      <c r="T192" s="4"/>
      <c r="U192" s="112"/>
      <c r="V192" s="112"/>
      <c r="W192" s="112"/>
    </row>
    <row r="193" spans="1:23" x14ac:dyDescent="0.2">
      <c r="A193" s="2" t="s">
        <v>3725</v>
      </c>
      <c r="B193" s="48"/>
      <c r="C193" s="48"/>
      <c r="D193" s="48"/>
      <c r="E193" s="48"/>
      <c r="F193" s="48"/>
      <c r="G193" s="48"/>
      <c r="H193" s="102">
        <f>SUM(H10:H191)</f>
        <v>5149.4500000000007</v>
      </c>
      <c r="I193" s="7"/>
      <c r="J193" s="73"/>
      <c r="K193" s="7"/>
      <c r="L193" s="7"/>
      <c r="M193" s="73"/>
      <c r="N193" s="102">
        <f>SUM(N10:N191)</f>
        <v>576389.27533333329</v>
      </c>
      <c r="O193" s="102">
        <f>SUM(O10:O191)</f>
        <v>366446.56733333343</v>
      </c>
      <c r="P193" s="102">
        <f>SUM(P10:P191)</f>
        <v>209942.70799999987</v>
      </c>
      <c r="Q193" s="112"/>
      <c r="R193" s="112"/>
      <c r="S193" s="374">
        <f t="shared" ref="S193:T193" si="44">SUM(S10:S191)</f>
        <v>0</v>
      </c>
      <c r="T193" s="374">
        <f t="shared" si="44"/>
        <v>0</v>
      </c>
      <c r="U193" s="103" t="e">
        <f>SUM(U10:U191)</f>
        <v>#DIV/0!</v>
      </c>
      <c r="V193" s="103" t="e">
        <f>SUM(V10:V191)</f>
        <v>#DIV/0!</v>
      </c>
      <c r="W193" s="103" t="e">
        <f>SUM(W10:W191)</f>
        <v>#DIV/0!</v>
      </c>
    </row>
    <row r="195" spans="1:23" x14ac:dyDescent="0.2">
      <c r="A195" s="48" t="s">
        <v>2715</v>
      </c>
      <c r="B195" s="48" t="s">
        <v>3677</v>
      </c>
      <c r="C195" s="48"/>
    </row>
    <row r="196" spans="1:23" x14ac:dyDescent="0.2">
      <c r="A196" s="48"/>
      <c r="B196" s="48" t="s">
        <v>3678</v>
      </c>
      <c r="C196" s="48"/>
    </row>
    <row r="197" spans="1:23" x14ac:dyDescent="0.2">
      <c r="A197" s="48" t="s">
        <v>2857</v>
      </c>
      <c r="B197" s="48" t="s">
        <v>3679</v>
      </c>
      <c r="C197" s="48"/>
    </row>
    <row r="198" spans="1:23" x14ac:dyDescent="0.2">
      <c r="A198" s="48"/>
      <c r="B198" s="48" t="s">
        <v>3678</v>
      </c>
      <c r="C198" s="48"/>
    </row>
    <row r="203" spans="1:23" x14ac:dyDescent="0.2">
      <c r="C203" s="92" t="s">
        <v>929</v>
      </c>
      <c r="D203" s="414"/>
      <c r="E203" s="32">
        <f>E205-E204</f>
        <v>176</v>
      </c>
    </row>
    <row r="204" spans="1:23" x14ac:dyDescent="0.2">
      <c r="C204" s="92" t="s">
        <v>930</v>
      </c>
      <c r="D204" s="414"/>
      <c r="E204" s="32">
        <f>COUNTIFS(M10:M191,0)</f>
        <v>1</v>
      </c>
    </row>
    <row r="205" spans="1:23" x14ac:dyDescent="0.2">
      <c r="C205" s="92" t="s">
        <v>931</v>
      </c>
      <c r="D205" s="414"/>
      <c r="E205" s="32">
        <f>COUNTA(M10:M191)</f>
        <v>177</v>
      </c>
    </row>
  </sheetData>
  <sheetProtection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D7AF0-537B-446E-9E43-A77F1D4F67BB}">
  <sheetPr codeName="Tabelle140"/>
  <dimension ref="A1:W23"/>
  <sheetViews>
    <sheetView showGridLines="0" workbookViewId="0">
      <selection activeCell="C21" sqref="C21:E23"/>
    </sheetView>
  </sheetViews>
  <sheetFormatPr baseColWidth="10" defaultColWidth="11.42578125" defaultRowHeight="12.75" x14ac:dyDescent="0.2"/>
  <sheetData>
    <row r="1" spans="1:23" x14ac:dyDescent="0.2">
      <c r="A1" s="620"/>
      <c r="B1" s="48"/>
      <c r="C1" s="48"/>
      <c r="D1" s="48"/>
      <c r="E1" s="48"/>
      <c r="F1" s="48"/>
      <c r="G1" s="48"/>
      <c r="H1" s="91"/>
      <c r="I1" s="7"/>
      <c r="J1" s="7"/>
      <c r="K1" s="7"/>
      <c r="L1" s="7"/>
      <c r="M1" s="7"/>
      <c r="N1" s="91"/>
      <c r="O1" s="91"/>
      <c r="P1" s="91"/>
      <c r="Q1" s="63"/>
      <c r="R1" s="63"/>
      <c r="S1" s="63"/>
      <c r="T1" s="63"/>
      <c r="U1" s="112"/>
      <c r="V1" s="112"/>
      <c r="W1" s="112"/>
    </row>
    <row r="2" spans="1:23" x14ac:dyDescent="0.2">
      <c r="A2" s="48"/>
      <c r="B2" s="621"/>
      <c r="C2" s="92"/>
      <c r="D2" s="48"/>
      <c r="E2" s="1303" t="s">
        <v>841</v>
      </c>
      <c r="F2" s="1304"/>
      <c r="G2" s="48"/>
      <c r="H2" s="91"/>
      <c r="I2" s="7"/>
      <c r="J2" s="7"/>
      <c r="K2" s="7"/>
      <c r="L2" s="7"/>
      <c r="M2" s="7"/>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3"/>
      <c r="K4" s="1307" t="s">
        <v>850</v>
      </c>
      <c r="L4" s="1313"/>
      <c r="M4" s="499"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2" t="s">
        <v>857</v>
      </c>
      <c r="K5" s="622" t="s">
        <v>856</v>
      </c>
      <c r="L5" s="622" t="s">
        <v>857</v>
      </c>
      <c r="M5" s="623" t="s">
        <v>857</v>
      </c>
      <c r="N5" s="91"/>
      <c r="O5" s="91"/>
      <c r="P5" s="91"/>
      <c r="Q5" s="618" t="s">
        <v>858</v>
      </c>
      <c r="R5" s="619" t="s">
        <v>858</v>
      </c>
      <c r="S5" s="439" t="s">
        <v>4</v>
      </c>
      <c r="T5" s="439" t="s">
        <v>854</v>
      </c>
      <c r="U5" s="627" t="s">
        <v>859</v>
      </c>
      <c r="V5" s="628" t="s">
        <v>860</v>
      </c>
      <c r="W5" s="628" t="s">
        <v>861</v>
      </c>
    </row>
    <row r="7" spans="1:23" x14ac:dyDescent="0.2">
      <c r="A7" s="2" t="s">
        <v>3726</v>
      </c>
      <c r="B7" s="114"/>
      <c r="C7" s="114"/>
      <c r="D7" s="114"/>
      <c r="E7" s="48"/>
      <c r="F7" s="48"/>
      <c r="G7" s="48"/>
      <c r="H7" s="91"/>
      <c r="I7" s="7"/>
      <c r="J7" s="7"/>
      <c r="K7" s="7"/>
      <c r="L7" s="7"/>
      <c r="M7" s="7"/>
      <c r="N7" s="91"/>
      <c r="O7" s="91"/>
      <c r="P7" s="91"/>
      <c r="Q7" s="112"/>
      <c r="R7" s="112"/>
      <c r="S7" s="112"/>
      <c r="T7" s="112"/>
      <c r="U7" s="112"/>
      <c r="V7" s="112"/>
      <c r="W7" s="112"/>
    </row>
    <row r="8" spans="1:23" x14ac:dyDescent="0.2">
      <c r="A8" s="48" t="s">
        <v>2139</v>
      </c>
      <c r="B8" s="115"/>
      <c r="C8" s="115"/>
      <c r="D8" s="114"/>
      <c r="E8" s="48"/>
      <c r="F8" s="48"/>
      <c r="G8" s="48"/>
      <c r="H8" s="91"/>
      <c r="I8" s="7"/>
      <c r="J8" s="7"/>
      <c r="K8" s="7"/>
      <c r="L8" s="7"/>
      <c r="M8" s="7"/>
      <c r="N8" s="91"/>
      <c r="O8" s="91"/>
      <c r="P8" s="91"/>
      <c r="Q8" s="112"/>
      <c r="R8" s="112"/>
      <c r="S8" s="112"/>
      <c r="T8" s="112"/>
      <c r="U8" s="112"/>
      <c r="V8" s="112"/>
      <c r="W8" s="112"/>
    </row>
    <row r="9" spans="1:23" x14ac:dyDescent="0.2">
      <c r="A9" s="48"/>
      <c r="B9" s="48" t="s">
        <v>793</v>
      </c>
      <c r="C9" s="48"/>
      <c r="D9" s="48" t="s">
        <v>875</v>
      </c>
      <c r="E9" s="48" t="s">
        <v>227</v>
      </c>
      <c r="F9" s="48" t="s">
        <v>227</v>
      </c>
      <c r="G9" s="48" t="s">
        <v>1117</v>
      </c>
      <c r="H9" s="91">
        <v>28.42</v>
      </c>
      <c r="I9" s="7" t="str">
        <f>VLOOKUP(E9,Steuerung!$A$17:$E$500,5,FALSE)</f>
        <v>m</v>
      </c>
      <c r="J9" s="7">
        <f>VLOOKUP(E9,Steuerung!$A$17:$F$500,6,FALSE)</f>
        <v>6.7</v>
      </c>
      <c r="K9" s="7" t="str">
        <f>VLOOKUP(F9,Steuerung!$A$17:$G$500,7,FALSE)</f>
        <v>m</v>
      </c>
      <c r="L9" s="7">
        <f>VLOOKUP(F9,Steuerung!$A$17:$H$500,8,FALSE)</f>
        <v>5.3</v>
      </c>
      <c r="M9" s="7">
        <f>J9+L9</f>
        <v>12</v>
      </c>
      <c r="N9" s="91">
        <f>H9*M9</f>
        <v>341.04</v>
      </c>
      <c r="O9" s="91">
        <f>H9*J9</f>
        <v>190.41400000000002</v>
      </c>
      <c r="P9" s="91">
        <f>H9*L9</f>
        <v>150.626</v>
      </c>
      <c r="Q9" s="63">
        <f>VLOOKUP(E9,Steuerung!$A$17:$B$500,2,FALSE)</f>
        <v>0</v>
      </c>
      <c r="R9" s="63">
        <f>VLOOKUP(F9,Steuerung!$A$17:$B$500,2,FALSE)</f>
        <v>0</v>
      </c>
      <c r="S9" s="4">
        <f t="shared" ref="S9:S11" si="0">IFERROR(O9/Q9,0)</f>
        <v>0</v>
      </c>
      <c r="T9" s="4">
        <f t="shared" ref="T9:T11" si="1">IFERROR(P9/R9,0)</f>
        <v>0</v>
      </c>
      <c r="U9" s="112" t="e">
        <f>IF(J9&gt;0,O9/Q9*SVS_UHR,0)</f>
        <v>#DIV/0!</v>
      </c>
      <c r="V9" s="112" t="e">
        <f>IF(L9&gt;0,P9/R9*SVS_UHR,0)</f>
        <v>#DIV/0!</v>
      </c>
      <c r="W9" s="112" t="e">
        <f>U9+V9</f>
        <v>#DIV/0!</v>
      </c>
    </row>
    <row r="10" spans="1:23" x14ac:dyDescent="0.2">
      <c r="A10" s="48"/>
      <c r="B10" s="48" t="s">
        <v>3727</v>
      </c>
      <c r="C10" s="48"/>
      <c r="D10" s="48" t="s">
        <v>875</v>
      </c>
      <c r="E10" s="48" t="s">
        <v>227</v>
      </c>
      <c r="F10" s="48" t="s">
        <v>227</v>
      </c>
      <c r="G10" s="48" t="s">
        <v>1331</v>
      </c>
      <c r="H10" s="91">
        <v>4.5199999999999996</v>
      </c>
      <c r="I10" s="7" t="str">
        <f>VLOOKUP(E10,Steuerung!$A$17:$E$500,5,FALSE)</f>
        <v>m</v>
      </c>
      <c r="J10" s="7">
        <f>VLOOKUP(E10,Steuerung!$A$17:$F$500,6,FALSE)</f>
        <v>6.7</v>
      </c>
      <c r="K10" s="7" t="str">
        <f>VLOOKUP(F10,Steuerung!$A$17:$G$500,7,FALSE)</f>
        <v>m</v>
      </c>
      <c r="L10" s="7">
        <f>VLOOKUP(F10,Steuerung!$A$17:$H$500,8,FALSE)</f>
        <v>5.3</v>
      </c>
      <c r="M10" s="7">
        <f>J10+L10</f>
        <v>12</v>
      </c>
      <c r="N10" s="91">
        <f>H10*M10</f>
        <v>54.239999999999995</v>
      </c>
      <c r="O10" s="91">
        <f>H10*J10</f>
        <v>30.283999999999999</v>
      </c>
      <c r="P10" s="91">
        <f>H10*L10</f>
        <v>23.955999999999996</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U10+V10</f>
        <v>#DIV/0!</v>
      </c>
    </row>
    <row r="11" spans="1:23" x14ac:dyDescent="0.2">
      <c r="A11" s="48"/>
      <c r="B11" s="48" t="s">
        <v>2386</v>
      </c>
      <c r="C11" s="48"/>
      <c r="D11" s="48" t="s">
        <v>868</v>
      </c>
      <c r="E11" s="48" t="s">
        <v>227</v>
      </c>
      <c r="F11" s="48" t="s">
        <v>227</v>
      </c>
      <c r="G11" s="48" t="s">
        <v>1334</v>
      </c>
      <c r="H11" s="91">
        <v>21.34</v>
      </c>
      <c r="I11" s="7" t="str">
        <f>VLOOKUP(E11,Steuerung!$A$17:$E$500,5,FALSE)</f>
        <v>m</v>
      </c>
      <c r="J11" s="7">
        <f>VLOOKUP(E11,Steuerung!$A$17:$F$500,6,FALSE)</f>
        <v>6.7</v>
      </c>
      <c r="K11" s="7" t="str">
        <f>VLOOKUP(F11,Steuerung!$A$17:$G$500,7,FALSE)</f>
        <v>m</v>
      </c>
      <c r="L11" s="7">
        <f>VLOOKUP(F11,Steuerung!$A$17:$H$500,8,FALSE)</f>
        <v>5.3</v>
      </c>
      <c r="M11" s="7">
        <f>J11+L11</f>
        <v>12</v>
      </c>
      <c r="N11" s="91">
        <f>H11*M11</f>
        <v>256.08</v>
      </c>
      <c r="O11" s="91">
        <f>H11*J11</f>
        <v>142.97800000000001</v>
      </c>
      <c r="P11" s="91">
        <f>H11*L11</f>
        <v>113.10199999999999</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U11+V11</f>
        <v>#DIV/0!</v>
      </c>
    </row>
    <row r="12" spans="1:23" x14ac:dyDescent="0.2">
      <c r="A12" s="48"/>
      <c r="B12" s="48" t="s">
        <v>3728</v>
      </c>
      <c r="C12" s="48"/>
      <c r="D12" s="48" t="s">
        <v>868</v>
      </c>
      <c r="E12" s="48"/>
      <c r="F12" s="48"/>
      <c r="G12" s="48" t="s">
        <v>3729</v>
      </c>
      <c r="H12" s="91"/>
      <c r="I12" s="7"/>
      <c r="J12" s="7"/>
      <c r="K12" s="7"/>
      <c r="L12" s="7"/>
      <c r="M12" s="7"/>
      <c r="N12" s="91"/>
      <c r="O12" s="91"/>
      <c r="P12" s="91"/>
      <c r="Q12" s="63"/>
      <c r="R12" s="63"/>
      <c r="S12" s="63"/>
      <c r="T12" s="63"/>
      <c r="U12" s="112"/>
      <c r="V12" s="112"/>
      <c r="W12" s="112"/>
    </row>
    <row r="13" spans="1:23" x14ac:dyDescent="0.2">
      <c r="A13" s="48" t="s">
        <v>3730</v>
      </c>
      <c r="B13" s="48"/>
      <c r="C13" s="48"/>
      <c r="D13" s="48"/>
      <c r="E13" s="48"/>
      <c r="F13" s="48"/>
      <c r="G13" s="48"/>
      <c r="H13" s="91"/>
      <c r="I13" s="7"/>
      <c r="J13" s="7"/>
      <c r="K13" s="7"/>
      <c r="L13" s="7"/>
      <c r="M13" s="7"/>
      <c r="N13" s="91"/>
      <c r="O13" s="91"/>
      <c r="P13" s="91"/>
      <c r="Q13" s="63"/>
      <c r="R13" s="63"/>
      <c r="S13" s="4"/>
      <c r="T13" s="4"/>
      <c r="U13" s="112"/>
      <c r="V13" s="112"/>
      <c r="W13" s="112"/>
    </row>
    <row r="14" spans="1:23" x14ac:dyDescent="0.2">
      <c r="A14" s="48"/>
      <c r="B14" s="48" t="s">
        <v>3728</v>
      </c>
      <c r="C14" s="48"/>
      <c r="D14" s="48" t="s">
        <v>868</v>
      </c>
      <c r="E14" s="48"/>
      <c r="F14" s="48"/>
      <c r="G14" s="48" t="s">
        <v>3729</v>
      </c>
      <c r="H14" s="91"/>
      <c r="I14" s="7"/>
      <c r="J14" s="7"/>
      <c r="K14" s="7"/>
      <c r="L14" s="7"/>
      <c r="M14" s="7"/>
      <c r="N14" s="91"/>
      <c r="O14" s="91"/>
      <c r="P14" s="91"/>
      <c r="Q14" s="63"/>
      <c r="R14" s="63"/>
      <c r="S14" s="63"/>
      <c r="T14" s="63"/>
      <c r="U14" s="112"/>
      <c r="V14" s="112"/>
      <c r="W14" s="112"/>
    </row>
    <row r="15" spans="1:23" x14ac:dyDescent="0.2">
      <c r="A15" s="48" t="s">
        <v>2137</v>
      </c>
      <c r="B15" s="48"/>
      <c r="C15" s="48"/>
      <c r="D15" s="48"/>
      <c r="E15" s="48"/>
      <c r="F15" s="48"/>
      <c r="G15" s="48"/>
      <c r="H15" s="91"/>
      <c r="I15" s="7"/>
      <c r="J15" s="7"/>
      <c r="K15" s="7"/>
      <c r="L15" s="7"/>
      <c r="M15" s="7"/>
      <c r="N15" s="91"/>
      <c r="O15" s="91"/>
      <c r="P15" s="91"/>
      <c r="Q15" s="63"/>
      <c r="R15" s="63"/>
      <c r="S15" s="63"/>
      <c r="T15" s="63"/>
      <c r="U15" s="112"/>
      <c r="V15" s="112"/>
      <c r="W15" s="112"/>
    </row>
    <row r="16" spans="1:23" x14ac:dyDescent="0.2">
      <c r="A16" s="48"/>
      <c r="B16" s="48" t="s">
        <v>2386</v>
      </c>
      <c r="C16" s="48"/>
      <c r="D16" s="48" t="s">
        <v>868</v>
      </c>
      <c r="E16" s="48" t="s">
        <v>227</v>
      </c>
      <c r="F16" s="48" t="s">
        <v>227</v>
      </c>
      <c r="G16" s="48" t="s">
        <v>1117</v>
      </c>
      <c r="H16" s="91">
        <v>158.69</v>
      </c>
      <c r="I16" s="7" t="str">
        <f>VLOOKUP(E16,Steuerung!$A$17:$E$500,5,FALSE)</f>
        <v>m</v>
      </c>
      <c r="J16" s="7">
        <f>VLOOKUP(E16,Steuerung!$A$17:$F$500,6,FALSE)</f>
        <v>6.7</v>
      </c>
      <c r="K16" s="7" t="str">
        <f>VLOOKUP(F16,Steuerung!$A$17:$G$500,7,FALSE)</f>
        <v>m</v>
      </c>
      <c r="L16" s="7">
        <f>VLOOKUP(F16,Steuerung!$A$17:$H$500,8,FALSE)</f>
        <v>5.3</v>
      </c>
      <c r="M16" s="7">
        <f>J16+L16</f>
        <v>12</v>
      </c>
      <c r="N16" s="91">
        <f>H16*M16</f>
        <v>1904.28</v>
      </c>
      <c r="O16" s="91">
        <f>H16*J16</f>
        <v>1063.223</v>
      </c>
      <c r="P16" s="91">
        <f>H16*L16</f>
        <v>841.05700000000002</v>
      </c>
      <c r="Q16" s="63">
        <f>VLOOKUP(E16,Steuerung!$A$17:$B$500,2,FALSE)</f>
        <v>0</v>
      </c>
      <c r="R16" s="63">
        <f>VLOOKUP(F16,Steuerung!$A$17:$B$500,2,FALSE)</f>
        <v>0</v>
      </c>
      <c r="S16" s="4">
        <f>IFERROR(O16/Q16,0)</f>
        <v>0</v>
      </c>
      <c r="T16" s="4">
        <f>IFERROR(P16/R16,0)</f>
        <v>0</v>
      </c>
      <c r="U16" s="112" t="e">
        <f>IF(J16&gt;0,O16/Q16*SVS_UHR,0)</f>
        <v>#DIV/0!</v>
      </c>
      <c r="V16" s="112" t="e">
        <f>IF(L16&gt;0,P16/R16*SVS_UHR,0)</f>
        <v>#DIV/0!</v>
      </c>
      <c r="W16" s="112" t="e">
        <f>U16+V16</f>
        <v>#DIV/0!</v>
      </c>
    </row>
    <row r="17" spans="1:23" x14ac:dyDescent="0.2">
      <c r="A17" s="48"/>
      <c r="B17" s="48"/>
      <c r="C17" s="48"/>
      <c r="D17" s="48"/>
      <c r="E17" s="48"/>
      <c r="F17" s="48"/>
      <c r="G17" s="48"/>
      <c r="H17" s="91"/>
      <c r="I17" s="7"/>
      <c r="J17" s="7"/>
      <c r="K17" s="7"/>
      <c r="L17" s="7"/>
      <c r="M17" s="7"/>
      <c r="N17" s="91"/>
      <c r="O17" s="91"/>
      <c r="P17" s="91"/>
      <c r="Q17" s="112"/>
      <c r="R17" s="112"/>
      <c r="S17" s="112"/>
      <c r="T17" s="112"/>
      <c r="U17" s="112"/>
      <c r="V17" s="112"/>
      <c r="W17" s="112"/>
    </row>
    <row r="18" spans="1:23" x14ac:dyDescent="0.2">
      <c r="A18" s="2" t="s">
        <v>3731</v>
      </c>
      <c r="B18" s="2"/>
      <c r="C18" s="2"/>
      <c r="D18" s="48"/>
      <c r="E18" s="48"/>
      <c r="F18" s="48"/>
      <c r="G18" s="48"/>
      <c r="H18" s="102">
        <f>SUM(H9:H16)</f>
        <v>212.97</v>
      </c>
      <c r="I18" s="102"/>
      <c r="J18" s="7"/>
      <c r="K18" s="7"/>
      <c r="L18" s="7"/>
      <c r="M18" s="7"/>
      <c r="N18" s="102">
        <f>SUM(N9:N16)</f>
        <v>2555.64</v>
      </c>
      <c r="O18" s="102">
        <f>SUM(O9:O16)</f>
        <v>1426.8989999999999</v>
      </c>
      <c r="P18" s="102">
        <f>SUM(P9:P16)</f>
        <v>1128.741</v>
      </c>
      <c r="Q18" s="102"/>
      <c r="R18" s="112"/>
      <c r="S18" s="374">
        <f t="shared" ref="S18:T18" si="2">SUM(S9:S16)</f>
        <v>0</v>
      </c>
      <c r="T18" s="374">
        <f t="shared" si="2"/>
        <v>0</v>
      </c>
      <c r="U18" s="103" t="e">
        <f>SUM(U9:U16)</f>
        <v>#DIV/0!</v>
      </c>
      <c r="V18" s="103" t="e">
        <f>SUM(V9:V16)</f>
        <v>#DIV/0!</v>
      </c>
      <c r="W18" s="103" t="e">
        <f>SUM(W9:W16)</f>
        <v>#DIV/0!</v>
      </c>
    </row>
    <row r="21" spans="1:23" x14ac:dyDescent="0.2">
      <c r="C21" s="92" t="s">
        <v>929</v>
      </c>
      <c r="D21" s="414"/>
      <c r="E21" s="32">
        <f>E23-E22</f>
        <v>4</v>
      </c>
    </row>
    <row r="22" spans="1:23" x14ac:dyDescent="0.2">
      <c r="C22" s="92" t="s">
        <v>930</v>
      </c>
      <c r="D22" s="414"/>
      <c r="E22" s="32">
        <f>COUNTIFS(M9:M16,0)</f>
        <v>0</v>
      </c>
    </row>
    <row r="23" spans="1:23" x14ac:dyDescent="0.2">
      <c r="C23" s="92" t="s">
        <v>931</v>
      </c>
      <c r="D23" s="414"/>
      <c r="E23" s="32">
        <f>COUNTA(M9:M16)</f>
        <v>4</v>
      </c>
    </row>
  </sheetData>
  <sheetProtection algorithmName="SHA-512" hashValue="RRnRLSIrwpBUyHB7Kdip0lbJwFDMzYJqvKxCh6as8ujlC4FFUOLKiorIdI3WpUO+9v7uI/DvvO2c3EZcPbfegA==" saltValue="WL+ozctjhsW3pLxRxnevR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Tabelle142">
    <pageSetUpPr fitToPage="1"/>
  </sheetPr>
  <dimension ref="A1:W428"/>
  <sheetViews>
    <sheetView showGridLines="0" topLeftCell="A358" zoomScaleNormal="100" workbookViewId="0">
      <selection activeCell="C426" sqref="C426:E428"/>
    </sheetView>
  </sheetViews>
  <sheetFormatPr baseColWidth="10" defaultColWidth="11.42578125" defaultRowHeight="11.25" x14ac:dyDescent="0.2"/>
  <cols>
    <col min="1" max="1" width="11.42578125" style="47"/>
    <col min="2" max="3" width="27.5703125" style="47" customWidth="1"/>
    <col min="4" max="4" width="5.7109375" style="47" customWidth="1"/>
    <col min="5" max="6" width="9.28515625" style="47" customWidth="1"/>
    <col min="7" max="7" width="7.42578125" style="47" customWidth="1"/>
    <col min="8" max="8" width="11.42578125" style="66"/>
    <col min="9" max="9" width="6" style="67" customWidth="1"/>
    <col min="10" max="10" width="6" style="83" customWidth="1"/>
    <col min="11" max="12" width="6" style="67" customWidth="1"/>
    <col min="13" max="13" width="6" style="83" customWidth="1"/>
    <col min="14" max="14" width="13" style="66" customWidth="1"/>
    <col min="15" max="15" width="12.42578125" style="66" customWidth="1"/>
    <col min="16" max="16" width="11.5703125" style="66" bestFit="1" customWidth="1"/>
    <col min="17" max="20" width="11.5703125" style="68" customWidth="1"/>
    <col min="21" max="23" width="11.42578125" style="69"/>
    <col min="24" max="16384" width="11.42578125" style="47"/>
  </cols>
  <sheetData>
    <row r="1" spans="1:23" ht="13.5" customHeight="1"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c r="U4" s="112"/>
      <c r="V4" s="112"/>
      <c r="W4" s="112"/>
    </row>
    <row r="5" spans="1:23" ht="12.75" customHeight="1"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ht="15.75" x14ac:dyDescent="0.25">
      <c r="A6" s="57" t="s">
        <v>3732</v>
      </c>
      <c r="B6" s="57"/>
      <c r="C6" s="57"/>
      <c r="D6" s="48"/>
      <c r="E6" s="48"/>
      <c r="F6" s="48"/>
      <c r="G6" s="48"/>
      <c r="H6" s="91"/>
      <c r="I6" s="7"/>
      <c r="J6" s="73"/>
      <c r="K6" s="7"/>
      <c r="L6" s="7"/>
      <c r="M6" s="73"/>
      <c r="N6" s="91"/>
      <c r="O6" s="91"/>
      <c r="P6" s="91"/>
      <c r="Q6" s="112"/>
      <c r="R6" s="112"/>
      <c r="S6" s="112"/>
      <c r="T6" s="112"/>
      <c r="U6" s="112"/>
      <c r="V6" s="112"/>
      <c r="W6" s="112"/>
    </row>
    <row r="7" spans="1:23" ht="15.75" x14ac:dyDescent="0.25">
      <c r="A7" s="57"/>
      <c r="B7" s="203" t="s">
        <v>3733</v>
      </c>
      <c r="C7" s="57"/>
      <c r="D7" s="48"/>
      <c r="E7" s="48"/>
      <c r="F7" s="48"/>
      <c r="G7" s="48"/>
      <c r="H7" s="91"/>
      <c r="I7" s="7"/>
      <c r="J7" s="73"/>
      <c r="K7" s="7"/>
      <c r="L7" s="7"/>
      <c r="M7" s="73"/>
      <c r="N7" s="91"/>
      <c r="O7" s="91"/>
      <c r="P7" s="91"/>
      <c r="Q7" s="112"/>
      <c r="R7" s="112"/>
      <c r="S7" s="112"/>
      <c r="T7" s="112"/>
      <c r="U7" s="112"/>
      <c r="V7" s="112"/>
      <c r="W7" s="112"/>
    </row>
    <row r="8" spans="1:23" x14ac:dyDescent="0.2">
      <c r="A8" s="48" t="s">
        <v>1324</v>
      </c>
      <c r="B8" s="48"/>
      <c r="C8" s="48"/>
      <c r="D8" s="48"/>
      <c r="E8" s="48"/>
      <c r="F8" s="48"/>
      <c r="G8" s="48"/>
      <c r="H8" s="91"/>
      <c r="I8" s="7"/>
      <c r="J8" s="73"/>
      <c r="K8" s="7"/>
      <c r="L8" s="7"/>
      <c r="M8" s="73"/>
      <c r="N8" s="91"/>
      <c r="O8" s="91"/>
      <c r="P8" s="91"/>
      <c r="Q8" s="112"/>
      <c r="R8" s="112"/>
      <c r="S8" s="112"/>
      <c r="T8" s="112"/>
      <c r="U8" s="112"/>
      <c r="V8" s="112"/>
      <c r="W8" s="112"/>
    </row>
    <row r="9" spans="1:23" x14ac:dyDescent="0.2">
      <c r="A9" s="48" t="s">
        <v>3734</v>
      </c>
      <c r="B9" s="48" t="s">
        <v>2168</v>
      </c>
      <c r="C9" s="48"/>
      <c r="D9" s="48" t="s">
        <v>875</v>
      </c>
      <c r="E9" s="48" t="s">
        <v>159</v>
      </c>
      <c r="F9" s="48" t="s">
        <v>159</v>
      </c>
      <c r="G9" s="48" t="s">
        <v>876</v>
      </c>
      <c r="H9" s="91">
        <v>17.21</v>
      </c>
      <c r="I9" s="7">
        <f>VLOOKUP(E9,Steuerung!$A$17:$E$500,5,FALSE)</f>
        <v>2</v>
      </c>
      <c r="J9" s="73">
        <f>VLOOKUP(E9,Steuerung!$A$17:$F$500,6,FALSE)</f>
        <v>58.333333333333329</v>
      </c>
      <c r="K9" s="7">
        <f>VLOOKUP(F9,Steuerung!$A$17:$G$500,7,FALSE)</f>
        <v>2</v>
      </c>
      <c r="L9" s="7">
        <f>VLOOKUP(F9,Steuerung!$A$17:$H$500,8,FALSE)</f>
        <v>46</v>
      </c>
      <c r="M9" s="73">
        <f>J9+L9</f>
        <v>104.33333333333333</v>
      </c>
      <c r="N9" s="91">
        <f>H9*M9</f>
        <v>1795.5766666666666</v>
      </c>
      <c r="O9" s="91">
        <f>H9*J9</f>
        <v>1003.9166666666666</v>
      </c>
      <c r="P9" s="91">
        <f>H9*L9</f>
        <v>791.66000000000008</v>
      </c>
      <c r="Q9" s="63">
        <f>VLOOKUP(E9,Steuerung!$A$17:$B$500,2,FALSE)</f>
        <v>0</v>
      </c>
      <c r="R9" s="63">
        <f>VLOOKUP(F9,Steuerung!$A$17:$B$500,2,FALSE)</f>
        <v>0</v>
      </c>
      <c r="S9" s="4">
        <f t="shared" ref="S9:S12" si="0">IFERROR(O9/Q9,0)</f>
        <v>0</v>
      </c>
      <c r="T9" s="4">
        <f t="shared" ref="T9:T12" si="1">IFERROR(P9/R9,0)</f>
        <v>0</v>
      </c>
      <c r="U9" s="112" t="e">
        <f>IF(J9&gt;0,O9/Q9*SVS_UHR,0)</f>
        <v>#DIV/0!</v>
      </c>
      <c r="V9" s="112" t="e">
        <f>IF(L9&gt;0,P9/R9*SVS_UHR,0)</f>
        <v>#DIV/0!</v>
      </c>
      <c r="W9" s="112" t="e">
        <f>U9+V9</f>
        <v>#DIV/0!</v>
      </c>
    </row>
    <row r="10" spans="1:23" x14ac:dyDescent="0.2">
      <c r="A10" s="48" t="s">
        <v>1327</v>
      </c>
      <c r="B10" s="48" t="s">
        <v>793</v>
      </c>
      <c r="C10" s="48"/>
      <c r="D10" s="48" t="s">
        <v>875</v>
      </c>
      <c r="E10" s="48" t="s">
        <v>179</v>
      </c>
      <c r="F10" s="48" t="s">
        <v>179</v>
      </c>
      <c r="G10" s="48" t="s">
        <v>869</v>
      </c>
      <c r="H10" s="91">
        <v>36.11</v>
      </c>
      <c r="I10" s="7">
        <f>VLOOKUP(E10,Steuerung!$A$17:$E$500,5,FALSE)</f>
        <v>2</v>
      </c>
      <c r="J10" s="73">
        <f>VLOOKUP(E10,Steuerung!$A$17:$F$500,6,FALSE)</f>
        <v>58.333333333333329</v>
      </c>
      <c r="K10" s="7">
        <f>VLOOKUP(F10,Steuerung!$A$17:$G$500,7,FALSE)</f>
        <v>2</v>
      </c>
      <c r="L10" s="7">
        <f>VLOOKUP(F10,Steuerung!$A$17:$H$500,8,FALSE)</f>
        <v>46</v>
      </c>
      <c r="M10" s="73">
        <f t="shared" ref="M10:M74" si="2">J10+L10</f>
        <v>104.33333333333333</v>
      </c>
      <c r="N10" s="91">
        <f t="shared" ref="N10:N74" si="3">H10*M10</f>
        <v>3767.4766666666665</v>
      </c>
      <c r="O10" s="91">
        <f t="shared" ref="O10:O74" si="4">H10*J10</f>
        <v>2106.4166666666665</v>
      </c>
      <c r="P10" s="91">
        <f t="shared" ref="P10:P74" si="5">H10*L10</f>
        <v>1661.06</v>
      </c>
      <c r="Q10" s="63">
        <f>VLOOKUP(E10,Steuerung!$A$17:$B$500,2,FALSE)</f>
        <v>0</v>
      </c>
      <c r="R10" s="63">
        <f>VLOOKUP(F10,Steuerung!$A$17:$B$500,2,FALSE)</f>
        <v>0</v>
      </c>
      <c r="S10" s="4">
        <f t="shared" si="0"/>
        <v>0</v>
      </c>
      <c r="T10" s="4">
        <f t="shared" si="1"/>
        <v>0</v>
      </c>
      <c r="U10" s="112" t="e">
        <f>IF(J10&gt;0,O10/Q10*SVS_UHR,0)</f>
        <v>#DIV/0!</v>
      </c>
      <c r="V10" s="112" t="e">
        <f>IF(L10&gt;0,P10/R10*SVS_UHR,0)</f>
        <v>#DIV/0!</v>
      </c>
      <c r="W10" s="112" t="e">
        <f t="shared" ref="W10:W74" si="6">U10+V10</f>
        <v>#DIV/0!</v>
      </c>
    </row>
    <row r="11" spans="1:23" x14ac:dyDescent="0.2">
      <c r="A11" s="48" t="s">
        <v>3735</v>
      </c>
      <c r="B11" s="48" t="s">
        <v>793</v>
      </c>
      <c r="C11" s="48"/>
      <c r="D11" s="48" t="s">
        <v>875</v>
      </c>
      <c r="E11" s="48" t="s">
        <v>177</v>
      </c>
      <c r="F11" s="48" t="s">
        <v>177</v>
      </c>
      <c r="G11" s="48" t="s">
        <v>869</v>
      </c>
      <c r="H11" s="91">
        <v>27.21</v>
      </c>
      <c r="I11" s="7">
        <f>VLOOKUP(E11,Steuerung!$A$17:$E$500,5,FALSE)</f>
        <v>1</v>
      </c>
      <c r="J11" s="73">
        <f>VLOOKUP(E11,Steuerung!$A$17:$F$500,6,FALSE)</f>
        <v>29.166666666666657</v>
      </c>
      <c r="K11" s="7">
        <f>VLOOKUP(F11,Steuerung!$A$17:$G$500,7,FALSE)</f>
        <v>1</v>
      </c>
      <c r="L11" s="7">
        <f>VLOOKUP(F11,Steuerung!$A$17:$H$500,8,FALSE)</f>
        <v>23</v>
      </c>
      <c r="M11" s="73">
        <f t="shared" si="2"/>
        <v>52.166666666666657</v>
      </c>
      <c r="N11" s="91">
        <f t="shared" si="3"/>
        <v>1419.4549999999997</v>
      </c>
      <c r="O11" s="91">
        <f t="shared" si="4"/>
        <v>793.62499999999977</v>
      </c>
      <c r="P11" s="91">
        <f t="shared" si="5"/>
        <v>625.83000000000004</v>
      </c>
      <c r="Q11" s="63">
        <f>VLOOKUP(E11,Steuerung!$A$17:$B$500,2,FALSE)</f>
        <v>0</v>
      </c>
      <c r="R11" s="63">
        <f>VLOOKUP(F11,Steuerung!$A$17:$B$500,2,FALSE)</f>
        <v>0</v>
      </c>
      <c r="S11" s="4">
        <f t="shared" si="0"/>
        <v>0</v>
      </c>
      <c r="T11" s="4">
        <f t="shared" si="1"/>
        <v>0</v>
      </c>
      <c r="U11" s="112" t="e">
        <f>IF(J11&gt;0,O11/Q11*SVS_UHR,0)</f>
        <v>#DIV/0!</v>
      </c>
      <c r="V11" s="112" t="e">
        <f>IF(L11&gt;0,P11/R11*SVS_UHR,0)</f>
        <v>#DIV/0!</v>
      </c>
      <c r="W11" s="112" t="e">
        <f t="shared" si="6"/>
        <v>#DIV/0!</v>
      </c>
    </row>
    <row r="12" spans="1:23" x14ac:dyDescent="0.2">
      <c r="A12" s="48" t="s">
        <v>3735</v>
      </c>
      <c r="B12" s="48" t="s">
        <v>793</v>
      </c>
      <c r="C12" s="48"/>
      <c r="D12" s="48" t="s">
        <v>875</v>
      </c>
      <c r="E12" s="48" t="s">
        <v>177</v>
      </c>
      <c r="F12" s="48" t="s">
        <v>177</v>
      </c>
      <c r="G12" s="48" t="s">
        <v>869</v>
      </c>
      <c r="H12" s="91">
        <v>2.88</v>
      </c>
      <c r="I12" s="7">
        <f>VLOOKUP(E12,Steuerung!$A$17:$E$500,5,FALSE)</f>
        <v>1</v>
      </c>
      <c r="J12" s="73">
        <f>VLOOKUP(E12,Steuerung!$A$17:$F$500,6,FALSE)</f>
        <v>29.166666666666657</v>
      </c>
      <c r="K12" s="7">
        <f>VLOOKUP(F12,Steuerung!$A$17:$G$500,7,FALSE)</f>
        <v>1</v>
      </c>
      <c r="L12" s="7">
        <f>VLOOKUP(F12,Steuerung!$A$17:$H$500,8,FALSE)</f>
        <v>23</v>
      </c>
      <c r="M12" s="73">
        <f t="shared" si="2"/>
        <v>52.166666666666657</v>
      </c>
      <c r="N12" s="91">
        <f t="shared" si="3"/>
        <v>150.23999999999998</v>
      </c>
      <c r="O12" s="91">
        <f t="shared" si="4"/>
        <v>83.999999999999972</v>
      </c>
      <c r="P12" s="91">
        <f t="shared" si="5"/>
        <v>66.239999999999995</v>
      </c>
      <c r="Q12" s="63">
        <f>VLOOKUP(E12,Steuerung!$A$17:$B$500,2,FALSE)</f>
        <v>0</v>
      </c>
      <c r="R12" s="63">
        <f>VLOOKUP(F12,Steuerung!$A$17:$B$500,2,FALSE)</f>
        <v>0</v>
      </c>
      <c r="S12" s="4">
        <f t="shared" si="0"/>
        <v>0</v>
      </c>
      <c r="T12" s="4">
        <f t="shared" si="1"/>
        <v>0</v>
      </c>
      <c r="U12" s="112" t="e">
        <f>IF(J12&gt;0,O12/Q12*SVS_UHR,0)</f>
        <v>#DIV/0!</v>
      </c>
      <c r="V12" s="112" t="e">
        <f>IF(L12&gt;0,P12/R12*SVS_UHR,0)</f>
        <v>#DIV/0!</v>
      </c>
      <c r="W12" s="112" t="e">
        <f t="shared" si="6"/>
        <v>#DIV/0!</v>
      </c>
    </row>
    <row r="13" spans="1:23" x14ac:dyDescent="0.2">
      <c r="A13" s="48" t="s">
        <v>1342</v>
      </c>
      <c r="B13" s="48"/>
      <c r="C13" s="48"/>
      <c r="D13" s="48"/>
      <c r="E13" s="48"/>
      <c r="F13" s="48"/>
      <c r="G13" s="48"/>
      <c r="H13" s="91"/>
      <c r="I13" s="7"/>
      <c r="J13" s="73"/>
      <c r="K13" s="7"/>
      <c r="L13" s="7"/>
      <c r="M13" s="73"/>
      <c r="N13" s="91"/>
      <c r="O13" s="91"/>
      <c r="P13" s="91"/>
      <c r="Q13" s="63"/>
      <c r="R13" s="63"/>
      <c r="S13" s="4"/>
      <c r="T13" s="4"/>
      <c r="U13" s="112"/>
      <c r="V13" s="112"/>
      <c r="W13" s="112"/>
    </row>
    <row r="14" spans="1:23" x14ac:dyDescent="0.2">
      <c r="A14" s="48" t="s">
        <v>877</v>
      </c>
      <c r="B14" s="48" t="s">
        <v>2168</v>
      </c>
      <c r="C14" s="48"/>
      <c r="D14" s="48" t="s">
        <v>875</v>
      </c>
      <c r="E14" s="48" t="s">
        <v>161</v>
      </c>
      <c r="F14" s="48" t="s">
        <v>161</v>
      </c>
      <c r="G14" s="48" t="s">
        <v>876</v>
      </c>
      <c r="H14" s="91">
        <v>36.29</v>
      </c>
      <c r="I14" s="7">
        <f>VLOOKUP(E14,Steuerung!$A$17:$E$500,5,FALSE)</f>
        <v>3</v>
      </c>
      <c r="J14" s="73">
        <f>VLOOKUP(E14,Steuerung!$A$17:$F$500,6,FALSE)</f>
        <v>82.4</v>
      </c>
      <c r="K14" s="7">
        <f>VLOOKUP(F14,Steuerung!$A$17:$G$500,7,FALSE)</f>
        <v>3</v>
      </c>
      <c r="L14" s="7">
        <f>VLOOKUP(F14,Steuerung!$A$17:$H$500,8,FALSE)</f>
        <v>67.800000000000011</v>
      </c>
      <c r="M14" s="73">
        <f t="shared" si="2"/>
        <v>150.20000000000002</v>
      </c>
      <c r="N14" s="91">
        <f t="shared" si="3"/>
        <v>5450.7580000000007</v>
      </c>
      <c r="O14" s="91">
        <f t="shared" si="4"/>
        <v>2990.2960000000003</v>
      </c>
      <c r="P14" s="91">
        <f t="shared" si="5"/>
        <v>2460.4620000000004</v>
      </c>
      <c r="Q14" s="63">
        <f>VLOOKUP(E14,Steuerung!$A$17:$B$500,2,FALSE)</f>
        <v>0</v>
      </c>
      <c r="R14" s="63">
        <f>VLOOKUP(F14,Steuerung!$A$17:$B$500,2,FALSE)</f>
        <v>0</v>
      </c>
      <c r="S14" s="4">
        <f t="shared" ref="S14:S60" si="7">IFERROR(O14/Q14,0)</f>
        <v>0</v>
      </c>
      <c r="T14" s="4">
        <f t="shared" ref="T14:T60" si="8">IFERROR(P14/R14,0)</f>
        <v>0</v>
      </c>
      <c r="U14" s="112" t="e">
        <f t="shared" ref="U14:U60" si="9">IF(J14&gt;0,O14/Q14*SVS_UHR,0)</f>
        <v>#DIV/0!</v>
      </c>
      <c r="V14" s="112" t="e">
        <f t="shared" ref="V14:V60" si="10">IF(L14&gt;0,P14/R14*SVS_UHR,0)</f>
        <v>#DIV/0!</v>
      </c>
      <c r="W14" s="112" t="e">
        <f t="shared" si="6"/>
        <v>#DIV/0!</v>
      </c>
    </row>
    <row r="15" spans="1:23" x14ac:dyDescent="0.2">
      <c r="A15" s="48" t="s">
        <v>1009</v>
      </c>
      <c r="B15" s="48" t="s">
        <v>2168</v>
      </c>
      <c r="C15" s="48"/>
      <c r="D15" s="48" t="s">
        <v>875</v>
      </c>
      <c r="E15" s="48" t="s">
        <v>161</v>
      </c>
      <c r="F15" s="48" t="s">
        <v>161</v>
      </c>
      <c r="G15" s="48" t="s">
        <v>876</v>
      </c>
      <c r="H15" s="91">
        <v>36.29</v>
      </c>
      <c r="I15" s="7">
        <f>VLOOKUP(E15,Steuerung!$A$17:$E$500,5,FALSE)</f>
        <v>3</v>
      </c>
      <c r="J15" s="73">
        <f>VLOOKUP(E15,Steuerung!$A$17:$F$500,6,FALSE)</f>
        <v>82.4</v>
      </c>
      <c r="K15" s="7">
        <f>VLOOKUP(F15,Steuerung!$A$17:$G$500,7,FALSE)</f>
        <v>3</v>
      </c>
      <c r="L15" s="7">
        <f>VLOOKUP(F15,Steuerung!$A$17:$H$500,8,FALSE)</f>
        <v>67.800000000000011</v>
      </c>
      <c r="M15" s="73">
        <f t="shared" si="2"/>
        <v>150.20000000000002</v>
      </c>
      <c r="N15" s="91">
        <f t="shared" si="3"/>
        <v>5450.7580000000007</v>
      </c>
      <c r="O15" s="91">
        <f t="shared" si="4"/>
        <v>2990.2960000000003</v>
      </c>
      <c r="P15" s="91">
        <f t="shared" si="5"/>
        <v>2460.4620000000004</v>
      </c>
      <c r="Q15" s="63">
        <f>VLOOKUP(E15,Steuerung!$A$17:$B$500,2,FALSE)</f>
        <v>0</v>
      </c>
      <c r="R15" s="63">
        <f>VLOOKUP(F15,Steuerung!$A$17:$B$500,2,FALSE)</f>
        <v>0</v>
      </c>
      <c r="S15" s="4">
        <f t="shared" si="7"/>
        <v>0</v>
      </c>
      <c r="T15" s="4">
        <f t="shared" si="8"/>
        <v>0</v>
      </c>
      <c r="U15" s="112" t="e">
        <f t="shared" si="9"/>
        <v>#DIV/0!</v>
      </c>
      <c r="V15" s="112" t="e">
        <f t="shared" si="10"/>
        <v>#DIV/0!</v>
      </c>
      <c r="W15" s="112" t="e">
        <f t="shared" si="6"/>
        <v>#DIV/0!</v>
      </c>
    </row>
    <row r="16" spans="1:23" x14ac:dyDescent="0.2">
      <c r="A16" s="48" t="s">
        <v>1023</v>
      </c>
      <c r="B16" s="48" t="s">
        <v>2564</v>
      </c>
      <c r="C16" s="48"/>
      <c r="D16" s="48" t="s">
        <v>875</v>
      </c>
      <c r="E16" s="48" t="s">
        <v>183</v>
      </c>
      <c r="F16" s="48" t="s">
        <v>183</v>
      </c>
      <c r="G16" s="48" t="s">
        <v>876</v>
      </c>
      <c r="H16" s="91">
        <v>118.64</v>
      </c>
      <c r="I16" s="7">
        <f>VLOOKUP(E16,Steuerung!$A$17:$E$500,5,FALSE)</f>
        <v>5</v>
      </c>
      <c r="J16" s="73">
        <f>VLOOKUP(E16,Steuerung!$A$17:$F$500,6,FALSE)</f>
        <v>137.33333333333334</v>
      </c>
      <c r="K16" s="7">
        <f>VLOOKUP(F16,Steuerung!$A$17:$G$500,7,FALSE)</f>
        <v>5</v>
      </c>
      <c r="L16" s="7">
        <f>VLOOKUP(F16,Steuerung!$A$17:$H$500,8,FALSE)</f>
        <v>113</v>
      </c>
      <c r="M16" s="73">
        <f t="shared" si="2"/>
        <v>250.33333333333334</v>
      </c>
      <c r="N16" s="91">
        <f t="shared" si="3"/>
        <v>29699.546666666669</v>
      </c>
      <c r="O16" s="91">
        <f t="shared" si="4"/>
        <v>16293.226666666667</v>
      </c>
      <c r="P16" s="91">
        <f t="shared" si="5"/>
        <v>13406.32</v>
      </c>
      <c r="Q16" s="63">
        <f>VLOOKUP(E16,Steuerung!$A$17:$B$500,2,FALSE)</f>
        <v>0</v>
      </c>
      <c r="R16" s="63">
        <f>VLOOKUP(F16,Steuerung!$A$17:$B$500,2,FALSE)</f>
        <v>0</v>
      </c>
      <c r="S16" s="4">
        <f t="shared" si="7"/>
        <v>0</v>
      </c>
      <c r="T16" s="4">
        <f t="shared" si="8"/>
        <v>0</v>
      </c>
      <c r="U16" s="112" t="e">
        <f t="shared" si="9"/>
        <v>#DIV/0!</v>
      </c>
      <c r="V16" s="112" t="e">
        <f t="shared" si="10"/>
        <v>#DIV/0!</v>
      </c>
      <c r="W16" s="112" t="e">
        <f t="shared" si="6"/>
        <v>#DIV/0!</v>
      </c>
    </row>
    <row r="17" spans="1:23" x14ac:dyDescent="0.2">
      <c r="A17" s="48" t="s">
        <v>1023</v>
      </c>
      <c r="B17" s="48" t="s">
        <v>2501</v>
      </c>
      <c r="C17" s="48"/>
      <c r="D17" s="48" t="s">
        <v>875</v>
      </c>
      <c r="E17" s="48" t="s">
        <v>183</v>
      </c>
      <c r="F17" s="48" t="s">
        <v>183</v>
      </c>
      <c r="G17" s="48" t="s">
        <v>876</v>
      </c>
      <c r="H17" s="91">
        <v>13.04</v>
      </c>
      <c r="I17" s="7">
        <f>VLOOKUP(E17,Steuerung!$A$17:$E$500,5,FALSE)</f>
        <v>5</v>
      </c>
      <c r="J17" s="73">
        <f>VLOOKUP(E17,Steuerung!$A$17:$F$500,6,FALSE)</f>
        <v>137.33333333333334</v>
      </c>
      <c r="K17" s="7">
        <f>VLOOKUP(F17,Steuerung!$A$17:$G$500,7,FALSE)</f>
        <v>5</v>
      </c>
      <c r="L17" s="7">
        <f>VLOOKUP(F17,Steuerung!$A$17:$H$500,8,FALSE)</f>
        <v>113</v>
      </c>
      <c r="M17" s="73">
        <f t="shared" si="2"/>
        <v>250.33333333333334</v>
      </c>
      <c r="N17" s="91">
        <f t="shared" si="3"/>
        <v>3264.3466666666664</v>
      </c>
      <c r="O17" s="91">
        <f t="shared" si="4"/>
        <v>1790.8266666666666</v>
      </c>
      <c r="P17" s="91">
        <f t="shared" si="5"/>
        <v>1473.52</v>
      </c>
      <c r="Q17" s="63">
        <f>VLOOKUP(E17,Steuerung!$A$17:$B$500,2,FALSE)</f>
        <v>0</v>
      </c>
      <c r="R17" s="63">
        <f>VLOOKUP(F17,Steuerung!$A$17:$B$500,2,FALSE)</f>
        <v>0</v>
      </c>
      <c r="S17" s="4">
        <f t="shared" si="7"/>
        <v>0</v>
      </c>
      <c r="T17" s="4">
        <f t="shared" si="8"/>
        <v>0</v>
      </c>
      <c r="U17" s="112" t="e">
        <f t="shared" si="9"/>
        <v>#DIV/0!</v>
      </c>
      <c r="V17" s="112" t="e">
        <f t="shared" si="10"/>
        <v>#DIV/0!</v>
      </c>
      <c r="W17" s="112" t="e">
        <f t="shared" si="6"/>
        <v>#DIV/0!</v>
      </c>
    </row>
    <row r="18" spans="1:23" x14ac:dyDescent="0.2">
      <c r="A18" s="48" t="s">
        <v>879</v>
      </c>
      <c r="B18" s="48" t="s">
        <v>1211</v>
      </c>
      <c r="C18" s="48"/>
      <c r="D18" s="48" t="s">
        <v>910</v>
      </c>
      <c r="E18" s="48" t="s">
        <v>214</v>
      </c>
      <c r="F18" s="48" t="s">
        <v>214</v>
      </c>
      <c r="G18" s="48" t="s">
        <v>919</v>
      </c>
      <c r="H18" s="91">
        <v>19.600000000000001</v>
      </c>
      <c r="I18" s="7">
        <f>VLOOKUP(E18,Steuerung!$A$17:$E$500,5,FALSE)</f>
        <v>5</v>
      </c>
      <c r="J18" s="73">
        <f>VLOOKUP(E18,Steuerung!$A$17:$F$500,6,FALSE)</f>
        <v>137.33333333333334</v>
      </c>
      <c r="K18" s="7">
        <f>VLOOKUP(F18,Steuerung!$A$17:$G$500,7,FALSE)</f>
        <v>5</v>
      </c>
      <c r="L18" s="7">
        <f>VLOOKUP(F18,Steuerung!$A$17:$H$500,8,FALSE)</f>
        <v>113</v>
      </c>
      <c r="M18" s="73">
        <f t="shared" si="2"/>
        <v>250.33333333333334</v>
      </c>
      <c r="N18" s="91">
        <f t="shared" si="3"/>
        <v>4906.5333333333338</v>
      </c>
      <c r="O18" s="91">
        <f t="shared" si="4"/>
        <v>2691.7333333333336</v>
      </c>
      <c r="P18" s="91">
        <f t="shared" si="5"/>
        <v>2214.8000000000002</v>
      </c>
      <c r="Q18" s="63">
        <f>VLOOKUP(E18,Steuerung!$A$17:$B$500,2,FALSE)</f>
        <v>0</v>
      </c>
      <c r="R18" s="63">
        <f>VLOOKUP(F18,Steuerung!$A$17:$B$500,2,FALSE)</f>
        <v>0</v>
      </c>
      <c r="S18" s="4">
        <f t="shared" si="7"/>
        <v>0</v>
      </c>
      <c r="T18" s="4">
        <f t="shared" si="8"/>
        <v>0</v>
      </c>
      <c r="U18" s="112" t="e">
        <f t="shared" si="9"/>
        <v>#DIV/0!</v>
      </c>
      <c r="V18" s="112" t="e">
        <f t="shared" si="10"/>
        <v>#DIV/0!</v>
      </c>
      <c r="W18" s="112" t="e">
        <f t="shared" si="6"/>
        <v>#DIV/0!</v>
      </c>
    </row>
    <row r="19" spans="1:23" x14ac:dyDescent="0.2">
      <c r="A19" s="48" t="s">
        <v>2842</v>
      </c>
      <c r="B19" s="48" t="s">
        <v>3736</v>
      </c>
      <c r="C19" s="48"/>
      <c r="D19" s="48" t="s">
        <v>919</v>
      </c>
      <c r="E19" s="48" t="s">
        <v>276</v>
      </c>
      <c r="F19" s="48" t="s">
        <v>276</v>
      </c>
      <c r="G19" s="48" t="s">
        <v>876</v>
      </c>
      <c r="H19" s="91">
        <v>96.95</v>
      </c>
      <c r="I19" s="7">
        <f>VLOOKUP(E19,Steuerung!$A$17:$E$500,5,FALSE)</f>
        <v>5</v>
      </c>
      <c r="J19" s="73">
        <f>VLOOKUP(E19,Steuerung!$A$17:$F$500,6,FALSE)</f>
        <v>137.33333333333334</v>
      </c>
      <c r="K19" s="7">
        <f>VLOOKUP(F19,Steuerung!$A$17:$G$500,7,FALSE)</f>
        <v>5</v>
      </c>
      <c r="L19" s="7">
        <f>VLOOKUP(F19,Steuerung!$A$17:$H$500,8,FALSE)</f>
        <v>113</v>
      </c>
      <c r="M19" s="73">
        <f t="shared" si="2"/>
        <v>250.33333333333334</v>
      </c>
      <c r="N19" s="91">
        <f t="shared" si="3"/>
        <v>24269.816666666669</v>
      </c>
      <c r="O19" s="91">
        <f t="shared" si="4"/>
        <v>13314.466666666667</v>
      </c>
      <c r="P19" s="91">
        <f t="shared" si="5"/>
        <v>10955.35</v>
      </c>
      <c r="Q19" s="63">
        <f>VLOOKUP(E19,Steuerung!$A$17:$B$500,2,FALSE)</f>
        <v>0</v>
      </c>
      <c r="R19" s="63">
        <f>VLOOKUP(F19,Steuerung!$A$17:$B$500,2,FALSE)</f>
        <v>0</v>
      </c>
      <c r="S19" s="4">
        <f t="shared" si="7"/>
        <v>0</v>
      </c>
      <c r="T19" s="4">
        <f t="shared" si="8"/>
        <v>0</v>
      </c>
      <c r="U19" s="112" t="e">
        <f t="shared" si="9"/>
        <v>#DIV/0!</v>
      </c>
      <c r="V19" s="112" t="e">
        <f t="shared" si="10"/>
        <v>#DIV/0!</v>
      </c>
      <c r="W19" s="112" t="e">
        <f t="shared" si="6"/>
        <v>#DIV/0!</v>
      </c>
    </row>
    <row r="20" spans="1:23" x14ac:dyDescent="0.2">
      <c r="A20" s="48" t="s">
        <v>3737</v>
      </c>
      <c r="B20" s="48" t="s">
        <v>2351</v>
      </c>
      <c r="C20" s="48"/>
      <c r="D20" s="48" t="s">
        <v>907</v>
      </c>
      <c r="E20" s="48" t="s">
        <v>252</v>
      </c>
      <c r="F20" s="48" t="s">
        <v>252</v>
      </c>
      <c r="G20" s="48" t="s">
        <v>876</v>
      </c>
      <c r="H20" s="91">
        <v>16.82</v>
      </c>
      <c r="I20" s="7">
        <f>VLOOKUP(E20,Steuerung!$A$17:$E$500,5,FALSE)</f>
        <v>2</v>
      </c>
      <c r="J20" s="73">
        <f>VLOOKUP(E20,Steuerung!$A$17:$F$500,6,FALSE)</f>
        <v>58.333333333333329</v>
      </c>
      <c r="K20" s="7">
        <f>VLOOKUP(F20,Steuerung!$A$17:$G$500,7,FALSE)</f>
        <v>2</v>
      </c>
      <c r="L20" s="7">
        <f>VLOOKUP(F20,Steuerung!$A$17:$H$500,8,FALSE)</f>
        <v>46</v>
      </c>
      <c r="M20" s="73">
        <f>J20+L20</f>
        <v>104.33333333333333</v>
      </c>
      <c r="N20" s="91">
        <f>H20*M20</f>
        <v>1754.8866666666665</v>
      </c>
      <c r="O20" s="91">
        <f>H20*J20</f>
        <v>981.16666666666663</v>
      </c>
      <c r="P20" s="91">
        <f>H20*L20</f>
        <v>773.72</v>
      </c>
      <c r="Q20" s="63">
        <f>VLOOKUP(E20,Steuerung!$A$17:$B$500,2,FALSE)</f>
        <v>0</v>
      </c>
      <c r="R20" s="63">
        <f>VLOOKUP(F20,Steuerung!$A$17:$B$500,2,FALSE)</f>
        <v>0</v>
      </c>
      <c r="S20" s="4">
        <f t="shared" si="7"/>
        <v>0</v>
      </c>
      <c r="T20" s="4">
        <f t="shared" si="8"/>
        <v>0</v>
      </c>
      <c r="U20" s="112" t="e">
        <f t="shared" si="9"/>
        <v>#DIV/0!</v>
      </c>
      <c r="V20" s="112" t="e">
        <f t="shared" si="10"/>
        <v>#DIV/0!</v>
      </c>
      <c r="W20" s="112" t="e">
        <f>U20+V20</f>
        <v>#DIV/0!</v>
      </c>
    </row>
    <row r="21" spans="1:23" x14ac:dyDescent="0.2">
      <c r="A21" s="48" t="s">
        <v>2644</v>
      </c>
      <c r="B21" s="48" t="s">
        <v>1524</v>
      </c>
      <c r="C21" s="48"/>
      <c r="D21" s="48" t="s">
        <v>884</v>
      </c>
      <c r="E21" s="48" t="s">
        <v>311</v>
      </c>
      <c r="F21" s="48" t="s">
        <v>311</v>
      </c>
      <c r="G21" s="48" t="s">
        <v>876</v>
      </c>
      <c r="H21" s="91">
        <v>34.9</v>
      </c>
      <c r="I21" s="7">
        <f>VLOOKUP(E21,Steuerung!$A$17:$E$500,5,FALSE)</f>
        <v>1</v>
      </c>
      <c r="J21" s="73">
        <f>VLOOKUP(E21,Steuerung!$A$17:$F$500,6,FALSE)</f>
        <v>29.166666666666657</v>
      </c>
      <c r="K21" s="7">
        <f>VLOOKUP(F21,Steuerung!$A$17:$G$500,7,FALSE)</f>
        <v>1</v>
      </c>
      <c r="L21" s="7">
        <f>VLOOKUP(F21,Steuerung!$A$17:$H$500,8,FALSE)</f>
        <v>23</v>
      </c>
      <c r="M21" s="73">
        <f t="shared" si="2"/>
        <v>52.166666666666657</v>
      </c>
      <c r="N21" s="91">
        <f t="shared" si="3"/>
        <v>1820.6166666666663</v>
      </c>
      <c r="O21" s="91">
        <f t="shared" si="4"/>
        <v>1017.9166666666663</v>
      </c>
      <c r="P21" s="91">
        <f t="shared" si="5"/>
        <v>802.69999999999993</v>
      </c>
      <c r="Q21" s="63">
        <f>VLOOKUP(E21,Steuerung!$A$17:$B$500,2,FALSE)</f>
        <v>0</v>
      </c>
      <c r="R21" s="63">
        <f>VLOOKUP(F21,Steuerung!$A$17:$B$500,2,FALSE)</f>
        <v>0</v>
      </c>
      <c r="S21" s="4">
        <f t="shared" si="7"/>
        <v>0</v>
      </c>
      <c r="T21" s="4">
        <f t="shared" si="8"/>
        <v>0</v>
      </c>
      <c r="U21" s="112" t="e">
        <f t="shared" si="9"/>
        <v>#DIV/0!</v>
      </c>
      <c r="V21" s="112" t="e">
        <f t="shared" si="10"/>
        <v>#DIV/0!</v>
      </c>
      <c r="W21" s="112" t="e">
        <f t="shared" si="6"/>
        <v>#DIV/0!</v>
      </c>
    </row>
    <row r="22" spans="1:23" x14ac:dyDescent="0.2">
      <c r="A22" s="48" t="s">
        <v>2712</v>
      </c>
      <c r="B22" s="48" t="s">
        <v>1678</v>
      </c>
      <c r="C22" s="48"/>
      <c r="D22" s="48" t="s">
        <v>868</v>
      </c>
      <c r="E22" s="48" t="s">
        <v>229</v>
      </c>
      <c r="F22" s="48" t="s">
        <v>229</v>
      </c>
      <c r="G22" s="48" t="s">
        <v>876</v>
      </c>
      <c r="H22" s="91">
        <v>10.15</v>
      </c>
      <c r="I22" s="7">
        <f>VLOOKUP(E22,Steuerung!$A$17:$E$500,5,FALSE)</f>
        <v>1</v>
      </c>
      <c r="J22" s="73">
        <f>VLOOKUP(E22,Steuerung!$A$17:$F$500,6,FALSE)</f>
        <v>29.166666666666657</v>
      </c>
      <c r="K22" s="7">
        <f>VLOOKUP(F22,Steuerung!$A$17:$G$500,7,FALSE)</f>
        <v>1</v>
      </c>
      <c r="L22" s="7">
        <f>VLOOKUP(F22,Steuerung!$A$17:$H$500,8,FALSE)</f>
        <v>23</v>
      </c>
      <c r="M22" s="73">
        <f t="shared" si="2"/>
        <v>52.166666666666657</v>
      </c>
      <c r="N22" s="91">
        <f t="shared" si="3"/>
        <v>529.49166666666656</v>
      </c>
      <c r="O22" s="91">
        <f t="shared" si="4"/>
        <v>296.04166666666657</v>
      </c>
      <c r="P22" s="91">
        <f t="shared" si="5"/>
        <v>233.45000000000002</v>
      </c>
      <c r="Q22" s="63">
        <f>VLOOKUP(E22,Steuerung!$A$17:$B$500,2,FALSE)</f>
        <v>0</v>
      </c>
      <c r="R22" s="63">
        <f>VLOOKUP(F22,Steuerung!$A$17:$B$500,2,FALSE)</f>
        <v>0</v>
      </c>
      <c r="S22" s="4">
        <f t="shared" si="7"/>
        <v>0</v>
      </c>
      <c r="T22" s="4">
        <f t="shared" si="8"/>
        <v>0</v>
      </c>
      <c r="U22" s="112" t="e">
        <f t="shared" si="9"/>
        <v>#DIV/0!</v>
      </c>
      <c r="V22" s="112" t="e">
        <f t="shared" si="10"/>
        <v>#DIV/0!</v>
      </c>
      <c r="W22" s="112" t="e">
        <f t="shared" si="6"/>
        <v>#DIV/0!</v>
      </c>
    </row>
    <row r="23" spans="1:23" x14ac:dyDescent="0.2">
      <c r="A23" s="48" t="s">
        <v>1025</v>
      </c>
      <c r="B23" s="48" t="s">
        <v>793</v>
      </c>
      <c r="C23" s="48"/>
      <c r="D23" s="48" t="s">
        <v>875</v>
      </c>
      <c r="E23" s="48" t="s">
        <v>183</v>
      </c>
      <c r="F23" s="48" t="s">
        <v>181</v>
      </c>
      <c r="G23" s="48" t="s">
        <v>1334</v>
      </c>
      <c r="H23" s="91">
        <v>54.21</v>
      </c>
      <c r="I23" s="7">
        <f>VLOOKUP(E23,Steuerung!$A$17:$E$500,5,FALSE)</f>
        <v>5</v>
      </c>
      <c r="J23" s="73">
        <f>VLOOKUP(E23,Steuerung!$A$17:$F$500,6,FALSE)</f>
        <v>137.33333333333334</v>
      </c>
      <c r="K23" s="7">
        <f>VLOOKUP(F23,Steuerung!$A$17:$G$500,7,FALSE)</f>
        <v>3</v>
      </c>
      <c r="L23" s="7">
        <f>VLOOKUP(F23,Steuerung!$A$17:$H$500,8,FALSE)</f>
        <v>67.800000000000011</v>
      </c>
      <c r="M23" s="73">
        <f t="shared" si="2"/>
        <v>205.13333333333335</v>
      </c>
      <c r="N23" s="91">
        <f t="shared" si="3"/>
        <v>11120.278000000002</v>
      </c>
      <c r="O23" s="91">
        <f t="shared" si="4"/>
        <v>7444.8400000000011</v>
      </c>
      <c r="P23" s="91">
        <f t="shared" si="5"/>
        <v>3675.4380000000006</v>
      </c>
      <c r="Q23" s="63">
        <f>VLOOKUP(E23,Steuerung!$A$17:$B$500,2,FALSE)</f>
        <v>0</v>
      </c>
      <c r="R23" s="63">
        <f>VLOOKUP(F23,Steuerung!$A$17:$B$500,2,FALSE)</f>
        <v>0</v>
      </c>
      <c r="S23" s="4">
        <f t="shared" si="7"/>
        <v>0</v>
      </c>
      <c r="T23" s="4">
        <f t="shared" si="8"/>
        <v>0</v>
      </c>
      <c r="U23" s="112" t="e">
        <f t="shared" si="9"/>
        <v>#DIV/0!</v>
      </c>
      <c r="V23" s="112" t="e">
        <f t="shared" si="10"/>
        <v>#DIV/0!</v>
      </c>
      <c r="W23" s="112" t="e">
        <f t="shared" si="6"/>
        <v>#DIV/0!</v>
      </c>
    </row>
    <row r="24" spans="1:23" x14ac:dyDescent="0.2">
      <c r="A24" s="48" t="s">
        <v>1036</v>
      </c>
      <c r="B24" s="48" t="s">
        <v>1690</v>
      </c>
      <c r="C24" s="48"/>
      <c r="D24" s="48" t="s">
        <v>902</v>
      </c>
      <c r="E24" s="48" t="s">
        <v>202</v>
      </c>
      <c r="F24" s="48" t="s">
        <v>200</v>
      </c>
      <c r="G24" s="48" t="s">
        <v>1020</v>
      </c>
      <c r="H24" s="91">
        <v>195.22</v>
      </c>
      <c r="I24" s="7">
        <f>VLOOKUP(E24,Steuerung!$A$17:$E$500,5,FALSE)</f>
        <v>3</v>
      </c>
      <c r="J24" s="73">
        <f>VLOOKUP(E24,Steuerung!$A$17:$F$500,6,FALSE)</f>
        <v>82.4</v>
      </c>
      <c r="K24" s="7">
        <f>VLOOKUP(F24,Steuerung!$A$17:$G$500,7,FALSE)</f>
        <v>2</v>
      </c>
      <c r="L24" s="7">
        <f>VLOOKUP(F24,Steuerung!$A$17:$H$500,8,FALSE)</f>
        <v>46</v>
      </c>
      <c r="M24" s="73">
        <f t="shared" si="2"/>
        <v>128.4</v>
      </c>
      <c r="N24" s="91">
        <f t="shared" si="3"/>
        <v>25066.248</v>
      </c>
      <c r="O24" s="91">
        <f t="shared" si="4"/>
        <v>16086.128000000001</v>
      </c>
      <c r="P24" s="91">
        <f t="shared" si="5"/>
        <v>8980.1200000000008</v>
      </c>
      <c r="Q24" s="63">
        <f>VLOOKUP(E24,Steuerung!$A$17:$B$500,2,FALSE)</f>
        <v>0</v>
      </c>
      <c r="R24" s="63">
        <f>VLOOKUP(F24,Steuerung!$A$17:$B$500,2,FALSE)</f>
        <v>0</v>
      </c>
      <c r="S24" s="4">
        <f t="shared" si="7"/>
        <v>0</v>
      </c>
      <c r="T24" s="4">
        <f t="shared" si="8"/>
        <v>0</v>
      </c>
      <c r="U24" s="112" t="e">
        <f t="shared" si="9"/>
        <v>#DIV/0!</v>
      </c>
      <c r="V24" s="112" t="e">
        <f t="shared" si="10"/>
        <v>#DIV/0!</v>
      </c>
      <c r="W24" s="112" t="e">
        <f t="shared" si="6"/>
        <v>#DIV/0!</v>
      </c>
    </row>
    <row r="25" spans="1:23" x14ac:dyDescent="0.2">
      <c r="A25" s="48" t="s">
        <v>2809</v>
      </c>
      <c r="B25" s="48" t="s">
        <v>1348</v>
      </c>
      <c r="C25" s="48"/>
      <c r="D25" s="48" t="s">
        <v>907</v>
      </c>
      <c r="E25" s="48" t="s">
        <v>250</v>
      </c>
      <c r="F25" s="48" t="s">
        <v>250</v>
      </c>
      <c r="G25" s="48" t="s">
        <v>1334</v>
      </c>
      <c r="H25" s="91">
        <v>21.92</v>
      </c>
      <c r="I25" s="7">
        <f>VLOOKUP(E25,Steuerung!$A$17:$E$500,5,FALSE)</f>
        <v>1</v>
      </c>
      <c r="J25" s="73">
        <f>VLOOKUP(E25,Steuerung!$A$17:$F$500,6,FALSE)</f>
        <v>29.166666666666657</v>
      </c>
      <c r="K25" s="7">
        <f>VLOOKUP(F25,Steuerung!$A$17:$G$500,7,FALSE)</f>
        <v>1</v>
      </c>
      <c r="L25" s="7">
        <f>VLOOKUP(F25,Steuerung!$A$17:$H$500,8,FALSE)</f>
        <v>23</v>
      </c>
      <c r="M25" s="73">
        <f t="shared" si="2"/>
        <v>52.166666666666657</v>
      </c>
      <c r="N25" s="91">
        <f t="shared" si="3"/>
        <v>1143.4933333333331</v>
      </c>
      <c r="O25" s="91">
        <f t="shared" si="4"/>
        <v>639.33333333333314</v>
      </c>
      <c r="P25" s="91">
        <f t="shared" si="5"/>
        <v>504.16</v>
      </c>
      <c r="Q25" s="63">
        <f>VLOOKUP(E25,Steuerung!$A$17:$B$500,2,FALSE)</f>
        <v>0</v>
      </c>
      <c r="R25" s="63">
        <f>VLOOKUP(F25,Steuerung!$A$17:$B$500,2,FALSE)</f>
        <v>0</v>
      </c>
      <c r="S25" s="4">
        <f t="shared" si="7"/>
        <v>0</v>
      </c>
      <c r="T25" s="4">
        <f t="shared" si="8"/>
        <v>0</v>
      </c>
      <c r="U25" s="112" t="e">
        <f t="shared" si="9"/>
        <v>#DIV/0!</v>
      </c>
      <c r="V25" s="112" t="e">
        <f t="shared" si="10"/>
        <v>#DIV/0!</v>
      </c>
      <c r="W25" s="112" t="e">
        <f t="shared" si="6"/>
        <v>#DIV/0!</v>
      </c>
    </row>
    <row r="26" spans="1:23" x14ac:dyDescent="0.2">
      <c r="A26" s="48" t="s">
        <v>2567</v>
      </c>
      <c r="B26" s="48" t="s">
        <v>1348</v>
      </c>
      <c r="C26" s="48"/>
      <c r="D26" s="48" t="s">
        <v>907</v>
      </c>
      <c r="E26" s="48" t="s">
        <v>250</v>
      </c>
      <c r="F26" s="48" t="s">
        <v>250</v>
      </c>
      <c r="G26" s="48" t="s">
        <v>1334</v>
      </c>
      <c r="H26" s="91">
        <v>16.62</v>
      </c>
      <c r="I26" s="7">
        <f>VLOOKUP(E26,Steuerung!$A$17:$E$500,5,FALSE)</f>
        <v>1</v>
      </c>
      <c r="J26" s="73">
        <f>VLOOKUP(E26,Steuerung!$A$17:$F$500,6,FALSE)</f>
        <v>29.166666666666657</v>
      </c>
      <c r="K26" s="7">
        <f>VLOOKUP(F26,Steuerung!$A$17:$G$500,7,FALSE)</f>
        <v>1</v>
      </c>
      <c r="L26" s="7">
        <f>VLOOKUP(F26,Steuerung!$A$17:$H$500,8,FALSE)</f>
        <v>23</v>
      </c>
      <c r="M26" s="73">
        <f t="shared" si="2"/>
        <v>52.166666666666657</v>
      </c>
      <c r="N26" s="91">
        <f t="shared" si="3"/>
        <v>867.00999999999988</v>
      </c>
      <c r="O26" s="91">
        <f t="shared" si="4"/>
        <v>484.74999999999989</v>
      </c>
      <c r="P26" s="91">
        <f t="shared" si="5"/>
        <v>382.26000000000005</v>
      </c>
      <c r="Q26" s="63">
        <f>VLOOKUP(E26,Steuerung!$A$17:$B$500,2,FALSE)</f>
        <v>0</v>
      </c>
      <c r="R26" s="63">
        <f>VLOOKUP(F26,Steuerung!$A$17:$B$500,2,FALSE)</f>
        <v>0</v>
      </c>
      <c r="S26" s="4">
        <f t="shared" si="7"/>
        <v>0</v>
      </c>
      <c r="T26" s="4">
        <f t="shared" si="8"/>
        <v>0</v>
      </c>
      <c r="U26" s="112" t="e">
        <f t="shared" si="9"/>
        <v>#DIV/0!</v>
      </c>
      <c r="V26" s="112" t="e">
        <f t="shared" si="10"/>
        <v>#DIV/0!</v>
      </c>
      <c r="W26" s="112" t="e">
        <f t="shared" si="6"/>
        <v>#DIV/0!</v>
      </c>
    </row>
    <row r="27" spans="1:23" x14ac:dyDescent="0.2">
      <c r="A27" s="48" t="s">
        <v>1433</v>
      </c>
      <c r="B27" s="48" t="s">
        <v>1348</v>
      </c>
      <c r="C27" s="48"/>
      <c r="D27" s="48" t="s">
        <v>907</v>
      </c>
      <c r="E27" s="48" t="s">
        <v>252</v>
      </c>
      <c r="F27" s="48" t="s">
        <v>252</v>
      </c>
      <c r="G27" s="48" t="s">
        <v>1334</v>
      </c>
      <c r="H27" s="91">
        <v>16.38</v>
      </c>
      <c r="I27" s="7">
        <f>VLOOKUP(E27,Steuerung!$A$17:$E$500,5,FALSE)</f>
        <v>2</v>
      </c>
      <c r="J27" s="73">
        <f>VLOOKUP(E27,Steuerung!$A$17:$F$500,6,FALSE)</f>
        <v>58.333333333333329</v>
      </c>
      <c r="K27" s="7">
        <f>VLOOKUP(F27,Steuerung!$A$17:$G$500,7,FALSE)</f>
        <v>2</v>
      </c>
      <c r="L27" s="7">
        <f>VLOOKUP(F27,Steuerung!$A$17:$H$500,8,FALSE)</f>
        <v>46</v>
      </c>
      <c r="M27" s="73">
        <f t="shared" si="2"/>
        <v>104.33333333333333</v>
      </c>
      <c r="N27" s="91">
        <f t="shared" si="3"/>
        <v>1708.9799999999998</v>
      </c>
      <c r="O27" s="91">
        <f t="shared" si="4"/>
        <v>955.49999999999989</v>
      </c>
      <c r="P27" s="91">
        <f t="shared" si="5"/>
        <v>753.4799999999999</v>
      </c>
      <c r="Q27" s="63">
        <f>VLOOKUP(E27,Steuerung!$A$17:$B$500,2,FALSE)</f>
        <v>0</v>
      </c>
      <c r="R27" s="63">
        <f>VLOOKUP(F27,Steuerung!$A$17:$B$500,2,FALSE)</f>
        <v>0</v>
      </c>
      <c r="S27" s="4">
        <f t="shared" si="7"/>
        <v>0</v>
      </c>
      <c r="T27" s="4">
        <f t="shared" si="8"/>
        <v>0</v>
      </c>
      <c r="U27" s="112" t="e">
        <f t="shared" si="9"/>
        <v>#DIV/0!</v>
      </c>
      <c r="V27" s="112" t="e">
        <f t="shared" si="10"/>
        <v>#DIV/0!</v>
      </c>
      <c r="W27" s="112" t="e">
        <f t="shared" si="6"/>
        <v>#DIV/0!</v>
      </c>
    </row>
    <row r="28" spans="1:23" x14ac:dyDescent="0.2">
      <c r="A28" s="48" t="s">
        <v>1439</v>
      </c>
      <c r="B28" s="48" t="s">
        <v>1406</v>
      </c>
      <c r="C28" s="48"/>
      <c r="D28" s="48" t="s">
        <v>884</v>
      </c>
      <c r="E28" s="48" t="s">
        <v>311</v>
      </c>
      <c r="F28" s="48" t="s">
        <v>311</v>
      </c>
      <c r="G28" s="48" t="s">
        <v>1334</v>
      </c>
      <c r="H28" s="91">
        <v>16.62</v>
      </c>
      <c r="I28" s="7">
        <f>VLOOKUP(E28,Steuerung!$A$17:$E$500,5,FALSE)</f>
        <v>1</v>
      </c>
      <c r="J28" s="73">
        <f>VLOOKUP(E28,Steuerung!$A$17:$F$500,6,FALSE)</f>
        <v>29.166666666666657</v>
      </c>
      <c r="K28" s="7">
        <f>VLOOKUP(F28,Steuerung!$A$17:$G$500,7,FALSE)</f>
        <v>1</v>
      </c>
      <c r="L28" s="7">
        <f>VLOOKUP(F28,Steuerung!$A$17:$H$500,8,FALSE)</f>
        <v>23</v>
      </c>
      <c r="M28" s="73">
        <f t="shared" si="2"/>
        <v>52.166666666666657</v>
      </c>
      <c r="N28" s="91">
        <f t="shared" si="3"/>
        <v>867.00999999999988</v>
      </c>
      <c r="O28" s="91">
        <f t="shared" si="4"/>
        <v>484.74999999999989</v>
      </c>
      <c r="P28" s="91">
        <f t="shared" si="5"/>
        <v>382.26000000000005</v>
      </c>
      <c r="Q28" s="63">
        <f>VLOOKUP(E28,Steuerung!$A$17:$B$500,2,FALSE)</f>
        <v>0</v>
      </c>
      <c r="R28" s="63">
        <f>VLOOKUP(F28,Steuerung!$A$17:$B$500,2,FALSE)</f>
        <v>0</v>
      </c>
      <c r="S28" s="4">
        <f t="shared" si="7"/>
        <v>0</v>
      </c>
      <c r="T28" s="4">
        <f t="shared" si="8"/>
        <v>0</v>
      </c>
      <c r="U28" s="112" t="e">
        <f t="shared" si="9"/>
        <v>#DIV/0!</v>
      </c>
      <c r="V28" s="112" t="e">
        <f t="shared" si="10"/>
        <v>#DIV/0!</v>
      </c>
      <c r="W28" s="112" t="e">
        <f t="shared" si="6"/>
        <v>#DIV/0!</v>
      </c>
    </row>
    <row r="29" spans="1:23" x14ac:dyDescent="0.2">
      <c r="A29" s="48" t="s">
        <v>2569</v>
      </c>
      <c r="B29" s="48" t="s">
        <v>1348</v>
      </c>
      <c r="C29" s="48"/>
      <c r="D29" s="48" t="s">
        <v>907</v>
      </c>
      <c r="E29" s="48" t="s">
        <v>250</v>
      </c>
      <c r="F29" s="48" t="s">
        <v>250</v>
      </c>
      <c r="G29" s="48" t="s">
        <v>1334</v>
      </c>
      <c r="H29" s="91">
        <v>16.2</v>
      </c>
      <c r="I29" s="7">
        <f>VLOOKUP(E29,Steuerung!$A$17:$E$500,5,FALSE)</f>
        <v>1</v>
      </c>
      <c r="J29" s="73">
        <f>VLOOKUP(E29,Steuerung!$A$17:$F$500,6,FALSE)</f>
        <v>29.166666666666657</v>
      </c>
      <c r="K29" s="7">
        <f>VLOOKUP(F29,Steuerung!$A$17:$G$500,7,FALSE)</f>
        <v>1</v>
      </c>
      <c r="L29" s="7">
        <f>VLOOKUP(F29,Steuerung!$A$17:$H$500,8,FALSE)</f>
        <v>23</v>
      </c>
      <c r="M29" s="73">
        <f t="shared" si="2"/>
        <v>52.166666666666657</v>
      </c>
      <c r="N29" s="91">
        <f t="shared" si="3"/>
        <v>845.0999999999998</v>
      </c>
      <c r="O29" s="91">
        <f t="shared" si="4"/>
        <v>472.49999999999983</v>
      </c>
      <c r="P29" s="91">
        <f t="shared" si="5"/>
        <v>372.59999999999997</v>
      </c>
      <c r="Q29" s="63">
        <f>VLOOKUP(E29,Steuerung!$A$17:$B$500,2,FALSE)</f>
        <v>0</v>
      </c>
      <c r="R29" s="63">
        <f>VLOOKUP(F29,Steuerung!$A$17:$B$500,2,FALSE)</f>
        <v>0</v>
      </c>
      <c r="S29" s="4">
        <f t="shared" si="7"/>
        <v>0</v>
      </c>
      <c r="T29" s="4">
        <f t="shared" si="8"/>
        <v>0</v>
      </c>
      <c r="U29" s="112" t="e">
        <f t="shared" si="9"/>
        <v>#DIV/0!</v>
      </c>
      <c r="V29" s="112" t="e">
        <f t="shared" si="10"/>
        <v>#DIV/0!</v>
      </c>
      <c r="W29" s="112" t="e">
        <f t="shared" si="6"/>
        <v>#DIV/0!</v>
      </c>
    </row>
    <row r="30" spans="1:23" x14ac:dyDescent="0.2">
      <c r="A30" s="48" t="s">
        <v>1048</v>
      </c>
      <c r="B30" s="48" t="s">
        <v>793</v>
      </c>
      <c r="C30" s="48"/>
      <c r="D30" s="48" t="s">
        <v>875</v>
      </c>
      <c r="E30" s="48" t="s">
        <v>179</v>
      </c>
      <c r="F30" s="48" t="s">
        <v>179</v>
      </c>
      <c r="G30" s="48" t="s">
        <v>1334</v>
      </c>
      <c r="H30" s="91">
        <v>54.21</v>
      </c>
      <c r="I30" s="7">
        <f>VLOOKUP(E30,Steuerung!$A$17:$E$500,5,FALSE)</f>
        <v>2</v>
      </c>
      <c r="J30" s="73">
        <f>VLOOKUP(E30,Steuerung!$A$17:$F$500,6,FALSE)</f>
        <v>58.333333333333329</v>
      </c>
      <c r="K30" s="7">
        <f>VLOOKUP(F30,Steuerung!$A$17:$G$500,7,FALSE)</f>
        <v>2</v>
      </c>
      <c r="L30" s="7">
        <f>VLOOKUP(F30,Steuerung!$A$17:$H$500,8,FALSE)</f>
        <v>46</v>
      </c>
      <c r="M30" s="73">
        <f t="shared" si="2"/>
        <v>104.33333333333333</v>
      </c>
      <c r="N30" s="91">
        <f t="shared" si="3"/>
        <v>5655.91</v>
      </c>
      <c r="O30" s="91">
        <f t="shared" si="4"/>
        <v>3162.25</v>
      </c>
      <c r="P30" s="91">
        <f t="shared" si="5"/>
        <v>2493.66</v>
      </c>
      <c r="Q30" s="63">
        <f>VLOOKUP(E30,Steuerung!$A$17:$B$500,2,FALSE)</f>
        <v>0</v>
      </c>
      <c r="R30" s="63">
        <f>VLOOKUP(F30,Steuerung!$A$17:$B$500,2,FALSE)</f>
        <v>0</v>
      </c>
      <c r="S30" s="4">
        <f t="shared" si="7"/>
        <v>0</v>
      </c>
      <c r="T30" s="4">
        <f t="shared" si="8"/>
        <v>0</v>
      </c>
      <c r="U30" s="112" t="e">
        <f t="shared" si="9"/>
        <v>#DIV/0!</v>
      </c>
      <c r="V30" s="112" t="e">
        <f t="shared" si="10"/>
        <v>#DIV/0!</v>
      </c>
      <c r="W30" s="112" t="e">
        <f t="shared" si="6"/>
        <v>#DIV/0!</v>
      </c>
    </row>
    <row r="31" spans="1:23" x14ac:dyDescent="0.2">
      <c r="A31" s="48" t="s">
        <v>1549</v>
      </c>
      <c r="B31" s="48" t="s">
        <v>3738</v>
      </c>
      <c r="C31" s="48"/>
      <c r="D31" s="48" t="s">
        <v>902</v>
      </c>
      <c r="E31" s="48" t="s">
        <v>119</v>
      </c>
      <c r="F31" s="48" t="s">
        <v>119</v>
      </c>
      <c r="G31" s="48" t="s">
        <v>1334</v>
      </c>
      <c r="H31" s="91">
        <v>10.199999999999999</v>
      </c>
      <c r="I31" s="7">
        <f>VLOOKUP(E31,Steuerung!$A$17:$E$500,5,FALSE)</f>
        <v>0</v>
      </c>
      <c r="J31" s="73">
        <f>VLOOKUP(E31,Steuerung!$A$17:$F$500,6,FALSE)</f>
        <v>0</v>
      </c>
      <c r="K31" s="7">
        <f>VLOOKUP(F31,Steuerung!$A$17:$G$500,7,FALSE)</f>
        <v>0</v>
      </c>
      <c r="L31" s="7">
        <f>VLOOKUP(F31,Steuerung!$A$17:$H$500,8,FALSE)</f>
        <v>0</v>
      </c>
      <c r="M31" s="73">
        <f t="shared" si="2"/>
        <v>0</v>
      </c>
      <c r="N31" s="91">
        <f t="shared" si="3"/>
        <v>0</v>
      </c>
      <c r="O31" s="91">
        <f t="shared" si="4"/>
        <v>0</v>
      </c>
      <c r="P31" s="91">
        <f t="shared" si="5"/>
        <v>0</v>
      </c>
      <c r="Q31" s="63">
        <f>VLOOKUP(E31,Steuerung!$A$17:$B$500,2,FALSE)</f>
        <v>0</v>
      </c>
      <c r="R31" s="63">
        <f>VLOOKUP(F31,Steuerung!$A$17:$B$500,2,FALSE)</f>
        <v>0</v>
      </c>
      <c r="S31" s="4">
        <f t="shared" si="7"/>
        <v>0</v>
      </c>
      <c r="T31" s="4">
        <f t="shared" si="8"/>
        <v>0</v>
      </c>
      <c r="U31" s="112">
        <f t="shared" si="9"/>
        <v>0</v>
      </c>
      <c r="V31" s="112">
        <f t="shared" si="10"/>
        <v>0</v>
      </c>
      <c r="W31" s="112">
        <f t="shared" si="6"/>
        <v>0</v>
      </c>
    </row>
    <row r="32" spans="1:23" x14ac:dyDescent="0.2">
      <c r="A32" s="48" t="s">
        <v>3739</v>
      </c>
      <c r="B32" s="48" t="s">
        <v>793</v>
      </c>
      <c r="C32" s="48"/>
      <c r="D32" s="48" t="s">
        <v>875</v>
      </c>
      <c r="E32" s="48" t="s">
        <v>110</v>
      </c>
      <c r="F32" s="48" t="s">
        <v>110</v>
      </c>
      <c r="G32" s="48" t="s">
        <v>1334</v>
      </c>
      <c r="H32" s="91">
        <v>11.7</v>
      </c>
      <c r="I32" s="7">
        <f>VLOOKUP(E32,Steuerung!$A$17:$E$500,5,FALSE)</f>
        <v>0</v>
      </c>
      <c r="J32" s="73">
        <f>VLOOKUP(E32,Steuerung!$A$17:$F$500,6,FALSE)</f>
        <v>0</v>
      </c>
      <c r="K32" s="7">
        <f>VLOOKUP(F32,Steuerung!$A$17:$G$500,7,FALSE)</f>
        <v>0</v>
      </c>
      <c r="L32" s="7">
        <f>VLOOKUP(F32,Steuerung!$A$17:$H$500,8,FALSE)</f>
        <v>0</v>
      </c>
      <c r="M32" s="73">
        <f t="shared" si="2"/>
        <v>0</v>
      </c>
      <c r="N32" s="91">
        <f t="shared" si="3"/>
        <v>0</v>
      </c>
      <c r="O32" s="91">
        <f t="shared" si="4"/>
        <v>0</v>
      </c>
      <c r="P32" s="91">
        <f t="shared" si="5"/>
        <v>0</v>
      </c>
      <c r="Q32" s="63">
        <f>VLOOKUP(E32,Steuerung!$A$17:$B$500,2,FALSE)</f>
        <v>0</v>
      </c>
      <c r="R32" s="63">
        <f>VLOOKUP(F32,Steuerung!$A$17:$B$500,2,FALSE)</f>
        <v>0</v>
      </c>
      <c r="S32" s="4">
        <f t="shared" si="7"/>
        <v>0</v>
      </c>
      <c r="T32" s="4">
        <f t="shared" si="8"/>
        <v>0</v>
      </c>
      <c r="U32" s="112">
        <f t="shared" si="9"/>
        <v>0</v>
      </c>
      <c r="V32" s="112">
        <f t="shared" si="10"/>
        <v>0</v>
      </c>
      <c r="W32" s="112">
        <f t="shared" si="6"/>
        <v>0</v>
      </c>
    </row>
    <row r="33" spans="1:23" x14ac:dyDescent="0.2">
      <c r="A33" s="48" t="s">
        <v>1061</v>
      </c>
      <c r="B33" s="48" t="s">
        <v>1748</v>
      </c>
      <c r="C33" s="48"/>
      <c r="D33" s="48" t="s">
        <v>919</v>
      </c>
      <c r="E33" s="48" t="s">
        <v>130</v>
      </c>
      <c r="F33" s="48" t="s">
        <v>130</v>
      </c>
      <c r="G33" s="48" t="s">
        <v>1334</v>
      </c>
      <c r="H33" s="91">
        <v>10.92</v>
      </c>
      <c r="I33" s="7">
        <f>VLOOKUP(E33,Steuerung!$A$17:$E$500,5,FALSE)</f>
        <v>0</v>
      </c>
      <c r="J33" s="73">
        <f>VLOOKUP(E33,Steuerung!$A$17:$F$500,6,FALSE)</f>
        <v>0</v>
      </c>
      <c r="K33" s="7">
        <f>VLOOKUP(F33,Steuerung!$A$17:$G$500,7,FALSE)</f>
        <v>0</v>
      </c>
      <c r="L33" s="7">
        <f>VLOOKUP(F33,Steuerung!$A$17:$H$500,8,FALSE)</f>
        <v>0</v>
      </c>
      <c r="M33" s="73">
        <f t="shared" si="2"/>
        <v>0</v>
      </c>
      <c r="N33" s="91">
        <f t="shared" si="3"/>
        <v>0</v>
      </c>
      <c r="O33" s="91">
        <f t="shared" si="4"/>
        <v>0</v>
      </c>
      <c r="P33" s="91">
        <f t="shared" si="5"/>
        <v>0</v>
      </c>
      <c r="Q33" s="63">
        <f>VLOOKUP(E33,Steuerung!$A$17:$B$500,2,FALSE)</f>
        <v>0</v>
      </c>
      <c r="R33" s="63">
        <f>VLOOKUP(F33,Steuerung!$A$17:$B$500,2,FALSE)</f>
        <v>0</v>
      </c>
      <c r="S33" s="4">
        <f t="shared" si="7"/>
        <v>0</v>
      </c>
      <c r="T33" s="4">
        <f t="shared" si="8"/>
        <v>0</v>
      </c>
      <c r="U33" s="112">
        <f t="shared" si="9"/>
        <v>0</v>
      </c>
      <c r="V33" s="112">
        <f t="shared" si="10"/>
        <v>0</v>
      </c>
      <c r="W33" s="112">
        <f t="shared" si="6"/>
        <v>0</v>
      </c>
    </row>
    <row r="34" spans="1:23" x14ac:dyDescent="0.2">
      <c r="A34" s="48" t="s">
        <v>3186</v>
      </c>
      <c r="B34" s="48" t="s">
        <v>1348</v>
      </c>
      <c r="C34" s="48"/>
      <c r="D34" s="48" t="s">
        <v>907</v>
      </c>
      <c r="E34" s="48" t="s">
        <v>250</v>
      </c>
      <c r="F34" s="48" t="s">
        <v>250</v>
      </c>
      <c r="G34" s="48" t="s">
        <v>1334</v>
      </c>
      <c r="H34" s="91">
        <v>21.92</v>
      </c>
      <c r="I34" s="7">
        <f>VLOOKUP(E34,Steuerung!$A$17:$E$500,5,FALSE)</f>
        <v>1</v>
      </c>
      <c r="J34" s="73">
        <f>VLOOKUP(E34,Steuerung!$A$17:$F$500,6,FALSE)</f>
        <v>29.166666666666657</v>
      </c>
      <c r="K34" s="7">
        <f>VLOOKUP(F34,Steuerung!$A$17:$G$500,7,FALSE)</f>
        <v>1</v>
      </c>
      <c r="L34" s="7">
        <f>VLOOKUP(F34,Steuerung!$A$17:$H$500,8,FALSE)</f>
        <v>23</v>
      </c>
      <c r="M34" s="73">
        <f t="shared" si="2"/>
        <v>52.166666666666657</v>
      </c>
      <c r="N34" s="91">
        <f t="shared" si="3"/>
        <v>1143.4933333333331</v>
      </c>
      <c r="O34" s="91">
        <f t="shared" si="4"/>
        <v>639.33333333333314</v>
      </c>
      <c r="P34" s="91">
        <f t="shared" si="5"/>
        <v>504.16</v>
      </c>
      <c r="Q34" s="63">
        <f>VLOOKUP(E34,Steuerung!$A$17:$B$500,2,FALSE)</f>
        <v>0</v>
      </c>
      <c r="R34" s="63">
        <f>VLOOKUP(F34,Steuerung!$A$17:$B$500,2,FALSE)</f>
        <v>0</v>
      </c>
      <c r="S34" s="4">
        <f t="shared" si="7"/>
        <v>0</v>
      </c>
      <c r="T34" s="4">
        <f t="shared" si="8"/>
        <v>0</v>
      </c>
      <c r="U34" s="112" t="e">
        <f t="shared" si="9"/>
        <v>#DIV/0!</v>
      </c>
      <c r="V34" s="112" t="e">
        <f t="shared" si="10"/>
        <v>#DIV/0!</v>
      </c>
      <c r="W34" s="112" t="e">
        <f t="shared" si="6"/>
        <v>#DIV/0!</v>
      </c>
    </row>
    <row r="35" spans="1:23" x14ac:dyDescent="0.2">
      <c r="A35" s="48" t="s">
        <v>1554</v>
      </c>
      <c r="B35" s="48" t="s">
        <v>3740</v>
      </c>
      <c r="C35" s="48"/>
      <c r="D35" s="48" t="s">
        <v>902</v>
      </c>
      <c r="E35" s="48" t="s">
        <v>197</v>
      </c>
      <c r="F35" s="48" t="s">
        <v>197</v>
      </c>
      <c r="G35" s="48" t="s">
        <v>1334</v>
      </c>
      <c r="H35" s="91">
        <v>16.62</v>
      </c>
      <c r="I35" s="7">
        <f>VLOOKUP(E35,Steuerung!$A$17:$E$500,5,FALSE)</f>
        <v>1</v>
      </c>
      <c r="J35" s="73">
        <f>VLOOKUP(E35,Steuerung!$A$17:$F$500,6,FALSE)</f>
        <v>29.166666666666657</v>
      </c>
      <c r="K35" s="7">
        <f>VLOOKUP(F35,Steuerung!$A$17:$G$500,7,FALSE)</f>
        <v>1</v>
      </c>
      <c r="L35" s="7">
        <f>VLOOKUP(F35,Steuerung!$A$17:$H$500,8,FALSE)</f>
        <v>23</v>
      </c>
      <c r="M35" s="73">
        <f t="shared" si="2"/>
        <v>52.166666666666657</v>
      </c>
      <c r="N35" s="91">
        <f t="shared" si="3"/>
        <v>867.00999999999988</v>
      </c>
      <c r="O35" s="91">
        <f t="shared" si="4"/>
        <v>484.74999999999989</v>
      </c>
      <c r="P35" s="91">
        <f t="shared" si="5"/>
        <v>382.26000000000005</v>
      </c>
      <c r="Q35" s="63">
        <f>VLOOKUP(E35,Steuerung!$A$17:$B$500,2,FALSE)</f>
        <v>0</v>
      </c>
      <c r="R35" s="63">
        <f>VLOOKUP(F35,Steuerung!$A$17:$B$500,2,FALSE)</f>
        <v>0</v>
      </c>
      <c r="S35" s="4">
        <f t="shared" si="7"/>
        <v>0</v>
      </c>
      <c r="T35" s="4">
        <f t="shared" si="8"/>
        <v>0</v>
      </c>
      <c r="U35" s="112" t="e">
        <f t="shared" si="9"/>
        <v>#DIV/0!</v>
      </c>
      <c r="V35" s="112" t="e">
        <f t="shared" si="10"/>
        <v>#DIV/0!</v>
      </c>
      <c r="W35" s="112" t="e">
        <f t="shared" si="6"/>
        <v>#DIV/0!</v>
      </c>
    </row>
    <row r="36" spans="1:23" x14ac:dyDescent="0.2">
      <c r="A36" s="48" t="s">
        <v>1555</v>
      </c>
      <c r="B36" s="48" t="s">
        <v>1348</v>
      </c>
      <c r="C36" s="48"/>
      <c r="D36" s="48" t="s">
        <v>907</v>
      </c>
      <c r="E36" s="48" t="s">
        <v>251</v>
      </c>
      <c r="F36" s="48" t="s">
        <v>251</v>
      </c>
      <c r="G36" s="48" t="s">
        <v>1020</v>
      </c>
      <c r="H36" s="91">
        <v>16.38</v>
      </c>
      <c r="I36" s="7">
        <f>VLOOKUP(E36,Steuerung!$A$17:$E$500,5,FALSE)</f>
        <v>1</v>
      </c>
      <c r="J36" s="73">
        <f>VLOOKUP(E36,Steuerung!$A$17:$F$500,6,FALSE)</f>
        <v>29.166666666666657</v>
      </c>
      <c r="K36" s="7">
        <f>VLOOKUP(F36,Steuerung!$A$17:$G$500,7,FALSE)</f>
        <v>1</v>
      </c>
      <c r="L36" s="7">
        <f>VLOOKUP(F36,Steuerung!$A$17:$H$500,8,FALSE)</f>
        <v>23</v>
      </c>
      <c r="M36" s="73">
        <f t="shared" si="2"/>
        <v>52.166666666666657</v>
      </c>
      <c r="N36" s="91">
        <f t="shared" si="3"/>
        <v>854.48999999999978</v>
      </c>
      <c r="O36" s="91">
        <f t="shared" si="4"/>
        <v>477.74999999999983</v>
      </c>
      <c r="P36" s="91">
        <f t="shared" si="5"/>
        <v>376.73999999999995</v>
      </c>
      <c r="Q36" s="63">
        <f>VLOOKUP(E36,Steuerung!$A$17:$B$500,2,FALSE)</f>
        <v>0</v>
      </c>
      <c r="R36" s="63">
        <f>VLOOKUP(F36,Steuerung!$A$17:$B$500,2,FALSE)</f>
        <v>0</v>
      </c>
      <c r="S36" s="4">
        <f t="shared" si="7"/>
        <v>0</v>
      </c>
      <c r="T36" s="4">
        <f t="shared" si="8"/>
        <v>0</v>
      </c>
      <c r="U36" s="112" t="e">
        <f t="shared" si="9"/>
        <v>#DIV/0!</v>
      </c>
      <c r="V36" s="112" t="e">
        <f t="shared" si="10"/>
        <v>#DIV/0!</v>
      </c>
      <c r="W36" s="112" t="e">
        <f t="shared" si="6"/>
        <v>#DIV/0!</v>
      </c>
    </row>
    <row r="37" spans="1:23" x14ac:dyDescent="0.2">
      <c r="A37" s="48" t="s">
        <v>2784</v>
      </c>
      <c r="B37" s="48" t="s">
        <v>1348</v>
      </c>
      <c r="C37" s="48"/>
      <c r="D37" s="48" t="s">
        <v>907</v>
      </c>
      <c r="E37" s="48" t="s">
        <v>250</v>
      </c>
      <c r="F37" s="48" t="s">
        <v>250</v>
      </c>
      <c r="G37" s="48" t="s">
        <v>1334</v>
      </c>
      <c r="H37" s="91">
        <v>16.62</v>
      </c>
      <c r="I37" s="7">
        <f>VLOOKUP(E37,Steuerung!$A$17:$E$500,5,FALSE)</f>
        <v>1</v>
      </c>
      <c r="J37" s="73">
        <f>VLOOKUP(E37,Steuerung!$A$17:$F$500,6,FALSE)</f>
        <v>29.166666666666657</v>
      </c>
      <c r="K37" s="7">
        <f>VLOOKUP(F37,Steuerung!$A$17:$G$500,7,FALSE)</f>
        <v>1</v>
      </c>
      <c r="L37" s="7">
        <f>VLOOKUP(F37,Steuerung!$A$17:$H$500,8,FALSE)</f>
        <v>23</v>
      </c>
      <c r="M37" s="73">
        <f t="shared" si="2"/>
        <v>52.166666666666657</v>
      </c>
      <c r="N37" s="91">
        <f t="shared" si="3"/>
        <v>867.00999999999988</v>
      </c>
      <c r="O37" s="91">
        <f t="shared" si="4"/>
        <v>484.74999999999989</v>
      </c>
      <c r="P37" s="91">
        <f t="shared" si="5"/>
        <v>382.26000000000005</v>
      </c>
      <c r="Q37" s="63">
        <f>VLOOKUP(E37,Steuerung!$A$17:$B$500,2,FALSE)</f>
        <v>0</v>
      </c>
      <c r="R37" s="63">
        <f>VLOOKUP(F37,Steuerung!$A$17:$B$500,2,FALSE)</f>
        <v>0</v>
      </c>
      <c r="S37" s="4">
        <f t="shared" si="7"/>
        <v>0</v>
      </c>
      <c r="T37" s="4">
        <f t="shared" si="8"/>
        <v>0</v>
      </c>
      <c r="U37" s="112" t="e">
        <f t="shared" si="9"/>
        <v>#DIV/0!</v>
      </c>
      <c r="V37" s="112" t="e">
        <f t="shared" si="10"/>
        <v>#DIV/0!</v>
      </c>
      <c r="W37" s="112" t="e">
        <f t="shared" si="6"/>
        <v>#DIV/0!</v>
      </c>
    </row>
    <row r="38" spans="1:23" x14ac:dyDescent="0.2">
      <c r="A38" s="48" t="s">
        <v>1563</v>
      </c>
      <c r="B38" s="48" t="s">
        <v>1348</v>
      </c>
      <c r="C38" s="48"/>
      <c r="D38" s="48" t="s">
        <v>907</v>
      </c>
      <c r="E38" s="48" t="s">
        <v>250</v>
      </c>
      <c r="F38" s="48" t="s">
        <v>250</v>
      </c>
      <c r="G38" s="48" t="s">
        <v>1334</v>
      </c>
      <c r="H38" s="91">
        <v>16.2</v>
      </c>
      <c r="I38" s="7">
        <f>VLOOKUP(E38,Steuerung!$A$17:$E$500,5,FALSE)</f>
        <v>1</v>
      </c>
      <c r="J38" s="73">
        <f>VLOOKUP(E38,Steuerung!$A$17:$F$500,6,FALSE)</f>
        <v>29.166666666666657</v>
      </c>
      <c r="K38" s="7">
        <f>VLOOKUP(F38,Steuerung!$A$17:$G$500,7,FALSE)</f>
        <v>1</v>
      </c>
      <c r="L38" s="7">
        <f>VLOOKUP(F38,Steuerung!$A$17:$H$500,8,FALSE)</f>
        <v>23</v>
      </c>
      <c r="M38" s="73">
        <f t="shared" si="2"/>
        <v>52.166666666666657</v>
      </c>
      <c r="N38" s="91">
        <f t="shared" si="3"/>
        <v>845.0999999999998</v>
      </c>
      <c r="O38" s="91">
        <f t="shared" si="4"/>
        <v>472.49999999999983</v>
      </c>
      <c r="P38" s="91">
        <f t="shared" si="5"/>
        <v>372.59999999999997</v>
      </c>
      <c r="Q38" s="63">
        <f>VLOOKUP(E38,Steuerung!$A$17:$B$500,2,FALSE)</f>
        <v>0</v>
      </c>
      <c r="R38" s="63">
        <f>VLOOKUP(F38,Steuerung!$A$17:$B$500,2,FALSE)</f>
        <v>0</v>
      </c>
      <c r="S38" s="4">
        <f t="shared" si="7"/>
        <v>0</v>
      </c>
      <c r="T38" s="4">
        <f t="shared" si="8"/>
        <v>0</v>
      </c>
      <c r="U38" s="112" t="e">
        <f t="shared" si="9"/>
        <v>#DIV/0!</v>
      </c>
      <c r="V38" s="112" t="e">
        <f t="shared" si="10"/>
        <v>#DIV/0!</v>
      </c>
      <c r="W38" s="112" t="e">
        <f t="shared" si="6"/>
        <v>#DIV/0!</v>
      </c>
    </row>
    <row r="39" spans="1:23" x14ac:dyDescent="0.2">
      <c r="A39" s="48" t="s">
        <v>1067</v>
      </c>
      <c r="B39" s="48" t="s">
        <v>793</v>
      </c>
      <c r="C39" s="48"/>
      <c r="D39" s="48" t="s">
        <v>875</v>
      </c>
      <c r="E39" s="48" t="s">
        <v>179</v>
      </c>
      <c r="F39" s="48" t="s">
        <v>179</v>
      </c>
      <c r="G39" s="48" t="s">
        <v>876</v>
      </c>
      <c r="H39" s="91">
        <v>50.64</v>
      </c>
      <c r="I39" s="7">
        <f>VLOOKUP(E39,Steuerung!$A$17:$E$500,5,FALSE)</f>
        <v>2</v>
      </c>
      <c r="J39" s="73">
        <f>VLOOKUP(E39,Steuerung!$A$17:$F$500,6,FALSE)</f>
        <v>58.333333333333329</v>
      </c>
      <c r="K39" s="7">
        <f>VLOOKUP(F39,Steuerung!$A$17:$G$500,7,FALSE)</f>
        <v>2</v>
      </c>
      <c r="L39" s="7">
        <f>VLOOKUP(F39,Steuerung!$A$17:$H$500,8,FALSE)</f>
        <v>46</v>
      </c>
      <c r="M39" s="73">
        <f t="shared" si="2"/>
        <v>104.33333333333333</v>
      </c>
      <c r="N39" s="91">
        <f t="shared" si="3"/>
        <v>5283.44</v>
      </c>
      <c r="O39" s="91">
        <f t="shared" si="4"/>
        <v>2954</v>
      </c>
      <c r="P39" s="91">
        <f t="shared" si="5"/>
        <v>2329.44</v>
      </c>
      <c r="Q39" s="63">
        <f>VLOOKUP(E39,Steuerung!$A$17:$B$500,2,FALSE)</f>
        <v>0</v>
      </c>
      <c r="R39" s="63">
        <f>VLOOKUP(F39,Steuerung!$A$17:$B$500,2,FALSE)</f>
        <v>0</v>
      </c>
      <c r="S39" s="4">
        <f t="shared" si="7"/>
        <v>0</v>
      </c>
      <c r="T39" s="4">
        <f t="shared" si="8"/>
        <v>0</v>
      </c>
      <c r="U39" s="112" t="e">
        <f t="shared" si="9"/>
        <v>#DIV/0!</v>
      </c>
      <c r="V39" s="112" t="e">
        <f t="shared" si="10"/>
        <v>#DIV/0!</v>
      </c>
      <c r="W39" s="112" t="e">
        <f t="shared" si="6"/>
        <v>#DIV/0!</v>
      </c>
    </row>
    <row r="40" spans="1:23" x14ac:dyDescent="0.2">
      <c r="A40" s="48" t="s">
        <v>1076</v>
      </c>
      <c r="B40" s="48" t="s">
        <v>1690</v>
      </c>
      <c r="C40" s="48"/>
      <c r="D40" s="48" t="s">
        <v>902</v>
      </c>
      <c r="E40" s="48" t="s">
        <v>119</v>
      </c>
      <c r="F40" s="48" t="s">
        <v>119</v>
      </c>
      <c r="G40" s="48" t="s">
        <v>1020</v>
      </c>
      <c r="H40" s="91">
        <v>349.48</v>
      </c>
      <c r="I40" s="7">
        <f>VLOOKUP(E40,Steuerung!$A$17:$E$500,5,FALSE)</f>
        <v>0</v>
      </c>
      <c r="J40" s="73">
        <f>VLOOKUP(E40,Steuerung!$A$17:$F$500,6,FALSE)</f>
        <v>0</v>
      </c>
      <c r="K40" s="7">
        <f>VLOOKUP(F40,Steuerung!$A$17:$G$500,7,FALSE)</f>
        <v>0</v>
      </c>
      <c r="L40" s="7">
        <f>VLOOKUP(F40,Steuerung!$A$17:$H$500,8,FALSE)</f>
        <v>0</v>
      </c>
      <c r="M40" s="73">
        <f t="shared" si="2"/>
        <v>0</v>
      </c>
      <c r="N40" s="91">
        <f t="shared" si="3"/>
        <v>0</v>
      </c>
      <c r="O40" s="91">
        <f t="shared" si="4"/>
        <v>0</v>
      </c>
      <c r="P40" s="91">
        <f t="shared" si="5"/>
        <v>0</v>
      </c>
      <c r="Q40" s="63">
        <f>VLOOKUP(E40,Steuerung!$A$17:$B$500,2,FALSE)</f>
        <v>0</v>
      </c>
      <c r="R40" s="63">
        <f>VLOOKUP(F40,Steuerung!$A$17:$B$500,2,FALSE)</f>
        <v>0</v>
      </c>
      <c r="S40" s="4">
        <f t="shared" si="7"/>
        <v>0</v>
      </c>
      <c r="T40" s="4">
        <f t="shared" si="8"/>
        <v>0</v>
      </c>
      <c r="U40" s="112">
        <f t="shared" si="9"/>
        <v>0</v>
      </c>
      <c r="V40" s="112">
        <f t="shared" si="10"/>
        <v>0</v>
      </c>
      <c r="W40" s="112">
        <f t="shared" si="6"/>
        <v>0</v>
      </c>
    </row>
    <row r="41" spans="1:23" x14ac:dyDescent="0.2">
      <c r="A41" s="48" t="s">
        <v>1836</v>
      </c>
      <c r="B41" s="48" t="s">
        <v>1690</v>
      </c>
      <c r="C41" s="48"/>
      <c r="D41" s="48" t="s">
        <v>902</v>
      </c>
      <c r="E41" s="48" t="s">
        <v>121</v>
      </c>
      <c r="F41" s="48" t="s">
        <v>121</v>
      </c>
      <c r="G41" s="48" t="s">
        <v>1020</v>
      </c>
      <c r="H41" s="91">
        <v>325.77</v>
      </c>
      <c r="I41" s="7">
        <f>VLOOKUP(E41,Steuerung!$A$17:$E$500,5,FALSE)</f>
        <v>0</v>
      </c>
      <c r="J41" s="73">
        <f>VLOOKUP(E41,Steuerung!$A$17:$F$500,6,FALSE)</f>
        <v>0</v>
      </c>
      <c r="K41" s="7">
        <f>VLOOKUP(F41,Steuerung!$A$17:$G$500,7,FALSE)</f>
        <v>0</v>
      </c>
      <c r="L41" s="7">
        <f>VLOOKUP(F41,Steuerung!$A$17:$H$500,8,FALSE)</f>
        <v>0</v>
      </c>
      <c r="M41" s="73">
        <f t="shared" si="2"/>
        <v>0</v>
      </c>
      <c r="N41" s="91">
        <f t="shared" si="3"/>
        <v>0</v>
      </c>
      <c r="O41" s="91">
        <f t="shared" si="4"/>
        <v>0</v>
      </c>
      <c r="P41" s="91">
        <f t="shared" si="5"/>
        <v>0</v>
      </c>
      <c r="Q41" s="63">
        <f>VLOOKUP(E41,Steuerung!$A$17:$B$500,2,FALSE)</f>
        <v>0</v>
      </c>
      <c r="R41" s="63">
        <f>VLOOKUP(F41,Steuerung!$A$17:$B$500,2,FALSE)</f>
        <v>0</v>
      </c>
      <c r="S41" s="4">
        <f t="shared" si="7"/>
        <v>0</v>
      </c>
      <c r="T41" s="4">
        <f t="shared" si="8"/>
        <v>0</v>
      </c>
      <c r="U41" s="112">
        <f t="shared" si="9"/>
        <v>0</v>
      </c>
      <c r="V41" s="112">
        <f t="shared" si="10"/>
        <v>0</v>
      </c>
      <c r="W41" s="112">
        <f t="shared" si="6"/>
        <v>0</v>
      </c>
    </row>
    <row r="42" spans="1:23" x14ac:dyDescent="0.2">
      <c r="A42" s="48" t="s">
        <v>3741</v>
      </c>
      <c r="B42" s="48" t="s">
        <v>1348</v>
      </c>
      <c r="C42" s="48"/>
      <c r="D42" s="48" t="s">
        <v>907</v>
      </c>
      <c r="E42" s="48" t="s">
        <v>129</v>
      </c>
      <c r="F42" s="48" t="s">
        <v>129</v>
      </c>
      <c r="G42" s="48" t="s">
        <v>1020</v>
      </c>
      <c r="H42" s="91">
        <v>15.84</v>
      </c>
      <c r="I42" s="7">
        <f>VLOOKUP(E42,Steuerung!$A$17:$E$500,5,FALSE)</f>
        <v>0</v>
      </c>
      <c r="J42" s="73">
        <f>VLOOKUP(E42,Steuerung!$A$17:$F$500,6,FALSE)</f>
        <v>0</v>
      </c>
      <c r="K42" s="7">
        <f>VLOOKUP(F42,Steuerung!$A$17:$G$500,7,FALSE)</f>
        <v>0</v>
      </c>
      <c r="L42" s="7">
        <f>VLOOKUP(F42,Steuerung!$A$17:$H$500,8,FALSE)</f>
        <v>0</v>
      </c>
      <c r="M42" s="73">
        <f t="shared" si="2"/>
        <v>0</v>
      </c>
      <c r="N42" s="91">
        <f t="shared" si="3"/>
        <v>0</v>
      </c>
      <c r="O42" s="91">
        <f t="shared" si="4"/>
        <v>0</v>
      </c>
      <c r="P42" s="91">
        <f t="shared" si="5"/>
        <v>0</v>
      </c>
      <c r="Q42" s="63">
        <f>VLOOKUP(E42,Steuerung!$A$17:$B$500,2,FALSE)</f>
        <v>0</v>
      </c>
      <c r="R42" s="63">
        <f>VLOOKUP(F42,Steuerung!$A$17:$B$500,2,FALSE)</f>
        <v>0</v>
      </c>
      <c r="S42" s="4">
        <f t="shared" si="7"/>
        <v>0</v>
      </c>
      <c r="T42" s="4">
        <f t="shared" si="8"/>
        <v>0</v>
      </c>
      <c r="U42" s="112">
        <f t="shared" si="9"/>
        <v>0</v>
      </c>
      <c r="V42" s="112">
        <f t="shared" si="10"/>
        <v>0</v>
      </c>
      <c r="W42" s="112">
        <f t="shared" si="6"/>
        <v>0</v>
      </c>
    </row>
    <row r="43" spans="1:23" x14ac:dyDescent="0.2">
      <c r="A43" s="48" t="s">
        <v>3742</v>
      </c>
      <c r="B43" s="48" t="s">
        <v>1348</v>
      </c>
      <c r="C43" s="48"/>
      <c r="D43" s="48" t="s">
        <v>907</v>
      </c>
      <c r="E43" s="48" t="s">
        <v>129</v>
      </c>
      <c r="F43" s="48" t="s">
        <v>129</v>
      </c>
      <c r="G43" s="48" t="s">
        <v>1020</v>
      </c>
      <c r="H43" s="91">
        <v>15.7</v>
      </c>
      <c r="I43" s="7">
        <f>VLOOKUP(E43,Steuerung!$A$17:$E$500,5,FALSE)</f>
        <v>0</v>
      </c>
      <c r="J43" s="73">
        <f>VLOOKUP(E43,Steuerung!$A$17:$F$500,6,FALSE)</f>
        <v>0</v>
      </c>
      <c r="K43" s="7">
        <f>VLOOKUP(F43,Steuerung!$A$17:$G$500,7,FALSE)</f>
        <v>0</v>
      </c>
      <c r="L43" s="7">
        <f>VLOOKUP(F43,Steuerung!$A$17:$H$500,8,FALSE)</f>
        <v>0</v>
      </c>
      <c r="M43" s="73">
        <f t="shared" si="2"/>
        <v>0</v>
      </c>
      <c r="N43" s="91">
        <f t="shared" si="3"/>
        <v>0</v>
      </c>
      <c r="O43" s="91">
        <f t="shared" si="4"/>
        <v>0</v>
      </c>
      <c r="P43" s="91">
        <f t="shared" si="5"/>
        <v>0</v>
      </c>
      <c r="Q43" s="63">
        <f>VLOOKUP(E43,Steuerung!$A$17:$B$500,2,FALSE)</f>
        <v>0</v>
      </c>
      <c r="R43" s="63">
        <f>VLOOKUP(F43,Steuerung!$A$17:$B$500,2,FALSE)</f>
        <v>0</v>
      </c>
      <c r="S43" s="4">
        <f t="shared" si="7"/>
        <v>0</v>
      </c>
      <c r="T43" s="4">
        <f t="shared" si="8"/>
        <v>0</v>
      </c>
      <c r="U43" s="112">
        <f t="shared" si="9"/>
        <v>0</v>
      </c>
      <c r="V43" s="112">
        <f t="shared" si="10"/>
        <v>0</v>
      </c>
      <c r="W43" s="112">
        <f t="shared" si="6"/>
        <v>0</v>
      </c>
    </row>
    <row r="44" spans="1:23" x14ac:dyDescent="0.2">
      <c r="A44" s="48" t="s">
        <v>3743</v>
      </c>
      <c r="B44" s="48" t="s">
        <v>1348</v>
      </c>
      <c r="C44" s="48"/>
      <c r="D44" s="48" t="s">
        <v>907</v>
      </c>
      <c r="E44" s="48" t="s">
        <v>129</v>
      </c>
      <c r="F44" s="48" t="s">
        <v>129</v>
      </c>
      <c r="G44" s="48" t="s">
        <v>1020</v>
      </c>
      <c r="H44" s="91">
        <v>15.93</v>
      </c>
      <c r="I44" s="7">
        <f>VLOOKUP(E44,Steuerung!$A$17:$E$500,5,FALSE)</f>
        <v>0</v>
      </c>
      <c r="J44" s="73">
        <f>VLOOKUP(E44,Steuerung!$A$17:$F$500,6,FALSE)</f>
        <v>0</v>
      </c>
      <c r="K44" s="7">
        <f>VLOOKUP(F44,Steuerung!$A$17:$G$500,7,FALSE)</f>
        <v>0</v>
      </c>
      <c r="L44" s="7">
        <f>VLOOKUP(F44,Steuerung!$A$17:$H$500,8,FALSE)</f>
        <v>0</v>
      </c>
      <c r="M44" s="73">
        <f t="shared" si="2"/>
        <v>0</v>
      </c>
      <c r="N44" s="91">
        <f t="shared" si="3"/>
        <v>0</v>
      </c>
      <c r="O44" s="91">
        <f t="shared" si="4"/>
        <v>0</v>
      </c>
      <c r="P44" s="91">
        <f t="shared" si="5"/>
        <v>0</v>
      </c>
      <c r="Q44" s="63">
        <f>VLOOKUP(E44,Steuerung!$A$17:$B$500,2,FALSE)</f>
        <v>0</v>
      </c>
      <c r="R44" s="63">
        <f>VLOOKUP(F44,Steuerung!$A$17:$B$500,2,FALSE)</f>
        <v>0</v>
      </c>
      <c r="S44" s="4">
        <f t="shared" si="7"/>
        <v>0</v>
      </c>
      <c r="T44" s="4">
        <f t="shared" si="8"/>
        <v>0</v>
      </c>
      <c r="U44" s="112">
        <f t="shared" si="9"/>
        <v>0</v>
      </c>
      <c r="V44" s="112">
        <f t="shared" si="10"/>
        <v>0</v>
      </c>
      <c r="W44" s="112">
        <f t="shared" si="6"/>
        <v>0</v>
      </c>
    </row>
    <row r="45" spans="1:23" x14ac:dyDescent="0.2">
      <c r="A45" s="48" t="s">
        <v>3744</v>
      </c>
      <c r="B45" s="48" t="s">
        <v>1769</v>
      </c>
      <c r="C45" s="48"/>
      <c r="D45" s="48" t="s">
        <v>907</v>
      </c>
      <c r="E45" s="48" t="s">
        <v>250</v>
      </c>
      <c r="F45" s="48" t="s">
        <v>250</v>
      </c>
      <c r="G45" s="48" t="s">
        <v>1334</v>
      </c>
      <c r="H45" s="91">
        <v>15.23</v>
      </c>
      <c r="I45" s="7">
        <f>VLOOKUP(E45,Steuerung!$A$17:$E$500,5,FALSE)</f>
        <v>1</v>
      </c>
      <c r="J45" s="73">
        <f>VLOOKUP(E45,Steuerung!$A$17:$F$500,6,FALSE)</f>
        <v>29.166666666666657</v>
      </c>
      <c r="K45" s="7">
        <f>VLOOKUP(F45,Steuerung!$A$17:$G$500,7,FALSE)</f>
        <v>1</v>
      </c>
      <c r="L45" s="7">
        <f>VLOOKUP(F45,Steuerung!$A$17:$H$500,8,FALSE)</f>
        <v>23</v>
      </c>
      <c r="M45" s="73">
        <f t="shared" si="2"/>
        <v>52.166666666666657</v>
      </c>
      <c r="N45" s="91">
        <f t="shared" si="3"/>
        <v>794.49833333333322</v>
      </c>
      <c r="O45" s="91">
        <f t="shared" si="4"/>
        <v>444.2083333333332</v>
      </c>
      <c r="P45" s="91">
        <f t="shared" si="5"/>
        <v>350.29</v>
      </c>
      <c r="Q45" s="63">
        <f>VLOOKUP(E45,Steuerung!$A$17:$B$500,2,FALSE)</f>
        <v>0</v>
      </c>
      <c r="R45" s="63">
        <f>VLOOKUP(F45,Steuerung!$A$17:$B$500,2,FALSE)</f>
        <v>0</v>
      </c>
      <c r="S45" s="4">
        <f t="shared" si="7"/>
        <v>0</v>
      </c>
      <c r="T45" s="4">
        <f t="shared" si="8"/>
        <v>0</v>
      </c>
      <c r="U45" s="112" t="e">
        <f t="shared" si="9"/>
        <v>#DIV/0!</v>
      </c>
      <c r="V45" s="112" t="e">
        <f t="shared" si="10"/>
        <v>#DIV/0!</v>
      </c>
      <c r="W45" s="112" t="e">
        <f t="shared" si="6"/>
        <v>#DIV/0!</v>
      </c>
    </row>
    <row r="46" spans="1:23" x14ac:dyDescent="0.2">
      <c r="A46" s="48" t="s">
        <v>3745</v>
      </c>
      <c r="B46" s="48" t="s">
        <v>810</v>
      </c>
      <c r="C46" s="48"/>
      <c r="D46" s="48" t="s">
        <v>868</v>
      </c>
      <c r="E46" s="48" t="s">
        <v>124</v>
      </c>
      <c r="F46" s="48" t="s">
        <v>124</v>
      </c>
      <c r="G46" s="48" t="s">
        <v>1334</v>
      </c>
      <c r="H46" s="91">
        <v>4.09</v>
      </c>
      <c r="I46" s="7">
        <f>VLOOKUP(E46,Steuerung!$A$17:$E$500,5,FALSE)</f>
        <v>0</v>
      </c>
      <c r="J46" s="73">
        <f>VLOOKUP(E46,Steuerung!$A$17:$F$500,6,FALSE)</f>
        <v>0</v>
      </c>
      <c r="K46" s="7">
        <f>VLOOKUP(F46,Steuerung!$A$17:$G$500,7,FALSE)</f>
        <v>0</v>
      </c>
      <c r="L46" s="7">
        <f>VLOOKUP(F46,Steuerung!$A$17:$H$500,8,FALSE)</f>
        <v>0</v>
      </c>
      <c r="M46" s="73">
        <f t="shared" si="2"/>
        <v>0</v>
      </c>
      <c r="N46" s="91">
        <f t="shared" si="3"/>
        <v>0</v>
      </c>
      <c r="O46" s="91">
        <f t="shared" si="4"/>
        <v>0</v>
      </c>
      <c r="P46" s="91">
        <f t="shared" si="5"/>
        <v>0</v>
      </c>
      <c r="Q46" s="63">
        <f>VLOOKUP(E46,Steuerung!$A$17:$B$500,2,FALSE)</f>
        <v>0</v>
      </c>
      <c r="R46" s="63">
        <f>VLOOKUP(F46,Steuerung!$A$17:$B$500,2,FALSE)</f>
        <v>0</v>
      </c>
      <c r="S46" s="4">
        <f t="shared" si="7"/>
        <v>0</v>
      </c>
      <c r="T46" s="4">
        <f t="shared" si="8"/>
        <v>0</v>
      </c>
      <c r="U46" s="112">
        <f t="shared" si="9"/>
        <v>0</v>
      </c>
      <c r="V46" s="112">
        <f t="shared" si="10"/>
        <v>0</v>
      </c>
      <c r="W46" s="112">
        <f t="shared" si="6"/>
        <v>0</v>
      </c>
    </row>
    <row r="47" spans="1:23" x14ac:dyDescent="0.2">
      <c r="A47" s="48" t="s">
        <v>1947</v>
      </c>
      <c r="B47" s="48" t="s">
        <v>793</v>
      </c>
      <c r="C47" s="48"/>
      <c r="D47" s="48" t="s">
        <v>875</v>
      </c>
      <c r="E47" s="48" t="s">
        <v>179</v>
      </c>
      <c r="F47" s="48" t="s">
        <v>179</v>
      </c>
      <c r="G47" s="48" t="s">
        <v>1117</v>
      </c>
      <c r="H47" s="91">
        <v>50.29</v>
      </c>
      <c r="I47" s="7">
        <f>VLOOKUP(E47,Steuerung!$A$17:$E$500,5,FALSE)</f>
        <v>2</v>
      </c>
      <c r="J47" s="73">
        <f>VLOOKUP(E47,Steuerung!$A$17:$F$500,6,FALSE)</f>
        <v>58.333333333333329</v>
      </c>
      <c r="K47" s="7">
        <f>VLOOKUP(F47,Steuerung!$A$17:$G$500,7,FALSE)</f>
        <v>2</v>
      </c>
      <c r="L47" s="7">
        <f>VLOOKUP(F47,Steuerung!$A$17:$H$500,8,FALSE)</f>
        <v>46</v>
      </c>
      <c r="M47" s="73">
        <f t="shared" si="2"/>
        <v>104.33333333333333</v>
      </c>
      <c r="N47" s="91">
        <f t="shared" si="3"/>
        <v>5246.9233333333332</v>
      </c>
      <c r="O47" s="91">
        <f t="shared" si="4"/>
        <v>2933.583333333333</v>
      </c>
      <c r="P47" s="91">
        <f t="shared" si="5"/>
        <v>2313.34</v>
      </c>
      <c r="Q47" s="63">
        <f>VLOOKUP(E47,Steuerung!$A$17:$B$500,2,FALSE)</f>
        <v>0</v>
      </c>
      <c r="R47" s="63">
        <f>VLOOKUP(F47,Steuerung!$A$17:$B$500,2,FALSE)</f>
        <v>0</v>
      </c>
      <c r="S47" s="4">
        <f t="shared" si="7"/>
        <v>0</v>
      </c>
      <c r="T47" s="4">
        <f t="shared" si="8"/>
        <v>0</v>
      </c>
      <c r="U47" s="112" t="e">
        <f t="shared" si="9"/>
        <v>#DIV/0!</v>
      </c>
      <c r="V47" s="112" t="e">
        <f t="shared" si="10"/>
        <v>#DIV/0!</v>
      </c>
      <c r="W47" s="112" t="e">
        <f t="shared" si="6"/>
        <v>#DIV/0!</v>
      </c>
    </row>
    <row r="48" spans="1:23" x14ac:dyDescent="0.2">
      <c r="A48" s="48" t="s">
        <v>3746</v>
      </c>
      <c r="B48" s="48" t="s">
        <v>793</v>
      </c>
      <c r="C48" s="48"/>
      <c r="D48" s="48" t="s">
        <v>875</v>
      </c>
      <c r="E48" s="48" t="s">
        <v>183</v>
      </c>
      <c r="F48" s="48" t="s">
        <v>183</v>
      </c>
      <c r="G48" s="48" t="s">
        <v>876</v>
      </c>
      <c r="H48" s="91">
        <v>27.21</v>
      </c>
      <c r="I48" s="7">
        <f>VLOOKUP(E48,Steuerung!$A$17:$E$500,5,FALSE)</f>
        <v>5</v>
      </c>
      <c r="J48" s="73">
        <f>VLOOKUP(E48,Steuerung!$A$17:$F$500,6,FALSE)</f>
        <v>137.33333333333334</v>
      </c>
      <c r="K48" s="7">
        <f>VLOOKUP(F48,Steuerung!$A$17:$G$500,7,FALSE)</f>
        <v>5</v>
      </c>
      <c r="L48" s="7">
        <f>VLOOKUP(F48,Steuerung!$A$17:$H$500,8,FALSE)</f>
        <v>113</v>
      </c>
      <c r="M48" s="73">
        <f t="shared" si="2"/>
        <v>250.33333333333334</v>
      </c>
      <c r="N48" s="91">
        <f t="shared" si="3"/>
        <v>6811.5700000000006</v>
      </c>
      <c r="O48" s="91">
        <f t="shared" si="4"/>
        <v>3736.8400000000006</v>
      </c>
      <c r="P48" s="91">
        <f t="shared" si="5"/>
        <v>3074.73</v>
      </c>
      <c r="Q48" s="63">
        <f>VLOOKUP(E48,Steuerung!$A$17:$B$500,2,FALSE)</f>
        <v>0</v>
      </c>
      <c r="R48" s="63">
        <f>VLOOKUP(F48,Steuerung!$A$17:$B$500,2,FALSE)</f>
        <v>0</v>
      </c>
      <c r="S48" s="4">
        <f t="shared" si="7"/>
        <v>0</v>
      </c>
      <c r="T48" s="4">
        <f t="shared" si="8"/>
        <v>0</v>
      </c>
      <c r="U48" s="112" t="e">
        <f t="shared" si="9"/>
        <v>#DIV/0!</v>
      </c>
      <c r="V48" s="112" t="e">
        <f t="shared" si="10"/>
        <v>#DIV/0!</v>
      </c>
      <c r="W48" s="112" t="e">
        <f t="shared" si="6"/>
        <v>#DIV/0!</v>
      </c>
    </row>
    <row r="49" spans="1:23" x14ac:dyDescent="0.2">
      <c r="A49" s="48" t="s">
        <v>1950</v>
      </c>
      <c r="B49" s="48" t="s">
        <v>1341</v>
      </c>
      <c r="C49" s="48"/>
      <c r="D49" s="48" t="s">
        <v>919</v>
      </c>
      <c r="E49" s="48" t="s">
        <v>276</v>
      </c>
      <c r="F49" s="48" t="s">
        <v>276</v>
      </c>
      <c r="G49" s="48" t="s">
        <v>919</v>
      </c>
      <c r="H49" s="91">
        <v>3.42</v>
      </c>
      <c r="I49" s="7">
        <f>VLOOKUP(E49,Steuerung!$A$17:$E$500,5,FALSE)</f>
        <v>5</v>
      </c>
      <c r="J49" s="73">
        <f>VLOOKUP(E49,Steuerung!$A$17:$F$500,6,FALSE)</f>
        <v>137.33333333333334</v>
      </c>
      <c r="K49" s="7">
        <f>VLOOKUP(F49,Steuerung!$A$17:$G$500,7,FALSE)</f>
        <v>5</v>
      </c>
      <c r="L49" s="7">
        <f>VLOOKUP(F49,Steuerung!$A$17:$H$500,8,FALSE)</f>
        <v>113</v>
      </c>
      <c r="M49" s="73">
        <f t="shared" si="2"/>
        <v>250.33333333333334</v>
      </c>
      <c r="N49" s="91">
        <f t="shared" si="3"/>
        <v>856.14</v>
      </c>
      <c r="O49" s="91">
        <f t="shared" si="4"/>
        <v>469.68</v>
      </c>
      <c r="P49" s="91">
        <f t="shared" si="5"/>
        <v>386.46</v>
      </c>
      <c r="Q49" s="63">
        <f>VLOOKUP(E49,Steuerung!$A$17:$B$500,2,FALSE)</f>
        <v>0</v>
      </c>
      <c r="R49" s="63">
        <f>VLOOKUP(F49,Steuerung!$A$17:$B$500,2,FALSE)</f>
        <v>0</v>
      </c>
      <c r="S49" s="4">
        <f t="shared" si="7"/>
        <v>0</v>
      </c>
      <c r="T49" s="4">
        <f t="shared" si="8"/>
        <v>0</v>
      </c>
      <c r="U49" s="112" t="e">
        <f t="shared" si="9"/>
        <v>#DIV/0!</v>
      </c>
      <c r="V49" s="112" t="e">
        <f t="shared" si="10"/>
        <v>#DIV/0!</v>
      </c>
      <c r="W49" s="112" t="e">
        <f t="shared" si="6"/>
        <v>#DIV/0!</v>
      </c>
    </row>
    <row r="50" spans="1:23" x14ac:dyDescent="0.2">
      <c r="A50" s="48" t="s">
        <v>1951</v>
      </c>
      <c r="B50" s="48" t="s">
        <v>3747</v>
      </c>
      <c r="C50" s="48"/>
      <c r="D50" s="48" t="s">
        <v>910</v>
      </c>
      <c r="E50" s="48" t="s">
        <v>214</v>
      </c>
      <c r="F50" s="48" t="s">
        <v>214</v>
      </c>
      <c r="G50" s="48" t="s">
        <v>919</v>
      </c>
      <c r="H50" s="91">
        <v>4.42</v>
      </c>
      <c r="I50" s="7">
        <f>VLOOKUP(E50,Steuerung!$A$17:$E$500,5,FALSE)</f>
        <v>5</v>
      </c>
      <c r="J50" s="73">
        <f>VLOOKUP(E50,Steuerung!$A$17:$F$500,6,FALSE)</f>
        <v>137.33333333333334</v>
      </c>
      <c r="K50" s="7">
        <f>VLOOKUP(F50,Steuerung!$A$17:$G$500,7,FALSE)</f>
        <v>5</v>
      </c>
      <c r="L50" s="7">
        <f>VLOOKUP(F50,Steuerung!$A$17:$H$500,8,FALSE)</f>
        <v>113</v>
      </c>
      <c r="M50" s="73">
        <f t="shared" si="2"/>
        <v>250.33333333333334</v>
      </c>
      <c r="N50" s="91">
        <f t="shared" si="3"/>
        <v>1106.4733333333334</v>
      </c>
      <c r="O50" s="91">
        <f t="shared" si="4"/>
        <v>607.01333333333332</v>
      </c>
      <c r="P50" s="91">
        <f t="shared" si="5"/>
        <v>499.46</v>
      </c>
      <c r="Q50" s="63">
        <f>VLOOKUP(E50,Steuerung!$A$17:$B$500,2,FALSE)</f>
        <v>0</v>
      </c>
      <c r="R50" s="63">
        <f>VLOOKUP(F50,Steuerung!$A$17:$B$500,2,FALSE)</f>
        <v>0</v>
      </c>
      <c r="S50" s="4">
        <f t="shared" si="7"/>
        <v>0</v>
      </c>
      <c r="T50" s="4">
        <f t="shared" si="8"/>
        <v>0</v>
      </c>
      <c r="U50" s="112" t="e">
        <f t="shared" si="9"/>
        <v>#DIV/0!</v>
      </c>
      <c r="V50" s="112" t="e">
        <f t="shared" si="10"/>
        <v>#DIV/0!</v>
      </c>
      <c r="W50" s="112" t="e">
        <f t="shared" si="6"/>
        <v>#DIV/0!</v>
      </c>
    </row>
    <row r="51" spans="1:23" x14ac:dyDescent="0.2">
      <c r="A51" s="48" t="s">
        <v>1951</v>
      </c>
      <c r="B51" s="48" t="s">
        <v>3748</v>
      </c>
      <c r="C51" s="48"/>
      <c r="D51" s="48" t="s">
        <v>910</v>
      </c>
      <c r="E51" s="48" t="s">
        <v>214</v>
      </c>
      <c r="F51" s="48" t="s">
        <v>214</v>
      </c>
      <c r="G51" s="48" t="s">
        <v>919</v>
      </c>
      <c r="H51" s="91">
        <v>7.42</v>
      </c>
      <c r="I51" s="7">
        <f>VLOOKUP(E51,Steuerung!$A$17:$E$500,5,FALSE)</f>
        <v>5</v>
      </c>
      <c r="J51" s="73">
        <f>VLOOKUP(E51,Steuerung!$A$17:$F$500,6,FALSE)</f>
        <v>137.33333333333334</v>
      </c>
      <c r="K51" s="7">
        <f>VLOOKUP(F51,Steuerung!$A$17:$G$500,7,FALSE)</f>
        <v>5</v>
      </c>
      <c r="L51" s="7">
        <f>VLOOKUP(F51,Steuerung!$A$17:$H$500,8,FALSE)</f>
        <v>113</v>
      </c>
      <c r="M51" s="73">
        <f t="shared" si="2"/>
        <v>250.33333333333334</v>
      </c>
      <c r="N51" s="91">
        <f t="shared" si="3"/>
        <v>1857.4733333333334</v>
      </c>
      <c r="O51" s="91">
        <f t="shared" si="4"/>
        <v>1019.0133333333334</v>
      </c>
      <c r="P51" s="91">
        <f t="shared" si="5"/>
        <v>838.46</v>
      </c>
      <c r="Q51" s="63">
        <f>VLOOKUP(E51,Steuerung!$A$17:$B$500,2,FALSE)</f>
        <v>0</v>
      </c>
      <c r="R51" s="63">
        <f>VLOOKUP(F51,Steuerung!$A$17:$B$500,2,FALSE)</f>
        <v>0</v>
      </c>
      <c r="S51" s="4">
        <f t="shared" si="7"/>
        <v>0</v>
      </c>
      <c r="T51" s="4">
        <f t="shared" si="8"/>
        <v>0</v>
      </c>
      <c r="U51" s="112" t="e">
        <f t="shared" si="9"/>
        <v>#DIV/0!</v>
      </c>
      <c r="V51" s="112" t="e">
        <f t="shared" si="10"/>
        <v>#DIV/0!</v>
      </c>
      <c r="W51" s="112" t="e">
        <f t="shared" si="6"/>
        <v>#DIV/0!</v>
      </c>
    </row>
    <row r="52" spans="1:23" x14ac:dyDescent="0.2">
      <c r="A52" s="48" t="s">
        <v>1952</v>
      </c>
      <c r="B52" s="48" t="s">
        <v>925</v>
      </c>
      <c r="C52" s="48"/>
      <c r="D52" s="48" t="s">
        <v>910</v>
      </c>
      <c r="E52" s="48" t="s">
        <v>214</v>
      </c>
      <c r="F52" s="48" t="s">
        <v>214</v>
      </c>
      <c r="G52" s="48" t="s">
        <v>919</v>
      </c>
      <c r="H52" s="91">
        <v>4.26</v>
      </c>
      <c r="I52" s="7">
        <f>VLOOKUP(E52,Steuerung!$A$17:$E$500,5,FALSE)</f>
        <v>5</v>
      </c>
      <c r="J52" s="73">
        <f>VLOOKUP(E52,Steuerung!$A$17:$F$500,6,FALSE)</f>
        <v>137.33333333333334</v>
      </c>
      <c r="K52" s="7">
        <f>VLOOKUP(F52,Steuerung!$A$17:$G$500,7,FALSE)</f>
        <v>5</v>
      </c>
      <c r="L52" s="7">
        <f>VLOOKUP(F52,Steuerung!$A$17:$H$500,8,FALSE)</f>
        <v>113</v>
      </c>
      <c r="M52" s="73">
        <f t="shared" si="2"/>
        <v>250.33333333333334</v>
      </c>
      <c r="N52" s="91">
        <f t="shared" si="3"/>
        <v>1066.42</v>
      </c>
      <c r="O52" s="91">
        <f t="shared" si="4"/>
        <v>585.04</v>
      </c>
      <c r="P52" s="91">
        <f t="shared" si="5"/>
        <v>481.38</v>
      </c>
      <c r="Q52" s="63">
        <f>VLOOKUP(E52,Steuerung!$A$17:$B$500,2,FALSE)</f>
        <v>0</v>
      </c>
      <c r="R52" s="63">
        <f>VLOOKUP(F52,Steuerung!$A$17:$B$500,2,FALSE)</f>
        <v>0</v>
      </c>
      <c r="S52" s="4">
        <f t="shared" si="7"/>
        <v>0</v>
      </c>
      <c r="T52" s="4">
        <f t="shared" si="8"/>
        <v>0</v>
      </c>
      <c r="U52" s="112" t="e">
        <f t="shared" si="9"/>
        <v>#DIV/0!</v>
      </c>
      <c r="V52" s="112" t="e">
        <f t="shared" si="10"/>
        <v>#DIV/0!</v>
      </c>
      <c r="W52" s="112" t="e">
        <f t="shared" si="6"/>
        <v>#DIV/0!</v>
      </c>
    </row>
    <row r="53" spans="1:23" x14ac:dyDescent="0.2">
      <c r="A53" s="48" t="s">
        <v>1952</v>
      </c>
      <c r="B53" s="48" t="s">
        <v>798</v>
      </c>
      <c r="C53" s="48"/>
      <c r="D53" s="48" t="s">
        <v>910</v>
      </c>
      <c r="E53" s="48" t="s">
        <v>214</v>
      </c>
      <c r="F53" s="48" t="s">
        <v>214</v>
      </c>
      <c r="G53" s="48" t="s">
        <v>919</v>
      </c>
      <c r="H53" s="91">
        <v>7.07</v>
      </c>
      <c r="I53" s="7">
        <f>VLOOKUP(E53,Steuerung!$A$17:$E$500,5,FALSE)</f>
        <v>5</v>
      </c>
      <c r="J53" s="73">
        <f>VLOOKUP(E53,Steuerung!$A$17:$F$500,6,FALSE)</f>
        <v>137.33333333333334</v>
      </c>
      <c r="K53" s="7">
        <f>VLOOKUP(F53,Steuerung!$A$17:$G$500,7,FALSE)</f>
        <v>5</v>
      </c>
      <c r="L53" s="7">
        <f>VLOOKUP(F53,Steuerung!$A$17:$H$500,8,FALSE)</f>
        <v>113</v>
      </c>
      <c r="M53" s="73">
        <f t="shared" si="2"/>
        <v>250.33333333333334</v>
      </c>
      <c r="N53" s="91">
        <f t="shared" si="3"/>
        <v>1769.8566666666668</v>
      </c>
      <c r="O53" s="91">
        <f t="shared" si="4"/>
        <v>970.94666666666683</v>
      </c>
      <c r="P53" s="91">
        <f t="shared" si="5"/>
        <v>798.91000000000008</v>
      </c>
      <c r="Q53" s="63">
        <f>VLOOKUP(E53,Steuerung!$A$17:$B$500,2,FALSE)</f>
        <v>0</v>
      </c>
      <c r="R53" s="63">
        <f>VLOOKUP(F53,Steuerung!$A$17:$B$500,2,FALSE)</f>
        <v>0</v>
      </c>
      <c r="S53" s="4">
        <f t="shared" si="7"/>
        <v>0</v>
      </c>
      <c r="T53" s="4">
        <f t="shared" si="8"/>
        <v>0</v>
      </c>
      <c r="U53" s="112" t="e">
        <f t="shared" si="9"/>
        <v>#DIV/0!</v>
      </c>
      <c r="V53" s="112" t="e">
        <f t="shared" si="10"/>
        <v>#DIV/0!</v>
      </c>
      <c r="W53" s="112" t="e">
        <f t="shared" si="6"/>
        <v>#DIV/0!</v>
      </c>
    </row>
    <row r="54" spans="1:23" x14ac:dyDescent="0.2">
      <c r="A54" s="48" t="s">
        <v>1959</v>
      </c>
      <c r="B54" s="48" t="s">
        <v>1348</v>
      </c>
      <c r="C54" s="48"/>
      <c r="D54" s="48" t="s">
        <v>907</v>
      </c>
      <c r="E54" s="48" t="s">
        <v>250</v>
      </c>
      <c r="F54" s="48" t="s">
        <v>250</v>
      </c>
      <c r="G54" s="48" t="s">
        <v>1117</v>
      </c>
      <c r="H54" s="91">
        <v>16.62</v>
      </c>
      <c r="I54" s="7">
        <f>VLOOKUP(E54,Steuerung!$A$17:$E$500,5,FALSE)</f>
        <v>1</v>
      </c>
      <c r="J54" s="73">
        <f>VLOOKUP(E54,Steuerung!$A$17:$F$500,6,FALSE)</f>
        <v>29.166666666666657</v>
      </c>
      <c r="K54" s="7">
        <f>VLOOKUP(F54,Steuerung!$A$17:$G$500,7,FALSE)</f>
        <v>1</v>
      </c>
      <c r="L54" s="7">
        <f>VLOOKUP(F54,Steuerung!$A$17:$H$500,8,FALSE)</f>
        <v>23</v>
      </c>
      <c r="M54" s="73">
        <f t="shared" si="2"/>
        <v>52.166666666666657</v>
      </c>
      <c r="N54" s="91">
        <f t="shared" si="3"/>
        <v>867.00999999999988</v>
      </c>
      <c r="O54" s="91">
        <f t="shared" si="4"/>
        <v>484.74999999999989</v>
      </c>
      <c r="P54" s="91">
        <f t="shared" si="5"/>
        <v>382.26000000000005</v>
      </c>
      <c r="Q54" s="63">
        <f>VLOOKUP(E54,Steuerung!$A$17:$B$500,2,FALSE)</f>
        <v>0</v>
      </c>
      <c r="R54" s="63">
        <f>VLOOKUP(F54,Steuerung!$A$17:$B$500,2,FALSE)</f>
        <v>0</v>
      </c>
      <c r="S54" s="4">
        <f t="shared" si="7"/>
        <v>0</v>
      </c>
      <c r="T54" s="4">
        <f t="shared" si="8"/>
        <v>0</v>
      </c>
      <c r="U54" s="112" t="e">
        <f t="shared" si="9"/>
        <v>#DIV/0!</v>
      </c>
      <c r="V54" s="112" t="e">
        <f t="shared" si="10"/>
        <v>#DIV/0!</v>
      </c>
      <c r="W54" s="112" t="e">
        <f t="shared" si="6"/>
        <v>#DIV/0!</v>
      </c>
    </row>
    <row r="55" spans="1:23" x14ac:dyDescent="0.2">
      <c r="A55" s="96" t="s">
        <v>3749</v>
      </c>
      <c r="B55" s="48" t="s">
        <v>1206</v>
      </c>
      <c r="C55" s="48"/>
      <c r="D55" s="48" t="s">
        <v>902</v>
      </c>
      <c r="E55" s="48" t="s">
        <v>201</v>
      </c>
      <c r="F55" s="48" t="s">
        <v>199</v>
      </c>
      <c r="G55" s="48" t="s">
        <v>1117</v>
      </c>
      <c r="H55" s="91">
        <v>33.32</v>
      </c>
      <c r="I55" s="7">
        <f>VLOOKUP(E55,Steuerung!$A$17:$E$500,5,FALSE)</f>
        <v>3</v>
      </c>
      <c r="J55" s="73">
        <f>VLOOKUP(E55,Steuerung!$A$17:$F$500,6,FALSE)</f>
        <v>82.4</v>
      </c>
      <c r="K55" s="7">
        <f>VLOOKUP(F55,Steuerung!$A$17:$G$500,7,FALSE)</f>
        <v>2</v>
      </c>
      <c r="L55" s="7">
        <f>VLOOKUP(F55,Steuerung!$A$17:$H$500,8,FALSE)</f>
        <v>46</v>
      </c>
      <c r="M55" s="73">
        <f t="shared" si="2"/>
        <v>128.4</v>
      </c>
      <c r="N55" s="91">
        <f t="shared" si="3"/>
        <v>4278.2880000000005</v>
      </c>
      <c r="O55" s="91">
        <f t="shared" si="4"/>
        <v>2745.5680000000002</v>
      </c>
      <c r="P55" s="91">
        <f t="shared" si="5"/>
        <v>1532.72</v>
      </c>
      <c r="Q55" s="63">
        <f>VLOOKUP(E55,Steuerung!$A$17:$B$500,2,FALSE)</f>
        <v>0</v>
      </c>
      <c r="R55" s="63">
        <f>VLOOKUP(F55,Steuerung!$A$17:$B$500,2,FALSE)</f>
        <v>0</v>
      </c>
      <c r="S55" s="4">
        <f t="shared" si="7"/>
        <v>0</v>
      </c>
      <c r="T55" s="4">
        <f t="shared" si="8"/>
        <v>0</v>
      </c>
      <c r="U55" s="112" t="e">
        <f t="shared" si="9"/>
        <v>#DIV/0!</v>
      </c>
      <c r="V55" s="112" t="e">
        <f t="shared" si="10"/>
        <v>#DIV/0!</v>
      </c>
      <c r="W55" s="112" t="e">
        <f t="shared" si="6"/>
        <v>#DIV/0!</v>
      </c>
    </row>
    <row r="56" spans="1:23" x14ac:dyDescent="0.2">
      <c r="A56" s="48" t="s">
        <v>3750</v>
      </c>
      <c r="B56" s="48" t="s">
        <v>1348</v>
      </c>
      <c r="C56" s="48"/>
      <c r="D56" s="48" t="s">
        <v>907</v>
      </c>
      <c r="E56" s="48" t="s">
        <v>250</v>
      </c>
      <c r="F56" s="48" t="s">
        <v>250</v>
      </c>
      <c r="G56" s="48" t="s">
        <v>1117</v>
      </c>
      <c r="H56" s="91">
        <v>16.38</v>
      </c>
      <c r="I56" s="7">
        <f>VLOOKUP(E56,Steuerung!$A$17:$E$500,5,FALSE)</f>
        <v>1</v>
      </c>
      <c r="J56" s="73">
        <f>VLOOKUP(E56,Steuerung!$A$17:$F$500,6,FALSE)</f>
        <v>29.166666666666657</v>
      </c>
      <c r="K56" s="7">
        <f>VLOOKUP(F56,Steuerung!$A$17:$G$500,7,FALSE)</f>
        <v>1</v>
      </c>
      <c r="L56" s="7">
        <f>VLOOKUP(F56,Steuerung!$A$17:$H$500,8,FALSE)</f>
        <v>23</v>
      </c>
      <c r="M56" s="73">
        <f t="shared" si="2"/>
        <v>52.166666666666657</v>
      </c>
      <c r="N56" s="91">
        <f t="shared" si="3"/>
        <v>854.48999999999978</v>
      </c>
      <c r="O56" s="91">
        <f t="shared" si="4"/>
        <v>477.74999999999983</v>
      </c>
      <c r="P56" s="91">
        <f t="shared" si="5"/>
        <v>376.73999999999995</v>
      </c>
      <c r="Q56" s="63">
        <f>VLOOKUP(E56,Steuerung!$A$17:$B$500,2,FALSE)</f>
        <v>0</v>
      </c>
      <c r="R56" s="63">
        <f>VLOOKUP(F56,Steuerung!$A$17:$B$500,2,FALSE)</f>
        <v>0</v>
      </c>
      <c r="S56" s="4">
        <f t="shared" si="7"/>
        <v>0</v>
      </c>
      <c r="T56" s="4">
        <f t="shared" si="8"/>
        <v>0</v>
      </c>
      <c r="U56" s="112" t="e">
        <f t="shared" si="9"/>
        <v>#DIV/0!</v>
      </c>
      <c r="V56" s="112" t="e">
        <f t="shared" si="10"/>
        <v>#DIV/0!</v>
      </c>
      <c r="W56" s="112" t="e">
        <f t="shared" si="6"/>
        <v>#DIV/0!</v>
      </c>
    </row>
    <row r="57" spans="1:23" x14ac:dyDescent="0.2">
      <c r="A57" s="48" t="s">
        <v>1969</v>
      </c>
      <c r="B57" s="48" t="s">
        <v>1348</v>
      </c>
      <c r="C57" s="48"/>
      <c r="D57" s="48" t="s">
        <v>907</v>
      </c>
      <c r="E57" s="48" t="s">
        <v>250</v>
      </c>
      <c r="F57" s="48" t="s">
        <v>250</v>
      </c>
      <c r="G57" s="48" t="s">
        <v>1117</v>
      </c>
      <c r="H57" s="91">
        <v>16.62</v>
      </c>
      <c r="I57" s="7">
        <f>VLOOKUP(E57,Steuerung!$A$17:$E$500,5,FALSE)</f>
        <v>1</v>
      </c>
      <c r="J57" s="73">
        <f>VLOOKUP(E57,Steuerung!$A$17:$F$500,6,FALSE)</f>
        <v>29.166666666666657</v>
      </c>
      <c r="K57" s="7">
        <f>VLOOKUP(F57,Steuerung!$A$17:$G$500,7,FALSE)</f>
        <v>1</v>
      </c>
      <c r="L57" s="7">
        <f>VLOOKUP(F57,Steuerung!$A$17:$H$500,8,FALSE)</f>
        <v>23</v>
      </c>
      <c r="M57" s="73">
        <f t="shared" si="2"/>
        <v>52.166666666666657</v>
      </c>
      <c r="N57" s="91">
        <f t="shared" si="3"/>
        <v>867.00999999999988</v>
      </c>
      <c r="O57" s="91">
        <f t="shared" si="4"/>
        <v>484.74999999999989</v>
      </c>
      <c r="P57" s="91">
        <f t="shared" si="5"/>
        <v>382.26000000000005</v>
      </c>
      <c r="Q57" s="63">
        <f>VLOOKUP(E57,Steuerung!$A$17:$B$500,2,FALSE)</f>
        <v>0</v>
      </c>
      <c r="R57" s="63">
        <f>VLOOKUP(F57,Steuerung!$A$17:$B$500,2,FALSE)</f>
        <v>0</v>
      </c>
      <c r="S57" s="4">
        <f t="shared" si="7"/>
        <v>0</v>
      </c>
      <c r="T57" s="4">
        <f t="shared" si="8"/>
        <v>0</v>
      </c>
      <c r="U57" s="112" t="e">
        <f t="shared" si="9"/>
        <v>#DIV/0!</v>
      </c>
      <c r="V57" s="112" t="e">
        <f t="shared" si="10"/>
        <v>#DIV/0!</v>
      </c>
      <c r="W57" s="112" t="e">
        <f t="shared" si="6"/>
        <v>#DIV/0!</v>
      </c>
    </row>
    <row r="58" spans="1:23" x14ac:dyDescent="0.2">
      <c r="A58" s="48" t="s">
        <v>1976</v>
      </c>
      <c r="B58" s="48" t="s">
        <v>1348</v>
      </c>
      <c r="C58" s="48"/>
      <c r="D58" s="48" t="s">
        <v>907</v>
      </c>
      <c r="E58" s="48" t="s">
        <v>250</v>
      </c>
      <c r="F58" s="48" t="s">
        <v>250</v>
      </c>
      <c r="G58" s="48" t="s">
        <v>1117</v>
      </c>
      <c r="H58" s="91">
        <v>16.38</v>
      </c>
      <c r="I58" s="7">
        <f>VLOOKUP(E58,Steuerung!$A$17:$E$500,5,FALSE)</f>
        <v>1</v>
      </c>
      <c r="J58" s="73">
        <f>VLOOKUP(E58,Steuerung!$A$17:$F$500,6,FALSE)</f>
        <v>29.166666666666657</v>
      </c>
      <c r="K58" s="7">
        <f>VLOOKUP(F58,Steuerung!$A$17:$G$500,7,FALSE)</f>
        <v>1</v>
      </c>
      <c r="L58" s="7">
        <f>VLOOKUP(F58,Steuerung!$A$17:$H$500,8,FALSE)</f>
        <v>23</v>
      </c>
      <c r="M58" s="73">
        <f t="shared" si="2"/>
        <v>52.166666666666657</v>
      </c>
      <c r="N58" s="91">
        <f t="shared" si="3"/>
        <v>854.48999999999978</v>
      </c>
      <c r="O58" s="91">
        <f t="shared" si="4"/>
        <v>477.74999999999983</v>
      </c>
      <c r="P58" s="91">
        <f t="shared" si="5"/>
        <v>376.73999999999995</v>
      </c>
      <c r="Q58" s="63">
        <f>VLOOKUP(E58,Steuerung!$A$17:$B$500,2,FALSE)</f>
        <v>0</v>
      </c>
      <c r="R58" s="63">
        <f>VLOOKUP(F58,Steuerung!$A$17:$B$500,2,FALSE)</f>
        <v>0</v>
      </c>
      <c r="S58" s="4">
        <f t="shared" si="7"/>
        <v>0</v>
      </c>
      <c r="T58" s="4">
        <f t="shared" si="8"/>
        <v>0</v>
      </c>
      <c r="U58" s="112" t="e">
        <f t="shared" si="9"/>
        <v>#DIV/0!</v>
      </c>
      <c r="V58" s="112" t="e">
        <f t="shared" si="10"/>
        <v>#DIV/0!</v>
      </c>
      <c r="W58" s="112" t="e">
        <f t="shared" si="6"/>
        <v>#DIV/0!</v>
      </c>
    </row>
    <row r="59" spans="1:23" x14ac:dyDescent="0.2">
      <c r="A59" s="48" t="s">
        <v>3751</v>
      </c>
      <c r="B59" s="48" t="s">
        <v>1348</v>
      </c>
      <c r="C59" s="48"/>
      <c r="D59" s="48" t="s">
        <v>907</v>
      </c>
      <c r="E59" s="48" t="s">
        <v>250</v>
      </c>
      <c r="F59" s="48" t="s">
        <v>250</v>
      </c>
      <c r="G59" s="48" t="s">
        <v>1117</v>
      </c>
      <c r="H59" s="91">
        <v>16.62</v>
      </c>
      <c r="I59" s="7">
        <f>VLOOKUP(E59,Steuerung!$A$17:$E$500,5,FALSE)</f>
        <v>1</v>
      </c>
      <c r="J59" s="73">
        <f>VLOOKUP(E59,Steuerung!$A$17:$F$500,6,FALSE)</f>
        <v>29.166666666666657</v>
      </c>
      <c r="K59" s="7">
        <f>VLOOKUP(F59,Steuerung!$A$17:$G$500,7,FALSE)</f>
        <v>1</v>
      </c>
      <c r="L59" s="7">
        <f>VLOOKUP(F59,Steuerung!$A$17:$H$500,8,FALSE)</f>
        <v>23</v>
      </c>
      <c r="M59" s="73">
        <f t="shared" si="2"/>
        <v>52.166666666666657</v>
      </c>
      <c r="N59" s="91">
        <f t="shared" si="3"/>
        <v>867.00999999999988</v>
      </c>
      <c r="O59" s="91">
        <f t="shared" si="4"/>
        <v>484.74999999999989</v>
      </c>
      <c r="P59" s="91">
        <f t="shared" si="5"/>
        <v>382.26000000000005</v>
      </c>
      <c r="Q59" s="63">
        <f>VLOOKUP(E59,Steuerung!$A$17:$B$500,2,FALSE)</f>
        <v>0</v>
      </c>
      <c r="R59" s="63">
        <f>VLOOKUP(F59,Steuerung!$A$17:$B$500,2,FALSE)</f>
        <v>0</v>
      </c>
      <c r="S59" s="4">
        <f t="shared" si="7"/>
        <v>0</v>
      </c>
      <c r="T59" s="4">
        <f t="shared" si="8"/>
        <v>0</v>
      </c>
      <c r="U59" s="112" t="e">
        <f t="shared" si="9"/>
        <v>#DIV/0!</v>
      </c>
      <c r="V59" s="112" t="e">
        <f t="shared" si="10"/>
        <v>#DIV/0!</v>
      </c>
      <c r="W59" s="112" t="e">
        <f t="shared" si="6"/>
        <v>#DIV/0!</v>
      </c>
    </row>
    <row r="60" spans="1:23" x14ac:dyDescent="0.2">
      <c r="A60" s="48" t="s">
        <v>3752</v>
      </c>
      <c r="B60" s="48" t="s">
        <v>1348</v>
      </c>
      <c r="C60" s="48"/>
      <c r="D60" s="48" t="s">
        <v>907</v>
      </c>
      <c r="E60" s="48" t="s">
        <v>250</v>
      </c>
      <c r="F60" s="48" t="s">
        <v>250</v>
      </c>
      <c r="G60" s="48" t="s">
        <v>1117</v>
      </c>
      <c r="H60" s="91">
        <v>16.2</v>
      </c>
      <c r="I60" s="7">
        <f>VLOOKUP(E60,Steuerung!$A$17:$E$500,5,FALSE)</f>
        <v>1</v>
      </c>
      <c r="J60" s="73">
        <f>VLOOKUP(E60,Steuerung!$A$17:$F$500,6,FALSE)</f>
        <v>29.166666666666657</v>
      </c>
      <c r="K60" s="7">
        <f>VLOOKUP(F60,Steuerung!$A$17:$G$500,7,FALSE)</f>
        <v>1</v>
      </c>
      <c r="L60" s="7">
        <f>VLOOKUP(F60,Steuerung!$A$17:$H$500,8,FALSE)</f>
        <v>23</v>
      </c>
      <c r="M60" s="73">
        <f t="shared" si="2"/>
        <v>52.166666666666657</v>
      </c>
      <c r="N60" s="91">
        <f t="shared" si="3"/>
        <v>845.0999999999998</v>
      </c>
      <c r="O60" s="91">
        <f t="shared" si="4"/>
        <v>472.49999999999983</v>
      </c>
      <c r="P60" s="91">
        <f t="shared" si="5"/>
        <v>372.59999999999997</v>
      </c>
      <c r="Q60" s="63">
        <f>VLOOKUP(E60,Steuerung!$A$17:$B$500,2,FALSE)</f>
        <v>0</v>
      </c>
      <c r="R60" s="63">
        <f>VLOOKUP(F60,Steuerung!$A$17:$B$500,2,FALSE)</f>
        <v>0</v>
      </c>
      <c r="S60" s="4">
        <f t="shared" si="7"/>
        <v>0</v>
      </c>
      <c r="T60" s="4">
        <f t="shared" si="8"/>
        <v>0</v>
      </c>
      <c r="U60" s="112" t="e">
        <f t="shared" si="9"/>
        <v>#DIV/0!</v>
      </c>
      <c r="V60" s="112" t="e">
        <f t="shared" si="10"/>
        <v>#DIV/0!</v>
      </c>
      <c r="W60" s="112" t="e">
        <f t="shared" si="6"/>
        <v>#DIV/0!</v>
      </c>
    </row>
    <row r="61" spans="1:23" x14ac:dyDescent="0.2">
      <c r="A61" s="48" t="s">
        <v>1363</v>
      </c>
      <c r="B61" s="48"/>
      <c r="C61" s="48"/>
      <c r="D61" s="48"/>
      <c r="E61" s="48"/>
      <c r="F61" s="48"/>
      <c r="G61" s="48"/>
      <c r="H61" s="91"/>
      <c r="I61" s="7"/>
      <c r="J61" s="73"/>
      <c r="K61" s="7"/>
      <c r="L61" s="7"/>
      <c r="M61" s="73"/>
      <c r="N61" s="91"/>
      <c r="O61" s="91"/>
      <c r="P61" s="91"/>
      <c r="Q61" s="63"/>
      <c r="R61" s="63"/>
      <c r="S61" s="63"/>
      <c r="T61" s="63"/>
      <c r="U61" s="112"/>
      <c r="V61" s="112"/>
      <c r="W61" s="112"/>
    </row>
    <row r="62" spans="1:23" x14ac:dyDescent="0.2">
      <c r="A62" s="48" t="s">
        <v>3753</v>
      </c>
      <c r="B62" s="48" t="s">
        <v>143</v>
      </c>
      <c r="C62" s="48"/>
      <c r="D62" s="48" t="s">
        <v>1003</v>
      </c>
      <c r="E62" s="48" t="s">
        <v>151</v>
      </c>
      <c r="F62" s="48" t="s">
        <v>151</v>
      </c>
      <c r="G62" s="48" t="s">
        <v>1334</v>
      </c>
      <c r="H62" s="91">
        <v>2.04</v>
      </c>
      <c r="I62" s="7">
        <f>VLOOKUP(E62,Steuerung!$A$17:$E$500,5,FALSE)</f>
        <v>5</v>
      </c>
      <c r="J62" s="73">
        <f>VLOOKUP(E62,Steuerung!$A$17:$F$500,6,FALSE)</f>
        <v>137.33333333333334</v>
      </c>
      <c r="K62" s="7">
        <f>VLOOKUP(F62,Steuerung!$A$17:$G$500,7,FALSE)</f>
        <v>5</v>
      </c>
      <c r="L62" s="7">
        <f>VLOOKUP(F62,Steuerung!$A$17:$H$500,8,FALSE)</f>
        <v>113</v>
      </c>
      <c r="M62" s="73">
        <f t="shared" si="2"/>
        <v>250.33333333333334</v>
      </c>
      <c r="N62" s="91">
        <f t="shared" si="3"/>
        <v>510.68</v>
      </c>
      <c r="O62" s="91">
        <f t="shared" si="4"/>
        <v>280.16000000000003</v>
      </c>
      <c r="P62" s="91">
        <f t="shared" si="5"/>
        <v>230.52</v>
      </c>
      <c r="Q62" s="63">
        <f>VLOOKUP(E62,Steuerung!$A$17:$B$500,2,FALSE)</f>
        <v>0</v>
      </c>
      <c r="R62" s="63">
        <f>VLOOKUP(F62,Steuerung!$A$17:$B$500,2,FALSE)</f>
        <v>0</v>
      </c>
      <c r="S62" s="4">
        <f t="shared" ref="S62:S110" si="11">IFERROR(O62/Q62,0)</f>
        <v>0</v>
      </c>
      <c r="T62" s="4">
        <f t="shared" ref="T62:T110" si="12">IFERROR(P62/R62,0)</f>
        <v>0</v>
      </c>
      <c r="U62" s="112" t="e">
        <f t="shared" ref="U62:U93" si="13">IF(J62&gt;0,O62/Q62*SVS_UHR,0)</f>
        <v>#DIV/0!</v>
      </c>
      <c r="V62" s="112" t="e">
        <f t="shared" ref="V62:V93" si="14">IF(L62&gt;0,P62/R62*SVS_UHR,0)</f>
        <v>#DIV/0!</v>
      </c>
      <c r="W62" s="112" t="e">
        <f t="shared" si="6"/>
        <v>#DIV/0!</v>
      </c>
    </row>
    <row r="63" spans="1:23" x14ac:dyDescent="0.2">
      <c r="A63" s="48" t="s">
        <v>3754</v>
      </c>
      <c r="B63" s="48" t="s">
        <v>143</v>
      </c>
      <c r="C63" s="48"/>
      <c r="D63" s="48" t="s">
        <v>1003</v>
      </c>
      <c r="E63" s="48" t="s">
        <v>151</v>
      </c>
      <c r="F63" s="48" t="s">
        <v>151</v>
      </c>
      <c r="G63" s="48" t="s">
        <v>1334</v>
      </c>
      <c r="H63" s="91">
        <v>2.04</v>
      </c>
      <c r="I63" s="7">
        <f>VLOOKUP(E63,Steuerung!$A$17:$E$500,5,FALSE)</f>
        <v>5</v>
      </c>
      <c r="J63" s="73">
        <f>VLOOKUP(E63,Steuerung!$A$17:$F$500,6,FALSE)</f>
        <v>137.33333333333334</v>
      </c>
      <c r="K63" s="7">
        <f>VLOOKUP(F63,Steuerung!$A$17:$G$500,7,FALSE)</f>
        <v>5</v>
      </c>
      <c r="L63" s="7">
        <f>VLOOKUP(F63,Steuerung!$A$17:$H$500,8,FALSE)</f>
        <v>113</v>
      </c>
      <c r="M63" s="73">
        <f t="shared" si="2"/>
        <v>250.33333333333334</v>
      </c>
      <c r="N63" s="91">
        <f t="shared" si="3"/>
        <v>510.68</v>
      </c>
      <c r="O63" s="91">
        <f t="shared" si="4"/>
        <v>280.16000000000003</v>
      </c>
      <c r="P63" s="91">
        <f t="shared" si="5"/>
        <v>230.52</v>
      </c>
      <c r="Q63" s="63">
        <f>VLOOKUP(E63,Steuerung!$A$17:$B$500,2,FALSE)</f>
        <v>0</v>
      </c>
      <c r="R63" s="63">
        <f>VLOOKUP(F63,Steuerung!$A$17:$B$500,2,FALSE)</f>
        <v>0</v>
      </c>
      <c r="S63" s="4">
        <f t="shared" si="11"/>
        <v>0</v>
      </c>
      <c r="T63" s="4">
        <f t="shared" si="12"/>
        <v>0</v>
      </c>
      <c r="U63" s="112" t="e">
        <f t="shared" si="13"/>
        <v>#DIV/0!</v>
      </c>
      <c r="V63" s="112" t="e">
        <f t="shared" si="14"/>
        <v>#DIV/0!</v>
      </c>
      <c r="W63" s="112" t="e">
        <f t="shared" si="6"/>
        <v>#DIV/0!</v>
      </c>
    </row>
    <row r="64" spans="1:23" x14ac:dyDescent="0.2">
      <c r="A64" s="48" t="s">
        <v>3755</v>
      </c>
      <c r="B64" s="48" t="s">
        <v>143</v>
      </c>
      <c r="C64" s="48"/>
      <c r="D64" s="48" t="s">
        <v>1003</v>
      </c>
      <c r="E64" s="48" t="s">
        <v>151</v>
      </c>
      <c r="F64" s="48" t="s">
        <v>151</v>
      </c>
      <c r="G64" s="48" t="s">
        <v>1334</v>
      </c>
      <c r="H64" s="91">
        <v>2.04</v>
      </c>
      <c r="I64" s="7">
        <f>VLOOKUP(E64,Steuerung!$A$17:$E$500,5,FALSE)</f>
        <v>5</v>
      </c>
      <c r="J64" s="73">
        <f>VLOOKUP(E64,Steuerung!$A$17:$F$500,6,FALSE)</f>
        <v>137.33333333333334</v>
      </c>
      <c r="K64" s="7">
        <f>VLOOKUP(F64,Steuerung!$A$17:$G$500,7,FALSE)</f>
        <v>5</v>
      </c>
      <c r="L64" s="7">
        <f>VLOOKUP(F64,Steuerung!$A$17:$H$500,8,FALSE)</f>
        <v>113</v>
      </c>
      <c r="M64" s="73">
        <f t="shared" si="2"/>
        <v>250.33333333333334</v>
      </c>
      <c r="N64" s="91">
        <f t="shared" si="3"/>
        <v>510.68</v>
      </c>
      <c r="O64" s="91">
        <f t="shared" si="4"/>
        <v>280.16000000000003</v>
      </c>
      <c r="P64" s="91">
        <f t="shared" si="5"/>
        <v>230.52</v>
      </c>
      <c r="Q64" s="63">
        <f>VLOOKUP(E64,Steuerung!$A$17:$B$500,2,FALSE)</f>
        <v>0</v>
      </c>
      <c r="R64" s="63">
        <f>VLOOKUP(F64,Steuerung!$A$17:$B$500,2,FALSE)</f>
        <v>0</v>
      </c>
      <c r="S64" s="4">
        <f t="shared" si="11"/>
        <v>0</v>
      </c>
      <c r="T64" s="4">
        <f t="shared" si="12"/>
        <v>0</v>
      </c>
      <c r="U64" s="112" t="e">
        <f t="shared" si="13"/>
        <v>#DIV/0!</v>
      </c>
      <c r="V64" s="112" t="e">
        <f t="shared" si="14"/>
        <v>#DIV/0!</v>
      </c>
      <c r="W64" s="112" t="e">
        <f t="shared" si="6"/>
        <v>#DIV/0!</v>
      </c>
    </row>
    <row r="65" spans="1:23" x14ac:dyDescent="0.2">
      <c r="A65" s="48" t="s">
        <v>3756</v>
      </c>
      <c r="B65" s="48" t="s">
        <v>2168</v>
      </c>
      <c r="C65" s="48"/>
      <c r="D65" s="48" t="s">
        <v>875</v>
      </c>
      <c r="E65" s="48" t="s">
        <v>159</v>
      </c>
      <c r="F65" s="48" t="s">
        <v>159</v>
      </c>
      <c r="G65" s="48" t="s">
        <v>876</v>
      </c>
      <c r="H65" s="91">
        <v>36.29</v>
      </c>
      <c r="I65" s="7">
        <f>VLOOKUP(E65,Steuerung!$A$17:$E$500,5,FALSE)</f>
        <v>2</v>
      </c>
      <c r="J65" s="73">
        <f>VLOOKUP(E65,Steuerung!$A$17:$F$500,6,FALSE)</f>
        <v>58.333333333333329</v>
      </c>
      <c r="K65" s="7">
        <f>VLOOKUP(F65,Steuerung!$A$17:$G$500,7,FALSE)</f>
        <v>2</v>
      </c>
      <c r="L65" s="7">
        <f>VLOOKUP(F65,Steuerung!$A$17:$H$500,8,FALSE)</f>
        <v>46</v>
      </c>
      <c r="M65" s="73">
        <f t="shared" si="2"/>
        <v>104.33333333333333</v>
      </c>
      <c r="N65" s="91">
        <f t="shared" si="3"/>
        <v>3786.2566666666662</v>
      </c>
      <c r="O65" s="91">
        <f t="shared" si="4"/>
        <v>2116.9166666666665</v>
      </c>
      <c r="P65" s="91">
        <f t="shared" si="5"/>
        <v>1669.34</v>
      </c>
      <c r="Q65" s="63">
        <f>VLOOKUP(E65,Steuerung!$A$17:$B$500,2,FALSE)</f>
        <v>0</v>
      </c>
      <c r="R65" s="63">
        <f>VLOOKUP(F65,Steuerung!$A$17:$B$500,2,FALSE)</f>
        <v>0</v>
      </c>
      <c r="S65" s="4">
        <f t="shared" si="11"/>
        <v>0</v>
      </c>
      <c r="T65" s="4">
        <f t="shared" si="12"/>
        <v>0</v>
      </c>
      <c r="U65" s="112" t="e">
        <f t="shared" si="13"/>
        <v>#DIV/0!</v>
      </c>
      <c r="V65" s="112" t="e">
        <f t="shared" si="14"/>
        <v>#DIV/0!</v>
      </c>
      <c r="W65" s="112" t="e">
        <f t="shared" si="6"/>
        <v>#DIV/0!</v>
      </c>
    </row>
    <row r="66" spans="1:23" x14ac:dyDescent="0.2">
      <c r="A66" s="48" t="s">
        <v>3757</v>
      </c>
      <c r="B66" s="48" t="s">
        <v>2168</v>
      </c>
      <c r="C66" s="48"/>
      <c r="D66" s="48" t="s">
        <v>875</v>
      </c>
      <c r="E66" s="48" t="s">
        <v>159</v>
      </c>
      <c r="F66" s="48" t="s">
        <v>159</v>
      </c>
      <c r="G66" s="48" t="s">
        <v>876</v>
      </c>
      <c r="H66" s="91">
        <v>36.29</v>
      </c>
      <c r="I66" s="7">
        <f>VLOOKUP(E66,Steuerung!$A$17:$E$500,5,FALSE)</f>
        <v>2</v>
      </c>
      <c r="J66" s="73">
        <f>VLOOKUP(E66,Steuerung!$A$17:$F$500,6,FALSE)</f>
        <v>58.333333333333329</v>
      </c>
      <c r="K66" s="7">
        <f>VLOOKUP(F66,Steuerung!$A$17:$G$500,7,FALSE)</f>
        <v>2</v>
      </c>
      <c r="L66" s="7">
        <f>VLOOKUP(F66,Steuerung!$A$17:$H$500,8,FALSE)</f>
        <v>46</v>
      </c>
      <c r="M66" s="73">
        <f t="shared" si="2"/>
        <v>104.33333333333333</v>
      </c>
      <c r="N66" s="91">
        <f t="shared" si="3"/>
        <v>3786.2566666666662</v>
      </c>
      <c r="O66" s="91">
        <f t="shared" si="4"/>
        <v>2116.9166666666665</v>
      </c>
      <c r="P66" s="91">
        <f t="shared" si="5"/>
        <v>1669.34</v>
      </c>
      <c r="Q66" s="63">
        <f>VLOOKUP(E66,Steuerung!$A$17:$B$500,2,FALSE)</f>
        <v>0</v>
      </c>
      <c r="R66" s="63">
        <f>VLOOKUP(F66,Steuerung!$A$17:$B$500,2,FALSE)</f>
        <v>0</v>
      </c>
      <c r="S66" s="4">
        <f t="shared" si="11"/>
        <v>0</v>
      </c>
      <c r="T66" s="4">
        <f t="shared" si="12"/>
        <v>0</v>
      </c>
      <c r="U66" s="112" t="e">
        <f t="shared" si="13"/>
        <v>#DIV/0!</v>
      </c>
      <c r="V66" s="112" t="e">
        <f t="shared" si="14"/>
        <v>#DIV/0!</v>
      </c>
      <c r="W66" s="112" t="e">
        <f t="shared" si="6"/>
        <v>#DIV/0!</v>
      </c>
    </row>
    <row r="67" spans="1:23" x14ac:dyDescent="0.2">
      <c r="A67" s="48" t="s">
        <v>899</v>
      </c>
      <c r="B67" s="48" t="s">
        <v>793</v>
      </c>
      <c r="C67" s="48"/>
      <c r="D67" s="48" t="s">
        <v>875</v>
      </c>
      <c r="E67" s="48" t="s">
        <v>181</v>
      </c>
      <c r="F67" s="48" t="s">
        <v>181</v>
      </c>
      <c r="G67" s="48" t="s">
        <v>876</v>
      </c>
      <c r="H67" s="91">
        <v>52.05</v>
      </c>
      <c r="I67" s="7">
        <f>VLOOKUP(E67,Steuerung!$A$17:$E$500,5,FALSE)</f>
        <v>3</v>
      </c>
      <c r="J67" s="73">
        <f>VLOOKUP(E67,Steuerung!$A$17:$F$500,6,FALSE)</f>
        <v>82.4</v>
      </c>
      <c r="K67" s="7">
        <f>VLOOKUP(F67,Steuerung!$A$17:$G$500,7,FALSE)</f>
        <v>3</v>
      </c>
      <c r="L67" s="7">
        <f>VLOOKUP(F67,Steuerung!$A$17:$H$500,8,FALSE)</f>
        <v>67.800000000000011</v>
      </c>
      <c r="M67" s="73">
        <f t="shared" si="2"/>
        <v>150.20000000000002</v>
      </c>
      <c r="N67" s="91">
        <f t="shared" si="3"/>
        <v>7817.9100000000008</v>
      </c>
      <c r="O67" s="91">
        <f t="shared" si="4"/>
        <v>4288.92</v>
      </c>
      <c r="P67" s="91">
        <f t="shared" si="5"/>
        <v>3528.9900000000002</v>
      </c>
      <c r="Q67" s="63">
        <f>VLOOKUP(E67,Steuerung!$A$17:$B$500,2,FALSE)</f>
        <v>0</v>
      </c>
      <c r="R67" s="63">
        <f>VLOOKUP(F67,Steuerung!$A$17:$B$500,2,FALSE)</f>
        <v>0</v>
      </c>
      <c r="S67" s="4">
        <f t="shared" si="11"/>
        <v>0</v>
      </c>
      <c r="T67" s="4">
        <f t="shared" si="12"/>
        <v>0</v>
      </c>
      <c r="U67" s="112" t="e">
        <f t="shared" si="13"/>
        <v>#DIV/0!</v>
      </c>
      <c r="V67" s="112" t="e">
        <f t="shared" si="14"/>
        <v>#DIV/0!</v>
      </c>
      <c r="W67" s="112" t="e">
        <f t="shared" si="6"/>
        <v>#DIV/0!</v>
      </c>
    </row>
    <row r="68" spans="1:23" x14ac:dyDescent="0.2">
      <c r="A68" s="48" t="s">
        <v>1377</v>
      </c>
      <c r="B68" s="48" t="s">
        <v>1769</v>
      </c>
      <c r="C68" s="48"/>
      <c r="D68" s="48" t="s">
        <v>907</v>
      </c>
      <c r="E68" s="48" t="s">
        <v>129</v>
      </c>
      <c r="F68" s="48" t="s">
        <v>129</v>
      </c>
      <c r="G68" s="48" t="s">
        <v>1020</v>
      </c>
      <c r="H68" s="91">
        <v>11.74</v>
      </c>
      <c r="I68" s="7">
        <f>VLOOKUP(E68,Steuerung!$A$17:$E$500,5,FALSE)</f>
        <v>0</v>
      </c>
      <c r="J68" s="73">
        <f>VLOOKUP(E68,Steuerung!$A$17:$F$500,6,FALSE)</f>
        <v>0</v>
      </c>
      <c r="K68" s="7">
        <f>VLOOKUP(F68,Steuerung!$A$17:$G$500,7,FALSE)</f>
        <v>0</v>
      </c>
      <c r="L68" s="7">
        <f>VLOOKUP(F68,Steuerung!$A$17:$H$500,8,FALSE)</f>
        <v>0</v>
      </c>
      <c r="M68" s="73">
        <f t="shared" si="2"/>
        <v>0</v>
      </c>
      <c r="N68" s="91">
        <f t="shared" si="3"/>
        <v>0</v>
      </c>
      <c r="O68" s="91">
        <f t="shared" si="4"/>
        <v>0</v>
      </c>
      <c r="P68" s="91">
        <f t="shared" si="5"/>
        <v>0</v>
      </c>
      <c r="Q68" s="63">
        <f>VLOOKUP(E68,Steuerung!$A$17:$B$500,2,FALSE)</f>
        <v>0</v>
      </c>
      <c r="R68" s="63">
        <f>VLOOKUP(F68,Steuerung!$A$17:$B$500,2,FALSE)</f>
        <v>0</v>
      </c>
      <c r="S68" s="4">
        <f t="shared" si="11"/>
        <v>0</v>
      </c>
      <c r="T68" s="4">
        <f t="shared" si="12"/>
        <v>0</v>
      </c>
      <c r="U68" s="112">
        <f t="shared" si="13"/>
        <v>0</v>
      </c>
      <c r="V68" s="112">
        <f t="shared" si="14"/>
        <v>0</v>
      </c>
      <c r="W68" s="112">
        <f t="shared" si="6"/>
        <v>0</v>
      </c>
    </row>
    <row r="69" spans="1:23" x14ac:dyDescent="0.2">
      <c r="A69" s="48" t="s">
        <v>2145</v>
      </c>
      <c r="B69" s="48" t="s">
        <v>1348</v>
      </c>
      <c r="C69" s="48"/>
      <c r="D69" s="48" t="s">
        <v>907</v>
      </c>
      <c r="E69" s="48" t="s">
        <v>251</v>
      </c>
      <c r="F69" s="48" t="s">
        <v>251</v>
      </c>
      <c r="G69" s="48" t="s">
        <v>1020</v>
      </c>
      <c r="H69" s="91">
        <v>15.69</v>
      </c>
      <c r="I69" s="7">
        <f>VLOOKUP(E69,Steuerung!$A$17:$E$500,5,FALSE)</f>
        <v>1</v>
      </c>
      <c r="J69" s="73">
        <f>VLOOKUP(E69,Steuerung!$A$17:$F$500,6,FALSE)</f>
        <v>29.166666666666657</v>
      </c>
      <c r="K69" s="7">
        <f>VLOOKUP(F69,Steuerung!$A$17:$G$500,7,FALSE)</f>
        <v>1</v>
      </c>
      <c r="L69" s="7">
        <f>VLOOKUP(F69,Steuerung!$A$17:$H$500,8,FALSE)</f>
        <v>23</v>
      </c>
      <c r="M69" s="73">
        <f t="shared" si="2"/>
        <v>52.166666666666657</v>
      </c>
      <c r="N69" s="91">
        <f t="shared" si="3"/>
        <v>818.49499999999978</v>
      </c>
      <c r="O69" s="91">
        <f t="shared" si="4"/>
        <v>457.62499999999983</v>
      </c>
      <c r="P69" s="91">
        <f t="shared" si="5"/>
        <v>360.87</v>
      </c>
      <c r="Q69" s="63">
        <f>VLOOKUP(E69,Steuerung!$A$17:$B$500,2,FALSE)</f>
        <v>0</v>
      </c>
      <c r="R69" s="63">
        <f>VLOOKUP(F69,Steuerung!$A$17:$B$500,2,FALSE)</f>
        <v>0</v>
      </c>
      <c r="S69" s="4">
        <f t="shared" si="11"/>
        <v>0</v>
      </c>
      <c r="T69" s="4">
        <f t="shared" si="12"/>
        <v>0</v>
      </c>
      <c r="U69" s="112" t="e">
        <f t="shared" si="13"/>
        <v>#DIV/0!</v>
      </c>
      <c r="V69" s="112" t="e">
        <f t="shared" si="14"/>
        <v>#DIV/0!</v>
      </c>
      <c r="W69" s="112" t="e">
        <f t="shared" si="6"/>
        <v>#DIV/0!</v>
      </c>
    </row>
    <row r="70" spans="1:23" x14ac:dyDescent="0.2">
      <c r="A70" s="48" t="s">
        <v>2803</v>
      </c>
      <c r="B70" s="48" t="s">
        <v>1690</v>
      </c>
      <c r="C70" s="48"/>
      <c r="D70" s="48" t="s">
        <v>902</v>
      </c>
      <c r="E70" s="48" t="s">
        <v>202</v>
      </c>
      <c r="F70" s="48" t="s">
        <v>200</v>
      </c>
      <c r="G70" s="48" t="s">
        <v>1020</v>
      </c>
      <c r="H70" s="91">
        <v>322.18</v>
      </c>
      <c r="I70" s="7">
        <f>VLOOKUP(E70,Steuerung!$A$17:$E$500,5,FALSE)</f>
        <v>3</v>
      </c>
      <c r="J70" s="73">
        <f>VLOOKUP(E70,Steuerung!$A$17:$F$500,6,FALSE)</f>
        <v>82.4</v>
      </c>
      <c r="K70" s="7">
        <f>VLOOKUP(F70,Steuerung!$A$17:$G$500,7,FALSE)</f>
        <v>2</v>
      </c>
      <c r="L70" s="7">
        <f>VLOOKUP(F70,Steuerung!$A$17:$H$500,8,FALSE)</f>
        <v>46</v>
      </c>
      <c r="M70" s="73">
        <f t="shared" si="2"/>
        <v>128.4</v>
      </c>
      <c r="N70" s="91">
        <f t="shared" si="3"/>
        <v>41367.912000000004</v>
      </c>
      <c r="O70" s="91">
        <f t="shared" si="4"/>
        <v>26547.632000000001</v>
      </c>
      <c r="P70" s="91">
        <f t="shared" si="5"/>
        <v>14820.28</v>
      </c>
      <c r="Q70" s="63">
        <f>VLOOKUP(E70,Steuerung!$A$17:$B$500,2,FALSE)</f>
        <v>0</v>
      </c>
      <c r="R70" s="63">
        <f>VLOOKUP(F70,Steuerung!$A$17:$B$500,2,FALSE)</f>
        <v>0</v>
      </c>
      <c r="S70" s="4">
        <f t="shared" si="11"/>
        <v>0</v>
      </c>
      <c r="T70" s="4">
        <f t="shared" si="12"/>
        <v>0</v>
      </c>
      <c r="U70" s="112" t="e">
        <f t="shared" si="13"/>
        <v>#DIV/0!</v>
      </c>
      <c r="V70" s="112" t="e">
        <f t="shared" si="14"/>
        <v>#DIV/0!</v>
      </c>
      <c r="W70" s="112" t="e">
        <f t="shared" si="6"/>
        <v>#DIV/0!</v>
      </c>
    </row>
    <row r="71" spans="1:23" x14ac:dyDescent="0.2">
      <c r="A71" s="48" t="s">
        <v>1108</v>
      </c>
      <c r="B71" s="48" t="s">
        <v>1690</v>
      </c>
      <c r="C71" s="48"/>
      <c r="D71" s="48" t="s">
        <v>902</v>
      </c>
      <c r="E71" s="48" t="s">
        <v>121</v>
      </c>
      <c r="F71" s="48" t="s">
        <v>121</v>
      </c>
      <c r="G71" s="48" t="s">
        <v>1020</v>
      </c>
      <c r="H71" s="91">
        <v>577.04999999999995</v>
      </c>
      <c r="I71" s="7">
        <f>VLOOKUP(E71,Steuerung!$A$17:$E$500,5,FALSE)</f>
        <v>0</v>
      </c>
      <c r="J71" s="73">
        <f>VLOOKUP(E71,Steuerung!$A$17:$F$500,6,FALSE)</f>
        <v>0</v>
      </c>
      <c r="K71" s="7">
        <f>VLOOKUP(F71,Steuerung!$A$17:$G$500,7,FALSE)</f>
        <v>0</v>
      </c>
      <c r="L71" s="7">
        <f>VLOOKUP(F71,Steuerung!$A$17:$H$500,8,FALSE)</f>
        <v>0</v>
      </c>
      <c r="M71" s="73">
        <f t="shared" si="2"/>
        <v>0</v>
      </c>
      <c r="N71" s="91">
        <f t="shared" si="3"/>
        <v>0</v>
      </c>
      <c r="O71" s="91">
        <f t="shared" si="4"/>
        <v>0</v>
      </c>
      <c r="P71" s="91">
        <f t="shared" si="5"/>
        <v>0</v>
      </c>
      <c r="Q71" s="63">
        <f>VLOOKUP(E71,Steuerung!$A$17:$B$500,2,FALSE)</f>
        <v>0</v>
      </c>
      <c r="R71" s="63">
        <f>VLOOKUP(F71,Steuerung!$A$17:$B$500,2,FALSE)</f>
        <v>0</v>
      </c>
      <c r="S71" s="4">
        <f t="shared" si="11"/>
        <v>0</v>
      </c>
      <c r="T71" s="4">
        <f t="shared" si="12"/>
        <v>0</v>
      </c>
      <c r="U71" s="112">
        <f t="shared" si="13"/>
        <v>0</v>
      </c>
      <c r="V71" s="112">
        <f t="shared" si="14"/>
        <v>0</v>
      </c>
      <c r="W71" s="112">
        <f t="shared" si="6"/>
        <v>0</v>
      </c>
    </row>
    <row r="72" spans="1:23" x14ac:dyDescent="0.2">
      <c r="A72" s="48" t="s">
        <v>1108</v>
      </c>
      <c r="B72" s="48" t="s">
        <v>1690</v>
      </c>
      <c r="C72" s="48"/>
      <c r="D72" s="48" t="s">
        <v>902</v>
      </c>
      <c r="E72" s="48" t="s">
        <v>119</v>
      </c>
      <c r="F72" s="48" t="s">
        <v>119</v>
      </c>
      <c r="G72" s="48" t="s">
        <v>1337</v>
      </c>
      <c r="H72" s="91">
        <v>9.83</v>
      </c>
      <c r="I72" s="7">
        <f>VLOOKUP(E72,Steuerung!$A$17:$E$500,5,FALSE)</f>
        <v>0</v>
      </c>
      <c r="J72" s="73">
        <f>VLOOKUP(E72,Steuerung!$A$17:$F$500,6,FALSE)</f>
        <v>0</v>
      </c>
      <c r="K72" s="7">
        <f>VLOOKUP(F72,Steuerung!$A$17:$G$500,7,FALSE)</f>
        <v>0</v>
      </c>
      <c r="L72" s="7">
        <f>VLOOKUP(F72,Steuerung!$A$17:$H$500,8,FALSE)</f>
        <v>0</v>
      </c>
      <c r="M72" s="73">
        <f t="shared" si="2"/>
        <v>0</v>
      </c>
      <c r="N72" s="91">
        <f t="shared" si="3"/>
        <v>0</v>
      </c>
      <c r="O72" s="91">
        <f t="shared" si="4"/>
        <v>0</v>
      </c>
      <c r="P72" s="91">
        <f t="shared" si="5"/>
        <v>0</v>
      </c>
      <c r="Q72" s="63">
        <f>VLOOKUP(E72,Steuerung!$A$17:$B$500,2,FALSE)</f>
        <v>0</v>
      </c>
      <c r="R72" s="63">
        <f>VLOOKUP(F72,Steuerung!$A$17:$B$500,2,FALSE)</f>
        <v>0</v>
      </c>
      <c r="S72" s="4">
        <f t="shared" si="11"/>
        <v>0</v>
      </c>
      <c r="T72" s="4">
        <f t="shared" si="12"/>
        <v>0</v>
      </c>
      <c r="U72" s="112">
        <f t="shared" si="13"/>
        <v>0</v>
      </c>
      <c r="V72" s="112">
        <f t="shared" si="14"/>
        <v>0</v>
      </c>
      <c r="W72" s="112">
        <f t="shared" si="6"/>
        <v>0</v>
      </c>
    </row>
    <row r="73" spans="1:23" x14ac:dyDescent="0.2">
      <c r="A73" s="48" t="s">
        <v>1700</v>
      </c>
      <c r="B73" s="48" t="s">
        <v>793</v>
      </c>
      <c r="C73" s="48"/>
      <c r="D73" s="48" t="s">
        <v>875</v>
      </c>
      <c r="E73" s="48" t="s">
        <v>179</v>
      </c>
      <c r="F73" s="48" t="s">
        <v>179</v>
      </c>
      <c r="G73" s="48" t="s">
        <v>876</v>
      </c>
      <c r="H73" s="91">
        <v>44.14</v>
      </c>
      <c r="I73" s="7">
        <f>VLOOKUP(E73,Steuerung!$A$17:$E$500,5,FALSE)</f>
        <v>2</v>
      </c>
      <c r="J73" s="73">
        <f>VLOOKUP(E73,Steuerung!$A$17:$F$500,6,FALSE)</f>
        <v>58.333333333333329</v>
      </c>
      <c r="K73" s="7">
        <f>VLOOKUP(F73,Steuerung!$A$17:$G$500,7,FALSE)</f>
        <v>2</v>
      </c>
      <c r="L73" s="7">
        <f>VLOOKUP(F73,Steuerung!$A$17:$H$500,8,FALSE)</f>
        <v>46</v>
      </c>
      <c r="M73" s="73">
        <f t="shared" si="2"/>
        <v>104.33333333333333</v>
      </c>
      <c r="N73" s="91">
        <f t="shared" si="3"/>
        <v>4605.2733333333335</v>
      </c>
      <c r="O73" s="91">
        <f t="shared" si="4"/>
        <v>2574.833333333333</v>
      </c>
      <c r="P73" s="91">
        <f t="shared" si="5"/>
        <v>2030.44</v>
      </c>
      <c r="Q73" s="63">
        <f>VLOOKUP(E73,Steuerung!$A$17:$B$500,2,FALSE)</f>
        <v>0</v>
      </c>
      <c r="R73" s="63">
        <f>VLOOKUP(F73,Steuerung!$A$17:$B$500,2,FALSE)</f>
        <v>0</v>
      </c>
      <c r="S73" s="4">
        <f t="shared" si="11"/>
        <v>0</v>
      </c>
      <c r="T73" s="4">
        <f t="shared" si="12"/>
        <v>0</v>
      </c>
      <c r="U73" s="112" t="e">
        <f t="shared" si="13"/>
        <v>#DIV/0!</v>
      </c>
      <c r="V73" s="112" t="e">
        <f t="shared" si="14"/>
        <v>#DIV/0!</v>
      </c>
      <c r="W73" s="112" t="e">
        <f t="shared" si="6"/>
        <v>#DIV/0!</v>
      </c>
    </row>
    <row r="74" spans="1:23" x14ac:dyDescent="0.2">
      <c r="A74" s="48" t="s">
        <v>1700</v>
      </c>
      <c r="B74" s="48" t="s">
        <v>793</v>
      </c>
      <c r="C74" s="48"/>
      <c r="D74" s="48" t="s">
        <v>875</v>
      </c>
      <c r="E74" s="48" t="s">
        <v>179</v>
      </c>
      <c r="F74" s="48" t="s">
        <v>179</v>
      </c>
      <c r="G74" s="48" t="s">
        <v>1334</v>
      </c>
      <c r="H74" s="91">
        <v>103.22</v>
      </c>
      <c r="I74" s="7">
        <f>VLOOKUP(E74,Steuerung!$A$17:$E$500,5,FALSE)</f>
        <v>2</v>
      </c>
      <c r="J74" s="73">
        <f>VLOOKUP(E74,Steuerung!$A$17:$F$500,6,FALSE)</f>
        <v>58.333333333333329</v>
      </c>
      <c r="K74" s="7">
        <f>VLOOKUP(F74,Steuerung!$A$17:$G$500,7,FALSE)</f>
        <v>2</v>
      </c>
      <c r="L74" s="7">
        <f>VLOOKUP(F74,Steuerung!$A$17:$H$500,8,FALSE)</f>
        <v>46</v>
      </c>
      <c r="M74" s="73">
        <f t="shared" si="2"/>
        <v>104.33333333333333</v>
      </c>
      <c r="N74" s="91">
        <f t="shared" si="3"/>
        <v>10769.286666666667</v>
      </c>
      <c r="O74" s="91">
        <f t="shared" si="4"/>
        <v>6021.1666666666661</v>
      </c>
      <c r="P74" s="91">
        <f t="shared" si="5"/>
        <v>4748.12</v>
      </c>
      <c r="Q74" s="63">
        <f>VLOOKUP(E74,Steuerung!$A$17:$B$500,2,FALSE)</f>
        <v>0</v>
      </c>
      <c r="R74" s="63">
        <f>VLOOKUP(F74,Steuerung!$A$17:$B$500,2,FALSE)</f>
        <v>0</v>
      </c>
      <c r="S74" s="4">
        <f t="shared" si="11"/>
        <v>0</v>
      </c>
      <c r="T74" s="4">
        <f t="shared" si="12"/>
        <v>0</v>
      </c>
      <c r="U74" s="112" t="e">
        <f t="shared" si="13"/>
        <v>#DIV/0!</v>
      </c>
      <c r="V74" s="112" t="e">
        <f t="shared" si="14"/>
        <v>#DIV/0!</v>
      </c>
      <c r="W74" s="112" t="e">
        <f t="shared" si="6"/>
        <v>#DIV/0!</v>
      </c>
    </row>
    <row r="75" spans="1:23" x14ac:dyDescent="0.2">
      <c r="A75" s="48" t="s">
        <v>3758</v>
      </c>
      <c r="B75" s="48" t="s">
        <v>2659</v>
      </c>
      <c r="C75" s="48"/>
      <c r="D75" s="48" t="s">
        <v>907</v>
      </c>
      <c r="E75" s="48" t="s">
        <v>127</v>
      </c>
      <c r="F75" s="48" t="s">
        <v>127</v>
      </c>
      <c r="G75" s="48" t="s">
        <v>1334</v>
      </c>
      <c r="H75" s="91">
        <v>28.8</v>
      </c>
      <c r="I75" s="7">
        <f>VLOOKUP(E75,Steuerung!$A$17:$E$500,5,FALSE)</f>
        <v>0</v>
      </c>
      <c r="J75" s="73">
        <f>VLOOKUP(E75,Steuerung!$A$17:$F$500,6,FALSE)</f>
        <v>0</v>
      </c>
      <c r="K75" s="7">
        <f>VLOOKUP(F75,Steuerung!$A$17:$G$500,7,FALSE)</f>
        <v>0</v>
      </c>
      <c r="L75" s="7">
        <f>VLOOKUP(F75,Steuerung!$A$17:$H$500,8,FALSE)</f>
        <v>0</v>
      </c>
      <c r="M75" s="73">
        <f t="shared" ref="M75:M138" si="15">J75+L75</f>
        <v>0</v>
      </c>
      <c r="N75" s="91">
        <f t="shared" ref="N75:N138" si="16">H75*M75</f>
        <v>0</v>
      </c>
      <c r="O75" s="91">
        <f t="shared" ref="O75:O138" si="17">H75*J75</f>
        <v>0</v>
      </c>
      <c r="P75" s="91">
        <f t="shared" ref="P75:P138" si="18">H75*L75</f>
        <v>0</v>
      </c>
      <c r="Q75" s="63">
        <f>VLOOKUP(E75,Steuerung!$A$17:$B$500,2,FALSE)</f>
        <v>0</v>
      </c>
      <c r="R75" s="63">
        <f>VLOOKUP(F75,Steuerung!$A$17:$B$500,2,FALSE)</f>
        <v>0</v>
      </c>
      <c r="S75" s="4">
        <f t="shared" si="11"/>
        <v>0</v>
      </c>
      <c r="T75" s="4">
        <f t="shared" si="12"/>
        <v>0</v>
      </c>
      <c r="U75" s="112">
        <f t="shared" si="13"/>
        <v>0</v>
      </c>
      <c r="V75" s="112">
        <f t="shared" si="14"/>
        <v>0</v>
      </c>
      <c r="W75" s="112">
        <f t="shared" ref="W75:W138" si="19">U75+V75</f>
        <v>0</v>
      </c>
    </row>
    <row r="76" spans="1:23" x14ac:dyDescent="0.2">
      <c r="A76" s="48" t="s">
        <v>3758</v>
      </c>
      <c r="B76" s="48" t="s">
        <v>2654</v>
      </c>
      <c r="C76" s="48"/>
      <c r="D76" s="48" t="s">
        <v>902</v>
      </c>
      <c r="E76" s="48" t="s">
        <v>119</v>
      </c>
      <c r="F76" s="48" t="s">
        <v>119</v>
      </c>
      <c r="G76" s="48" t="s">
        <v>1334</v>
      </c>
      <c r="H76" s="91">
        <v>27.14</v>
      </c>
      <c r="I76" s="7">
        <f>VLOOKUP(E76,Steuerung!$A$17:$E$500,5,FALSE)</f>
        <v>0</v>
      </c>
      <c r="J76" s="73">
        <f>VLOOKUP(E76,Steuerung!$A$17:$F$500,6,FALSE)</f>
        <v>0</v>
      </c>
      <c r="K76" s="7">
        <f>VLOOKUP(F76,Steuerung!$A$17:$G$500,7,FALSE)</f>
        <v>0</v>
      </c>
      <c r="L76" s="7">
        <f>VLOOKUP(F76,Steuerung!$A$17:$H$500,8,FALSE)</f>
        <v>0</v>
      </c>
      <c r="M76" s="73">
        <f t="shared" si="15"/>
        <v>0</v>
      </c>
      <c r="N76" s="91">
        <f t="shared" si="16"/>
        <v>0</v>
      </c>
      <c r="O76" s="91">
        <f t="shared" si="17"/>
        <v>0</v>
      </c>
      <c r="P76" s="91">
        <f t="shared" si="18"/>
        <v>0</v>
      </c>
      <c r="Q76" s="63">
        <f>VLOOKUP(E76,Steuerung!$A$17:$B$500,2,FALSE)</f>
        <v>0</v>
      </c>
      <c r="R76" s="63">
        <f>VLOOKUP(F76,Steuerung!$A$17:$B$500,2,FALSE)</f>
        <v>0</v>
      </c>
      <c r="S76" s="4">
        <f t="shared" si="11"/>
        <v>0</v>
      </c>
      <c r="T76" s="4">
        <f t="shared" si="12"/>
        <v>0</v>
      </c>
      <c r="U76" s="112">
        <f t="shared" si="13"/>
        <v>0</v>
      </c>
      <c r="V76" s="112">
        <f t="shared" si="14"/>
        <v>0</v>
      </c>
      <c r="W76" s="112">
        <f t="shared" si="19"/>
        <v>0</v>
      </c>
    </row>
    <row r="77" spans="1:23" x14ac:dyDescent="0.2">
      <c r="A77" s="48" t="s">
        <v>1731</v>
      </c>
      <c r="B77" s="48" t="s">
        <v>1769</v>
      </c>
      <c r="C77" s="48"/>
      <c r="D77" s="48" t="s">
        <v>907</v>
      </c>
      <c r="E77" s="48" t="s">
        <v>127</v>
      </c>
      <c r="F77" s="48" t="s">
        <v>127</v>
      </c>
      <c r="G77" s="48" t="s">
        <v>1334</v>
      </c>
      <c r="H77" s="91">
        <v>16.62</v>
      </c>
      <c r="I77" s="7">
        <f>VLOOKUP(E77,Steuerung!$A$17:$E$500,5,FALSE)</f>
        <v>0</v>
      </c>
      <c r="J77" s="73">
        <f>VLOOKUP(E77,Steuerung!$A$17:$F$500,6,FALSE)</f>
        <v>0</v>
      </c>
      <c r="K77" s="7">
        <f>VLOOKUP(F77,Steuerung!$A$17:$G$500,7,FALSE)</f>
        <v>0</v>
      </c>
      <c r="L77" s="7">
        <f>VLOOKUP(F77,Steuerung!$A$17:$H$500,8,FALSE)</f>
        <v>0</v>
      </c>
      <c r="M77" s="73">
        <f t="shared" si="15"/>
        <v>0</v>
      </c>
      <c r="N77" s="91">
        <f t="shared" si="16"/>
        <v>0</v>
      </c>
      <c r="O77" s="91">
        <f t="shared" si="17"/>
        <v>0</v>
      </c>
      <c r="P77" s="91">
        <f t="shared" si="18"/>
        <v>0</v>
      </c>
      <c r="Q77" s="63">
        <f>VLOOKUP(E77,Steuerung!$A$17:$B$500,2,FALSE)</f>
        <v>0</v>
      </c>
      <c r="R77" s="63">
        <f>VLOOKUP(F77,Steuerung!$A$17:$B$500,2,FALSE)</f>
        <v>0</v>
      </c>
      <c r="S77" s="4">
        <f t="shared" si="11"/>
        <v>0</v>
      </c>
      <c r="T77" s="4">
        <f t="shared" si="12"/>
        <v>0</v>
      </c>
      <c r="U77" s="112">
        <f t="shared" si="13"/>
        <v>0</v>
      </c>
      <c r="V77" s="112">
        <f t="shared" si="14"/>
        <v>0</v>
      </c>
      <c r="W77" s="112">
        <f t="shared" si="19"/>
        <v>0</v>
      </c>
    </row>
    <row r="78" spans="1:23" x14ac:dyDescent="0.2">
      <c r="A78" s="48" t="s">
        <v>1733</v>
      </c>
      <c r="B78" s="48" t="s">
        <v>1348</v>
      </c>
      <c r="C78" s="48"/>
      <c r="D78" s="48" t="s">
        <v>907</v>
      </c>
      <c r="E78" s="48" t="s">
        <v>127</v>
      </c>
      <c r="F78" s="48" t="s">
        <v>127</v>
      </c>
      <c r="G78" s="48" t="s">
        <v>1334</v>
      </c>
      <c r="H78" s="91">
        <v>16.38</v>
      </c>
      <c r="I78" s="7">
        <f>VLOOKUP(E78,Steuerung!$A$17:$E$500,5,FALSE)</f>
        <v>0</v>
      </c>
      <c r="J78" s="73">
        <f>VLOOKUP(E78,Steuerung!$A$17:$F$500,6,FALSE)</f>
        <v>0</v>
      </c>
      <c r="K78" s="7">
        <f>VLOOKUP(F78,Steuerung!$A$17:$G$500,7,FALSE)</f>
        <v>0</v>
      </c>
      <c r="L78" s="7">
        <f>VLOOKUP(F78,Steuerung!$A$17:$H$500,8,FALSE)</f>
        <v>0</v>
      </c>
      <c r="M78" s="73">
        <f t="shared" si="15"/>
        <v>0</v>
      </c>
      <c r="N78" s="91">
        <f t="shared" si="16"/>
        <v>0</v>
      </c>
      <c r="O78" s="91">
        <f t="shared" si="17"/>
        <v>0</v>
      </c>
      <c r="P78" s="91">
        <f t="shared" si="18"/>
        <v>0</v>
      </c>
      <c r="Q78" s="63">
        <f>VLOOKUP(E78,Steuerung!$A$17:$B$500,2,FALSE)</f>
        <v>0</v>
      </c>
      <c r="R78" s="63">
        <f>VLOOKUP(F78,Steuerung!$A$17:$B$500,2,FALSE)</f>
        <v>0</v>
      </c>
      <c r="S78" s="4">
        <f t="shared" si="11"/>
        <v>0</v>
      </c>
      <c r="T78" s="4">
        <f t="shared" si="12"/>
        <v>0</v>
      </c>
      <c r="U78" s="112">
        <f t="shared" si="13"/>
        <v>0</v>
      </c>
      <c r="V78" s="112">
        <f t="shared" si="14"/>
        <v>0</v>
      </c>
      <c r="W78" s="112">
        <f t="shared" si="19"/>
        <v>0</v>
      </c>
    </row>
    <row r="79" spans="1:23" x14ac:dyDescent="0.2">
      <c r="A79" s="48" t="s">
        <v>1734</v>
      </c>
      <c r="B79" s="48" t="s">
        <v>1348</v>
      </c>
      <c r="C79" s="48"/>
      <c r="D79" s="48" t="s">
        <v>907</v>
      </c>
      <c r="E79" s="48" t="s">
        <v>127</v>
      </c>
      <c r="F79" s="48" t="s">
        <v>127</v>
      </c>
      <c r="G79" s="48" t="s">
        <v>1334</v>
      </c>
      <c r="H79" s="91">
        <v>20.399999999999999</v>
      </c>
      <c r="I79" s="7">
        <f>VLOOKUP(E79,Steuerung!$A$17:$E$500,5,FALSE)</f>
        <v>0</v>
      </c>
      <c r="J79" s="73">
        <f>VLOOKUP(E79,Steuerung!$A$17:$F$500,6,FALSE)</f>
        <v>0</v>
      </c>
      <c r="K79" s="7">
        <f>VLOOKUP(F79,Steuerung!$A$17:$G$500,7,FALSE)</f>
        <v>0</v>
      </c>
      <c r="L79" s="7">
        <f>VLOOKUP(F79,Steuerung!$A$17:$H$500,8,FALSE)</f>
        <v>0</v>
      </c>
      <c r="M79" s="73">
        <f t="shared" si="15"/>
        <v>0</v>
      </c>
      <c r="N79" s="91">
        <f t="shared" si="16"/>
        <v>0</v>
      </c>
      <c r="O79" s="91">
        <f t="shared" si="17"/>
        <v>0</v>
      </c>
      <c r="P79" s="91">
        <f t="shared" si="18"/>
        <v>0</v>
      </c>
      <c r="Q79" s="63">
        <f>VLOOKUP(E79,Steuerung!$A$17:$B$500,2,FALSE)</f>
        <v>0</v>
      </c>
      <c r="R79" s="63">
        <f>VLOOKUP(F79,Steuerung!$A$17:$B$500,2,FALSE)</f>
        <v>0</v>
      </c>
      <c r="S79" s="4">
        <f t="shared" si="11"/>
        <v>0</v>
      </c>
      <c r="T79" s="4">
        <f t="shared" si="12"/>
        <v>0</v>
      </c>
      <c r="U79" s="112">
        <f t="shared" si="13"/>
        <v>0</v>
      </c>
      <c r="V79" s="112">
        <f t="shared" si="14"/>
        <v>0</v>
      </c>
      <c r="W79" s="112">
        <f t="shared" si="19"/>
        <v>0</v>
      </c>
    </row>
    <row r="80" spans="1:23" x14ac:dyDescent="0.2">
      <c r="A80" s="48" t="s">
        <v>1737</v>
      </c>
      <c r="B80" s="48" t="s">
        <v>1348</v>
      </c>
      <c r="C80" s="48"/>
      <c r="D80" s="48" t="s">
        <v>907</v>
      </c>
      <c r="E80" s="48" t="s">
        <v>127</v>
      </c>
      <c r="F80" s="48" t="s">
        <v>127</v>
      </c>
      <c r="G80" s="48" t="s">
        <v>1334</v>
      </c>
      <c r="H80" s="91">
        <v>20.77</v>
      </c>
      <c r="I80" s="7">
        <f>VLOOKUP(E80,Steuerung!$A$17:$E$500,5,FALSE)</f>
        <v>0</v>
      </c>
      <c r="J80" s="73">
        <f>VLOOKUP(E80,Steuerung!$A$17:$F$500,6,FALSE)</f>
        <v>0</v>
      </c>
      <c r="K80" s="7">
        <f>VLOOKUP(F80,Steuerung!$A$17:$G$500,7,FALSE)</f>
        <v>0</v>
      </c>
      <c r="L80" s="7">
        <f>VLOOKUP(F80,Steuerung!$A$17:$H$500,8,FALSE)</f>
        <v>0</v>
      </c>
      <c r="M80" s="73">
        <f t="shared" si="15"/>
        <v>0</v>
      </c>
      <c r="N80" s="91">
        <f t="shared" si="16"/>
        <v>0</v>
      </c>
      <c r="O80" s="91">
        <f t="shared" si="17"/>
        <v>0</v>
      </c>
      <c r="P80" s="91">
        <f t="shared" si="18"/>
        <v>0</v>
      </c>
      <c r="Q80" s="63">
        <f>VLOOKUP(E80,Steuerung!$A$17:$B$500,2,FALSE)</f>
        <v>0</v>
      </c>
      <c r="R80" s="63">
        <f>VLOOKUP(F80,Steuerung!$A$17:$B$500,2,FALSE)</f>
        <v>0</v>
      </c>
      <c r="S80" s="4">
        <f t="shared" si="11"/>
        <v>0</v>
      </c>
      <c r="T80" s="4">
        <f t="shared" si="12"/>
        <v>0</v>
      </c>
      <c r="U80" s="112">
        <f t="shared" si="13"/>
        <v>0</v>
      </c>
      <c r="V80" s="112">
        <f t="shared" si="14"/>
        <v>0</v>
      </c>
      <c r="W80" s="112">
        <f t="shared" si="19"/>
        <v>0</v>
      </c>
    </row>
    <row r="81" spans="1:23" x14ac:dyDescent="0.2">
      <c r="A81" s="48" t="s">
        <v>3759</v>
      </c>
      <c r="B81" s="48" t="s">
        <v>1348</v>
      </c>
      <c r="C81" s="48"/>
      <c r="D81" s="48" t="s">
        <v>907</v>
      </c>
      <c r="E81" s="48" t="s">
        <v>127</v>
      </c>
      <c r="F81" s="48" t="s">
        <v>127</v>
      </c>
      <c r="G81" s="48" t="s">
        <v>1334</v>
      </c>
      <c r="H81" s="91">
        <v>16.62</v>
      </c>
      <c r="I81" s="7">
        <f>VLOOKUP(E81,Steuerung!$A$17:$E$500,5,FALSE)</f>
        <v>0</v>
      </c>
      <c r="J81" s="73">
        <f>VLOOKUP(E81,Steuerung!$A$17:$F$500,6,FALSE)</f>
        <v>0</v>
      </c>
      <c r="K81" s="7">
        <f>VLOOKUP(F81,Steuerung!$A$17:$G$500,7,FALSE)</f>
        <v>0</v>
      </c>
      <c r="L81" s="7">
        <f>VLOOKUP(F81,Steuerung!$A$17:$H$500,8,FALSE)</f>
        <v>0</v>
      </c>
      <c r="M81" s="73">
        <f t="shared" si="15"/>
        <v>0</v>
      </c>
      <c r="N81" s="91">
        <f t="shared" si="16"/>
        <v>0</v>
      </c>
      <c r="O81" s="91">
        <f t="shared" si="17"/>
        <v>0</v>
      </c>
      <c r="P81" s="91">
        <f t="shared" si="18"/>
        <v>0</v>
      </c>
      <c r="Q81" s="63">
        <f>VLOOKUP(E81,Steuerung!$A$17:$B$500,2,FALSE)</f>
        <v>0</v>
      </c>
      <c r="R81" s="63">
        <f>VLOOKUP(F81,Steuerung!$A$17:$B$500,2,FALSE)</f>
        <v>0</v>
      </c>
      <c r="S81" s="4">
        <f t="shared" si="11"/>
        <v>0</v>
      </c>
      <c r="T81" s="4">
        <f t="shared" si="12"/>
        <v>0</v>
      </c>
      <c r="U81" s="112">
        <f t="shared" si="13"/>
        <v>0</v>
      </c>
      <c r="V81" s="112">
        <f t="shared" si="14"/>
        <v>0</v>
      </c>
      <c r="W81" s="112">
        <f t="shared" si="19"/>
        <v>0</v>
      </c>
    </row>
    <row r="82" spans="1:23" x14ac:dyDescent="0.2">
      <c r="A82" s="48" t="s">
        <v>1739</v>
      </c>
      <c r="B82" s="48" t="s">
        <v>1348</v>
      </c>
      <c r="C82" s="48"/>
      <c r="D82" s="48" t="s">
        <v>907</v>
      </c>
      <c r="E82" s="48" t="s">
        <v>127</v>
      </c>
      <c r="F82" s="48" t="s">
        <v>127</v>
      </c>
      <c r="G82" s="48" t="s">
        <v>1334</v>
      </c>
      <c r="H82" s="91">
        <v>16.38</v>
      </c>
      <c r="I82" s="7">
        <f>VLOOKUP(E82,Steuerung!$A$17:$E$500,5,FALSE)</f>
        <v>0</v>
      </c>
      <c r="J82" s="73">
        <f>VLOOKUP(E82,Steuerung!$A$17:$F$500,6,FALSE)</f>
        <v>0</v>
      </c>
      <c r="K82" s="7">
        <f>VLOOKUP(F82,Steuerung!$A$17:$G$500,7,FALSE)</f>
        <v>0</v>
      </c>
      <c r="L82" s="7">
        <f>VLOOKUP(F82,Steuerung!$A$17:$H$500,8,FALSE)</f>
        <v>0</v>
      </c>
      <c r="M82" s="73">
        <f t="shared" si="15"/>
        <v>0</v>
      </c>
      <c r="N82" s="91">
        <f t="shared" si="16"/>
        <v>0</v>
      </c>
      <c r="O82" s="91">
        <f t="shared" si="17"/>
        <v>0</v>
      </c>
      <c r="P82" s="91">
        <f t="shared" si="18"/>
        <v>0</v>
      </c>
      <c r="Q82" s="63">
        <f>VLOOKUP(E82,Steuerung!$A$17:$B$500,2,FALSE)</f>
        <v>0</v>
      </c>
      <c r="R82" s="63">
        <f>VLOOKUP(F82,Steuerung!$A$17:$B$500,2,FALSE)</f>
        <v>0</v>
      </c>
      <c r="S82" s="4">
        <f t="shared" si="11"/>
        <v>0</v>
      </c>
      <c r="T82" s="4">
        <f t="shared" si="12"/>
        <v>0</v>
      </c>
      <c r="U82" s="112">
        <f t="shared" si="13"/>
        <v>0</v>
      </c>
      <c r="V82" s="112">
        <f t="shared" si="14"/>
        <v>0</v>
      </c>
      <c r="W82" s="112">
        <f t="shared" si="19"/>
        <v>0</v>
      </c>
    </row>
    <row r="83" spans="1:23" x14ac:dyDescent="0.2">
      <c r="A83" s="48" t="s">
        <v>3760</v>
      </c>
      <c r="B83" s="48" t="s">
        <v>1348</v>
      </c>
      <c r="C83" s="48"/>
      <c r="D83" s="48" t="s">
        <v>907</v>
      </c>
      <c r="E83" s="48" t="s">
        <v>127</v>
      </c>
      <c r="F83" s="48" t="s">
        <v>127</v>
      </c>
      <c r="G83" s="48" t="s">
        <v>1334</v>
      </c>
      <c r="H83" s="91">
        <v>33.47</v>
      </c>
      <c r="I83" s="7">
        <f>VLOOKUP(E83,Steuerung!$A$17:$E$500,5,FALSE)</f>
        <v>0</v>
      </c>
      <c r="J83" s="73">
        <f>VLOOKUP(E83,Steuerung!$A$17:$F$500,6,FALSE)</f>
        <v>0</v>
      </c>
      <c r="K83" s="7">
        <f>VLOOKUP(F83,Steuerung!$A$17:$G$500,7,FALSE)</f>
        <v>0</v>
      </c>
      <c r="L83" s="7">
        <f>VLOOKUP(F83,Steuerung!$A$17:$H$500,8,FALSE)</f>
        <v>0</v>
      </c>
      <c r="M83" s="73">
        <f t="shared" si="15"/>
        <v>0</v>
      </c>
      <c r="N83" s="91">
        <f t="shared" si="16"/>
        <v>0</v>
      </c>
      <c r="O83" s="91">
        <f t="shared" si="17"/>
        <v>0</v>
      </c>
      <c r="P83" s="91">
        <f t="shared" si="18"/>
        <v>0</v>
      </c>
      <c r="Q83" s="63">
        <f>VLOOKUP(E83,Steuerung!$A$17:$B$500,2,FALSE)</f>
        <v>0</v>
      </c>
      <c r="R83" s="63">
        <f>VLOOKUP(F83,Steuerung!$A$17:$B$500,2,FALSE)</f>
        <v>0</v>
      </c>
      <c r="S83" s="4">
        <f t="shared" si="11"/>
        <v>0</v>
      </c>
      <c r="T83" s="4">
        <f t="shared" si="12"/>
        <v>0</v>
      </c>
      <c r="U83" s="112">
        <f t="shared" si="13"/>
        <v>0</v>
      </c>
      <c r="V83" s="112">
        <f t="shared" si="14"/>
        <v>0</v>
      </c>
      <c r="W83" s="112">
        <f t="shared" si="19"/>
        <v>0</v>
      </c>
    </row>
    <row r="84" spans="1:23" x14ac:dyDescent="0.2">
      <c r="A84" s="48" t="s">
        <v>3761</v>
      </c>
      <c r="B84" s="48" t="s">
        <v>1348</v>
      </c>
      <c r="C84" s="48"/>
      <c r="D84" s="48" t="s">
        <v>907</v>
      </c>
      <c r="E84" s="48" t="s">
        <v>250</v>
      </c>
      <c r="F84" s="48" t="s">
        <v>250</v>
      </c>
      <c r="G84" s="48" t="s">
        <v>1117</v>
      </c>
      <c r="H84" s="91">
        <v>33.1</v>
      </c>
      <c r="I84" s="7">
        <f>VLOOKUP(E84,Steuerung!$A$17:$E$500,5,FALSE)</f>
        <v>1</v>
      </c>
      <c r="J84" s="73">
        <f>VLOOKUP(E84,Steuerung!$A$17:$F$500,6,FALSE)</f>
        <v>29.166666666666657</v>
      </c>
      <c r="K84" s="7">
        <f>VLOOKUP(F84,Steuerung!$A$17:$G$500,7,FALSE)</f>
        <v>1</v>
      </c>
      <c r="L84" s="7">
        <f>VLOOKUP(F84,Steuerung!$A$17:$H$500,8,FALSE)</f>
        <v>23</v>
      </c>
      <c r="M84" s="73">
        <f t="shared" si="15"/>
        <v>52.166666666666657</v>
      </c>
      <c r="N84" s="91">
        <f t="shared" si="16"/>
        <v>1726.7166666666665</v>
      </c>
      <c r="O84" s="91">
        <f t="shared" si="17"/>
        <v>965.4166666666664</v>
      </c>
      <c r="P84" s="91">
        <f t="shared" si="18"/>
        <v>761.30000000000007</v>
      </c>
      <c r="Q84" s="63">
        <f>VLOOKUP(E84,Steuerung!$A$17:$B$500,2,FALSE)</f>
        <v>0</v>
      </c>
      <c r="R84" s="63">
        <f>VLOOKUP(F84,Steuerung!$A$17:$B$500,2,FALSE)</f>
        <v>0</v>
      </c>
      <c r="S84" s="4">
        <f t="shared" si="11"/>
        <v>0</v>
      </c>
      <c r="T84" s="4">
        <f t="shared" si="12"/>
        <v>0</v>
      </c>
      <c r="U84" s="112" t="e">
        <f t="shared" si="13"/>
        <v>#DIV/0!</v>
      </c>
      <c r="V84" s="112" t="e">
        <f t="shared" si="14"/>
        <v>#DIV/0!</v>
      </c>
      <c r="W84" s="112" t="e">
        <f t="shared" si="19"/>
        <v>#DIV/0!</v>
      </c>
    </row>
    <row r="85" spans="1:23" x14ac:dyDescent="0.2">
      <c r="A85" s="48" t="s">
        <v>3762</v>
      </c>
      <c r="B85" s="48" t="s">
        <v>1348</v>
      </c>
      <c r="C85" s="48"/>
      <c r="D85" s="48" t="s">
        <v>907</v>
      </c>
      <c r="E85" s="48" t="s">
        <v>250</v>
      </c>
      <c r="F85" s="48" t="s">
        <v>250</v>
      </c>
      <c r="G85" s="48" t="s">
        <v>1117</v>
      </c>
      <c r="H85" s="91">
        <v>24.48</v>
      </c>
      <c r="I85" s="7">
        <f>VLOOKUP(E85,Steuerung!$A$17:$E$500,5,FALSE)</f>
        <v>1</v>
      </c>
      <c r="J85" s="73">
        <f>VLOOKUP(E85,Steuerung!$A$17:$F$500,6,FALSE)</f>
        <v>29.166666666666657</v>
      </c>
      <c r="K85" s="7">
        <f>VLOOKUP(F85,Steuerung!$A$17:$G$500,7,FALSE)</f>
        <v>1</v>
      </c>
      <c r="L85" s="7">
        <f>VLOOKUP(F85,Steuerung!$A$17:$H$500,8,FALSE)</f>
        <v>23</v>
      </c>
      <c r="M85" s="73">
        <f t="shared" si="15"/>
        <v>52.166666666666657</v>
      </c>
      <c r="N85" s="91">
        <f t="shared" si="16"/>
        <v>1277.0399999999997</v>
      </c>
      <c r="O85" s="91">
        <f t="shared" si="17"/>
        <v>713.99999999999977</v>
      </c>
      <c r="P85" s="91">
        <f t="shared" si="18"/>
        <v>563.04</v>
      </c>
      <c r="Q85" s="63">
        <f>VLOOKUP(E85,Steuerung!$A$17:$B$500,2,FALSE)</f>
        <v>0</v>
      </c>
      <c r="R85" s="63">
        <f>VLOOKUP(F85,Steuerung!$A$17:$B$500,2,FALSE)</f>
        <v>0</v>
      </c>
      <c r="S85" s="4">
        <f t="shared" si="11"/>
        <v>0</v>
      </c>
      <c r="T85" s="4">
        <f t="shared" si="12"/>
        <v>0</v>
      </c>
      <c r="U85" s="112" t="e">
        <f t="shared" si="13"/>
        <v>#DIV/0!</v>
      </c>
      <c r="V85" s="112" t="e">
        <f t="shared" si="14"/>
        <v>#DIV/0!</v>
      </c>
      <c r="W85" s="112" t="e">
        <f t="shared" si="19"/>
        <v>#DIV/0!</v>
      </c>
    </row>
    <row r="86" spans="1:23" x14ac:dyDescent="0.2">
      <c r="A86" s="48" t="s">
        <v>1856</v>
      </c>
      <c r="B86" s="48" t="s">
        <v>793</v>
      </c>
      <c r="C86" s="48"/>
      <c r="D86" s="48" t="s">
        <v>875</v>
      </c>
      <c r="E86" s="48" t="s">
        <v>179</v>
      </c>
      <c r="F86" s="48" t="s">
        <v>179</v>
      </c>
      <c r="G86" s="48" t="s">
        <v>1117</v>
      </c>
      <c r="H86" s="91">
        <v>39.6</v>
      </c>
      <c r="I86" s="7">
        <f>VLOOKUP(E86,Steuerung!$A$17:$E$500,5,FALSE)</f>
        <v>2</v>
      </c>
      <c r="J86" s="73">
        <f>VLOOKUP(E86,Steuerung!$A$17:$F$500,6,FALSE)</f>
        <v>58.333333333333329</v>
      </c>
      <c r="K86" s="7">
        <f>VLOOKUP(F86,Steuerung!$A$17:$G$500,7,FALSE)</f>
        <v>2</v>
      </c>
      <c r="L86" s="7">
        <f>VLOOKUP(F86,Steuerung!$A$17:$H$500,8,FALSE)</f>
        <v>46</v>
      </c>
      <c r="M86" s="73">
        <f t="shared" si="15"/>
        <v>104.33333333333333</v>
      </c>
      <c r="N86" s="91">
        <f t="shared" si="16"/>
        <v>4131.6000000000004</v>
      </c>
      <c r="O86" s="91">
        <f t="shared" si="17"/>
        <v>2310</v>
      </c>
      <c r="P86" s="91">
        <f t="shared" si="18"/>
        <v>1821.6000000000001</v>
      </c>
      <c r="Q86" s="63">
        <f>VLOOKUP(E86,Steuerung!$A$17:$B$500,2,FALSE)</f>
        <v>0</v>
      </c>
      <c r="R86" s="63">
        <f>VLOOKUP(F86,Steuerung!$A$17:$B$500,2,FALSE)</f>
        <v>0</v>
      </c>
      <c r="S86" s="4">
        <f t="shared" si="11"/>
        <v>0</v>
      </c>
      <c r="T86" s="4">
        <f t="shared" si="12"/>
        <v>0</v>
      </c>
      <c r="U86" s="112" t="e">
        <f t="shared" si="13"/>
        <v>#DIV/0!</v>
      </c>
      <c r="V86" s="112" t="e">
        <f t="shared" si="14"/>
        <v>#DIV/0!</v>
      </c>
      <c r="W86" s="112" t="e">
        <f t="shared" si="19"/>
        <v>#DIV/0!</v>
      </c>
    </row>
    <row r="87" spans="1:23" x14ac:dyDescent="0.2">
      <c r="A87" s="48" t="s">
        <v>1856</v>
      </c>
      <c r="B87" s="48" t="s">
        <v>3763</v>
      </c>
      <c r="C87" s="48"/>
      <c r="D87" s="48" t="s">
        <v>902</v>
      </c>
      <c r="E87" s="48" t="s">
        <v>119</v>
      </c>
      <c r="F87" s="48" t="s">
        <v>119</v>
      </c>
      <c r="G87" s="48" t="s">
        <v>1117</v>
      </c>
      <c r="H87" s="91">
        <v>68.64</v>
      </c>
      <c r="I87" s="7">
        <f>VLOOKUP(E87,Steuerung!$A$17:$E$500,5,FALSE)</f>
        <v>0</v>
      </c>
      <c r="J87" s="73">
        <f>VLOOKUP(E87,Steuerung!$A$17:$F$500,6,FALSE)</f>
        <v>0</v>
      </c>
      <c r="K87" s="7">
        <f>VLOOKUP(F87,Steuerung!$A$17:$G$500,7,FALSE)</f>
        <v>0</v>
      </c>
      <c r="L87" s="7">
        <f>VLOOKUP(F87,Steuerung!$A$17:$H$500,8,FALSE)</f>
        <v>0</v>
      </c>
      <c r="M87" s="73">
        <f t="shared" si="15"/>
        <v>0</v>
      </c>
      <c r="N87" s="91">
        <f t="shared" si="16"/>
        <v>0</v>
      </c>
      <c r="O87" s="91">
        <f t="shared" si="17"/>
        <v>0</v>
      </c>
      <c r="P87" s="91">
        <f t="shared" si="18"/>
        <v>0</v>
      </c>
      <c r="Q87" s="63">
        <f>VLOOKUP(E87,Steuerung!$A$17:$B$500,2,FALSE)</f>
        <v>0</v>
      </c>
      <c r="R87" s="63">
        <f>VLOOKUP(F87,Steuerung!$A$17:$B$500,2,FALSE)</f>
        <v>0</v>
      </c>
      <c r="S87" s="4">
        <f t="shared" si="11"/>
        <v>0</v>
      </c>
      <c r="T87" s="4">
        <f t="shared" si="12"/>
        <v>0</v>
      </c>
      <c r="U87" s="112">
        <f t="shared" si="13"/>
        <v>0</v>
      </c>
      <c r="V87" s="112">
        <f t="shared" si="14"/>
        <v>0</v>
      </c>
      <c r="W87" s="112">
        <f t="shared" si="19"/>
        <v>0</v>
      </c>
    </row>
    <row r="88" spans="1:23" x14ac:dyDescent="0.2">
      <c r="A88" s="48" t="s">
        <v>3764</v>
      </c>
      <c r="B88" s="48" t="s">
        <v>3765</v>
      </c>
      <c r="C88" s="48"/>
      <c r="D88" s="48" t="s">
        <v>902</v>
      </c>
      <c r="E88" s="48" t="s">
        <v>199</v>
      </c>
      <c r="F88" s="48" t="s">
        <v>199</v>
      </c>
      <c r="G88" s="48" t="s">
        <v>1117</v>
      </c>
      <c r="H88" s="91">
        <v>22.22</v>
      </c>
      <c r="I88" s="7">
        <f>VLOOKUP(E88,Steuerung!$A$17:$E$500,5,FALSE)</f>
        <v>2</v>
      </c>
      <c r="J88" s="73">
        <f>VLOOKUP(E88,Steuerung!$A$17:$F$500,6,FALSE)</f>
        <v>58.333333333333329</v>
      </c>
      <c r="K88" s="7">
        <f>VLOOKUP(F88,Steuerung!$A$17:$G$500,7,FALSE)</f>
        <v>2</v>
      </c>
      <c r="L88" s="7">
        <f>VLOOKUP(F88,Steuerung!$A$17:$H$500,8,FALSE)</f>
        <v>46</v>
      </c>
      <c r="M88" s="73">
        <f t="shared" si="15"/>
        <v>104.33333333333333</v>
      </c>
      <c r="N88" s="91">
        <f t="shared" si="16"/>
        <v>2318.2866666666664</v>
      </c>
      <c r="O88" s="91">
        <f t="shared" si="17"/>
        <v>1296.1666666666665</v>
      </c>
      <c r="P88" s="91">
        <f t="shared" si="18"/>
        <v>1022.1199999999999</v>
      </c>
      <c r="Q88" s="63">
        <f>VLOOKUP(E88,Steuerung!$A$17:$B$500,2,FALSE)</f>
        <v>0</v>
      </c>
      <c r="R88" s="63">
        <f>VLOOKUP(F88,Steuerung!$A$17:$B$500,2,FALSE)</f>
        <v>0</v>
      </c>
      <c r="S88" s="4">
        <f t="shared" si="11"/>
        <v>0</v>
      </c>
      <c r="T88" s="4">
        <f t="shared" si="12"/>
        <v>0</v>
      </c>
      <c r="U88" s="112" t="e">
        <f t="shared" si="13"/>
        <v>#DIV/0!</v>
      </c>
      <c r="V88" s="112" t="e">
        <f t="shared" si="14"/>
        <v>#DIV/0!</v>
      </c>
      <c r="W88" s="112" t="e">
        <f t="shared" si="19"/>
        <v>#DIV/0!</v>
      </c>
    </row>
    <row r="89" spans="1:23" x14ac:dyDescent="0.2">
      <c r="A89" s="48" t="s">
        <v>3386</v>
      </c>
      <c r="B89" s="48" t="s">
        <v>3766</v>
      </c>
      <c r="C89" s="48"/>
      <c r="D89" s="48" t="s">
        <v>902</v>
      </c>
      <c r="E89" s="48" t="s">
        <v>203</v>
      </c>
      <c r="F89" s="48" t="s">
        <v>201</v>
      </c>
      <c r="G89" s="48" t="s">
        <v>1117</v>
      </c>
      <c r="H89" s="91">
        <v>58.56</v>
      </c>
      <c r="I89" s="7">
        <f>VLOOKUP(E89,Steuerung!$A$17:$E$500,5,FALSE)</f>
        <v>5</v>
      </c>
      <c r="J89" s="73">
        <f>VLOOKUP(E89,Steuerung!$A$17:$F$500,6,FALSE)</f>
        <v>137.33333333333334</v>
      </c>
      <c r="K89" s="7">
        <f>VLOOKUP(F89,Steuerung!$A$17:$G$500,7,FALSE)</f>
        <v>3</v>
      </c>
      <c r="L89" s="7">
        <f>VLOOKUP(F89,Steuerung!$A$17:$H$500,8,FALSE)</f>
        <v>67.800000000000011</v>
      </c>
      <c r="M89" s="73">
        <f t="shared" si="15"/>
        <v>205.13333333333335</v>
      </c>
      <c r="N89" s="91">
        <f t="shared" si="16"/>
        <v>12012.608000000002</v>
      </c>
      <c r="O89" s="91">
        <f t="shared" si="17"/>
        <v>8042.2400000000007</v>
      </c>
      <c r="P89" s="91">
        <f t="shared" si="18"/>
        <v>3970.3680000000008</v>
      </c>
      <c r="Q89" s="63">
        <f>VLOOKUP(E89,Steuerung!$A$17:$B$500,2,FALSE)</f>
        <v>0</v>
      </c>
      <c r="R89" s="63">
        <f>VLOOKUP(F89,Steuerung!$A$17:$B$500,2,FALSE)</f>
        <v>0</v>
      </c>
      <c r="S89" s="4">
        <f t="shared" si="11"/>
        <v>0</v>
      </c>
      <c r="T89" s="4">
        <f t="shared" si="12"/>
        <v>0</v>
      </c>
      <c r="U89" s="112" t="e">
        <f t="shared" si="13"/>
        <v>#DIV/0!</v>
      </c>
      <c r="V89" s="112" t="e">
        <f t="shared" si="14"/>
        <v>#DIV/0!</v>
      </c>
      <c r="W89" s="112" t="e">
        <f t="shared" si="19"/>
        <v>#DIV/0!</v>
      </c>
    </row>
    <row r="90" spans="1:23" x14ac:dyDescent="0.2">
      <c r="A90" s="48" t="s">
        <v>3387</v>
      </c>
      <c r="B90" s="48" t="s">
        <v>1348</v>
      </c>
      <c r="C90" s="48"/>
      <c r="D90" s="48" t="s">
        <v>907</v>
      </c>
      <c r="E90" s="48" t="s">
        <v>251</v>
      </c>
      <c r="F90" s="48" t="s">
        <v>251</v>
      </c>
      <c r="G90" s="48" t="s">
        <v>1020</v>
      </c>
      <c r="H90" s="91">
        <v>28.74</v>
      </c>
      <c r="I90" s="7">
        <f>VLOOKUP(E90,Steuerung!$A$17:$E$500,5,FALSE)</f>
        <v>1</v>
      </c>
      <c r="J90" s="73">
        <f>VLOOKUP(E90,Steuerung!$A$17:$F$500,6,FALSE)</f>
        <v>29.166666666666657</v>
      </c>
      <c r="K90" s="7">
        <f>VLOOKUP(F90,Steuerung!$A$17:$G$500,7,FALSE)</f>
        <v>1</v>
      </c>
      <c r="L90" s="7">
        <f>VLOOKUP(F90,Steuerung!$A$17:$H$500,8,FALSE)</f>
        <v>23</v>
      </c>
      <c r="M90" s="73">
        <f t="shared" si="15"/>
        <v>52.166666666666657</v>
      </c>
      <c r="N90" s="91">
        <f t="shared" si="16"/>
        <v>1499.2699999999998</v>
      </c>
      <c r="O90" s="91">
        <f t="shared" si="17"/>
        <v>838.24999999999966</v>
      </c>
      <c r="P90" s="91">
        <f t="shared" si="18"/>
        <v>661.02</v>
      </c>
      <c r="Q90" s="63">
        <f>VLOOKUP(E90,Steuerung!$A$17:$B$500,2,FALSE)</f>
        <v>0</v>
      </c>
      <c r="R90" s="63">
        <f>VLOOKUP(F90,Steuerung!$A$17:$B$500,2,FALSE)</f>
        <v>0</v>
      </c>
      <c r="S90" s="4">
        <f t="shared" si="11"/>
        <v>0</v>
      </c>
      <c r="T90" s="4">
        <f t="shared" si="12"/>
        <v>0</v>
      </c>
      <c r="U90" s="112" t="e">
        <f t="shared" si="13"/>
        <v>#DIV/0!</v>
      </c>
      <c r="V90" s="112" t="e">
        <f t="shared" si="14"/>
        <v>#DIV/0!</v>
      </c>
      <c r="W90" s="112" t="e">
        <f t="shared" si="19"/>
        <v>#DIV/0!</v>
      </c>
    </row>
    <row r="91" spans="1:23" x14ac:dyDescent="0.2">
      <c r="A91" s="48" t="s">
        <v>1871</v>
      </c>
      <c r="B91" s="48" t="s">
        <v>1227</v>
      </c>
      <c r="C91" s="48"/>
      <c r="D91" s="48" t="s">
        <v>902</v>
      </c>
      <c r="E91" s="48" t="s">
        <v>203</v>
      </c>
      <c r="F91" s="48" t="s">
        <v>119</v>
      </c>
      <c r="G91" s="48" t="s">
        <v>1117</v>
      </c>
      <c r="H91" s="91">
        <v>69.14</v>
      </c>
      <c r="I91" s="7">
        <f>VLOOKUP(E91,Steuerung!$A$17:$E$500,5,FALSE)</f>
        <v>5</v>
      </c>
      <c r="J91" s="73">
        <f>VLOOKUP(E91,Steuerung!$A$17:$F$500,6,FALSE)</f>
        <v>137.33333333333334</v>
      </c>
      <c r="K91" s="7">
        <f>VLOOKUP(F91,Steuerung!$A$17:$G$500,7,FALSE)</f>
        <v>0</v>
      </c>
      <c r="L91" s="7">
        <f>VLOOKUP(F91,Steuerung!$A$17:$H$500,8,FALSE)</f>
        <v>0</v>
      </c>
      <c r="M91" s="73">
        <f t="shared" si="15"/>
        <v>137.33333333333334</v>
      </c>
      <c r="N91" s="91">
        <f t="shared" si="16"/>
        <v>9495.2266666666674</v>
      </c>
      <c r="O91" s="91">
        <f t="shared" si="17"/>
        <v>9495.2266666666674</v>
      </c>
      <c r="P91" s="91">
        <f t="shared" si="18"/>
        <v>0</v>
      </c>
      <c r="Q91" s="63">
        <f>VLOOKUP(E91,Steuerung!$A$17:$B$500,2,FALSE)</f>
        <v>0</v>
      </c>
      <c r="R91" s="63">
        <f>VLOOKUP(F91,Steuerung!$A$17:$B$500,2,FALSE)</f>
        <v>0</v>
      </c>
      <c r="S91" s="4">
        <f t="shared" si="11"/>
        <v>0</v>
      </c>
      <c r="T91" s="4">
        <f t="shared" si="12"/>
        <v>0</v>
      </c>
      <c r="U91" s="112" t="e">
        <f t="shared" si="13"/>
        <v>#DIV/0!</v>
      </c>
      <c r="V91" s="112">
        <f t="shared" si="14"/>
        <v>0</v>
      </c>
      <c r="W91" s="112" t="e">
        <f t="shared" si="19"/>
        <v>#DIV/0!</v>
      </c>
    </row>
    <row r="92" spans="1:23" x14ac:dyDescent="0.2">
      <c r="A92" s="48" t="s">
        <v>1875</v>
      </c>
      <c r="B92" s="48" t="s">
        <v>1348</v>
      </c>
      <c r="C92" s="48"/>
      <c r="D92" s="48" t="s">
        <v>907</v>
      </c>
      <c r="E92" s="48" t="s">
        <v>127</v>
      </c>
      <c r="F92" s="48" t="s">
        <v>127</v>
      </c>
      <c r="G92" s="48" t="s">
        <v>1117</v>
      </c>
      <c r="H92" s="91">
        <v>21.76</v>
      </c>
      <c r="I92" s="7">
        <f>VLOOKUP(E92,Steuerung!$A$17:$E$500,5,FALSE)</f>
        <v>0</v>
      </c>
      <c r="J92" s="73">
        <f>VLOOKUP(E92,Steuerung!$A$17:$F$500,6,FALSE)</f>
        <v>0</v>
      </c>
      <c r="K92" s="7">
        <f>VLOOKUP(F92,Steuerung!$A$17:$G$500,7,FALSE)</f>
        <v>0</v>
      </c>
      <c r="L92" s="7">
        <f>VLOOKUP(F92,Steuerung!$A$17:$H$500,8,FALSE)</f>
        <v>0</v>
      </c>
      <c r="M92" s="73">
        <f t="shared" si="15"/>
        <v>0</v>
      </c>
      <c r="N92" s="91">
        <f t="shared" si="16"/>
        <v>0</v>
      </c>
      <c r="O92" s="91">
        <f t="shared" si="17"/>
        <v>0</v>
      </c>
      <c r="P92" s="91">
        <f t="shared" si="18"/>
        <v>0</v>
      </c>
      <c r="Q92" s="63">
        <f>VLOOKUP(E92,Steuerung!$A$17:$B$500,2,FALSE)</f>
        <v>0</v>
      </c>
      <c r="R92" s="63">
        <f>VLOOKUP(F92,Steuerung!$A$17:$B$500,2,FALSE)</f>
        <v>0</v>
      </c>
      <c r="S92" s="4">
        <f t="shared" si="11"/>
        <v>0</v>
      </c>
      <c r="T92" s="4">
        <f t="shared" si="12"/>
        <v>0</v>
      </c>
      <c r="U92" s="112">
        <f t="shared" si="13"/>
        <v>0</v>
      </c>
      <c r="V92" s="112">
        <f t="shared" si="14"/>
        <v>0</v>
      </c>
      <c r="W92" s="112">
        <f t="shared" si="19"/>
        <v>0</v>
      </c>
    </row>
    <row r="93" spans="1:23" x14ac:dyDescent="0.2">
      <c r="A93" s="48" t="s">
        <v>1877</v>
      </c>
      <c r="B93" s="48" t="s">
        <v>1348</v>
      </c>
      <c r="C93" s="48"/>
      <c r="D93" s="48" t="s">
        <v>907</v>
      </c>
      <c r="E93" s="48" t="s">
        <v>127</v>
      </c>
      <c r="F93" s="48" t="s">
        <v>127</v>
      </c>
      <c r="G93" s="48" t="s">
        <v>1117</v>
      </c>
      <c r="H93" s="91">
        <v>16.45</v>
      </c>
      <c r="I93" s="7">
        <f>VLOOKUP(E93,Steuerung!$A$17:$E$500,5,FALSE)</f>
        <v>0</v>
      </c>
      <c r="J93" s="73">
        <f>VLOOKUP(E93,Steuerung!$A$17:$F$500,6,FALSE)</f>
        <v>0</v>
      </c>
      <c r="K93" s="7">
        <f>VLOOKUP(F93,Steuerung!$A$17:$G$500,7,FALSE)</f>
        <v>0</v>
      </c>
      <c r="L93" s="7">
        <f>VLOOKUP(F93,Steuerung!$A$17:$H$500,8,FALSE)</f>
        <v>0</v>
      </c>
      <c r="M93" s="73">
        <f t="shared" si="15"/>
        <v>0</v>
      </c>
      <c r="N93" s="91">
        <f t="shared" si="16"/>
        <v>0</v>
      </c>
      <c r="O93" s="91">
        <f t="shared" si="17"/>
        <v>0</v>
      </c>
      <c r="P93" s="91">
        <f t="shared" si="18"/>
        <v>0</v>
      </c>
      <c r="Q93" s="63">
        <f>VLOOKUP(E93,Steuerung!$A$17:$B$500,2,FALSE)</f>
        <v>0</v>
      </c>
      <c r="R93" s="63">
        <f>VLOOKUP(F93,Steuerung!$A$17:$B$500,2,FALSE)</f>
        <v>0</v>
      </c>
      <c r="S93" s="4">
        <f t="shared" si="11"/>
        <v>0</v>
      </c>
      <c r="T93" s="4">
        <f t="shared" si="12"/>
        <v>0</v>
      </c>
      <c r="U93" s="112">
        <f t="shared" si="13"/>
        <v>0</v>
      </c>
      <c r="V93" s="112">
        <f t="shared" si="14"/>
        <v>0</v>
      </c>
      <c r="W93" s="112">
        <f t="shared" si="19"/>
        <v>0</v>
      </c>
    </row>
    <row r="94" spans="1:23" x14ac:dyDescent="0.2">
      <c r="A94" s="48" t="s">
        <v>3767</v>
      </c>
      <c r="B94" s="48" t="s">
        <v>1348</v>
      </c>
      <c r="C94" s="48"/>
      <c r="D94" s="48" t="s">
        <v>907</v>
      </c>
      <c r="E94" s="48" t="s">
        <v>127</v>
      </c>
      <c r="F94" s="48" t="s">
        <v>127</v>
      </c>
      <c r="G94" s="48" t="s">
        <v>1117</v>
      </c>
      <c r="H94" s="91">
        <v>16.45</v>
      </c>
      <c r="I94" s="7">
        <f>VLOOKUP(E94,Steuerung!$A$17:$E$500,5,FALSE)</f>
        <v>0</v>
      </c>
      <c r="J94" s="73">
        <f>VLOOKUP(E94,Steuerung!$A$17:$F$500,6,FALSE)</f>
        <v>0</v>
      </c>
      <c r="K94" s="7">
        <f>VLOOKUP(F94,Steuerung!$A$17:$G$500,7,FALSE)</f>
        <v>0</v>
      </c>
      <c r="L94" s="7">
        <f>VLOOKUP(F94,Steuerung!$A$17:$H$500,8,FALSE)</f>
        <v>0</v>
      </c>
      <c r="M94" s="73">
        <f t="shared" si="15"/>
        <v>0</v>
      </c>
      <c r="N94" s="91">
        <f t="shared" si="16"/>
        <v>0</v>
      </c>
      <c r="O94" s="91">
        <f t="shared" si="17"/>
        <v>0</v>
      </c>
      <c r="P94" s="91">
        <f t="shared" si="18"/>
        <v>0</v>
      </c>
      <c r="Q94" s="63">
        <f>VLOOKUP(E94,Steuerung!$A$17:$B$500,2,FALSE)</f>
        <v>0</v>
      </c>
      <c r="R94" s="63">
        <f>VLOOKUP(F94,Steuerung!$A$17:$B$500,2,FALSE)</f>
        <v>0</v>
      </c>
      <c r="S94" s="4">
        <f t="shared" si="11"/>
        <v>0</v>
      </c>
      <c r="T94" s="4">
        <f t="shared" si="12"/>
        <v>0</v>
      </c>
      <c r="U94" s="112">
        <f t="shared" ref="U94:U110" si="20">IF(J94&gt;0,O94/Q94*SVS_UHR,0)</f>
        <v>0</v>
      </c>
      <c r="V94" s="112">
        <f t="shared" ref="V94:V110" si="21">IF(L94&gt;0,P94/R94*SVS_UHR,0)</f>
        <v>0</v>
      </c>
      <c r="W94" s="112">
        <f t="shared" si="19"/>
        <v>0</v>
      </c>
    </row>
    <row r="95" spans="1:23" x14ac:dyDescent="0.2">
      <c r="A95" s="48" t="s">
        <v>1879</v>
      </c>
      <c r="B95" s="48" t="s">
        <v>1348</v>
      </c>
      <c r="C95" s="48"/>
      <c r="D95" s="48" t="s">
        <v>907</v>
      </c>
      <c r="E95" s="48" t="s">
        <v>127</v>
      </c>
      <c r="F95" s="48" t="s">
        <v>127</v>
      </c>
      <c r="G95" s="48" t="s">
        <v>1117</v>
      </c>
      <c r="H95" s="91">
        <v>16.45</v>
      </c>
      <c r="I95" s="7">
        <f>VLOOKUP(E95,Steuerung!$A$17:$E$500,5,FALSE)</f>
        <v>0</v>
      </c>
      <c r="J95" s="73">
        <f>VLOOKUP(E95,Steuerung!$A$17:$F$500,6,FALSE)</f>
        <v>0</v>
      </c>
      <c r="K95" s="7">
        <f>VLOOKUP(F95,Steuerung!$A$17:$G$500,7,FALSE)</f>
        <v>0</v>
      </c>
      <c r="L95" s="7">
        <f>VLOOKUP(F95,Steuerung!$A$17:$H$500,8,FALSE)</f>
        <v>0</v>
      </c>
      <c r="M95" s="73">
        <f t="shared" si="15"/>
        <v>0</v>
      </c>
      <c r="N95" s="91">
        <f t="shared" si="16"/>
        <v>0</v>
      </c>
      <c r="O95" s="91">
        <f t="shared" si="17"/>
        <v>0</v>
      </c>
      <c r="P95" s="91">
        <f t="shared" si="18"/>
        <v>0</v>
      </c>
      <c r="Q95" s="63">
        <f>VLOOKUP(E95,Steuerung!$A$17:$B$500,2,FALSE)</f>
        <v>0</v>
      </c>
      <c r="R95" s="63">
        <f>VLOOKUP(F95,Steuerung!$A$17:$B$500,2,FALSE)</f>
        <v>0</v>
      </c>
      <c r="S95" s="4">
        <f t="shared" si="11"/>
        <v>0</v>
      </c>
      <c r="T95" s="4">
        <f t="shared" si="12"/>
        <v>0</v>
      </c>
      <c r="U95" s="112">
        <f t="shared" si="20"/>
        <v>0</v>
      </c>
      <c r="V95" s="112">
        <f t="shared" si="21"/>
        <v>0</v>
      </c>
      <c r="W95" s="112">
        <f t="shared" si="19"/>
        <v>0</v>
      </c>
    </row>
    <row r="96" spans="1:23" x14ac:dyDescent="0.2">
      <c r="A96" s="48" t="s">
        <v>1881</v>
      </c>
      <c r="B96" s="48" t="s">
        <v>793</v>
      </c>
      <c r="C96" s="48"/>
      <c r="D96" s="48" t="s">
        <v>875</v>
      </c>
      <c r="E96" s="48" t="s">
        <v>179</v>
      </c>
      <c r="F96" s="48" t="s">
        <v>179</v>
      </c>
      <c r="G96" s="48" t="s">
        <v>1117</v>
      </c>
      <c r="H96" s="91">
        <v>37.880000000000003</v>
      </c>
      <c r="I96" s="7">
        <f>VLOOKUP(E96,Steuerung!$A$17:$E$500,5,FALSE)</f>
        <v>2</v>
      </c>
      <c r="J96" s="73">
        <f>VLOOKUP(E96,Steuerung!$A$17:$F$500,6,FALSE)</f>
        <v>58.333333333333329</v>
      </c>
      <c r="K96" s="7">
        <f>VLOOKUP(F96,Steuerung!$A$17:$G$500,7,FALSE)</f>
        <v>2</v>
      </c>
      <c r="L96" s="7">
        <f>VLOOKUP(F96,Steuerung!$A$17:$H$500,8,FALSE)</f>
        <v>46</v>
      </c>
      <c r="M96" s="73">
        <f t="shared" si="15"/>
        <v>104.33333333333333</v>
      </c>
      <c r="N96" s="91">
        <f t="shared" si="16"/>
        <v>3952.1466666666665</v>
      </c>
      <c r="O96" s="91">
        <f t="shared" si="17"/>
        <v>2209.6666666666665</v>
      </c>
      <c r="P96" s="91">
        <f t="shared" si="18"/>
        <v>1742.48</v>
      </c>
      <c r="Q96" s="63">
        <f>VLOOKUP(E96,Steuerung!$A$17:$B$500,2,FALSE)</f>
        <v>0</v>
      </c>
      <c r="R96" s="63">
        <f>VLOOKUP(F96,Steuerung!$A$17:$B$500,2,FALSE)</f>
        <v>0</v>
      </c>
      <c r="S96" s="4">
        <f t="shared" si="11"/>
        <v>0</v>
      </c>
      <c r="T96" s="4">
        <f t="shared" si="12"/>
        <v>0</v>
      </c>
      <c r="U96" s="112" t="e">
        <f t="shared" si="20"/>
        <v>#DIV/0!</v>
      </c>
      <c r="V96" s="112" t="e">
        <f t="shared" si="21"/>
        <v>#DIV/0!</v>
      </c>
      <c r="W96" s="112" t="e">
        <f t="shared" si="19"/>
        <v>#DIV/0!</v>
      </c>
    </row>
    <row r="97" spans="1:23" x14ac:dyDescent="0.2">
      <c r="A97" s="48" t="s">
        <v>1979</v>
      </c>
      <c r="B97" s="48" t="s">
        <v>793</v>
      </c>
      <c r="C97" s="48"/>
      <c r="D97" s="48" t="s">
        <v>875</v>
      </c>
      <c r="E97" s="48" t="s">
        <v>179</v>
      </c>
      <c r="F97" s="48" t="s">
        <v>179</v>
      </c>
      <c r="G97" s="48" t="s">
        <v>1117</v>
      </c>
      <c r="H97" s="91">
        <v>50.28</v>
      </c>
      <c r="I97" s="7">
        <f>VLOOKUP(E97,Steuerung!$A$17:$E$500,5,FALSE)</f>
        <v>2</v>
      </c>
      <c r="J97" s="73">
        <f>VLOOKUP(E97,Steuerung!$A$17:$F$500,6,FALSE)</f>
        <v>58.333333333333329</v>
      </c>
      <c r="K97" s="7">
        <f>VLOOKUP(F97,Steuerung!$A$17:$G$500,7,FALSE)</f>
        <v>2</v>
      </c>
      <c r="L97" s="7">
        <f>VLOOKUP(F97,Steuerung!$A$17:$H$500,8,FALSE)</f>
        <v>46</v>
      </c>
      <c r="M97" s="73">
        <f t="shared" si="15"/>
        <v>104.33333333333333</v>
      </c>
      <c r="N97" s="91">
        <f t="shared" si="16"/>
        <v>5245.88</v>
      </c>
      <c r="O97" s="91">
        <f t="shared" si="17"/>
        <v>2933</v>
      </c>
      <c r="P97" s="91">
        <f t="shared" si="18"/>
        <v>2312.88</v>
      </c>
      <c r="Q97" s="63">
        <f>VLOOKUP(E97,Steuerung!$A$17:$B$500,2,FALSE)</f>
        <v>0</v>
      </c>
      <c r="R97" s="63">
        <f>VLOOKUP(F97,Steuerung!$A$17:$B$500,2,FALSE)</f>
        <v>0</v>
      </c>
      <c r="S97" s="4">
        <f t="shared" si="11"/>
        <v>0</v>
      </c>
      <c r="T97" s="4">
        <f t="shared" si="12"/>
        <v>0</v>
      </c>
      <c r="U97" s="112" t="e">
        <f t="shared" si="20"/>
        <v>#DIV/0!</v>
      </c>
      <c r="V97" s="112" t="e">
        <f t="shared" si="21"/>
        <v>#DIV/0!</v>
      </c>
      <c r="W97" s="112" t="e">
        <f t="shared" si="19"/>
        <v>#DIV/0!</v>
      </c>
    </row>
    <row r="98" spans="1:23" x14ac:dyDescent="0.2">
      <c r="A98" s="48" t="s">
        <v>1990</v>
      </c>
      <c r="B98" s="48" t="s">
        <v>793</v>
      </c>
      <c r="C98" s="48"/>
      <c r="D98" s="48" t="s">
        <v>875</v>
      </c>
      <c r="E98" s="48" t="s">
        <v>183</v>
      </c>
      <c r="F98" s="48" t="s">
        <v>183</v>
      </c>
      <c r="G98" s="48" t="s">
        <v>876</v>
      </c>
      <c r="H98" s="91">
        <v>27.21</v>
      </c>
      <c r="I98" s="7">
        <f>VLOOKUP(E98,Steuerung!$A$17:$E$500,5,FALSE)</f>
        <v>5</v>
      </c>
      <c r="J98" s="73">
        <f>VLOOKUP(E98,Steuerung!$A$17:$F$500,6,FALSE)</f>
        <v>137.33333333333334</v>
      </c>
      <c r="K98" s="7">
        <f>VLOOKUP(F98,Steuerung!$A$17:$G$500,7,FALSE)</f>
        <v>5</v>
      </c>
      <c r="L98" s="7">
        <f>VLOOKUP(F98,Steuerung!$A$17:$H$500,8,FALSE)</f>
        <v>113</v>
      </c>
      <c r="M98" s="73">
        <f t="shared" si="15"/>
        <v>250.33333333333334</v>
      </c>
      <c r="N98" s="91">
        <f t="shared" si="16"/>
        <v>6811.5700000000006</v>
      </c>
      <c r="O98" s="91">
        <f t="shared" si="17"/>
        <v>3736.8400000000006</v>
      </c>
      <c r="P98" s="91">
        <f t="shared" si="18"/>
        <v>3074.73</v>
      </c>
      <c r="Q98" s="63">
        <f>VLOOKUP(E98,Steuerung!$A$17:$B$500,2,FALSE)</f>
        <v>0</v>
      </c>
      <c r="R98" s="63">
        <f>VLOOKUP(F98,Steuerung!$A$17:$B$500,2,FALSE)</f>
        <v>0</v>
      </c>
      <c r="S98" s="4">
        <f t="shared" si="11"/>
        <v>0</v>
      </c>
      <c r="T98" s="4">
        <f t="shared" si="12"/>
        <v>0</v>
      </c>
      <c r="U98" s="112" t="e">
        <f t="shared" si="20"/>
        <v>#DIV/0!</v>
      </c>
      <c r="V98" s="112" t="e">
        <f t="shared" si="21"/>
        <v>#DIV/0!</v>
      </c>
      <c r="W98" s="112" t="e">
        <f t="shared" si="19"/>
        <v>#DIV/0!</v>
      </c>
    </row>
    <row r="99" spans="1:23" x14ac:dyDescent="0.2">
      <c r="A99" s="48" t="s">
        <v>1991</v>
      </c>
      <c r="B99" s="48" t="s">
        <v>1341</v>
      </c>
      <c r="C99" s="48"/>
      <c r="D99" s="48" t="s">
        <v>919</v>
      </c>
      <c r="E99" s="48" t="s">
        <v>276</v>
      </c>
      <c r="F99" s="48" t="s">
        <v>276</v>
      </c>
      <c r="G99" s="48" t="s">
        <v>919</v>
      </c>
      <c r="H99" s="91">
        <v>3.42</v>
      </c>
      <c r="I99" s="7">
        <f>VLOOKUP(E99,Steuerung!$A$17:$E$500,5,FALSE)</f>
        <v>5</v>
      </c>
      <c r="J99" s="73">
        <f>VLOOKUP(E99,Steuerung!$A$17:$F$500,6,FALSE)</f>
        <v>137.33333333333334</v>
      </c>
      <c r="K99" s="7">
        <f>VLOOKUP(F99,Steuerung!$A$17:$G$500,7,FALSE)</f>
        <v>5</v>
      </c>
      <c r="L99" s="7">
        <f>VLOOKUP(F99,Steuerung!$A$17:$H$500,8,FALSE)</f>
        <v>113</v>
      </c>
      <c r="M99" s="73">
        <f t="shared" si="15"/>
        <v>250.33333333333334</v>
      </c>
      <c r="N99" s="91">
        <f t="shared" si="16"/>
        <v>856.14</v>
      </c>
      <c r="O99" s="91">
        <f t="shared" si="17"/>
        <v>469.68</v>
      </c>
      <c r="P99" s="91">
        <f t="shared" si="18"/>
        <v>386.46</v>
      </c>
      <c r="Q99" s="63">
        <f>VLOOKUP(E99,Steuerung!$A$17:$B$500,2,FALSE)</f>
        <v>0</v>
      </c>
      <c r="R99" s="63">
        <f>VLOOKUP(F99,Steuerung!$A$17:$B$500,2,FALSE)</f>
        <v>0</v>
      </c>
      <c r="S99" s="4">
        <f t="shared" si="11"/>
        <v>0</v>
      </c>
      <c r="T99" s="4">
        <f t="shared" si="12"/>
        <v>0</v>
      </c>
      <c r="U99" s="112" t="e">
        <f t="shared" si="20"/>
        <v>#DIV/0!</v>
      </c>
      <c r="V99" s="112" t="e">
        <f t="shared" si="21"/>
        <v>#DIV/0!</v>
      </c>
      <c r="W99" s="112" t="e">
        <f t="shared" si="19"/>
        <v>#DIV/0!</v>
      </c>
    </row>
    <row r="100" spans="1:23" x14ac:dyDescent="0.2">
      <c r="A100" s="48" t="s">
        <v>1995</v>
      </c>
      <c r="B100" s="48" t="s">
        <v>1350</v>
      </c>
      <c r="C100" s="48"/>
      <c r="D100" s="48" t="s">
        <v>910</v>
      </c>
      <c r="E100" s="48" t="s">
        <v>214</v>
      </c>
      <c r="F100" s="48" t="s">
        <v>214</v>
      </c>
      <c r="G100" s="48" t="s">
        <v>919</v>
      </c>
      <c r="H100" s="91">
        <v>4.42</v>
      </c>
      <c r="I100" s="7">
        <f>VLOOKUP(E100,Steuerung!$A$17:$E$500,5,FALSE)</f>
        <v>5</v>
      </c>
      <c r="J100" s="73">
        <f>VLOOKUP(E100,Steuerung!$A$17:$F$500,6,FALSE)</f>
        <v>137.33333333333334</v>
      </c>
      <c r="K100" s="7">
        <f>VLOOKUP(F100,Steuerung!$A$17:$G$500,7,FALSE)</f>
        <v>5</v>
      </c>
      <c r="L100" s="7">
        <f>VLOOKUP(F100,Steuerung!$A$17:$H$500,8,FALSE)</f>
        <v>113</v>
      </c>
      <c r="M100" s="73">
        <f t="shared" si="15"/>
        <v>250.33333333333334</v>
      </c>
      <c r="N100" s="91">
        <f t="shared" si="16"/>
        <v>1106.4733333333334</v>
      </c>
      <c r="O100" s="91">
        <f t="shared" si="17"/>
        <v>607.01333333333332</v>
      </c>
      <c r="P100" s="91">
        <f t="shared" si="18"/>
        <v>499.46</v>
      </c>
      <c r="Q100" s="63">
        <f>VLOOKUP(E100,Steuerung!$A$17:$B$500,2,FALSE)</f>
        <v>0</v>
      </c>
      <c r="R100" s="63">
        <f>VLOOKUP(F100,Steuerung!$A$17:$B$500,2,FALSE)</f>
        <v>0</v>
      </c>
      <c r="S100" s="4">
        <f t="shared" si="11"/>
        <v>0</v>
      </c>
      <c r="T100" s="4">
        <f t="shared" si="12"/>
        <v>0</v>
      </c>
      <c r="U100" s="112" t="e">
        <f t="shared" si="20"/>
        <v>#DIV/0!</v>
      </c>
      <c r="V100" s="112" t="e">
        <f t="shared" si="21"/>
        <v>#DIV/0!</v>
      </c>
      <c r="W100" s="112" t="e">
        <f t="shared" si="19"/>
        <v>#DIV/0!</v>
      </c>
    </row>
    <row r="101" spans="1:23" x14ac:dyDescent="0.2">
      <c r="A101" s="48" t="s">
        <v>1995</v>
      </c>
      <c r="B101" s="48" t="s">
        <v>792</v>
      </c>
      <c r="C101" s="48"/>
      <c r="D101" s="48" t="s">
        <v>910</v>
      </c>
      <c r="E101" s="48" t="s">
        <v>214</v>
      </c>
      <c r="F101" s="48" t="s">
        <v>214</v>
      </c>
      <c r="G101" s="48" t="s">
        <v>919</v>
      </c>
      <c r="H101" s="91">
        <v>7.42</v>
      </c>
      <c r="I101" s="7">
        <f>VLOOKUP(E101,Steuerung!$A$17:$E$500,5,FALSE)</f>
        <v>5</v>
      </c>
      <c r="J101" s="73">
        <f>VLOOKUP(E101,Steuerung!$A$17:$F$500,6,FALSE)</f>
        <v>137.33333333333334</v>
      </c>
      <c r="K101" s="7">
        <f>VLOOKUP(F101,Steuerung!$A$17:$G$500,7,FALSE)</f>
        <v>5</v>
      </c>
      <c r="L101" s="7">
        <f>VLOOKUP(F101,Steuerung!$A$17:$H$500,8,FALSE)</f>
        <v>113</v>
      </c>
      <c r="M101" s="73">
        <f t="shared" si="15"/>
        <v>250.33333333333334</v>
      </c>
      <c r="N101" s="91">
        <f t="shared" si="16"/>
        <v>1857.4733333333334</v>
      </c>
      <c r="O101" s="91">
        <f t="shared" si="17"/>
        <v>1019.0133333333334</v>
      </c>
      <c r="P101" s="91">
        <f t="shared" si="18"/>
        <v>838.46</v>
      </c>
      <c r="Q101" s="63">
        <f>VLOOKUP(E101,Steuerung!$A$17:$B$500,2,FALSE)</f>
        <v>0</v>
      </c>
      <c r="R101" s="63">
        <f>VLOOKUP(F101,Steuerung!$A$17:$B$500,2,FALSE)</f>
        <v>0</v>
      </c>
      <c r="S101" s="4">
        <f t="shared" si="11"/>
        <v>0</v>
      </c>
      <c r="T101" s="4">
        <f t="shared" si="12"/>
        <v>0</v>
      </c>
      <c r="U101" s="112" t="e">
        <f t="shared" si="20"/>
        <v>#DIV/0!</v>
      </c>
      <c r="V101" s="112" t="e">
        <f t="shared" si="21"/>
        <v>#DIV/0!</v>
      </c>
      <c r="W101" s="112" t="e">
        <f t="shared" si="19"/>
        <v>#DIV/0!</v>
      </c>
    </row>
    <row r="102" spans="1:23" x14ac:dyDescent="0.2">
      <c r="A102" s="48" t="s">
        <v>1996</v>
      </c>
      <c r="B102" s="48" t="s">
        <v>925</v>
      </c>
      <c r="C102" s="48"/>
      <c r="D102" s="48" t="s">
        <v>910</v>
      </c>
      <c r="E102" s="48" t="s">
        <v>214</v>
      </c>
      <c r="F102" s="48" t="s">
        <v>214</v>
      </c>
      <c r="G102" s="48" t="s">
        <v>919</v>
      </c>
      <c r="H102" s="91">
        <v>4.26</v>
      </c>
      <c r="I102" s="7">
        <f>VLOOKUP(E102,Steuerung!$A$17:$E$500,5,FALSE)</f>
        <v>5</v>
      </c>
      <c r="J102" s="73">
        <f>VLOOKUP(E102,Steuerung!$A$17:$F$500,6,FALSE)</f>
        <v>137.33333333333334</v>
      </c>
      <c r="K102" s="7">
        <f>VLOOKUP(F102,Steuerung!$A$17:$G$500,7,FALSE)</f>
        <v>5</v>
      </c>
      <c r="L102" s="7">
        <f>VLOOKUP(F102,Steuerung!$A$17:$H$500,8,FALSE)</f>
        <v>113</v>
      </c>
      <c r="M102" s="73">
        <f t="shared" si="15"/>
        <v>250.33333333333334</v>
      </c>
      <c r="N102" s="91">
        <f t="shared" si="16"/>
        <v>1066.42</v>
      </c>
      <c r="O102" s="91">
        <f t="shared" si="17"/>
        <v>585.04</v>
      </c>
      <c r="P102" s="91">
        <f t="shared" si="18"/>
        <v>481.38</v>
      </c>
      <c r="Q102" s="63">
        <f>VLOOKUP(E102,Steuerung!$A$17:$B$500,2,FALSE)</f>
        <v>0</v>
      </c>
      <c r="R102" s="63">
        <f>VLOOKUP(F102,Steuerung!$A$17:$B$500,2,FALSE)</f>
        <v>0</v>
      </c>
      <c r="S102" s="4">
        <f t="shared" si="11"/>
        <v>0</v>
      </c>
      <c r="T102" s="4">
        <f t="shared" si="12"/>
        <v>0</v>
      </c>
      <c r="U102" s="112" t="e">
        <f t="shared" si="20"/>
        <v>#DIV/0!</v>
      </c>
      <c r="V102" s="112" t="e">
        <f t="shared" si="21"/>
        <v>#DIV/0!</v>
      </c>
      <c r="W102" s="112" t="e">
        <f t="shared" si="19"/>
        <v>#DIV/0!</v>
      </c>
    </row>
    <row r="103" spans="1:23" x14ac:dyDescent="0.2">
      <c r="A103" s="48" t="s">
        <v>1996</v>
      </c>
      <c r="B103" s="48" t="s">
        <v>798</v>
      </c>
      <c r="C103" s="48"/>
      <c r="D103" s="48" t="s">
        <v>910</v>
      </c>
      <c r="E103" s="48" t="s">
        <v>214</v>
      </c>
      <c r="F103" s="48" t="s">
        <v>214</v>
      </c>
      <c r="G103" s="48" t="s">
        <v>919</v>
      </c>
      <c r="H103" s="91">
        <v>7.07</v>
      </c>
      <c r="I103" s="7">
        <f>VLOOKUP(E103,Steuerung!$A$17:$E$500,5,FALSE)</f>
        <v>5</v>
      </c>
      <c r="J103" s="73">
        <f>VLOOKUP(E103,Steuerung!$A$17:$F$500,6,FALSE)</f>
        <v>137.33333333333334</v>
      </c>
      <c r="K103" s="7">
        <f>VLOOKUP(F103,Steuerung!$A$17:$G$500,7,FALSE)</f>
        <v>5</v>
      </c>
      <c r="L103" s="7">
        <f>VLOOKUP(F103,Steuerung!$A$17:$H$500,8,FALSE)</f>
        <v>113</v>
      </c>
      <c r="M103" s="73">
        <f t="shared" si="15"/>
        <v>250.33333333333334</v>
      </c>
      <c r="N103" s="91">
        <f t="shared" si="16"/>
        <v>1769.8566666666668</v>
      </c>
      <c r="O103" s="91">
        <f t="shared" si="17"/>
        <v>970.94666666666683</v>
      </c>
      <c r="P103" s="91">
        <f t="shared" si="18"/>
        <v>798.91000000000008</v>
      </c>
      <c r="Q103" s="63">
        <f>VLOOKUP(E103,Steuerung!$A$17:$B$500,2,FALSE)</f>
        <v>0</v>
      </c>
      <c r="R103" s="63">
        <f>VLOOKUP(F103,Steuerung!$A$17:$B$500,2,FALSE)</f>
        <v>0</v>
      </c>
      <c r="S103" s="4">
        <f t="shared" si="11"/>
        <v>0</v>
      </c>
      <c r="T103" s="4">
        <f t="shared" si="12"/>
        <v>0</v>
      </c>
      <c r="U103" s="112" t="e">
        <f t="shared" si="20"/>
        <v>#DIV/0!</v>
      </c>
      <c r="V103" s="112" t="e">
        <f t="shared" si="21"/>
        <v>#DIV/0!</v>
      </c>
      <c r="W103" s="112" t="e">
        <f t="shared" si="19"/>
        <v>#DIV/0!</v>
      </c>
    </row>
    <row r="104" spans="1:23" x14ac:dyDescent="0.2">
      <c r="A104" s="48" t="s">
        <v>2002</v>
      </c>
      <c r="B104" s="48" t="s">
        <v>1348</v>
      </c>
      <c r="C104" s="48"/>
      <c r="D104" s="48" t="s">
        <v>907</v>
      </c>
      <c r="E104" s="48" t="s">
        <v>127</v>
      </c>
      <c r="F104" s="48" t="s">
        <v>127</v>
      </c>
      <c r="G104" s="48" t="s">
        <v>1117</v>
      </c>
      <c r="H104" s="91">
        <v>16.62</v>
      </c>
      <c r="I104" s="7">
        <f>VLOOKUP(E104,Steuerung!$A$17:$E$500,5,FALSE)</f>
        <v>0</v>
      </c>
      <c r="J104" s="73">
        <f>VLOOKUP(E104,Steuerung!$A$17:$F$500,6,FALSE)</f>
        <v>0</v>
      </c>
      <c r="K104" s="7">
        <f>VLOOKUP(F104,Steuerung!$A$17:$G$500,7,FALSE)</f>
        <v>0</v>
      </c>
      <c r="L104" s="7">
        <f>VLOOKUP(F104,Steuerung!$A$17:$H$500,8,FALSE)</f>
        <v>0</v>
      </c>
      <c r="M104" s="73">
        <f t="shared" si="15"/>
        <v>0</v>
      </c>
      <c r="N104" s="91">
        <f t="shared" si="16"/>
        <v>0</v>
      </c>
      <c r="O104" s="91">
        <f t="shared" si="17"/>
        <v>0</v>
      </c>
      <c r="P104" s="91">
        <f t="shared" si="18"/>
        <v>0</v>
      </c>
      <c r="Q104" s="63">
        <f>VLOOKUP(E104,Steuerung!$A$17:$B$500,2,FALSE)</f>
        <v>0</v>
      </c>
      <c r="R104" s="63">
        <f>VLOOKUP(F104,Steuerung!$A$17:$B$500,2,FALSE)</f>
        <v>0</v>
      </c>
      <c r="S104" s="4">
        <f t="shared" si="11"/>
        <v>0</v>
      </c>
      <c r="T104" s="4">
        <f t="shared" si="12"/>
        <v>0</v>
      </c>
      <c r="U104" s="112">
        <f t="shared" si="20"/>
        <v>0</v>
      </c>
      <c r="V104" s="112">
        <f t="shared" si="21"/>
        <v>0</v>
      </c>
      <c r="W104" s="112">
        <f t="shared" si="19"/>
        <v>0</v>
      </c>
    </row>
    <row r="105" spans="1:23" x14ac:dyDescent="0.2">
      <c r="A105" s="48" t="s">
        <v>3768</v>
      </c>
      <c r="B105" s="48" t="s">
        <v>1348</v>
      </c>
      <c r="C105" s="48"/>
      <c r="D105" s="48" t="s">
        <v>907</v>
      </c>
      <c r="E105" s="48" t="s">
        <v>127</v>
      </c>
      <c r="F105" s="48" t="s">
        <v>127</v>
      </c>
      <c r="G105" s="48" t="s">
        <v>1117</v>
      </c>
      <c r="H105" s="91">
        <v>16.38</v>
      </c>
      <c r="I105" s="7">
        <f>VLOOKUP(E105,Steuerung!$A$17:$E$500,5,FALSE)</f>
        <v>0</v>
      </c>
      <c r="J105" s="73">
        <f>VLOOKUP(E105,Steuerung!$A$17:$F$500,6,FALSE)</f>
        <v>0</v>
      </c>
      <c r="K105" s="7">
        <f>VLOOKUP(F105,Steuerung!$A$17:$G$500,7,FALSE)</f>
        <v>0</v>
      </c>
      <c r="L105" s="7">
        <f>VLOOKUP(F105,Steuerung!$A$17:$H$500,8,FALSE)</f>
        <v>0</v>
      </c>
      <c r="M105" s="73">
        <f t="shared" si="15"/>
        <v>0</v>
      </c>
      <c r="N105" s="91">
        <f t="shared" si="16"/>
        <v>0</v>
      </c>
      <c r="O105" s="91">
        <f t="shared" si="17"/>
        <v>0</v>
      </c>
      <c r="P105" s="91">
        <f t="shared" si="18"/>
        <v>0</v>
      </c>
      <c r="Q105" s="63">
        <f>VLOOKUP(E105,Steuerung!$A$17:$B$500,2,FALSE)</f>
        <v>0</v>
      </c>
      <c r="R105" s="63">
        <f>VLOOKUP(F105,Steuerung!$A$17:$B$500,2,FALSE)</f>
        <v>0</v>
      </c>
      <c r="S105" s="4">
        <f t="shared" si="11"/>
        <v>0</v>
      </c>
      <c r="T105" s="4">
        <f t="shared" si="12"/>
        <v>0</v>
      </c>
      <c r="U105" s="112">
        <f t="shared" si="20"/>
        <v>0</v>
      </c>
      <c r="V105" s="112">
        <f t="shared" si="21"/>
        <v>0</v>
      </c>
      <c r="W105" s="112">
        <f t="shared" si="19"/>
        <v>0</v>
      </c>
    </row>
    <row r="106" spans="1:23" x14ac:dyDescent="0.2">
      <c r="A106" s="48" t="s">
        <v>3769</v>
      </c>
      <c r="B106" s="48" t="s">
        <v>1348</v>
      </c>
      <c r="C106" s="48"/>
      <c r="D106" s="48" t="s">
        <v>907</v>
      </c>
      <c r="E106" s="48" t="s">
        <v>127</v>
      </c>
      <c r="F106" s="48" t="s">
        <v>127</v>
      </c>
      <c r="G106" s="48" t="s">
        <v>1117</v>
      </c>
      <c r="H106" s="91">
        <v>16.62</v>
      </c>
      <c r="I106" s="7">
        <f>VLOOKUP(E106,Steuerung!$A$17:$E$500,5,FALSE)</f>
        <v>0</v>
      </c>
      <c r="J106" s="73">
        <f>VLOOKUP(E106,Steuerung!$A$17:$F$500,6,FALSE)</f>
        <v>0</v>
      </c>
      <c r="K106" s="7">
        <f>VLOOKUP(F106,Steuerung!$A$17:$G$500,7,FALSE)</f>
        <v>0</v>
      </c>
      <c r="L106" s="7">
        <f>VLOOKUP(F106,Steuerung!$A$17:$H$500,8,FALSE)</f>
        <v>0</v>
      </c>
      <c r="M106" s="73">
        <f t="shared" si="15"/>
        <v>0</v>
      </c>
      <c r="N106" s="91">
        <f t="shared" si="16"/>
        <v>0</v>
      </c>
      <c r="O106" s="91">
        <f t="shared" si="17"/>
        <v>0</v>
      </c>
      <c r="P106" s="91">
        <f t="shared" si="18"/>
        <v>0</v>
      </c>
      <c r="Q106" s="63">
        <f>VLOOKUP(E106,Steuerung!$A$17:$B$500,2,FALSE)</f>
        <v>0</v>
      </c>
      <c r="R106" s="63">
        <f>VLOOKUP(F106,Steuerung!$A$17:$B$500,2,FALSE)</f>
        <v>0</v>
      </c>
      <c r="S106" s="4">
        <f t="shared" si="11"/>
        <v>0</v>
      </c>
      <c r="T106" s="4">
        <f t="shared" si="12"/>
        <v>0</v>
      </c>
      <c r="U106" s="112">
        <f t="shared" si="20"/>
        <v>0</v>
      </c>
      <c r="V106" s="112">
        <f t="shared" si="21"/>
        <v>0</v>
      </c>
      <c r="W106" s="112">
        <f t="shared" si="19"/>
        <v>0</v>
      </c>
    </row>
    <row r="107" spans="1:23" x14ac:dyDescent="0.2">
      <c r="A107" s="48" t="s">
        <v>3770</v>
      </c>
      <c r="B107" s="48" t="s">
        <v>1348</v>
      </c>
      <c r="C107" s="48"/>
      <c r="D107" s="48" t="s">
        <v>907</v>
      </c>
      <c r="E107" s="48" t="s">
        <v>127</v>
      </c>
      <c r="F107" s="48" t="s">
        <v>127</v>
      </c>
      <c r="G107" s="48" t="s">
        <v>1117</v>
      </c>
      <c r="H107" s="91">
        <v>16.38</v>
      </c>
      <c r="I107" s="7">
        <f>VLOOKUP(E107,Steuerung!$A$17:$E$500,5,FALSE)</f>
        <v>0</v>
      </c>
      <c r="J107" s="73">
        <f>VLOOKUP(E107,Steuerung!$A$17:$F$500,6,FALSE)</f>
        <v>0</v>
      </c>
      <c r="K107" s="7">
        <f>VLOOKUP(F107,Steuerung!$A$17:$G$500,7,FALSE)</f>
        <v>0</v>
      </c>
      <c r="L107" s="7">
        <f>VLOOKUP(F107,Steuerung!$A$17:$H$500,8,FALSE)</f>
        <v>0</v>
      </c>
      <c r="M107" s="73">
        <f t="shared" si="15"/>
        <v>0</v>
      </c>
      <c r="N107" s="91">
        <f t="shared" si="16"/>
        <v>0</v>
      </c>
      <c r="O107" s="91">
        <f t="shared" si="17"/>
        <v>0</v>
      </c>
      <c r="P107" s="91">
        <f t="shared" si="18"/>
        <v>0</v>
      </c>
      <c r="Q107" s="63">
        <f>VLOOKUP(E107,Steuerung!$A$17:$B$500,2,FALSE)</f>
        <v>0</v>
      </c>
      <c r="R107" s="63">
        <f>VLOOKUP(F107,Steuerung!$A$17:$B$500,2,FALSE)</f>
        <v>0</v>
      </c>
      <c r="S107" s="4">
        <f t="shared" si="11"/>
        <v>0</v>
      </c>
      <c r="T107" s="4">
        <f t="shared" si="12"/>
        <v>0</v>
      </c>
      <c r="U107" s="112">
        <f t="shared" si="20"/>
        <v>0</v>
      </c>
      <c r="V107" s="112">
        <f t="shared" si="21"/>
        <v>0</v>
      </c>
      <c r="W107" s="112">
        <f t="shared" si="19"/>
        <v>0</v>
      </c>
    </row>
    <row r="108" spans="1:23" x14ac:dyDescent="0.2">
      <c r="A108" s="48" t="s">
        <v>3771</v>
      </c>
      <c r="B108" s="48" t="s">
        <v>1348</v>
      </c>
      <c r="C108" s="48"/>
      <c r="D108" s="48" t="s">
        <v>907</v>
      </c>
      <c r="E108" s="48" t="s">
        <v>127</v>
      </c>
      <c r="F108" s="48" t="s">
        <v>127</v>
      </c>
      <c r="G108" s="48" t="s">
        <v>1117</v>
      </c>
      <c r="H108" s="91">
        <v>16.62</v>
      </c>
      <c r="I108" s="7">
        <f>VLOOKUP(E108,Steuerung!$A$17:$E$500,5,FALSE)</f>
        <v>0</v>
      </c>
      <c r="J108" s="73">
        <f>VLOOKUP(E108,Steuerung!$A$17:$F$500,6,FALSE)</f>
        <v>0</v>
      </c>
      <c r="K108" s="7">
        <f>VLOOKUP(F108,Steuerung!$A$17:$G$500,7,FALSE)</f>
        <v>0</v>
      </c>
      <c r="L108" s="7">
        <f>VLOOKUP(F108,Steuerung!$A$17:$H$500,8,FALSE)</f>
        <v>0</v>
      </c>
      <c r="M108" s="73">
        <f t="shared" si="15"/>
        <v>0</v>
      </c>
      <c r="N108" s="91">
        <f t="shared" si="16"/>
        <v>0</v>
      </c>
      <c r="O108" s="91">
        <f t="shared" si="17"/>
        <v>0</v>
      </c>
      <c r="P108" s="91">
        <f t="shared" si="18"/>
        <v>0</v>
      </c>
      <c r="Q108" s="63">
        <f>VLOOKUP(E108,Steuerung!$A$17:$B$500,2,FALSE)</f>
        <v>0</v>
      </c>
      <c r="R108" s="63">
        <f>VLOOKUP(F108,Steuerung!$A$17:$B$500,2,FALSE)</f>
        <v>0</v>
      </c>
      <c r="S108" s="4">
        <f t="shared" si="11"/>
        <v>0</v>
      </c>
      <c r="T108" s="4">
        <f t="shared" si="12"/>
        <v>0</v>
      </c>
      <c r="U108" s="112">
        <f t="shared" si="20"/>
        <v>0</v>
      </c>
      <c r="V108" s="112">
        <f t="shared" si="21"/>
        <v>0</v>
      </c>
      <c r="W108" s="112">
        <f t="shared" si="19"/>
        <v>0</v>
      </c>
    </row>
    <row r="109" spans="1:23" x14ac:dyDescent="0.2">
      <c r="A109" s="48" t="s">
        <v>3772</v>
      </c>
      <c r="B109" s="48" t="s">
        <v>1348</v>
      </c>
      <c r="C109" s="48"/>
      <c r="D109" s="48" t="s">
        <v>907</v>
      </c>
      <c r="E109" s="48" t="s">
        <v>127</v>
      </c>
      <c r="F109" s="48" t="s">
        <v>127</v>
      </c>
      <c r="G109" s="48" t="s">
        <v>1117</v>
      </c>
      <c r="H109" s="91">
        <v>16.38</v>
      </c>
      <c r="I109" s="7">
        <f>VLOOKUP(E109,Steuerung!$A$17:$E$500,5,FALSE)</f>
        <v>0</v>
      </c>
      <c r="J109" s="73">
        <f>VLOOKUP(E109,Steuerung!$A$17:$F$500,6,FALSE)</f>
        <v>0</v>
      </c>
      <c r="K109" s="7">
        <f>VLOOKUP(F109,Steuerung!$A$17:$G$500,7,FALSE)</f>
        <v>0</v>
      </c>
      <c r="L109" s="7">
        <f>VLOOKUP(F109,Steuerung!$A$17:$H$500,8,FALSE)</f>
        <v>0</v>
      </c>
      <c r="M109" s="73">
        <f t="shared" si="15"/>
        <v>0</v>
      </c>
      <c r="N109" s="91">
        <f t="shared" si="16"/>
        <v>0</v>
      </c>
      <c r="O109" s="91">
        <f t="shared" si="17"/>
        <v>0</v>
      </c>
      <c r="P109" s="91">
        <f t="shared" si="18"/>
        <v>0</v>
      </c>
      <c r="Q109" s="63">
        <f>VLOOKUP(E109,Steuerung!$A$17:$B$500,2,FALSE)</f>
        <v>0</v>
      </c>
      <c r="R109" s="63">
        <f>VLOOKUP(F109,Steuerung!$A$17:$B$500,2,FALSE)</f>
        <v>0</v>
      </c>
      <c r="S109" s="4">
        <f t="shared" si="11"/>
        <v>0</v>
      </c>
      <c r="T109" s="4">
        <f t="shared" si="12"/>
        <v>0</v>
      </c>
      <c r="U109" s="112">
        <f t="shared" si="20"/>
        <v>0</v>
      </c>
      <c r="V109" s="112">
        <f t="shared" si="21"/>
        <v>0</v>
      </c>
      <c r="W109" s="112">
        <f t="shared" si="19"/>
        <v>0</v>
      </c>
    </row>
    <row r="110" spans="1:23" x14ac:dyDescent="0.2">
      <c r="A110" s="48" t="s">
        <v>3773</v>
      </c>
      <c r="B110" s="48" t="s">
        <v>1348</v>
      </c>
      <c r="C110" s="48"/>
      <c r="D110" s="48" t="s">
        <v>907</v>
      </c>
      <c r="E110" s="48" t="s">
        <v>127</v>
      </c>
      <c r="F110" s="48" t="s">
        <v>127</v>
      </c>
      <c r="G110" s="48" t="s">
        <v>1117</v>
      </c>
      <c r="H110" s="91">
        <v>32.82</v>
      </c>
      <c r="I110" s="7">
        <f>VLOOKUP(E110,Steuerung!$A$17:$E$500,5,FALSE)</f>
        <v>0</v>
      </c>
      <c r="J110" s="73">
        <f>VLOOKUP(E110,Steuerung!$A$17:$F$500,6,FALSE)</f>
        <v>0</v>
      </c>
      <c r="K110" s="7">
        <f>VLOOKUP(F110,Steuerung!$A$17:$G$500,7,FALSE)</f>
        <v>0</v>
      </c>
      <c r="L110" s="7">
        <f>VLOOKUP(F110,Steuerung!$A$17:$H$500,8,FALSE)</f>
        <v>0</v>
      </c>
      <c r="M110" s="73">
        <f t="shared" si="15"/>
        <v>0</v>
      </c>
      <c r="N110" s="91">
        <f t="shared" si="16"/>
        <v>0</v>
      </c>
      <c r="O110" s="91">
        <f t="shared" si="17"/>
        <v>0</v>
      </c>
      <c r="P110" s="91">
        <f t="shared" si="18"/>
        <v>0</v>
      </c>
      <c r="Q110" s="63">
        <f>VLOOKUP(E110,Steuerung!$A$17:$B$500,2,FALSE)</f>
        <v>0</v>
      </c>
      <c r="R110" s="63">
        <f>VLOOKUP(F110,Steuerung!$A$17:$B$500,2,FALSE)</f>
        <v>0</v>
      </c>
      <c r="S110" s="4">
        <f t="shared" si="11"/>
        <v>0</v>
      </c>
      <c r="T110" s="4">
        <f t="shared" si="12"/>
        <v>0</v>
      </c>
      <c r="U110" s="112">
        <f t="shared" si="20"/>
        <v>0</v>
      </c>
      <c r="V110" s="112">
        <f t="shared" si="21"/>
        <v>0</v>
      </c>
      <c r="W110" s="112">
        <f t="shared" si="19"/>
        <v>0</v>
      </c>
    </row>
    <row r="111" spans="1:23" x14ac:dyDescent="0.2">
      <c r="A111" s="48" t="s">
        <v>1464</v>
      </c>
      <c r="B111" s="48"/>
      <c r="C111" s="48"/>
      <c r="D111" s="48"/>
      <c r="E111" s="48"/>
      <c r="F111" s="48"/>
      <c r="G111" s="48"/>
      <c r="H111" s="91"/>
      <c r="I111" s="7"/>
      <c r="J111" s="73"/>
      <c r="K111" s="7"/>
      <c r="L111" s="7"/>
      <c r="M111" s="73"/>
      <c r="N111" s="91"/>
      <c r="O111" s="91"/>
      <c r="P111" s="91"/>
      <c r="Q111" s="63"/>
      <c r="R111" s="63"/>
      <c r="S111" s="63"/>
      <c r="T111" s="63"/>
      <c r="U111" s="112"/>
      <c r="V111" s="112"/>
      <c r="W111" s="112"/>
    </row>
    <row r="112" spans="1:23" x14ac:dyDescent="0.2">
      <c r="A112" s="48" t="s">
        <v>3120</v>
      </c>
      <c r="B112" s="48" t="s">
        <v>2168</v>
      </c>
      <c r="C112" s="48"/>
      <c r="D112" s="48" t="s">
        <v>875</v>
      </c>
      <c r="E112" s="48" t="s">
        <v>159</v>
      </c>
      <c r="F112" s="48" t="s">
        <v>159</v>
      </c>
      <c r="G112" s="48" t="s">
        <v>876</v>
      </c>
      <c r="H112" s="91">
        <v>36.29</v>
      </c>
      <c r="I112" s="7">
        <f>VLOOKUP(E112,Steuerung!$A$17:$E$500,5,FALSE)</f>
        <v>2</v>
      </c>
      <c r="J112" s="73">
        <f>VLOOKUP(E112,Steuerung!$A$17:$F$500,6,FALSE)</f>
        <v>58.333333333333329</v>
      </c>
      <c r="K112" s="7">
        <f>VLOOKUP(F112,Steuerung!$A$17:$G$500,7,FALSE)</f>
        <v>2</v>
      </c>
      <c r="L112" s="7">
        <f>VLOOKUP(F112,Steuerung!$A$17:$H$500,8,FALSE)</f>
        <v>46</v>
      </c>
      <c r="M112" s="73">
        <f t="shared" si="15"/>
        <v>104.33333333333333</v>
      </c>
      <c r="N112" s="91">
        <f t="shared" si="16"/>
        <v>3786.2566666666662</v>
      </c>
      <c r="O112" s="91">
        <f t="shared" si="17"/>
        <v>2116.9166666666665</v>
      </c>
      <c r="P112" s="91">
        <f t="shared" si="18"/>
        <v>1669.34</v>
      </c>
      <c r="Q112" s="63">
        <f>VLOOKUP(E112,Steuerung!$A$17:$B$500,2,FALSE)</f>
        <v>0</v>
      </c>
      <c r="R112" s="63">
        <f>VLOOKUP(F112,Steuerung!$A$17:$B$500,2,FALSE)</f>
        <v>0</v>
      </c>
      <c r="S112" s="4">
        <f t="shared" ref="S112:S175" si="22">IFERROR(O112/Q112,0)</f>
        <v>0</v>
      </c>
      <c r="T112" s="4">
        <f t="shared" ref="T112:T175" si="23">IFERROR(P112/R112,0)</f>
        <v>0</v>
      </c>
      <c r="U112" s="112" t="e">
        <f t="shared" ref="U112:U143" si="24">IF(J112&gt;0,O112/Q112*SVS_UHR,0)</f>
        <v>#DIV/0!</v>
      </c>
      <c r="V112" s="112" t="e">
        <f t="shared" ref="V112:V143" si="25">IF(L112&gt;0,P112/R112*SVS_UHR,0)</f>
        <v>#DIV/0!</v>
      </c>
      <c r="W112" s="112" t="e">
        <f t="shared" si="19"/>
        <v>#DIV/0!</v>
      </c>
    </row>
    <row r="113" spans="1:23" x14ac:dyDescent="0.2">
      <c r="A113" s="48" t="s">
        <v>3774</v>
      </c>
      <c r="B113" s="48" t="s">
        <v>2168</v>
      </c>
      <c r="C113" s="48"/>
      <c r="D113" s="48" t="s">
        <v>875</v>
      </c>
      <c r="E113" s="48" t="s">
        <v>159</v>
      </c>
      <c r="F113" s="48" t="s">
        <v>159</v>
      </c>
      <c r="G113" s="48" t="s">
        <v>876</v>
      </c>
      <c r="H113" s="91">
        <v>36.29</v>
      </c>
      <c r="I113" s="7">
        <f>VLOOKUP(E113,Steuerung!$A$17:$E$500,5,FALSE)</f>
        <v>2</v>
      </c>
      <c r="J113" s="73">
        <f>VLOOKUP(E113,Steuerung!$A$17:$F$500,6,FALSE)</f>
        <v>58.333333333333329</v>
      </c>
      <c r="K113" s="7">
        <f>VLOOKUP(F113,Steuerung!$A$17:$G$500,7,FALSE)</f>
        <v>2</v>
      </c>
      <c r="L113" s="7">
        <f>VLOOKUP(F113,Steuerung!$A$17:$H$500,8,FALSE)</f>
        <v>46</v>
      </c>
      <c r="M113" s="73">
        <f t="shared" si="15"/>
        <v>104.33333333333333</v>
      </c>
      <c r="N113" s="91">
        <f t="shared" si="16"/>
        <v>3786.2566666666662</v>
      </c>
      <c r="O113" s="91">
        <f t="shared" si="17"/>
        <v>2116.9166666666665</v>
      </c>
      <c r="P113" s="91">
        <f t="shared" si="18"/>
        <v>1669.34</v>
      </c>
      <c r="Q113" s="63">
        <f>VLOOKUP(E113,Steuerung!$A$17:$B$500,2,FALSE)</f>
        <v>0</v>
      </c>
      <c r="R113" s="63">
        <f>VLOOKUP(F113,Steuerung!$A$17:$B$500,2,FALSE)</f>
        <v>0</v>
      </c>
      <c r="S113" s="4">
        <f t="shared" si="22"/>
        <v>0</v>
      </c>
      <c r="T113" s="4">
        <f t="shared" si="23"/>
        <v>0</v>
      </c>
      <c r="U113" s="112" t="e">
        <f t="shared" si="24"/>
        <v>#DIV/0!</v>
      </c>
      <c r="V113" s="112" t="e">
        <f t="shared" si="25"/>
        <v>#DIV/0!</v>
      </c>
      <c r="W113" s="112" t="e">
        <f t="shared" si="19"/>
        <v>#DIV/0!</v>
      </c>
    </row>
    <row r="114" spans="1:23" x14ac:dyDescent="0.2">
      <c r="A114" s="48" t="s">
        <v>1168</v>
      </c>
      <c r="B114" s="48" t="s">
        <v>793</v>
      </c>
      <c r="C114" s="48"/>
      <c r="D114" s="48" t="s">
        <v>875</v>
      </c>
      <c r="E114" s="48" t="s">
        <v>179</v>
      </c>
      <c r="F114" s="48" t="s">
        <v>179</v>
      </c>
      <c r="G114" s="48" t="s">
        <v>876</v>
      </c>
      <c r="H114" s="91">
        <v>46.92</v>
      </c>
      <c r="I114" s="7">
        <f>VLOOKUP(E114,Steuerung!$A$17:$E$500,5,FALSE)</f>
        <v>2</v>
      </c>
      <c r="J114" s="73">
        <f>VLOOKUP(E114,Steuerung!$A$17:$F$500,6,FALSE)</f>
        <v>58.333333333333329</v>
      </c>
      <c r="K114" s="7">
        <f>VLOOKUP(F114,Steuerung!$A$17:$G$500,7,FALSE)</f>
        <v>2</v>
      </c>
      <c r="L114" s="7">
        <f>VLOOKUP(F114,Steuerung!$A$17:$H$500,8,FALSE)</f>
        <v>46</v>
      </c>
      <c r="M114" s="73">
        <f t="shared" si="15"/>
        <v>104.33333333333333</v>
      </c>
      <c r="N114" s="91">
        <f t="shared" si="16"/>
        <v>4895.32</v>
      </c>
      <c r="O114" s="91">
        <f t="shared" si="17"/>
        <v>2737</v>
      </c>
      <c r="P114" s="91">
        <f t="shared" si="18"/>
        <v>2158.3200000000002</v>
      </c>
      <c r="Q114" s="63">
        <f>VLOOKUP(E114,Steuerung!$A$17:$B$500,2,FALSE)</f>
        <v>0</v>
      </c>
      <c r="R114" s="63">
        <f>VLOOKUP(F114,Steuerung!$A$17:$B$500,2,FALSE)</f>
        <v>0</v>
      </c>
      <c r="S114" s="4">
        <f t="shared" si="22"/>
        <v>0</v>
      </c>
      <c r="T114" s="4">
        <f t="shared" si="23"/>
        <v>0</v>
      </c>
      <c r="U114" s="112" t="e">
        <f t="shared" si="24"/>
        <v>#DIV/0!</v>
      </c>
      <c r="V114" s="112" t="e">
        <f t="shared" si="25"/>
        <v>#DIV/0!</v>
      </c>
      <c r="W114" s="112" t="e">
        <f t="shared" si="19"/>
        <v>#DIV/0!</v>
      </c>
    </row>
    <row r="115" spans="1:23" x14ac:dyDescent="0.2">
      <c r="A115" s="48" t="s">
        <v>1168</v>
      </c>
      <c r="B115" s="48" t="s">
        <v>793</v>
      </c>
      <c r="C115" s="48"/>
      <c r="D115" s="48" t="s">
        <v>875</v>
      </c>
      <c r="E115" s="48" t="s">
        <v>179</v>
      </c>
      <c r="F115" s="48" t="s">
        <v>179</v>
      </c>
      <c r="G115" s="48" t="s">
        <v>1117</v>
      </c>
      <c r="H115" s="91">
        <v>47.03</v>
      </c>
      <c r="I115" s="7">
        <f>VLOOKUP(E115,Steuerung!$A$17:$E$500,5,FALSE)</f>
        <v>2</v>
      </c>
      <c r="J115" s="73">
        <f>VLOOKUP(E115,Steuerung!$A$17:$F$500,6,FALSE)</f>
        <v>58.333333333333329</v>
      </c>
      <c r="K115" s="7">
        <f>VLOOKUP(F115,Steuerung!$A$17:$G$500,7,FALSE)</f>
        <v>2</v>
      </c>
      <c r="L115" s="7">
        <f>VLOOKUP(F115,Steuerung!$A$17:$H$500,8,FALSE)</f>
        <v>46</v>
      </c>
      <c r="M115" s="73">
        <f t="shared" si="15"/>
        <v>104.33333333333333</v>
      </c>
      <c r="N115" s="91">
        <f t="shared" si="16"/>
        <v>4906.7966666666662</v>
      </c>
      <c r="O115" s="91">
        <f t="shared" si="17"/>
        <v>2743.4166666666665</v>
      </c>
      <c r="P115" s="91">
        <f t="shared" si="18"/>
        <v>2163.38</v>
      </c>
      <c r="Q115" s="63">
        <f>VLOOKUP(E115,Steuerung!$A$17:$B$500,2,FALSE)</f>
        <v>0</v>
      </c>
      <c r="R115" s="63">
        <f>VLOOKUP(F115,Steuerung!$A$17:$B$500,2,FALSE)</f>
        <v>0</v>
      </c>
      <c r="S115" s="4">
        <f t="shared" si="22"/>
        <v>0</v>
      </c>
      <c r="T115" s="4">
        <f t="shared" si="23"/>
        <v>0</v>
      </c>
      <c r="U115" s="112" t="e">
        <f t="shared" si="24"/>
        <v>#DIV/0!</v>
      </c>
      <c r="V115" s="112" t="e">
        <f t="shared" si="25"/>
        <v>#DIV/0!</v>
      </c>
      <c r="W115" s="112" t="e">
        <f t="shared" si="19"/>
        <v>#DIV/0!</v>
      </c>
    </row>
    <row r="116" spans="1:23" x14ac:dyDescent="0.2">
      <c r="A116" s="48" t="s">
        <v>3775</v>
      </c>
      <c r="B116" s="48" t="s">
        <v>1348</v>
      </c>
      <c r="C116" s="48"/>
      <c r="D116" s="48" t="s">
        <v>907</v>
      </c>
      <c r="E116" s="48" t="s">
        <v>127</v>
      </c>
      <c r="F116" s="48" t="s">
        <v>127</v>
      </c>
      <c r="G116" s="48" t="s">
        <v>1334</v>
      </c>
      <c r="H116" s="91">
        <v>16.62</v>
      </c>
      <c r="I116" s="7">
        <f>VLOOKUP(E116,Steuerung!$A$17:$E$500,5,FALSE)</f>
        <v>0</v>
      </c>
      <c r="J116" s="73">
        <f>VLOOKUP(E116,Steuerung!$A$17:$F$500,6,FALSE)</f>
        <v>0</v>
      </c>
      <c r="K116" s="7">
        <f>VLOOKUP(F116,Steuerung!$A$17:$G$500,7,FALSE)</f>
        <v>0</v>
      </c>
      <c r="L116" s="7">
        <f>VLOOKUP(F116,Steuerung!$A$17:$H$500,8,FALSE)</f>
        <v>0</v>
      </c>
      <c r="M116" s="73">
        <f t="shared" si="15"/>
        <v>0</v>
      </c>
      <c r="N116" s="91">
        <f t="shared" si="16"/>
        <v>0</v>
      </c>
      <c r="O116" s="91">
        <f t="shared" si="17"/>
        <v>0</v>
      </c>
      <c r="P116" s="91">
        <f t="shared" si="18"/>
        <v>0</v>
      </c>
      <c r="Q116" s="63">
        <f>VLOOKUP(E116,Steuerung!$A$17:$B$500,2,FALSE)</f>
        <v>0</v>
      </c>
      <c r="R116" s="63">
        <f>VLOOKUP(F116,Steuerung!$A$17:$B$500,2,FALSE)</f>
        <v>0</v>
      </c>
      <c r="S116" s="4">
        <f t="shared" si="22"/>
        <v>0</v>
      </c>
      <c r="T116" s="4">
        <f t="shared" si="23"/>
        <v>0</v>
      </c>
      <c r="U116" s="112">
        <f t="shared" si="24"/>
        <v>0</v>
      </c>
      <c r="V116" s="112">
        <f t="shared" si="25"/>
        <v>0</v>
      </c>
      <c r="W116" s="112">
        <f t="shared" si="19"/>
        <v>0</v>
      </c>
    </row>
    <row r="117" spans="1:23" x14ac:dyDescent="0.2">
      <c r="A117" s="48" t="s">
        <v>2750</v>
      </c>
      <c r="B117" s="2" t="s">
        <v>1227</v>
      </c>
      <c r="C117" s="2"/>
      <c r="D117" s="48" t="s">
        <v>902</v>
      </c>
      <c r="E117" s="48" t="s">
        <v>203</v>
      </c>
      <c r="F117" s="48" t="s">
        <v>197</v>
      </c>
      <c r="G117" s="48" t="s">
        <v>1334</v>
      </c>
      <c r="H117" s="91">
        <v>56.75</v>
      </c>
      <c r="I117" s="7">
        <f>VLOOKUP(E117,Steuerung!$A$17:$E$500,5,FALSE)</f>
        <v>5</v>
      </c>
      <c r="J117" s="73">
        <f>VLOOKUP(E117,Steuerung!$A$17:$F$500,6,FALSE)</f>
        <v>137.33333333333334</v>
      </c>
      <c r="K117" s="7">
        <f>VLOOKUP(F117,Steuerung!$A$17:$G$500,7,FALSE)</f>
        <v>1</v>
      </c>
      <c r="L117" s="7">
        <f>VLOOKUP(F117,Steuerung!$A$17:$H$500,8,FALSE)</f>
        <v>23</v>
      </c>
      <c r="M117" s="73">
        <f t="shared" si="15"/>
        <v>160.33333333333334</v>
      </c>
      <c r="N117" s="91">
        <f t="shared" si="16"/>
        <v>9098.9166666666679</v>
      </c>
      <c r="O117" s="91">
        <f t="shared" si="17"/>
        <v>7793.666666666667</v>
      </c>
      <c r="P117" s="91">
        <f t="shared" si="18"/>
        <v>1305.25</v>
      </c>
      <c r="Q117" s="63">
        <f>VLOOKUP(E117,Steuerung!$A$17:$B$500,2,FALSE)</f>
        <v>0</v>
      </c>
      <c r="R117" s="63">
        <f>VLOOKUP(F117,Steuerung!$A$17:$B$500,2,FALSE)</f>
        <v>0</v>
      </c>
      <c r="S117" s="4">
        <f t="shared" si="22"/>
        <v>0</v>
      </c>
      <c r="T117" s="4">
        <f t="shared" si="23"/>
        <v>0</v>
      </c>
      <c r="U117" s="112" t="e">
        <f t="shared" si="24"/>
        <v>#DIV/0!</v>
      </c>
      <c r="V117" s="112" t="e">
        <f t="shared" si="25"/>
        <v>#DIV/0!</v>
      </c>
      <c r="W117" s="112" t="e">
        <f t="shared" si="19"/>
        <v>#DIV/0!</v>
      </c>
    </row>
    <row r="118" spans="1:23" x14ac:dyDescent="0.2">
      <c r="A118" s="48" t="s">
        <v>2751</v>
      </c>
      <c r="B118" s="48" t="s">
        <v>1348</v>
      </c>
      <c r="C118" s="48"/>
      <c r="D118" s="48" t="s">
        <v>907</v>
      </c>
      <c r="E118" s="48" t="s">
        <v>127</v>
      </c>
      <c r="F118" s="48" t="s">
        <v>127</v>
      </c>
      <c r="G118" s="48" t="s">
        <v>1334</v>
      </c>
      <c r="H118" s="91">
        <v>16.38</v>
      </c>
      <c r="I118" s="7">
        <f>VLOOKUP(E118,Steuerung!$A$17:$E$500,5,FALSE)</f>
        <v>0</v>
      </c>
      <c r="J118" s="73">
        <f>VLOOKUP(E118,Steuerung!$A$17:$F$500,6,FALSE)</f>
        <v>0</v>
      </c>
      <c r="K118" s="7">
        <f>VLOOKUP(F118,Steuerung!$A$17:$G$500,7,FALSE)</f>
        <v>0</v>
      </c>
      <c r="L118" s="7">
        <f>VLOOKUP(F118,Steuerung!$A$17:$H$500,8,FALSE)</f>
        <v>0</v>
      </c>
      <c r="M118" s="73">
        <f t="shared" si="15"/>
        <v>0</v>
      </c>
      <c r="N118" s="91">
        <f t="shared" si="16"/>
        <v>0</v>
      </c>
      <c r="O118" s="91">
        <f t="shared" si="17"/>
        <v>0</v>
      </c>
      <c r="P118" s="91">
        <f t="shared" si="18"/>
        <v>0</v>
      </c>
      <c r="Q118" s="63">
        <f>VLOOKUP(E118,Steuerung!$A$17:$B$500,2,FALSE)</f>
        <v>0</v>
      </c>
      <c r="R118" s="63">
        <f>VLOOKUP(F118,Steuerung!$A$17:$B$500,2,FALSE)</f>
        <v>0</v>
      </c>
      <c r="S118" s="4">
        <f t="shared" si="22"/>
        <v>0</v>
      </c>
      <c r="T118" s="4">
        <f t="shared" si="23"/>
        <v>0</v>
      </c>
      <c r="U118" s="112">
        <f t="shared" si="24"/>
        <v>0</v>
      </c>
      <c r="V118" s="112">
        <f t="shared" si="25"/>
        <v>0</v>
      </c>
      <c r="W118" s="112">
        <f t="shared" si="19"/>
        <v>0</v>
      </c>
    </row>
    <row r="119" spans="1:23" x14ac:dyDescent="0.2">
      <c r="A119" s="48" t="s">
        <v>2755</v>
      </c>
      <c r="B119" s="48" t="s">
        <v>1348</v>
      </c>
      <c r="C119" s="48"/>
      <c r="D119" s="48" t="s">
        <v>907</v>
      </c>
      <c r="E119" s="48" t="s">
        <v>250</v>
      </c>
      <c r="F119" s="48" t="s">
        <v>250</v>
      </c>
      <c r="G119" s="48" t="s">
        <v>1334</v>
      </c>
      <c r="H119" s="91">
        <v>16.62</v>
      </c>
      <c r="I119" s="7">
        <f>VLOOKUP(E119,Steuerung!$A$17:$E$500,5,FALSE)</f>
        <v>1</v>
      </c>
      <c r="J119" s="73">
        <f>VLOOKUP(E119,Steuerung!$A$17:$F$500,6,FALSE)</f>
        <v>29.166666666666657</v>
      </c>
      <c r="K119" s="7">
        <f>VLOOKUP(F119,Steuerung!$A$17:$G$500,7,FALSE)</f>
        <v>1</v>
      </c>
      <c r="L119" s="7">
        <f>VLOOKUP(F119,Steuerung!$A$17:$H$500,8,FALSE)</f>
        <v>23</v>
      </c>
      <c r="M119" s="73">
        <f t="shared" si="15"/>
        <v>52.166666666666657</v>
      </c>
      <c r="N119" s="91">
        <f t="shared" si="16"/>
        <v>867.00999999999988</v>
      </c>
      <c r="O119" s="91">
        <f t="shared" si="17"/>
        <v>484.74999999999989</v>
      </c>
      <c r="P119" s="91">
        <f t="shared" si="18"/>
        <v>382.26000000000005</v>
      </c>
      <c r="Q119" s="63">
        <f>VLOOKUP(E119,Steuerung!$A$17:$B$500,2,FALSE)</f>
        <v>0</v>
      </c>
      <c r="R119" s="63">
        <f>VLOOKUP(F119,Steuerung!$A$17:$B$500,2,FALSE)</f>
        <v>0</v>
      </c>
      <c r="S119" s="4">
        <f t="shared" si="22"/>
        <v>0</v>
      </c>
      <c r="T119" s="4">
        <f t="shared" si="23"/>
        <v>0</v>
      </c>
      <c r="U119" s="112" t="e">
        <f t="shared" si="24"/>
        <v>#DIV/0!</v>
      </c>
      <c r="V119" s="112" t="e">
        <f t="shared" si="25"/>
        <v>#DIV/0!</v>
      </c>
      <c r="W119" s="112" t="e">
        <f t="shared" si="19"/>
        <v>#DIV/0!</v>
      </c>
    </row>
    <row r="120" spans="1:23" x14ac:dyDescent="0.2">
      <c r="A120" s="48" t="s">
        <v>2756</v>
      </c>
      <c r="B120" s="48" t="s">
        <v>1348</v>
      </c>
      <c r="C120" s="48"/>
      <c r="D120" s="48" t="s">
        <v>907</v>
      </c>
      <c r="E120" s="48" t="s">
        <v>127</v>
      </c>
      <c r="F120" s="48" t="s">
        <v>127</v>
      </c>
      <c r="G120" s="48" t="s">
        <v>1334</v>
      </c>
      <c r="H120" s="91">
        <v>39.49</v>
      </c>
      <c r="I120" s="7">
        <f>VLOOKUP(E120,Steuerung!$A$17:$E$500,5,FALSE)</f>
        <v>0</v>
      </c>
      <c r="J120" s="73">
        <f>VLOOKUP(E120,Steuerung!$A$17:$F$500,6,FALSE)</f>
        <v>0</v>
      </c>
      <c r="K120" s="7">
        <f>VLOOKUP(F120,Steuerung!$A$17:$G$500,7,FALSE)</f>
        <v>0</v>
      </c>
      <c r="L120" s="7">
        <f>VLOOKUP(F120,Steuerung!$A$17:$H$500,8,FALSE)</f>
        <v>0</v>
      </c>
      <c r="M120" s="73">
        <f t="shared" si="15"/>
        <v>0</v>
      </c>
      <c r="N120" s="91">
        <f t="shared" si="16"/>
        <v>0</v>
      </c>
      <c r="O120" s="91">
        <f t="shared" si="17"/>
        <v>0</v>
      </c>
      <c r="P120" s="91">
        <f t="shared" si="18"/>
        <v>0</v>
      </c>
      <c r="Q120" s="63">
        <f>VLOOKUP(E120,Steuerung!$A$17:$B$500,2,FALSE)</f>
        <v>0</v>
      </c>
      <c r="R120" s="63">
        <f>VLOOKUP(F120,Steuerung!$A$17:$B$500,2,FALSE)</f>
        <v>0</v>
      </c>
      <c r="S120" s="4">
        <f t="shared" si="22"/>
        <v>0</v>
      </c>
      <c r="T120" s="4">
        <f t="shared" si="23"/>
        <v>0</v>
      </c>
      <c r="U120" s="112">
        <f t="shared" si="24"/>
        <v>0</v>
      </c>
      <c r="V120" s="112">
        <f t="shared" si="25"/>
        <v>0</v>
      </c>
      <c r="W120" s="112">
        <f t="shared" si="19"/>
        <v>0</v>
      </c>
    </row>
    <row r="121" spans="1:23" x14ac:dyDescent="0.2">
      <c r="A121" s="48" t="s">
        <v>3776</v>
      </c>
      <c r="B121" s="48" t="s">
        <v>2636</v>
      </c>
      <c r="C121" s="48"/>
      <c r="D121" s="48" t="s">
        <v>868</v>
      </c>
      <c r="E121" s="48" t="s">
        <v>124</v>
      </c>
      <c r="F121" s="48" t="s">
        <v>124</v>
      </c>
      <c r="G121" s="48" t="s">
        <v>1334</v>
      </c>
      <c r="H121" s="91">
        <v>18</v>
      </c>
      <c r="I121" s="7">
        <f>VLOOKUP(E121,Steuerung!$A$17:$E$500,5,FALSE)</f>
        <v>0</v>
      </c>
      <c r="J121" s="73">
        <f>VLOOKUP(E121,Steuerung!$A$17:$F$500,6,FALSE)</f>
        <v>0</v>
      </c>
      <c r="K121" s="7">
        <f>VLOOKUP(F121,Steuerung!$A$17:$G$500,7,FALSE)</f>
        <v>0</v>
      </c>
      <c r="L121" s="7">
        <f>VLOOKUP(F121,Steuerung!$A$17:$H$500,8,FALSE)</f>
        <v>0</v>
      </c>
      <c r="M121" s="73">
        <f t="shared" si="15"/>
        <v>0</v>
      </c>
      <c r="N121" s="91">
        <f t="shared" si="16"/>
        <v>0</v>
      </c>
      <c r="O121" s="91">
        <f t="shared" si="17"/>
        <v>0</v>
      </c>
      <c r="P121" s="91">
        <f t="shared" si="18"/>
        <v>0</v>
      </c>
      <c r="Q121" s="63">
        <f>VLOOKUP(E121,Steuerung!$A$17:$B$500,2,FALSE)</f>
        <v>0</v>
      </c>
      <c r="R121" s="63">
        <f>VLOOKUP(F121,Steuerung!$A$17:$B$500,2,FALSE)</f>
        <v>0</v>
      </c>
      <c r="S121" s="4">
        <f t="shared" si="22"/>
        <v>0</v>
      </c>
      <c r="T121" s="4">
        <f t="shared" si="23"/>
        <v>0</v>
      </c>
      <c r="U121" s="112">
        <f t="shared" si="24"/>
        <v>0</v>
      </c>
      <c r="V121" s="112">
        <f t="shared" si="25"/>
        <v>0</v>
      </c>
      <c r="W121" s="112">
        <f t="shared" si="19"/>
        <v>0</v>
      </c>
    </row>
    <row r="122" spans="1:23" x14ac:dyDescent="0.2">
      <c r="A122" s="48" t="s">
        <v>2757</v>
      </c>
      <c r="B122" s="48" t="s">
        <v>1524</v>
      </c>
      <c r="C122" s="48"/>
      <c r="D122" s="48" t="s">
        <v>884</v>
      </c>
      <c r="E122" s="48" t="s">
        <v>136</v>
      </c>
      <c r="F122" s="48" t="s">
        <v>136</v>
      </c>
      <c r="G122" s="48" t="s">
        <v>1334</v>
      </c>
      <c r="H122" s="91">
        <v>16.38</v>
      </c>
      <c r="I122" s="7">
        <f>VLOOKUP(E122,Steuerung!$A$17:$E$500,5,FALSE)</f>
        <v>0</v>
      </c>
      <c r="J122" s="73">
        <f>VLOOKUP(E122,Steuerung!$A$17:$F$500,6,FALSE)</f>
        <v>0</v>
      </c>
      <c r="K122" s="7">
        <f>VLOOKUP(F122,Steuerung!$A$17:$G$500,7,FALSE)</f>
        <v>0</v>
      </c>
      <c r="L122" s="7">
        <f>VLOOKUP(F122,Steuerung!$A$17:$H$500,8,FALSE)</f>
        <v>0</v>
      </c>
      <c r="M122" s="73">
        <f t="shared" si="15"/>
        <v>0</v>
      </c>
      <c r="N122" s="91">
        <f t="shared" si="16"/>
        <v>0</v>
      </c>
      <c r="O122" s="91">
        <f t="shared" si="17"/>
        <v>0</v>
      </c>
      <c r="P122" s="91">
        <f t="shared" si="18"/>
        <v>0</v>
      </c>
      <c r="Q122" s="63">
        <f>VLOOKUP(E122,Steuerung!$A$17:$B$500,2,FALSE)</f>
        <v>0</v>
      </c>
      <c r="R122" s="63">
        <f>VLOOKUP(F122,Steuerung!$A$17:$B$500,2,FALSE)</f>
        <v>0</v>
      </c>
      <c r="S122" s="4">
        <f t="shared" si="22"/>
        <v>0</v>
      </c>
      <c r="T122" s="4">
        <f t="shared" si="23"/>
        <v>0</v>
      </c>
      <c r="U122" s="112">
        <f t="shared" si="24"/>
        <v>0</v>
      </c>
      <c r="V122" s="112">
        <f t="shared" si="25"/>
        <v>0</v>
      </c>
      <c r="W122" s="112">
        <f t="shared" si="19"/>
        <v>0</v>
      </c>
    </row>
    <row r="123" spans="1:23" x14ac:dyDescent="0.2">
      <c r="A123" s="48" t="s">
        <v>3777</v>
      </c>
      <c r="B123" s="2" t="s">
        <v>1227</v>
      </c>
      <c r="C123" s="2"/>
      <c r="D123" s="48" t="s">
        <v>902</v>
      </c>
      <c r="E123" s="48" t="s">
        <v>203</v>
      </c>
      <c r="F123" s="48" t="s">
        <v>201</v>
      </c>
      <c r="G123" s="48" t="s">
        <v>1334</v>
      </c>
      <c r="H123" s="91">
        <v>48.66</v>
      </c>
      <c r="I123" s="7">
        <f>VLOOKUP(E123,Steuerung!$A$17:$E$500,5,FALSE)</f>
        <v>5</v>
      </c>
      <c r="J123" s="73">
        <f>VLOOKUP(E123,Steuerung!$A$17:$F$500,6,FALSE)</f>
        <v>137.33333333333334</v>
      </c>
      <c r="K123" s="7">
        <f>VLOOKUP(F123,Steuerung!$A$17:$G$500,7,FALSE)</f>
        <v>3</v>
      </c>
      <c r="L123" s="7">
        <f>VLOOKUP(F123,Steuerung!$A$17:$H$500,8,FALSE)</f>
        <v>67.800000000000011</v>
      </c>
      <c r="M123" s="73">
        <f t="shared" si="15"/>
        <v>205.13333333333335</v>
      </c>
      <c r="N123" s="91">
        <f t="shared" si="16"/>
        <v>9981.7880000000005</v>
      </c>
      <c r="O123" s="91">
        <f t="shared" si="17"/>
        <v>6682.64</v>
      </c>
      <c r="P123" s="91">
        <f t="shared" si="18"/>
        <v>3299.1480000000001</v>
      </c>
      <c r="Q123" s="63">
        <f>VLOOKUP(E123,Steuerung!$A$17:$B$500,2,FALSE)</f>
        <v>0</v>
      </c>
      <c r="R123" s="63">
        <f>VLOOKUP(F123,Steuerung!$A$17:$B$500,2,FALSE)</f>
        <v>0</v>
      </c>
      <c r="S123" s="4">
        <f t="shared" si="22"/>
        <v>0</v>
      </c>
      <c r="T123" s="4">
        <f t="shared" si="23"/>
        <v>0</v>
      </c>
      <c r="U123" s="112" t="e">
        <f t="shared" si="24"/>
        <v>#DIV/0!</v>
      </c>
      <c r="V123" s="112" t="e">
        <f t="shared" si="25"/>
        <v>#DIV/0!</v>
      </c>
      <c r="W123" s="112" t="e">
        <f t="shared" si="19"/>
        <v>#DIV/0!</v>
      </c>
    </row>
    <row r="124" spans="1:23" x14ac:dyDescent="0.2">
      <c r="A124" s="48" t="s">
        <v>2765</v>
      </c>
      <c r="B124" s="48" t="s">
        <v>1348</v>
      </c>
      <c r="C124" s="48"/>
      <c r="D124" s="48" t="s">
        <v>907</v>
      </c>
      <c r="E124" s="48" t="s">
        <v>127</v>
      </c>
      <c r="F124" s="48" t="s">
        <v>127</v>
      </c>
      <c r="G124" s="48" t="s">
        <v>1334</v>
      </c>
      <c r="H124" s="91">
        <v>16.62</v>
      </c>
      <c r="I124" s="7">
        <f>VLOOKUP(E124,Steuerung!$A$17:$E$500,5,FALSE)</f>
        <v>0</v>
      </c>
      <c r="J124" s="73">
        <f>VLOOKUP(E124,Steuerung!$A$17:$F$500,6,FALSE)</f>
        <v>0</v>
      </c>
      <c r="K124" s="7">
        <f>VLOOKUP(F124,Steuerung!$A$17:$G$500,7,FALSE)</f>
        <v>0</v>
      </c>
      <c r="L124" s="7">
        <f>VLOOKUP(F124,Steuerung!$A$17:$H$500,8,FALSE)</f>
        <v>0</v>
      </c>
      <c r="M124" s="73">
        <f t="shared" si="15"/>
        <v>0</v>
      </c>
      <c r="N124" s="91">
        <f t="shared" si="16"/>
        <v>0</v>
      </c>
      <c r="O124" s="91">
        <f t="shared" si="17"/>
        <v>0</v>
      </c>
      <c r="P124" s="91">
        <f t="shared" si="18"/>
        <v>0</v>
      </c>
      <c r="Q124" s="63">
        <f>VLOOKUP(E124,Steuerung!$A$17:$B$500,2,FALSE)</f>
        <v>0</v>
      </c>
      <c r="R124" s="63">
        <f>VLOOKUP(F124,Steuerung!$A$17:$B$500,2,FALSE)</f>
        <v>0</v>
      </c>
      <c r="S124" s="4">
        <f t="shared" si="22"/>
        <v>0</v>
      </c>
      <c r="T124" s="4">
        <f t="shared" si="23"/>
        <v>0</v>
      </c>
      <c r="U124" s="112">
        <f t="shared" si="24"/>
        <v>0</v>
      </c>
      <c r="V124" s="112">
        <f t="shared" si="25"/>
        <v>0</v>
      </c>
      <c r="W124" s="112">
        <f t="shared" si="19"/>
        <v>0</v>
      </c>
    </row>
    <row r="125" spans="1:23" x14ac:dyDescent="0.2">
      <c r="A125" s="48" t="s">
        <v>2767</v>
      </c>
      <c r="B125" s="48" t="s">
        <v>1348</v>
      </c>
      <c r="C125" s="48"/>
      <c r="D125" s="48" t="s">
        <v>907</v>
      </c>
      <c r="E125" s="48" t="s">
        <v>127</v>
      </c>
      <c r="F125" s="48" t="s">
        <v>127</v>
      </c>
      <c r="G125" s="48" t="s">
        <v>1334</v>
      </c>
      <c r="H125" s="91">
        <v>16.2</v>
      </c>
      <c r="I125" s="7">
        <f>VLOOKUP(E125,Steuerung!$A$17:$E$500,5,FALSE)</f>
        <v>0</v>
      </c>
      <c r="J125" s="73">
        <f>VLOOKUP(E125,Steuerung!$A$17:$F$500,6,FALSE)</f>
        <v>0</v>
      </c>
      <c r="K125" s="7">
        <f>VLOOKUP(F125,Steuerung!$A$17:$G$500,7,FALSE)</f>
        <v>0</v>
      </c>
      <c r="L125" s="7">
        <f>VLOOKUP(F125,Steuerung!$A$17:$H$500,8,FALSE)</f>
        <v>0</v>
      </c>
      <c r="M125" s="73">
        <f t="shared" si="15"/>
        <v>0</v>
      </c>
      <c r="N125" s="91">
        <f t="shared" si="16"/>
        <v>0</v>
      </c>
      <c r="O125" s="91">
        <f t="shared" si="17"/>
        <v>0</v>
      </c>
      <c r="P125" s="91">
        <f t="shared" si="18"/>
        <v>0</v>
      </c>
      <c r="Q125" s="63">
        <f>VLOOKUP(E125,Steuerung!$A$17:$B$500,2,FALSE)</f>
        <v>0</v>
      </c>
      <c r="R125" s="63">
        <f>VLOOKUP(F125,Steuerung!$A$17:$B$500,2,FALSE)</f>
        <v>0</v>
      </c>
      <c r="S125" s="4">
        <f t="shared" si="22"/>
        <v>0</v>
      </c>
      <c r="T125" s="4">
        <f t="shared" si="23"/>
        <v>0</v>
      </c>
      <c r="U125" s="112">
        <f t="shared" si="24"/>
        <v>0</v>
      </c>
      <c r="V125" s="112">
        <f t="shared" si="25"/>
        <v>0</v>
      </c>
      <c r="W125" s="112">
        <f t="shared" si="19"/>
        <v>0</v>
      </c>
    </row>
    <row r="126" spans="1:23" x14ac:dyDescent="0.2">
      <c r="A126" s="48" t="s">
        <v>3778</v>
      </c>
      <c r="B126" s="48" t="s">
        <v>1348</v>
      </c>
      <c r="C126" s="48"/>
      <c r="D126" s="48" t="s">
        <v>907</v>
      </c>
      <c r="E126" s="48" t="s">
        <v>127</v>
      </c>
      <c r="F126" s="48" t="s">
        <v>127</v>
      </c>
      <c r="G126" s="48" t="s">
        <v>1334</v>
      </c>
      <c r="H126" s="91">
        <v>21.92</v>
      </c>
      <c r="I126" s="7">
        <f>VLOOKUP(E126,Steuerung!$A$17:$E$500,5,FALSE)</f>
        <v>0</v>
      </c>
      <c r="J126" s="73">
        <f>VLOOKUP(E126,Steuerung!$A$17:$F$500,6,FALSE)</f>
        <v>0</v>
      </c>
      <c r="K126" s="7">
        <f>VLOOKUP(F126,Steuerung!$A$17:$G$500,7,FALSE)</f>
        <v>0</v>
      </c>
      <c r="L126" s="7">
        <f>VLOOKUP(F126,Steuerung!$A$17:$H$500,8,FALSE)</f>
        <v>0</v>
      </c>
      <c r="M126" s="73">
        <f t="shared" si="15"/>
        <v>0</v>
      </c>
      <c r="N126" s="91">
        <f t="shared" si="16"/>
        <v>0</v>
      </c>
      <c r="O126" s="91">
        <f t="shared" si="17"/>
        <v>0</v>
      </c>
      <c r="P126" s="91">
        <f t="shared" si="18"/>
        <v>0</v>
      </c>
      <c r="Q126" s="63">
        <f>VLOOKUP(E126,Steuerung!$A$17:$B$500,2,FALSE)</f>
        <v>0</v>
      </c>
      <c r="R126" s="63">
        <f>VLOOKUP(F126,Steuerung!$A$17:$B$500,2,FALSE)</f>
        <v>0</v>
      </c>
      <c r="S126" s="4">
        <f t="shared" si="22"/>
        <v>0</v>
      </c>
      <c r="T126" s="4">
        <f t="shared" si="23"/>
        <v>0</v>
      </c>
      <c r="U126" s="112">
        <f t="shared" si="24"/>
        <v>0</v>
      </c>
      <c r="V126" s="112">
        <f t="shared" si="25"/>
        <v>0</v>
      </c>
      <c r="W126" s="112">
        <f t="shared" si="19"/>
        <v>0</v>
      </c>
    </row>
    <row r="127" spans="1:23" x14ac:dyDescent="0.2">
      <c r="A127" s="48" t="s">
        <v>2768</v>
      </c>
      <c r="B127" s="48" t="s">
        <v>1348</v>
      </c>
      <c r="C127" s="48"/>
      <c r="D127" s="48" t="s">
        <v>907</v>
      </c>
      <c r="E127" s="48" t="s">
        <v>127</v>
      </c>
      <c r="F127" s="48" t="s">
        <v>127</v>
      </c>
      <c r="G127" s="48" t="s">
        <v>1334</v>
      </c>
      <c r="H127" s="91">
        <v>27.28</v>
      </c>
      <c r="I127" s="7">
        <f>VLOOKUP(E127,Steuerung!$A$17:$E$500,5,FALSE)</f>
        <v>0</v>
      </c>
      <c r="J127" s="73">
        <f>VLOOKUP(E127,Steuerung!$A$17:$F$500,6,FALSE)</f>
        <v>0</v>
      </c>
      <c r="K127" s="7">
        <f>VLOOKUP(F127,Steuerung!$A$17:$G$500,7,FALSE)</f>
        <v>0</v>
      </c>
      <c r="L127" s="7">
        <f>VLOOKUP(F127,Steuerung!$A$17:$H$500,8,FALSE)</f>
        <v>0</v>
      </c>
      <c r="M127" s="73">
        <f t="shared" si="15"/>
        <v>0</v>
      </c>
      <c r="N127" s="91">
        <f t="shared" si="16"/>
        <v>0</v>
      </c>
      <c r="O127" s="91">
        <f t="shared" si="17"/>
        <v>0</v>
      </c>
      <c r="P127" s="91">
        <f t="shared" si="18"/>
        <v>0</v>
      </c>
      <c r="Q127" s="63">
        <f>VLOOKUP(E127,Steuerung!$A$17:$B$500,2,FALSE)</f>
        <v>0</v>
      </c>
      <c r="R127" s="63">
        <f>VLOOKUP(F127,Steuerung!$A$17:$B$500,2,FALSE)</f>
        <v>0</v>
      </c>
      <c r="S127" s="4">
        <f t="shared" si="22"/>
        <v>0</v>
      </c>
      <c r="T127" s="4">
        <f t="shared" si="23"/>
        <v>0</v>
      </c>
      <c r="U127" s="112">
        <f t="shared" si="24"/>
        <v>0</v>
      </c>
      <c r="V127" s="112">
        <f t="shared" si="25"/>
        <v>0</v>
      </c>
      <c r="W127" s="112">
        <f t="shared" si="19"/>
        <v>0</v>
      </c>
    </row>
    <row r="128" spans="1:23" x14ac:dyDescent="0.2">
      <c r="A128" s="48" t="s">
        <v>3126</v>
      </c>
      <c r="B128" s="48" t="s">
        <v>1227</v>
      </c>
      <c r="C128" s="48"/>
      <c r="D128" s="48" t="s">
        <v>902</v>
      </c>
      <c r="E128" s="48" t="s">
        <v>202</v>
      </c>
      <c r="F128" s="48" t="s">
        <v>198</v>
      </c>
      <c r="G128" s="48" t="s">
        <v>1020</v>
      </c>
      <c r="H128" s="91">
        <v>185.72</v>
      </c>
      <c r="I128" s="7">
        <f>VLOOKUP(E128,Steuerung!$A$17:$E$500,5,FALSE)</f>
        <v>3</v>
      </c>
      <c r="J128" s="73">
        <f>VLOOKUP(E128,Steuerung!$A$17:$F$500,6,FALSE)</f>
        <v>82.4</v>
      </c>
      <c r="K128" s="7">
        <f>VLOOKUP(F128,Steuerung!$A$17:$G$500,7,FALSE)</f>
        <v>1</v>
      </c>
      <c r="L128" s="7">
        <f>VLOOKUP(F128,Steuerung!$A$17:$H$500,8,FALSE)</f>
        <v>23</v>
      </c>
      <c r="M128" s="73">
        <f t="shared" si="15"/>
        <v>105.4</v>
      </c>
      <c r="N128" s="91">
        <f t="shared" si="16"/>
        <v>19574.888000000003</v>
      </c>
      <c r="O128" s="91">
        <f t="shared" si="17"/>
        <v>15303.328000000001</v>
      </c>
      <c r="P128" s="91">
        <f t="shared" si="18"/>
        <v>4271.5600000000004</v>
      </c>
      <c r="Q128" s="63">
        <f>VLOOKUP(E128,Steuerung!$A$17:$B$500,2,FALSE)</f>
        <v>0</v>
      </c>
      <c r="R128" s="63">
        <f>VLOOKUP(F128,Steuerung!$A$17:$B$500,2,FALSE)</f>
        <v>0</v>
      </c>
      <c r="S128" s="4">
        <f t="shared" si="22"/>
        <v>0</v>
      </c>
      <c r="T128" s="4">
        <f t="shared" si="23"/>
        <v>0</v>
      </c>
      <c r="U128" s="112" t="e">
        <f t="shared" si="24"/>
        <v>#DIV/0!</v>
      </c>
      <c r="V128" s="112" t="e">
        <f t="shared" si="25"/>
        <v>#DIV/0!</v>
      </c>
      <c r="W128" s="112" t="e">
        <f t="shared" si="19"/>
        <v>#DIV/0!</v>
      </c>
    </row>
    <row r="129" spans="1:23" x14ac:dyDescent="0.2">
      <c r="A129" s="48" t="s">
        <v>1180</v>
      </c>
      <c r="B129" s="48" t="s">
        <v>3779</v>
      </c>
      <c r="C129" s="48"/>
      <c r="D129" s="48" t="s">
        <v>910</v>
      </c>
      <c r="E129" s="48" t="s">
        <v>122</v>
      </c>
      <c r="F129" s="48" t="s">
        <v>122</v>
      </c>
      <c r="G129" s="48" t="s">
        <v>1117</v>
      </c>
      <c r="H129" s="91">
        <v>20.95</v>
      </c>
      <c r="I129" s="7">
        <f>VLOOKUP(E129,Steuerung!$A$17:$E$500,5,FALSE)</f>
        <v>0</v>
      </c>
      <c r="J129" s="73">
        <f>VLOOKUP(E129,Steuerung!$A$17:$F$500,6,FALSE)</f>
        <v>0</v>
      </c>
      <c r="K129" s="7">
        <f>VLOOKUP(F129,Steuerung!$A$17:$G$500,7,FALSE)</f>
        <v>0</v>
      </c>
      <c r="L129" s="7">
        <f>VLOOKUP(F129,Steuerung!$A$17:$H$500,8,FALSE)</f>
        <v>0</v>
      </c>
      <c r="M129" s="73">
        <f t="shared" si="15"/>
        <v>0</v>
      </c>
      <c r="N129" s="91">
        <f t="shared" si="16"/>
        <v>0</v>
      </c>
      <c r="O129" s="91">
        <f t="shared" si="17"/>
        <v>0</v>
      </c>
      <c r="P129" s="91">
        <f t="shared" si="18"/>
        <v>0</v>
      </c>
      <c r="Q129" s="63">
        <f>VLOOKUP(E129,Steuerung!$A$17:$B$500,2,FALSE)</f>
        <v>0</v>
      </c>
      <c r="R129" s="63">
        <f>VLOOKUP(F129,Steuerung!$A$17:$B$500,2,FALSE)</f>
        <v>0</v>
      </c>
      <c r="S129" s="4">
        <f t="shared" si="22"/>
        <v>0</v>
      </c>
      <c r="T129" s="4">
        <f t="shared" si="23"/>
        <v>0</v>
      </c>
      <c r="U129" s="112">
        <f t="shared" si="24"/>
        <v>0</v>
      </c>
      <c r="V129" s="112">
        <f t="shared" si="25"/>
        <v>0</v>
      </c>
      <c r="W129" s="112">
        <f t="shared" si="19"/>
        <v>0</v>
      </c>
    </row>
    <row r="130" spans="1:23" x14ac:dyDescent="0.2">
      <c r="A130" s="48" t="s">
        <v>1183</v>
      </c>
      <c r="B130" s="48" t="s">
        <v>1348</v>
      </c>
      <c r="C130" s="48"/>
      <c r="D130" s="48" t="s">
        <v>907</v>
      </c>
      <c r="E130" s="48" t="s">
        <v>127</v>
      </c>
      <c r="F130" s="48" t="s">
        <v>127</v>
      </c>
      <c r="G130" s="48" t="s">
        <v>1117</v>
      </c>
      <c r="H130" s="91">
        <v>20.95</v>
      </c>
      <c r="I130" s="7">
        <f>VLOOKUP(E130,Steuerung!$A$17:$E$500,5,FALSE)</f>
        <v>0</v>
      </c>
      <c r="J130" s="73">
        <f>VLOOKUP(E130,Steuerung!$A$17:$F$500,6,FALSE)</f>
        <v>0</v>
      </c>
      <c r="K130" s="7">
        <f>VLOOKUP(F130,Steuerung!$A$17:$G$500,7,FALSE)</f>
        <v>0</v>
      </c>
      <c r="L130" s="7">
        <f>VLOOKUP(F130,Steuerung!$A$17:$H$500,8,FALSE)</f>
        <v>0</v>
      </c>
      <c r="M130" s="73">
        <f t="shared" si="15"/>
        <v>0</v>
      </c>
      <c r="N130" s="91">
        <f t="shared" si="16"/>
        <v>0</v>
      </c>
      <c r="O130" s="91">
        <f t="shared" si="17"/>
        <v>0</v>
      </c>
      <c r="P130" s="91">
        <f t="shared" si="18"/>
        <v>0</v>
      </c>
      <c r="Q130" s="63">
        <f>VLOOKUP(E130,Steuerung!$A$17:$B$500,2,FALSE)</f>
        <v>0</v>
      </c>
      <c r="R130" s="63">
        <f>VLOOKUP(F130,Steuerung!$A$17:$B$500,2,FALSE)</f>
        <v>0</v>
      </c>
      <c r="S130" s="4">
        <f t="shared" si="22"/>
        <v>0</v>
      </c>
      <c r="T130" s="4">
        <f t="shared" si="23"/>
        <v>0</v>
      </c>
      <c r="U130" s="112">
        <f t="shared" si="24"/>
        <v>0</v>
      </c>
      <c r="V130" s="112">
        <f t="shared" si="25"/>
        <v>0</v>
      </c>
      <c r="W130" s="112">
        <f t="shared" si="19"/>
        <v>0</v>
      </c>
    </row>
    <row r="131" spans="1:23" x14ac:dyDescent="0.2">
      <c r="A131" s="48" t="s">
        <v>1484</v>
      </c>
      <c r="B131" s="48" t="s">
        <v>1348</v>
      </c>
      <c r="C131" s="48"/>
      <c r="D131" s="48" t="s">
        <v>907</v>
      </c>
      <c r="E131" s="48" t="s">
        <v>127</v>
      </c>
      <c r="F131" s="48" t="s">
        <v>127</v>
      </c>
      <c r="G131" s="48" t="s">
        <v>1117</v>
      </c>
      <c r="H131" s="91">
        <v>20.95</v>
      </c>
      <c r="I131" s="7">
        <f>VLOOKUP(E131,Steuerung!$A$17:$E$500,5,FALSE)</f>
        <v>0</v>
      </c>
      <c r="J131" s="73">
        <f>VLOOKUP(E131,Steuerung!$A$17:$F$500,6,FALSE)</f>
        <v>0</v>
      </c>
      <c r="K131" s="7">
        <f>VLOOKUP(F131,Steuerung!$A$17:$G$500,7,FALSE)</f>
        <v>0</v>
      </c>
      <c r="L131" s="7">
        <f>VLOOKUP(F131,Steuerung!$A$17:$H$500,8,FALSE)</f>
        <v>0</v>
      </c>
      <c r="M131" s="73">
        <f t="shared" si="15"/>
        <v>0</v>
      </c>
      <c r="N131" s="91">
        <f t="shared" si="16"/>
        <v>0</v>
      </c>
      <c r="O131" s="91">
        <f t="shared" si="17"/>
        <v>0</v>
      </c>
      <c r="P131" s="91">
        <f t="shared" si="18"/>
        <v>0</v>
      </c>
      <c r="Q131" s="63">
        <f>VLOOKUP(E131,Steuerung!$A$17:$B$500,2,FALSE)</f>
        <v>0</v>
      </c>
      <c r="R131" s="63">
        <f>VLOOKUP(F131,Steuerung!$A$17:$B$500,2,FALSE)</f>
        <v>0</v>
      </c>
      <c r="S131" s="4">
        <f t="shared" si="22"/>
        <v>0</v>
      </c>
      <c r="T131" s="4">
        <f t="shared" si="23"/>
        <v>0</v>
      </c>
      <c r="U131" s="112">
        <f t="shared" si="24"/>
        <v>0</v>
      </c>
      <c r="V131" s="112">
        <f t="shared" si="25"/>
        <v>0</v>
      </c>
      <c r="W131" s="112">
        <f t="shared" si="19"/>
        <v>0</v>
      </c>
    </row>
    <row r="132" spans="1:23" x14ac:dyDescent="0.2">
      <c r="A132" s="48" t="s">
        <v>1485</v>
      </c>
      <c r="B132" s="48" t="s">
        <v>3780</v>
      </c>
      <c r="C132" s="48"/>
      <c r="D132" s="48" t="s">
        <v>910</v>
      </c>
      <c r="E132" s="48" t="s">
        <v>122</v>
      </c>
      <c r="F132" s="48" t="s">
        <v>122</v>
      </c>
      <c r="G132" s="48" t="s">
        <v>1117</v>
      </c>
      <c r="H132" s="91">
        <v>48.65</v>
      </c>
      <c r="I132" s="7">
        <f>VLOOKUP(E132,Steuerung!$A$17:$E$500,5,FALSE)</f>
        <v>0</v>
      </c>
      <c r="J132" s="73">
        <f>VLOOKUP(E132,Steuerung!$A$17:$F$500,6,FALSE)</f>
        <v>0</v>
      </c>
      <c r="K132" s="7">
        <f>VLOOKUP(F132,Steuerung!$A$17:$G$500,7,FALSE)</f>
        <v>0</v>
      </c>
      <c r="L132" s="7">
        <f>VLOOKUP(F132,Steuerung!$A$17:$H$500,8,FALSE)</f>
        <v>0</v>
      </c>
      <c r="M132" s="73">
        <f t="shared" si="15"/>
        <v>0</v>
      </c>
      <c r="N132" s="91">
        <f t="shared" si="16"/>
        <v>0</v>
      </c>
      <c r="O132" s="91">
        <f t="shared" si="17"/>
        <v>0</v>
      </c>
      <c r="P132" s="91">
        <f t="shared" si="18"/>
        <v>0</v>
      </c>
      <c r="Q132" s="63">
        <f>VLOOKUP(E132,Steuerung!$A$17:$B$500,2,FALSE)</f>
        <v>0</v>
      </c>
      <c r="R132" s="63">
        <f>VLOOKUP(F132,Steuerung!$A$17:$B$500,2,FALSE)</f>
        <v>0</v>
      </c>
      <c r="S132" s="4">
        <f t="shared" si="22"/>
        <v>0</v>
      </c>
      <c r="T132" s="4">
        <f t="shared" si="23"/>
        <v>0</v>
      </c>
      <c r="U132" s="112">
        <f t="shared" si="24"/>
        <v>0</v>
      </c>
      <c r="V132" s="112">
        <f t="shared" si="25"/>
        <v>0</v>
      </c>
      <c r="W132" s="112">
        <f t="shared" si="19"/>
        <v>0</v>
      </c>
    </row>
    <row r="133" spans="1:23" x14ac:dyDescent="0.2">
      <c r="A133" s="48" t="s">
        <v>2588</v>
      </c>
      <c r="B133" s="48" t="s">
        <v>3780</v>
      </c>
      <c r="C133" s="48"/>
      <c r="D133" s="48" t="s">
        <v>910</v>
      </c>
      <c r="E133" s="48" t="s">
        <v>122</v>
      </c>
      <c r="F133" s="48" t="s">
        <v>122</v>
      </c>
      <c r="G133" s="48" t="s">
        <v>1117</v>
      </c>
      <c r="H133" s="91">
        <v>20.95</v>
      </c>
      <c r="I133" s="7">
        <f>VLOOKUP(E133,Steuerung!$A$17:$E$500,5,FALSE)</f>
        <v>0</v>
      </c>
      <c r="J133" s="73">
        <f>VLOOKUP(E133,Steuerung!$A$17:$F$500,6,FALSE)</f>
        <v>0</v>
      </c>
      <c r="K133" s="7">
        <f>VLOOKUP(F133,Steuerung!$A$17:$G$500,7,FALSE)</f>
        <v>0</v>
      </c>
      <c r="L133" s="7">
        <f>VLOOKUP(F133,Steuerung!$A$17:$H$500,8,FALSE)</f>
        <v>0</v>
      </c>
      <c r="M133" s="73">
        <f t="shared" si="15"/>
        <v>0</v>
      </c>
      <c r="N133" s="91">
        <f t="shared" si="16"/>
        <v>0</v>
      </c>
      <c r="O133" s="91">
        <f t="shared" si="17"/>
        <v>0</v>
      </c>
      <c r="P133" s="91">
        <f t="shared" si="18"/>
        <v>0</v>
      </c>
      <c r="Q133" s="63">
        <f>VLOOKUP(E133,Steuerung!$A$17:$B$500,2,FALSE)</f>
        <v>0</v>
      </c>
      <c r="R133" s="63">
        <f>VLOOKUP(F133,Steuerung!$A$17:$B$500,2,FALSE)</f>
        <v>0</v>
      </c>
      <c r="S133" s="4">
        <f t="shared" si="22"/>
        <v>0</v>
      </c>
      <c r="T133" s="4">
        <f t="shared" si="23"/>
        <v>0</v>
      </c>
      <c r="U133" s="112">
        <f t="shared" si="24"/>
        <v>0</v>
      </c>
      <c r="V133" s="112">
        <f t="shared" si="25"/>
        <v>0</v>
      </c>
      <c r="W133" s="112">
        <f t="shared" si="19"/>
        <v>0</v>
      </c>
    </row>
    <row r="134" spans="1:23" x14ac:dyDescent="0.2">
      <c r="A134" s="48" t="s">
        <v>3131</v>
      </c>
      <c r="B134" s="48" t="s">
        <v>1348</v>
      </c>
      <c r="C134" s="48"/>
      <c r="D134" s="48" t="s">
        <v>907</v>
      </c>
      <c r="E134" s="48" t="s">
        <v>127</v>
      </c>
      <c r="F134" s="48" t="s">
        <v>127</v>
      </c>
      <c r="G134" s="48" t="s">
        <v>1117</v>
      </c>
      <c r="H134" s="91">
        <v>20.95</v>
      </c>
      <c r="I134" s="7">
        <f>VLOOKUP(E134,Steuerung!$A$17:$E$500,5,FALSE)</f>
        <v>0</v>
      </c>
      <c r="J134" s="73">
        <f>VLOOKUP(E134,Steuerung!$A$17:$F$500,6,FALSE)</f>
        <v>0</v>
      </c>
      <c r="K134" s="7">
        <f>VLOOKUP(F134,Steuerung!$A$17:$G$500,7,FALSE)</f>
        <v>0</v>
      </c>
      <c r="L134" s="7">
        <f>VLOOKUP(F134,Steuerung!$A$17:$H$500,8,FALSE)</f>
        <v>0</v>
      </c>
      <c r="M134" s="73">
        <f t="shared" si="15"/>
        <v>0</v>
      </c>
      <c r="N134" s="91">
        <f t="shared" si="16"/>
        <v>0</v>
      </c>
      <c r="O134" s="91">
        <f t="shared" si="17"/>
        <v>0</v>
      </c>
      <c r="P134" s="91">
        <f t="shared" si="18"/>
        <v>0</v>
      </c>
      <c r="Q134" s="63">
        <f>VLOOKUP(E134,Steuerung!$A$17:$B$500,2,FALSE)</f>
        <v>0</v>
      </c>
      <c r="R134" s="63">
        <f>VLOOKUP(F134,Steuerung!$A$17:$B$500,2,FALSE)</f>
        <v>0</v>
      </c>
      <c r="S134" s="4">
        <f t="shared" si="22"/>
        <v>0</v>
      </c>
      <c r="T134" s="4">
        <f t="shared" si="23"/>
        <v>0</v>
      </c>
      <c r="U134" s="112">
        <f t="shared" si="24"/>
        <v>0</v>
      </c>
      <c r="V134" s="112">
        <f t="shared" si="25"/>
        <v>0</v>
      </c>
      <c r="W134" s="112">
        <f t="shared" si="19"/>
        <v>0</v>
      </c>
    </row>
    <row r="135" spans="1:23" x14ac:dyDescent="0.2">
      <c r="A135" s="48" t="s">
        <v>3132</v>
      </c>
      <c r="B135" s="48" t="s">
        <v>1348</v>
      </c>
      <c r="C135" s="48"/>
      <c r="D135" s="48" t="s">
        <v>907</v>
      </c>
      <c r="E135" s="48" t="s">
        <v>127</v>
      </c>
      <c r="F135" s="48" t="s">
        <v>127</v>
      </c>
      <c r="G135" s="48" t="s">
        <v>1117</v>
      </c>
      <c r="H135" s="91">
        <v>20.95</v>
      </c>
      <c r="I135" s="7">
        <f>VLOOKUP(E135,Steuerung!$A$17:$E$500,5,FALSE)</f>
        <v>0</v>
      </c>
      <c r="J135" s="73">
        <f>VLOOKUP(E135,Steuerung!$A$17:$F$500,6,FALSE)</f>
        <v>0</v>
      </c>
      <c r="K135" s="7">
        <f>VLOOKUP(F135,Steuerung!$A$17:$G$500,7,FALSE)</f>
        <v>0</v>
      </c>
      <c r="L135" s="7">
        <f>VLOOKUP(F135,Steuerung!$A$17:$H$500,8,FALSE)</f>
        <v>0</v>
      </c>
      <c r="M135" s="73">
        <f t="shared" si="15"/>
        <v>0</v>
      </c>
      <c r="N135" s="91">
        <f t="shared" si="16"/>
        <v>0</v>
      </c>
      <c r="O135" s="91">
        <f t="shared" si="17"/>
        <v>0</v>
      </c>
      <c r="P135" s="91">
        <f t="shared" si="18"/>
        <v>0</v>
      </c>
      <c r="Q135" s="63">
        <f>VLOOKUP(E135,Steuerung!$A$17:$B$500,2,FALSE)</f>
        <v>0</v>
      </c>
      <c r="R135" s="63">
        <f>VLOOKUP(F135,Steuerung!$A$17:$B$500,2,FALSE)</f>
        <v>0</v>
      </c>
      <c r="S135" s="4">
        <f t="shared" si="22"/>
        <v>0</v>
      </c>
      <c r="T135" s="4">
        <f t="shared" si="23"/>
        <v>0</v>
      </c>
      <c r="U135" s="112">
        <f t="shared" si="24"/>
        <v>0</v>
      </c>
      <c r="V135" s="112">
        <f t="shared" si="25"/>
        <v>0</v>
      </c>
      <c r="W135" s="112">
        <f t="shared" si="19"/>
        <v>0</v>
      </c>
    </row>
    <row r="136" spans="1:23" x14ac:dyDescent="0.2">
      <c r="A136" s="48" t="s">
        <v>3134</v>
      </c>
      <c r="B136" s="48" t="s">
        <v>1348</v>
      </c>
      <c r="C136" s="48"/>
      <c r="D136" s="48" t="s">
        <v>907</v>
      </c>
      <c r="E136" s="48" t="s">
        <v>127</v>
      </c>
      <c r="F136" s="48" t="s">
        <v>127</v>
      </c>
      <c r="G136" s="48" t="s">
        <v>1117</v>
      </c>
      <c r="H136" s="91">
        <v>19.89</v>
      </c>
      <c r="I136" s="7">
        <f>VLOOKUP(E136,Steuerung!$A$17:$E$500,5,FALSE)</f>
        <v>0</v>
      </c>
      <c r="J136" s="73">
        <f>VLOOKUP(E136,Steuerung!$A$17:$F$500,6,FALSE)</f>
        <v>0</v>
      </c>
      <c r="K136" s="7">
        <f>VLOOKUP(F136,Steuerung!$A$17:$G$500,7,FALSE)</f>
        <v>0</v>
      </c>
      <c r="L136" s="7">
        <f>VLOOKUP(F136,Steuerung!$A$17:$H$500,8,FALSE)</f>
        <v>0</v>
      </c>
      <c r="M136" s="73">
        <f t="shared" si="15"/>
        <v>0</v>
      </c>
      <c r="N136" s="91">
        <f t="shared" si="16"/>
        <v>0</v>
      </c>
      <c r="O136" s="91">
        <f t="shared" si="17"/>
        <v>0</v>
      </c>
      <c r="P136" s="91">
        <f t="shared" si="18"/>
        <v>0</v>
      </c>
      <c r="Q136" s="63">
        <f>VLOOKUP(E136,Steuerung!$A$17:$B$500,2,FALSE)</f>
        <v>0</v>
      </c>
      <c r="R136" s="63">
        <f>VLOOKUP(F136,Steuerung!$A$17:$B$500,2,FALSE)</f>
        <v>0</v>
      </c>
      <c r="S136" s="4">
        <f t="shared" si="22"/>
        <v>0</v>
      </c>
      <c r="T136" s="4">
        <f t="shared" si="23"/>
        <v>0</v>
      </c>
      <c r="U136" s="112">
        <f t="shared" si="24"/>
        <v>0</v>
      </c>
      <c r="V136" s="112">
        <f t="shared" si="25"/>
        <v>0</v>
      </c>
      <c r="W136" s="112">
        <f t="shared" si="19"/>
        <v>0</v>
      </c>
    </row>
    <row r="137" spans="1:23" x14ac:dyDescent="0.2">
      <c r="A137" s="48" t="s">
        <v>3781</v>
      </c>
      <c r="B137" s="48" t="s">
        <v>793</v>
      </c>
      <c r="C137" s="48"/>
      <c r="D137" s="48" t="s">
        <v>875</v>
      </c>
      <c r="E137" s="48" t="s">
        <v>179</v>
      </c>
      <c r="F137" s="48" t="s">
        <v>179</v>
      </c>
      <c r="G137" s="48" t="s">
        <v>1117</v>
      </c>
      <c r="H137" s="91">
        <v>64.010000000000005</v>
      </c>
      <c r="I137" s="7">
        <f>VLOOKUP(E137,Steuerung!$A$17:$E$500,5,FALSE)</f>
        <v>2</v>
      </c>
      <c r="J137" s="73">
        <f>VLOOKUP(E137,Steuerung!$A$17:$F$500,6,FALSE)</f>
        <v>58.333333333333329</v>
      </c>
      <c r="K137" s="7">
        <f>VLOOKUP(F137,Steuerung!$A$17:$G$500,7,FALSE)</f>
        <v>2</v>
      </c>
      <c r="L137" s="7">
        <f>VLOOKUP(F137,Steuerung!$A$17:$H$500,8,FALSE)</f>
        <v>46</v>
      </c>
      <c r="M137" s="73">
        <f t="shared" si="15"/>
        <v>104.33333333333333</v>
      </c>
      <c r="N137" s="91">
        <f t="shared" si="16"/>
        <v>6678.376666666667</v>
      </c>
      <c r="O137" s="91">
        <f t="shared" si="17"/>
        <v>3733.9166666666665</v>
      </c>
      <c r="P137" s="91">
        <f t="shared" si="18"/>
        <v>2944.46</v>
      </c>
      <c r="Q137" s="63">
        <f>VLOOKUP(E137,Steuerung!$A$17:$B$500,2,FALSE)</f>
        <v>0</v>
      </c>
      <c r="R137" s="63">
        <f>VLOOKUP(F137,Steuerung!$A$17:$B$500,2,FALSE)</f>
        <v>0</v>
      </c>
      <c r="S137" s="4">
        <f t="shared" si="22"/>
        <v>0</v>
      </c>
      <c r="T137" s="4">
        <f t="shared" si="23"/>
        <v>0</v>
      </c>
      <c r="U137" s="112" t="e">
        <f t="shared" si="24"/>
        <v>#DIV/0!</v>
      </c>
      <c r="V137" s="112" t="e">
        <f t="shared" si="25"/>
        <v>#DIV/0!</v>
      </c>
      <c r="W137" s="112" t="e">
        <f t="shared" si="19"/>
        <v>#DIV/0!</v>
      </c>
    </row>
    <row r="138" spans="1:23" x14ac:dyDescent="0.2">
      <c r="A138" s="48" t="s">
        <v>1202</v>
      </c>
      <c r="B138" s="48" t="s">
        <v>1748</v>
      </c>
      <c r="C138" s="48"/>
      <c r="D138" s="48" t="s">
        <v>919</v>
      </c>
      <c r="E138" s="48" t="s">
        <v>132</v>
      </c>
      <c r="F138" s="48" t="s">
        <v>132</v>
      </c>
      <c r="G138" s="48" t="s">
        <v>1020</v>
      </c>
      <c r="H138" s="91">
        <v>16.62</v>
      </c>
      <c r="I138" s="7">
        <f>VLOOKUP(E138,Steuerung!$A$17:$E$500,5,FALSE)</f>
        <v>0</v>
      </c>
      <c r="J138" s="73">
        <f>VLOOKUP(E138,Steuerung!$A$17:$F$500,6,FALSE)</f>
        <v>0</v>
      </c>
      <c r="K138" s="7">
        <f>VLOOKUP(F138,Steuerung!$A$17:$G$500,7,FALSE)</f>
        <v>0</v>
      </c>
      <c r="L138" s="7">
        <f>VLOOKUP(F138,Steuerung!$A$17:$H$500,8,FALSE)</f>
        <v>0</v>
      </c>
      <c r="M138" s="73">
        <f t="shared" si="15"/>
        <v>0</v>
      </c>
      <c r="N138" s="91">
        <f t="shared" si="16"/>
        <v>0</v>
      </c>
      <c r="O138" s="91">
        <f t="shared" si="17"/>
        <v>0</v>
      </c>
      <c r="P138" s="91">
        <f t="shared" si="18"/>
        <v>0</v>
      </c>
      <c r="Q138" s="63">
        <f>VLOOKUP(E138,Steuerung!$A$17:$B$500,2,FALSE)</f>
        <v>0</v>
      </c>
      <c r="R138" s="63">
        <f>VLOOKUP(F138,Steuerung!$A$17:$B$500,2,FALSE)</f>
        <v>0</v>
      </c>
      <c r="S138" s="4">
        <f t="shared" si="22"/>
        <v>0</v>
      </c>
      <c r="T138" s="4">
        <f t="shared" si="23"/>
        <v>0</v>
      </c>
      <c r="U138" s="112">
        <f t="shared" si="24"/>
        <v>0</v>
      </c>
      <c r="V138" s="112">
        <f t="shared" si="25"/>
        <v>0</v>
      </c>
      <c r="W138" s="112">
        <f t="shared" si="19"/>
        <v>0</v>
      </c>
    </row>
    <row r="139" spans="1:23" x14ac:dyDescent="0.2">
      <c r="A139" s="48" t="s">
        <v>1207</v>
      </c>
      <c r="B139" s="48" t="s">
        <v>1348</v>
      </c>
      <c r="C139" s="48"/>
      <c r="D139" s="48" t="s">
        <v>907</v>
      </c>
      <c r="E139" s="48" t="s">
        <v>129</v>
      </c>
      <c r="F139" s="48" t="s">
        <v>129</v>
      </c>
      <c r="G139" s="48" t="s">
        <v>1020</v>
      </c>
      <c r="H139" s="91">
        <v>16.38</v>
      </c>
      <c r="I139" s="7">
        <f>VLOOKUP(E139,Steuerung!$A$17:$E$500,5,FALSE)</f>
        <v>0</v>
      </c>
      <c r="J139" s="73">
        <f>VLOOKUP(E139,Steuerung!$A$17:$F$500,6,FALSE)</f>
        <v>0</v>
      </c>
      <c r="K139" s="7">
        <f>VLOOKUP(F139,Steuerung!$A$17:$G$500,7,FALSE)</f>
        <v>0</v>
      </c>
      <c r="L139" s="7">
        <f>VLOOKUP(F139,Steuerung!$A$17:$H$500,8,FALSE)</f>
        <v>0</v>
      </c>
      <c r="M139" s="73">
        <f t="shared" ref="M139:M202" si="26">J139+L139</f>
        <v>0</v>
      </c>
      <c r="N139" s="91">
        <f t="shared" ref="N139:N202" si="27">H139*M139</f>
        <v>0</v>
      </c>
      <c r="O139" s="91">
        <f t="shared" ref="O139:O202" si="28">H139*J139</f>
        <v>0</v>
      </c>
      <c r="P139" s="91">
        <f t="shared" ref="P139:P202" si="29">H139*L139</f>
        <v>0</v>
      </c>
      <c r="Q139" s="63">
        <f>VLOOKUP(E139,Steuerung!$A$17:$B$500,2,FALSE)</f>
        <v>0</v>
      </c>
      <c r="R139" s="63">
        <f>VLOOKUP(F139,Steuerung!$A$17:$B$500,2,FALSE)</f>
        <v>0</v>
      </c>
      <c r="S139" s="4">
        <f t="shared" si="22"/>
        <v>0</v>
      </c>
      <c r="T139" s="4">
        <f t="shared" si="23"/>
        <v>0</v>
      </c>
      <c r="U139" s="112">
        <f t="shared" si="24"/>
        <v>0</v>
      </c>
      <c r="V139" s="112">
        <f t="shared" si="25"/>
        <v>0</v>
      </c>
      <c r="W139" s="112">
        <f t="shared" ref="W139:W202" si="30">U139+V139</f>
        <v>0</v>
      </c>
    </row>
    <row r="140" spans="1:23" x14ac:dyDescent="0.2">
      <c r="A140" s="48" t="s">
        <v>1210</v>
      </c>
      <c r="B140" s="48" t="s">
        <v>1348</v>
      </c>
      <c r="C140" s="48"/>
      <c r="D140" s="48" t="s">
        <v>907</v>
      </c>
      <c r="E140" s="48" t="s">
        <v>127</v>
      </c>
      <c r="F140" s="48" t="s">
        <v>127</v>
      </c>
      <c r="G140" s="48" t="s">
        <v>1334</v>
      </c>
      <c r="H140" s="91">
        <v>16.62</v>
      </c>
      <c r="I140" s="7">
        <f>VLOOKUP(E140,Steuerung!$A$17:$E$500,5,FALSE)</f>
        <v>0</v>
      </c>
      <c r="J140" s="73">
        <f>VLOOKUP(E140,Steuerung!$A$17:$F$500,6,FALSE)</f>
        <v>0</v>
      </c>
      <c r="K140" s="7">
        <f>VLOOKUP(F140,Steuerung!$A$17:$G$500,7,FALSE)</f>
        <v>0</v>
      </c>
      <c r="L140" s="7">
        <f>VLOOKUP(F140,Steuerung!$A$17:$H$500,8,FALSE)</f>
        <v>0</v>
      </c>
      <c r="M140" s="73">
        <f t="shared" si="26"/>
        <v>0</v>
      </c>
      <c r="N140" s="91">
        <f t="shared" si="27"/>
        <v>0</v>
      </c>
      <c r="O140" s="91">
        <f t="shared" si="28"/>
        <v>0</v>
      </c>
      <c r="P140" s="91">
        <f t="shared" si="29"/>
        <v>0</v>
      </c>
      <c r="Q140" s="63">
        <f>VLOOKUP(E140,Steuerung!$A$17:$B$500,2,FALSE)</f>
        <v>0</v>
      </c>
      <c r="R140" s="63">
        <f>VLOOKUP(F140,Steuerung!$A$17:$B$500,2,FALSE)</f>
        <v>0</v>
      </c>
      <c r="S140" s="4">
        <f t="shared" si="22"/>
        <v>0</v>
      </c>
      <c r="T140" s="4">
        <f t="shared" si="23"/>
        <v>0</v>
      </c>
      <c r="U140" s="112">
        <f t="shared" si="24"/>
        <v>0</v>
      </c>
      <c r="V140" s="112">
        <f t="shared" si="25"/>
        <v>0</v>
      </c>
      <c r="W140" s="112">
        <f t="shared" si="30"/>
        <v>0</v>
      </c>
    </row>
    <row r="141" spans="1:23" x14ac:dyDescent="0.2">
      <c r="A141" s="48" t="s">
        <v>1618</v>
      </c>
      <c r="B141" s="48" t="s">
        <v>1348</v>
      </c>
      <c r="C141" s="48"/>
      <c r="D141" s="48" t="s">
        <v>907</v>
      </c>
      <c r="E141" s="48" t="s">
        <v>127</v>
      </c>
      <c r="F141" s="48" t="s">
        <v>127</v>
      </c>
      <c r="G141" s="48" t="s">
        <v>1020</v>
      </c>
      <c r="H141" s="91">
        <v>16.38</v>
      </c>
      <c r="I141" s="7">
        <f>VLOOKUP(E141,Steuerung!$A$17:$E$500,5,FALSE)</f>
        <v>0</v>
      </c>
      <c r="J141" s="73">
        <f>VLOOKUP(E141,Steuerung!$A$17:$F$500,6,FALSE)</f>
        <v>0</v>
      </c>
      <c r="K141" s="7">
        <f>VLOOKUP(F141,Steuerung!$A$17:$G$500,7,FALSE)</f>
        <v>0</v>
      </c>
      <c r="L141" s="7">
        <f>VLOOKUP(F141,Steuerung!$A$17:$H$500,8,FALSE)</f>
        <v>0</v>
      </c>
      <c r="M141" s="73">
        <f t="shared" si="26"/>
        <v>0</v>
      </c>
      <c r="N141" s="91">
        <f t="shared" si="27"/>
        <v>0</v>
      </c>
      <c r="O141" s="91">
        <f t="shared" si="28"/>
        <v>0</v>
      </c>
      <c r="P141" s="91">
        <f t="shared" si="29"/>
        <v>0</v>
      </c>
      <c r="Q141" s="63">
        <f>VLOOKUP(E141,Steuerung!$A$17:$B$500,2,FALSE)</f>
        <v>0</v>
      </c>
      <c r="R141" s="63">
        <f>VLOOKUP(F141,Steuerung!$A$17:$B$500,2,FALSE)</f>
        <v>0</v>
      </c>
      <c r="S141" s="4">
        <f t="shared" si="22"/>
        <v>0</v>
      </c>
      <c r="T141" s="4">
        <f t="shared" si="23"/>
        <v>0</v>
      </c>
      <c r="U141" s="112">
        <f t="shared" si="24"/>
        <v>0</v>
      </c>
      <c r="V141" s="112">
        <f t="shared" si="25"/>
        <v>0</v>
      </c>
      <c r="W141" s="112">
        <f t="shared" si="30"/>
        <v>0</v>
      </c>
    </row>
    <row r="142" spans="1:23" x14ac:dyDescent="0.2">
      <c r="A142" s="48" t="s">
        <v>3782</v>
      </c>
      <c r="B142" s="48" t="s">
        <v>1348</v>
      </c>
      <c r="C142" s="48"/>
      <c r="D142" s="48" t="s">
        <v>907</v>
      </c>
      <c r="E142" s="48" t="s">
        <v>129</v>
      </c>
      <c r="F142" s="48" t="s">
        <v>129</v>
      </c>
      <c r="G142" s="48" t="s">
        <v>1020</v>
      </c>
      <c r="H142" s="91">
        <v>16.62</v>
      </c>
      <c r="I142" s="7">
        <f>VLOOKUP(E142,Steuerung!$A$17:$E$500,5,FALSE)</f>
        <v>0</v>
      </c>
      <c r="J142" s="73">
        <f>VLOOKUP(E142,Steuerung!$A$17:$F$500,6,FALSE)</f>
        <v>0</v>
      </c>
      <c r="K142" s="7">
        <f>VLOOKUP(F142,Steuerung!$A$17:$G$500,7,FALSE)</f>
        <v>0</v>
      </c>
      <c r="L142" s="7">
        <f>VLOOKUP(F142,Steuerung!$A$17:$H$500,8,FALSE)</f>
        <v>0</v>
      </c>
      <c r="M142" s="73">
        <f t="shared" si="26"/>
        <v>0</v>
      </c>
      <c r="N142" s="91">
        <f t="shared" si="27"/>
        <v>0</v>
      </c>
      <c r="O142" s="91">
        <f t="shared" si="28"/>
        <v>0</v>
      </c>
      <c r="P142" s="91">
        <f t="shared" si="29"/>
        <v>0</v>
      </c>
      <c r="Q142" s="63">
        <f>VLOOKUP(E142,Steuerung!$A$17:$B$500,2,FALSE)</f>
        <v>0</v>
      </c>
      <c r="R142" s="63">
        <f>VLOOKUP(F142,Steuerung!$A$17:$B$500,2,FALSE)</f>
        <v>0</v>
      </c>
      <c r="S142" s="4">
        <f t="shared" si="22"/>
        <v>0</v>
      </c>
      <c r="T142" s="4">
        <f t="shared" si="23"/>
        <v>0</v>
      </c>
      <c r="U142" s="112">
        <f t="shared" si="24"/>
        <v>0</v>
      </c>
      <c r="V142" s="112">
        <f t="shared" si="25"/>
        <v>0</v>
      </c>
      <c r="W142" s="112">
        <f t="shared" si="30"/>
        <v>0</v>
      </c>
    </row>
    <row r="143" spans="1:23" x14ac:dyDescent="0.2">
      <c r="A143" s="48" t="s">
        <v>1625</v>
      </c>
      <c r="B143" s="48" t="s">
        <v>1348</v>
      </c>
      <c r="C143" s="48"/>
      <c r="D143" s="48" t="s">
        <v>907</v>
      </c>
      <c r="E143" s="48" t="s">
        <v>127</v>
      </c>
      <c r="F143" s="48" t="s">
        <v>127</v>
      </c>
      <c r="G143" s="48" t="s">
        <v>1117</v>
      </c>
      <c r="H143" s="91">
        <v>10.210000000000001</v>
      </c>
      <c r="I143" s="7">
        <f>VLOOKUP(E143,Steuerung!$A$17:$E$500,5,FALSE)</f>
        <v>0</v>
      </c>
      <c r="J143" s="73">
        <f>VLOOKUP(E143,Steuerung!$A$17:$F$500,6,FALSE)</f>
        <v>0</v>
      </c>
      <c r="K143" s="7">
        <f>VLOOKUP(F143,Steuerung!$A$17:$G$500,7,FALSE)</f>
        <v>0</v>
      </c>
      <c r="L143" s="7">
        <f>VLOOKUP(F143,Steuerung!$A$17:$H$500,8,FALSE)</f>
        <v>0</v>
      </c>
      <c r="M143" s="73">
        <f t="shared" si="26"/>
        <v>0</v>
      </c>
      <c r="N143" s="91">
        <f t="shared" si="27"/>
        <v>0</v>
      </c>
      <c r="O143" s="91">
        <f t="shared" si="28"/>
        <v>0</v>
      </c>
      <c r="P143" s="91">
        <f t="shared" si="29"/>
        <v>0</v>
      </c>
      <c r="Q143" s="63">
        <f>VLOOKUP(E143,Steuerung!$A$17:$B$500,2,FALSE)</f>
        <v>0</v>
      </c>
      <c r="R143" s="63">
        <f>VLOOKUP(F143,Steuerung!$A$17:$B$500,2,FALSE)</f>
        <v>0</v>
      </c>
      <c r="S143" s="4">
        <f t="shared" si="22"/>
        <v>0</v>
      </c>
      <c r="T143" s="4">
        <f t="shared" si="23"/>
        <v>0</v>
      </c>
      <c r="U143" s="112">
        <f t="shared" si="24"/>
        <v>0</v>
      </c>
      <c r="V143" s="112">
        <f t="shared" si="25"/>
        <v>0</v>
      </c>
      <c r="W143" s="112">
        <f t="shared" si="30"/>
        <v>0</v>
      </c>
    </row>
    <row r="144" spans="1:23" x14ac:dyDescent="0.2">
      <c r="A144" s="48" t="s">
        <v>1218</v>
      </c>
      <c r="B144" s="48" t="s">
        <v>1348</v>
      </c>
      <c r="C144" s="48"/>
      <c r="D144" s="48" t="s">
        <v>907</v>
      </c>
      <c r="E144" s="48" t="s">
        <v>127</v>
      </c>
      <c r="F144" s="48" t="s">
        <v>127</v>
      </c>
      <c r="G144" s="48" t="s">
        <v>1117</v>
      </c>
      <c r="H144" s="91">
        <v>22.96</v>
      </c>
      <c r="I144" s="7">
        <f>VLOOKUP(E144,Steuerung!$A$17:$E$500,5,FALSE)</f>
        <v>0</v>
      </c>
      <c r="J144" s="73">
        <f>VLOOKUP(E144,Steuerung!$A$17:$F$500,6,FALSE)</f>
        <v>0</v>
      </c>
      <c r="K144" s="7">
        <f>VLOOKUP(F144,Steuerung!$A$17:$G$500,7,FALSE)</f>
        <v>0</v>
      </c>
      <c r="L144" s="7">
        <f>VLOOKUP(F144,Steuerung!$A$17:$H$500,8,FALSE)</f>
        <v>0</v>
      </c>
      <c r="M144" s="73">
        <f t="shared" si="26"/>
        <v>0</v>
      </c>
      <c r="N144" s="91">
        <f t="shared" si="27"/>
        <v>0</v>
      </c>
      <c r="O144" s="91">
        <f t="shared" si="28"/>
        <v>0</v>
      </c>
      <c r="P144" s="91">
        <f t="shared" si="29"/>
        <v>0</v>
      </c>
      <c r="Q144" s="63">
        <f>VLOOKUP(E144,Steuerung!$A$17:$B$500,2,FALSE)</f>
        <v>0</v>
      </c>
      <c r="R144" s="63">
        <f>VLOOKUP(F144,Steuerung!$A$17:$B$500,2,FALSE)</f>
        <v>0</v>
      </c>
      <c r="S144" s="4">
        <f t="shared" si="22"/>
        <v>0</v>
      </c>
      <c r="T144" s="4">
        <f t="shared" si="23"/>
        <v>0</v>
      </c>
      <c r="U144" s="112">
        <f t="shared" ref="U144:U178" si="31">IF(J144&gt;0,O144/Q144*SVS_UHR,0)</f>
        <v>0</v>
      </c>
      <c r="V144" s="112">
        <f t="shared" ref="V144:V178" si="32">IF(L144&gt;0,P144/R144*SVS_UHR,0)</f>
        <v>0</v>
      </c>
      <c r="W144" s="112">
        <f t="shared" si="30"/>
        <v>0</v>
      </c>
    </row>
    <row r="145" spans="1:23" x14ac:dyDescent="0.2">
      <c r="A145" s="48" t="s">
        <v>3783</v>
      </c>
      <c r="B145" s="48" t="s">
        <v>1348</v>
      </c>
      <c r="C145" s="48"/>
      <c r="D145" s="48" t="s">
        <v>907</v>
      </c>
      <c r="E145" s="48" t="s">
        <v>127</v>
      </c>
      <c r="F145" s="48" t="s">
        <v>127</v>
      </c>
      <c r="G145" s="48" t="s">
        <v>1117</v>
      </c>
      <c r="H145" s="91">
        <v>10.94</v>
      </c>
      <c r="I145" s="7">
        <f>VLOOKUP(E145,Steuerung!$A$17:$E$500,5,FALSE)</f>
        <v>0</v>
      </c>
      <c r="J145" s="73">
        <f>VLOOKUP(E145,Steuerung!$A$17:$F$500,6,FALSE)</f>
        <v>0</v>
      </c>
      <c r="K145" s="7">
        <f>VLOOKUP(F145,Steuerung!$A$17:$G$500,7,FALSE)</f>
        <v>0</v>
      </c>
      <c r="L145" s="7">
        <f>VLOOKUP(F145,Steuerung!$A$17:$H$500,8,FALSE)</f>
        <v>0</v>
      </c>
      <c r="M145" s="73">
        <f t="shared" si="26"/>
        <v>0</v>
      </c>
      <c r="N145" s="91">
        <f t="shared" si="27"/>
        <v>0</v>
      </c>
      <c r="O145" s="91">
        <f t="shared" si="28"/>
        <v>0</v>
      </c>
      <c r="P145" s="91">
        <f t="shared" si="29"/>
        <v>0</v>
      </c>
      <c r="Q145" s="63">
        <f>VLOOKUP(E145,Steuerung!$A$17:$B$500,2,FALSE)</f>
        <v>0</v>
      </c>
      <c r="R145" s="63">
        <f>VLOOKUP(F145,Steuerung!$A$17:$B$500,2,FALSE)</f>
        <v>0</v>
      </c>
      <c r="S145" s="4">
        <f t="shared" si="22"/>
        <v>0</v>
      </c>
      <c r="T145" s="4">
        <f t="shared" si="23"/>
        <v>0</v>
      </c>
      <c r="U145" s="112">
        <f t="shared" si="31"/>
        <v>0</v>
      </c>
      <c r="V145" s="112">
        <f t="shared" si="32"/>
        <v>0</v>
      </c>
      <c r="W145" s="112">
        <f t="shared" si="30"/>
        <v>0</v>
      </c>
    </row>
    <row r="146" spans="1:23" x14ac:dyDescent="0.2">
      <c r="A146" s="48"/>
      <c r="B146" s="48" t="s">
        <v>3784</v>
      </c>
      <c r="C146" s="48"/>
      <c r="D146" s="48" t="s">
        <v>875</v>
      </c>
      <c r="E146" s="48" t="s">
        <v>127</v>
      </c>
      <c r="F146" s="48" t="s">
        <v>127</v>
      </c>
      <c r="G146" s="48" t="s">
        <v>1117</v>
      </c>
      <c r="H146" s="91">
        <v>3.93</v>
      </c>
      <c r="I146" s="7">
        <f>VLOOKUP(E146,Steuerung!$A$17:$E$500,5,FALSE)</f>
        <v>0</v>
      </c>
      <c r="J146" s="73">
        <f>VLOOKUP(E146,Steuerung!$A$17:$F$500,6,FALSE)</f>
        <v>0</v>
      </c>
      <c r="K146" s="7">
        <f>VLOOKUP(F146,Steuerung!$A$17:$G$500,7,FALSE)</f>
        <v>0</v>
      </c>
      <c r="L146" s="7">
        <f>VLOOKUP(F146,Steuerung!$A$17:$H$500,8,FALSE)</f>
        <v>0</v>
      </c>
      <c r="M146" s="73">
        <f t="shared" si="26"/>
        <v>0</v>
      </c>
      <c r="N146" s="91">
        <f t="shared" si="27"/>
        <v>0</v>
      </c>
      <c r="O146" s="91">
        <f t="shared" si="28"/>
        <v>0</v>
      </c>
      <c r="P146" s="91">
        <f t="shared" si="29"/>
        <v>0</v>
      </c>
      <c r="Q146" s="63">
        <f>VLOOKUP(E146,Steuerung!$A$17:$B$500,2,FALSE)</f>
        <v>0</v>
      </c>
      <c r="R146" s="63">
        <f>VLOOKUP(F146,Steuerung!$A$17:$B$500,2,FALSE)</f>
        <v>0</v>
      </c>
      <c r="S146" s="4">
        <f t="shared" si="22"/>
        <v>0</v>
      </c>
      <c r="T146" s="4">
        <f t="shared" si="23"/>
        <v>0</v>
      </c>
      <c r="U146" s="112">
        <f t="shared" si="31"/>
        <v>0</v>
      </c>
      <c r="V146" s="112">
        <f t="shared" si="32"/>
        <v>0</v>
      </c>
      <c r="W146" s="112">
        <f t="shared" si="30"/>
        <v>0</v>
      </c>
    </row>
    <row r="147" spans="1:23" x14ac:dyDescent="0.2">
      <c r="A147" s="48" t="s">
        <v>1220</v>
      </c>
      <c r="B147" s="48" t="s">
        <v>793</v>
      </c>
      <c r="C147" s="48"/>
      <c r="D147" s="48" t="s">
        <v>875</v>
      </c>
      <c r="E147" s="48" t="s">
        <v>179</v>
      </c>
      <c r="F147" s="48" t="s">
        <v>179</v>
      </c>
      <c r="G147" s="48" t="s">
        <v>876</v>
      </c>
      <c r="H147" s="91">
        <v>48.78</v>
      </c>
      <c r="I147" s="7">
        <f>VLOOKUP(E147,Steuerung!$A$17:$E$500,5,FALSE)</f>
        <v>2</v>
      </c>
      <c r="J147" s="73">
        <f>VLOOKUP(E147,Steuerung!$A$17:$F$500,6,FALSE)</f>
        <v>58.333333333333329</v>
      </c>
      <c r="K147" s="7">
        <f>VLOOKUP(F147,Steuerung!$A$17:$G$500,7,FALSE)</f>
        <v>2</v>
      </c>
      <c r="L147" s="7">
        <f>VLOOKUP(F147,Steuerung!$A$17:$H$500,8,FALSE)</f>
        <v>46</v>
      </c>
      <c r="M147" s="73">
        <f t="shared" si="26"/>
        <v>104.33333333333333</v>
      </c>
      <c r="N147" s="91">
        <f t="shared" si="27"/>
        <v>5089.38</v>
      </c>
      <c r="O147" s="91">
        <f t="shared" si="28"/>
        <v>2845.5</v>
      </c>
      <c r="P147" s="91">
        <f t="shared" si="29"/>
        <v>2243.88</v>
      </c>
      <c r="Q147" s="63">
        <f>VLOOKUP(E147,Steuerung!$A$17:$B$500,2,FALSE)</f>
        <v>0</v>
      </c>
      <c r="R147" s="63">
        <f>VLOOKUP(F147,Steuerung!$A$17:$B$500,2,FALSE)</f>
        <v>0</v>
      </c>
      <c r="S147" s="4">
        <f t="shared" si="22"/>
        <v>0</v>
      </c>
      <c r="T147" s="4">
        <f t="shared" si="23"/>
        <v>0</v>
      </c>
      <c r="U147" s="112" t="e">
        <f t="shared" si="31"/>
        <v>#DIV/0!</v>
      </c>
      <c r="V147" s="112" t="e">
        <f t="shared" si="32"/>
        <v>#DIV/0!</v>
      </c>
      <c r="W147" s="112" t="e">
        <f t="shared" si="30"/>
        <v>#DIV/0!</v>
      </c>
    </row>
    <row r="148" spans="1:23" x14ac:dyDescent="0.2">
      <c r="A148" s="48" t="s">
        <v>1220</v>
      </c>
      <c r="B148" s="48" t="s">
        <v>793</v>
      </c>
      <c r="C148" s="48"/>
      <c r="D148" s="48" t="s">
        <v>875</v>
      </c>
      <c r="E148" s="48" t="s">
        <v>179</v>
      </c>
      <c r="F148" s="48" t="s">
        <v>179</v>
      </c>
      <c r="G148" s="48" t="s">
        <v>1334</v>
      </c>
      <c r="H148" s="91">
        <v>46.92</v>
      </c>
      <c r="I148" s="7">
        <f>VLOOKUP(E148,Steuerung!$A$17:$E$500,5,FALSE)</f>
        <v>2</v>
      </c>
      <c r="J148" s="73">
        <f>VLOOKUP(E148,Steuerung!$A$17:$F$500,6,FALSE)</f>
        <v>58.333333333333329</v>
      </c>
      <c r="K148" s="7">
        <f>VLOOKUP(F148,Steuerung!$A$17:$G$500,7,FALSE)</f>
        <v>2</v>
      </c>
      <c r="L148" s="7">
        <f>VLOOKUP(F148,Steuerung!$A$17:$H$500,8,FALSE)</f>
        <v>46</v>
      </c>
      <c r="M148" s="73">
        <f t="shared" si="26"/>
        <v>104.33333333333333</v>
      </c>
      <c r="N148" s="91">
        <f t="shared" si="27"/>
        <v>4895.32</v>
      </c>
      <c r="O148" s="91">
        <f t="shared" si="28"/>
        <v>2737</v>
      </c>
      <c r="P148" s="91">
        <f t="shared" si="29"/>
        <v>2158.3200000000002</v>
      </c>
      <c r="Q148" s="63">
        <f>VLOOKUP(E148,Steuerung!$A$17:$B$500,2,FALSE)</f>
        <v>0</v>
      </c>
      <c r="R148" s="63">
        <f>VLOOKUP(F148,Steuerung!$A$17:$B$500,2,FALSE)</f>
        <v>0</v>
      </c>
      <c r="S148" s="4">
        <f t="shared" si="22"/>
        <v>0</v>
      </c>
      <c r="T148" s="4">
        <f t="shared" si="23"/>
        <v>0</v>
      </c>
      <c r="U148" s="112" t="e">
        <f t="shared" si="31"/>
        <v>#DIV/0!</v>
      </c>
      <c r="V148" s="112" t="e">
        <f t="shared" si="32"/>
        <v>#DIV/0!</v>
      </c>
      <c r="W148" s="112" t="e">
        <f t="shared" si="30"/>
        <v>#DIV/0!</v>
      </c>
    </row>
    <row r="149" spans="1:23" x14ac:dyDescent="0.2">
      <c r="A149" s="48" t="s">
        <v>1761</v>
      </c>
      <c r="B149" s="48" t="s">
        <v>1348</v>
      </c>
      <c r="C149" s="48"/>
      <c r="D149" s="48" t="s">
        <v>907</v>
      </c>
      <c r="E149" s="48" t="s">
        <v>252</v>
      </c>
      <c r="F149" s="48" t="s">
        <v>252</v>
      </c>
      <c r="G149" s="48" t="s">
        <v>1117</v>
      </c>
      <c r="H149" s="91">
        <v>66.44</v>
      </c>
      <c r="I149" s="7">
        <f>VLOOKUP(E149,Steuerung!$A$17:$E$500,5,FALSE)</f>
        <v>2</v>
      </c>
      <c r="J149" s="73">
        <f>VLOOKUP(E149,Steuerung!$A$17:$F$500,6,FALSE)</f>
        <v>58.333333333333329</v>
      </c>
      <c r="K149" s="7">
        <f>VLOOKUP(F149,Steuerung!$A$17:$G$500,7,FALSE)</f>
        <v>2</v>
      </c>
      <c r="L149" s="7">
        <f>VLOOKUP(F149,Steuerung!$A$17:$H$500,8,FALSE)</f>
        <v>46</v>
      </c>
      <c r="M149" s="73">
        <f t="shared" si="26"/>
        <v>104.33333333333333</v>
      </c>
      <c r="N149" s="91">
        <f t="shared" si="27"/>
        <v>6931.9066666666658</v>
      </c>
      <c r="O149" s="91">
        <f t="shared" si="28"/>
        <v>3875.6666666666661</v>
      </c>
      <c r="P149" s="91">
        <f t="shared" si="29"/>
        <v>3056.24</v>
      </c>
      <c r="Q149" s="63">
        <f>VLOOKUP(E149,Steuerung!$A$17:$B$500,2,FALSE)</f>
        <v>0</v>
      </c>
      <c r="R149" s="63">
        <f>VLOOKUP(F149,Steuerung!$A$17:$B$500,2,FALSE)</f>
        <v>0</v>
      </c>
      <c r="S149" s="4">
        <f t="shared" si="22"/>
        <v>0</v>
      </c>
      <c r="T149" s="4">
        <f t="shared" si="23"/>
        <v>0</v>
      </c>
      <c r="U149" s="112" t="e">
        <f t="shared" si="31"/>
        <v>#DIV/0!</v>
      </c>
      <c r="V149" s="112" t="e">
        <f t="shared" si="32"/>
        <v>#DIV/0!</v>
      </c>
      <c r="W149" s="112" t="e">
        <f t="shared" si="30"/>
        <v>#DIV/0!</v>
      </c>
    </row>
    <row r="150" spans="1:23" x14ac:dyDescent="0.2">
      <c r="A150" s="48" t="s">
        <v>3723</v>
      </c>
      <c r="B150" s="48" t="s">
        <v>1348</v>
      </c>
      <c r="C150" s="48"/>
      <c r="D150" s="48" t="s">
        <v>907</v>
      </c>
      <c r="E150" s="48" t="s">
        <v>252</v>
      </c>
      <c r="F150" s="48" t="s">
        <v>252</v>
      </c>
      <c r="G150" s="48" t="s">
        <v>1334</v>
      </c>
      <c r="H150" s="91">
        <v>16.62</v>
      </c>
      <c r="I150" s="7">
        <f>VLOOKUP(E150,Steuerung!$A$17:$E$500,5,FALSE)</f>
        <v>2</v>
      </c>
      <c r="J150" s="73">
        <f>VLOOKUP(E150,Steuerung!$A$17:$F$500,6,FALSE)</f>
        <v>58.333333333333329</v>
      </c>
      <c r="K150" s="7">
        <f>VLOOKUP(F150,Steuerung!$A$17:$G$500,7,FALSE)</f>
        <v>2</v>
      </c>
      <c r="L150" s="7">
        <f>VLOOKUP(F150,Steuerung!$A$17:$H$500,8,FALSE)</f>
        <v>46</v>
      </c>
      <c r="M150" s="73">
        <f t="shared" si="26"/>
        <v>104.33333333333333</v>
      </c>
      <c r="N150" s="91">
        <f t="shared" si="27"/>
        <v>1734.02</v>
      </c>
      <c r="O150" s="91">
        <f t="shared" si="28"/>
        <v>969.5</v>
      </c>
      <c r="P150" s="91">
        <f t="shared" si="29"/>
        <v>764.5200000000001</v>
      </c>
      <c r="Q150" s="63">
        <f>VLOOKUP(E150,Steuerung!$A$17:$B$500,2,FALSE)</f>
        <v>0</v>
      </c>
      <c r="R150" s="63">
        <f>VLOOKUP(F150,Steuerung!$A$17:$B$500,2,FALSE)</f>
        <v>0</v>
      </c>
      <c r="S150" s="4">
        <f t="shared" si="22"/>
        <v>0</v>
      </c>
      <c r="T150" s="4">
        <f t="shared" si="23"/>
        <v>0</v>
      </c>
      <c r="U150" s="112" t="e">
        <f t="shared" si="31"/>
        <v>#DIV/0!</v>
      </c>
      <c r="V150" s="112" t="e">
        <f t="shared" si="32"/>
        <v>#DIV/0!</v>
      </c>
      <c r="W150" s="112" t="e">
        <f t="shared" si="30"/>
        <v>#DIV/0!</v>
      </c>
    </row>
    <row r="151" spans="1:23" x14ac:dyDescent="0.2">
      <c r="A151" s="48" t="s">
        <v>3724</v>
      </c>
      <c r="B151" s="2" t="s">
        <v>2731</v>
      </c>
      <c r="C151" s="2"/>
      <c r="D151" s="48" t="s">
        <v>902</v>
      </c>
      <c r="E151" s="48" t="s">
        <v>203</v>
      </c>
      <c r="F151" s="48" t="s">
        <v>119</v>
      </c>
      <c r="G151" s="48" t="s">
        <v>1334</v>
      </c>
      <c r="H151" s="91">
        <v>85.95</v>
      </c>
      <c r="I151" s="7">
        <f>VLOOKUP(E151,Steuerung!$A$17:$E$500,5,FALSE)</f>
        <v>5</v>
      </c>
      <c r="J151" s="73">
        <f>VLOOKUP(E151,Steuerung!$A$17:$F$500,6,FALSE)</f>
        <v>137.33333333333334</v>
      </c>
      <c r="K151" s="7">
        <f>VLOOKUP(F151,Steuerung!$A$17:$G$500,7,FALSE)</f>
        <v>0</v>
      </c>
      <c r="L151" s="7">
        <f>VLOOKUP(F151,Steuerung!$A$17:$H$500,8,FALSE)</f>
        <v>0</v>
      </c>
      <c r="M151" s="73">
        <f t="shared" si="26"/>
        <v>137.33333333333334</v>
      </c>
      <c r="N151" s="91">
        <f t="shared" si="27"/>
        <v>11803.800000000001</v>
      </c>
      <c r="O151" s="91">
        <f t="shared" si="28"/>
        <v>11803.800000000001</v>
      </c>
      <c r="P151" s="91">
        <f t="shared" si="29"/>
        <v>0</v>
      </c>
      <c r="Q151" s="63">
        <f>VLOOKUP(E151,Steuerung!$A$17:$B$500,2,FALSE)</f>
        <v>0</v>
      </c>
      <c r="R151" s="63">
        <f>VLOOKUP(F151,Steuerung!$A$17:$B$500,2,FALSE)</f>
        <v>0</v>
      </c>
      <c r="S151" s="4">
        <f t="shared" si="22"/>
        <v>0</v>
      </c>
      <c r="T151" s="4">
        <f t="shared" si="23"/>
        <v>0</v>
      </c>
      <c r="U151" s="112" t="e">
        <f t="shared" si="31"/>
        <v>#DIV/0!</v>
      </c>
      <c r="V151" s="112">
        <f t="shared" si="32"/>
        <v>0</v>
      </c>
      <c r="W151" s="112" t="e">
        <f t="shared" si="30"/>
        <v>#DIV/0!</v>
      </c>
    </row>
    <row r="152" spans="1:23" x14ac:dyDescent="0.2">
      <c r="A152" s="48" t="s">
        <v>3298</v>
      </c>
      <c r="B152" s="48" t="s">
        <v>1348</v>
      </c>
      <c r="C152" s="48"/>
      <c r="D152" s="48" t="s">
        <v>907</v>
      </c>
      <c r="E152" s="48" t="s">
        <v>127</v>
      </c>
      <c r="F152" s="48" t="s">
        <v>127</v>
      </c>
      <c r="G152" s="48" t="s">
        <v>1334</v>
      </c>
      <c r="H152" s="91">
        <v>16.38</v>
      </c>
      <c r="I152" s="7">
        <f>VLOOKUP(E152,Steuerung!$A$17:$E$500,5,FALSE)</f>
        <v>0</v>
      </c>
      <c r="J152" s="73">
        <f>VLOOKUP(E152,Steuerung!$A$17:$F$500,6,FALSE)</f>
        <v>0</v>
      </c>
      <c r="K152" s="7">
        <f>VLOOKUP(F152,Steuerung!$A$17:$G$500,7,FALSE)</f>
        <v>0</v>
      </c>
      <c r="L152" s="7">
        <f>VLOOKUP(F152,Steuerung!$A$17:$H$500,8,FALSE)</f>
        <v>0</v>
      </c>
      <c r="M152" s="73">
        <f t="shared" si="26"/>
        <v>0</v>
      </c>
      <c r="N152" s="91">
        <f t="shared" si="27"/>
        <v>0</v>
      </c>
      <c r="O152" s="91">
        <f t="shared" si="28"/>
        <v>0</v>
      </c>
      <c r="P152" s="91">
        <f t="shared" si="29"/>
        <v>0</v>
      </c>
      <c r="Q152" s="63">
        <f>VLOOKUP(E152,Steuerung!$A$17:$B$500,2,FALSE)</f>
        <v>0</v>
      </c>
      <c r="R152" s="63">
        <f>VLOOKUP(F152,Steuerung!$A$17:$B$500,2,FALSE)</f>
        <v>0</v>
      </c>
      <c r="S152" s="4">
        <f t="shared" si="22"/>
        <v>0</v>
      </c>
      <c r="T152" s="4">
        <f t="shared" si="23"/>
        <v>0</v>
      </c>
      <c r="U152" s="112">
        <f t="shared" si="31"/>
        <v>0</v>
      </c>
      <c r="V152" s="112">
        <f t="shared" si="32"/>
        <v>0</v>
      </c>
      <c r="W152" s="112">
        <f t="shared" si="30"/>
        <v>0</v>
      </c>
    </row>
    <row r="153" spans="1:23" x14ac:dyDescent="0.2">
      <c r="A153" s="48" t="s">
        <v>1774</v>
      </c>
      <c r="B153" s="48" t="s">
        <v>1348</v>
      </c>
      <c r="C153" s="48"/>
      <c r="D153" s="48" t="s">
        <v>907</v>
      </c>
      <c r="E153" s="48" t="s">
        <v>127</v>
      </c>
      <c r="F153" s="48" t="s">
        <v>127</v>
      </c>
      <c r="G153" s="48" t="s">
        <v>1334</v>
      </c>
      <c r="H153" s="91">
        <v>16.62</v>
      </c>
      <c r="I153" s="7">
        <f>VLOOKUP(E153,Steuerung!$A$17:$E$500,5,FALSE)</f>
        <v>0</v>
      </c>
      <c r="J153" s="73">
        <f>VLOOKUP(E153,Steuerung!$A$17:$F$500,6,FALSE)</f>
        <v>0</v>
      </c>
      <c r="K153" s="7">
        <f>VLOOKUP(F153,Steuerung!$A$17:$G$500,7,FALSE)</f>
        <v>0</v>
      </c>
      <c r="L153" s="7">
        <f>VLOOKUP(F153,Steuerung!$A$17:$H$500,8,FALSE)</f>
        <v>0</v>
      </c>
      <c r="M153" s="73">
        <f t="shared" si="26"/>
        <v>0</v>
      </c>
      <c r="N153" s="91">
        <f t="shared" si="27"/>
        <v>0</v>
      </c>
      <c r="O153" s="91">
        <f t="shared" si="28"/>
        <v>0</v>
      </c>
      <c r="P153" s="91">
        <f t="shared" si="29"/>
        <v>0</v>
      </c>
      <c r="Q153" s="63">
        <f>VLOOKUP(E153,Steuerung!$A$17:$B$500,2,FALSE)</f>
        <v>0</v>
      </c>
      <c r="R153" s="63">
        <f>VLOOKUP(F153,Steuerung!$A$17:$B$500,2,FALSE)</f>
        <v>0</v>
      </c>
      <c r="S153" s="4">
        <f t="shared" si="22"/>
        <v>0</v>
      </c>
      <c r="T153" s="4">
        <f t="shared" si="23"/>
        <v>0</v>
      </c>
      <c r="U153" s="112">
        <f t="shared" si="31"/>
        <v>0</v>
      </c>
      <c r="V153" s="112">
        <f t="shared" si="32"/>
        <v>0</v>
      </c>
      <c r="W153" s="112">
        <f t="shared" si="30"/>
        <v>0</v>
      </c>
    </row>
    <row r="154" spans="1:23" x14ac:dyDescent="0.2">
      <c r="A154" s="48" t="s">
        <v>1775</v>
      </c>
      <c r="B154" s="48" t="s">
        <v>2053</v>
      </c>
      <c r="C154" s="48"/>
      <c r="D154" s="48" t="s">
        <v>868</v>
      </c>
      <c r="E154" s="48" t="s">
        <v>124</v>
      </c>
      <c r="F154" s="48" t="s">
        <v>124</v>
      </c>
      <c r="G154" s="48" t="s">
        <v>1334</v>
      </c>
      <c r="H154" s="91">
        <v>58.38</v>
      </c>
      <c r="I154" s="7">
        <f>VLOOKUP(E154,Steuerung!$A$17:$E$500,5,FALSE)</f>
        <v>0</v>
      </c>
      <c r="J154" s="73">
        <f>VLOOKUP(E154,Steuerung!$A$17:$F$500,6,FALSE)</f>
        <v>0</v>
      </c>
      <c r="K154" s="7">
        <f>VLOOKUP(F154,Steuerung!$A$17:$G$500,7,FALSE)</f>
        <v>0</v>
      </c>
      <c r="L154" s="7">
        <f>VLOOKUP(F154,Steuerung!$A$17:$H$500,8,FALSE)</f>
        <v>0</v>
      </c>
      <c r="M154" s="73">
        <f t="shared" si="26"/>
        <v>0</v>
      </c>
      <c r="N154" s="91">
        <f t="shared" si="27"/>
        <v>0</v>
      </c>
      <c r="O154" s="91">
        <f t="shared" si="28"/>
        <v>0</v>
      </c>
      <c r="P154" s="91">
        <f t="shared" si="29"/>
        <v>0</v>
      </c>
      <c r="Q154" s="63">
        <f>VLOOKUP(E154,Steuerung!$A$17:$B$500,2,FALSE)</f>
        <v>0</v>
      </c>
      <c r="R154" s="63">
        <f>VLOOKUP(F154,Steuerung!$A$17:$B$500,2,FALSE)</f>
        <v>0</v>
      </c>
      <c r="S154" s="4">
        <f t="shared" si="22"/>
        <v>0</v>
      </c>
      <c r="T154" s="4">
        <f t="shared" si="23"/>
        <v>0</v>
      </c>
      <c r="U154" s="112">
        <f t="shared" si="31"/>
        <v>0</v>
      </c>
      <c r="V154" s="112">
        <f t="shared" si="32"/>
        <v>0</v>
      </c>
      <c r="W154" s="112">
        <f t="shared" si="30"/>
        <v>0</v>
      </c>
    </row>
    <row r="155" spans="1:23" x14ac:dyDescent="0.2">
      <c r="A155" s="48" t="s">
        <v>3301</v>
      </c>
      <c r="B155" s="48" t="s">
        <v>1348</v>
      </c>
      <c r="C155" s="48"/>
      <c r="D155" s="48" t="s">
        <v>907</v>
      </c>
      <c r="E155" s="48" t="s">
        <v>127</v>
      </c>
      <c r="F155" s="48" t="s">
        <v>127</v>
      </c>
      <c r="G155" s="48" t="s">
        <v>1334</v>
      </c>
      <c r="H155" s="91">
        <v>16.62</v>
      </c>
      <c r="I155" s="7">
        <f>VLOOKUP(E155,Steuerung!$A$17:$E$500,5,FALSE)</f>
        <v>0</v>
      </c>
      <c r="J155" s="73">
        <f>VLOOKUP(E155,Steuerung!$A$17:$F$500,6,FALSE)</f>
        <v>0</v>
      </c>
      <c r="K155" s="7">
        <f>VLOOKUP(F155,Steuerung!$A$17:$G$500,7,FALSE)</f>
        <v>0</v>
      </c>
      <c r="L155" s="7">
        <f>VLOOKUP(F155,Steuerung!$A$17:$H$500,8,FALSE)</f>
        <v>0</v>
      </c>
      <c r="M155" s="73">
        <f t="shared" si="26"/>
        <v>0</v>
      </c>
      <c r="N155" s="91">
        <f t="shared" si="27"/>
        <v>0</v>
      </c>
      <c r="O155" s="91">
        <f t="shared" si="28"/>
        <v>0</v>
      </c>
      <c r="P155" s="91">
        <f t="shared" si="29"/>
        <v>0</v>
      </c>
      <c r="Q155" s="63">
        <f>VLOOKUP(E155,Steuerung!$A$17:$B$500,2,FALSE)</f>
        <v>0</v>
      </c>
      <c r="R155" s="63">
        <f>VLOOKUP(F155,Steuerung!$A$17:$B$500,2,FALSE)</f>
        <v>0</v>
      </c>
      <c r="S155" s="4">
        <f t="shared" si="22"/>
        <v>0</v>
      </c>
      <c r="T155" s="4">
        <f t="shared" si="23"/>
        <v>0</v>
      </c>
      <c r="U155" s="112">
        <f t="shared" si="31"/>
        <v>0</v>
      </c>
      <c r="V155" s="112">
        <f t="shared" si="32"/>
        <v>0</v>
      </c>
      <c r="W155" s="112">
        <f t="shared" si="30"/>
        <v>0</v>
      </c>
    </row>
    <row r="156" spans="1:23" x14ac:dyDescent="0.2">
      <c r="A156" s="48" t="s">
        <v>3785</v>
      </c>
      <c r="B156" s="48" t="s">
        <v>2053</v>
      </c>
      <c r="C156" s="48"/>
      <c r="D156" s="48" t="s">
        <v>868</v>
      </c>
      <c r="E156" s="48" t="s">
        <v>124</v>
      </c>
      <c r="F156" s="48" t="s">
        <v>124</v>
      </c>
      <c r="G156" s="48" t="s">
        <v>1334</v>
      </c>
      <c r="H156" s="91">
        <v>16.62</v>
      </c>
      <c r="I156" s="7">
        <f>VLOOKUP(E156,Steuerung!$A$17:$E$500,5,FALSE)</f>
        <v>0</v>
      </c>
      <c r="J156" s="73">
        <f>VLOOKUP(E156,Steuerung!$A$17:$F$500,6,FALSE)</f>
        <v>0</v>
      </c>
      <c r="K156" s="7">
        <f>VLOOKUP(F156,Steuerung!$A$17:$G$500,7,FALSE)</f>
        <v>0</v>
      </c>
      <c r="L156" s="7">
        <f>VLOOKUP(F156,Steuerung!$A$17:$H$500,8,FALSE)</f>
        <v>0</v>
      </c>
      <c r="M156" s="73">
        <f t="shared" si="26"/>
        <v>0</v>
      </c>
      <c r="N156" s="91">
        <f t="shared" si="27"/>
        <v>0</v>
      </c>
      <c r="O156" s="91">
        <f t="shared" si="28"/>
        <v>0</v>
      </c>
      <c r="P156" s="91">
        <f t="shared" si="29"/>
        <v>0</v>
      </c>
      <c r="Q156" s="63">
        <f>VLOOKUP(E156,Steuerung!$A$17:$B$500,2,FALSE)</f>
        <v>0</v>
      </c>
      <c r="R156" s="63">
        <f>VLOOKUP(F156,Steuerung!$A$17:$B$500,2,FALSE)</f>
        <v>0</v>
      </c>
      <c r="S156" s="4">
        <f t="shared" si="22"/>
        <v>0</v>
      </c>
      <c r="T156" s="4">
        <f t="shared" si="23"/>
        <v>0</v>
      </c>
      <c r="U156" s="112">
        <f t="shared" si="31"/>
        <v>0</v>
      </c>
      <c r="V156" s="112">
        <f t="shared" si="32"/>
        <v>0</v>
      </c>
      <c r="W156" s="112">
        <f t="shared" si="30"/>
        <v>0</v>
      </c>
    </row>
    <row r="157" spans="1:23" x14ac:dyDescent="0.2">
      <c r="A157" s="48" t="s">
        <v>3303</v>
      </c>
      <c r="B157" s="48" t="s">
        <v>3786</v>
      </c>
      <c r="C157" s="48"/>
      <c r="D157" s="48" t="s">
        <v>868</v>
      </c>
      <c r="E157" s="48" t="s">
        <v>124</v>
      </c>
      <c r="F157" s="48" t="s">
        <v>124</v>
      </c>
      <c r="G157" s="48" t="s">
        <v>1334</v>
      </c>
      <c r="H157" s="91">
        <v>58.06</v>
      </c>
      <c r="I157" s="7">
        <f>VLOOKUP(E157,Steuerung!$A$17:$E$500,5,FALSE)</f>
        <v>0</v>
      </c>
      <c r="J157" s="73">
        <f>VLOOKUP(E157,Steuerung!$A$17:$F$500,6,FALSE)</f>
        <v>0</v>
      </c>
      <c r="K157" s="7">
        <f>VLOOKUP(F157,Steuerung!$A$17:$G$500,7,FALSE)</f>
        <v>0</v>
      </c>
      <c r="L157" s="7">
        <f>VLOOKUP(F157,Steuerung!$A$17:$H$500,8,FALSE)</f>
        <v>0</v>
      </c>
      <c r="M157" s="73">
        <f t="shared" si="26"/>
        <v>0</v>
      </c>
      <c r="N157" s="91">
        <f t="shared" si="27"/>
        <v>0</v>
      </c>
      <c r="O157" s="91">
        <f t="shared" si="28"/>
        <v>0</v>
      </c>
      <c r="P157" s="91">
        <f t="shared" si="29"/>
        <v>0</v>
      </c>
      <c r="Q157" s="63">
        <f>VLOOKUP(E157,Steuerung!$A$17:$B$500,2,FALSE)</f>
        <v>0</v>
      </c>
      <c r="R157" s="63">
        <f>VLOOKUP(F157,Steuerung!$A$17:$B$500,2,FALSE)</f>
        <v>0</v>
      </c>
      <c r="S157" s="4">
        <f t="shared" si="22"/>
        <v>0</v>
      </c>
      <c r="T157" s="4">
        <f t="shared" si="23"/>
        <v>0</v>
      </c>
      <c r="U157" s="112">
        <f t="shared" si="31"/>
        <v>0</v>
      </c>
      <c r="V157" s="112">
        <f t="shared" si="32"/>
        <v>0</v>
      </c>
      <c r="W157" s="112">
        <f t="shared" si="30"/>
        <v>0</v>
      </c>
    </row>
    <row r="158" spans="1:23" x14ac:dyDescent="0.2">
      <c r="A158" s="48" t="s">
        <v>3304</v>
      </c>
      <c r="B158" s="48" t="s">
        <v>1348</v>
      </c>
      <c r="C158" s="48"/>
      <c r="D158" s="48" t="s">
        <v>907</v>
      </c>
      <c r="E158" s="48" t="s">
        <v>127</v>
      </c>
      <c r="F158" s="48" t="s">
        <v>127</v>
      </c>
      <c r="G158" s="48" t="s">
        <v>1334</v>
      </c>
      <c r="H158" s="91">
        <v>24.72</v>
      </c>
      <c r="I158" s="7">
        <f>VLOOKUP(E158,Steuerung!$A$17:$E$500,5,FALSE)</f>
        <v>0</v>
      </c>
      <c r="J158" s="73">
        <f>VLOOKUP(E158,Steuerung!$A$17:$F$500,6,FALSE)</f>
        <v>0</v>
      </c>
      <c r="K158" s="7">
        <f>VLOOKUP(F158,Steuerung!$A$17:$G$500,7,FALSE)</f>
        <v>0</v>
      </c>
      <c r="L158" s="7">
        <f>VLOOKUP(F158,Steuerung!$A$17:$H$500,8,FALSE)</f>
        <v>0</v>
      </c>
      <c r="M158" s="73">
        <f t="shared" si="26"/>
        <v>0</v>
      </c>
      <c r="N158" s="91">
        <f t="shared" si="27"/>
        <v>0</v>
      </c>
      <c r="O158" s="91">
        <f t="shared" si="28"/>
        <v>0</v>
      </c>
      <c r="P158" s="91">
        <f t="shared" si="29"/>
        <v>0</v>
      </c>
      <c r="Q158" s="63">
        <f>VLOOKUP(E158,Steuerung!$A$17:$B$500,2,FALSE)</f>
        <v>0</v>
      </c>
      <c r="R158" s="63">
        <f>VLOOKUP(F158,Steuerung!$A$17:$B$500,2,FALSE)</f>
        <v>0</v>
      </c>
      <c r="S158" s="4">
        <f t="shared" si="22"/>
        <v>0</v>
      </c>
      <c r="T158" s="4">
        <f t="shared" si="23"/>
        <v>0</v>
      </c>
      <c r="U158" s="112">
        <f t="shared" si="31"/>
        <v>0</v>
      </c>
      <c r="V158" s="112">
        <f t="shared" si="32"/>
        <v>0</v>
      </c>
      <c r="W158" s="112">
        <f t="shared" si="30"/>
        <v>0</v>
      </c>
    </row>
    <row r="159" spans="1:23" x14ac:dyDescent="0.2">
      <c r="A159" s="48" t="s">
        <v>3787</v>
      </c>
      <c r="B159" s="48" t="s">
        <v>3788</v>
      </c>
      <c r="C159" s="48"/>
      <c r="D159" s="48" t="s">
        <v>884</v>
      </c>
      <c r="E159" s="48" t="s">
        <v>312</v>
      </c>
      <c r="F159" s="48" t="s">
        <v>312</v>
      </c>
      <c r="G159" s="48" t="s">
        <v>1020</v>
      </c>
      <c r="H159" s="91">
        <v>177.61</v>
      </c>
      <c r="I159" s="7">
        <f>VLOOKUP(E159,Steuerung!$A$17:$E$500,5,FALSE)</f>
        <v>1</v>
      </c>
      <c r="J159" s="73">
        <f>VLOOKUP(E159,Steuerung!$A$17:$F$500,6,FALSE)</f>
        <v>29.166666666666657</v>
      </c>
      <c r="K159" s="7">
        <f>VLOOKUP(F159,Steuerung!$A$17:$G$500,7,FALSE)</f>
        <v>1</v>
      </c>
      <c r="L159" s="7">
        <f>VLOOKUP(F159,Steuerung!$A$17:$H$500,8,FALSE)</f>
        <v>23</v>
      </c>
      <c r="M159" s="73">
        <f t="shared" si="26"/>
        <v>52.166666666666657</v>
      </c>
      <c r="N159" s="91">
        <f t="shared" si="27"/>
        <v>9265.3216666666649</v>
      </c>
      <c r="O159" s="91">
        <f t="shared" si="28"/>
        <v>5180.2916666666652</v>
      </c>
      <c r="P159" s="91">
        <f t="shared" si="29"/>
        <v>4085.03</v>
      </c>
      <c r="Q159" s="63">
        <f>VLOOKUP(E159,Steuerung!$A$17:$B$500,2,FALSE)</f>
        <v>0</v>
      </c>
      <c r="R159" s="63">
        <f>VLOOKUP(F159,Steuerung!$A$17:$B$500,2,FALSE)</f>
        <v>0</v>
      </c>
      <c r="S159" s="4">
        <f t="shared" si="22"/>
        <v>0</v>
      </c>
      <c r="T159" s="4">
        <f t="shared" si="23"/>
        <v>0</v>
      </c>
      <c r="U159" s="112" t="e">
        <f t="shared" si="31"/>
        <v>#DIV/0!</v>
      </c>
      <c r="V159" s="112" t="e">
        <f t="shared" si="32"/>
        <v>#DIV/0!</v>
      </c>
      <c r="W159" s="112" t="e">
        <f t="shared" si="30"/>
        <v>#DIV/0!</v>
      </c>
    </row>
    <row r="160" spans="1:23" x14ac:dyDescent="0.2">
      <c r="A160" s="48" t="s">
        <v>3789</v>
      </c>
      <c r="B160" s="48" t="s">
        <v>1348</v>
      </c>
      <c r="C160" s="48"/>
      <c r="D160" s="48" t="s">
        <v>907</v>
      </c>
      <c r="E160" s="48" t="s">
        <v>127</v>
      </c>
      <c r="F160" s="48" t="s">
        <v>127</v>
      </c>
      <c r="G160" s="48" t="s">
        <v>1334</v>
      </c>
      <c r="H160" s="91">
        <v>24.7</v>
      </c>
      <c r="I160" s="7">
        <f>VLOOKUP(E160,Steuerung!$A$17:$E$500,5,FALSE)</f>
        <v>0</v>
      </c>
      <c r="J160" s="73">
        <f>VLOOKUP(E160,Steuerung!$A$17:$F$500,6,FALSE)</f>
        <v>0</v>
      </c>
      <c r="K160" s="7">
        <f>VLOOKUP(F160,Steuerung!$A$17:$G$500,7,FALSE)</f>
        <v>0</v>
      </c>
      <c r="L160" s="7">
        <f>VLOOKUP(F160,Steuerung!$A$17:$H$500,8,FALSE)</f>
        <v>0</v>
      </c>
      <c r="M160" s="73">
        <f t="shared" si="26"/>
        <v>0</v>
      </c>
      <c r="N160" s="91">
        <f t="shared" si="27"/>
        <v>0</v>
      </c>
      <c r="O160" s="91">
        <f t="shared" si="28"/>
        <v>0</v>
      </c>
      <c r="P160" s="91">
        <f t="shared" si="29"/>
        <v>0</v>
      </c>
      <c r="Q160" s="63">
        <f>VLOOKUP(E160,Steuerung!$A$17:$B$500,2,FALSE)</f>
        <v>0</v>
      </c>
      <c r="R160" s="63">
        <f>VLOOKUP(F160,Steuerung!$A$17:$B$500,2,FALSE)</f>
        <v>0</v>
      </c>
      <c r="S160" s="4">
        <f t="shared" si="22"/>
        <v>0</v>
      </c>
      <c r="T160" s="4">
        <f t="shared" si="23"/>
        <v>0</v>
      </c>
      <c r="U160" s="112">
        <f t="shared" si="31"/>
        <v>0</v>
      </c>
      <c r="V160" s="112">
        <f t="shared" si="32"/>
        <v>0</v>
      </c>
      <c r="W160" s="112">
        <f t="shared" si="30"/>
        <v>0</v>
      </c>
    </row>
    <row r="161" spans="1:23" x14ac:dyDescent="0.2">
      <c r="A161" s="48" t="s">
        <v>3790</v>
      </c>
      <c r="B161" s="48" t="s">
        <v>1348</v>
      </c>
      <c r="C161" s="48"/>
      <c r="D161" s="48" t="s">
        <v>907</v>
      </c>
      <c r="E161" s="48" t="s">
        <v>250</v>
      </c>
      <c r="F161" s="48" t="s">
        <v>250</v>
      </c>
      <c r="G161" s="48" t="s">
        <v>1117</v>
      </c>
      <c r="H161" s="91">
        <v>15.78</v>
      </c>
      <c r="I161" s="7">
        <f>VLOOKUP(E161,Steuerung!$A$17:$E$500,5,FALSE)</f>
        <v>1</v>
      </c>
      <c r="J161" s="73">
        <f>VLOOKUP(E161,Steuerung!$A$17:$F$500,6,FALSE)</f>
        <v>29.166666666666657</v>
      </c>
      <c r="K161" s="7">
        <f>VLOOKUP(F161,Steuerung!$A$17:$G$500,7,FALSE)</f>
        <v>1</v>
      </c>
      <c r="L161" s="7">
        <f>VLOOKUP(F161,Steuerung!$A$17:$H$500,8,FALSE)</f>
        <v>23</v>
      </c>
      <c r="M161" s="73">
        <f t="shared" si="26"/>
        <v>52.166666666666657</v>
      </c>
      <c r="N161" s="91">
        <f t="shared" si="27"/>
        <v>823.18999999999983</v>
      </c>
      <c r="O161" s="91">
        <f t="shared" si="28"/>
        <v>460.24999999999983</v>
      </c>
      <c r="P161" s="91">
        <f t="shared" si="29"/>
        <v>362.94</v>
      </c>
      <c r="Q161" s="63">
        <f>VLOOKUP(E161,Steuerung!$A$17:$B$500,2,FALSE)</f>
        <v>0</v>
      </c>
      <c r="R161" s="63">
        <f>VLOOKUP(F161,Steuerung!$A$17:$B$500,2,FALSE)</f>
        <v>0</v>
      </c>
      <c r="S161" s="4">
        <f t="shared" si="22"/>
        <v>0</v>
      </c>
      <c r="T161" s="4">
        <f t="shared" si="23"/>
        <v>0</v>
      </c>
      <c r="U161" s="112" t="e">
        <f t="shared" si="31"/>
        <v>#DIV/0!</v>
      </c>
      <c r="V161" s="112" t="e">
        <f t="shared" si="32"/>
        <v>#DIV/0!</v>
      </c>
      <c r="W161" s="112" t="e">
        <f t="shared" si="30"/>
        <v>#DIV/0!</v>
      </c>
    </row>
    <row r="162" spans="1:23" x14ac:dyDescent="0.2">
      <c r="A162" s="48" t="s">
        <v>3791</v>
      </c>
      <c r="B162" s="48" t="s">
        <v>1348</v>
      </c>
      <c r="C162" s="48"/>
      <c r="D162" s="48" t="s">
        <v>907</v>
      </c>
      <c r="E162" s="48" t="s">
        <v>127</v>
      </c>
      <c r="F162" s="48" t="s">
        <v>127</v>
      </c>
      <c r="G162" s="48" t="s">
        <v>1117</v>
      </c>
      <c r="H162" s="91">
        <v>16.47</v>
      </c>
      <c r="I162" s="7">
        <f>VLOOKUP(E162,Steuerung!$A$17:$E$500,5,FALSE)</f>
        <v>0</v>
      </c>
      <c r="J162" s="73">
        <f>VLOOKUP(E162,Steuerung!$A$17:$F$500,6,FALSE)</f>
        <v>0</v>
      </c>
      <c r="K162" s="7">
        <f>VLOOKUP(F162,Steuerung!$A$17:$G$500,7,FALSE)</f>
        <v>0</v>
      </c>
      <c r="L162" s="7">
        <f>VLOOKUP(F162,Steuerung!$A$17:$H$500,8,FALSE)</f>
        <v>0</v>
      </c>
      <c r="M162" s="73">
        <f t="shared" si="26"/>
        <v>0</v>
      </c>
      <c r="N162" s="91">
        <f t="shared" si="27"/>
        <v>0</v>
      </c>
      <c r="O162" s="91">
        <f t="shared" si="28"/>
        <v>0</v>
      </c>
      <c r="P162" s="91">
        <f t="shared" si="29"/>
        <v>0</v>
      </c>
      <c r="Q162" s="63">
        <f>VLOOKUP(E162,Steuerung!$A$17:$B$500,2,FALSE)</f>
        <v>0</v>
      </c>
      <c r="R162" s="63">
        <f>VLOOKUP(F162,Steuerung!$A$17:$B$500,2,FALSE)</f>
        <v>0</v>
      </c>
      <c r="S162" s="4">
        <f t="shared" si="22"/>
        <v>0</v>
      </c>
      <c r="T162" s="4">
        <f t="shared" si="23"/>
        <v>0</v>
      </c>
      <c r="U162" s="112">
        <f t="shared" si="31"/>
        <v>0</v>
      </c>
      <c r="V162" s="112">
        <f t="shared" si="32"/>
        <v>0</v>
      </c>
      <c r="W162" s="112">
        <f t="shared" si="30"/>
        <v>0</v>
      </c>
    </row>
    <row r="163" spans="1:23" x14ac:dyDescent="0.2">
      <c r="A163" s="48" t="s">
        <v>3792</v>
      </c>
      <c r="B163" s="48" t="s">
        <v>1348</v>
      </c>
      <c r="C163" s="48"/>
      <c r="D163" s="48" t="s">
        <v>907</v>
      </c>
      <c r="E163" s="48" t="s">
        <v>250</v>
      </c>
      <c r="F163" s="48" t="s">
        <v>250</v>
      </c>
      <c r="G163" s="48" t="s">
        <v>1117</v>
      </c>
      <c r="H163" s="91">
        <v>15.84</v>
      </c>
      <c r="I163" s="7">
        <f>VLOOKUP(E163,Steuerung!$A$17:$E$500,5,FALSE)</f>
        <v>1</v>
      </c>
      <c r="J163" s="73">
        <f>VLOOKUP(E163,Steuerung!$A$17:$F$500,6,FALSE)</f>
        <v>29.166666666666657</v>
      </c>
      <c r="K163" s="7">
        <f>VLOOKUP(F163,Steuerung!$A$17:$G$500,7,FALSE)</f>
        <v>1</v>
      </c>
      <c r="L163" s="7">
        <f>VLOOKUP(F163,Steuerung!$A$17:$H$500,8,FALSE)</f>
        <v>23</v>
      </c>
      <c r="M163" s="73">
        <f t="shared" si="26"/>
        <v>52.166666666666657</v>
      </c>
      <c r="N163" s="91">
        <f t="shared" si="27"/>
        <v>826.31999999999982</v>
      </c>
      <c r="O163" s="91">
        <f t="shared" si="28"/>
        <v>461.99999999999983</v>
      </c>
      <c r="P163" s="91">
        <f t="shared" si="29"/>
        <v>364.32</v>
      </c>
      <c r="Q163" s="63">
        <f>VLOOKUP(E163,Steuerung!$A$17:$B$500,2,FALSE)</f>
        <v>0</v>
      </c>
      <c r="R163" s="63">
        <f>VLOOKUP(F163,Steuerung!$A$17:$B$500,2,FALSE)</f>
        <v>0</v>
      </c>
      <c r="S163" s="4">
        <f t="shared" si="22"/>
        <v>0</v>
      </c>
      <c r="T163" s="4">
        <f t="shared" si="23"/>
        <v>0</v>
      </c>
      <c r="U163" s="112" t="e">
        <f t="shared" si="31"/>
        <v>#DIV/0!</v>
      </c>
      <c r="V163" s="112" t="e">
        <f t="shared" si="32"/>
        <v>#DIV/0!</v>
      </c>
      <c r="W163" s="112" t="e">
        <f t="shared" si="30"/>
        <v>#DIV/0!</v>
      </c>
    </row>
    <row r="164" spans="1:23" x14ac:dyDescent="0.2">
      <c r="A164" s="48" t="s">
        <v>3793</v>
      </c>
      <c r="B164" s="48" t="s">
        <v>1227</v>
      </c>
      <c r="C164" s="48"/>
      <c r="D164" s="48" t="s">
        <v>902</v>
      </c>
      <c r="E164" s="48" t="s">
        <v>203</v>
      </c>
      <c r="F164" s="48" t="s">
        <v>197</v>
      </c>
      <c r="G164" s="48" t="s">
        <v>1117</v>
      </c>
      <c r="H164" s="91">
        <v>75.010000000000005</v>
      </c>
      <c r="I164" s="7">
        <f>VLOOKUP(E164,Steuerung!$A$17:$E$500,5,FALSE)</f>
        <v>5</v>
      </c>
      <c r="J164" s="73">
        <f>VLOOKUP(E164,Steuerung!$A$17:$F$500,6,FALSE)</f>
        <v>137.33333333333334</v>
      </c>
      <c r="K164" s="7">
        <f>VLOOKUP(F164,Steuerung!$A$17:$G$500,7,FALSE)</f>
        <v>1</v>
      </c>
      <c r="L164" s="7">
        <f>VLOOKUP(F164,Steuerung!$A$17:$H$500,8,FALSE)</f>
        <v>23</v>
      </c>
      <c r="M164" s="73">
        <f t="shared" si="26"/>
        <v>160.33333333333334</v>
      </c>
      <c r="N164" s="91">
        <f t="shared" si="27"/>
        <v>12026.603333333334</v>
      </c>
      <c r="O164" s="91">
        <f t="shared" si="28"/>
        <v>10301.373333333335</v>
      </c>
      <c r="P164" s="91">
        <f t="shared" si="29"/>
        <v>1725.23</v>
      </c>
      <c r="Q164" s="63">
        <f>VLOOKUP(E164,Steuerung!$A$17:$B$500,2,FALSE)</f>
        <v>0</v>
      </c>
      <c r="R164" s="63">
        <f>VLOOKUP(F164,Steuerung!$A$17:$B$500,2,FALSE)</f>
        <v>0</v>
      </c>
      <c r="S164" s="4">
        <f t="shared" si="22"/>
        <v>0</v>
      </c>
      <c r="T164" s="4">
        <f t="shared" si="23"/>
        <v>0</v>
      </c>
      <c r="U164" s="112" t="e">
        <f t="shared" si="31"/>
        <v>#DIV/0!</v>
      </c>
      <c r="V164" s="112" t="e">
        <f t="shared" si="32"/>
        <v>#DIV/0!</v>
      </c>
      <c r="W164" s="112" t="e">
        <f t="shared" si="30"/>
        <v>#DIV/0!</v>
      </c>
    </row>
    <row r="165" spans="1:23" x14ac:dyDescent="0.2">
      <c r="A165" s="48" t="s">
        <v>2025</v>
      </c>
      <c r="B165" s="48" t="s">
        <v>793</v>
      </c>
      <c r="C165" s="48"/>
      <c r="D165" s="48" t="s">
        <v>875</v>
      </c>
      <c r="E165" s="48" t="s">
        <v>179</v>
      </c>
      <c r="F165" s="48" t="s">
        <v>179</v>
      </c>
      <c r="G165" s="48" t="s">
        <v>1334</v>
      </c>
      <c r="H165" s="91">
        <v>61.36</v>
      </c>
      <c r="I165" s="7">
        <f>VLOOKUP(E165,Steuerung!$A$17:$E$500,5,FALSE)</f>
        <v>2</v>
      </c>
      <c r="J165" s="73">
        <f>VLOOKUP(E165,Steuerung!$A$17:$F$500,6,FALSE)</f>
        <v>58.333333333333329</v>
      </c>
      <c r="K165" s="7">
        <f>VLOOKUP(F165,Steuerung!$A$17:$G$500,7,FALSE)</f>
        <v>2</v>
      </c>
      <c r="L165" s="7">
        <f>VLOOKUP(F165,Steuerung!$A$17:$H$500,8,FALSE)</f>
        <v>46</v>
      </c>
      <c r="M165" s="73">
        <f t="shared" si="26"/>
        <v>104.33333333333333</v>
      </c>
      <c r="N165" s="91">
        <f t="shared" si="27"/>
        <v>6401.8933333333334</v>
      </c>
      <c r="O165" s="91">
        <f t="shared" si="28"/>
        <v>3579.333333333333</v>
      </c>
      <c r="P165" s="91">
        <f t="shared" si="29"/>
        <v>2822.56</v>
      </c>
      <c r="Q165" s="63">
        <f>VLOOKUP(E165,Steuerung!$A$17:$B$500,2,FALSE)</f>
        <v>0</v>
      </c>
      <c r="R165" s="63">
        <f>VLOOKUP(F165,Steuerung!$A$17:$B$500,2,FALSE)</f>
        <v>0</v>
      </c>
      <c r="S165" s="4">
        <f t="shared" si="22"/>
        <v>0</v>
      </c>
      <c r="T165" s="4">
        <f t="shared" si="23"/>
        <v>0</v>
      </c>
      <c r="U165" s="112" t="e">
        <f t="shared" si="31"/>
        <v>#DIV/0!</v>
      </c>
      <c r="V165" s="112" t="e">
        <f t="shared" si="32"/>
        <v>#DIV/0!</v>
      </c>
      <c r="W165" s="112" t="e">
        <f t="shared" si="30"/>
        <v>#DIV/0!</v>
      </c>
    </row>
    <row r="166" spans="1:23" x14ac:dyDescent="0.2">
      <c r="A166" s="48" t="s">
        <v>3794</v>
      </c>
      <c r="B166" s="48" t="s">
        <v>793</v>
      </c>
      <c r="C166" s="48"/>
      <c r="D166" s="48" t="s">
        <v>875</v>
      </c>
      <c r="E166" s="48" t="s">
        <v>179</v>
      </c>
      <c r="F166" s="48" t="s">
        <v>179</v>
      </c>
      <c r="G166" s="48" t="s">
        <v>876</v>
      </c>
      <c r="H166" s="91">
        <v>27.21</v>
      </c>
      <c r="I166" s="7">
        <f>VLOOKUP(E166,Steuerung!$A$17:$E$500,5,FALSE)</f>
        <v>2</v>
      </c>
      <c r="J166" s="73">
        <f>VLOOKUP(E166,Steuerung!$A$17:$F$500,6,FALSE)</f>
        <v>58.333333333333329</v>
      </c>
      <c r="K166" s="7">
        <f>VLOOKUP(F166,Steuerung!$A$17:$G$500,7,FALSE)</f>
        <v>2</v>
      </c>
      <c r="L166" s="7">
        <f>VLOOKUP(F166,Steuerung!$A$17:$H$500,8,FALSE)</f>
        <v>46</v>
      </c>
      <c r="M166" s="73">
        <f t="shared" si="26"/>
        <v>104.33333333333333</v>
      </c>
      <c r="N166" s="91">
        <f t="shared" si="27"/>
        <v>2838.91</v>
      </c>
      <c r="O166" s="91">
        <f t="shared" si="28"/>
        <v>1587.25</v>
      </c>
      <c r="P166" s="91">
        <f t="shared" si="29"/>
        <v>1251.6600000000001</v>
      </c>
      <c r="Q166" s="63">
        <f>VLOOKUP(E166,Steuerung!$A$17:$B$500,2,FALSE)</f>
        <v>0</v>
      </c>
      <c r="R166" s="63">
        <f>VLOOKUP(F166,Steuerung!$A$17:$B$500,2,FALSE)</f>
        <v>0</v>
      </c>
      <c r="S166" s="4">
        <f t="shared" si="22"/>
        <v>0</v>
      </c>
      <c r="T166" s="4">
        <f t="shared" si="23"/>
        <v>0</v>
      </c>
      <c r="U166" s="112" t="e">
        <f t="shared" si="31"/>
        <v>#DIV/0!</v>
      </c>
      <c r="V166" s="112" t="e">
        <f t="shared" si="32"/>
        <v>#DIV/0!</v>
      </c>
      <c r="W166" s="112" t="e">
        <f t="shared" si="30"/>
        <v>#DIV/0!</v>
      </c>
    </row>
    <row r="167" spans="1:23" x14ac:dyDescent="0.2">
      <c r="A167" s="48" t="s">
        <v>2037</v>
      </c>
      <c r="B167" s="48" t="s">
        <v>1341</v>
      </c>
      <c r="C167" s="48"/>
      <c r="D167" s="48" t="s">
        <v>919</v>
      </c>
      <c r="E167" s="48" t="s">
        <v>276</v>
      </c>
      <c r="F167" s="48" t="s">
        <v>276</v>
      </c>
      <c r="G167" s="48" t="s">
        <v>919</v>
      </c>
      <c r="H167" s="91">
        <v>3.42</v>
      </c>
      <c r="I167" s="7">
        <f>VLOOKUP(E167,Steuerung!$A$17:$E$500,5,FALSE)</f>
        <v>5</v>
      </c>
      <c r="J167" s="73">
        <f>VLOOKUP(E167,Steuerung!$A$17:$F$500,6,FALSE)</f>
        <v>137.33333333333334</v>
      </c>
      <c r="K167" s="7">
        <f>VLOOKUP(F167,Steuerung!$A$17:$G$500,7,FALSE)</f>
        <v>5</v>
      </c>
      <c r="L167" s="7">
        <f>VLOOKUP(F167,Steuerung!$A$17:$H$500,8,FALSE)</f>
        <v>113</v>
      </c>
      <c r="M167" s="73">
        <f t="shared" si="26"/>
        <v>250.33333333333334</v>
      </c>
      <c r="N167" s="91">
        <f t="shared" si="27"/>
        <v>856.14</v>
      </c>
      <c r="O167" s="91">
        <f t="shared" si="28"/>
        <v>469.68</v>
      </c>
      <c r="P167" s="91">
        <f t="shared" si="29"/>
        <v>386.46</v>
      </c>
      <c r="Q167" s="63">
        <f>VLOOKUP(E167,Steuerung!$A$17:$B$500,2,FALSE)</f>
        <v>0</v>
      </c>
      <c r="R167" s="63">
        <f>VLOOKUP(F167,Steuerung!$A$17:$B$500,2,FALSE)</f>
        <v>0</v>
      </c>
      <c r="S167" s="4">
        <f t="shared" si="22"/>
        <v>0</v>
      </c>
      <c r="T167" s="4">
        <f t="shared" si="23"/>
        <v>0</v>
      </c>
      <c r="U167" s="112" t="e">
        <f t="shared" si="31"/>
        <v>#DIV/0!</v>
      </c>
      <c r="V167" s="112" t="e">
        <f t="shared" si="32"/>
        <v>#DIV/0!</v>
      </c>
      <c r="W167" s="112" t="e">
        <f t="shared" si="30"/>
        <v>#DIV/0!</v>
      </c>
    </row>
    <row r="168" spans="1:23" x14ac:dyDescent="0.2">
      <c r="A168" s="48" t="s">
        <v>2039</v>
      </c>
      <c r="B168" s="48" t="s">
        <v>1350</v>
      </c>
      <c r="C168" s="48"/>
      <c r="D168" s="48" t="s">
        <v>910</v>
      </c>
      <c r="E168" s="48" t="s">
        <v>214</v>
      </c>
      <c r="F168" s="48" t="s">
        <v>214</v>
      </c>
      <c r="G168" s="48" t="s">
        <v>919</v>
      </c>
      <c r="H168" s="91">
        <v>4.42</v>
      </c>
      <c r="I168" s="7">
        <f>VLOOKUP(E168,Steuerung!$A$17:$E$500,5,FALSE)</f>
        <v>5</v>
      </c>
      <c r="J168" s="73">
        <f>VLOOKUP(E168,Steuerung!$A$17:$F$500,6,FALSE)</f>
        <v>137.33333333333334</v>
      </c>
      <c r="K168" s="7">
        <f>VLOOKUP(F168,Steuerung!$A$17:$G$500,7,FALSE)</f>
        <v>5</v>
      </c>
      <c r="L168" s="7">
        <f>VLOOKUP(F168,Steuerung!$A$17:$H$500,8,FALSE)</f>
        <v>113</v>
      </c>
      <c r="M168" s="73">
        <f t="shared" si="26"/>
        <v>250.33333333333334</v>
      </c>
      <c r="N168" s="91">
        <f t="shared" si="27"/>
        <v>1106.4733333333334</v>
      </c>
      <c r="O168" s="91">
        <f t="shared" si="28"/>
        <v>607.01333333333332</v>
      </c>
      <c r="P168" s="91">
        <f t="shared" si="29"/>
        <v>499.46</v>
      </c>
      <c r="Q168" s="63">
        <f>VLOOKUP(E168,Steuerung!$A$17:$B$500,2,FALSE)</f>
        <v>0</v>
      </c>
      <c r="R168" s="63">
        <f>VLOOKUP(F168,Steuerung!$A$17:$B$500,2,FALSE)</f>
        <v>0</v>
      </c>
      <c r="S168" s="4">
        <f t="shared" si="22"/>
        <v>0</v>
      </c>
      <c r="T168" s="4">
        <f t="shared" si="23"/>
        <v>0</v>
      </c>
      <c r="U168" s="112" t="e">
        <f t="shared" si="31"/>
        <v>#DIV/0!</v>
      </c>
      <c r="V168" s="112" t="e">
        <f t="shared" si="32"/>
        <v>#DIV/0!</v>
      </c>
      <c r="W168" s="112" t="e">
        <f t="shared" si="30"/>
        <v>#DIV/0!</v>
      </c>
    </row>
    <row r="169" spans="1:23" x14ac:dyDescent="0.2">
      <c r="A169" s="48" t="s">
        <v>2039</v>
      </c>
      <c r="B169" s="48" t="s">
        <v>792</v>
      </c>
      <c r="C169" s="48"/>
      <c r="D169" s="48" t="s">
        <v>910</v>
      </c>
      <c r="E169" s="48" t="s">
        <v>214</v>
      </c>
      <c r="F169" s="48" t="s">
        <v>214</v>
      </c>
      <c r="G169" s="48" t="s">
        <v>919</v>
      </c>
      <c r="H169" s="91">
        <v>7.42</v>
      </c>
      <c r="I169" s="7">
        <f>VLOOKUP(E169,Steuerung!$A$17:$E$500,5,FALSE)</f>
        <v>5</v>
      </c>
      <c r="J169" s="73">
        <f>VLOOKUP(E169,Steuerung!$A$17:$F$500,6,FALSE)</f>
        <v>137.33333333333334</v>
      </c>
      <c r="K169" s="7">
        <f>VLOOKUP(F169,Steuerung!$A$17:$G$500,7,FALSE)</f>
        <v>5</v>
      </c>
      <c r="L169" s="7">
        <f>VLOOKUP(F169,Steuerung!$A$17:$H$500,8,FALSE)</f>
        <v>113</v>
      </c>
      <c r="M169" s="73">
        <f t="shared" si="26"/>
        <v>250.33333333333334</v>
      </c>
      <c r="N169" s="91">
        <f t="shared" si="27"/>
        <v>1857.4733333333334</v>
      </c>
      <c r="O169" s="91">
        <f t="shared" si="28"/>
        <v>1019.0133333333334</v>
      </c>
      <c r="P169" s="91">
        <f t="shared" si="29"/>
        <v>838.46</v>
      </c>
      <c r="Q169" s="63">
        <f>VLOOKUP(E169,Steuerung!$A$17:$B$500,2,FALSE)</f>
        <v>0</v>
      </c>
      <c r="R169" s="63">
        <f>VLOOKUP(F169,Steuerung!$A$17:$B$500,2,FALSE)</f>
        <v>0</v>
      </c>
      <c r="S169" s="4">
        <f t="shared" si="22"/>
        <v>0</v>
      </c>
      <c r="T169" s="4">
        <f t="shared" si="23"/>
        <v>0</v>
      </c>
      <c r="U169" s="112" t="e">
        <f t="shared" si="31"/>
        <v>#DIV/0!</v>
      </c>
      <c r="V169" s="112" t="e">
        <f t="shared" si="32"/>
        <v>#DIV/0!</v>
      </c>
      <c r="W169" s="112" t="e">
        <f t="shared" si="30"/>
        <v>#DIV/0!</v>
      </c>
    </row>
    <row r="170" spans="1:23" x14ac:dyDescent="0.2">
      <c r="A170" s="48" t="s">
        <v>2041</v>
      </c>
      <c r="B170" s="48" t="s">
        <v>925</v>
      </c>
      <c r="C170" s="48"/>
      <c r="D170" s="48" t="s">
        <v>910</v>
      </c>
      <c r="E170" s="48" t="s">
        <v>214</v>
      </c>
      <c r="F170" s="48" t="s">
        <v>214</v>
      </c>
      <c r="G170" s="48" t="s">
        <v>919</v>
      </c>
      <c r="H170" s="91">
        <v>4.26</v>
      </c>
      <c r="I170" s="7">
        <f>VLOOKUP(E170,Steuerung!$A$17:$E$500,5,FALSE)</f>
        <v>5</v>
      </c>
      <c r="J170" s="73">
        <f>VLOOKUP(E170,Steuerung!$A$17:$F$500,6,FALSE)</f>
        <v>137.33333333333334</v>
      </c>
      <c r="K170" s="7">
        <f>VLOOKUP(F170,Steuerung!$A$17:$G$500,7,FALSE)</f>
        <v>5</v>
      </c>
      <c r="L170" s="7">
        <f>VLOOKUP(F170,Steuerung!$A$17:$H$500,8,FALSE)</f>
        <v>113</v>
      </c>
      <c r="M170" s="73">
        <f t="shared" si="26"/>
        <v>250.33333333333334</v>
      </c>
      <c r="N170" s="91">
        <f t="shared" si="27"/>
        <v>1066.42</v>
      </c>
      <c r="O170" s="91">
        <f t="shared" si="28"/>
        <v>585.04</v>
      </c>
      <c r="P170" s="91">
        <f t="shared" si="29"/>
        <v>481.38</v>
      </c>
      <c r="Q170" s="63">
        <f>VLOOKUP(E170,Steuerung!$A$17:$B$500,2,FALSE)</f>
        <v>0</v>
      </c>
      <c r="R170" s="63">
        <f>VLOOKUP(F170,Steuerung!$A$17:$B$500,2,FALSE)</f>
        <v>0</v>
      </c>
      <c r="S170" s="4">
        <f t="shared" si="22"/>
        <v>0</v>
      </c>
      <c r="T170" s="4">
        <f t="shared" si="23"/>
        <v>0</v>
      </c>
      <c r="U170" s="112" t="e">
        <f t="shared" si="31"/>
        <v>#DIV/0!</v>
      </c>
      <c r="V170" s="112" t="e">
        <f t="shared" si="32"/>
        <v>#DIV/0!</v>
      </c>
      <c r="W170" s="112" t="e">
        <f t="shared" si="30"/>
        <v>#DIV/0!</v>
      </c>
    </row>
    <row r="171" spans="1:23" x14ac:dyDescent="0.2">
      <c r="A171" s="48" t="s">
        <v>2041</v>
      </c>
      <c r="B171" s="48" t="s">
        <v>798</v>
      </c>
      <c r="C171" s="48"/>
      <c r="D171" s="48" t="s">
        <v>910</v>
      </c>
      <c r="E171" s="48" t="s">
        <v>214</v>
      </c>
      <c r="F171" s="48" t="s">
        <v>214</v>
      </c>
      <c r="G171" s="48" t="s">
        <v>919</v>
      </c>
      <c r="H171" s="91">
        <v>7.07</v>
      </c>
      <c r="I171" s="7">
        <f>VLOOKUP(E171,Steuerung!$A$17:$E$500,5,FALSE)</f>
        <v>5</v>
      </c>
      <c r="J171" s="73">
        <f>VLOOKUP(E171,Steuerung!$A$17:$F$500,6,FALSE)</f>
        <v>137.33333333333334</v>
      </c>
      <c r="K171" s="7">
        <f>VLOOKUP(F171,Steuerung!$A$17:$G$500,7,FALSE)</f>
        <v>5</v>
      </c>
      <c r="L171" s="7">
        <f>VLOOKUP(F171,Steuerung!$A$17:$H$500,8,FALSE)</f>
        <v>113</v>
      </c>
      <c r="M171" s="73">
        <f t="shared" si="26"/>
        <v>250.33333333333334</v>
      </c>
      <c r="N171" s="91">
        <f t="shared" si="27"/>
        <v>1769.8566666666668</v>
      </c>
      <c r="O171" s="91">
        <f t="shared" si="28"/>
        <v>970.94666666666683</v>
      </c>
      <c r="P171" s="91">
        <f t="shared" si="29"/>
        <v>798.91000000000008</v>
      </c>
      <c r="Q171" s="63">
        <f>VLOOKUP(E171,Steuerung!$A$17:$B$500,2,FALSE)</f>
        <v>0</v>
      </c>
      <c r="R171" s="63">
        <f>VLOOKUP(F171,Steuerung!$A$17:$B$500,2,FALSE)</f>
        <v>0</v>
      </c>
      <c r="S171" s="4">
        <f t="shared" si="22"/>
        <v>0</v>
      </c>
      <c r="T171" s="4">
        <f t="shared" si="23"/>
        <v>0</v>
      </c>
      <c r="U171" s="112" t="e">
        <f t="shared" si="31"/>
        <v>#DIV/0!</v>
      </c>
      <c r="V171" s="112" t="e">
        <f t="shared" si="32"/>
        <v>#DIV/0!</v>
      </c>
      <c r="W171" s="112" t="e">
        <f t="shared" si="30"/>
        <v>#DIV/0!</v>
      </c>
    </row>
    <row r="172" spans="1:23" x14ac:dyDescent="0.2">
      <c r="A172" s="48" t="s">
        <v>3795</v>
      </c>
      <c r="B172" s="48" t="s">
        <v>1348</v>
      </c>
      <c r="C172" s="48"/>
      <c r="D172" s="48" t="s">
        <v>907</v>
      </c>
      <c r="E172" s="48" t="s">
        <v>127</v>
      </c>
      <c r="F172" s="48" t="s">
        <v>127</v>
      </c>
      <c r="G172" s="48" t="s">
        <v>1334</v>
      </c>
      <c r="H172" s="91">
        <v>21.92</v>
      </c>
      <c r="I172" s="7">
        <f>VLOOKUP(E172,Steuerung!$A$17:$E$500,5,FALSE)</f>
        <v>0</v>
      </c>
      <c r="J172" s="73">
        <f>VLOOKUP(E172,Steuerung!$A$17:$F$500,6,FALSE)</f>
        <v>0</v>
      </c>
      <c r="K172" s="7">
        <f>VLOOKUP(F172,Steuerung!$A$17:$G$500,7,FALSE)</f>
        <v>0</v>
      </c>
      <c r="L172" s="7">
        <f>VLOOKUP(F172,Steuerung!$A$17:$H$500,8,FALSE)</f>
        <v>0</v>
      </c>
      <c r="M172" s="73">
        <f t="shared" si="26"/>
        <v>0</v>
      </c>
      <c r="N172" s="91">
        <f t="shared" si="27"/>
        <v>0</v>
      </c>
      <c r="O172" s="91">
        <f t="shared" si="28"/>
        <v>0</v>
      </c>
      <c r="P172" s="91">
        <f t="shared" si="29"/>
        <v>0</v>
      </c>
      <c r="Q172" s="63">
        <f>VLOOKUP(E172,Steuerung!$A$17:$B$500,2,FALSE)</f>
        <v>0</v>
      </c>
      <c r="R172" s="63">
        <f>VLOOKUP(F172,Steuerung!$A$17:$B$500,2,FALSE)</f>
        <v>0</v>
      </c>
      <c r="S172" s="4">
        <f t="shared" si="22"/>
        <v>0</v>
      </c>
      <c r="T172" s="4">
        <f t="shared" si="23"/>
        <v>0</v>
      </c>
      <c r="U172" s="112">
        <f t="shared" si="31"/>
        <v>0</v>
      </c>
      <c r="V172" s="112">
        <f t="shared" si="32"/>
        <v>0</v>
      </c>
      <c r="W172" s="112">
        <f t="shared" si="30"/>
        <v>0</v>
      </c>
    </row>
    <row r="173" spans="1:23" x14ac:dyDescent="0.2">
      <c r="A173" s="48" t="s">
        <v>3796</v>
      </c>
      <c r="B173" s="48" t="s">
        <v>1348</v>
      </c>
      <c r="C173" s="48"/>
      <c r="D173" s="48" t="s">
        <v>907</v>
      </c>
      <c r="E173" s="48" t="s">
        <v>127</v>
      </c>
      <c r="F173" s="48" t="s">
        <v>127</v>
      </c>
      <c r="G173" s="48" t="s">
        <v>1334</v>
      </c>
      <c r="H173" s="91">
        <v>16.62</v>
      </c>
      <c r="I173" s="7">
        <f>VLOOKUP(E173,Steuerung!$A$17:$E$500,5,FALSE)</f>
        <v>0</v>
      </c>
      <c r="J173" s="73">
        <f>VLOOKUP(E173,Steuerung!$A$17:$F$500,6,FALSE)</f>
        <v>0</v>
      </c>
      <c r="K173" s="7">
        <f>VLOOKUP(F173,Steuerung!$A$17:$G$500,7,FALSE)</f>
        <v>0</v>
      </c>
      <c r="L173" s="7">
        <f>VLOOKUP(F173,Steuerung!$A$17:$H$500,8,FALSE)</f>
        <v>0</v>
      </c>
      <c r="M173" s="73">
        <f t="shared" si="26"/>
        <v>0</v>
      </c>
      <c r="N173" s="91">
        <f t="shared" si="27"/>
        <v>0</v>
      </c>
      <c r="O173" s="91">
        <f t="shared" si="28"/>
        <v>0</v>
      </c>
      <c r="P173" s="91">
        <f t="shared" si="29"/>
        <v>0</v>
      </c>
      <c r="Q173" s="63">
        <f>VLOOKUP(E173,Steuerung!$A$17:$B$500,2,FALSE)</f>
        <v>0</v>
      </c>
      <c r="R173" s="63">
        <f>VLOOKUP(F173,Steuerung!$A$17:$B$500,2,FALSE)</f>
        <v>0</v>
      </c>
      <c r="S173" s="4">
        <f t="shared" si="22"/>
        <v>0</v>
      </c>
      <c r="T173" s="4">
        <f t="shared" si="23"/>
        <v>0</v>
      </c>
      <c r="U173" s="112">
        <f t="shared" si="31"/>
        <v>0</v>
      </c>
      <c r="V173" s="112">
        <f t="shared" si="32"/>
        <v>0</v>
      </c>
      <c r="W173" s="112">
        <f t="shared" si="30"/>
        <v>0</v>
      </c>
    </row>
    <row r="174" spans="1:23" x14ac:dyDescent="0.2">
      <c r="A174" s="48" t="s">
        <v>3797</v>
      </c>
      <c r="B174" s="48" t="s">
        <v>2680</v>
      </c>
      <c r="C174" s="48"/>
      <c r="D174" s="48" t="s">
        <v>907</v>
      </c>
      <c r="E174" s="48" t="s">
        <v>127</v>
      </c>
      <c r="F174" s="48" t="s">
        <v>127</v>
      </c>
      <c r="G174" s="48" t="s">
        <v>1334</v>
      </c>
      <c r="H174" s="91">
        <v>16.38</v>
      </c>
      <c r="I174" s="7">
        <f>VLOOKUP(E174,Steuerung!$A$17:$E$500,5,FALSE)</f>
        <v>0</v>
      </c>
      <c r="J174" s="73">
        <f>VLOOKUP(E174,Steuerung!$A$17:$F$500,6,FALSE)</f>
        <v>0</v>
      </c>
      <c r="K174" s="7">
        <f>VLOOKUP(F174,Steuerung!$A$17:$G$500,7,FALSE)</f>
        <v>0</v>
      </c>
      <c r="L174" s="7">
        <f>VLOOKUP(F174,Steuerung!$A$17:$H$500,8,FALSE)</f>
        <v>0</v>
      </c>
      <c r="M174" s="73">
        <f t="shared" si="26"/>
        <v>0</v>
      </c>
      <c r="N174" s="91">
        <f t="shared" si="27"/>
        <v>0</v>
      </c>
      <c r="O174" s="91">
        <f t="shared" si="28"/>
        <v>0</v>
      </c>
      <c r="P174" s="91">
        <f t="shared" si="29"/>
        <v>0</v>
      </c>
      <c r="Q174" s="63">
        <f>VLOOKUP(E174,Steuerung!$A$17:$B$500,2,FALSE)</f>
        <v>0</v>
      </c>
      <c r="R174" s="63">
        <f>VLOOKUP(F174,Steuerung!$A$17:$B$500,2,FALSE)</f>
        <v>0</v>
      </c>
      <c r="S174" s="4">
        <f t="shared" si="22"/>
        <v>0</v>
      </c>
      <c r="T174" s="4">
        <f t="shared" si="23"/>
        <v>0</v>
      </c>
      <c r="U174" s="112">
        <f t="shared" si="31"/>
        <v>0</v>
      </c>
      <c r="V174" s="112">
        <f t="shared" si="32"/>
        <v>0</v>
      </c>
      <c r="W174" s="112">
        <f t="shared" si="30"/>
        <v>0</v>
      </c>
    </row>
    <row r="175" spans="1:23" x14ac:dyDescent="0.2">
      <c r="A175" s="48" t="s">
        <v>2063</v>
      </c>
      <c r="B175" s="48" t="s">
        <v>1348</v>
      </c>
      <c r="C175" s="48"/>
      <c r="D175" s="48" t="s">
        <v>907</v>
      </c>
      <c r="E175" s="48" t="s">
        <v>127</v>
      </c>
      <c r="F175" s="48" t="s">
        <v>127</v>
      </c>
      <c r="G175" s="48" t="s">
        <v>1334</v>
      </c>
      <c r="H175" s="91">
        <v>16.62</v>
      </c>
      <c r="I175" s="7">
        <f>VLOOKUP(E175,Steuerung!$A$17:$E$500,5,FALSE)</f>
        <v>0</v>
      </c>
      <c r="J175" s="73">
        <f>VLOOKUP(E175,Steuerung!$A$17:$F$500,6,FALSE)</f>
        <v>0</v>
      </c>
      <c r="K175" s="7">
        <f>VLOOKUP(F175,Steuerung!$A$17:$G$500,7,FALSE)</f>
        <v>0</v>
      </c>
      <c r="L175" s="7">
        <f>VLOOKUP(F175,Steuerung!$A$17:$H$500,8,FALSE)</f>
        <v>0</v>
      </c>
      <c r="M175" s="73">
        <f t="shared" si="26"/>
        <v>0</v>
      </c>
      <c r="N175" s="91">
        <f t="shared" si="27"/>
        <v>0</v>
      </c>
      <c r="O175" s="91">
        <f t="shared" si="28"/>
        <v>0</v>
      </c>
      <c r="P175" s="91">
        <f t="shared" si="29"/>
        <v>0</v>
      </c>
      <c r="Q175" s="63">
        <f>VLOOKUP(E175,Steuerung!$A$17:$B$500,2,FALSE)</f>
        <v>0</v>
      </c>
      <c r="R175" s="63">
        <f>VLOOKUP(F175,Steuerung!$A$17:$B$500,2,FALSE)</f>
        <v>0</v>
      </c>
      <c r="S175" s="4">
        <f t="shared" si="22"/>
        <v>0</v>
      </c>
      <c r="T175" s="4">
        <f t="shared" si="23"/>
        <v>0</v>
      </c>
      <c r="U175" s="112">
        <f t="shared" si="31"/>
        <v>0</v>
      </c>
      <c r="V175" s="112">
        <f t="shared" si="32"/>
        <v>0</v>
      </c>
      <c r="W175" s="112">
        <f t="shared" si="30"/>
        <v>0</v>
      </c>
    </row>
    <row r="176" spans="1:23" x14ac:dyDescent="0.2">
      <c r="A176" s="48" t="s">
        <v>3798</v>
      </c>
      <c r="B176" s="48" t="s">
        <v>1348</v>
      </c>
      <c r="C176" s="48"/>
      <c r="D176" s="48" t="s">
        <v>907</v>
      </c>
      <c r="E176" s="48" t="s">
        <v>127</v>
      </c>
      <c r="F176" s="48" t="s">
        <v>127</v>
      </c>
      <c r="G176" s="48" t="s">
        <v>1334</v>
      </c>
      <c r="H176" s="91">
        <v>16.38</v>
      </c>
      <c r="I176" s="7">
        <f>VLOOKUP(E176,Steuerung!$A$17:$E$500,5,FALSE)</f>
        <v>0</v>
      </c>
      <c r="J176" s="73">
        <f>VLOOKUP(E176,Steuerung!$A$17:$F$500,6,FALSE)</f>
        <v>0</v>
      </c>
      <c r="K176" s="7">
        <f>VLOOKUP(F176,Steuerung!$A$17:$G$500,7,FALSE)</f>
        <v>0</v>
      </c>
      <c r="L176" s="7">
        <f>VLOOKUP(F176,Steuerung!$A$17:$H$500,8,FALSE)</f>
        <v>0</v>
      </c>
      <c r="M176" s="73">
        <f t="shared" si="26"/>
        <v>0</v>
      </c>
      <c r="N176" s="91">
        <f t="shared" si="27"/>
        <v>0</v>
      </c>
      <c r="O176" s="91">
        <f t="shared" si="28"/>
        <v>0</v>
      </c>
      <c r="P176" s="91">
        <f t="shared" si="29"/>
        <v>0</v>
      </c>
      <c r="Q176" s="63">
        <f>VLOOKUP(E176,Steuerung!$A$17:$B$500,2,FALSE)</f>
        <v>0</v>
      </c>
      <c r="R176" s="63">
        <f>VLOOKUP(F176,Steuerung!$A$17:$B$500,2,FALSE)</f>
        <v>0</v>
      </c>
      <c r="S176" s="4">
        <f t="shared" ref="S176:S178" si="33">IFERROR(O176/Q176,0)</f>
        <v>0</v>
      </c>
      <c r="T176" s="4">
        <f t="shared" ref="T176:T178" si="34">IFERROR(P176/R176,0)</f>
        <v>0</v>
      </c>
      <c r="U176" s="112">
        <f t="shared" si="31"/>
        <v>0</v>
      </c>
      <c r="V176" s="112">
        <f t="shared" si="32"/>
        <v>0</v>
      </c>
      <c r="W176" s="112">
        <f t="shared" si="30"/>
        <v>0</v>
      </c>
    </row>
    <row r="177" spans="1:23" x14ac:dyDescent="0.2">
      <c r="A177" s="48" t="s">
        <v>3799</v>
      </c>
      <c r="B177" s="48" t="s">
        <v>1348</v>
      </c>
      <c r="C177" s="48"/>
      <c r="D177" s="48" t="s">
        <v>907</v>
      </c>
      <c r="E177" s="48" t="s">
        <v>127</v>
      </c>
      <c r="F177" s="48" t="s">
        <v>127</v>
      </c>
      <c r="G177" s="48" t="s">
        <v>1334</v>
      </c>
      <c r="H177" s="91">
        <v>16.62</v>
      </c>
      <c r="I177" s="7">
        <f>VLOOKUP(E177,Steuerung!$A$17:$E$500,5,FALSE)</f>
        <v>0</v>
      </c>
      <c r="J177" s="73">
        <f>VLOOKUP(E177,Steuerung!$A$17:$F$500,6,FALSE)</f>
        <v>0</v>
      </c>
      <c r="K177" s="7">
        <f>VLOOKUP(F177,Steuerung!$A$17:$G$500,7,FALSE)</f>
        <v>0</v>
      </c>
      <c r="L177" s="7">
        <f>VLOOKUP(F177,Steuerung!$A$17:$H$500,8,FALSE)</f>
        <v>0</v>
      </c>
      <c r="M177" s="73">
        <f t="shared" si="26"/>
        <v>0</v>
      </c>
      <c r="N177" s="91">
        <f t="shared" si="27"/>
        <v>0</v>
      </c>
      <c r="O177" s="91">
        <f t="shared" si="28"/>
        <v>0</v>
      </c>
      <c r="P177" s="91">
        <f t="shared" si="29"/>
        <v>0</v>
      </c>
      <c r="Q177" s="63">
        <f>VLOOKUP(E177,Steuerung!$A$17:$B$500,2,FALSE)</f>
        <v>0</v>
      </c>
      <c r="R177" s="63">
        <f>VLOOKUP(F177,Steuerung!$A$17:$B$500,2,FALSE)</f>
        <v>0</v>
      </c>
      <c r="S177" s="4">
        <f t="shared" si="33"/>
        <v>0</v>
      </c>
      <c r="T177" s="4">
        <f t="shared" si="34"/>
        <v>0</v>
      </c>
      <c r="U177" s="112">
        <f t="shared" si="31"/>
        <v>0</v>
      </c>
      <c r="V177" s="112">
        <f t="shared" si="32"/>
        <v>0</v>
      </c>
      <c r="W177" s="112">
        <f t="shared" si="30"/>
        <v>0</v>
      </c>
    </row>
    <row r="178" spans="1:23" x14ac:dyDescent="0.2">
      <c r="A178" s="48" t="s">
        <v>3800</v>
      </c>
      <c r="B178" s="48" t="s">
        <v>1348</v>
      </c>
      <c r="C178" s="48"/>
      <c r="D178" s="48" t="s">
        <v>907</v>
      </c>
      <c r="E178" s="48" t="s">
        <v>127</v>
      </c>
      <c r="F178" s="48" t="s">
        <v>127</v>
      </c>
      <c r="G178" s="48" t="s">
        <v>1334</v>
      </c>
      <c r="H178" s="91">
        <v>16.2</v>
      </c>
      <c r="I178" s="7">
        <f>VLOOKUP(E178,Steuerung!$A$17:$E$500,5,FALSE)</f>
        <v>0</v>
      </c>
      <c r="J178" s="73">
        <f>VLOOKUP(E178,Steuerung!$A$17:$F$500,6,FALSE)</f>
        <v>0</v>
      </c>
      <c r="K178" s="7">
        <f>VLOOKUP(F178,Steuerung!$A$17:$G$500,7,FALSE)</f>
        <v>0</v>
      </c>
      <c r="L178" s="7">
        <f>VLOOKUP(F178,Steuerung!$A$17:$H$500,8,FALSE)</f>
        <v>0</v>
      </c>
      <c r="M178" s="73">
        <f t="shared" si="26"/>
        <v>0</v>
      </c>
      <c r="N178" s="91">
        <f t="shared" si="27"/>
        <v>0</v>
      </c>
      <c r="O178" s="91">
        <f t="shared" si="28"/>
        <v>0</v>
      </c>
      <c r="P178" s="91">
        <f t="shared" si="29"/>
        <v>0</v>
      </c>
      <c r="Q178" s="63">
        <f>VLOOKUP(E178,Steuerung!$A$17:$B$500,2,FALSE)</f>
        <v>0</v>
      </c>
      <c r="R178" s="63">
        <f>VLOOKUP(F178,Steuerung!$A$17:$B$500,2,FALSE)</f>
        <v>0</v>
      </c>
      <c r="S178" s="4">
        <f t="shared" si="33"/>
        <v>0</v>
      </c>
      <c r="T178" s="4">
        <f t="shared" si="34"/>
        <v>0</v>
      </c>
      <c r="U178" s="112">
        <f t="shared" si="31"/>
        <v>0</v>
      </c>
      <c r="V178" s="112">
        <f t="shared" si="32"/>
        <v>0</v>
      </c>
      <c r="W178" s="112">
        <f t="shared" si="30"/>
        <v>0</v>
      </c>
    </row>
    <row r="179" spans="1:23" x14ac:dyDescent="0.2">
      <c r="A179" s="48" t="s">
        <v>3801</v>
      </c>
      <c r="B179" s="48"/>
      <c r="C179" s="48"/>
      <c r="D179" s="48"/>
      <c r="E179" s="48"/>
      <c r="F179" s="48"/>
      <c r="G179" s="48"/>
      <c r="H179" s="91"/>
      <c r="I179" s="7"/>
      <c r="J179" s="73"/>
      <c r="K179" s="7"/>
      <c r="L179" s="7"/>
      <c r="M179" s="73"/>
      <c r="N179" s="91"/>
      <c r="O179" s="91"/>
      <c r="P179" s="91"/>
      <c r="Q179" s="63"/>
      <c r="R179" s="63"/>
      <c r="S179" s="63"/>
      <c r="T179" s="63"/>
      <c r="U179" s="112"/>
      <c r="V179" s="112"/>
      <c r="W179" s="112"/>
    </row>
    <row r="180" spans="1:23" x14ac:dyDescent="0.2">
      <c r="A180" s="48" t="s">
        <v>3802</v>
      </c>
      <c r="B180" s="48" t="s">
        <v>2168</v>
      </c>
      <c r="C180" s="48"/>
      <c r="D180" s="48" t="s">
        <v>875</v>
      </c>
      <c r="E180" s="48" t="s">
        <v>159</v>
      </c>
      <c r="F180" s="48" t="s">
        <v>159</v>
      </c>
      <c r="G180" s="48" t="s">
        <v>876</v>
      </c>
      <c r="H180" s="91">
        <v>36.29</v>
      </c>
      <c r="I180" s="7">
        <f>VLOOKUP(E180,Steuerung!$A$17:$E$500,5,FALSE)</f>
        <v>2</v>
      </c>
      <c r="J180" s="73">
        <f>VLOOKUP(E180,Steuerung!$A$17:$F$500,6,FALSE)</f>
        <v>58.333333333333329</v>
      </c>
      <c r="K180" s="7">
        <f>VLOOKUP(F180,Steuerung!$A$17:$G$500,7,FALSE)</f>
        <v>2</v>
      </c>
      <c r="L180" s="7">
        <f>VLOOKUP(F180,Steuerung!$A$17:$H$500,8,FALSE)</f>
        <v>46</v>
      </c>
      <c r="M180" s="73">
        <f t="shared" si="26"/>
        <v>104.33333333333333</v>
      </c>
      <c r="N180" s="91">
        <f t="shared" si="27"/>
        <v>3786.2566666666662</v>
      </c>
      <c r="O180" s="91">
        <f t="shared" si="28"/>
        <v>2116.9166666666665</v>
      </c>
      <c r="P180" s="91">
        <f t="shared" si="29"/>
        <v>1669.34</v>
      </c>
      <c r="Q180" s="63">
        <f>VLOOKUP(E180,Steuerung!$A$17:$B$500,2,FALSE)</f>
        <v>0</v>
      </c>
      <c r="R180" s="63">
        <f>VLOOKUP(F180,Steuerung!$A$17:$B$500,2,FALSE)</f>
        <v>0</v>
      </c>
      <c r="S180" s="4">
        <f t="shared" ref="S180:S243" si="35">IFERROR(O180/Q180,0)</f>
        <v>0</v>
      </c>
      <c r="T180" s="4">
        <f t="shared" ref="T180:T243" si="36">IFERROR(P180/R180,0)</f>
        <v>0</v>
      </c>
      <c r="U180" s="112" t="e">
        <f t="shared" ref="U180:U211" si="37">IF(J180&gt;0,O180/Q180*SVS_UHR,0)</f>
        <v>#DIV/0!</v>
      </c>
      <c r="V180" s="112" t="e">
        <f t="shared" ref="V180:V211" si="38">IF(L180&gt;0,P180/R180*SVS_UHR,0)</f>
        <v>#DIV/0!</v>
      </c>
      <c r="W180" s="112" t="e">
        <f t="shared" si="30"/>
        <v>#DIV/0!</v>
      </c>
    </row>
    <row r="181" spans="1:23" x14ac:dyDescent="0.2">
      <c r="A181" s="48" t="s">
        <v>3803</v>
      </c>
      <c r="B181" s="48" t="s">
        <v>2168</v>
      </c>
      <c r="C181" s="48"/>
      <c r="D181" s="48" t="s">
        <v>875</v>
      </c>
      <c r="E181" s="48" t="s">
        <v>159</v>
      </c>
      <c r="F181" s="48" t="s">
        <v>159</v>
      </c>
      <c r="G181" s="48" t="s">
        <v>876</v>
      </c>
      <c r="H181" s="91">
        <v>36.29</v>
      </c>
      <c r="I181" s="7">
        <f>VLOOKUP(E181,Steuerung!$A$17:$E$500,5,FALSE)</f>
        <v>2</v>
      </c>
      <c r="J181" s="73">
        <f>VLOOKUP(E181,Steuerung!$A$17:$F$500,6,FALSE)</f>
        <v>58.333333333333329</v>
      </c>
      <c r="K181" s="7">
        <f>VLOOKUP(F181,Steuerung!$A$17:$G$500,7,FALSE)</f>
        <v>2</v>
      </c>
      <c r="L181" s="7">
        <f>VLOOKUP(F181,Steuerung!$A$17:$H$500,8,FALSE)</f>
        <v>46</v>
      </c>
      <c r="M181" s="73">
        <f t="shared" si="26"/>
        <v>104.33333333333333</v>
      </c>
      <c r="N181" s="91">
        <f t="shared" si="27"/>
        <v>3786.2566666666662</v>
      </c>
      <c r="O181" s="91">
        <f t="shared" si="28"/>
        <v>2116.9166666666665</v>
      </c>
      <c r="P181" s="91">
        <f t="shared" si="29"/>
        <v>1669.34</v>
      </c>
      <c r="Q181" s="63">
        <f>VLOOKUP(E181,Steuerung!$A$17:$B$500,2,FALSE)</f>
        <v>0</v>
      </c>
      <c r="R181" s="63">
        <f>VLOOKUP(F181,Steuerung!$A$17:$B$500,2,FALSE)</f>
        <v>0</v>
      </c>
      <c r="S181" s="4">
        <f t="shared" si="35"/>
        <v>0</v>
      </c>
      <c r="T181" s="4">
        <f t="shared" si="36"/>
        <v>0</v>
      </c>
      <c r="U181" s="112" t="e">
        <f t="shared" si="37"/>
        <v>#DIV/0!</v>
      </c>
      <c r="V181" s="112" t="e">
        <f t="shared" si="38"/>
        <v>#DIV/0!</v>
      </c>
      <c r="W181" s="112" t="e">
        <f t="shared" si="30"/>
        <v>#DIV/0!</v>
      </c>
    </row>
    <row r="182" spans="1:23" x14ac:dyDescent="0.2">
      <c r="A182" s="48" t="s">
        <v>1247</v>
      </c>
      <c r="B182" s="48" t="s">
        <v>793</v>
      </c>
      <c r="C182" s="48"/>
      <c r="D182" s="48" t="s">
        <v>875</v>
      </c>
      <c r="E182" s="48" t="s">
        <v>179</v>
      </c>
      <c r="F182" s="48" t="s">
        <v>179</v>
      </c>
      <c r="G182" s="48" t="s">
        <v>876</v>
      </c>
      <c r="H182" s="91">
        <v>44.23</v>
      </c>
      <c r="I182" s="7">
        <f>VLOOKUP(E182,Steuerung!$A$17:$E$500,5,FALSE)</f>
        <v>2</v>
      </c>
      <c r="J182" s="73">
        <f>VLOOKUP(E182,Steuerung!$A$17:$F$500,6,FALSE)</f>
        <v>58.333333333333329</v>
      </c>
      <c r="K182" s="7">
        <f>VLOOKUP(F182,Steuerung!$A$17:$G$500,7,FALSE)</f>
        <v>2</v>
      </c>
      <c r="L182" s="7">
        <f>VLOOKUP(F182,Steuerung!$A$17:$H$500,8,FALSE)</f>
        <v>46</v>
      </c>
      <c r="M182" s="73">
        <f t="shared" si="26"/>
        <v>104.33333333333333</v>
      </c>
      <c r="N182" s="91">
        <f t="shared" si="27"/>
        <v>4614.663333333333</v>
      </c>
      <c r="O182" s="91">
        <f t="shared" si="28"/>
        <v>2580.083333333333</v>
      </c>
      <c r="P182" s="91">
        <f t="shared" si="29"/>
        <v>2034.58</v>
      </c>
      <c r="Q182" s="63">
        <f>VLOOKUP(E182,Steuerung!$A$17:$B$500,2,FALSE)</f>
        <v>0</v>
      </c>
      <c r="R182" s="63">
        <f>VLOOKUP(F182,Steuerung!$A$17:$B$500,2,FALSE)</f>
        <v>0</v>
      </c>
      <c r="S182" s="4">
        <f t="shared" si="35"/>
        <v>0</v>
      </c>
      <c r="T182" s="4">
        <f t="shared" si="36"/>
        <v>0</v>
      </c>
      <c r="U182" s="112" t="e">
        <f t="shared" si="37"/>
        <v>#DIV/0!</v>
      </c>
      <c r="V182" s="112" t="e">
        <f t="shared" si="38"/>
        <v>#DIV/0!</v>
      </c>
      <c r="W182" s="112" t="e">
        <f t="shared" si="30"/>
        <v>#DIV/0!</v>
      </c>
    </row>
    <row r="183" spans="1:23" x14ac:dyDescent="0.2">
      <c r="A183" s="48" t="s">
        <v>1247</v>
      </c>
      <c r="B183" s="48" t="s">
        <v>793</v>
      </c>
      <c r="C183" s="48"/>
      <c r="D183" s="48" t="s">
        <v>875</v>
      </c>
      <c r="E183" s="48" t="s">
        <v>179</v>
      </c>
      <c r="F183" s="48" t="s">
        <v>179</v>
      </c>
      <c r="G183" s="48" t="s">
        <v>1334</v>
      </c>
      <c r="H183" s="91">
        <v>46.93</v>
      </c>
      <c r="I183" s="7">
        <f>VLOOKUP(E183,Steuerung!$A$17:$E$500,5,FALSE)</f>
        <v>2</v>
      </c>
      <c r="J183" s="73">
        <f>VLOOKUP(E183,Steuerung!$A$17:$F$500,6,FALSE)</f>
        <v>58.333333333333329</v>
      </c>
      <c r="K183" s="7">
        <f>VLOOKUP(F183,Steuerung!$A$17:$G$500,7,FALSE)</f>
        <v>2</v>
      </c>
      <c r="L183" s="7">
        <f>VLOOKUP(F183,Steuerung!$A$17:$H$500,8,FALSE)</f>
        <v>46</v>
      </c>
      <c r="M183" s="73">
        <f t="shared" si="26"/>
        <v>104.33333333333333</v>
      </c>
      <c r="N183" s="91">
        <f t="shared" si="27"/>
        <v>4896.3633333333328</v>
      </c>
      <c r="O183" s="91">
        <f t="shared" si="28"/>
        <v>2737.583333333333</v>
      </c>
      <c r="P183" s="91">
        <f t="shared" si="29"/>
        <v>2158.7800000000002</v>
      </c>
      <c r="Q183" s="63">
        <f>VLOOKUP(E183,Steuerung!$A$17:$B$500,2,FALSE)</f>
        <v>0</v>
      </c>
      <c r="R183" s="63">
        <f>VLOOKUP(F183,Steuerung!$A$17:$B$500,2,FALSE)</f>
        <v>0</v>
      </c>
      <c r="S183" s="4">
        <f t="shared" si="35"/>
        <v>0</v>
      </c>
      <c r="T183" s="4">
        <f t="shared" si="36"/>
        <v>0</v>
      </c>
      <c r="U183" s="112" t="e">
        <f t="shared" si="37"/>
        <v>#DIV/0!</v>
      </c>
      <c r="V183" s="112" t="e">
        <f t="shared" si="38"/>
        <v>#DIV/0!</v>
      </c>
      <c r="W183" s="112" t="e">
        <f t="shared" si="30"/>
        <v>#DIV/0!</v>
      </c>
    </row>
    <row r="184" spans="1:23" x14ac:dyDescent="0.2">
      <c r="A184" s="48" t="s">
        <v>3804</v>
      </c>
      <c r="B184" s="48" t="s">
        <v>1348</v>
      </c>
      <c r="C184" s="48"/>
      <c r="D184" s="48" t="s">
        <v>907</v>
      </c>
      <c r="E184" s="48" t="s">
        <v>250</v>
      </c>
      <c r="F184" s="48" t="s">
        <v>250</v>
      </c>
      <c r="G184" s="48" t="s">
        <v>1117</v>
      </c>
      <c r="H184" s="91">
        <v>16.62</v>
      </c>
      <c r="I184" s="7">
        <f>VLOOKUP(E184,Steuerung!$A$17:$E$500,5,FALSE)</f>
        <v>1</v>
      </c>
      <c r="J184" s="73">
        <f>VLOOKUP(E184,Steuerung!$A$17:$F$500,6,FALSE)</f>
        <v>29.166666666666657</v>
      </c>
      <c r="K184" s="7">
        <f>VLOOKUP(F184,Steuerung!$A$17:$G$500,7,FALSE)</f>
        <v>1</v>
      </c>
      <c r="L184" s="7">
        <f>VLOOKUP(F184,Steuerung!$A$17:$H$500,8,FALSE)</f>
        <v>23</v>
      </c>
      <c r="M184" s="73">
        <f t="shared" si="26"/>
        <v>52.166666666666657</v>
      </c>
      <c r="N184" s="91">
        <f t="shared" si="27"/>
        <v>867.00999999999988</v>
      </c>
      <c r="O184" s="91">
        <f t="shared" si="28"/>
        <v>484.74999999999989</v>
      </c>
      <c r="P184" s="91">
        <f t="shared" si="29"/>
        <v>382.26000000000005</v>
      </c>
      <c r="Q184" s="63">
        <f>VLOOKUP(E184,Steuerung!$A$17:$B$500,2,FALSE)</f>
        <v>0</v>
      </c>
      <c r="R184" s="63">
        <f>VLOOKUP(F184,Steuerung!$A$17:$B$500,2,FALSE)</f>
        <v>0</v>
      </c>
      <c r="S184" s="4">
        <f t="shared" si="35"/>
        <v>0</v>
      </c>
      <c r="T184" s="4">
        <f t="shared" si="36"/>
        <v>0</v>
      </c>
      <c r="U184" s="112" t="e">
        <f t="shared" si="37"/>
        <v>#DIV/0!</v>
      </c>
      <c r="V184" s="112" t="e">
        <f t="shared" si="38"/>
        <v>#DIV/0!</v>
      </c>
      <c r="W184" s="112" t="e">
        <f t="shared" si="30"/>
        <v>#DIV/0!</v>
      </c>
    </row>
    <row r="185" spans="1:23" x14ac:dyDescent="0.2">
      <c r="A185" s="48" t="s">
        <v>2212</v>
      </c>
      <c r="B185" s="48" t="s">
        <v>1348</v>
      </c>
      <c r="C185" s="48"/>
      <c r="D185" s="48" t="s">
        <v>907</v>
      </c>
      <c r="E185" s="48" t="s">
        <v>250</v>
      </c>
      <c r="F185" s="48" t="s">
        <v>250</v>
      </c>
      <c r="G185" s="48" t="s">
        <v>1334</v>
      </c>
      <c r="H185" s="91">
        <v>46.55</v>
      </c>
      <c r="I185" s="7">
        <f>VLOOKUP(E185,Steuerung!$A$17:$E$500,5,FALSE)</f>
        <v>1</v>
      </c>
      <c r="J185" s="73">
        <f>VLOOKUP(E185,Steuerung!$A$17:$F$500,6,FALSE)</f>
        <v>29.166666666666657</v>
      </c>
      <c r="K185" s="7">
        <f>VLOOKUP(F185,Steuerung!$A$17:$G$500,7,FALSE)</f>
        <v>1</v>
      </c>
      <c r="L185" s="7">
        <f>VLOOKUP(F185,Steuerung!$A$17:$H$500,8,FALSE)</f>
        <v>23</v>
      </c>
      <c r="M185" s="73">
        <f t="shared" si="26"/>
        <v>52.166666666666657</v>
      </c>
      <c r="N185" s="91">
        <f t="shared" si="27"/>
        <v>2428.3583333333327</v>
      </c>
      <c r="O185" s="91">
        <f t="shared" si="28"/>
        <v>1357.7083333333328</v>
      </c>
      <c r="P185" s="91">
        <f t="shared" si="29"/>
        <v>1070.6499999999999</v>
      </c>
      <c r="Q185" s="63">
        <f>VLOOKUP(E185,Steuerung!$A$17:$B$500,2,FALSE)</f>
        <v>0</v>
      </c>
      <c r="R185" s="63">
        <f>VLOOKUP(F185,Steuerung!$A$17:$B$500,2,FALSE)</f>
        <v>0</v>
      </c>
      <c r="S185" s="4">
        <f t="shared" si="35"/>
        <v>0</v>
      </c>
      <c r="T185" s="4">
        <f t="shared" si="36"/>
        <v>0</v>
      </c>
      <c r="U185" s="112" t="e">
        <f t="shared" si="37"/>
        <v>#DIV/0!</v>
      </c>
      <c r="V185" s="112" t="e">
        <f t="shared" si="38"/>
        <v>#DIV/0!</v>
      </c>
      <c r="W185" s="112" t="e">
        <f t="shared" si="30"/>
        <v>#DIV/0!</v>
      </c>
    </row>
    <row r="186" spans="1:23" x14ac:dyDescent="0.2">
      <c r="A186" s="48" t="s">
        <v>3805</v>
      </c>
      <c r="B186" s="48" t="s">
        <v>1348</v>
      </c>
      <c r="C186" s="48"/>
      <c r="D186" s="48" t="s">
        <v>907</v>
      </c>
      <c r="E186" s="48" t="s">
        <v>250</v>
      </c>
      <c r="F186" s="48" t="s">
        <v>250</v>
      </c>
      <c r="G186" s="48" t="s">
        <v>1117</v>
      </c>
      <c r="H186" s="91">
        <v>16.38</v>
      </c>
      <c r="I186" s="7">
        <f>VLOOKUP(E186,Steuerung!$A$17:$E$500,5,FALSE)</f>
        <v>1</v>
      </c>
      <c r="J186" s="73">
        <f>VLOOKUP(E186,Steuerung!$A$17:$F$500,6,FALSE)</f>
        <v>29.166666666666657</v>
      </c>
      <c r="K186" s="7">
        <f>VLOOKUP(F186,Steuerung!$A$17:$G$500,7,FALSE)</f>
        <v>1</v>
      </c>
      <c r="L186" s="7">
        <f>VLOOKUP(F186,Steuerung!$A$17:$H$500,8,FALSE)</f>
        <v>23</v>
      </c>
      <c r="M186" s="73">
        <f t="shared" si="26"/>
        <v>52.166666666666657</v>
      </c>
      <c r="N186" s="91">
        <f t="shared" si="27"/>
        <v>854.48999999999978</v>
      </c>
      <c r="O186" s="91">
        <f t="shared" si="28"/>
        <v>477.74999999999983</v>
      </c>
      <c r="P186" s="91">
        <f t="shared" si="29"/>
        <v>376.73999999999995</v>
      </c>
      <c r="Q186" s="63">
        <f>VLOOKUP(E186,Steuerung!$A$17:$B$500,2,FALSE)</f>
        <v>0</v>
      </c>
      <c r="R186" s="63">
        <f>VLOOKUP(F186,Steuerung!$A$17:$B$500,2,FALSE)</f>
        <v>0</v>
      </c>
      <c r="S186" s="4">
        <f t="shared" si="35"/>
        <v>0</v>
      </c>
      <c r="T186" s="4">
        <f t="shared" si="36"/>
        <v>0</v>
      </c>
      <c r="U186" s="112" t="e">
        <f t="shared" si="37"/>
        <v>#DIV/0!</v>
      </c>
      <c r="V186" s="112" t="e">
        <f t="shared" si="38"/>
        <v>#DIV/0!</v>
      </c>
      <c r="W186" s="112" t="e">
        <f t="shared" si="30"/>
        <v>#DIV/0!</v>
      </c>
    </row>
    <row r="187" spans="1:23" x14ac:dyDescent="0.2">
      <c r="A187" s="48" t="s">
        <v>3806</v>
      </c>
      <c r="B187" s="2" t="s">
        <v>1227</v>
      </c>
      <c r="C187" s="2"/>
      <c r="D187" s="48" t="s">
        <v>902</v>
      </c>
      <c r="E187" s="48" t="s">
        <v>203</v>
      </c>
      <c r="F187" s="48" t="s">
        <v>119</v>
      </c>
      <c r="G187" s="48" t="s">
        <v>1334</v>
      </c>
      <c r="H187" s="91">
        <v>48.17</v>
      </c>
      <c r="I187" s="7">
        <f>VLOOKUP(E187,Steuerung!$A$17:$E$500,5,FALSE)</f>
        <v>5</v>
      </c>
      <c r="J187" s="73">
        <f>VLOOKUP(E187,Steuerung!$A$17:$F$500,6,FALSE)</f>
        <v>137.33333333333334</v>
      </c>
      <c r="K187" s="7">
        <f>VLOOKUP(F187,Steuerung!$A$17:$G$500,7,FALSE)</f>
        <v>0</v>
      </c>
      <c r="L187" s="7">
        <f>VLOOKUP(F187,Steuerung!$A$17:$H$500,8,FALSE)</f>
        <v>0</v>
      </c>
      <c r="M187" s="73">
        <f t="shared" si="26"/>
        <v>137.33333333333334</v>
      </c>
      <c r="N187" s="91">
        <f t="shared" si="27"/>
        <v>6615.3466666666673</v>
      </c>
      <c r="O187" s="91">
        <f t="shared" si="28"/>
        <v>6615.3466666666673</v>
      </c>
      <c r="P187" s="91">
        <f t="shared" si="29"/>
        <v>0</v>
      </c>
      <c r="Q187" s="63">
        <f>VLOOKUP(E187,Steuerung!$A$17:$B$500,2,FALSE)</f>
        <v>0</v>
      </c>
      <c r="R187" s="63">
        <f>VLOOKUP(F187,Steuerung!$A$17:$B$500,2,FALSE)</f>
        <v>0</v>
      </c>
      <c r="S187" s="4">
        <f t="shared" si="35"/>
        <v>0</v>
      </c>
      <c r="T187" s="4">
        <f t="shared" si="36"/>
        <v>0</v>
      </c>
      <c r="U187" s="112" t="e">
        <f t="shared" si="37"/>
        <v>#DIV/0!</v>
      </c>
      <c r="V187" s="112">
        <f t="shared" si="38"/>
        <v>0</v>
      </c>
      <c r="W187" s="112" t="e">
        <f t="shared" si="30"/>
        <v>#DIV/0!</v>
      </c>
    </row>
    <row r="188" spans="1:23" x14ac:dyDescent="0.2">
      <c r="A188" s="48" t="s">
        <v>3807</v>
      </c>
      <c r="B188" s="48" t="s">
        <v>1348</v>
      </c>
      <c r="C188" s="48"/>
      <c r="D188" s="48" t="s">
        <v>907</v>
      </c>
      <c r="E188" s="48" t="s">
        <v>250</v>
      </c>
      <c r="F188" s="48" t="s">
        <v>250</v>
      </c>
      <c r="G188" s="48" t="s">
        <v>1334</v>
      </c>
      <c r="H188" s="91">
        <v>22.16</v>
      </c>
      <c r="I188" s="7">
        <f>VLOOKUP(E188,Steuerung!$A$17:$E$500,5,FALSE)</f>
        <v>1</v>
      </c>
      <c r="J188" s="73">
        <f>VLOOKUP(E188,Steuerung!$A$17:$F$500,6,FALSE)</f>
        <v>29.166666666666657</v>
      </c>
      <c r="K188" s="7">
        <f>VLOOKUP(F188,Steuerung!$A$17:$G$500,7,FALSE)</f>
        <v>1</v>
      </c>
      <c r="L188" s="7">
        <f>VLOOKUP(F188,Steuerung!$A$17:$H$500,8,FALSE)</f>
        <v>23</v>
      </c>
      <c r="M188" s="73">
        <f t="shared" si="26"/>
        <v>52.166666666666657</v>
      </c>
      <c r="N188" s="91">
        <f t="shared" si="27"/>
        <v>1156.0133333333331</v>
      </c>
      <c r="O188" s="91">
        <f t="shared" si="28"/>
        <v>646.33333333333314</v>
      </c>
      <c r="P188" s="91">
        <f t="shared" si="29"/>
        <v>509.68</v>
      </c>
      <c r="Q188" s="63">
        <f>VLOOKUP(E188,Steuerung!$A$17:$B$500,2,FALSE)</f>
        <v>0</v>
      </c>
      <c r="R188" s="63">
        <f>VLOOKUP(F188,Steuerung!$A$17:$B$500,2,FALSE)</f>
        <v>0</v>
      </c>
      <c r="S188" s="4">
        <f t="shared" si="35"/>
        <v>0</v>
      </c>
      <c r="T188" s="4">
        <f t="shared" si="36"/>
        <v>0</v>
      </c>
      <c r="U188" s="112" t="e">
        <f t="shared" si="37"/>
        <v>#DIV/0!</v>
      </c>
      <c r="V188" s="112" t="e">
        <f t="shared" si="38"/>
        <v>#DIV/0!</v>
      </c>
      <c r="W188" s="112" t="e">
        <f t="shared" si="30"/>
        <v>#DIV/0!</v>
      </c>
    </row>
    <row r="189" spans="1:23" x14ac:dyDescent="0.2">
      <c r="A189" s="48" t="s">
        <v>3808</v>
      </c>
      <c r="B189" s="2" t="s">
        <v>1227</v>
      </c>
      <c r="C189" s="2"/>
      <c r="D189" s="48" t="s">
        <v>902</v>
      </c>
      <c r="E189" s="48" t="s">
        <v>203</v>
      </c>
      <c r="F189" s="48" t="s">
        <v>119</v>
      </c>
      <c r="G189" s="48" t="s">
        <v>1334</v>
      </c>
      <c r="H189" s="91">
        <v>48.17</v>
      </c>
      <c r="I189" s="7">
        <f>VLOOKUP(E189,Steuerung!$A$17:$E$500,5,FALSE)</f>
        <v>5</v>
      </c>
      <c r="J189" s="73">
        <f>VLOOKUP(E189,Steuerung!$A$17:$F$500,6,FALSE)</f>
        <v>137.33333333333334</v>
      </c>
      <c r="K189" s="7">
        <f>VLOOKUP(F189,Steuerung!$A$17:$G$500,7,FALSE)</f>
        <v>0</v>
      </c>
      <c r="L189" s="7">
        <f>VLOOKUP(F189,Steuerung!$A$17:$H$500,8,FALSE)</f>
        <v>0</v>
      </c>
      <c r="M189" s="73">
        <f t="shared" si="26"/>
        <v>137.33333333333334</v>
      </c>
      <c r="N189" s="91">
        <f t="shared" si="27"/>
        <v>6615.3466666666673</v>
      </c>
      <c r="O189" s="91">
        <f t="shared" si="28"/>
        <v>6615.3466666666673</v>
      </c>
      <c r="P189" s="91">
        <f t="shared" si="29"/>
        <v>0</v>
      </c>
      <c r="Q189" s="63">
        <f>VLOOKUP(E189,Steuerung!$A$17:$B$500,2,FALSE)</f>
        <v>0</v>
      </c>
      <c r="R189" s="63">
        <f>VLOOKUP(F189,Steuerung!$A$17:$B$500,2,FALSE)</f>
        <v>0</v>
      </c>
      <c r="S189" s="4">
        <f t="shared" si="35"/>
        <v>0</v>
      </c>
      <c r="T189" s="4">
        <f t="shared" si="36"/>
        <v>0</v>
      </c>
      <c r="U189" s="112" t="e">
        <f t="shared" si="37"/>
        <v>#DIV/0!</v>
      </c>
      <c r="V189" s="112">
        <f t="shared" si="38"/>
        <v>0</v>
      </c>
      <c r="W189" s="112" t="e">
        <f t="shared" si="30"/>
        <v>#DIV/0!</v>
      </c>
    </row>
    <row r="190" spans="1:23" x14ac:dyDescent="0.2">
      <c r="A190" s="48" t="s">
        <v>3809</v>
      </c>
      <c r="B190" s="48" t="s">
        <v>1348</v>
      </c>
      <c r="C190" s="48"/>
      <c r="D190" s="48" t="s">
        <v>907</v>
      </c>
      <c r="E190" s="48" t="s">
        <v>250</v>
      </c>
      <c r="F190" s="48" t="s">
        <v>250</v>
      </c>
      <c r="G190" s="48" t="s">
        <v>1334</v>
      </c>
      <c r="H190" s="91">
        <v>16.62</v>
      </c>
      <c r="I190" s="7">
        <f>VLOOKUP(E190,Steuerung!$A$17:$E$500,5,FALSE)</f>
        <v>1</v>
      </c>
      <c r="J190" s="73">
        <f>VLOOKUP(E190,Steuerung!$A$17:$F$500,6,FALSE)</f>
        <v>29.166666666666657</v>
      </c>
      <c r="K190" s="7">
        <f>VLOOKUP(F190,Steuerung!$A$17:$G$500,7,FALSE)</f>
        <v>1</v>
      </c>
      <c r="L190" s="7">
        <f>VLOOKUP(F190,Steuerung!$A$17:$H$500,8,FALSE)</f>
        <v>23</v>
      </c>
      <c r="M190" s="73">
        <f t="shared" si="26"/>
        <v>52.166666666666657</v>
      </c>
      <c r="N190" s="91">
        <f t="shared" si="27"/>
        <v>867.00999999999988</v>
      </c>
      <c r="O190" s="91">
        <f t="shared" si="28"/>
        <v>484.74999999999989</v>
      </c>
      <c r="P190" s="91">
        <f t="shared" si="29"/>
        <v>382.26000000000005</v>
      </c>
      <c r="Q190" s="63">
        <f>VLOOKUP(E190,Steuerung!$A$17:$B$500,2,FALSE)</f>
        <v>0</v>
      </c>
      <c r="R190" s="63">
        <f>VLOOKUP(F190,Steuerung!$A$17:$B$500,2,FALSE)</f>
        <v>0</v>
      </c>
      <c r="S190" s="4">
        <f t="shared" si="35"/>
        <v>0</v>
      </c>
      <c r="T190" s="4">
        <f t="shared" si="36"/>
        <v>0</v>
      </c>
      <c r="U190" s="112" t="e">
        <f t="shared" si="37"/>
        <v>#DIV/0!</v>
      </c>
      <c r="V190" s="112" t="e">
        <f t="shared" si="38"/>
        <v>#DIV/0!</v>
      </c>
      <c r="W190" s="112" t="e">
        <f t="shared" si="30"/>
        <v>#DIV/0!</v>
      </c>
    </row>
    <row r="191" spans="1:23" x14ac:dyDescent="0.2">
      <c r="A191" s="48" t="s">
        <v>3810</v>
      </c>
      <c r="B191" s="2" t="s">
        <v>1227</v>
      </c>
      <c r="C191" s="2"/>
      <c r="D191" s="48" t="s">
        <v>902</v>
      </c>
      <c r="E191" s="48" t="s">
        <v>203</v>
      </c>
      <c r="F191" s="48" t="s">
        <v>195</v>
      </c>
      <c r="G191" s="48" t="s">
        <v>1334</v>
      </c>
      <c r="H191" s="91">
        <v>57.58</v>
      </c>
      <c r="I191" s="7">
        <f>VLOOKUP(E191,Steuerung!$A$17:$E$500,5,FALSE)</f>
        <v>5</v>
      </c>
      <c r="J191" s="73">
        <f>VLOOKUP(E191,Steuerung!$A$17:$F$500,6,FALSE)</f>
        <v>137.33333333333334</v>
      </c>
      <c r="K191" s="7" t="str">
        <f>VLOOKUP(F191,Steuerung!$A$17:$G$500,7,FALSE)</f>
        <v>m</v>
      </c>
      <c r="L191" s="7">
        <f>VLOOKUP(F191,Steuerung!$A$17:$H$500,8,FALSE)</f>
        <v>5.3</v>
      </c>
      <c r="M191" s="73">
        <f t="shared" si="26"/>
        <v>142.63333333333335</v>
      </c>
      <c r="N191" s="91">
        <f t="shared" si="27"/>
        <v>8212.8273333333345</v>
      </c>
      <c r="O191" s="91">
        <f t="shared" si="28"/>
        <v>7907.6533333333336</v>
      </c>
      <c r="P191" s="91">
        <f t="shared" si="29"/>
        <v>305.17399999999998</v>
      </c>
      <c r="Q191" s="63">
        <f>VLOOKUP(E191,Steuerung!$A$17:$B$500,2,FALSE)</f>
        <v>0</v>
      </c>
      <c r="R191" s="63">
        <f>VLOOKUP(F191,Steuerung!$A$17:$B$500,2,FALSE)</f>
        <v>0</v>
      </c>
      <c r="S191" s="4">
        <f t="shared" si="35"/>
        <v>0</v>
      </c>
      <c r="T191" s="4">
        <f t="shared" si="36"/>
        <v>0</v>
      </c>
      <c r="U191" s="112" t="e">
        <f t="shared" si="37"/>
        <v>#DIV/0!</v>
      </c>
      <c r="V191" s="112" t="e">
        <f t="shared" si="38"/>
        <v>#DIV/0!</v>
      </c>
      <c r="W191" s="112" t="e">
        <f t="shared" si="30"/>
        <v>#DIV/0!</v>
      </c>
    </row>
    <row r="192" spans="1:23" x14ac:dyDescent="0.2">
      <c r="A192" s="48" t="s">
        <v>3811</v>
      </c>
      <c r="B192" s="2" t="s">
        <v>1227</v>
      </c>
      <c r="C192" s="2"/>
      <c r="D192" s="48" t="s">
        <v>902</v>
      </c>
      <c r="E192" s="48" t="s">
        <v>203</v>
      </c>
      <c r="F192" s="48" t="s">
        <v>119</v>
      </c>
      <c r="G192" s="48" t="s">
        <v>1334</v>
      </c>
      <c r="H192" s="91">
        <v>41.15</v>
      </c>
      <c r="I192" s="7">
        <f>VLOOKUP(E192,Steuerung!$A$17:$E$500,5,FALSE)</f>
        <v>5</v>
      </c>
      <c r="J192" s="73">
        <f>VLOOKUP(E192,Steuerung!$A$17:$F$500,6,FALSE)</f>
        <v>137.33333333333334</v>
      </c>
      <c r="K192" s="7">
        <f>VLOOKUP(F192,Steuerung!$A$17:$G$500,7,FALSE)</f>
        <v>0</v>
      </c>
      <c r="L192" s="7">
        <f>VLOOKUP(F192,Steuerung!$A$17:$H$500,8,FALSE)</f>
        <v>0</v>
      </c>
      <c r="M192" s="73">
        <f t="shared" si="26"/>
        <v>137.33333333333334</v>
      </c>
      <c r="N192" s="91">
        <f t="shared" si="27"/>
        <v>5651.2666666666664</v>
      </c>
      <c r="O192" s="91">
        <f t="shared" si="28"/>
        <v>5651.2666666666664</v>
      </c>
      <c r="P192" s="91">
        <f t="shared" si="29"/>
        <v>0</v>
      </c>
      <c r="Q192" s="63">
        <f>VLOOKUP(E192,Steuerung!$A$17:$B$500,2,FALSE)</f>
        <v>0</v>
      </c>
      <c r="R192" s="63">
        <f>VLOOKUP(F192,Steuerung!$A$17:$B$500,2,FALSE)</f>
        <v>0</v>
      </c>
      <c r="S192" s="4">
        <f t="shared" si="35"/>
        <v>0</v>
      </c>
      <c r="T192" s="4">
        <f t="shared" si="36"/>
        <v>0</v>
      </c>
      <c r="U192" s="112" t="e">
        <f t="shared" si="37"/>
        <v>#DIV/0!</v>
      </c>
      <c r="V192" s="112">
        <f t="shared" si="38"/>
        <v>0</v>
      </c>
      <c r="W192" s="112" t="e">
        <f t="shared" si="30"/>
        <v>#DIV/0!</v>
      </c>
    </row>
    <row r="193" spans="1:23" x14ac:dyDescent="0.2">
      <c r="A193" s="48" t="s">
        <v>1249</v>
      </c>
      <c r="B193" s="48" t="s">
        <v>793</v>
      </c>
      <c r="C193" s="48"/>
      <c r="D193" s="48" t="s">
        <v>875</v>
      </c>
      <c r="E193" s="48" t="s">
        <v>179</v>
      </c>
      <c r="F193" s="48" t="s">
        <v>179</v>
      </c>
      <c r="G193" s="48" t="s">
        <v>1117</v>
      </c>
      <c r="H193" s="91">
        <v>44.7</v>
      </c>
      <c r="I193" s="7">
        <f>VLOOKUP(E193,Steuerung!$A$17:$E$500,5,FALSE)</f>
        <v>2</v>
      </c>
      <c r="J193" s="73">
        <f>VLOOKUP(E193,Steuerung!$A$17:$F$500,6,FALSE)</f>
        <v>58.333333333333329</v>
      </c>
      <c r="K193" s="7">
        <f>VLOOKUP(F193,Steuerung!$A$17:$G$500,7,FALSE)</f>
        <v>2</v>
      </c>
      <c r="L193" s="7">
        <f>VLOOKUP(F193,Steuerung!$A$17:$H$500,8,FALSE)</f>
        <v>46</v>
      </c>
      <c r="M193" s="73">
        <f t="shared" si="26"/>
        <v>104.33333333333333</v>
      </c>
      <c r="N193" s="91">
        <f t="shared" si="27"/>
        <v>4663.7</v>
      </c>
      <c r="O193" s="91">
        <f t="shared" si="28"/>
        <v>2607.5</v>
      </c>
      <c r="P193" s="91">
        <f t="shared" si="29"/>
        <v>2056.2000000000003</v>
      </c>
      <c r="Q193" s="63">
        <f>VLOOKUP(E193,Steuerung!$A$17:$B$500,2,FALSE)</f>
        <v>0</v>
      </c>
      <c r="R193" s="63">
        <f>VLOOKUP(F193,Steuerung!$A$17:$B$500,2,FALSE)</f>
        <v>0</v>
      </c>
      <c r="S193" s="4">
        <f t="shared" si="35"/>
        <v>0</v>
      </c>
      <c r="T193" s="4">
        <f t="shared" si="36"/>
        <v>0</v>
      </c>
      <c r="U193" s="112" t="e">
        <f t="shared" si="37"/>
        <v>#DIV/0!</v>
      </c>
      <c r="V193" s="112" t="e">
        <f t="shared" si="38"/>
        <v>#DIV/0!</v>
      </c>
      <c r="W193" s="112" t="e">
        <f t="shared" si="30"/>
        <v>#DIV/0!</v>
      </c>
    </row>
    <row r="194" spans="1:23" x14ac:dyDescent="0.2">
      <c r="A194" s="48" t="s">
        <v>3812</v>
      </c>
      <c r="B194" s="48" t="s">
        <v>1348</v>
      </c>
      <c r="C194" s="48"/>
      <c r="D194" s="48" t="s">
        <v>907</v>
      </c>
      <c r="E194" s="48" t="s">
        <v>250</v>
      </c>
      <c r="F194" s="48" t="s">
        <v>250</v>
      </c>
      <c r="G194" s="48" t="s">
        <v>1117</v>
      </c>
      <c r="H194" s="91">
        <v>34.450000000000003</v>
      </c>
      <c r="I194" s="7">
        <f>VLOOKUP(E194,Steuerung!$A$17:$E$500,5,FALSE)</f>
        <v>1</v>
      </c>
      <c r="J194" s="73">
        <f>VLOOKUP(E194,Steuerung!$A$17:$F$500,6,FALSE)</f>
        <v>29.166666666666657</v>
      </c>
      <c r="K194" s="7">
        <f>VLOOKUP(F194,Steuerung!$A$17:$G$500,7,FALSE)</f>
        <v>1</v>
      </c>
      <c r="L194" s="7">
        <f>VLOOKUP(F194,Steuerung!$A$17:$H$500,8,FALSE)</f>
        <v>23</v>
      </c>
      <c r="M194" s="73">
        <f t="shared" si="26"/>
        <v>52.166666666666657</v>
      </c>
      <c r="N194" s="91">
        <f t="shared" si="27"/>
        <v>1797.1416666666664</v>
      </c>
      <c r="O194" s="91">
        <f t="shared" si="28"/>
        <v>1004.7916666666664</v>
      </c>
      <c r="P194" s="91">
        <f t="shared" si="29"/>
        <v>792.35</v>
      </c>
      <c r="Q194" s="63">
        <f>VLOOKUP(E194,Steuerung!$A$17:$B$500,2,FALSE)</f>
        <v>0</v>
      </c>
      <c r="R194" s="63">
        <f>VLOOKUP(F194,Steuerung!$A$17:$B$500,2,FALSE)</f>
        <v>0</v>
      </c>
      <c r="S194" s="4">
        <f t="shared" si="35"/>
        <v>0</v>
      </c>
      <c r="T194" s="4">
        <f t="shared" si="36"/>
        <v>0</v>
      </c>
      <c r="U194" s="112" t="e">
        <f t="shared" si="37"/>
        <v>#DIV/0!</v>
      </c>
      <c r="V194" s="112" t="e">
        <f t="shared" si="38"/>
        <v>#DIV/0!</v>
      </c>
      <c r="W194" s="112" t="e">
        <f t="shared" si="30"/>
        <v>#DIV/0!</v>
      </c>
    </row>
    <row r="195" spans="1:23" x14ac:dyDescent="0.2">
      <c r="A195" s="48" t="s">
        <v>3813</v>
      </c>
      <c r="B195" s="48" t="s">
        <v>1406</v>
      </c>
      <c r="C195" s="48"/>
      <c r="D195" s="48" t="s">
        <v>884</v>
      </c>
      <c r="E195" s="48" t="s">
        <v>138</v>
      </c>
      <c r="F195" s="48" t="s">
        <v>138</v>
      </c>
      <c r="G195" s="48" t="s">
        <v>1020</v>
      </c>
      <c r="H195" s="91">
        <v>59.48</v>
      </c>
      <c r="I195" s="7">
        <f>VLOOKUP(E195,Steuerung!$A$17:$E$500,5,FALSE)</f>
        <v>0</v>
      </c>
      <c r="J195" s="73">
        <f>VLOOKUP(E195,Steuerung!$A$17:$F$500,6,FALSE)</f>
        <v>0</v>
      </c>
      <c r="K195" s="7">
        <f>VLOOKUP(F195,Steuerung!$A$17:$G$500,7,FALSE)</f>
        <v>0</v>
      </c>
      <c r="L195" s="7">
        <f>VLOOKUP(F195,Steuerung!$A$17:$H$500,8,FALSE)</f>
        <v>0</v>
      </c>
      <c r="M195" s="73">
        <f t="shared" si="26"/>
        <v>0</v>
      </c>
      <c r="N195" s="91">
        <f t="shared" si="27"/>
        <v>0</v>
      </c>
      <c r="O195" s="91">
        <f t="shared" si="28"/>
        <v>0</v>
      </c>
      <c r="P195" s="91">
        <f t="shared" si="29"/>
        <v>0</v>
      </c>
      <c r="Q195" s="63">
        <f>VLOOKUP(E195,Steuerung!$A$17:$B$500,2,FALSE)</f>
        <v>0</v>
      </c>
      <c r="R195" s="63">
        <f>VLOOKUP(F195,Steuerung!$A$17:$B$500,2,FALSE)</f>
        <v>0</v>
      </c>
      <c r="S195" s="4">
        <f t="shared" si="35"/>
        <v>0</v>
      </c>
      <c r="T195" s="4">
        <f t="shared" si="36"/>
        <v>0</v>
      </c>
      <c r="U195" s="112">
        <f t="shared" si="37"/>
        <v>0</v>
      </c>
      <c r="V195" s="112">
        <f t="shared" si="38"/>
        <v>0</v>
      </c>
      <c r="W195" s="112">
        <f t="shared" si="30"/>
        <v>0</v>
      </c>
    </row>
    <row r="196" spans="1:23" x14ac:dyDescent="0.2">
      <c r="A196" s="48" t="s">
        <v>3814</v>
      </c>
      <c r="B196" s="48" t="s">
        <v>1348</v>
      </c>
      <c r="C196" s="48"/>
      <c r="D196" s="48" t="s">
        <v>907</v>
      </c>
      <c r="E196" s="48" t="s">
        <v>250</v>
      </c>
      <c r="F196" s="48" t="s">
        <v>250</v>
      </c>
      <c r="G196" s="48" t="s">
        <v>1117</v>
      </c>
      <c r="H196" s="91">
        <v>16.62</v>
      </c>
      <c r="I196" s="7">
        <f>VLOOKUP(E196,Steuerung!$A$17:$E$500,5,FALSE)</f>
        <v>1</v>
      </c>
      <c r="J196" s="73">
        <f>VLOOKUP(E196,Steuerung!$A$17:$F$500,6,FALSE)</f>
        <v>29.166666666666657</v>
      </c>
      <c r="K196" s="7">
        <f>VLOOKUP(F196,Steuerung!$A$17:$G$500,7,FALSE)</f>
        <v>1</v>
      </c>
      <c r="L196" s="7">
        <f>VLOOKUP(F196,Steuerung!$A$17:$H$500,8,FALSE)</f>
        <v>23</v>
      </c>
      <c r="M196" s="73">
        <f t="shared" si="26"/>
        <v>52.166666666666657</v>
      </c>
      <c r="N196" s="91">
        <f t="shared" si="27"/>
        <v>867.00999999999988</v>
      </c>
      <c r="O196" s="91">
        <f t="shared" si="28"/>
        <v>484.74999999999989</v>
      </c>
      <c r="P196" s="91">
        <f t="shared" si="29"/>
        <v>382.26000000000005</v>
      </c>
      <c r="Q196" s="63">
        <f>VLOOKUP(E196,Steuerung!$A$17:$B$500,2,FALSE)</f>
        <v>0</v>
      </c>
      <c r="R196" s="63">
        <f>VLOOKUP(F196,Steuerung!$A$17:$B$500,2,FALSE)</f>
        <v>0</v>
      </c>
      <c r="S196" s="4">
        <f t="shared" si="35"/>
        <v>0</v>
      </c>
      <c r="T196" s="4">
        <f t="shared" si="36"/>
        <v>0</v>
      </c>
      <c r="U196" s="112" t="e">
        <f t="shared" si="37"/>
        <v>#DIV/0!</v>
      </c>
      <c r="V196" s="112" t="e">
        <f t="shared" si="38"/>
        <v>#DIV/0!</v>
      </c>
      <c r="W196" s="112" t="e">
        <f t="shared" si="30"/>
        <v>#DIV/0!</v>
      </c>
    </row>
    <row r="197" spans="1:23" x14ac:dyDescent="0.2">
      <c r="A197" s="48" t="s">
        <v>3815</v>
      </c>
      <c r="B197" s="48" t="s">
        <v>1348</v>
      </c>
      <c r="C197" s="48"/>
      <c r="D197" s="48" t="s">
        <v>907</v>
      </c>
      <c r="E197" s="48" t="s">
        <v>250</v>
      </c>
      <c r="F197" s="48" t="s">
        <v>250</v>
      </c>
      <c r="G197" s="48" t="s">
        <v>1117</v>
      </c>
      <c r="H197" s="91">
        <v>16.62</v>
      </c>
      <c r="I197" s="7">
        <f>VLOOKUP(E197,Steuerung!$A$17:$E$500,5,FALSE)</f>
        <v>1</v>
      </c>
      <c r="J197" s="73">
        <f>VLOOKUP(E197,Steuerung!$A$17:$F$500,6,FALSE)</f>
        <v>29.166666666666657</v>
      </c>
      <c r="K197" s="7">
        <f>VLOOKUP(F197,Steuerung!$A$17:$G$500,7,FALSE)</f>
        <v>1</v>
      </c>
      <c r="L197" s="7">
        <f>VLOOKUP(F197,Steuerung!$A$17:$H$500,8,FALSE)</f>
        <v>23</v>
      </c>
      <c r="M197" s="73">
        <f t="shared" si="26"/>
        <v>52.166666666666657</v>
      </c>
      <c r="N197" s="91">
        <f t="shared" si="27"/>
        <v>867.00999999999988</v>
      </c>
      <c r="O197" s="91">
        <f t="shared" si="28"/>
        <v>484.74999999999989</v>
      </c>
      <c r="P197" s="91">
        <f t="shared" si="29"/>
        <v>382.26000000000005</v>
      </c>
      <c r="Q197" s="63">
        <f>VLOOKUP(E197,Steuerung!$A$17:$B$500,2,FALSE)</f>
        <v>0</v>
      </c>
      <c r="R197" s="63">
        <f>VLOOKUP(F197,Steuerung!$A$17:$B$500,2,FALSE)</f>
        <v>0</v>
      </c>
      <c r="S197" s="4">
        <f t="shared" si="35"/>
        <v>0</v>
      </c>
      <c r="T197" s="4">
        <f t="shared" si="36"/>
        <v>0</v>
      </c>
      <c r="U197" s="112" t="e">
        <f t="shared" si="37"/>
        <v>#DIV/0!</v>
      </c>
      <c r="V197" s="112" t="e">
        <f t="shared" si="38"/>
        <v>#DIV/0!</v>
      </c>
      <c r="W197" s="112" t="e">
        <f t="shared" si="30"/>
        <v>#DIV/0!</v>
      </c>
    </row>
    <row r="198" spans="1:23" x14ac:dyDescent="0.2">
      <c r="A198" s="48" t="s">
        <v>1263</v>
      </c>
      <c r="B198" s="48" t="s">
        <v>1348</v>
      </c>
      <c r="C198" s="48"/>
      <c r="D198" s="48" t="s">
        <v>907</v>
      </c>
      <c r="E198" s="48" t="s">
        <v>251</v>
      </c>
      <c r="F198" s="48" t="s">
        <v>251</v>
      </c>
      <c r="G198" s="48" t="s">
        <v>1020</v>
      </c>
      <c r="H198" s="91">
        <v>16.62</v>
      </c>
      <c r="I198" s="7">
        <f>VLOOKUP(E198,Steuerung!$A$17:$E$500,5,FALSE)</f>
        <v>1</v>
      </c>
      <c r="J198" s="73">
        <f>VLOOKUP(E198,Steuerung!$A$17:$F$500,6,FALSE)</f>
        <v>29.166666666666657</v>
      </c>
      <c r="K198" s="7">
        <f>VLOOKUP(F198,Steuerung!$A$17:$G$500,7,FALSE)</f>
        <v>1</v>
      </c>
      <c r="L198" s="7">
        <f>VLOOKUP(F198,Steuerung!$A$17:$H$500,8,FALSE)</f>
        <v>23</v>
      </c>
      <c r="M198" s="73">
        <f t="shared" si="26"/>
        <v>52.166666666666657</v>
      </c>
      <c r="N198" s="91">
        <f t="shared" si="27"/>
        <v>867.00999999999988</v>
      </c>
      <c r="O198" s="91">
        <f t="shared" si="28"/>
        <v>484.74999999999989</v>
      </c>
      <c r="P198" s="91">
        <f t="shared" si="29"/>
        <v>382.26000000000005</v>
      </c>
      <c r="Q198" s="63">
        <f>VLOOKUP(E198,Steuerung!$A$17:$B$500,2,FALSE)</f>
        <v>0</v>
      </c>
      <c r="R198" s="63">
        <f>VLOOKUP(F198,Steuerung!$A$17:$B$500,2,FALSE)</f>
        <v>0</v>
      </c>
      <c r="S198" s="4">
        <f t="shared" si="35"/>
        <v>0</v>
      </c>
      <c r="T198" s="4">
        <f t="shared" si="36"/>
        <v>0</v>
      </c>
      <c r="U198" s="112" t="e">
        <f t="shared" si="37"/>
        <v>#DIV/0!</v>
      </c>
      <c r="V198" s="112" t="e">
        <f t="shared" si="38"/>
        <v>#DIV/0!</v>
      </c>
      <c r="W198" s="112" t="e">
        <f t="shared" si="30"/>
        <v>#DIV/0!</v>
      </c>
    </row>
    <row r="199" spans="1:23" x14ac:dyDescent="0.2">
      <c r="A199" s="48" t="s">
        <v>3816</v>
      </c>
      <c r="B199" s="48" t="s">
        <v>1348</v>
      </c>
      <c r="C199" s="48"/>
      <c r="D199" s="48" t="s">
        <v>907</v>
      </c>
      <c r="E199" s="48" t="s">
        <v>250</v>
      </c>
      <c r="F199" s="48" t="s">
        <v>250</v>
      </c>
      <c r="G199" s="48" t="s">
        <v>1117</v>
      </c>
      <c r="H199" s="91">
        <v>16.62</v>
      </c>
      <c r="I199" s="7">
        <f>VLOOKUP(E199,Steuerung!$A$17:$E$500,5,FALSE)</f>
        <v>1</v>
      </c>
      <c r="J199" s="73">
        <f>VLOOKUP(E199,Steuerung!$A$17:$F$500,6,FALSE)</f>
        <v>29.166666666666657</v>
      </c>
      <c r="K199" s="7">
        <f>VLOOKUP(F199,Steuerung!$A$17:$G$500,7,FALSE)</f>
        <v>1</v>
      </c>
      <c r="L199" s="7">
        <f>VLOOKUP(F199,Steuerung!$A$17:$H$500,8,FALSE)</f>
        <v>23</v>
      </c>
      <c r="M199" s="73">
        <f t="shared" si="26"/>
        <v>52.166666666666657</v>
      </c>
      <c r="N199" s="91">
        <f t="shared" si="27"/>
        <v>867.00999999999988</v>
      </c>
      <c r="O199" s="91">
        <f t="shared" si="28"/>
        <v>484.74999999999989</v>
      </c>
      <c r="P199" s="91">
        <f t="shared" si="29"/>
        <v>382.26000000000005</v>
      </c>
      <c r="Q199" s="63">
        <f>VLOOKUP(E199,Steuerung!$A$17:$B$500,2,FALSE)</f>
        <v>0</v>
      </c>
      <c r="R199" s="63">
        <f>VLOOKUP(F199,Steuerung!$A$17:$B$500,2,FALSE)</f>
        <v>0</v>
      </c>
      <c r="S199" s="4">
        <f t="shared" si="35"/>
        <v>0</v>
      </c>
      <c r="T199" s="4">
        <f t="shared" si="36"/>
        <v>0</v>
      </c>
      <c r="U199" s="112" t="e">
        <f t="shared" si="37"/>
        <v>#DIV/0!</v>
      </c>
      <c r="V199" s="112" t="e">
        <f t="shared" si="38"/>
        <v>#DIV/0!</v>
      </c>
      <c r="W199" s="112" t="e">
        <f t="shared" si="30"/>
        <v>#DIV/0!</v>
      </c>
    </row>
    <row r="200" spans="1:23" x14ac:dyDescent="0.2">
      <c r="A200" s="48" t="s">
        <v>3817</v>
      </c>
      <c r="B200" s="48" t="s">
        <v>1348</v>
      </c>
      <c r="C200" s="48"/>
      <c r="D200" s="48" t="s">
        <v>907</v>
      </c>
      <c r="E200" s="48" t="s">
        <v>250</v>
      </c>
      <c r="F200" s="48" t="s">
        <v>250</v>
      </c>
      <c r="G200" s="48" t="s">
        <v>1117</v>
      </c>
      <c r="H200" s="91">
        <v>42.49</v>
      </c>
      <c r="I200" s="7">
        <f>VLOOKUP(E200,Steuerung!$A$17:$E$500,5,FALSE)</f>
        <v>1</v>
      </c>
      <c r="J200" s="73">
        <f>VLOOKUP(E200,Steuerung!$A$17:$F$500,6,FALSE)</f>
        <v>29.166666666666657</v>
      </c>
      <c r="K200" s="7">
        <f>VLOOKUP(F200,Steuerung!$A$17:$G$500,7,FALSE)</f>
        <v>1</v>
      </c>
      <c r="L200" s="7">
        <f>VLOOKUP(F200,Steuerung!$A$17:$H$500,8,FALSE)</f>
        <v>23</v>
      </c>
      <c r="M200" s="73">
        <f t="shared" si="26"/>
        <v>52.166666666666657</v>
      </c>
      <c r="N200" s="91">
        <f t="shared" si="27"/>
        <v>2216.5616666666665</v>
      </c>
      <c r="O200" s="91">
        <f t="shared" si="28"/>
        <v>1239.2916666666663</v>
      </c>
      <c r="P200" s="91">
        <f t="shared" si="29"/>
        <v>977.2700000000001</v>
      </c>
      <c r="Q200" s="63">
        <f>VLOOKUP(E200,Steuerung!$A$17:$B$500,2,FALSE)</f>
        <v>0</v>
      </c>
      <c r="R200" s="63">
        <f>VLOOKUP(F200,Steuerung!$A$17:$B$500,2,FALSE)</f>
        <v>0</v>
      </c>
      <c r="S200" s="4">
        <f t="shared" si="35"/>
        <v>0</v>
      </c>
      <c r="T200" s="4">
        <f t="shared" si="36"/>
        <v>0</v>
      </c>
      <c r="U200" s="112" t="e">
        <f t="shared" si="37"/>
        <v>#DIV/0!</v>
      </c>
      <c r="V200" s="112" t="e">
        <f t="shared" si="38"/>
        <v>#DIV/0!</v>
      </c>
      <c r="W200" s="112" t="e">
        <f t="shared" si="30"/>
        <v>#DIV/0!</v>
      </c>
    </row>
    <row r="201" spans="1:23" x14ac:dyDescent="0.2">
      <c r="A201" s="48" t="s">
        <v>3818</v>
      </c>
      <c r="B201" s="48" t="s">
        <v>1348</v>
      </c>
      <c r="C201" s="48"/>
      <c r="D201" s="48" t="s">
        <v>907</v>
      </c>
      <c r="E201" s="48" t="s">
        <v>250</v>
      </c>
      <c r="F201" s="48" t="s">
        <v>250</v>
      </c>
      <c r="G201" s="48" t="s">
        <v>1117</v>
      </c>
      <c r="H201" s="91">
        <v>22.16</v>
      </c>
      <c r="I201" s="7">
        <f>VLOOKUP(E201,Steuerung!$A$17:$E$500,5,FALSE)</f>
        <v>1</v>
      </c>
      <c r="J201" s="73">
        <f>VLOOKUP(E201,Steuerung!$A$17:$F$500,6,FALSE)</f>
        <v>29.166666666666657</v>
      </c>
      <c r="K201" s="7">
        <f>VLOOKUP(F201,Steuerung!$A$17:$G$500,7,FALSE)</f>
        <v>1</v>
      </c>
      <c r="L201" s="7">
        <f>VLOOKUP(F201,Steuerung!$A$17:$H$500,8,FALSE)</f>
        <v>23</v>
      </c>
      <c r="M201" s="73">
        <f t="shared" si="26"/>
        <v>52.166666666666657</v>
      </c>
      <c r="N201" s="91">
        <f t="shared" si="27"/>
        <v>1156.0133333333331</v>
      </c>
      <c r="O201" s="91">
        <f t="shared" si="28"/>
        <v>646.33333333333314</v>
      </c>
      <c r="P201" s="91">
        <f t="shared" si="29"/>
        <v>509.68</v>
      </c>
      <c r="Q201" s="63">
        <f>VLOOKUP(E201,Steuerung!$A$17:$B$500,2,FALSE)</f>
        <v>0</v>
      </c>
      <c r="R201" s="63">
        <f>VLOOKUP(F201,Steuerung!$A$17:$B$500,2,FALSE)</f>
        <v>0</v>
      </c>
      <c r="S201" s="4">
        <f t="shared" si="35"/>
        <v>0</v>
      </c>
      <c r="T201" s="4">
        <f t="shared" si="36"/>
        <v>0</v>
      </c>
      <c r="U201" s="112" t="e">
        <f t="shared" si="37"/>
        <v>#DIV/0!</v>
      </c>
      <c r="V201" s="112" t="e">
        <f t="shared" si="38"/>
        <v>#DIV/0!</v>
      </c>
      <c r="W201" s="112" t="e">
        <f t="shared" si="30"/>
        <v>#DIV/0!</v>
      </c>
    </row>
    <row r="202" spans="1:23" x14ac:dyDescent="0.2">
      <c r="A202" s="48" t="s">
        <v>1268</v>
      </c>
      <c r="B202" s="48" t="s">
        <v>793</v>
      </c>
      <c r="C202" s="48"/>
      <c r="D202" s="48" t="s">
        <v>875</v>
      </c>
      <c r="E202" s="48" t="s">
        <v>179</v>
      </c>
      <c r="F202" s="48" t="s">
        <v>179</v>
      </c>
      <c r="G202" s="48" t="s">
        <v>1117</v>
      </c>
      <c r="H202" s="91">
        <v>85.21</v>
      </c>
      <c r="I202" s="7">
        <f>VLOOKUP(E202,Steuerung!$A$17:$E$500,5,FALSE)</f>
        <v>2</v>
      </c>
      <c r="J202" s="73">
        <f>VLOOKUP(E202,Steuerung!$A$17:$F$500,6,FALSE)</f>
        <v>58.333333333333329</v>
      </c>
      <c r="K202" s="7">
        <f>VLOOKUP(F202,Steuerung!$A$17:$G$500,7,FALSE)</f>
        <v>2</v>
      </c>
      <c r="L202" s="7">
        <f>VLOOKUP(F202,Steuerung!$A$17:$H$500,8,FALSE)</f>
        <v>46</v>
      </c>
      <c r="M202" s="73">
        <f t="shared" si="26"/>
        <v>104.33333333333333</v>
      </c>
      <c r="N202" s="91">
        <f t="shared" si="27"/>
        <v>8890.243333333332</v>
      </c>
      <c r="O202" s="91">
        <f t="shared" si="28"/>
        <v>4970.5833333333321</v>
      </c>
      <c r="P202" s="91">
        <f t="shared" si="29"/>
        <v>3919.66</v>
      </c>
      <c r="Q202" s="63">
        <f>VLOOKUP(E202,Steuerung!$A$17:$B$500,2,FALSE)</f>
        <v>0</v>
      </c>
      <c r="R202" s="63">
        <f>VLOOKUP(F202,Steuerung!$A$17:$B$500,2,FALSE)</f>
        <v>0</v>
      </c>
      <c r="S202" s="4">
        <f t="shared" si="35"/>
        <v>0</v>
      </c>
      <c r="T202" s="4">
        <f t="shared" si="36"/>
        <v>0</v>
      </c>
      <c r="U202" s="112" t="e">
        <f t="shared" si="37"/>
        <v>#DIV/0!</v>
      </c>
      <c r="V202" s="112" t="e">
        <f t="shared" si="38"/>
        <v>#DIV/0!</v>
      </c>
      <c r="W202" s="112" t="e">
        <f t="shared" si="30"/>
        <v>#DIV/0!</v>
      </c>
    </row>
    <row r="203" spans="1:23" x14ac:dyDescent="0.2">
      <c r="A203" s="48" t="s">
        <v>1277</v>
      </c>
      <c r="B203" s="48" t="s">
        <v>1348</v>
      </c>
      <c r="C203" s="48"/>
      <c r="D203" s="48" t="s">
        <v>907</v>
      </c>
      <c r="E203" s="48" t="s">
        <v>129</v>
      </c>
      <c r="F203" s="48" t="s">
        <v>129</v>
      </c>
      <c r="G203" s="48" t="s">
        <v>1020</v>
      </c>
      <c r="H203" s="91">
        <v>16.62</v>
      </c>
      <c r="I203" s="7">
        <f>VLOOKUP(E203,Steuerung!$A$17:$E$500,5,FALSE)</f>
        <v>0</v>
      </c>
      <c r="J203" s="73">
        <f>VLOOKUP(E203,Steuerung!$A$17:$F$500,6,FALSE)</f>
        <v>0</v>
      </c>
      <c r="K203" s="7">
        <f>VLOOKUP(F203,Steuerung!$A$17:$G$500,7,FALSE)</f>
        <v>0</v>
      </c>
      <c r="L203" s="7">
        <f>VLOOKUP(F203,Steuerung!$A$17:$H$500,8,FALSE)</f>
        <v>0</v>
      </c>
      <c r="M203" s="73">
        <f t="shared" ref="M203:M267" si="39">J203+L203</f>
        <v>0</v>
      </c>
      <c r="N203" s="91">
        <f t="shared" ref="N203:N267" si="40">H203*M203</f>
        <v>0</v>
      </c>
      <c r="O203" s="91">
        <f t="shared" ref="O203:O267" si="41">H203*J203</f>
        <v>0</v>
      </c>
      <c r="P203" s="91">
        <f t="shared" ref="P203:P267" si="42">H203*L203</f>
        <v>0</v>
      </c>
      <c r="Q203" s="63">
        <f>VLOOKUP(E203,Steuerung!$A$17:$B$500,2,FALSE)</f>
        <v>0</v>
      </c>
      <c r="R203" s="63">
        <f>VLOOKUP(F203,Steuerung!$A$17:$B$500,2,FALSE)</f>
        <v>0</v>
      </c>
      <c r="S203" s="4">
        <f t="shared" si="35"/>
        <v>0</v>
      </c>
      <c r="T203" s="4">
        <f t="shared" si="36"/>
        <v>0</v>
      </c>
      <c r="U203" s="112">
        <f t="shared" si="37"/>
        <v>0</v>
      </c>
      <c r="V203" s="112">
        <f t="shared" si="38"/>
        <v>0</v>
      </c>
      <c r="W203" s="112">
        <f t="shared" ref="W203:W267" si="43">U203+V203</f>
        <v>0</v>
      </c>
    </row>
    <row r="204" spans="1:23" x14ac:dyDescent="0.2">
      <c r="A204" s="48" t="s">
        <v>1280</v>
      </c>
      <c r="B204" s="48" t="s">
        <v>3819</v>
      </c>
      <c r="C204" s="48"/>
      <c r="D204" s="48" t="s">
        <v>907</v>
      </c>
      <c r="E204" s="48" t="s">
        <v>129</v>
      </c>
      <c r="F204" s="48" t="s">
        <v>129</v>
      </c>
      <c r="G204" s="48" t="s">
        <v>1020</v>
      </c>
      <c r="H204" s="91">
        <v>16.38</v>
      </c>
      <c r="I204" s="7">
        <f>VLOOKUP(E204,Steuerung!$A$17:$E$500,5,FALSE)</f>
        <v>0</v>
      </c>
      <c r="J204" s="73">
        <f>VLOOKUP(E204,Steuerung!$A$17:$F$500,6,FALSE)</f>
        <v>0</v>
      </c>
      <c r="K204" s="7">
        <f>VLOOKUP(F204,Steuerung!$A$17:$G$500,7,FALSE)</f>
        <v>0</v>
      </c>
      <c r="L204" s="7">
        <f>VLOOKUP(F204,Steuerung!$A$17:$H$500,8,FALSE)</f>
        <v>0</v>
      </c>
      <c r="M204" s="73">
        <f t="shared" si="39"/>
        <v>0</v>
      </c>
      <c r="N204" s="91">
        <f t="shared" si="40"/>
        <v>0</v>
      </c>
      <c r="O204" s="91">
        <f t="shared" si="41"/>
        <v>0</v>
      </c>
      <c r="P204" s="91">
        <f t="shared" si="42"/>
        <v>0</v>
      </c>
      <c r="Q204" s="63">
        <f>VLOOKUP(E204,Steuerung!$A$17:$B$500,2,FALSE)</f>
        <v>0</v>
      </c>
      <c r="R204" s="63">
        <f>VLOOKUP(F204,Steuerung!$A$17:$B$500,2,FALSE)</f>
        <v>0</v>
      </c>
      <c r="S204" s="4">
        <f t="shared" si="35"/>
        <v>0</v>
      </c>
      <c r="T204" s="4">
        <f t="shared" si="36"/>
        <v>0</v>
      </c>
      <c r="U204" s="112">
        <f t="shared" si="37"/>
        <v>0</v>
      </c>
      <c r="V204" s="112">
        <f t="shared" si="38"/>
        <v>0</v>
      </c>
      <c r="W204" s="112">
        <f t="shared" si="43"/>
        <v>0</v>
      </c>
    </row>
    <row r="205" spans="1:23" x14ac:dyDescent="0.2">
      <c r="A205" s="48" t="s">
        <v>1282</v>
      </c>
      <c r="B205" s="48" t="s">
        <v>1348</v>
      </c>
      <c r="C205" s="48"/>
      <c r="D205" s="48" t="s">
        <v>907</v>
      </c>
      <c r="E205" s="48" t="s">
        <v>129</v>
      </c>
      <c r="F205" s="48" t="s">
        <v>129</v>
      </c>
      <c r="G205" s="48" t="s">
        <v>1020</v>
      </c>
      <c r="H205" s="91">
        <v>16.62</v>
      </c>
      <c r="I205" s="7">
        <f>VLOOKUP(E205,Steuerung!$A$17:$E$500,5,FALSE)</f>
        <v>0</v>
      </c>
      <c r="J205" s="73">
        <f>VLOOKUP(E205,Steuerung!$A$17:$F$500,6,FALSE)</f>
        <v>0</v>
      </c>
      <c r="K205" s="7">
        <f>VLOOKUP(F205,Steuerung!$A$17:$G$500,7,FALSE)</f>
        <v>0</v>
      </c>
      <c r="L205" s="7">
        <f>VLOOKUP(F205,Steuerung!$A$17:$H$500,8,FALSE)</f>
        <v>0</v>
      </c>
      <c r="M205" s="73">
        <f t="shared" si="39"/>
        <v>0</v>
      </c>
      <c r="N205" s="91">
        <f t="shared" si="40"/>
        <v>0</v>
      </c>
      <c r="O205" s="91">
        <f t="shared" si="41"/>
        <v>0</v>
      </c>
      <c r="P205" s="91">
        <f t="shared" si="42"/>
        <v>0</v>
      </c>
      <c r="Q205" s="63">
        <f>VLOOKUP(E205,Steuerung!$A$17:$B$500,2,FALSE)</f>
        <v>0</v>
      </c>
      <c r="R205" s="63">
        <f>VLOOKUP(F205,Steuerung!$A$17:$B$500,2,FALSE)</f>
        <v>0</v>
      </c>
      <c r="S205" s="4">
        <f t="shared" si="35"/>
        <v>0</v>
      </c>
      <c r="T205" s="4">
        <f t="shared" si="36"/>
        <v>0</v>
      </c>
      <c r="U205" s="112">
        <f t="shared" si="37"/>
        <v>0</v>
      </c>
      <c r="V205" s="112">
        <f t="shared" si="38"/>
        <v>0</v>
      </c>
      <c r="W205" s="112">
        <f t="shared" si="43"/>
        <v>0</v>
      </c>
    </row>
    <row r="206" spans="1:23" x14ac:dyDescent="0.2">
      <c r="A206" s="48" t="s">
        <v>3820</v>
      </c>
      <c r="B206" s="48" t="s">
        <v>1406</v>
      </c>
      <c r="C206" s="48"/>
      <c r="D206" s="48" t="s">
        <v>884</v>
      </c>
      <c r="E206" s="48" t="s">
        <v>138</v>
      </c>
      <c r="F206" s="48" t="s">
        <v>138</v>
      </c>
      <c r="G206" s="48" t="s">
        <v>1020</v>
      </c>
      <c r="H206" s="91">
        <v>76.739999999999995</v>
      </c>
      <c r="I206" s="7">
        <f>VLOOKUP(E206,Steuerung!$A$17:$E$500,5,FALSE)</f>
        <v>0</v>
      </c>
      <c r="J206" s="73">
        <f>VLOOKUP(E206,Steuerung!$A$17:$F$500,6,FALSE)</f>
        <v>0</v>
      </c>
      <c r="K206" s="7">
        <f>VLOOKUP(F206,Steuerung!$A$17:$G$500,7,FALSE)</f>
        <v>0</v>
      </c>
      <c r="L206" s="7">
        <f>VLOOKUP(F206,Steuerung!$A$17:$H$500,8,FALSE)</f>
        <v>0</v>
      </c>
      <c r="M206" s="73">
        <f t="shared" si="39"/>
        <v>0</v>
      </c>
      <c r="N206" s="91">
        <f t="shared" si="40"/>
        <v>0</v>
      </c>
      <c r="O206" s="91">
        <f t="shared" si="41"/>
        <v>0</v>
      </c>
      <c r="P206" s="91">
        <f t="shared" si="42"/>
        <v>0</v>
      </c>
      <c r="Q206" s="63">
        <f>VLOOKUP(E206,Steuerung!$A$17:$B$500,2,FALSE)</f>
        <v>0</v>
      </c>
      <c r="R206" s="63">
        <f>VLOOKUP(F206,Steuerung!$A$17:$B$500,2,FALSE)</f>
        <v>0</v>
      </c>
      <c r="S206" s="4">
        <f t="shared" si="35"/>
        <v>0</v>
      </c>
      <c r="T206" s="4">
        <f t="shared" si="36"/>
        <v>0</v>
      </c>
      <c r="U206" s="112">
        <f t="shared" si="37"/>
        <v>0</v>
      </c>
      <c r="V206" s="112">
        <f t="shared" si="38"/>
        <v>0</v>
      </c>
      <c r="W206" s="112">
        <f t="shared" si="43"/>
        <v>0</v>
      </c>
    </row>
    <row r="207" spans="1:23" x14ac:dyDescent="0.2">
      <c r="A207" s="48" t="s">
        <v>3821</v>
      </c>
      <c r="B207" s="48" t="s">
        <v>1348</v>
      </c>
      <c r="C207" s="48"/>
      <c r="D207" s="48" t="s">
        <v>907</v>
      </c>
      <c r="E207" s="48" t="s">
        <v>129</v>
      </c>
      <c r="F207" s="48" t="s">
        <v>129</v>
      </c>
      <c r="G207" s="48" t="s">
        <v>1020</v>
      </c>
      <c r="H207" s="91">
        <v>16.38</v>
      </c>
      <c r="I207" s="7">
        <f>VLOOKUP(E207,Steuerung!$A$17:$E$500,5,FALSE)</f>
        <v>0</v>
      </c>
      <c r="J207" s="73">
        <f>VLOOKUP(E207,Steuerung!$A$17:$F$500,6,FALSE)</f>
        <v>0</v>
      </c>
      <c r="K207" s="7">
        <f>VLOOKUP(F207,Steuerung!$A$17:$G$500,7,FALSE)</f>
        <v>0</v>
      </c>
      <c r="L207" s="7">
        <f>VLOOKUP(F207,Steuerung!$A$17:$H$500,8,FALSE)</f>
        <v>0</v>
      </c>
      <c r="M207" s="73">
        <f t="shared" si="39"/>
        <v>0</v>
      </c>
      <c r="N207" s="91">
        <f t="shared" si="40"/>
        <v>0</v>
      </c>
      <c r="O207" s="91">
        <f t="shared" si="41"/>
        <v>0</v>
      </c>
      <c r="P207" s="91">
        <f t="shared" si="42"/>
        <v>0</v>
      </c>
      <c r="Q207" s="63">
        <f>VLOOKUP(E207,Steuerung!$A$17:$B$500,2,FALSE)</f>
        <v>0</v>
      </c>
      <c r="R207" s="63">
        <f>VLOOKUP(F207,Steuerung!$A$17:$B$500,2,FALSE)</f>
        <v>0</v>
      </c>
      <c r="S207" s="4">
        <f t="shared" si="35"/>
        <v>0</v>
      </c>
      <c r="T207" s="4">
        <f t="shared" si="36"/>
        <v>0</v>
      </c>
      <c r="U207" s="112">
        <f t="shared" si="37"/>
        <v>0</v>
      </c>
      <c r="V207" s="112">
        <f t="shared" si="38"/>
        <v>0</v>
      </c>
      <c r="W207" s="112">
        <f t="shared" si="43"/>
        <v>0</v>
      </c>
    </row>
    <row r="208" spans="1:23" x14ac:dyDescent="0.2">
      <c r="A208" s="48" t="s">
        <v>3822</v>
      </c>
      <c r="B208" s="48" t="s">
        <v>1348</v>
      </c>
      <c r="C208" s="48"/>
      <c r="D208" s="48" t="s">
        <v>907</v>
      </c>
      <c r="E208" s="48" t="s">
        <v>129</v>
      </c>
      <c r="F208" s="48" t="s">
        <v>129</v>
      </c>
      <c r="G208" s="48" t="s">
        <v>1020</v>
      </c>
      <c r="H208" s="91">
        <v>16.62</v>
      </c>
      <c r="I208" s="7">
        <f>VLOOKUP(E208,Steuerung!$A$17:$E$500,5,FALSE)</f>
        <v>0</v>
      </c>
      <c r="J208" s="73">
        <f>VLOOKUP(E208,Steuerung!$A$17:$F$500,6,FALSE)</f>
        <v>0</v>
      </c>
      <c r="K208" s="7">
        <f>VLOOKUP(F208,Steuerung!$A$17:$G$500,7,FALSE)</f>
        <v>0</v>
      </c>
      <c r="L208" s="7">
        <f>VLOOKUP(F208,Steuerung!$A$17:$H$500,8,FALSE)</f>
        <v>0</v>
      </c>
      <c r="M208" s="73">
        <f t="shared" si="39"/>
        <v>0</v>
      </c>
      <c r="N208" s="91">
        <f t="shared" si="40"/>
        <v>0</v>
      </c>
      <c r="O208" s="91">
        <f t="shared" si="41"/>
        <v>0</v>
      </c>
      <c r="P208" s="91">
        <f t="shared" si="42"/>
        <v>0</v>
      </c>
      <c r="Q208" s="63">
        <f>VLOOKUP(E208,Steuerung!$A$17:$B$500,2,FALSE)</f>
        <v>0</v>
      </c>
      <c r="R208" s="63">
        <f>VLOOKUP(F208,Steuerung!$A$17:$B$500,2,FALSE)</f>
        <v>0</v>
      </c>
      <c r="S208" s="4">
        <f t="shared" si="35"/>
        <v>0</v>
      </c>
      <c r="T208" s="4">
        <f t="shared" si="36"/>
        <v>0</v>
      </c>
      <c r="U208" s="112">
        <f t="shared" si="37"/>
        <v>0</v>
      </c>
      <c r="V208" s="112">
        <f t="shared" si="38"/>
        <v>0</v>
      </c>
      <c r="W208" s="112">
        <f t="shared" si="43"/>
        <v>0</v>
      </c>
    </row>
    <row r="209" spans="1:23" x14ac:dyDescent="0.2">
      <c r="A209" s="48" t="s">
        <v>1287</v>
      </c>
      <c r="B209" s="48" t="s">
        <v>1348</v>
      </c>
      <c r="C209" s="48"/>
      <c r="D209" s="48" t="s">
        <v>907</v>
      </c>
      <c r="E209" s="48" t="s">
        <v>250</v>
      </c>
      <c r="F209" s="48" t="s">
        <v>250</v>
      </c>
      <c r="G209" s="48" t="s">
        <v>1117</v>
      </c>
      <c r="H209" s="91">
        <v>23.96</v>
      </c>
      <c r="I209" s="7">
        <f>VLOOKUP(E209,Steuerung!$A$17:$E$500,5,FALSE)</f>
        <v>1</v>
      </c>
      <c r="J209" s="73">
        <f>VLOOKUP(E209,Steuerung!$A$17:$F$500,6,FALSE)</f>
        <v>29.166666666666657</v>
      </c>
      <c r="K209" s="7">
        <f>VLOOKUP(F209,Steuerung!$A$17:$G$500,7,FALSE)</f>
        <v>1</v>
      </c>
      <c r="L209" s="7">
        <f>VLOOKUP(F209,Steuerung!$A$17:$H$500,8,FALSE)</f>
        <v>23</v>
      </c>
      <c r="M209" s="73">
        <f t="shared" si="39"/>
        <v>52.166666666666657</v>
      </c>
      <c r="N209" s="91">
        <f t="shared" si="40"/>
        <v>1249.9133333333332</v>
      </c>
      <c r="O209" s="91">
        <f t="shared" si="41"/>
        <v>698.83333333333314</v>
      </c>
      <c r="P209" s="91">
        <f t="shared" si="42"/>
        <v>551.08000000000004</v>
      </c>
      <c r="Q209" s="63">
        <f>VLOOKUP(E209,Steuerung!$A$17:$B$500,2,FALSE)</f>
        <v>0</v>
      </c>
      <c r="R209" s="63">
        <f>VLOOKUP(F209,Steuerung!$A$17:$B$500,2,FALSE)</f>
        <v>0</v>
      </c>
      <c r="S209" s="4">
        <f t="shared" si="35"/>
        <v>0</v>
      </c>
      <c r="T209" s="4">
        <f t="shared" si="36"/>
        <v>0</v>
      </c>
      <c r="U209" s="112" t="e">
        <f t="shared" si="37"/>
        <v>#DIV/0!</v>
      </c>
      <c r="V209" s="112" t="e">
        <f t="shared" si="38"/>
        <v>#DIV/0!</v>
      </c>
      <c r="W209" s="112" t="e">
        <f t="shared" si="43"/>
        <v>#DIV/0!</v>
      </c>
    </row>
    <row r="210" spans="1:23" x14ac:dyDescent="0.2">
      <c r="A210" s="48" t="s">
        <v>3823</v>
      </c>
      <c r="B210" s="48" t="s">
        <v>1348</v>
      </c>
      <c r="C210" s="48"/>
      <c r="D210" s="48" t="s">
        <v>907</v>
      </c>
      <c r="E210" s="48" t="s">
        <v>250</v>
      </c>
      <c r="F210" s="48" t="s">
        <v>250</v>
      </c>
      <c r="G210" s="48" t="s">
        <v>1117</v>
      </c>
      <c r="H210" s="91">
        <v>20.66</v>
      </c>
      <c r="I210" s="7">
        <f>VLOOKUP(E210,Steuerung!$A$17:$E$500,5,FALSE)</f>
        <v>1</v>
      </c>
      <c r="J210" s="73">
        <f>VLOOKUP(E210,Steuerung!$A$17:$F$500,6,FALSE)</f>
        <v>29.166666666666657</v>
      </c>
      <c r="K210" s="7">
        <f>VLOOKUP(F210,Steuerung!$A$17:$G$500,7,FALSE)</f>
        <v>1</v>
      </c>
      <c r="L210" s="7">
        <f>VLOOKUP(F210,Steuerung!$A$17:$H$500,8,FALSE)</f>
        <v>23</v>
      </c>
      <c r="M210" s="73">
        <f t="shared" si="39"/>
        <v>52.166666666666657</v>
      </c>
      <c r="N210" s="91">
        <f t="shared" si="40"/>
        <v>1077.7633333333331</v>
      </c>
      <c r="O210" s="91">
        <f t="shared" si="41"/>
        <v>602.58333333333314</v>
      </c>
      <c r="P210" s="91">
        <f t="shared" si="42"/>
        <v>475.18</v>
      </c>
      <c r="Q210" s="63">
        <f>VLOOKUP(E210,Steuerung!$A$17:$B$500,2,FALSE)</f>
        <v>0</v>
      </c>
      <c r="R210" s="63">
        <f>VLOOKUP(F210,Steuerung!$A$17:$B$500,2,FALSE)</f>
        <v>0</v>
      </c>
      <c r="S210" s="4">
        <f t="shared" si="35"/>
        <v>0</v>
      </c>
      <c r="T210" s="4">
        <f t="shared" si="36"/>
        <v>0</v>
      </c>
      <c r="U210" s="112" t="e">
        <f t="shared" si="37"/>
        <v>#DIV/0!</v>
      </c>
      <c r="V210" s="112" t="e">
        <f t="shared" si="38"/>
        <v>#DIV/0!</v>
      </c>
      <c r="W210" s="112" t="e">
        <f t="shared" si="43"/>
        <v>#DIV/0!</v>
      </c>
    </row>
    <row r="211" spans="1:23" x14ac:dyDescent="0.2">
      <c r="A211" s="48" t="s">
        <v>3824</v>
      </c>
      <c r="B211" s="48" t="s">
        <v>1348</v>
      </c>
      <c r="C211" s="48"/>
      <c r="D211" s="48" t="s">
        <v>907</v>
      </c>
      <c r="E211" s="48" t="s">
        <v>250</v>
      </c>
      <c r="F211" s="48" t="s">
        <v>250</v>
      </c>
      <c r="G211" s="48" t="s">
        <v>1117</v>
      </c>
      <c r="H211" s="91">
        <v>27.7</v>
      </c>
      <c r="I211" s="7">
        <f>VLOOKUP(E211,Steuerung!$A$17:$E$500,5,FALSE)</f>
        <v>1</v>
      </c>
      <c r="J211" s="73">
        <f>VLOOKUP(E211,Steuerung!$A$17:$F$500,6,FALSE)</f>
        <v>29.166666666666657</v>
      </c>
      <c r="K211" s="7">
        <f>VLOOKUP(F211,Steuerung!$A$17:$G$500,7,FALSE)</f>
        <v>1</v>
      </c>
      <c r="L211" s="7">
        <f>VLOOKUP(F211,Steuerung!$A$17:$H$500,8,FALSE)</f>
        <v>23</v>
      </c>
      <c r="M211" s="73">
        <f t="shared" si="39"/>
        <v>52.166666666666657</v>
      </c>
      <c r="N211" s="91">
        <f t="shared" si="40"/>
        <v>1445.0166666666664</v>
      </c>
      <c r="O211" s="91">
        <f t="shared" si="41"/>
        <v>807.9166666666664</v>
      </c>
      <c r="P211" s="91">
        <f t="shared" si="42"/>
        <v>637.1</v>
      </c>
      <c r="Q211" s="63">
        <f>VLOOKUP(E211,Steuerung!$A$17:$B$500,2,FALSE)</f>
        <v>0</v>
      </c>
      <c r="R211" s="63">
        <f>VLOOKUP(F211,Steuerung!$A$17:$B$500,2,FALSE)</f>
        <v>0</v>
      </c>
      <c r="S211" s="4">
        <f t="shared" si="35"/>
        <v>0</v>
      </c>
      <c r="T211" s="4">
        <f t="shared" si="36"/>
        <v>0</v>
      </c>
      <c r="U211" s="112" t="e">
        <f t="shared" si="37"/>
        <v>#DIV/0!</v>
      </c>
      <c r="V211" s="112" t="e">
        <f t="shared" si="38"/>
        <v>#DIV/0!</v>
      </c>
      <c r="W211" s="112" t="e">
        <f t="shared" si="43"/>
        <v>#DIV/0!</v>
      </c>
    </row>
    <row r="212" spans="1:23" x14ac:dyDescent="0.2">
      <c r="A212" s="48" t="s">
        <v>1289</v>
      </c>
      <c r="B212" s="48" t="s">
        <v>793</v>
      </c>
      <c r="C212" s="48"/>
      <c r="D212" s="48" t="s">
        <v>875</v>
      </c>
      <c r="E212" s="48" t="s">
        <v>179</v>
      </c>
      <c r="F212" s="48" t="s">
        <v>179</v>
      </c>
      <c r="G212" s="48" t="s">
        <v>876</v>
      </c>
      <c r="H212" s="91">
        <v>44.23</v>
      </c>
      <c r="I212" s="7">
        <f>VLOOKUP(E212,Steuerung!$A$17:$E$500,5,FALSE)</f>
        <v>2</v>
      </c>
      <c r="J212" s="73">
        <f>VLOOKUP(E212,Steuerung!$A$17:$F$500,6,FALSE)</f>
        <v>58.333333333333329</v>
      </c>
      <c r="K212" s="7">
        <f>VLOOKUP(F212,Steuerung!$A$17:$G$500,7,FALSE)</f>
        <v>2</v>
      </c>
      <c r="L212" s="7">
        <f>VLOOKUP(F212,Steuerung!$A$17:$H$500,8,FALSE)</f>
        <v>46</v>
      </c>
      <c r="M212" s="73">
        <f t="shared" si="39"/>
        <v>104.33333333333333</v>
      </c>
      <c r="N212" s="91">
        <f t="shared" si="40"/>
        <v>4614.663333333333</v>
      </c>
      <c r="O212" s="91">
        <f t="shared" si="41"/>
        <v>2580.083333333333</v>
      </c>
      <c r="P212" s="91">
        <f t="shared" si="42"/>
        <v>2034.58</v>
      </c>
      <c r="Q212" s="63">
        <f>VLOOKUP(E212,Steuerung!$A$17:$B$500,2,FALSE)</f>
        <v>0</v>
      </c>
      <c r="R212" s="63">
        <f>VLOOKUP(F212,Steuerung!$A$17:$B$500,2,FALSE)</f>
        <v>0</v>
      </c>
      <c r="S212" s="4">
        <f t="shared" si="35"/>
        <v>0</v>
      </c>
      <c r="T212" s="4">
        <f t="shared" si="36"/>
        <v>0</v>
      </c>
      <c r="U212" s="112" t="e">
        <f t="shared" ref="U212:U245" si="44">IF(J212&gt;0,O212/Q212*SVS_UHR,0)</f>
        <v>#DIV/0!</v>
      </c>
      <c r="V212" s="112" t="e">
        <f t="shared" ref="V212:V245" si="45">IF(L212&gt;0,P212/R212*SVS_UHR,0)</f>
        <v>#DIV/0!</v>
      </c>
      <c r="W212" s="112" t="e">
        <f t="shared" si="43"/>
        <v>#DIV/0!</v>
      </c>
    </row>
    <row r="213" spans="1:23" x14ac:dyDescent="0.2">
      <c r="A213" s="48" t="s">
        <v>1289</v>
      </c>
      <c r="B213" s="48" t="s">
        <v>793</v>
      </c>
      <c r="C213" s="48"/>
      <c r="D213" s="48" t="s">
        <v>875</v>
      </c>
      <c r="E213" s="48" t="s">
        <v>179</v>
      </c>
      <c r="F213" s="48" t="s">
        <v>179</v>
      </c>
      <c r="G213" s="48" t="s">
        <v>1334</v>
      </c>
      <c r="H213" s="91">
        <v>57.85</v>
      </c>
      <c r="I213" s="7">
        <f>VLOOKUP(E213,Steuerung!$A$17:$E$500,5,FALSE)</f>
        <v>2</v>
      </c>
      <c r="J213" s="73">
        <f>VLOOKUP(E213,Steuerung!$A$17:$F$500,6,FALSE)</f>
        <v>58.333333333333329</v>
      </c>
      <c r="K213" s="7">
        <f>VLOOKUP(F213,Steuerung!$A$17:$G$500,7,FALSE)</f>
        <v>2</v>
      </c>
      <c r="L213" s="7">
        <f>VLOOKUP(F213,Steuerung!$A$17:$H$500,8,FALSE)</f>
        <v>46</v>
      </c>
      <c r="M213" s="73">
        <f t="shared" si="39"/>
        <v>104.33333333333333</v>
      </c>
      <c r="N213" s="91">
        <f t="shared" si="40"/>
        <v>6035.6833333333334</v>
      </c>
      <c r="O213" s="91">
        <f t="shared" si="41"/>
        <v>3374.583333333333</v>
      </c>
      <c r="P213" s="91">
        <f t="shared" si="42"/>
        <v>2661.1</v>
      </c>
      <c r="Q213" s="63">
        <f>VLOOKUP(E213,Steuerung!$A$17:$B$500,2,FALSE)</f>
        <v>0</v>
      </c>
      <c r="R213" s="63">
        <f>VLOOKUP(F213,Steuerung!$A$17:$B$500,2,FALSE)</f>
        <v>0</v>
      </c>
      <c r="S213" s="4">
        <f t="shared" si="35"/>
        <v>0</v>
      </c>
      <c r="T213" s="4">
        <f t="shared" si="36"/>
        <v>0</v>
      </c>
      <c r="U213" s="112" t="e">
        <f t="shared" si="44"/>
        <v>#DIV/0!</v>
      </c>
      <c r="V213" s="112" t="e">
        <f t="shared" si="45"/>
        <v>#DIV/0!</v>
      </c>
      <c r="W213" s="112" t="e">
        <f t="shared" si="43"/>
        <v>#DIV/0!</v>
      </c>
    </row>
    <row r="214" spans="1:23" x14ac:dyDescent="0.2">
      <c r="A214" s="48" t="s">
        <v>3825</v>
      </c>
      <c r="B214" s="48" t="s">
        <v>1348</v>
      </c>
      <c r="C214" s="48"/>
      <c r="D214" s="48" t="s">
        <v>907</v>
      </c>
      <c r="E214" s="48" t="s">
        <v>250</v>
      </c>
      <c r="F214" s="48" t="s">
        <v>250</v>
      </c>
      <c r="G214" s="48" t="s">
        <v>1117</v>
      </c>
      <c r="H214" s="91">
        <v>16.62</v>
      </c>
      <c r="I214" s="7">
        <f>VLOOKUP(E214,Steuerung!$A$17:$E$500,5,FALSE)</f>
        <v>1</v>
      </c>
      <c r="J214" s="73">
        <f>VLOOKUP(E214,Steuerung!$A$17:$F$500,6,FALSE)</f>
        <v>29.166666666666657</v>
      </c>
      <c r="K214" s="7">
        <f>VLOOKUP(F214,Steuerung!$A$17:$G$500,7,FALSE)</f>
        <v>1</v>
      </c>
      <c r="L214" s="7">
        <f>VLOOKUP(F214,Steuerung!$A$17:$H$500,8,FALSE)</f>
        <v>23</v>
      </c>
      <c r="M214" s="73">
        <f t="shared" si="39"/>
        <v>52.166666666666657</v>
      </c>
      <c r="N214" s="91">
        <f t="shared" si="40"/>
        <v>867.00999999999988</v>
      </c>
      <c r="O214" s="91">
        <f t="shared" si="41"/>
        <v>484.74999999999989</v>
      </c>
      <c r="P214" s="91">
        <f t="shared" si="42"/>
        <v>382.26000000000005</v>
      </c>
      <c r="Q214" s="63">
        <f>VLOOKUP(E214,Steuerung!$A$17:$B$500,2,FALSE)</f>
        <v>0</v>
      </c>
      <c r="R214" s="63">
        <f>VLOOKUP(F214,Steuerung!$A$17:$B$500,2,FALSE)</f>
        <v>0</v>
      </c>
      <c r="S214" s="4">
        <f t="shared" si="35"/>
        <v>0</v>
      </c>
      <c r="T214" s="4">
        <f t="shared" si="36"/>
        <v>0</v>
      </c>
      <c r="U214" s="112" t="e">
        <f t="shared" si="44"/>
        <v>#DIV/0!</v>
      </c>
      <c r="V214" s="112" t="e">
        <f t="shared" si="45"/>
        <v>#DIV/0!</v>
      </c>
      <c r="W214" s="112" t="e">
        <f t="shared" si="43"/>
        <v>#DIV/0!</v>
      </c>
    </row>
    <row r="215" spans="1:23" x14ac:dyDescent="0.2">
      <c r="A215" s="48" t="s">
        <v>1307</v>
      </c>
      <c r="B215" s="2" t="s">
        <v>3316</v>
      </c>
      <c r="C215" s="2"/>
      <c r="D215" s="48" t="s">
        <v>902</v>
      </c>
      <c r="E215" s="48" t="s">
        <v>199</v>
      </c>
      <c r="F215" s="48" t="s">
        <v>199</v>
      </c>
      <c r="G215" s="48" t="s">
        <v>1334</v>
      </c>
      <c r="H215" s="91">
        <v>46.55</v>
      </c>
      <c r="I215" s="7">
        <f>VLOOKUP(E215,Steuerung!$A$17:$E$500,5,FALSE)</f>
        <v>2</v>
      </c>
      <c r="J215" s="73">
        <f>VLOOKUP(E215,Steuerung!$A$17:$F$500,6,FALSE)</f>
        <v>58.333333333333329</v>
      </c>
      <c r="K215" s="7">
        <f>VLOOKUP(F215,Steuerung!$A$17:$G$500,7,FALSE)</f>
        <v>2</v>
      </c>
      <c r="L215" s="7">
        <f>VLOOKUP(F215,Steuerung!$A$17:$H$500,8,FALSE)</f>
        <v>46</v>
      </c>
      <c r="M215" s="73">
        <f t="shared" si="39"/>
        <v>104.33333333333333</v>
      </c>
      <c r="N215" s="91">
        <f t="shared" si="40"/>
        <v>4856.7166666666662</v>
      </c>
      <c r="O215" s="91">
        <f t="shared" si="41"/>
        <v>2715.4166666666661</v>
      </c>
      <c r="P215" s="91">
        <f t="shared" si="42"/>
        <v>2141.2999999999997</v>
      </c>
      <c r="Q215" s="63">
        <f>VLOOKUP(E215,Steuerung!$A$17:$B$500,2,FALSE)</f>
        <v>0</v>
      </c>
      <c r="R215" s="63">
        <f>VLOOKUP(F215,Steuerung!$A$17:$B$500,2,FALSE)</f>
        <v>0</v>
      </c>
      <c r="S215" s="4">
        <f t="shared" si="35"/>
        <v>0</v>
      </c>
      <c r="T215" s="4">
        <f t="shared" si="36"/>
        <v>0</v>
      </c>
      <c r="U215" s="112" t="e">
        <f t="shared" si="44"/>
        <v>#DIV/0!</v>
      </c>
      <c r="V215" s="112" t="e">
        <f t="shared" si="45"/>
        <v>#DIV/0!</v>
      </c>
      <c r="W215" s="112" t="e">
        <f t="shared" si="43"/>
        <v>#DIV/0!</v>
      </c>
    </row>
    <row r="216" spans="1:23" x14ac:dyDescent="0.2">
      <c r="A216" s="48" t="s">
        <v>3826</v>
      </c>
      <c r="B216" s="48" t="s">
        <v>1348</v>
      </c>
      <c r="C216" s="48"/>
      <c r="D216" s="48" t="s">
        <v>907</v>
      </c>
      <c r="E216" s="48" t="s">
        <v>127</v>
      </c>
      <c r="F216" s="48" t="s">
        <v>127</v>
      </c>
      <c r="G216" s="48" t="s">
        <v>1334</v>
      </c>
      <c r="H216" s="91">
        <v>21.92</v>
      </c>
      <c r="I216" s="7">
        <f>VLOOKUP(E216,Steuerung!$A$17:$E$500,5,FALSE)</f>
        <v>0</v>
      </c>
      <c r="J216" s="73">
        <f>VLOOKUP(E216,Steuerung!$A$17:$F$500,6,FALSE)</f>
        <v>0</v>
      </c>
      <c r="K216" s="7">
        <f>VLOOKUP(F216,Steuerung!$A$17:$G$500,7,FALSE)</f>
        <v>0</v>
      </c>
      <c r="L216" s="7">
        <f>VLOOKUP(F216,Steuerung!$A$17:$H$500,8,FALSE)</f>
        <v>0</v>
      </c>
      <c r="M216" s="73">
        <f t="shared" si="39"/>
        <v>0</v>
      </c>
      <c r="N216" s="91">
        <f t="shared" si="40"/>
        <v>0</v>
      </c>
      <c r="O216" s="91">
        <f t="shared" si="41"/>
        <v>0</v>
      </c>
      <c r="P216" s="91">
        <f t="shared" si="42"/>
        <v>0</v>
      </c>
      <c r="Q216" s="63">
        <f>VLOOKUP(E216,Steuerung!$A$17:$B$500,2,FALSE)</f>
        <v>0</v>
      </c>
      <c r="R216" s="63">
        <f>VLOOKUP(F216,Steuerung!$A$17:$B$500,2,FALSE)</f>
        <v>0</v>
      </c>
      <c r="S216" s="4">
        <f t="shared" si="35"/>
        <v>0</v>
      </c>
      <c r="T216" s="4">
        <f t="shared" si="36"/>
        <v>0</v>
      </c>
      <c r="U216" s="112">
        <f t="shared" si="44"/>
        <v>0</v>
      </c>
      <c r="V216" s="112">
        <f t="shared" si="45"/>
        <v>0</v>
      </c>
      <c r="W216" s="112">
        <f t="shared" si="43"/>
        <v>0</v>
      </c>
    </row>
    <row r="217" spans="1:23" x14ac:dyDescent="0.2">
      <c r="A217" s="48" t="s">
        <v>3827</v>
      </c>
      <c r="B217" s="2" t="s">
        <v>3316</v>
      </c>
      <c r="C217" s="2"/>
      <c r="D217" s="48" t="s">
        <v>902</v>
      </c>
      <c r="E217" s="48" t="s">
        <v>199</v>
      </c>
      <c r="F217" s="48" t="s">
        <v>199</v>
      </c>
      <c r="G217" s="48" t="s">
        <v>1334</v>
      </c>
      <c r="H217" s="91">
        <v>48.17</v>
      </c>
      <c r="I217" s="7">
        <f>VLOOKUP(E217,Steuerung!$A$17:$E$500,5,FALSE)</f>
        <v>2</v>
      </c>
      <c r="J217" s="73">
        <f>VLOOKUP(E217,Steuerung!$A$17:$F$500,6,FALSE)</f>
        <v>58.333333333333329</v>
      </c>
      <c r="K217" s="7">
        <f>VLOOKUP(F217,Steuerung!$A$17:$G$500,7,FALSE)</f>
        <v>2</v>
      </c>
      <c r="L217" s="7">
        <f>VLOOKUP(F217,Steuerung!$A$17:$H$500,8,FALSE)</f>
        <v>46</v>
      </c>
      <c r="M217" s="73">
        <f t="shared" si="39"/>
        <v>104.33333333333333</v>
      </c>
      <c r="N217" s="91">
        <f t="shared" si="40"/>
        <v>5025.7366666666667</v>
      </c>
      <c r="O217" s="91">
        <f t="shared" si="41"/>
        <v>2809.9166666666665</v>
      </c>
      <c r="P217" s="91">
        <f t="shared" si="42"/>
        <v>2215.8200000000002</v>
      </c>
      <c r="Q217" s="63">
        <f>VLOOKUP(E217,Steuerung!$A$17:$B$500,2,FALSE)</f>
        <v>0</v>
      </c>
      <c r="R217" s="63">
        <f>VLOOKUP(F217,Steuerung!$A$17:$B$500,2,FALSE)</f>
        <v>0</v>
      </c>
      <c r="S217" s="4">
        <f t="shared" si="35"/>
        <v>0</v>
      </c>
      <c r="T217" s="4">
        <f t="shared" si="36"/>
        <v>0</v>
      </c>
      <c r="U217" s="112" t="e">
        <f t="shared" si="44"/>
        <v>#DIV/0!</v>
      </c>
      <c r="V217" s="112" t="e">
        <f t="shared" si="45"/>
        <v>#DIV/0!</v>
      </c>
      <c r="W217" s="112" t="e">
        <f t="shared" si="43"/>
        <v>#DIV/0!</v>
      </c>
    </row>
    <row r="218" spans="1:23" x14ac:dyDescent="0.2">
      <c r="A218" s="48" t="s">
        <v>3828</v>
      </c>
      <c r="B218" s="48" t="s">
        <v>1348</v>
      </c>
      <c r="C218" s="48"/>
      <c r="D218" s="48" t="s">
        <v>907</v>
      </c>
      <c r="E218" s="48" t="s">
        <v>250</v>
      </c>
      <c r="F218" s="48" t="s">
        <v>250</v>
      </c>
      <c r="G218" s="48" t="s">
        <v>1334</v>
      </c>
      <c r="H218" s="91">
        <v>16.62</v>
      </c>
      <c r="I218" s="7">
        <f>VLOOKUP(E218,Steuerung!$A$17:$E$500,5,FALSE)</f>
        <v>1</v>
      </c>
      <c r="J218" s="73">
        <f>VLOOKUP(E218,Steuerung!$A$17:$F$500,6,FALSE)</f>
        <v>29.166666666666657</v>
      </c>
      <c r="K218" s="7">
        <f>VLOOKUP(F218,Steuerung!$A$17:$G$500,7,FALSE)</f>
        <v>1</v>
      </c>
      <c r="L218" s="7">
        <f>VLOOKUP(F218,Steuerung!$A$17:$H$500,8,FALSE)</f>
        <v>23</v>
      </c>
      <c r="M218" s="73">
        <f t="shared" si="39"/>
        <v>52.166666666666657</v>
      </c>
      <c r="N218" s="91">
        <f t="shared" si="40"/>
        <v>867.00999999999988</v>
      </c>
      <c r="O218" s="91">
        <f t="shared" si="41"/>
        <v>484.74999999999989</v>
      </c>
      <c r="P218" s="91">
        <f t="shared" si="42"/>
        <v>382.26000000000005</v>
      </c>
      <c r="Q218" s="63">
        <f>VLOOKUP(E218,Steuerung!$A$17:$B$500,2,FALSE)</f>
        <v>0</v>
      </c>
      <c r="R218" s="63">
        <f>VLOOKUP(F218,Steuerung!$A$17:$B$500,2,FALSE)</f>
        <v>0</v>
      </c>
      <c r="S218" s="4">
        <f t="shared" si="35"/>
        <v>0</v>
      </c>
      <c r="T218" s="4">
        <f t="shared" si="36"/>
        <v>0</v>
      </c>
      <c r="U218" s="112" t="e">
        <f t="shared" si="44"/>
        <v>#DIV/0!</v>
      </c>
      <c r="V218" s="112" t="e">
        <f t="shared" si="45"/>
        <v>#DIV/0!</v>
      </c>
      <c r="W218" s="112" t="e">
        <f t="shared" si="43"/>
        <v>#DIV/0!</v>
      </c>
    </row>
    <row r="219" spans="1:23" x14ac:dyDescent="0.2">
      <c r="A219" s="48" t="s">
        <v>3829</v>
      </c>
      <c r="B219" s="48" t="s">
        <v>1348</v>
      </c>
      <c r="C219" s="48"/>
      <c r="D219" s="48" t="s">
        <v>907</v>
      </c>
      <c r="E219" s="48" t="s">
        <v>250</v>
      </c>
      <c r="F219" s="48" t="s">
        <v>250</v>
      </c>
      <c r="G219" s="48" t="s">
        <v>1334</v>
      </c>
      <c r="H219" s="91">
        <v>22.27</v>
      </c>
      <c r="I219" s="7">
        <f>VLOOKUP(E219,Steuerung!$A$17:$E$500,5,FALSE)</f>
        <v>1</v>
      </c>
      <c r="J219" s="73">
        <f>VLOOKUP(E219,Steuerung!$A$17:$F$500,6,FALSE)</f>
        <v>29.166666666666657</v>
      </c>
      <c r="K219" s="7">
        <f>VLOOKUP(F219,Steuerung!$A$17:$G$500,7,FALSE)</f>
        <v>1</v>
      </c>
      <c r="L219" s="7">
        <f>VLOOKUP(F219,Steuerung!$A$17:$H$500,8,FALSE)</f>
        <v>23</v>
      </c>
      <c r="M219" s="73">
        <f t="shared" si="39"/>
        <v>52.166666666666657</v>
      </c>
      <c r="N219" s="91">
        <f t="shared" si="40"/>
        <v>1161.7516666666663</v>
      </c>
      <c r="O219" s="91">
        <f t="shared" si="41"/>
        <v>649.5416666666664</v>
      </c>
      <c r="P219" s="91">
        <f t="shared" si="42"/>
        <v>512.21</v>
      </c>
      <c r="Q219" s="63">
        <f>VLOOKUP(E219,Steuerung!$A$17:$B$500,2,FALSE)</f>
        <v>0</v>
      </c>
      <c r="R219" s="63">
        <f>VLOOKUP(F219,Steuerung!$A$17:$B$500,2,FALSE)</f>
        <v>0</v>
      </c>
      <c r="S219" s="4">
        <f t="shared" si="35"/>
        <v>0</v>
      </c>
      <c r="T219" s="4">
        <f t="shared" si="36"/>
        <v>0</v>
      </c>
      <c r="U219" s="112" t="e">
        <f t="shared" si="44"/>
        <v>#DIV/0!</v>
      </c>
      <c r="V219" s="112" t="e">
        <f t="shared" si="45"/>
        <v>#DIV/0!</v>
      </c>
      <c r="W219" s="112" t="e">
        <f t="shared" si="43"/>
        <v>#DIV/0!</v>
      </c>
    </row>
    <row r="220" spans="1:23" x14ac:dyDescent="0.2">
      <c r="A220" s="48" t="s">
        <v>3830</v>
      </c>
      <c r="B220" s="48" t="s">
        <v>1348</v>
      </c>
      <c r="C220" s="48"/>
      <c r="D220" s="48" t="s">
        <v>907</v>
      </c>
      <c r="E220" s="48" t="s">
        <v>250</v>
      </c>
      <c r="F220" s="48" t="s">
        <v>250</v>
      </c>
      <c r="G220" s="48" t="s">
        <v>1334</v>
      </c>
      <c r="H220" s="91">
        <v>16.38</v>
      </c>
      <c r="I220" s="7">
        <f>VLOOKUP(E220,Steuerung!$A$17:$E$500,5,FALSE)</f>
        <v>1</v>
      </c>
      <c r="J220" s="73">
        <f>VLOOKUP(E220,Steuerung!$A$17:$F$500,6,FALSE)</f>
        <v>29.166666666666657</v>
      </c>
      <c r="K220" s="7">
        <f>VLOOKUP(F220,Steuerung!$A$17:$G$500,7,FALSE)</f>
        <v>1</v>
      </c>
      <c r="L220" s="7">
        <f>VLOOKUP(F220,Steuerung!$A$17:$H$500,8,FALSE)</f>
        <v>23</v>
      </c>
      <c r="M220" s="73">
        <f t="shared" si="39"/>
        <v>52.166666666666657</v>
      </c>
      <c r="N220" s="91">
        <f t="shared" si="40"/>
        <v>854.48999999999978</v>
      </c>
      <c r="O220" s="91">
        <f t="shared" si="41"/>
        <v>477.74999999999983</v>
      </c>
      <c r="P220" s="91">
        <f t="shared" si="42"/>
        <v>376.73999999999995</v>
      </c>
      <c r="Q220" s="63">
        <f>VLOOKUP(E220,Steuerung!$A$17:$B$500,2,FALSE)</f>
        <v>0</v>
      </c>
      <c r="R220" s="63">
        <f>VLOOKUP(F220,Steuerung!$A$17:$B$500,2,FALSE)</f>
        <v>0</v>
      </c>
      <c r="S220" s="4">
        <f t="shared" si="35"/>
        <v>0</v>
      </c>
      <c r="T220" s="4">
        <f t="shared" si="36"/>
        <v>0</v>
      </c>
      <c r="U220" s="112" t="e">
        <f t="shared" si="44"/>
        <v>#DIV/0!</v>
      </c>
      <c r="V220" s="112" t="e">
        <f t="shared" si="45"/>
        <v>#DIV/0!</v>
      </c>
      <c r="W220" s="112" t="e">
        <f t="shared" si="43"/>
        <v>#DIV/0!</v>
      </c>
    </row>
    <row r="221" spans="1:23" x14ac:dyDescent="0.2">
      <c r="A221" s="48" t="s">
        <v>3831</v>
      </c>
      <c r="B221" s="48" t="s">
        <v>1348</v>
      </c>
      <c r="C221" s="48"/>
      <c r="D221" s="48" t="s">
        <v>907</v>
      </c>
      <c r="E221" s="48" t="s">
        <v>250</v>
      </c>
      <c r="F221" s="48" t="s">
        <v>250</v>
      </c>
      <c r="G221" s="48" t="s">
        <v>1117</v>
      </c>
      <c r="H221" s="91">
        <v>20.37</v>
      </c>
      <c r="I221" s="7">
        <f>VLOOKUP(E221,Steuerung!$A$17:$E$500,5,FALSE)</f>
        <v>1</v>
      </c>
      <c r="J221" s="73">
        <f>VLOOKUP(E221,Steuerung!$A$17:$F$500,6,FALSE)</f>
        <v>29.166666666666657</v>
      </c>
      <c r="K221" s="7">
        <f>VLOOKUP(F221,Steuerung!$A$17:$G$500,7,FALSE)</f>
        <v>1</v>
      </c>
      <c r="L221" s="7">
        <f>VLOOKUP(F221,Steuerung!$A$17:$H$500,8,FALSE)</f>
        <v>23</v>
      </c>
      <c r="M221" s="73">
        <f t="shared" si="39"/>
        <v>52.166666666666657</v>
      </c>
      <c r="N221" s="91">
        <f t="shared" si="40"/>
        <v>1062.6349999999998</v>
      </c>
      <c r="O221" s="91">
        <f t="shared" si="41"/>
        <v>594.12499999999989</v>
      </c>
      <c r="P221" s="91">
        <f t="shared" si="42"/>
        <v>468.51000000000005</v>
      </c>
      <c r="Q221" s="63">
        <f>VLOOKUP(E221,Steuerung!$A$17:$B$500,2,FALSE)</f>
        <v>0</v>
      </c>
      <c r="R221" s="63">
        <f>VLOOKUP(F221,Steuerung!$A$17:$B$500,2,FALSE)</f>
        <v>0</v>
      </c>
      <c r="S221" s="4">
        <f t="shared" si="35"/>
        <v>0</v>
      </c>
      <c r="T221" s="4">
        <f t="shared" si="36"/>
        <v>0</v>
      </c>
      <c r="U221" s="112" t="e">
        <f t="shared" si="44"/>
        <v>#DIV/0!</v>
      </c>
      <c r="V221" s="112" t="e">
        <f t="shared" si="45"/>
        <v>#DIV/0!</v>
      </c>
      <c r="W221" s="112" t="e">
        <f t="shared" si="43"/>
        <v>#DIV/0!</v>
      </c>
    </row>
    <row r="222" spans="1:23" x14ac:dyDescent="0.2">
      <c r="A222" s="48" t="s">
        <v>3832</v>
      </c>
      <c r="B222" s="48" t="s">
        <v>1348</v>
      </c>
      <c r="C222" s="48"/>
      <c r="D222" s="48" t="s">
        <v>907</v>
      </c>
      <c r="E222" s="48" t="s">
        <v>250</v>
      </c>
      <c r="F222" s="48" t="s">
        <v>250</v>
      </c>
      <c r="G222" s="48" t="s">
        <v>1117</v>
      </c>
      <c r="H222" s="91">
        <v>27.68</v>
      </c>
      <c r="I222" s="7">
        <f>VLOOKUP(E222,Steuerung!$A$17:$E$500,5,FALSE)</f>
        <v>1</v>
      </c>
      <c r="J222" s="73">
        <f>VLOOKUP(E222,Steuerung!$A$17:$F$500,6,FALSE)</f>
        <v>29.166666666666657</v>
      </c>
      <c r="K222" s="7">
        <f>VLOOKUP(F222,Steuerung!$A$17:$G$500,7,FALSE)</f>
        <v>1</v>
      </c>
      <c r="L222" s="7">
        <f>VLOOKUP(F222,Steuerung!$A$17:$H$500,8,FALSE)</f>
        <v>23</v>
      </c>
      <c r="M222" s="73">
        <f t="shared" si="39"/>
        <v>52.166666666666657</v>
      </c>
      <c r="N222" s="91">
        <f t="shared" si="40"/>
        <v>1443.9733333333331</v>
      </c>
      <c r="O222" s="91">
        <f t="shared" si="41"/>
        <v>807.33333333333303</v>
      </c>
      <c r="P222" s="91">
        <f t="shared" si="42"/>
        <v>636.64</v>
      </c>
      <c r="Q222" s="63">
        <f>VLOOKUP(E222,Steuerung!$A$17:$B$500,2,FALSE)</f>
        <v>0</v>
      </c>
      <c r="R222" s="63">
        <f>VLOOKUP(F222,Steuerung!$A$17:$B$500,2,FALSE)</f>
        <v>0</v>
      </c>
      <c r="S222" s="4">
        <f t="shared" si="35"/>
        <v>0</v>
      </c>
      <c r="T222" s="4">
        <f t="shared" si="36"/>
        <v>0</v>
      </c>
      <c r="U222" s="112" t="e">
        <f t="shared" si="44"/>
        <v>#DIV/0!</v>
      </c>
      <c r="V222" s="112" t="e">
        <f t="shared" si="45"/>
        <v>#DIV/0!</v>
      </c>
      <c r="W222" s="112" t="e">
        <f t="shared" si="43"/>
        <v>#DIV/0!</v>
      </c>
    </row>
    <row r="223" spans="1:23" x14ac:dyDescent="0.2">
      <c r="A223" s="48" t="s">
        <v>3833</v>
      </c>
      <c r="B223" s="48" t="s">
        <v>1348</v>
      </c>
      <c r="C223" s="48"/>
      <c r="D223" s="48" t="s">
        <v>907</v>
      </c>
      <c r="E223" s="48" t="s">
        <v>250</v>
      </c>
      <c r="F223" s="48" t="s">
        <v>250</v>
      </c>
      <c r="G223" s="48" t="s">
        <v>1117</v>
      </c>
      <c r="H223" s="91">
        <v>38.47</v>
      </c>
      <c r="I223" s="7">
        <f>VLOOKUP(E223,Steuerung!$A$17:$E$500,5,FALSE)</f>
        <v>1</v>
      </c>
      <c r="J223" s="73">
        <f>VLOOKUP(E223,Steuerung!$A$17:$F$500,6,FALSE)</f>
        <v>29.166666666666657</v>
      </c>
      <c r="K223" s="7">
        <f>VLOOKUP(F223,Steuerung!$A$17:$G$500,7,FALSE)</f>
        <v>1</v>
      </c>
      <c r="L223" s="7">
        <f>VLOOKUP(F223,Steuerung!$A$17:$H$500,8,FALSE)</f>
        <v>23</v>
      </c>
      <c r="M223" s="73">
        <f t="shared" si="39"/>
        <v>52.166666666666657</v>
      </c>
      <c r="N223" s="91">
        <f t="shared" si="40"/>
        <v>2006.8516666666662</v>
      </c>
      <c r="O223" s="91">
        <f t="shared" si="41"/>
        <v>1122.0416666666663</v>
      </c>
      <c r="P223" s="91">
        <f t="shared" si="42"/>
        <v>884.81</v>
      </c>
      <c r="Q223" s="63">
        <f>VLOOKUP(E223,Steuerung!$A$17:$B$500,2,FALSE)</f>
        <v>0</v>
      </c>
      <c r="R223" s="63">
        <f>VLOOKUP(F223,Steuerung!$A$17:$B$500,2,FALSE)</f>
        <v>0</v>
      </c>
      <c r="S223" s="4">
        <f t="shared" si="35"/>
        <v>0</v>
      </c>
      <c r="T223" s="4">
        <f t="shared" si="36"/>
        <v>0</v>
      </c>
      <c r="U223" s="112" t="e">
        <f t="shared" si="44"/>
        <v>#DIV/0!</v>
      </c>
      <c r="V223" s="112" t="e">
        <f t="shared" si="45"/>
        <v>#DIV/0!</v>
      </c>
      <c r="W223" s="112" t="e">
        <f t="shared" si="43"/>
        <v>#DIV/0!</v>
      </c>
    </row>
    <row r="224" spans="1:23" x14ac:dyDescent="0.2">
      <c r="A224" s="48" t="s">
        <v>3834</v>
      </c>
      <c r="B224" s="48" t="s">
        <v>1348</v>
      </c>
      <c r="C224" s="48"/>
      <c r="D224" s="48" t="s">
        <v>907</v>
      </c>
      <c r="E224" s="48" t="s">
        <v>127</v>
      </c>
      <c r="F224" s="48" t="s">
        <v>127</v>
      </c>
      <c r="G224" s="48" t="s">
        <v>1334</v>
      </c>
      <c r="H224" s="91">
        <v>16.95</v>
      </c>
      <c r="I224" s="7">
        <f>VLOOKUP(E224,Steuerung!$A$17:$E$500,5,FALSE)</f>
        <v>0</v>
      </c>
      <c r="J224" s="73">
        <f>VLOOKUP(E224,Steuerung!$A$17:$F$500,6,FALSE)</f>
        <v>0</v>
      </c>
      <c r="K224" s="7">
        <f>VLOOKUP(F224,Steuerung!$A$17:$G$500,7,FALSE)</f>
        <v>0</v>
      </c>
      <c r="L224" s="7">
        <f>VLOOKUP(F224,Steuerung!$A$17:$H$500,8,FALSE)</f>
        <v>0</v>
      </c>
      <c r="M224" s="73">
        <f t="shared" si="39"/>
        <v>0</v>
      </c>
      <c r="N224" s="91">
        <f t="shared" si="40"/>
        <v>0</v>
      </c>
      <c r="O224" s="91">
        <f t="shared" si="41"/>
        <v>0</v>
      </c>
      <c r="P224" s="91">
        <f t="shared" si="42"/>
        <v>0</v>
      </c>
      <c r="Q224" s="63">
        <f>VLOOKUP(E224,Steuerung!$A$17:$B$500,2,FALSE)</f>
        <v>0</v>
      </c>
      <c r="R224" s="63">
        <f>VLOOKUP(F224,Steuerung!$A$17:$B$500,2,FALSE)</f>
        <v>0</v>
      </c>
      <c r="S224" s="4">
        <f t="shared" si="35"/>
        <v>0</v>
      </c>
      <c r="T224" s="4">
        <f t="shared" si="36"/>
        <v>0</v>
      </c>
      <c r="U224" s="112">
        <f t="shared" si="44"/>
        <v>0</v>
      </c>
      <c r="V224" s="112">
        <f t="shared" si="45"/>
        <v>0</v>
      </c>
      <c r="W224" s="112">
        <f t="shared" si="43"/>
        <v>0</v>
      </c>
    </row>
    <row r="225" spans="1:23" x14ac:dyDescent="0.2">
      <c r="A225" s="48" t="s">
        <v>3834</v>
      </c>
      <c r="B225" s="48" t="s">
        <v>3835</v>
      </c>
      <c r="C225" s="48"/>
      <c r="D225" s="48" t="s">
        <v>875</v>
      </c>
      <c r="E225" s="48" t="s">
        <v>110</v>
      </c>
      <c r="F225" s="48" t="s">
        <v>110</v>
      </c>
      <c r="G225" s="48" t="s">
        <v>1334</v>
      </c>
      <c r="H225" s="91">
        <v>11.26</v>
      </c>
      <c r="I225" s="7">
        <f>VLOOKUP(E225,Steuerung!$A$17:$E$500,5,FALSE)</f>
        <v>0</v>
      </c>
      <c r="J225" s="73">
        <f>VLOOKUP(E225,Steuerung!$A$17:$F$500,6,FALSE)</f>
        <v>0</v>
      </c>
      <c r="K225" s="7">
        <f>VLOOKUP(F225,Steuerung!$A$17:$G$500,7,FALSE)</f>
        <v>0</v>
      </c>
      <c r="L225" s="7">
        <f>VLOOKUP(F225,Steuerung!$A$17:$H$500,8,FALSE)</f>
        <v>0</v>
      </c>
      <c r="M225" s="73">
        <f t="shared" si="39"/>
        <v>0</v>
      </c>
      <c r="N225" s="91">
        <f t="shared" si="40"/>
        <v>0</v>
      </c>
      <c r="O225" s="91">
        <f t="shared" si="41"/>
        <v>0</v>
      </c>
      <c r="P225" s="91">
        <f t="shared" si="42"/>
        <v>0</v>
      </c>
      <c r="Q225" s="63">
        <f>VLOOKUP(E225,Steuerung!$A$17:$B$500,2,FALSE)</f>
        <v>0</v>
      </c>
      <c r="R225" s="63">
        <f>VLOOKUP(F225,Steuerung!$A$17:$B$500,2,FALSE)</f>
        <v>0</v>
      </c>
      <c r="S225" s="4">
        <f t="shared" si="35"/>
        <v>0</v>
      </c>
      <c r="T225" s="4">
        <f t="shared" si="36"/>
        <v>0</v>
      </c>
      <c r="U225" s="112">
        <f t="shared" si="44"/>
        <v>0</v>
      </c>
      <c r="V225" s="112">
        <f t="shared" si="45"/>
        <v>0</v>
      </c>
      <c r="W225" s="112">
        <f t="shared" si="43"/>
        <v>0</v>
      </c>
    </row>
    <row r="226" spans="1:23" x14ac:dyDescent="0.2">
      <c r="A226" s="48" t="s">
        <v>3836</v>
      </c>
      <c r="B226" s="48" t="s">
        <v>1348</v>
      </c>
      <c r="C226" s="48"/>
      <c r="D226" s="48" t="s">
        <v>907</v>
      </c>
      <c r="E226" s="48" t="s">
        <v>250</v>
      </c>
      <c r="F226" s="48" t="s">
        <v>250</v>
      </c>
      <c r="G226" s="48" t="s">
        <v>1117</v>
      </c>
      <c r="H226" s="91">
        <v>16.07</v>
      </c>
      <c r="I226" s="7">
        <f>VLOOKUP(E226,Steuerung!$A$17:$E$500,5,FALSE)</f>
        <v>1</v>
      </c>
      <c r="J226" s="73">
        <f>VLOOKUP(E226,Steuerung!$A$17:$F$500,6,FALSE)</f>
        <v>29.166666666666657</v>
      </c>
      <c r="K226" s="7">
        <f>VLOOKUP(F226,Steuerung!$A$17:$G$500,7,FALSE)</f>
        <v>1</v>
      </c>
      <c r="L226" s="7">
        <f>VLOOKUP(F226,Steuerung!$A$17:$H$500,8,FALSE)</f>
        <v>23</v>
      </c>
      <c r="M226" s="73">
        <f>J226+L226</f>
        <v>52.166666666666657</v>
      </c>
      <c r="N226" s="91">
        <f>H226*M226</f>
        <v>838.31833333333316</v>
      </c>
      <c r="O226" s="91">
        <f>H226*J226</f>
        <v>468.7083333333332</v>
      </c>
      <c r="P226" s="91">
        <f>H226*L226</f>
        <v>369.61</v>
      </c>
      <c r="Q226" s="63">
        <f>VLOOKUP(E226,Steuerung!$A$17:$B$500,2,FALSE)</f>
        <v>0</v>
      </c>
      <c r="R226" s="63">
        <f>VLOOKUP(F226,Steuerung!$A$17:$B$500,2,FALSE)</f>
        <v>0</v>
      </c>
      <c r="S226" s="4">
        <f t="shared" si="35"/>
        <v>0</v>
      </c>
      <c r="T226" s="4">
        <f t="shared" si="36"/>
        <v>0</v>
      </c>
      <c r="U226" s="112" t="e">
        <f t="shared" si="44"/>
        <v>#DIV/0!</v>
      </c>
      <c r="V226" s="112" t="e">
        <f t="shared" si="45"/>
        <v>#DIV/0!</v>
      </c>
      <c r="W226" s="112" t="e">
        <f>U226+V226</f>
        <v>#DIV/0!</v>
      </c>
    </row>
    <row r="227" spans="1:23" x14ac:dyDescent="0.2">
      <c r="A227" s="48" t="s">
        <v>3837</v>
      </c>
      <c r="B227" s="48" t="s">
        <v>793</v>
      </c>
      <c r="C227" s="48"/>
      <c r="D227" s="48" t="s">
        <v>875</v>
      </c>
      <c r="E227" s="48" t="s">
        <v>179</v>
      </c>
      <c r="F227" s="48" t="s">
        <v>179</v>
      </c>
      <c r="G227" s="48" t="s">
        <v>1334</v>
      </c>
      <c r="H227" s="91">
        <v>30.78</v>
      </c>
      <c r="I227" s="7">
        <f>VLOOKUP(E227,Steuerung!$A$17:$E$500,5,FALSE)</f>
        <v>2</v>
      </c>
      <c r="J227" s="73">
        <f>VLOOKUP(E227,Steuerung!$A$17:$F$500,6,FALSE)</f>
        <v>58.333333333333329</v>
      </c>
      <c r="K227" s="7">
        <f>VLOOKUP(F227,Steuerung!$A$17:$G$500,7,FALSE)</f>
        <v>2</v>
      </c>
      <c r="L227" s="7">
        <f>VLOOKUP(F227,Steuerung!$A$17:$H$500,8,FALSE)</f>
        <v>46</v>
      </c>
      <c r="M227" s="73">
        <f t="shared" si="39"/>
        <v>104.33333333333333</v>
      </c>
      <c r="N227" s="91">
        <f t="shared" si="40"/>
        <v>3211.38</v>
      </c>
      <c r="O227" s="91">
        <f t="shared" si="41"/>
        <v>1795.5</v>
      </c>
      <c r="P227" s="91">
        <f t="shared" si="42"/>
        <v>1415.88</v>
      </c>
      <c r="Q227" s="63">
        <f>VLOOKUP(E227,Steuerung!$A$17:$B$500,2,FALSE)</f>
        <v>0</v>
      </c>
      <c r="R227" s="63">
        <f>VLOOKUP(F227,Steuerung!$A$17:$B$500,2,FALSE)</f>
        <v>0</v>
      </c>
      <c r="S227" s="4">
        <f t="shared" si="35"/>
        <v>0</v>
      </c>
      <c r="T227" s="4">
        <f t="shared" si="36"/>
        <v>0</v>
      </c>
      <c r="U227" s="112" t="e">
        <f t="shared" si="44"/>
        <v>#DIV/0!</v>
      </c>
      <c r="V227" s="112" t="e">
        <f t="shared" si="45"/>
        <v>#DIV/0!</v>
      </c>
      <c r="W227" s="112" t="e">
        <f t="shared" si="43"/>
        <v>#DIV/0!</v>
      </c>
    </row>
    <row r="228" spans="1:23" x14ac:dyDescent="0.2">
      <c r="A228" s="48" t="s">
        <v>3838</v>
      </c>
      <c r="B228" s="48" t="s">
        <v>1348</v>
      </c>
      <c r="C228" s="48"/>
      <c r="D228" s="48" t="s">
        <v>907</v>
      </c>
      <c r="E228" s="48" t="s">
        <v>250</v>
      </c>
      <c r="F228" s="48" t="s">
        <v>250</v>
      </c>
      <c r="G228" s="48" t="s">
        <v>1117</v>
      </c>
      <c r="H228" s="91">
        <v>27.7</v>
      </c>
      <c r="I228" s="7">
        <f>VLOOKUP(E228,Steuerung!$A$17:$E$500,5,FALSE)</f>
        <v>1</v>
      </c>
      <c r="J228" s="73">
        <f>VLOOKUP(E228,Steuerung!$A$17:$F$500,6,FALSE)</f>
        <v>29.166666666666657</v>
      </c>
      <c r="K228" s="7">
        <f>VLOOKUP(F228,Steuerung!$A$17:$G$500,7,FALSE)</f>
        <v>1</v>
      </c>
      <c r="L228" s="7">
        <f>VLOOKUP(F228,Steuerung!$A$17:$H$500,8,FALSE)</f>
        <v>23</v>
      </c>
      <c r="M228" s="73">
        <f t="shared" si="39"/>
        <v>52.166666666666657</v>
      </c>
      <c r="N228" s="91">
        <f t="shared" si="40"/>
        <v>1445.0166666666664</v>
      </c>
      <c r="O228" s="91">
        <f t="shared" si="41"/>
        <v>807.9166666666664</v>
      </c>
      <c r="P228" s="91">
        <f t="shared" si="42"/>
        <v>637.1</v>
      </c>
      <c r="Q228" s="63">
        <f>VLOOKUP(E228,Steuerung!$A$17:$B$500,2,FALSE)</f>
        <v>0</v>
      </c>
      <c r="R228" s="63">
        <f>VLOOKUP(F228,Steuerung!$A$17:$B$500,2,FALSE)</f>
        <v>0</v>
      </c>
      <c r="S228" s="4">
        <f t="shared" si="35"/>
        <v>0</v>
      </c>
      <c r="T228" s="4">
        <f t="shared" si="36"/>
        <v>0</v>
      </c>
      <c r="U228" s="112" t="e">
        <f t="shared" si="44"/>
        <v>#DIV/0!</v>
      </c>
      <c r="V228" s="112" t="e">
        <f t="shared" si="45"/>
        <v>#DIV/0!</v>
      </c>
      <c r="W228" s="112" t="e">
        <f t="shared" si="43"/>
        <v>#DIV/0!</v>
      </c>
    </row>
    <row r="229" spans="1:23" x14ac:dyDescent="0.2">
      <c r="A229" s="48" t="s">
        <v>3839</v>
      </c>
      <c r="B229" s="48" t="s">
        <v>1348</v>
      </c>
      <c r="C229" s="48"/>
      <c r="D229" s="48" t="s">
        <v>907</v>
      </c>
      <c r="E229" s="48" t="s">
        <v>250</v>
      </c>
      <c r="F229" s="48" t="s">
        <v>250</v>
      </c>
      <c r="G229" s="48" t="s">
        <v>1117</v>
      </c>
      <c r="H229" s="91">
        <v>11.08</v>
      </c>
      <c r="I229" s="7">
        <f>VLOOKUP(E229,Steuerung!$A$17:$E$500,5,FALSE)</f>
        <v>1</v>
      </c>
      <c r="J229" s="73">
        <f>VLOOKUP(E229,Steuerung!$A$17:$F$500,6,FALSE)</f>
        <v>29.166666666666657</v>
      </c>
      <c r="K229" s="7">
        <f>VLOOKUP(F229,Steuerung!$A$17:$G$500,7,FALSE)</f>
        <v>1</v>
      </c>
      <c r="L229" s="7">
        <f>VLOOKUP(F229,Steuerung!$A$17:$H$500,8,FALSE)</f>
        <v>23</v>
      </c>
      <c r="M229" s="73">
        <f t="shared" si="39"/>
        <v>52.166666666666657</v>
      </c>
      <c r="N229" s="91">
        <f t="shared" si="40"/>
        <v>578.00666666666655</v>
      </c>
      <c r="O229" s="91">
        <f t="shared" si="41"/>
        <v>323.16666666666657</v>
      </c>
      <c r="P229" s="91">
        <f t="shared" si="42"/>
        <v>254.84</v>
      </c>
      <c r="Q229" s="63">
        <f>VLOOKUP(E229,Steuerung!$A$17:$B$500,2,FALSE)</f>
        <v>0</v>
      </c>
      <c r="R229" s="63">
        <f>VLOOKUP(F229,Steuerung!$A$17:$B$500,2,FALSE)</f>
        <v>0</v>
      </c>
      <c r="S229" s="4">
        <f t="shared" si="35"/>
        <v>0</v>
      </c>
      <c r="T229" s="4">
        <f t="shared" si="36"/>
        <v>0</v>
      </c>
      <c r="U229" s="112" t="e">
        <f t="shared" si="44"/>
        <v>#DIV/0!</v>
      </c>
      <c r="V229" s="112" t="e">
        <f t="shared" si="45"/>
        <v>#DIV/0!</v>
      </c>
      <c r="W229" s="112" t="e">
        <f t="shared" si="43"/>
        <v>#DIV/0!</v>
      </c>
    </row>
    <row r="230" spans="1:23" x14ac:dyDescent="0.2">
      <c r="A230" s="48" t="s">
        <v>3840</v>
      </c>
      <c r="B230" s="48" t="s">
        <v>1406</v>
      </c>
      <c r="C230" s="48"/>
      <c r="D230" s="48" t="s">
        <v>884</v>
      </c>
      <c r="E230" s="48" t="s">
        <v>309</v>
      </c>
      <c r="F230" s="48" t="s">
        <v>309</v>
      </c>
      <c r="G230" s="48" t="s">
        <v>1117</v>
      </c>
      <c r="H230" s="91">
        <v>33.28</v>
      </c>
      <c r="I230" s="7" t="str">
        <f>VLOOKUP(E230,Steuerung!$A$17:$E$500,5,FALSE)</f>
        <v>m</v>
      </c>
      <c r="J230" s="73">
        <f>VLOOKUP(E230,Steuerung!$A$17:$F$500,6,FALSE)</f>
        <v>6.7</v>
      </c>
      <c r="K230" s="7" t="str">
        <f>VLOOKUP(F230,Steuerung!$A$17:$G$500,7,FALSE)</f>
        <v>m</v>
      </c>
      <c r="L230" s="7">
        <f>VLOOKUP(F230,Steuerung!$A$17:$H$500,8,FALSE)</f>
        <v>5.3</v>
      </c>
      <c r="M230" s="73">
        <f t="shared" si="39"/>
        <v>12</v>
      </c>
      <c r="N230" s="91">
        <f t="shared" si="40"/>
        <v>399.36</v>
      </c>
      <c r="O230" s="91">
        <f t="shared" si="41"/>
        <v>222.97600000000003</v>
      </c>
      <c r="P230" s="91">
        <f t="shared" si="42"/>
        <v>176.38399999999999</v>
      </c>
      <c r="Q230" s="63">
        <f>VLOOKUP(E230,Steuerung!$A$17:$B$500,2,FALSE)</f>
        <v>0</v>
      </c>
      <c r="R230" s="63">
        <f>VLOOKUP(F230,Steuerung!$A$17:$B$500,2,FALSE)</f>
        <v>0</v>
      </c>
      <c r="S230" s="4">
        <f t="shared" si="35"/>
        <v>0</v>
      </c>
      <c r="T230" s="4">
        <f t="shared" si="36"/>
        <v>0</v>
      </c>
      <c r="U230" s="112" t="e">
        <f t="shared" si="44"/>
        <v>#DIV/0!</v>
      </c>
      <c r="V230" s="112" t="e">
        <f t="shared" si="45"/>
        <v>#DIV/0!</v>
      </c>
      <c r="W230" s="112" t="e">
        <f t="shared" si="43"/>
        <v>#DIV/0!</v>
      </c>
    </row>
    <row r="231" spans="1:23" x14ac:dyDescent="0.2">
      <c r="A231" s="48" t="s">
        <v>3841</v>
      </c>
      <c r="B231" s="48" t="s">
        <v>1348</v>
      </c>
      <c r="C231" s="48"/>
      <c r="D231" s="48" t="s">
        <v>907</v>
      </c>
      <c r="E231" s="48" t="s">
        <v>250</v>
      </c>
      <c r="F231" s="48" t="s">
        <v>250</v>
      </c>
      <c r="G231" s="48" t="s">
        <v>1117</v>
      </c>
      <c r="H231" s="91">
        <v>22.16</v>
      </c>
      <c r="I231" s="7">
        <f>VLOOKUP(E231,Steuerung!$A$17:$E$500,5,FALSE)</f>
        <v>1</v>
      </c>
      <c r="J231" s="73">
        <f>VLOOKUP(E231,Steuerung!$A$17:$F$500,6,FALSE)</f>
        <v>29.166666666666657</v>
      </c>
      <c r="K231" s="7">
        <f>VLOOKUP(F231,Steuerung!$A$17:$G$500,7,FALSE)</f>
        <v>1</v>
      </c>
      <c r="L231" s="7">
        <f>VLOOKUP(F231,Steuerung!$A$17:$H$500,8,FALSE)</f>
        <v>23</v>
      </c>
      <c r="M231" s="73">
        <f t="shared" si="39"/>
        <v>52.166666666666657</v>
      </c>
      <c r="N231" s="91">
        <f t="shared" si="40"/>
        <v>1156.0133333333331</v>
      </c>
      <c r="O231" s="91">
        <f t="shared" si="41"/>
        <v>646.33333333333314</v>
      </c>
      <c r="P231" s="91">
        <f t="shared" si="42"/>
        <v>509.68</v>
      </c>
      <c r="Q231" s="63">
        <f>VLOOKUP(E231,Steuerung!$A$17:$B$500,2,FALSE)</f>
        <v>0</v>
      </c>
      <c r="R231" s="63">
        <f>VLOOKUP(F231,Steuerung!$A$17:$B$500,2,FALSE)</f>
        <v>0</v>
      </c>
      <c r="S231" s="4">
        <f t="shared" si="35"/>
        <v>0</v>
      </c>
      <c r="T231" s="4">
        <f t="shared" si="36"/>
        <v>0</v>
      </c>
      <c r="U231" s="112" t="e">
        <f t="shared" si="44"/>
        <v>#DIV/0!</v>
      </c>
      <c r="V231" s="112" t="e">
        <f t="shared" si="45"/>
        <v>#DIV/0!</v>
      </c>
      <c r="W231" s="112" t="e">
        <f t="shared" si="43"/>
        <v>#DIV/0!</v>
      </c>
    </row>
    <row r="232" spans="1:23" x14ac:dyDescent="0.2">
      <c r="A232" s="48" t="s">
        <v>3842</v>
      </c>
      <c r="B232" s="2" t="s">
        <v>2566</v>
      </c>
      <c r="C232" s="2"/>
      <c r="D232" s="48" t="s">
        <v>902</v>
      </c>
      <c r="E232" s="48" t="s">
        <v>227</v>
      </c>
      <c r="F232" s="48" t="s">
        <v>227</v>
      </c>
      <c r="G232" s="48" t="s">
        <v>1334</v>
      </c>
      <c r="H232" s="91">
        <v>288.08999999999997</v>
      </c>
      <c r="I232" s="7" t="str">
        <f>VLOOKUP(E232,Steuerung!$A$17:$E$500,5,FALSE)</f>
        <v>m</v>
      </c>
      <c r="J232" s="73">
        <f>VLOOKUP(E232,Steuerung!$A$17:$F$500,6,FALSE)</f>
        <v>6.7</v>
      </c>
      <c r="K232" s="7" t="str">
        <f>VLOOKUP(F232,Steuerung!$A$17:$G$500,7,FALSE)</f>
        <v>m</v>
      </c>
      <c r="L232" s="7">
        <f>VLOOKUP(F232,Steuerung!$A$17:$H$500,8,FALSE)</f>
        <v>5.3</v>
      </c>
      <c r="M232" s="73">
        <f t="shared" si="39"/>
        <v>12</v>
      </c>
      <c r="N232" s="91">
        <f t="shared" si="40"/>
        <v>3457.08</v>
      </c>
      <c r="O232" s="91">
        <f t="shared" si="41"/>
        <v>1930.203</v>
      </c>
      <c r="P232" s="91">
        <f t="shared" si="42"/>
        <v>1526.8769999999997</v>
      </c>
      <c r="Q232" s="63">
        <f>VLOOKUP(E232,Steuerung!$A$17:$B$500,2,FALSE)</f>
        <v>0</v>
      </c>
      <c r="R232" s="63">
        <f>VLOOKUP(F232,Steuerung!$A$17:$B$500,2,FALSE)</f>
        <v>0</v>
      </c>
      <c r="S232" s="4">
        <f t="shared" si="35"/>
        <v>0</v>
      </c>
      <c r="T232" s="4">
        <f t="shared" si="36"/>
        <v>0</v>
      </c>
      <c r="U232" s="112" t="e">
        <f t="shared" si="44"/>
        <v>#DIV/0!</v>
      </c>
      <c r="V232" s="112" t="e">
        <f t="shared" si="45"/>
        <v>#DIV/0!</v>
      </c>
      <c r="W232" s="112" t="e">
        <f t="shared" si="43"/>
        <v>#DIV/0!</v>
      </c>
    </row>
    <row r="233" spans="1:23" x14ac:dyDescent="0.2">
      <c r="A233" s="48" t="s">
        <v>3843</v>
      </c>
      <c r="B233" s="48" t="s">
        <v>793</v>
      </c>
      <c r="C233" s="48"/>
      <c r="D233" s="48" t="s">
        <v>875</v>
      </c>
      <c r="E233" s="48" t="s">
        <v>179</v>
      </c>
      <c r="F233" s="48" t="s">
        <v>179</v>
      </c>
      <c r="G233" s="48" t="s">
        <v>1334</v>
      </c>
      <c r="H233" s="91">
        <v>30.78</v>
      </c>
      <c r="I233" s="7">
        <f>VLOOKUP(E233,Steuerung!$A$17:$E$500,5,FALSE)</f>
        <v>2</v>
      </c>
      <c r="J233" s="73">
        <f>VLOOKUP(E233,Steuerung!$A$17:$F$500,6,FALSE)</f>
        <v>58.333333333333329</v>
      </c>
      <c r="K233" s="7">
        <f>VLOOKUP(F233,Steuerung!$A$17:$G$500,7,FALSE)</f>
        <v>2</v>
      </c>
      <c r="L233" s="7">
        <f>VLOOKUP(F233,Steuerung!$A$17:$H$500,8,FALSE)</f>
        <v>46</v>
      </c>
      <c r="M233" s="73">
        <f t="shared" si="39"/>
        <v>104.33333333333333</v>
      </c>
      <c r="N233" s="91">
        <f t="shared" si="40"/>
        <v>3211.38</v>
      </c>
      <c r="O233" s="91">
        <f t="shared" si="41"/>
        <v>1795.5</v>
      </c>
      <c r="P233" s="91">
        <f t="shared" si="42"/>
        <v>1415.88</v>
      </c>
      <c r="Q233" s="63">
        <f>VLOOKUP(E233,Steuerung!$A$17:$B$500,2,FALSE)</f>
        <v>0</v>
      </c>
      <c r="R233" s="63">
        <f>VLOOKUP(F233,Steuerung!$A$17:$B$500,2,FALSE)</f>
        <v>0</v>
      </c>
      <c r="S233" s="4">
        <f t="shared" si="35"/>
        <v>0</v>
      </c>
      <c r="T233" s="4">
        <f t="shared" si="36"/>
        <v>0</v>
      </c>
      <c r="U233" s="112" t="e">
        <f t="shared" si="44"/>
        <v>#DIV/0!</v>
      </c>
      <c r="V233" s="112" t="e">
        <f t="shared" si="45"/>
        <v>#DIV/0!</v>
      </c>
      <c r="W233" s="112" t="e">
        <f t="shared" si="43"/>
        <v>#DIV/0!</v>
      </c>
    </row>
    <row r="234" spans="1:23" x14ac:dyDescent="0.2">
      <c r="A234" s="48" t="s">
        <v>3844</v>
      </c>
      <c r="B234" s="48" t="s">
        <v>793</v>
      </c>
      <c r="C234" s="48"/>
      <c r="D234" s="48" t="s">
        <v>875</v>
      </c>
      <c r="E234" s="48" t="s">
        <v>179</v>
      </c>
      <c r="F234" s="48" t="s">
        <v>179</v>
      </c>
      <c r="G234" s="48" t="s">
        <v>876</v>
      </c>
      <c r="H234" s="91">
        <v>27.21</v>
      </c>
      <c r="I234" s="7">
        <f>VLOOKUP(E234,Steuerung!$A$17:$E$500,5,FALSE)</f>
        <v>2</v>
      </c>
      <c r="J234" s="73">
        <f>VLOOKUP(E234,Steuerung!$A$17:$F$500,6,FALSE)</f>
        <v>58.333333333333329</v>
      </c>
      <c r="K234" s="7">
        <f>VLOOKUP(F234,Steuerung!$A$17:$G$500,7,FALSE)</f>
        <v>2</v>
      </c>
      <c r="L234" s="7">
        <f>VLOOKUP(F234,Steuerung!$A$17:$H$500,8,FALSE)</f>
        <v>46</v>
      </c>
      <c r="M234" s="73">
        <f t="shared" si="39"/>
        <v>104.33333333333333</v>
      </c>
      <c r="N234" s="91">
        <f t="shared" si="40"/>
        <v>2838.91</v>
      </c>
      <c r="O234" s="91">
        <f t="shared" si="41"/>
        <v>1587.25</v>
      </c>
      <c r="P234" s="91">
        <f t="shared" si="42"/>
        <v>1251.6600000000001</v>
      </c>
      <c r="Q234" s="63">
        <f>VLOOKUP(E234,Steuerung!$A$17:$B$500,2,FALSE)</f>
        <v>0</v>
      </c>
      <c r="R234" s="63">
        <f>VLOOKUP(F234,Steuerung!$A$17:$B$500,2,FALSE)</f>
        <v>0</v>
      </c>
      <c r="S234" s="4">
        <f t="shared" si="35"/>
        <v>0</v>
      </c>
      <c r="T234" s="4">
        <f t="shared" si="36"/>
        <v>0</v>
      </c>
      <c r="U234" s="112" t="e">
        <f t="shared" si="44"/>
        <v>#DIV/0!</v>
      </c>
      <c r="V234" s="112" t="e">
        <f t="shared" si="45"/>
        <v>#DIV/0!</v>
      </c>
      <c r="W234" s="112" t="e">
        <f t="shared" si="43"/>
        <v>#DIV/0!</v>
      </c>
    </row>
    <row r="235" spans="1:23" x14ac:dyDescent="0.2">
      <c r="A235" s="48" t="s">
        <v>3845</v>
      </c>
      <c r="B235" s="48" t="s">
        <v>1341</v>
      </c>
      <c r="C235" s="48"/>
      <c r="D235" s="48" t="s">
        <v>919</v>
      </c>
      <c r="E235" s="48" t="s">
        <v>276</v>
      </c>
      <c r="F235" s="48" t="s">
        <v>276</v>
      </c>
      <c r="G235" s="48" t="s">
        <v>919</v>
      </c>
      <c r="H235" s="91">
        <v>3.42</v>
      </c>
      <c r="I235" s="7">
        <f>VLOOKUP(E235,Steuerung!$A$17:$E$500,5,FALSE)</f>
        <v>5</v>
      </c>
      <c r="J235" s="73">
        <f>VLOOKUP(E235,Steuerung!$A$17:$F$500,6,FALSE)</f>
        <v>137.33333333333334</v>
      </c>
      <c r="K235" s="7">
        <f>VLOOKUP(F235,Steuerung!$A$17:$G$500,7,FALSE)</f>
        <v>5</v>
      </c>
      <c r="L235" s="7">
        <f>VLOOKUP(F235,Steuerung!$A$17:$H$500,8,FALSE)</f>
        <v>113</v>
      </c>
      <c r="M235" s="73">
        <f t="shared" si="39"/>
        <v>250.33333333333334</v>
      </c>
      <c r="N235" s="91">
        <f t="shared" si="40"/>
        <v>856.14</v>
      </c>
      <c r="O235" s="91">
        <f t="shared" si="41"/>
        <v>469.68</v>
      </c>
      <c r="P235" s="91">
        <f t="shared" si="42"/>
        <v>386.46</v>
      </c>
      <c r="Q235" s="63">
        <f>VLOOKUP(E235,Steuerung!$A$17:$B$500,2,FALSE)</f>
        <v>0</v>
      </c>
      <c r="R235" s="63">
        <f>VLOOKUP(F235,Steuerung!$A$17:$B$500,2,FALSE)</f>
        <v>0</v>
      </c>
      <c r="S235" s="4">
        <f t="shared" si="35"/>
        <v>0</v>
      </c>
      <c r="T235" s="4">
        <f t="shared" si="36"/>
        <v>0</v>
      </c>
      <c r="U235" s="112" t="e">
        <f t="shared" si="44"/>
        <v>#DIV/0!</v>
      </c>
      <c r="V235" s="112" t="e">
        <f t="shared" si="45"/>
        <v>#DIV/0!</v>
      </c>
      <c r="W235" s="112" t="e">
        <f t="shared" si="43"/>
        <v>#DIV/0!</v>
      </c>
    </row>
    <row r="236" spans="1:23" x14ac:dyDescent="0.2">
      <c r="A236" s="48" t="s">
        <v>3846</v>
      </c>
      <c r="B236" s="48" t="s">
        <v>1350</v>
      </c>
      <c r="C236" s="48"/>
      <c r="D236" s="48" t="s">
        <v>910</v>
      </c>
      <c r="E236" s="48" t="s">
        <v>214</v>
      </c>
      <c r="F236" s="48" t="s">
        <v>214</v>
      </c>
      <c r="G236" s="48" t="s">
        <v>919</v>
      </c>
      <c r="H236" s="91">
        <v>4.42</v>
      </c>
      <c r="I236" s="7">
        <f>VLOOKUP(E236,Steuerung!$A$17:$E$500,5,FALSE)</f>
        <v>5</v>
      </c>
      <c r="J236" s="73">
        <f>VLOOKUP(E236,Steuerung!$A$17:$F$500,6,FALSE)</f>
        <v>137.33333333333334</v>
      </c>
      <c r="K236" s="7">
        <f>VLOOKUP(F236,Steuerung!$A$17:$G$500,7,FALSE)</f>
        <v>5</v>
      </c>
      <c r="L236" s="7">
        <f>VLOOKUP(F236,Steuerung!$A$17:$H$500,8,FALSE)</f>
        <v>113</v>
      </c>
      <c r="M236" s="73">
        <f t="shared" si="39"/>
        <v>250.33333333333334</v>
      </c>
      <c r="N236" s="91">
        <f t="shared" si="40"/>
        <v>1106.4733333333334</v>
      </c>
      <c r="O236" s="91">
        <f t="shared" si="41"/>
        <v>607.01333333333332</v>
      </c>
      <c r="P236" s="91">
        <f t="shared" si="42"/>
        <v>499.46</v>
      </c>
      <c r="Q236" s="63">
        <f>VLOOKUP(E236,Steuerung!$A$17:$B$500,2,FALSE)</f>
        <v>0</v>
      </c>
      <c r="R236" s="63">
        <f>VLOOKUP(F236,Steuerung!$A$17:$B$500,2,FALSE)</f>
        <v>0</v>
      </c>
      <c r="S236" s="4">
        <f t="shared" si="35"/>
        <v>0</v>
      </c>
      <c r="T236" s="4">
        <f t="shared" si="36"/>
        <v>0</v>
      </c>
      <c r="U236" s="112" t="e">
        <f t="shared" si="44"/>
        <v>#DIV/0!</v>
      </c>
      <c r="V236" s="112" t="e">
        <f t="shared" si="45"/>
        <v>#DIV/0!</v>
      </c>
      <c r="W236" s="112" t="e">
        <f t="shared" si="43"/>
        <v>#DIV/0!</v>
      </c>
    </row>
    <row r="237" spans="1:23" x14ac:dyDescent="0.2">
      <c r="A237" s="48" t="s">
        <v>3846</v>
      </c>
      <c r="B237" s="48" t="s">
        <v>792</v>
      </c>
      <c r="C237" s="48"/>
      <c r="D237" s="48" t="s">
        <v>910</v>
      </c>
      <c r="E237" s="48" t="s">
        <v>214</v>
      </c>
      <c r="F237" s="48" t="s">
        <v>214</v>
      </c>
      <c r="G237" s="48" t="s">
        <v>919</v>
      </c>
      <c r="H237" s="91">
        <v>7.42</v>
      </c>
      <c r="I237" s="7">
        <f>VLOOKUP(E237,Steuerung!$A$17:$E$500,5,FALSE)</f>
        <v>5</v>
      </c>
      <c r="J237" s="73">
        <f>VLOOKUP(E237,Steuerung!$A$17:$F$500,6,FALSE)</f>
        <v>137.33333333333334</v>
      </c>
      <c r="K237" s="7">
        <f>VLOOKUP(F237,Steuerung!$A$17:$G$500,7,FALSE)</f>
        <v>5</v>
      </c>
      <c r="L237" s="7">
        <f>VLOOKUP(F237,Steuerung!$A$17:$H$500,8,FALSE)</f>
        <v>113</v>
      </c>
      <c r="M237" s="73">
        <f t="shared" si="39"/>
        <v>250.33333333333334</v>
      </c>
      <c r="N237" s="91">
        <f t="shared" si="40"/>
        <v>1857.4733333333334</v>
      </c>
      <c r="O237" s="91">
        <f t="shared" si="41"/>
        <v>1019.0133333333334</v>
      </c>
      <c r="P237" s="91">
        <f t="shared" si="42"/>
        <v>838.46</v>
      </c>
      <c r="Q237" s="63">
        <f>VLOOKUP(E237,Steuerung!$A$17:$B$500,2,FALSE)</f>
        <v>0</v>
      </c>
      <c r="R237" s="63">
        <f>VLOOKUP(F237,Steuerung!$A$17:$B$500,2,FALSE)</f>
        <v>0</v>
      </c>
      <c r="S237" s="4">
        <f t="shared" si="35"/>
        <v>0</v>
      </c>
      <c r="T237" s="4">
        <f t="shared" si="36"/>
        <v>0</v>
      </c>
      <c r="U237" s="112" t="e">
        <f t="shared" si="44"/>
        <v>#DIV/0!</v>
      </c>
      <c r="V237" s="112" t="e">
        <f t="shared" si="45"/>
        <v>#DIV/0!</v>
      </c>
      <c r="W237" s="112" t="e">
        <f t="shared" si="43"/>
        <v>#DIV/0!</v>
      </c>
    </row>
    <row r="238" spans="1:23" x14ac:dyDescent="0.2">
      <c r="A238" s="48" t="s">
        <v>3847</v>
      </c>
      <c r="B238" s="48" t="s">
        <v>925</v>
      </c>
      <c r="C238" s="48"/>
      <c r="D238" s="48" t="s">
        <v>910</v>
      </c>
      <c r="E238" s="48" t="s">
        <v>214</v>
      </c>
      <c r="F238" s="48" t="s">
        <v>214</v>
      </c>
      <c r="G238" s="48" t="s">
        <v>919</v>
      </c>
      <c r="H238" s="91">
        <v>4.26</v>
      </c>
      <c r="I238" s="7">
        <f>VLOOKUP(E238,Steuerung!$A$17:$E$500,5,FALSE)</f>
        <v>5</v>
      </c>
      <c r="J238" s="73">
        <f>VLOOKUP(E238,Steuerung!$A$17:$F$500,6,FALSE)</f>
        <v>137.33333333333334</v>
      </c>
      <c r="K238" s="7">
        <f>VLOOKUP(F238,Steuerung!$A$17:$G$500,7,FALSE)</f>
        <v>5</v>
      </c>
      <c r="L238" s="7">
        <f>VLOOKUP(F238,Steuerung!$A$17:$H$500,8,FALSE)</f>
        <v>113</v>
      </c>
      <c r="M238" s="73">
        <f t="shared" si="39"/>
        <v>250.33333333333334</v>
      </c>
      <c r="N238" s="91">
        <f t="shared" si="40"/>
        <v>1066.42</v>
      </c>
      <c r="O238" s="91">
        <f t="shared" si="41"/>
        <v>585.04</v>
      </c>
      <c r="P238" s="91">
        <f t="shared" si="42"/>
        <v>481.38</v>
      </c>
      <c r="Q238" s="63">
        <f>VLOOKUP(E238,Steuerung!$A$17:$B$500,2,FALSE)</f>
        <v>0</v>
      </c>
      <c r="R238" s="63">
        <f>VLOOKUP(F238,Steuerung!$A$17:$B$500,2,FALSE)</f>
        <v>0</v>
      </c>
      <c r="S238" s="4">
        <f t="shared" si="35"/>
        <v>0</v>
      </c>
      <c r="T238" s="4">
        <f t="shared" si="36"/>
        <v>0</v>
      </c>
      <c r="U238" s="112" t="e">
        <f t="shared" si="44"/>
        <v>#DIV/0!</v>
      </c>
      <c r="V238" s="112" t="e">
        <f t="shared" si="45"/>
        <v>#DIV/0!</v>
      </c>
      <c r="W238" s="112" t="e">
        <f t="shared" si="43"/>
        <v>#DIV/0!</v>
      </c>
    </row>
    <row r="239" spans="1:23" x14ac:dyDescent="0.2">
      <c r="A239" s="48" t="s">
        <v>3847</v>
      </c>
      <c r="B239" s="48" t="s">
        <v>798</v>
      </c>
      <c r="C239" s="48"/>
      <c r="D239" s="48" t="s">
        <v>910</v>
      </c>
      <c r="E239" s="48" t="s">
        <v>214</v>
      </c>
      <c r="F239" s="48" t="s">
        <v>214</v>
      </c>
      <c r="G239" s="48" t="s">
        <v>919</v>
      </c>
      <c r="H239" s="91">
        <v>7.07</v>
      </c>
      <c r="I239" s="7">
        <f>VLOOKUP(E239,Steuerung!$A$17:$E$500,5,FALSE)</f>
        <v>5</v>
      </c>
      <c r="J239" s="73">
        <f>VLOOKUP(E239,Steuerung!$A$17:$F$500,6,FALSE)</f>
        <v>137.33333333333334</v>
      </c>
      <c r="K239" s="7">
        <f>VLOOKUP(F239,Steuerung!$A$17:$G$500,7,FALSE)</f>
        <v>5</v>
      </c>
      <c r="L239" s="7">
        <f>VLOOKUP(F239,Steuerung!$A$17:$H$500,8,FALSE)</f>
        <v>113</v>
      </c>
      <c r="M239" s="73">
        <f t="shared" si="39"/>
        <v>250.33333333333334</v>
      </c>
      <c r="N239" s="91">
        <f t="shared" si="40"/>
        <v>1769.8566666666668</v>
      </c>
      <c r="O239" s="91">
        <f t="shared" si="41"/>
        <v>970.94666666666683</v>
      </c>
      <c r="P239" s="91">
        <f t="shared" si="42"/>
        <v>798.91000000000008</v>
      </c>
      <c r="Q239" s="63">
        <f>VLOOKUP(E239,Steuerung!$A$17:$B$500,2,FALSE)</f>
        <v>0</v>
      </c>
      <c r="R239" s="63">
        <f>VLOOKUP(F239,Steuerung!$A$17:$B$500,2,FALSE)</f>
        <v>0</v>
      </c>
      <c r="S239" s="4">
        <f t="shared" si="35"/>
        <v>0</v>
      </c>
      <c r="T239" s="4">
        <f t="shared" si="36"/>
        <v>0</v>
      </c>
      <c r="U239" s="112" t="e">
        <f t="shared" si="44"/>
        <v>#DIV/0!</v>
      </c>
      <c r="V239" s="112" t="e">
        <f t="shared" si="45"/>
        <v>#DIV/0!</v>
      </c>
      <c r="W239" s="112" t="e">
        <f t="shared" si="43"/>
        <v>#DIV/0!</v>
      </c>
    </row>
    <row r="240" spans="1:23" x14ac:dyDescent="0.2">
      <c r="A240" s="48" t="s">
        <v>3848</v>
      </c>
      <c r="B240" s="48" t="s">
        <v>1348</v>
      </c>
      <c r="C240" s="48"/>
      <c r="D240" s="48" t="s">
        <v>907</v>
      </c>
      <c r="E240" s="48" t="s">
        <v>250</v>
      </c>
      <c r="F240" s="48" t="s">
        <v>250</v>
      </c>
      <c r="G240" s="48" t="s">
        <v>1117</v>
      </c>
      <c r="H240" s="91">
        <v>11.09</v>
      </c>
      <c r="I240" s="7">
        <f>VLOOKUP(E240,Steuerung!$A$17:$E$500,5,FALSE)</f>
        <v>1</v>
      </c>
      <c r="J240" s="73">
        <f>VLOOKUP(E240,Steuerung!$A$17:$F$500,6,FALSE)</f>
        <v>29.166666666666657</v>
      </c>
      <c r="K240" s="7">
        <f>VLOOKUP(F240,Steuerung!$A$17:$G$500,7,FALSE)</f>
        <v>1</v>
      </c>
      <c r="L240" s="7">
        <f>VLOOKUP(F240,Steuerung!$A$17:$H$500,8,FALSE)</f>
        <v>23</v>
      </c>
      <c r="M240" s="73">
        <f t="shared" si="39"/>
        <v>52.166666666666657</v>
      </c>
      <c r="N240" s="91">
        <f t="shared" si="40"/>
        <v>578.52833333333319</v>
      </c>
      <c r="O240" s="91">
        <f t="shared" si="41"/>
        <v>323.4583333333332</v>
      </c>
      <c r="P240" s="91">
        <f t="shared" si="42"/>
        <v>255.07</v>
      </c>
      <c r="Q240" s="63">
        <f>VLOOKUP(E240,Steuerung!$A$17:$B$500,2,FALSE)</f>
        <v>0</v>
      </c>
      <c r="R240" s="63">
        <f>VLOOKUP(F240,Steuerung!$A$17:$B$500,2,FALSE)</f>
        <v>0</v>
      </c>
      <c r="S240" s="4">
        <f t="shared" si="35"/>
        <v>0</v>
      </c>
      <c r="T240" s="4">
        <f t="shared" si="36"/>
        <v>0</v>
      </c>
      <c r="U240" s="112" t="e">
        <f t="shared" si="44"/>
        <v>#DIV/0!</v>
      </c>
      <c r="V240" s="112" t="e">
        <f t="shared" si="45"/>
        <v>#DIV/0!</v>
      </c>
      <c r="W240" s="112" t="e">
        <f t="shared" si="43"/>
        <v>#DIV/0!</v>
      </c>
    </row>
    <row r="241" spans="1:23" x14ac:dyDescent="0.2">
      <c r="A241" s="48" t="s">
        <v>3849</v>
      </c>
      <c r="B241" s="48" t="s">
        <v>1348</v>
      </c>
      <c r="C241" s="48"/>
      <c r="D241" s="48" t="s">
        <v>907</v>
      </c>
      <c r="E241" s="48" t="s">
        <v>250</v>
      </c>
      <c r="F241" s="48" t="s">
        <v>250</v>
      </c>
      <c r="G241" s="48" t="s">
        <v>1117</v>
      </c>
      <c r="H241" s="91">
        <v>48.4</v>
      </c>
      <c r="I241" s="7">
        <f>VLOOKUP(E241,Steuerung!$A$17:$E$500,5,FALSE)</f>
        <v>1</v>
      </c>
      <c r="J241" s="73">
        <f>VLOOKUP(E241,Steuerung!$A$17:$F$500,6,FALSE)</f>
        <v>29.166666666666657</v>
      </c>
      <c r="K241" s="7">
        <f>VLOOKUP(F241,Steuerung!$A$17:$G$500,7,FALSE)</f>
        <v>1</v>
      </c>
      <c r="L241" s="7">
        <f>VLOOKUP(F241,Steuerung!$A$17:$H$500,8,FALSE)</f>
        <v>23</v>
      </c>
      <c r="M241" s="73">
        <f t="shared" si="39"/>
        <v>52.166666666666657</v>
      </c>
      <c r="N241" s="91">
        <f t="shared" si="40"/>
        <v>2524.8666666666663</v>
      </c>
      <c r="O241" s="91">
        <f t="shared" si="41"/>
        <v>1411.6666666666661</v>
      </c>
      <c r="P241" s="91">
        <f t="shared" si="42"/>
        <v>1113.2</v>
      </c>
      <c r="Q241" s="63">
        <f>VLOOKUP(E241,Steuerung!$A$17:$B$500,2,FALSE)</f>
        <v>0</v>
      </c>
      <c r="R241" s="63">
        <f>VLOOKUP(F241,Steuerung!$A$17:$B$500,2,FALSE)</f>
        <v>0</v>
      </c>
      <c r="S241" s="4">
        <f t="shared" si="35"/>
        <v>0</v>
      </c>
      <c r="T241" s="4">
        <f t="shared" si="36"/>
        <v>0</v>
      </c>
      <c r="U241" s="112" t="e">
        <f t="shared" si="44"/>
        <v>#DIV/0!</v>
      </c>
      <c r="V241" s="112" t="e">
        <f t="shared" si="45"/>
        <v>#DIV/0!</v>
      </c>
      <c r="W241" s="112" t="e">
        <f t="shared" si="43"/>
        <v>#DIV/0!</v>
      </c>
    </row>
    <row r="242" spans="1:23" x14ac:dyDescent="0.2">
      <c r="A242" s="48" t="s">
        <v>3850</v>
      </c>
      <c r="B242" s="48" t="s">
        <v>1348</v>
      </c>
      <c r="C242" s="48"/>
      <c r="D242" s="48" t="s">
        <v>907</v>
      </c>
      <c r="E242" s="48" t="s">
        <v>250</v>
      </c>
      <c r="F242" s="48" t="s">
        <v>250</v>
      </c>
      <c r="G242" s="48" t="s">
        <v>1117</v>
      </c>
      <c r="H242" s="91">
        <v>16.38</v>
      </c>
      <c r="I242" s="7">
        <f>VLOOKUP(E242,Steuerung!$A$17:$E$500,5,FALSE)</f>
        <v>1</v>
      </c>
      <c r="J242" s="73">
        <f>VLOOKUP(E242,Steuerung!$A$17:$F$500,6,FALSE)</f>
        <v>29.166666666666657</v>
      </c>
      <c r="K242" s="7">
        <f>VLOOKUP(F242,Steuerung!$A$17:$G$500,7,FALSE)</f>
        <v>1</v>
      </c>
      <c r="L242" s="7">
        <f>VLOOKUP(F242,Steuerung!$A$17:$H$500,8,FALSE)</f>
        <v>23</v>
      </c>
      <c r="M242" s="73">
        <f t="shared" si="39"/>
        <v>52.166666666666657</v>
      </c>
      <c r="N242" s="91">
        <f t="shared" si="40"/>
        <v>854.48999999999978</v>
      </c>
      <c r="O242" s="91">
        <f t="shared" si="41"/>
        <v>477.74999999999983</v>
      </c>
      <c r="P242" s="91">
        <f t="shared" si="42"/>
        <v>376.73999999999995</v>
      </c>
      <c r="Q242" s="63">
        <f>VLOOKUP(E242,Steuerung!$A$17:$B$500,2,FALSE)</f>
        <v>0</v>
      </c>
      <c r="R242" s="63">
        <f>VLOOKUP(F242,Steuerung!$A$17:$B$500,2,FALSE)</f>
        <v>0</v>
      </c>
      <c r="S242" s="4">
        <f t="shared" si="35"/>
        <v>0</v>
      </c>
      <c r="T242" s="4">
        <f t="shared" si="36"/>
        <v>0</v>
      </c>
      <c r="U242" s="112" t="e">
        <f t="shared" si="44"/>
        <v>#DIV/0!</v>
      </c>
      <c r="V242" s="112" t="e">
        <f t="shared" si="45"/>
        <v>#DIV/0!</v>
      </c>
      <c r="W242" s="112" t="e">
        <f t="shared" si="43"/>
        <v>#DIV/0!</v>
      </c>
    </row>
    <row r="243" spans="1:23" x14ac:dyDescent="0.2">
      <c r="A243" s="48" t="s">
        <v>3851</v>
      </c>
      <c r="B243" s="48" t="s">
        <v>1348</v>
      </c>
      <c r="C243" s="48"/>
      <c r="D243" s="48" t="s">
        <v>907</v>
      </c>
      <c r="E243" s="48" t="s">
        <v>250</v>
      </c>
      <c r="F243" s="48" t="s">
        <v>250</v>
      </c>
      <c r="G243" s="48" t="s">
        <v>1117</v>
      </c>
      <c r="H243" s="91">
        <v>16.62</v>
      </c>
      <c r="I243" s="7">
        <f>VLOOKUP(E243,Steuerung!$A$17:$E$500,5,FALSE)</f>
        <v>1</v>
      </c>
      <c r="J243" s="73">
        <f>VLOOKUP(E243,Steuerung!$A$17:$F$500,6,FALSE)</f>
        <v>29.166666666666657</v>
      </c>
      <c r="K243" s="7">
        <f>VLOOKUP(F243,Steuerung!$A$17:$G$500,7,FALSE)</f>
        <v>1</v>
      </c>
      <c r="L243" s="7">
        <f>VLOOKUP(F243,Steuerung!$A$17:$H$500,8,FALSE)</f>
        <v>23</v>
      </c>
      <c r="M243" s="73">
        <f t="shared" si="39"/>
        <v>52.166666666666657</v>
      </c>
      <c r="N243" s="91">
        <f t="shared" si="40"/>
        <v>867.00999999999988</v>
      </c>
      <c r="O243" s="91">
        <f t="shared" si="41"/>
        <v>484.74999999999989</v>
      </c>
      <c r="P243" s="91">
        <f t="shared" si="42"/>
        <v>382.26000000000005</v>
      </c>
      <c r="Q243" s="63">
        <f>VLOOKUP(E243,Steuerung!$A$17:$B$500,2,FALSE)</f>
        <v>0</v>
      </c>
      <c r="R243" s="63">
        <f>VLOOKUP(F243,Steuerung!$A$17:$B$500,2,FALSE)</f>
        <v>0</v>
      </c>
      <c r="S243" s="4">
        <f t="shared" si="35"/>
        <v>0</v>
      </c>
      <c r="T243" s="4">
        <f t="shared" si="36"/>
        <v>0</v>
      </c>
      <c r="U243" s="112" t="e">
        <f t="shared" si="44"/>
        <v>#DIV/0!</v>
      </c>
      <c r="V243" s="112" t="e">
        <f t="shared" si="45"/>
        <v>#DIV/0!</v>
      </c>
      <c r="W243" s="112" t="e">
        <f t="shared" si="43"/>
        <v>#DIV/0!</v>
      </c>
    </row>
    <row r="244" spans="1:23" x14ac:dyDescent="0.2">
      <c r="A244" s="48" t="s">
        <v>3852</v>
      </c>
      <c r="B244" s="48" t="s">
        <v>1406</v>
      </c>
      <c r="C244" s="48"/>
      <c r="D244" s="48" t="s">
        <v>884</v>
      </c>
      <c r="E244" s="48" t="s">
        <v>311</v>
      </c>
      <c r="F244" s="48" t="s">
        <v>309</v>
      </c>
      <c r="G244" s="48" t="s">
        <v>1334</v>
      </c>
      <c r="H244" s="91">
        <v>33.28</v>
      </c>
      <c r="I244" s="7">
        <f>VLOOKUP(E244,Steuerung!$A$17:$E$500,5,FALSE)</f>
        <v>1</v>
      </c>
      <c r="J244" s="73">
        <f>VLOOKUP(E244,Steuerung!$A$17:$F$500,6,FALSE)</f>
        <v>29.166666666666657</v>
      </c>
      <c r="K244" s="7" t="str">
        <f>VLOOKUP(F244,Steuerung!$A$17:$G$500,7,FALSE)</f>
        <v>m</v>
      </c>
      <c r="L244" s="7">
        <f>VLOOKUP(F244,Steuerung!$A$17:$H$500,8,FALSE)</f>
        <v>5.3</v>
      </c>
      <c r="M244" s="73">
        <f t="shared" si="39"/>
        <v>34.466666666666654</v>
      </c>
      <c r="N244" s="91">
        <f t="shared" si="40"/>
        <v>1147.0506666666663</v>
      </c>
      <c r="O244" s="91">
        <f t="shared" si="41"/>
        <v>970.6666666666664</v>
      </c>
      <c r="P244" s="91">
        <f t="shared" si="42"/>
        <v>176.38399999999999</v>
      </c>
      <c r="Q244" s="63">
        <f>VLOOKUP(E244,Steuerung!$A$17:$B$500,2,FALSE)</f>
        <v>0</v>
      </c>
      <c r="R244" s="63">
        <f>VLOOKUP(F244,Steuerung!$A$17:$B$500,2,FALSE)</f>
        <v>0</v>
      </c>
      <c r="S244" s="4">
        <f t="shared" ref="S244:S245" si="46">IFERROR(O244/Q244,0)</f>
        <v>0</v>
      </c>
      <c r="T244" s="4">
        <f t="shared" ref="T244:T245" si="47">IFERROR(P244/R244,0)</f>
        <v>0</v>
      </c>
      <c r="U244" s="112" t="e">
        <f t="shared" si="44"/>
        <v>#DIV/0!</v>
      </c>
      <c r="V244" s="112" t="e">
        <f t="shared" si="45"/>
        <v>#DIV/0!</v>
      </c>
      <c r="W244" s="112" t="e">
        <f t="shared" si="43"/>
        <v>#DIV/0!</v>
      </c>
    </row>
    <row r="245" spans="1:23" x14ac:dyDescent="0.2">
      <c r="A245" s="48" t="s">
        <v>3853</v>
      </c>
      <c r="B245" s="48" t="s">
        <v>1348</v>
      </c>
      <c r="C245" s="48"/>
      <c r="D245" s="48" t="s">
        <v>907</v>
      </c>
      <c r="E245" s="48" t="s">
        <v>250</v>
      </c>
      <c r="F245" s="48" t="s">
        <v>250</v>
      </c>
      <c r="G245" s="48" t="s">
        <v>1334</v>
      </c>
      <c r="H245" s="91">
        <v>16.38</v>
      </c>
      <c r="I245" s="7">
        <f>VLOOKUP(E245,Steuerung!$A$17:$E$500,5,FALSE)</f>
        <v>1</v>
      </c>
      <c r="J245" s="73">
        <f>VLOOKUP(E245,Steuerung!$A$17:$F$500,6,FALSE)</f>
        <v>29.166666666666657</v>
      </c>
      <c r="K245" s="7">
        <f>VLOOKUP(F245,Steuerung!$A$17:$G$500,7,FALSE)</f>
        <v>1</v>
      </c>
      <c r="L245" s="7">
        <f>VLOOKUP(F245,Steuerung!$A$17:$H$500,8,FALSE)</f>
        <v>23</v>
      </c>
      <c r="M245" s="73">
        <f t="shared" si="39"/>
        <v>52.166666666666657</v>
      </c>
      <c r="N245" s="91">
        <f t="shared" si="40"/>
        <v>854.48999999999978</v>
      </c>
      <c r="O245" s="91">
        <f t="shared" si="41"/>
        <v>477.74999999999983</v>
      </c>
      <c r="P245" s="91">
        <f t="shared" si="42"/>
        <v>376.73999999999995</v>
      </c>
      <c r="Q245" s="63">
        <f>VLOOKUP(E245,Steuerung!$A$17:$B$500,2,FALSE)</f>
        <v>0</v>
      </c>
      <c r="R245" s="63">
        <f>VLOOKUP(F245,Steuerung!$A$17:$B$500,2,FALSE)</f>
        <v>0</v>
      </c>
      <c r="S245" s="4">
        <f t="shared" si="46"/>
        <v>0</v>
      </c>
      <c r="T245" s="4">
        <f t="shared" si="47"/>
        <v>0</v>
      </c>
      <c r="U245" s="112" t="e">
        <f t="shared" si="44"/>
        <v>#DIV/0!</v>
      </c>
      <c r="V245" s="112" t="e">
        <f t="shared" si="45"/>
        <v>#DIV/0!</v>
      </c>
      <c r="W245" s="112" t="e">
        <f t="shared" si="43"/>
        <v>#DIV/0!</v>
      </c>
    </row>
    <row r="246" spans="1:23" x14ac:dyDescent="0.2">
      <c r="A246" s="48" t="s">
        <v>3854</v>
      </c>
      <c r="B246" s="48"/>
      <c r="C246" s="48"/>
      <c r="D246" s="48"/>
      <c r="E246" s="48"/>
      <c r="F246" s="48"/>
      <c r="G246" s="48"/>
      <c r="H246" s="91"/>
      <c r="I246" s="7"/>
      <c r="J246" s="73"/>
      <c r="K246" s="7"/>
      <c r="L246" s="7"/>
      <c r="M246" s="73"/>
      <c r="N246" s="91"/>
      <c r="O246" s="91"/>
      <c r="P246" s="91"/>
      <c r="Q246" s="63"/>
      <c r="R246" s="63"/>
      <c r="S246" s="63"/>
      <c r="T246" s="63"/>
      <c r="U246" s="112"/>
      <c r="V246" s="112"/>
      <c r="W246" s="112"/>
    </row>
    <row r="247" spans="1:23" x14ac:dyDescent="0.2">
      <c r="A247" s="48" t="s">
        <v>3855</v>
      </c>
      <c r="B247" s="48" t="s">
        <v>2168</v>
      </c>
      <c r="C247" s="48"/>
      <c r="D247" s="48" t="s">
        <v>875</v>
      </c>
      <c r="E247" s="48" t="s">
        <v>159</v>
      </c>
      <c r="F247" s="48" t="s">
        <v>159</v>
      </c>
      <c r="G247" s="48" t="s">
        <v>876</v>
      </c>
      <c r="H247" s="91">
        <v>36.29</v>
      </c>
      <c r="I247" s="7">
        <f>VLOOKUP(E247,Steuerung!$A$17:$E$500,5,FALSE)</f>
        <v>2</v>
      </c>
      <c r="J247" s="73">
        <f>VLOOKUP(E247,Steuerung!$A$17:$F$500,6,FALSE)</f>
        <v>58.333333333333329</v>
      </c>
      <c r="K247" s="7">
        <f>VLOOKUP(F247,Steuerung!$A$17:$G$500,7,FALSE)</f>
        <v>2</v>
      </c>
      <c r="L247" s="7">
        <f>VLOOKUP(F247,Steuerung!$A$17:$H$500,8,FALSE)</f>
        <v>46</v>
      </c>
      <c r="M247" s="73">
        <f t="shared" si="39"/>
        <v>104.33333333333333</v>
      </c>
      <c r="N247" s="91">
        <f t="shared" si="40"/>
        <v>3786.2566666666662</v>
      </c>
      <c r="O247" s="91">
        <f t="shared" si="41"/>
        <v>2116.9166666666665</v>
      </c>
      <c r="P247" s="91">
        <f t="shared" si="42"/>
        <v>1669.34</v>
      </c>
      <c r="Q247" s="63">
        <f>VLOOKUP(E247,Steuerung!$A$17:$B$500,2,FALSE)</f>
        <v>0</v>
      </c>
      <c r="R247" s="63">
        <f>VLOOKUP(F247,Steuerung!$A$17:$B$500,2,FALSE)</f>
        <v>0</v>
      </c>
      <c r="S247" s="4">
        <f t="shared" ref="S247:S310" si="48">IFERROR(O247/Q247,0)</f>
        <v>0</v>
      </c>
      <c r="T247" s="4">
        <f t="shared" ref="T247:T310" si="49">IFERROR(P247/R247,0)</f>
        <v>0</v>
      </c>
      <c r="U247" s="112" t="e">
        <f t="shared" ref="U247:U278" si="50">IF(J247&gt;0,O247/Q247*SVS_UHR,0)</f>
        <v>#DIV/0!</v>
      </c>
      <c r="V247" s="112" t="e">
        <f t="shared" ref="V247:V278" si="51">IF(L247&gt;0,P247/R247*SVS_UHR,0)</f>
        <v>#DIV/0!</v>
      </c>
      <c r="W247" s="112" t="e">
        <f t="shared" si="43"/>
        <v>#DIV/0!</v>
      </c>
    </row>
    <row r="248" spans="1:23" x14ac:dyDescent="0.2">
      <c r="A248" s="48" t="s">
        <v>3856</v>
      </c>
      <c r="B248" s="48" t="s">
        <v>2168</v>
      </c>
      <c r="C248" s="48"/>
      <c r="D248" s="48" t="s">
        <v>875</v>
      </c>
      <c r="E248" s="48" t="s">
        <v>159</v>
      </c>
      <c r="F248" s="48" t="s">
        <v>159</v>
      </c>
      <c r="G248" s="48" t="s">
        <v>876</v>
      </c>
      <c r="H248" s="91">
        <v>36.29</v>
      </c>
      <c r="I248" s="7">
        <f>VLOOKUP(E248,Steuerung!$A$17:$E$500,5,FALSE)</f>
        <v>2</v>
      </c>
      <c r="J248" s="73">
        <f>VLOOKUP(E248,Steuerung!$A$17:$F$500,6,FALSE)</f>
        <v>58.333333333333329</v>
      </c>
      <c r="K248" s="7">
        <f>VLOOKUP(F248,Steuerung!$A$17:$G$500,7,FALSE)</f>
        <v>2</v>
      </c>
      <c r="L248" s="7">
        <f>VLOOKUP(F248,Steuerung!$A$17:$H$500,8,FALSE)</f>
        <v>46</v>
      </c>
      <c r="M248" s="73">
        <f t="shared" si="39"/>
        <v>104.33333333333333</v>
      </c>
      <c r="N248" s="91">
        <f t="shared" si="40"/>
        <v>3786.2566666666662</v>
      </c>
      <c r="O248" s="91">
        <f t="shared" si="41"/>
        <v>2116.9166666666665</v>
      </c>
      <c r="P248" s="91">
        <f t="shared" si="42"/>
        <v>1669.34</v>
      </c>
      <c r="Q248" s="63">
        <f>VLOOKUP(E248,Steuerung!$A$17:$B$500,2,FALSE)</f>
        <v>0</v>
      </c>
      <c r="R248" s="63">
        <f>VLOOKUP(F248,Steuerung!$A$17:$B$500,2,FALSE)</f>
        <v>0</v>
      </c>
      <c r="S248" s="4">
        <f t="shared" si="48"/>
        <v>0</v>
      </c>
      <c r="T248" s="4">
        <f t="shared" si="49"/>
        <v>0</v>
      </c>
      <c r="U248" s="112" t="e">
        <f t="shared" si="50"/>
        <v>#DIV/0!</v>
      </c>
      <c r="V248" s="112" t="e">
        <f t="shared" si="51"/>
        <v>#DIV/0!</v>
      </c>
      <c r="W248" s="112" t="e">
        <f t="shared" si="43"/>
        <v>#DIV/0!</v>
      </c>
    </row>
    <row r="249" spans="1:23" x14ac:dyDescent="0.2">
      <c r="A249" s="48" t="s">
        <v>2214</v>
      </c>
      <c r="B249" s="48" t="s">
        <v>793</v>
      </c>
      <c r="C249" s="48"/>
      <c r="D249" s="48" t="s">
        <v>875</v>
      </c>
      <c r="E249" s="48" t="s">
        <v>179</v>
      </c>
      <c r="F249" s="48" t="s">
        <v>179</v>
      </c>
      <c r="G249" s="48" t="s">
        <v>1334</v>
      </c>
      <c r="H249" s="91">
        <v>80.040000000000006</v>
      </c>
      <c r="I249" s="7">
        <f>VLOOKUP(E249,Steuerung!$A$17:$E$500,5,FALSE)</f>
        <v>2</v>
      </c>
      <c r="J249" s="73">
        <f>VLOOKUP(E249,Steuerung!$A$17:$F$500,6,FALSE)</f>
        <v>58.333333333333329</v>
      </c>
      <c r="K249" s="7">
        <f>VLOOKUP(F249,Steuerung!$A$17:$G$500,7,FALSE)</f>
        <v>2</v>
      </c>
      <c r="L249" s="7">
        <f>VLOOKUP(F249,Steuerung!$A$17:$H$500,8,FALSE)</f>
        <v>46</v>
      </c>
      <c r="M249" s="73">
        <f t="shared" si="39"/>
        <v>104.33333333333333</v>
      </c>
      <c r="N249" s="91">
        <f t="shared" si="40"/>
        <v>8350.84</v>
      </c>
      <c r="O249" s="91">
        <f t="shared" si="41"/>
        <v>4669</v>
      </c>
      <c r="P249" s="91">
        <f t="shared" si="42"/>
        <v>3681.84</v>
      </c>
      <c r="Q249" s="63">
        <f>VLOOKUP(E249,Steuerung!$A$17:$B$500,2,FALSE)</f>
        <v>0</v>
      </c>
      <c r="R249" s="63">
        <f>VLOOKUP(F249,Steuerung!$A$17:$B$500,2,FALSE)</f>
        <v>0</v>
      </c>
      <c r="S249" s="4">
        <f t="shared" si="48"/>
        <v>0</v>
      </c>
      <c r="T249" s="4">
        <f t="shared" si="49"/>
        <v>0</v>
      </c>
      <c r="U249" s="112" t="e">
        <f t="shared" si="50"/>
        <v>#DIV/0!</v>
      </c>
      <c r="V249" s="112" t="e">
        <f t="shared" si="51"/>
        <v>#DIV/0!</v>
      </c>
      <c r="W249" s="112" t="e">
        <f t="shared" si="43"/>
        <v>#DIV/0!</v>
      </c>
    </row>
    <row r="250" spans="1:23" x14ac:dyDescent="0.2">
      <c r="A250" s="48" t="s">
        <v>2214</v>
      </c>
      <c r="B250" s="48" t="s">
        <v>793</v>
      </c>
      <c r="C250" s="48"/>
      <c r="D250" s="48" t="s">
        <v>875</v>
      </c>
      <c r="E250" s="48" t="s">
        <v>179</v>
      </c>
      <c r="F250" s="48" t="s">
        <v>179</v>
      </c>
      <c r="G250" s="48" t="s">
        <v>876</v>
      </c>
      <c r="H250" s="91">
        <v>49.72</v>
      </c>
      <c r="I250" s="7">
        <f>VLOOKUP(E250,Steuerung!$A$17:$E$500,5,FALSE)</f>
        <v>2</v>
      </c>
      <c r="J250" s="73">
        <f>VLOOKUP(E250,Steuerung!$A$17:$F$500,6,FALSE)</f>
        <v>58.333333333333329</v>
      </c>
      <c r="K250" s="7">
        <f>VLOOKUP(F250,Steuerung!$A$17:$G$500,7,FALSE)</f>
        <v>2</v>
      </c>
      <c r="L250" s="7">
        <f>VLOOKUP(F250,Steuerung!$A$17:$H$500,8,FALSE)</f>
        <v>46</v>
      </c>
      <c r="M250" s="73">
        <f t="shared" si="39"/>
        <v>104.33333333333333</v>
      </c>
      <c r="N250" s="91">
        <f t="shared" si="40"/>
        <v>5187.4533333333329</v>
      </c>
      <c r="O250" s="91">
        <f t="shared" si="41"/>
        <v>2900.333333333333</v>
      </c>
      <c r="P250" s="91">
        <f t="shared" si="42"/>
        <v>2287.12</v>
      </c>
      <c r="Q250" s="63">
        <f>VLOOKUP(E250,Steuerung!$A$17:$B$500,2,FALSE)</f>
        <v>0</v>
      </c>
      <c r="R250" s="63">
        <f>VLOOKUP(F250,Steuerung!$A$17:$B$500,2,FALSE)</f>
        <v>0</v>
      </c>
      <c r="S250" s="4">
        <f t="shared" si="48"/>
        <v>0</v>
      </c>
      <c r="T250" s="4">
        <f t="shared" si="49"/>
        <v>0</v>
      </c>
      <c r="U250" s="112" t="e">
        <f t="shared" si="50"/>
        <v>#DIV/0!</v>
      </c>
      <c r="V250" s="112" t="e">
        <f t="shared" si="51"/>
        <v>#DIV/0!</v>
      </c>
      <c r="W250" s="112" t="e">
        <f t="shared" si="43"/>
        <v>#DIV/0!</v>
      </c>
    </row>
    <row r="251" spans="1:23" x14ac:dyDescent="0.2">
      <c r="A251" s="48" t="s">
        <v>2228</v>
      </c>
      <c r="B251" s="48" t="s">
        <v>1348</v>
      </c>
      <c r="C251" s="48"/>
      <c r="D251" s="48" t="s">
        <v>907</v>
      </c>
      <c r="E251" s="48" t="s">
        <v>250</v>
      </c>
      <c r="F251" s="48" t="s">
        <v>250</v>
      </c>
      <c r="G251" s="48" t="s">
        <v>1334</v>
      </c>
      <c r="H251" s="91">
        <v>24.53</v>
      </c>
      <c r="I251" s="7">
        <f>VLOOKUP(E251,Steuerung!$A$17:$E$500,5,FALSE)</f>
        <v>1</v>
      </c>
      <c r="J251" s="73">
        <f>VLOOKUP(E251,Steuerung!$A$17:$F$500,6,FALSE)</f>
        <v>29.166666666666657</v>
      </c>
      <c r="K251" s="7">
        <f>VLOOKUP(F251,Steuerung!$A$17:$G$500,7,FALSE)</f>
        <v>1</v>
      </c>
      <c r="L251" s="7">
        <f>VLOOKUP(F251,Steuerung!$A$17:$H$500,8,FALSE)</f>
        <v>23</v>
      </c>
      <c r="M251" s="73">
        <f t="shared" si="39"/>
        <v>52.166666666666657</v>
      </c>
      <c r="N251" s="91">
        <f t="shared" si="40"/>
        <v>1279.6483333333331</v>
      </c>
      <c r="O251" s="91">
        <f t="shared" si="41"/>
        <v>715.45833333333314</v>
      </c>
      <c r="P251" s="91">
        <f t="shared" si="42"/>
        <v>564.19000000000005</v>
      </c>
      <c r="Q251" s="63">
        <f>VLOOKUP(E251,Steuerung!$A$17:$B$500,2,FALSE)</f>
        <v>0</v>
      </c>
      <c r="R251" s="63">
        <f>VLOOKUP(F251,Steuerung!$A$17:$B$500,2,FALSE)</f>
        <v>0</v>
      </c>
      <c r="S251" s="4">
        <f t="shared" si="48"/>
        <v>0</v>
      </c>
      <c r="T251" s="4">
        <f t="shared" si="49"/>
        <v>0</v>
      </c>
      <c r="U251" s="112" t="e">
        <f t="shared" si="50"/>
        <v>#DIV/0!</v>
      </c>
      <c r="V251" s="112" t="e">
        <f t="shared" si="51"/>
        <v>#DIV/0!</v>
      </c>
      <c r="W251" s="112" t="e">
        <f t="shared" si="43"/>
        <v>#DIV/0!</v>
      </c>
    </row>
    <row r="252" spans="1:23" x14ac:dyDescent="0.2">
      <c r="A252" s="48" t="s">
        <v>3857</v>
      </c>
      <c r="B252" s="48" t="s">
        <v>1348</v>
      </c>
      <c r="C252" s="48"/>
      <c r="D252" s="48" t="s">
        <v>907</v>
      </c>
      <c r="E252" s="48" t="s">
        <v>250</v>
      </c>
      <c r="F252" s="48" t="s">
        <v>250</v>
      </c>
      <c r="G252" s="48" t="s">
        <v>1334</v>
      </c>
      <c r="H252" s="91">
        <v>16.62</v>
      </c>
      <c r="I252" s="7">
        <f>VLOOKUP(E252,Steuerung!$A$17:$E$500,5,FALSE)</f>
        <v>1</v>
      </c>
      <c r="J252" s="73">
        <f>VLOOKUP(E252,Steuerung!$A$17:$F$500,6,FALSE)</f>
        <v>29.166666666666657</v>
      </c>
      <c r="K252" s="7">
        <f>VLOOKUP(F252,Steuerung!$A$17:$G$500,7,FALSE)</f>
        <v>1</v>
      </c>
      <c r="L252" s="7">
        <f>VLOOKUP(F252,Steuerung!$A$17:$H$500,8,FALSE)</f>
        <v>23</v>
      </c>
      <c r="M252" s="73">
        <f t="shared" si="39"/>
        <v>52.166666666666657</v>
      </c>
      <c r="N252" s="91">
        <f t="shared" si="40"/>
        <v>867.00999999999988</v>
      </c>
      <c r="O252" s="91">
        <f t="shared" si="41"/>
        <v>484.74999999999989</v>
      </c>
      <c r="P252" s="91">
        <f t="shared" si="42"/>
        <v>382.26000000000005</v>
      </c>
      <c r="Q252" s="63">
        <f>VLOOKUP(E252,Steuerung!$A$17:$B$500,2,FALSE)</f>
        <v>0</v>
      </c>
      <c r="R252" s="63">
        <f>VLOOKUP(F252,Steuerung!$A$17:$B$500,2,FALSE)</f>
        <v>0</v>
      </c>
      <c r="S252" s="4">
        <f t="shared" si="48"/>
        <v>0</v>
      </c>
      <c r="T252" s="4">
        <f t="shared" si="49"/>
        <v>0</v>
      </c>
      <c r="U252" s="112" t="e">
        <f t="shared" si="50"/>
        <v>#DIV/0!</v>
      </c>
      <c r="V252" s="112" t="e">
        <f t="shared" si="51"/>
        <v>#DIV/0!</v>
      </c>
      <c r="W252" s="112" t="e">
        <f t="shared" si="43"/>
        <v>#DIV/0!</v>
      </c>
    </row>
    <row r="253" spans="1:23" x14ac:dyDescent="0.2">
      <c r="A253" s="48" t="s">
        <v>2234</v>
      </c>
      <c r="B253" s="48" t="s">
        <v>1348</v>
      </c>
      <c r="C253" s="48"/>
      <c r="D253" s="48" t="s">
        <v>907</v>
      </c>
      <c r="E253" s="48" t="s">
        <v>250</v>
      </c>
      <c r="F253" s="48" t="s">
        <v>250</v>
      </c>
      <c r="G253" s="48" t="s">
        <v>1334</v>
      </c>
      <c r="H253" s="91">
        <v>8.14</v>
      </c>
      <c r="I253" s="7">
        <f>VLOOKUP(E253,Steuerung!$A$17:$E$500,5,FALSE)</f>
        <v>1</v>
      </c>
      <c r="J253" s="73">
        <f>VLOOKUP(E253,Steuerung!$A$17:$F$500,6,FALSE)</f>
        <v>29.166666666666657</v>
      </c>
      <c r="K253" s="7">
        <f>VLOOKUP(F253,Steuerung!$A$17:$G$500,7,FALSE)</f>
        <v>1</v>
      </c>
      <c r="L253" s="7">
        <f>VLOOKUP(F253,Steuerung!$A$17:$H$500,8,FALSE)</f>
        <v>23</v>
      </c>
      <c r="M253" s="73">
        <f t="shared" si="39"/>
        <v>52.166666666666657</v>
      </c>
      <c r="N253" s="91">
        <f t="shared" si="40"/>
        <v>424.6366666666666</v>
      </c>
      <c r="O253" s="91">
        <f t="shared" si="41"/>
        <v>237.4166666666666</v>
      </c>
      <c r="P253" s="91">
        <f t="shared" si="42"/>
        <v>187.22000000000003</v>
      </c>
      <c r="Q253" s="63">
        <f>VLOOKUP(E253,Steuerung!$A$17:$B$500,2,FALSE)</f>
        <v>0</v>
      </c>
      <c r="R253" s="63">
        <f>VLOOKUP(F253,Steuerung!$A$17:$B$500,2,FALSE)</f>
        <v>0</v>
      </c>
      <c r="S253" s="4">
        <f t="shared" si="48"/>
        <v>0</v>
      </c>
      <c r="T253" s="4">
        <f t="shared" si="49"/>
        <v>0</v>
      </c>
      <c r="U253" s="112" t="e">
        <f t="shared" si="50"/>
        <v>#DIV/0!</v>
      </c>
      <c r="V253" s="112" t="e">
        <f t="shared" si="51"/>
        <v>#DIV/0!</v>
      </c>
      <c r="W253" s="112" t="e">
        <f t="shared" si="43"/>
        <v>#DIV/0!</v>
      </c>
    </row>
    <row r="254" spans="1:23" x14ac:dyDescent="0.2">
      <c r="A254" s="48" t="s">
        <v>3858</v>
      </c>
      <c r="B254" s="48" t="s">
        <v>1348</v>
      </c>
      <c r="C254" s="48"/>
      <c r="D254" s="48" t="s">
        <v>907</v>
      </c>
      <c r="E254" s="48" t="s">
        <v>250</v>
      </c>
      <c r="F254" s="48" t="s">
        <v>250</v>
      </c>
      <c r="G254" s="48" t="s">
        <v>1334</v>
      </c>
      <c r="H254" s="91">
        <v>16.38</v>
      </c>
      <c r="I254" s="7">
        <f>VLOOKUP(E254,Steuerung!$A$17:$E$500,5,FALSE)</f>
        <v>1</v>
      </c>
      <c r="J254" s="73">
        <f>VLOOKUP(E254,Steuerung!$A$17:$F$500,6,FALSE)</f>
        <v>29.166666666666657</v>
      </c>
      <c r="K254" s="7">
        <f>VLOOKUP(F254,Steuerung!$A$17:$G$500,7,FALSE)</f>
        <v>1</v>
      </c>
      <c r="L254" s="7">
        <f>VLOOKUP(F254,Steuerung!$A$17:$H$500,8,FALSE)</f>
        <v>23</v>
      </c>
      <c r="M254" s="73">
        <f t="shared" si="39"/>
        <v>52.166666666666657</v>
      </c>
      <c r="N254" s="91">
        <f t="shared" si="40"/>
        <v>854.48999999999978</v>
      </c>
      <c r="O254" s="91">
        <f t="shared" si="41"/>
        <v>477.74999999999983</v>
      </c>
      <c r="P254" s="91">
        <f t="shared" si="42"/>
        <v>376.73999999999995</v>
      </c>
      <c r="Q254" s="63">
        <f>VLOOKUP(E254,Steuerung!$A$17:$B$500,2,FALSE)</f>
        <v>0</v>
      </c>
      <c r="R254" s="63">
        <f>VLOOKUP(F254,Steuerung!$A$17:$B$500,2,FALSE)</f>
        <v>0</v>
      </c>
      <c r="S254" s="4">
        <f t="shared" si="48"/>
        <v>0</v>
      </c>
      <c r="T254" s="4">
        <f t="shared" si="49"/>
        <v>0</v>
      </c>
      <c r="U254" s="112" t="e">
        <f t="shared" si="50"/>
        <v>#DIV/0!</v>
      </c>
      <c r="V254" s="112" t="e">
        <f t="shared" si="51"/>
        <v>#DIV/0!</v>
      </c>
      <c r="W254" s="112" t="e">
        <f t="shared" si="43"/>
        <v>#DIV/0!</v>
      </c>
    </row>
    <row r="255" spans="1:23" x14ac:dyDescent="0.2">
      <c r="A255" s="48" t="s">
        <v>3859</v>
      </c>
      <c r="B255" s="48" t="s">
        <v>1348</v>
      </c>
      <c r="C255" s="48"/>
      <c r="D255" s="48" t="s">
        <v>907</v>
      </c>
      <c r="E255" s="48" t="s">
        <v>250</v>
      </c>
      <c r="F255" s="48" t="s">
        <v>250</v>
      </c>
      <c r="G255" s="48" t="s">
        <v>1334</v>
      </c>
      <c r="H255" s="91">
        <v>20.81</v>
      </c>
      <c r="I255" s="7">
        <f>VLOOKUP(E255,Steuerung!$A$17:$E$500,5,FALSE)</f>
        <v>1</v>
      </c>
      <c r="J255" s="73">
        <f>VLOOKUP(E255,Steuerung!$A$17:$F$500,6,FALSE)</f>
        <v>29.166666666666657</v>
      </c>
      <c r="K255" s="7">
        <f>VLOOKUP(F255,Steuerung!$A$17:$G$500,7,FALSE)</f>
        <v>1</v>
      </c>
      <c r="L255" s="7">
        <f>VLOOKUP(F255,Steuerung!$A$17:$H$500,8,FALSE)</f>
        <v>23</v>
      </c>
      <c r="M255" s="73">
        <f t="shared" si="39"/>
        <v>52.166666666666657</v>
      </c>
      <c r="N255" s="91">
        <f t="shared" si="40"/>
        <v>1085.5883333333331</v>
      </c>
      <c r="O255" s="91">
        <f t="shared" si="41"/>
        <v>606.95833333333314</v>
      </c>
      <c r="P255" s="91">
        <f t="shared" si="42"/>
        <v>478.63</v>
      </c>
      <c r="Q255" s="63">
        <f>VLOOKUP(E255,Steuerung!$A$17:$B$500,2,FALSE)</f>
        <v>0</v>
      </c>
      <c r="R255" s="63">
        <f>VLOOKUP(F255,Steuerung!$A$17:$B$500,2,FALSE)</f>
        <v>0</v>
      </c>
      <c r="S255" s="4">
        <f t="shared" si="48"/>
        <v>0</v>
      </c>
      <c r="T255" s="4">
        <f t="shared" si="49"/>
        <v>0</v>
      </c>
      <c r="U255" s="112" t="e">
        <f t="shared" si="50"/>
        <v>#DIV/0!</v>
      </c>
      <c r="V255" s="112" t="e">
        <f t="shared" si="51"/>
        <v>#DIV/0!</v>
      </c>
      <c r="W255" s="112" t="e">
        <f t="shared" si="43"/>
        <v>#DIV/0!</v>
      </c>
    </row>
    <row r="256" spans="1:23" x14ac:dyDescent="0.2">
      <c r="A256" s="48" t="s">
        <v>3860</v>
      </c>
      <c r="B256" s="48" t="s">
        <v>1348</v>
      </c>
      <c r="C256" s="48"/>
      <c r="D256" s="48" t="s">
        <v>907</v>
      </c>
      <c r="E256" s="48" t="s">
        <v>250</v>
      </c>
      <c r="F256" s="48" t="s">
        <v>250</v>
      </c>
      <c r="G256" s="48" t="s">
        <v>1334</v>
      </c>
      <c r="H256" s="91">
        <v>20.57</v>
      </c>
      <c r="I256" s="7">
        <f>VLOOKUP(E256,Steuerung!$A$17:$E$500,5,FALSE)</f>
        <v>1</v>
      </c>
      <c r="J256" s="73">
        <f>VLOOKUP(E256,Steuerung!$A$17:$F$500,6,FALSE)</f>
        <v>29.166666666666657</v>
      </c>
      <c r="K256" s="7">
        <f>VLOOKUP(F256,Steuerung!$A$17:$G$500,7,FALSE)</f>
        <v>1</v>
      </c>
      <c r="L256" s="7">
        <f>VLOOKUP(F256,Steuerung!$A$17:$H$500,8,FALSE)</f>
        <v>23</v>
      </c>
      <c r="M256" s="73">
        <f t="shared" si="39"/>
        <v>52.166666666666657</v>
      </c>
      <c r="N256" s="91">
        <f t="shared" si="40"/>
        <v>1073.0683333333332</v>
      </c>
      <c r="O256" s="91">
        <f t="shared" si="41"/>
        <v>599.95833333333314</v>
      </c>
      <c r="P256" s="91">
        <f t="shared" si="42"/>
        <v>473.11</v>
      </c>
      <c r="Q256" s="63">
        <f>VLOOKUP(E256,Steuerung!$A$17:$B$500,2,FALSE)</f>
        <v>0</v>
      </c>
      <c r="R256" s="63">
        <f>VLOOKUP(F256,Steuerung!$A$17:$B$500,2,FALSE)</f>
        <v>0</v>
      </c>
      <c r="S256" s="4">
        <f t="shared" si="48"/>
        <v>0</v>
      </c>
      <c r="T256" s="4">
        <f t="shared" si="49"/>
        <v>0</v>
      </c>
      <c r="U256" s="112" t="e">
        <f t="shared" si="50"/>
        <v>#DIV/0!</v>
      </c>
      <c r="V256" s="112" t="e">
        <f t="shared" si="51"/>
        <v>#DIV/0!</v>
      </c>
      <c r="W256" s="112" t="e">
        <f t="shared" si="43"/>
        <v>#DIV/0!</v>
      </c>
    </row>
    <row r="257" spans="1:23" x14ac:dyDescent="0.2">
      <c r="A257" s="48" t="s">
        <v>3861</v>
      </c>
      <c r="B257" s="48" t="s">
        <v>1348</v>
      </c>
      <c r="C257" s="48"/>
      <c r="D257" s="48" t="s">
        <v>907</v>
      </c>
      <c r="E257" s="48" t="s">
        <v>250</v>
      </c>
      <c r="F257" s="48" t="s">
        <v>250</v>
      </c>
      <c r="G257" s="48" t="s">
        <v>1334</v>
      </c>
      <c r="H257" s="91">
        <v>16.62</v>
      </c>
      <c r="I257" s="7">
        <f>VLOOKUP(E257,Steuerung!$A$17:$E$500,5,FALSE)</f>
        <v>1</v>
      </c>
      <c r="J257" s="73">
        <f>VLOOKUP(E257,Steuerung!$A$17:$F$500,6,FALSE)</f>
        <v>29.166666666666657</v>
      </c>
      <c r="K257" s="7">
        <f>VLOOKUP(F257,Steuerung!$A$17:$G$500,7,FALSE)</f>
        <v>1</v>
      </c>
      <c r="L257" s="7">
        <f>VLOOKUP(F257,Steuerung!$A$17:$H$500,8,FALSE)</f>
        <v>23</v>
      </c>
      <c r="M257" s="73">
        <f t="shared" si="39"/>
        <v>52.166666666666657</v>
      </c>
      <c r="N257" s="91">
        <f t="shared" si="40"/>
        <v>867.00999999999988</v>
      </c>
      <c r="O257" s="91">
        <f t="shared" si="41"/>
        <v>484.74999999999989</v>
      </c>
      <c r="P257" s="91">
        <f t="shared" si="42"/>
        <v>382.26000000000005</v>
      </c>
      <c r="Q257" s="63">
        <f>VLOOKUP(E257,Steuerung!$A$17:$B$500,2,FALSE)</f>
        <v>0</v>
      </c>
      <c r="R257" s="63">
        <f>VLOOKUP(F257,Steuerung!$A$17:$B$500,2,FALSE)</f>
        <v>0</v>
      </c>
      <c r="S257" s="4">
        <f t="shared" si="48"/>
        <v>0</v>
      </c>
      <c r="T257" s="4">
        <f t="shared" si="49"/>
        <v>0</v>
      </c>
      <c r="U257" s="112" t="e">
        <f t="shared" si="50"/>
        <v>#DIV/0!</v>
      </c>
      <c r="V257" s="112" t="e">
        <f t="shared" si="51"/>
        <v>#DIV/0!</v>
      </c>
      <c r="W257" s="112" t="e">
        <f t="shared" si="43"/>
        <v>#DIV/0!</v>
      </c>
    </row>
    <row r="258" spans="1:23" x14ac:dyDescent="0.2">
      <c r="A258" s="48" t="s">
        <v>3862</v>
      </c>
      <c r="B258" s="48" t="s">
        <v>1348</v>
      </c>
      <c r="C258" s="48"/>
      <c r="D258" s="48" t="s">
        <v>907</v>
      </c>
      <c r="E258" s="48" t="s">
        <v>250</v>
      </c>
      <c r="F258" s="48" t="s">
        <v>250</v>
      </c>
      <c r="G258" s="48" t="s">
        <v>1334</v>
      </c>
      <c r="H258" s="91">
        <v>19.309999999999999</v>
      </c>
      <c r="I258" s="7">
        <f>VLOOKUP(E258,Steuerung!$A$17:$E$500,5,FALSE)</f>
        <v>1</v>
      </c>
      <c r="J258" s="73">
        <f>VLOOKUP(E258,Steuerung!$A$17:$F$500,6,FALSE)</f>
        <v>29.166666666666657</v>
      </c>
      <c r="K258" s="7">
        <f>VLOOKUP(F258,Steuerung!$A$17:$G$500,7,FALSE)</f>
        <v>1</v>
      </c>
      <c r="L258" s="7">
        <f>VLOOKUP(F258,Steuerung!$A$17:$H$500,8,FALSE)</f>
        <v>23</v>
      </c>
      <c r="M258" s="73">
        <f t="shared" si="39"/>
        <v>52.166666666666657</v>
      </c>
      <c r="N258" s="91">
        <f t="shared" si="40"/>
        <v>1007.3383333333331</v>
      </c>
      <c r="O258" s="91">
        <f t="shared" si="41"/>
        <v>563.20833333333314</v>
      </c>
      <c r="P258" s="91">
        <f t="shared" si="42"/>
        <v>444.13</v>
      </c>
      <c r="Q258" s="63">
        <f>VLOOKUP(E258,Steuerung!$A$17:$B$500,2,FALSE)</f>
        <v>0</v>
      </c>
      <c r="R258" s="63">
        <f>VLOOKUP(F258,Steuerung!$A$17:$B$500,2,FALSE)</f>
        <v>0</v>
      </c>
      <c r="S258" s="4">
        <f t="shared" si="48"/>
        <v>0</v>
      </c>
      <c r="T258" s="4">
        <f t="shared" si="49"/>
        <v>0</v>
      </c>
      <c r="U258" s="112" t="e">
        <f t="shared" si="50"/>
        <v>#DIV/0!</v>
      </c>
      <c r="V258" s="112" t="e">
        <f t="shared" si="51"/>
        <v>#DIV/0!</v>
      </c>
      <c r="W258" s="112" t="e">
        <f t="shared" si="43"/>
        <v>#DIV/0!</v>
      </c>
    </row>
    <row r="259" spans="1:23" x14ac:dyDescent="0.2">
      <c r="A259" s="48" t="s">
        <v>3863</v>
      </c>
      <c r="B259" s="48" t="s">
        <v>2053</v>
      </c>
      <c r="C259" s="48"/>
      <c r="D259" s="48" t="s">
        <v>868</v>
      </c>
      <c r="E259" s="48" t="s">
        <v>231</v>
      </c>
      <c r="F259" s="48" t="s">
        <v>231</v>
      </c>
      <c r="G259" s="48" t="s">
        <v>1334</v>
      </c>
      <c r="H259" s="91">
        <v>16.38</v>
      </c>
      <c r="I259" s="7">
        <f>VLOOKUP(E259,Steuerung!$A$17:$E$500,5,FALSE)</f>
        <v>2</v>
      </c>
      <c r="J259" s="73">
        <f>VLOOKUP(E259,Steuerung!$A$17:$F$500,6,FALSE)</f>
        <v>58.333333333333329</v>
      </c>
      <c r="K259" s="7">
        <f>VLOOKUP(F259,Steuerung!$A$17:$G$500,7,FALSE)</f>
        <v>2</v>
      </c>
      <c r="L259" s="7">
        <f>VLOOKUP(F259,Steuerung!$A$17:$H$500,8,FALSE)</f>
        <v>46</v>
      </c>
      <c r="M259" s="73">
        <f t="shared" si="39"/>
        <v>104.33333333333333</v>
      </c>
      <c r="N259" s="91">
        <f t="shared" si="40"/>
        <v>1708.9799999999998</v>
      </c>
      <c r="O259" s="91">
        <f t="shared" si="41"/>
        <v>955.49999999999989</v>
      </c>
      <c r="P259" s="91">
        <f t="shared" si="42"/>
        <v>753.4799999999999</v>
      </c>
      <c r="Q259" s="63">
        <f>VLOOKUP(E259,Steuerung!$A$17:$B$500,2,FALSE)</f>
        <v>0</v>
      </c>
      <c r="R259" s="63">
        <f>VLOOKUP(F259,Steuerung!$A$17:$B$500,2,FALSE)</f>
        <v>0</v>
      </c>
      <c r="S259" s="4">
        <f t="shared" si="48"/>
        <v>0</v>
      </c>
      <c r="T259" s="4">
        <f t="shared" si="49"/>
        <v>0</v>
      </c>
      <c r="U259" s="112" t="e">
        <f t="shared" si="50"/>
        <v>#DIV/0!</v>
      </c>
      <c r="V259" s="112" t="e">
        <f t="shared" si="51"/>
        <v>#DIV/0!</v>
      </c>
      <c r="W259" s="112" t="e">
        <f t="shared" si="43"/>
        <v>#DIV/0!</v>
      </c>
    </row>
    <row r="260" spans="1:23" x14ac:dyDescent="0.2">
      <c r="A260" s="48" t="s">
        <v>3864</v>
      </c>
      <c r="B260" s="48" t="s">
        <v>1348</v>
      </c>
      <c r="C260" s="48"/>
      <c r="D260" s="48" t="s">
        <v>907</v>
      </c>
      <c r="E260" s="48" t="s">
        <v>250</v>
      </c>
      <c r="F260" s="48" t="s">
        <v>250</v>
      </c>
      <c r="G260" s="48" t="s">
        <v>1334</v>
      </c>
      <c r="H260" s="91">
        <v>20.81</v>
      </c>
      <c r="I260" s="7">
        <f>VLOOKUP(E260,Steuerung!$A$17:$E$500,5,FALSE)</f>
        <v>1</v>
      </c>
      <c r="J260" s="73">
        <f>VLOOKUP(E260,Steuerung!$A$17:$F$500,6,FALSE)</f>
        <v>29.166666666666657</v>
      </c>
      <c r="K260" s="7">
        <f>VLOOKUP(F260,Steuerung!$A$17:$G$500,7,FALSE)</f>
        <v>1</v>
      </c>
      <c r="L260" s="7">
        <f>VLOOKUP(F260,Steuerung!$A$17:$H$500,8,FALSE)</f>
        <v>23</v>
      </c>
      <c r="M260" s="73">
        <f t="shared" si="39"/>
        <v>52.166666666666657</v>
      </c>
      <c r="N260" s="91">
        <f t="shared" si="40"/>
        <v>1085.5883333333331</v>
      </c>
      <c r="O260" s="91">
        <f t="shared" si="41"/>
        <v>606.95833333333314</v>
      </c>
      <c r="P260" s="91">
        <f t="shared" si="42"/>
        <v>478.63</v>
      </c>
      <c r="Q260" s="63">
        <f>VLOOKUP(E260,Steuerung!$A$17:$B$500,2,FALSE)</f>
        <v>0</v>
      </c>
      <c r="R260" s="63">
        <f>VLOOKUP(F260,Steuerung!$A$17:$B$500,2,FALSE)</f>
        <v>0</v>
      </c>
      <c r="S260" s="4">
        <f t="shared" si="48"/>
        <v>0</v>
      </c>
      <c r="T260" s="4">
        <f t="shared" si="49"/>
        <v>0</v>
      </c>
      <c r="U260" s="112" t="e">
        <f t="shared" si="50"/>
        <v>#DIV/0!</v>
      </c>
      <c r="V260" s="112" t="e">
        <f t="shared" si="51"/>
        <v>#DIV/0!</v>
      </c>
      <c r="W260" s="112" t="e">
        <f t="shared" si="43"/>
        <v>#DIV/0!</v>
      </c>
    </row>
    <row r="261" spans="1:23" x14ac:dyDescent="0.2">
      <c r="A261" s="48" t="s">
        <v>3865</v>
      </c>
      <c r="B261" s="48" t="s">
        <v>1348</v>
      </c>
      <c r="C261" s="48"/>
      <c r="D261" s="48" t="s">
        <v>907</v>
      </c>
      <c r="E261" s="48" t="s">
        <v>251</v>
      </c>
      <c r="F261" s="48" t="s">
        <v>251</v>
      </c>
      <c r="G261" s="48" t="s">
        <v>1020</v>
      </c>
      <c r="H261" s="91">
        <v>20.57</v>
      </c>
      <c r="I261" s="7">
        <f>VLOOKUP(E261,Steuerung!$A$17:$E$500,5,FALSE)</f>
        <v>1</v>
      </c>
      <c r="J261" s="73">
        <f>VLOOKUP(E261,Steuerung!$A$17:$F$500,6,FALSE)</f>
        <v>29.166666666666657</v>
      </c>
      <c r="K261" s="7">
        <f>VLOOKUP(F261,Steuerung!$A$17:$G$500,7,FALSE)</f>
        <v>1</v>
      </c>
      <c r="L261" s="7">
        <f>VLOOKUP(F261,Steuerung!$A$17:$H$500,8,FALSE)</f>
        <v>23</v>
      </c>
      <c r="M261" s="73">
        <f t="shared" si="39"/>
        <v>52.166666666666657</v>
      </c>
      <c r="N261" s="91">
        <f t="shared" si="40"/>
        <v>1073.0683333333332</v>
      </c>
      <c r="O261" s="91">
        <f t="shared" si="41"/>
        <v>599.95833333333314</v>
      </c>
      <c r="P261" s="91">
        <f t="shared" si="42"/>
        <v>473.11</v>
      </c>
      <c r="Q261" s="63">
        <f>VLOOKUP(E261,Steuerung!$A$17:$B$500,2,FALSE)</f>
        <v>0</v>
      </c>
      <c r="R261" s="63">
        <f>VLOOKUP(F261,Steuerung!$A$17:$B$500,2,FALSE)</f>
        <v>0</v>
      </c>
      <c r="S261" s="4">
        <f t="shared" si="48"/>
        <v>0</v>
      </c>
      <c r="T261" s="4">
        <f t="shared" si="49"/>
        <v>0</v>
      </c>
      <c r="U261" s="112" t="e">
        <f t="shared" si="50"/>
        <v>#DIV/0!</v>
      </c>
      <c r="V261" s="112" t="e">
        <f t="shared" si="51"/>
        <v>#DIV/0!</v>
      </c>
      <c r="W261" s="112" t="e">
        <f t="shared" si="43"/>
        <v>#DIV/0!</v>
      </c>
    </row>
    <row r="262" spans="1:23" x14ac:dyDescent="0.2">
      <c r="A262" s="48" t="s">
        <v>3866</v>
      </c>
      <c r="B262" s="48" t="s">
        <v>1348</v>
      </c>
      <c r="C262" s="48"/>
      <c r="D262" s="48" t="s">
        <v>907</v>
      </c>
      <c r="E262" s="48" t="s">
        <v>252</v>
      </c>
      <c r="F262" s="48" t="s">
        <v>252</v>
      </c>
      <c r="G262" s="48" t="s">
        <v>1334</v>
      </c>
      <c r="H262" s="91">
        <v>16.62</v>
      </c>
      <c r="I262" s="7">
        <f>VLOOKUP(E262,Steuerung!$A$17:$E$500,5,FALSE)</f>
        <v>2</v>
      </c>
      <c r="J262" s="73">
        <f>VLOOKUP(E262,Steuerung!$A$17:$F$500,6,FALSE)</f>
        <v>58.333333333333329</v>
      </c>
      <c r="K262" s="7">
        <f>VLOOKUP(F262,Steuerung!$A$17:$G$500,7,FALSE)</f>
        <v>2</v>
      </c>
      <c r="L262" s="7">
        <f>VLOOKUP(F262,Steuerung!$A$17:$H$500,8,FALSE)</f>
        <v>46</v>
      </c>
      <c r="M262" s="73">
        <f t="shared" si="39"/>
        <v>104.33333333333333</v>
      </c>
      <c r="N262" s="91">
        <f t="shared" si="40"/>
        <v>1734.02</v>
      </c>
      <c r="O262" s="91">
        <f t="shared" si="41"/>
        <v>969.5</v>
      </c>
      <c r="P262" s="91">
        <f t="shared" si="42"/>
        <v>764.5200000000001</v>
      </c>
      <c r="Q262" s="63">
        <f>VLOOKUP(E262,Steuerung!$A$17:$B$500,2,FALSE)</f>
        <v>0</v>
      </c>
      <c r="R262" s="63">
        <f>VLOOKUP(F262,Steuerung!$A$17:$B$500,2,FALSE)</f>
        <v>0</v>
      </c>
      <c r="S262" s="4">
        <f t="shared" si="48"/>
        <v>0</v>
      </c>
      <c r="T262" s="4">
        <f t="shared" si="49"/>
        <v>0</v>
      </c>
      <c r="U262" s="112" t="e">
        <f t="shared" si="50"/>
        <v>#DIV/0!</v>
      </c>
      <c r="V262" s="112" t="e">
        <f t="shared" si="51"/>
        <v>#DIV/0!</v>
      </c>
      <c r="W262" s="112" t="e">
        <f t="shared" si="43"/>
        <v>#DIV/0!</v>
      </c>
    </row>
    <row r="263" spans="1:23" x14ac:dyDescent="0.2">
      <c r="A263" s="48" t="s">
        <v>3867</v>
      </c>
      <c r="B263" s="48" t="s">
        <v>1406</v>
      </c>
      <c r="C263" s="48"/>
      <c r="D263" s="48" t="s">
        <v>884</v>
      </c>
      <c r="E263" s="48" t="s">
        <v>311</v>
      </c>
      <c r="F263" s="48" t="s">
        <v>311</v>
      </c>
      <c r="G263" s="48" t="s">
        <v>1334</v>
      </c>
      <c r="H263" s="91">
        <v>6.65</v>
      </c>
      <c r="I263" s="7">
        <f>VLOOKUP(E263,Steuerung!$A$17:$E$500,5,FALSE)</f>
        <v>1</v>
      </c>
      <c r="J263" s="73">
        <f>VLOOKUP(E263,Steuerung!$A$17:$F$500,6,FALSE)</f>
        <v>29.166666666666657</v>
      </c>
      <c r="K263" s="7">
        <f>VLOOKUP(F263,Steuerung!$A$17:$G$500,7,FALSE)</f>
        <v>1</v>
      </c>
      <c r="L263" s="7">
        <f>VLOOKUP(F263,Steuerung!$A$17:$H$500,8,FALSE)</f>
        <v>23</v>
      </c>
      <c r="M263" s="73">
        <f t="shared" si="39"/>
        <v>52.166666666666657</v>
      </c>
      <c r="N263" s="91">
        <f t="shared" si="40"/>
        <v>346.9083333333333</v>
      </c>
      <c r="O263" s="91">
        <f t="shared" si="41"/>
        <v>193.95833333333329</v>
      </c>
      <c r="P263" s="91">
        <f t="shared" si="42"/>
        <v>152.95000000000002</v>
      </c>
      <c r="Q263" s="63">
        <f>VLOOKUP(E263,Steuerung!$A$17:$B$500,2,FALSE)</f>
        <v>0</v>
      </c>
      <c r="R263" s="63">
        <f>VLOOKUP(F263,Steuerung!$A$17:$B$500,2,FALSE)</f>
        <v>0</v>
      </c>
      <c r="S263" s="4">
        <f t="shared" si="48"/>
        <v>0</v>
      </c>
      <c r="T263" s="4">
        <f t="shared" si="49"/>
        <v>0</v>
      </c>
      <c r="U263" s="112" t="e">
        <f t="shared" si="50"/>
        <v>#DIV/0!</v>
      </c>
      <c r="V263" s="112" t="e">
        <f t="shared" si="51"/>
        <v>#DIV/0!</v>
      </c>
      <c r="W263" s="112" t="e">
        <f t="shared" si="43"/>
        <v>#DIV/0!</v>
      </c>
    </row>
    <row r="264" spans="1:23" x14ac:dyDescent="0.2">
      <c r="A264" s="48" t="s">
        <v>3868</v>
      </c>
      <c r="B264" s="48" t="s">
        <v>1348</v>
      </c>
      <c r="C264" s="48"/>
      <c r="D264" s="48" t="s">
        <v>907</v>
      </c>
      <c r="E264" s="48" t="s">
        <v>250</v>
      </c>
      <c r="F264" s="48" t="s">
        <v>250</v>
      </c>
      <c r="G264" s="48" t="s">
        <v>1334</v>
      </c>
      <c r="H264" s="91">
        <v>28.38</v>
      </c>
      <c r="I264" s="7">
        <f>VLOOKUP(E264,Steuerung!$A$17:$E$500,5,FALSE)</f>
        <v>1</v>
      </c>
      <c r="J264" s="73">
        <f>VLOOKUP(E264,Steuerung!$A$17:$F$500,6,FALSE)</f>
        <v>29.166666666666657</v>
      </c>
      <c r="K264" s="7">
        <f>VLOOKUP(F264,Steuerung!$A$17:$G$500,7,FALSE)</f>
        <v>1</v>
      </c>
      <c r="L264" s="7">
        <f>VLOOKUP(F264,Steuerung!$A$17:$H$500,8,FALSE)</f>
        <v>23</v>
      </c>
      <c r="M264" s="73">
        <f t="shared" si="39"/>
        <v>52.166666666666657</v>
      </c>
      <c r="N264" s="91">
        <f t="shared" si="40"/>
        <v>1480.4899999999998</v>
      </c>
      <c r="O264" s="91">
        <f t="shared" si="41"/>
        <v>827.74999999999966</v>
      </c>
      <c r="P264" s="91">
        <f t="shared" si="42"/>
        <v>652.74</v>
      </c>
      <c r="Q264" s="63">
        <f>VLOOKUP(E264,Steuerung!$A$17:$B$500,2,FALSE)</f>
        <v>0</v>
      </c>
      <c r="R264" s="63">
        <f>VLOOKUP(F264,Steuerung!$A$17:$B$500,2,FALSE)</f>
        <v>0</v>
      </c>
      <c r="S264" s="4">
        <f t="shared" si="48"/>
        <v>0</v>
      </c>
      <c r="T264" s="4">
        <f t="shared" si="49"/>
        <v>0</v>
      </c>
      <c r="U264" s="112" t="e">
        <f t="shared" si="50"/>
        <v>#DIV/0!</v>
      </c>
      <c r="V264" s="112" t="e">
        <f t="shared" si="51"/>
        <v>#DIV/0!</v>
      </c>
      <c r="W264" s="112" t="e">
        <f t="shared" si="43"/>
        <v>#DIV/0!</v>
      </c>
    </row>
    <row r="265" spans="1:23" x14ac:dyDescent="0.2">
      <c r="A265" s="48" t="s">
        <v>3869</v>
      </c>
      <c r="B265" s="48" t="s">
        <v>1348</v>
      </c>
      <c r="C265" s="48"/>
      <c r="D265" s="48" t="s">
        <v>907</v>
      </c>
      <c r="E265" s="48" t="s">
        <v>251</v>
      </c>
      <c r="F265" s="48" t="s">
        <v>251</v>
      </c>
      <c r="G265" s="48" t="s">
        <v>1020</v>
      </c>
      <c r="H265" s="91">
        <v>24.48</v>
      </c>
      <c r="I265" s="7">
        <f>VLOOKUP(E265,Steuerung!$A$17:$E$500,5,FALSE)</f>
        <v>1</v>
      </c>
      <c r="J265" s="73">
        <f>VLOOKUP(E265,Steuerung!$A$17:$F$500,6,FALSE)</f>
        <v>29.166666666666657</v>
      </c>
      <c r="K265" s="7">
        <f>VLOOKUP(F265,Steuerung!$A$17:$G$500,7,FALSE)</f>
        <v>1</v>
      </c>
      <c r="L265" s="7">
        <f>VLOOKUP(F265,Steuerung!$A$17:$H$500,8,FALSE)</f>
        <v>23</v>
      </c>
      <c r="M265" s="73">
        <f t="shared" si="39"/>
        <v>52.166666666666657</v>
      </c>
      <c r="N265" s="91">
        <f t="shared" si="40"/>
        <v>1277.0399999999997</v>
      </c>
      <c r="O265" s="91">
        <f t="shared" si="41"/>
        <v>713.99999999999977</v>
      </c>
      <c r="P265" s="91">
        <f t="shared" si="42"/>
        <v>563.04</v>
      </c>
      <c r="Q265" s="63">
        <f>VLOOKUP(E265,Steuerung!$A$17:$B$500,2,FALSE)</f>
        <v>0</v>
      </c>
      <c r="R265" s="63">
        <f>VLOOKUP(F265,Steuerung!$A$17:$B$500,2,FALSE)</f>
        <v>0</v>
      </c>
      <c r="S265" s="4">
        <f t="shared" si="48"/>
        <v>0</v>
      </c>
      <c r="T265" s="4">
        <f t="shared" si="49"/>
        <v>0</v>
      </c>
      <c r="U265" s="112" t="e">
        <f t="shared" si="50"/>
        <v>#DIV/0!</v>
      </c>
      <c r="V265" s="112" t="e">
        <f t="shared" si="51"/>
        <v>#DIV/0!</v>
      </c>
      <c r="W265" s="112" t="e">
        <f t="shared" si="43"/>
        <v>#DIV/0!</v>
      </c>
    </row>
    <row r="266" spans="1:23" x14ac:dyDescent="0.2">
      <c r="A266" s="48" t="s">
        <v>3870</v>
      </c>
      <c r="B266" s="48" t="s">
        <v>793</v>
      </c>
      <c r="C266" s="48"/>
      <c r="D266" s="48" t="s">
        <v>875</v>
      </c>
      <c r="E266" s="48" t="s">
        <v>179</v>
      </c>
      <c r="F266" s="48" t="s">
        <v>179</v>
      </c>
      <c r="G266" s="48" t="s">
        <v>1334</v>
      </c>
      <c r="H266" s="91">
        <v>46.3</v>
      </c>
      <c r="I266" s="7">
        <f>VLOOKUP(E266,Steuerung!$A$17:$E$500,5,FALSE)</f>
        <v>2</v>
      </c>
      <c r="J266" s="73">
        <f>VLOOKUP(E266,Steuerung!$A$17:$F$500,6,FALSE)</f>
        <v>58.333333333333329</v>
      </c>
      <c r="K266" s="7">
        <f>VLOOKUP(F266,Steuerung!$A$17:$G$500,7,FALSE)</f>
        <v>2</v>
      </c>
      <c r="L266" s="7">
        <f>VLOOKUP(F266,Steuerung!$A$17:$H$500,8,FALSE)</f>
        <v>46</v>
      </c>
      <c r="M266" s="73">
        <f t="shared" si="39"/>
        <v>104.33333333333333</v>
      </c>
      <c r="N266" s="91">
        <f t="shared" si="40"/>
        <v>4830.6333333333332</v>
      </c>
      <c r="O266" s="91">
        <f t="shared" si="41"/>
        <v>2700.833333333333</v>
      </c>
      <c r="P266" s="91">
        <f t="shared" si="42"/>
        <v>2129.7999999999997</v>
      </c>
      <c r="Q266" s="63">
        <f>VLOOKUP(E266,Steuerung!$A$17:$B$500,2,FALSE)</f>
        <v>0</v>
      </c>
      <c r="R266" s="63">
        <f>VLOOKUP(F266,Steuerung!$A$17:$B$500,2,FALSE)</f>
        <v>0</v>
      </c>
      <c r="S266" s="4">
        <f t="shared" si="48"/>
        <v>0</v>
      </c>
      <c r="T266" s="4">
        <f t="shared" si="49"/>
        <v>0</v>
      </c>
      <c r="U266" s="112" t="e">
        <f t="shared" si="50"/>
        <v>#DIV/0!</v>
      </c>
      <c r="V266" s="112" t="e">
        <f t="shared" si="51"/>
        <v>#DIV/0!</v>
      </c>
      <c r="W266" s="112" t="e">
        <f t="shared" si="43"/>
        <v>#DIV/0!</v>
      </c>
    </row>
    <row r="267" spans="1:23" x14ac:dyDescent="0.2">
      <c r="A267" s="48" t="s">
        <v>3871</v>
      </c>
      <c r="B267" s="48" t="s">
        <v>880</v>
      </c>
      <c r="C267" s="48"/>
      <c r="D267" s="48" t="s">
        <v>881</v>
      </c>
      <c r="E267" s="48" t="s">
        <v>292</v>
      </c>
      <c r="F267" s="48" t="s">
        <v>292</v>
      </c>
      <c r="G267" s="48" t="s">
        <v>1334</v>
      </c>
      <c r="H267" s="91">
        <v>20.81</v>
      </c>
      <c r="I267" s="7">
        <f>VLOOKUP(E267,Steuerung!$A$17:$E$500,5,FALSE)</f>
        <v>2</v>
      </c>
      <c r="J267" s="73">
        <f>VLOOKUP(E267,Steuerung!$A$17:$F$500,6,FALSE)</f>
        <v>58.333333333333329</v>
      </c>
      <c r="K267" s="7">
        <f>VLOOKUP(F267,Steuerung!$A$17:$G$500,7,FALSE)</f>
        <v>2</v>
      </c>
      <c r="L267" s="7">
        <f>VLOOKUP(F267,Steuerung!$A$17:$H$500,8,FALSE)</f>
        <v>46</v>
      </c>
      <c r="M267" s="73">
        <f t="shared" si="39"/>
        <v>104.33333333333333</v>
      </c>
      <c r="N267" s="91">
        <f t="shared" si="40"/>
        <v>2171.1766666666663</v>
      </c>
      <c r="O267" s="91">
        <f t="shared" si="41"/>
        <v>1213.9166666666665</v>
      </c>
      <c r="P267" s="91">
        <f t="shared" si="42"/>
        <v>957.26</v>
      </c>
      <c r="Q267" s="63">
        <f>VLOOKUP(E267,Steuerung!$A$17:$B$500,2,FALSE)</f>
        <v>0</v>
      </c>
      <c r="R267" s="63">
        <f>VLOOKUP(F267,Steuerung!$A$17:$B$500,2,FALSE)</f>
        <v>0</v>
      </c>
      <c r="S267" s="4">
        <f t="shared" si="48"/>
        <v>0</v>
      </c>
      <c r="T267" s="4">
        <f t="shared" si="49"/>
        <v>0</v>
      </c>
      <c r="U267" s="112" t="e">
        <f t="shared" si="50"/>
        <v>#DIV/0!</v>
      </c>
      <c r="V267" s="112" t="e">
        <f t="shared" si="51"/>
        <v>#DIV/0!</v>
      </c>
      <c r="W267" s="112" t="e">
        <f t="shared" si="43"/>
        <v>#DIV/0!</v>
      </c>
    </row>
    <row r="268" spans="1:23" x14ac:dyDescent="0.2">
      <c r="A268" s="48" t="s">
        <v>3872</v>
      </c>
      <c r="B268" s="48" t="s">
        <v>3472</v>
      </c>
      <c r="C268" s="48"/>
      <c r="D268" s="48" t="s">
        <v>868</v>
      </c>
      <c r="E268" s="48" t="s">
        <v>231</v>
      </c>
      <c r="F268" s="48" t="s">
        <v>231</v>
      </c>
      <c r="G268" s="48" t="s">
        <v>1334</v>
      </c>
      <c r="H268" s="91">
        <v>20.57</v>
      </c>
      <c r="I268" s="7">
        <f>VLOOKUP(E268,Steuerung!$A$17:$E$500,5,FALSE)</f>
        <v>2</v>
      </c>
      <c r="J268" s="73">
        <f>VLOOKUP(E268,Steuerung!$A$17:$F$500,6,FALSE)</f>
        <v>58.333333333333329</v>
      </c>
      <c r="K268" s="7">
        <f>VLOOKUP(F268,Steuerung!$A$17:$G$500,7,FALSE)</f>
        <v>2</v>
      </c>
      <c r="L268" s="7">
        <f>VLOOKUP(F268,Steuerung!$A$17:$H$500,8,FALSE)</f>
        <v>46</v>
      </c>
      <c r="M268" s="73">
        <f t="shared" ref="M268:M332" si="52">J268+L268</f>
        <v>104.33333333333333</v>
      </c>
      <c r="N268" s="91">
        <f t="shared" ref="N268:N332" si="53">H268*M268</f>
        <v>2146.1366666666668</v>
      </c>
      <c r="O268" s="91">
        <f t="shared" ref="O268:O332" si="54">H268*J268</f>
        <v>1199.9166666666665</v>
      </c>
      <c r="P268" s="91">
        <f t="shared" ref="P268:P332" si="55">H268*L268</f>
        <v>946.22</v>
      </c>
      <c r="Q268" s="63">
        <f>VLOOKUP(E268,Steuerung!$A$17:$B$500,2,FALSE)</f>
        <v>0</v>
      </c>
      <c r="R268" s="63">
        <f>VLOOKUP(F268,Steuerung!$A$17:$B$500,2,FALSE)</f>
        <v>0</v>
      </c>
      <c r="S268" s="4">
        <f t="shared" si="48"/>
        <v>0</v>
      </c>
      <c r="T268" s="4">
        <f t="shared" si="49"/>
        <v>0</v>
      </c>
      <c r="U268" s="112" t="e">
        <f t="shared" si="50"/>
        <v>#DIV/0!</v>
      </c>
      <c r="V268" s="112" t="e">
        <f t="shared" si="51"/>
        <v>#DIV/0!</v>
      </c>
      <c r="W268" s="112" t="e">
        <f t="shared" ref="W268:W332" si="56">U268+V268</f>
        <v>#DIV/0!</v>
      </c>
    </row>
    <row r="269" spans="1:23" x14ac:dyDescent="0.2">
      <c r="A269" s="48" t="s">
        <v>3873</v>
      </c>
      <c r="B269" s="48" t="s">
        <v>3874</v>
      </c>
      <c r="C269" s="48"/>
      <c r="D269" s="48" t="s">
        <v>907</v>
      </c>
      <c r="E269" s="48" t="s">
        <v>250</v>
      </c>
      <c r="F269" s="48" t="s">
        <v>248</v>
      </c>
      <c r="G269" s="48" t="s">
        <v>1334</v>
      </c>
      <c r="H269" s="91">
        <v>76.03</v>
      </c>
      <c r="I269" s="7">
        <f>VLOOKUP(E269,Steuerung!$A$17:$E$500,5,FALSE)</f>
        <v>1</v>
      </c>
      <c r="J269" s="73">
        <f>VLOOKUP(E269,Steuerung!$A$17:$F$500,6,FALSE)</f>
        <v>29.166666666666657</v>
      </c>
      <c r="K269" s="7" t="str">
        <f>VLOOKUP(F269,Steuerung!$A$17:$G$500,7,FALSE)</f>
        <v>m</v>
      </c>
      <c r="L269" s="7">
        <f>VLOOKUP(F269,Steuerung!$A$17:$H$500,8,FALSE)</f>
        <v>5.3</v>
      </c>
      <c r="M269" s="73">
        <f t="shared" si="52"/>
        <v>34.466666666666654</v>
      </c>
      <c r="N269" s="91">
        <f t="shared" si="53"/>
        <v>2620.5006666666659</v>
      </c>
      <c r="O269" s="91">
        <f t="shared" si="54"/>
        <v>2217.5416666666661</v>
      </c>
      <c r="P269" s="91">
        <f t="shared" si="55"/>
        <v>402.959</v>
      </c>
      <c r="Q269" s="63">
        <f>VLOOKUP(E269,Steuerung!$A$17:$B$500,2,FALSE)</f>
        <v>0</v>
      </c>
      <c r="R269" s="63">
        <f>VLOOKUP(F269,Steuerung!$A$17:$B$500,2,FALSE)</f>
        <v>0</v>
      </c>
      <c r="S269" s="4">
        <f t="shared" si="48"/>
        <v>0</v>
      </c>
      <c r="T269" s="4">
        <f t="shared" si="49"/>
        <v>0</v>
      </c>
      <c r="U269" s="112" t="e">
        <f t="shared" si="50"/>
        <v>#DIV/0!</v>
      </c>
      <c r="V269" s="112" t="e">
        <f t="shared" si="51"/>
        <v>#DIV/0!</v>
      </c>
      <c r="W269" s="112" t="e">
        <f t="shared" si="56"/>
        <v>#DIV/0!</v>
      </c>
    </row>
    <row r="270" spans="1:23" x14ac:dyDescent="0.2">
      <c r="A270" s="48" t="s">
        <v>3875</v>
      </c>
      <c r="B270" s="48" t="s">
        <v>1348</v>
      </c>
      <c r="C270" s="48"/>
      <c r="D270" s="48" t="s">
        <v>907</v>
      </c>
      <c r="E270" s="48" t="s">
        <v>250</v>
      </c>
      <c r="F270" s="48" t="s">
        <v>250</v>
      </c>
      <c r="G270" s="48" t="s">
        <v>1334</v>
      </c>
      <c r="H270" s="91">
        <v>20.81</v>
      </c>
      <c r="I270" s="7">
        <f>VLOOKUP(E270,Steuerung!$A$17:$E$500,5,FALSE)</f>
        <v>1</v>
      </c>
      <c r="J270" s="73">
        <f>VLOOKUP(E270,Steuerung!$A$17:$F$500,6,FALSE)</f>
        <v>29.166666666666657</v>
      </c>
      <c r="K270" s="7">
        <f>VLOOKUP(F270,Steuerung!$A$17:$G$500,7,FALSE)</f>
        <v>1</v>
      </c>
      <c r="L270" s="7">
        <f>VLOOKUP(F270,Steuerung!$A$17:$H$500,8,FALSE)</f>
        <v>23</v>
      </c>
      <c r="M270" s="73">
        <f t="shared" si="52"/>
        <v>52.166666666666657</v>
      </c>
      <c r="N270" s="91">
        <f t="shared" si="53"/>
        <v>1085.5883333333331</v>
      </c>
      <c r="O270" s="91">
        <f t="shared" si="54"/>
        <v>606.95833333333314</v>
      </c>
      <c r="P270" s="91">
        <f t="shared" si="55"/>
        <v>478.63</v>
      </c>
      <c r="Q270" s="63">
        <f>VLOOKUP(E270,Steuerung!$A$17:$B$500,2,FALSE)</f>
        <v>0</v>
      </c>
      <c r="R270" s="63">
        <f>VLOOKUP(F270,Steuerung!$A$17:$B$500,2,FALSE)</f>
        <v>0</v>
      </c>
      <c r="S270" s="4">
        <f t="shared" si="48"/>
        <v>0</v>
      </c>
      <c r="T270" s="4">
        <f t="shared" si="49"/>
        <v>0</v>
      </c>
      <c r="U270" s="112" t="e">
        <f t="shared" si="50"/>
        <v>#DIV/0!</v>
      </c>
      <c r="V270" s="112" t="e">
        <f t="shared" si="51"/>
        <v>#DIV/0!</v>
      </c>
      <c r="W270" s="112" t="e">
        <f t="shared" si="56"/>
        <v>#DIV/0!</v>
      </c>
    </row>
    <row r="271" spans="1:23" x14ac:dyDescent="0.2">
      <c r="A271" s="48" t="s">
        <v>3876</v>
      </c>
      <c r="B271" s="48" t="s">
        <v>1348</v>
      </c>
      <c r="C271" s="48"/>
      <c r="D271" s="48" t="s">
        <v>907</v>
      </c>
      <c r="E271" s="48" t="s">
        <v>250</v>
      </c>
      <c r="F271" s="48" t="s">
        <v>250</v>
      </c>
      <c r="G271" s="48" t="s">
        <v>1334</v>
      </c>
      <c r="H271" s="91">
        <v>20.57</v>
      </c>
      <c r="I271" s="7">
        <f>VLOOKUP(E271,Steuerung!$A$17:$E$500,5,FALSE)</f>
        <v>1</v>
      </c>
      <c r="J271" s="73">
        <f>VLOOKUP(E271,Steuerung!$A$17:$F$500,6,FALSE)</f>
        <v>29.166666666666657</v>
      </c>
      <c r="K271" s="7">
        <f>VLOOKUP(F271,Steuerung!$A$17:$G$500,7,FALSE)</f>
        <v>1</v>
      </c>
      <c r="L271" s="7">
        <f>VLOOKUP(F271,Steuerung!$A$17:$H$500,8,FALSE)</f>
        <v>23</v>
      </c>
      <c r="M271" s="73">
        <f t="shared" si="52"/>
        <v>52.166666666666657</v>
      </c>
      <c r="N271" s="91">
        <f t="shared" si="53"/>
        <v>1073.0683333333332</v>
      </c>
      <c r="O271" s="91">
        <f t="shared" si="54"/>
        <v>599.95833333333314</v>
      </c>
      <c r="P271" s="91">
        <f t="shared" si="55"/>
        <v>473.11</v>
      </c>
      <c r="Q271" s="63">
        <f>VLOOKUP(E271,Steuerung!$A$17:$B$500,2,FALSE)</f>
        <v>0</v>
      </c>
      <c r="R271" s="63">
        <f>VLOOKUP(F271,Steuerung!$A$17:$B$500,2,FALSE)</f>
        <v>0</v>
      </c>
      <c r="S271" s="4">
        <f t="shared" si="48"/>
        <v>0</v>
      </c>
      <c r="T271" s="4">
        <f t="shared" si="49"/>
        <v>0</v>
      </c>
      <c r="U271" s="112" t="e">
        <f t="shared" si="50"/>
        <v>#DIV/0!</v>
      </c>
      <c r="V271" s="112" t="e">
        <f t="shared" si="51"/>
        <v>#DIV/0!</v>
      </c>
      <c r="W271" s="112" t="e">
        <f t="shared" si="56"/>
        <v>#DIV/0!</v>
      </c>
    </row>
    <row r="272" spans="1:23" x14ac:dyDescent="0.2">
      <c r="A272" s="48" t="s">
        <v>3877</v>
      </c>
      <c r="B272" s="48" t="s">
        <v>1348</v>
      </c>
      <c r="C272" s="48"/>
      <c r="D272" s="48" t="s">
        <v>907</v>
      </c>
      <c r="E272" s="48" t="s">
        <v>250</v>
      </c>
      <c r="F272" s="48" t="s">
        <v>250</v>
      </c>
      <c r="G272" s="48" t="s">
        <v>1334</v>
      </c>
      <c r="H272" s="91">
        <v>20.81</v>
      </c>
      <c r="I272" s="7">
        <f>VLOOKUP(E272,Steuerung!$A$17:$E$500,5,FALSE)</f>
        <v>1</v>
      </c>
      <c r="J272" s="73">
        <f>VLOOKUP(E272,Steuerung!$A$17:$F$500,6,FALSE)</f>
        <v>29.166666666666657</v>
      </c>
      <c r="K272" s="7">
        <f>VLOOKUP(F272,Steuerung!$A$17:$G$500,7,FALSE)</f>
        <v>1</v>
      </c>
      <c r="L272" s="7">
        <f>VLOOKUP(F272,Steuerung!$A$17:$H$500,8,FALSE)</f>
        <v>23</v>
      </c>
      <c r="M272" s="73">
        <f t="shared" si="52"/>
        <v>52.166666666666657</v>
      </c>
      <c r="N272" s="91">
        <f t="shared" si="53"/>
        <v>1085.5883333333331</v>
      </c>
      <c r="O272" s="91">
        <f t="shared" si="54"/>
        <v>606.95833333333314</v>
      </c>
      <c r="P272" s="91">
        <f t="shared" si="55"/>
        <v>478.63</v>
      </c>
      <c r="Q272" s="63">
        <f>VLOOKUP(E272,Steuerung!$A$17:$B$500,2,FALSE)</f>
        <v>0</v>
      </c>
      <c r="R272" s="63">
        <f>VLOOKUP(F272,Steuerung!$A$17:$B$500,2,FALSE)</f>
        <v>0</v>
      </c>
      <c r="S272" s="4">
        <f t="shared" si="48"/>
        <v>0</v>
      </c>
      <c r="T272" s="4">
        <f t="shared" si="49"/>
        <v>0</v>
      </c>
      <c r="U272" s="112" t="e">
        <f t="shared" si="50"/>
        <v>#DIV/0!</v>
      </c>
      <c r="V272" s="112" t="e">
        <f t="shared" si="51"/>
        <v>#DIV/0!</v>
      </c>
      <c r="W272" s="112" t="e">
        <f t="shared" si="56"/>
        <v>#DIV/0!</v>
      </c>
    </row>
    <row r="273" spans="1:23" x14ac:dyDescent="0.2">
      <c r="A273" s="48" t="s">
        <v>3878</v>
      </c>
      <c r="B273" s="48" t="s">
        <v>1348</v>
      </c>
      <c r="C273" s="48"/>
      <c r="D273" s="48" t="s">
        <v>907</v>
      </c>
      <c r="E273" s="48" t="s">
        <v>250</v>
      </c>
      <c r="F273" s="48" t="s">
        <v>250</v>
      </c>
      <c r="G273" s="48" t="s">
        <v>1334</v>
      </c>
      <c r="H273" s="91">
        <v>22.99</v>
      </c>
      <c r="I273" s="7">
        <f>VLOOKUP(E273,Steuerung!$A$17:$E$500,5,FALSE)</f>
        <v>1</v>
      </c>
      <c r="J273" s="73">
        <f>VLOOKUP(E273,Steuerung!$A$17:$F$500,6,FALSE)</f>
        <v>29.166666666666657</v>
      </c>
      <c r="K273" s="7">
        <f>VLOOKUP(F273,Steuerung!$A$17:$G$500,7,FALSE)</f>
        <v>1</v>
      </c>
      <c r="L273" s="7">
        <f>VLOOKUP(F273,Steuerung!$A$17:$H$500,8,FALSE)</f>
        <v>23</v>
      </c>
      <c r="M273" s="73">
        <f t="shared" si="52"/>
        <v>52.166666666666657</v>
      </c>
      <c r="N273" s="91">
        <f t="shared" si="53"/>
        <v>1199.3116666666663</v>
      </c>
      <c r="O273" s="91">
        <f t="shared" si="54"/>
        <v>670.5416666666664</v>
      </c>
      <c r="P273" s="91">
        <f t="shared" si="55"/>
        <v>528.77</v>
      </c>
      <c r="Q273" s="63">
        <f>VLOOKUP(E273,Steuerung!$A$17:$B$500,2,FALSE)</f>
        <v>0</v>
      </c>
      <c r="R273" s="63">
        <f>VLOOKUP(F273,Steuerung!$A$17:$B$500,2,FALSE)</f>
        <v>0</v>
      </c>
      <c r="S273" s="4">
        <f t="shared" si="48"/>
        <v>0</v>
      </c>
      <c r="T273" s="4">
        <f t="shared" si="49"/>
        <v>0</v>
      </c>
      <c r="U273" s="112" t="e">
        <f t="shared" si="50"/>
        <v>#DIV/0!</v>
      </c>
      <c r="V273" s="112" t="e">
        <f t="shared" si="51"/>
        <v>#DIV/0!</v>
      </c>
      <c r="W273" s="112" t="e">
        <f t="shared" si="56"/>
        <v>#DIV/0!</v>
      </c>
    </row>
    <row r="274" spans="1:23" x14ac:dyDescent="0.2">
      <c r="A274" s="48" t="s">
        <v>3878</v>
      </c>
      <c r="B274" s="48" t="s">
        <v>3879</v>
      </c>
      <c r="C274" s="48"/>
      <c r="D274" s="48" t="s">
        <v>902</v>
      </c>
      <c r="E274" s="48" t="s">
        <v>199</v>
      </c>
      <c r="F274" s="48" t="s">
        <v>199</v>
      </c>
      <c r="G274" s="48" t="s">
        <v>1334</v>
      </c>
      <c r="H274" s="91">
        <v>56.43</v>
      </c>
      <c r="I274" s="7">
        <f>VLOOKUP(E274,Steuerung!$A$17:$E$500,5,FALSE)</f>
        <v>2</v>
      </c>
      <c r="J274" s="73">
        <f>VLOOKUP(E274,Steuerung!$A$17:$F$500,6,FALSE)</f>
        <v>58.333333333333329</v>
      </c>
      <c r="K274" s="7">
        <f>VLOOKUP(F274,Steuerung!$A$17:$G$500,7,FALSE)</f>
        <v>2</v>
      </c>
      <c r="L274" s="7">
        <f>VLOOKUP(F274,Steuerung!$A$17:$H$500,8,FALSE)</f>
        <v>46</v>
      </c>
      <c r="M274" s="73">
        <f t="shared" si="52"/>
        <v>104.33333333333333</v>
      </c>
      <c r="N274" s="91">
        <f t="shared" si="53"/>
        <v>5887.53</v>
      </c>
      <c r="O274" s="91">
        <f t="shared" si="54"/>
        <v>3291.7499999999995</v>
      </c>
      <c r="P274" s="91">
        <f t="shared" si="55"/>
        <v>2595.7800000000002</v>
      </c>
      <c r="Q274" s="63">
        <f>VLOOKUP(E274,Steuerung!$A$17:$B$500,2,FALSE)</f>
        <v>0</v>
      </c>
      <c r="R274" s="63">
        <f>VLOOKUP(F274,Steuerung!$A$17:$B$500,2,FALSE)</f>
        <v>0</v>
      </c>
      <c r="S274" s="4">
        <f t="shared" si="48"/>
        <v>0</v>
      </c>
      <c r="T274" s="4">
        <f t="shared" si="49"/>
        <v>0</v>
      </c>
      <c r="U274" s="112" t="e">
        <f t="shared" si="50"/>
        <v>#DIV/0!</v>
      </c>
      <c r="V274" s="112" t="e">
        <f t="shared" si="51"/>
        <v>#DIV/0!</v>
      </c>
      <c r="W274" s="112" t="e">
        <f t="shared" si="56"/>
        <v>#DIV/0!</v>
      </c>
    </row>
    <row r="275" spans="1:23" x14ac:dyDescent="0.2">
      <c r="A275" s="48" t="s">
        <v>3880</v>
      </c>
      <c r="B275" s="48" t="s">
        <v>1348</v>
      </c>
      <c r="C275" s="48"/>
      <c r="D275" s="48" t="s">
        <v>907</v>
      </c>
      <c r="E275" s="48" t="s">
        <v>250</v>
      </c>
      <c r="F275" s="48" t="s">
        <v>250</v>
      </c>
      <c r="G275" s="48" t="s">
        <v>1334</v>
      </c>
      <c r="H275" s="91">
        <v>20.57</v>
      </c>
      <c r="I275" s="7">
        <f>VLOOKUP(E275,Steuerung!$A$17:$E$500,5,FALSE)</f>
        <v>1</v>
      </c>
      <c r="J275" s="73">
        <f>VLOOKUP(E275,Steuerung!$A$17:$F$500,6,FALSE)</f>
        <v>29.166666666666657</v>
      </c>
      <c r="K275" s="7">
        <f>VLOOKUP(F275,Steuerung!$A$17:$G$500,7,FALSE)</f>
        <v>1</v>
      </c>
      <c r="L275" s="7">
        <f>VLOOKUP(F275,Steuerung!$A$17:$H$500,8,FALSE)</f>
        <v>23</v>
      </c>
      <c r="M275" s="73">
        <f t="shared" si="52"/>
        <v>52.166666666666657</v>
      </c>
      <c r="N275" s="91">
        <f t="shared" si="53"/>
        <v>1073.0683333333332</v>
      </c>
      <c r="O275" s="91">
        <f t="shared" si="54"/>
        <v>599.95833333333314</v>
      </c>
      <c r="P275" s="91">
        <f t="shared" si="55"/>
        <v>473.11</v>
      </c>
      <c r="Q275" s="63">
        <f>VLOOKUP(E275,Steuerung!$A$17:$B$500,2,FALSE)</f>
        <v>0</v>
      </c>
      <c r="R275" s="63">
        <f>VLOOKUP(F275,Steuerung!$A$17:$B$500,2,FALSE)</f>
        <v>0</v>
      </c>
      <c r="S275" s="4">
        <f t="shared" si="48"/>
        <v>0</v>
      </c>
      <c r="T275" s="4">
        <f t="shared" si="49"/>
        <v>0</v>
      </c>
      <c r="U275" s="112" t="e">
        <f t="shared" si="50"/>
        <v>#DIV/0!</v>
      </c>
      <c r="V275" s="112" t="e">
        <f t="shared" si="51"/>
        <v>#DIV/0!</v>
      </c>
      <c r="W275" s="112" t="e">
        <f t="shared" si="56"/>
        <v>#DIV/0!</v>
      </c>
    </row>
    <row r="276" spans="1:23" x14ac:dyDescent="0.2">
      <c r="A276" s="48" t="s">
        <v>3881</v>
      </c>
      <c r="B276" s="48" t="s">
        <v>1348</v>
      </c>
      <c r="C276" s="48"/>
      <c r="D276" s="48" t="s">
        <v>907</v>
      </c>
      <c r="E276" s="48" t="s">
        <v>250</v>
      </c>
      <c r="F276" s="48" t="s">
        <v>250</v>
      </c>
      <c r="G276" s="48" t="s">
        <v>1334</v>
      </c>
      <c r="H276" s="91">
        <v>21.92</v>
      </c>
      <c r="I276" s="7">
        <f>VLOOKUP(E276,Steuerung!$A$17:$E$500,5,FALSE)</f>
        <v>1</v>
      </c>
      <c r="J276" s="73">
        <f>VLOOKUP(E276,Steuerung!$A$17:$F$500,6,FALSE)</f>
        <v>29.166666666666657</v>
      </c>
      <c r="K276" s="7">
        <f>VLOOKUP(F276,Steuerung!$A$17:$G$500,7,FALSE)</f>
        <v>1</v>
      </c>
      <c r="L276" s="7">
        <f>VLOOKUP(F276,Steuerung!$A$17:$H$500,8,FALSE)</f>
        <v>23</v>
      </c>
      <c r="M276" s="73">
        <f t="shared" si="52"/>
        <v>52.166666666666657</v>
      </c>
      <c r="N276" s="91">
        <f t="shared" si="53"/>
        <v>1143.4933333333331</v>
      </c>
      <c r="O276" s="91">
        <f t="shared" si="54"/>
        <v>639.33333333333314</v>
      </c>
      <c r="P276" s="91">
        <f t="shared" si="55"/>
        <v>504.16</v>
      </c>
      <c r="Q276" s="63">
        <f>VLOOKUP(E276,Steuerung!$A$17:$B$500,2,FALSE)</f>
        <v>0</v>
      </c>
      <c r="R276" s="63">
        <f>VLOOKUP(F276,Steuerung!$A$17:$B$500,2,FALSE)</f>
        <v>0</v>
      </c>
      <c r="S276" s="4">
        <f t="shared" si="48"/>
        <v>0</v>
      </c>
      <c r="T276" s="4">
        <f t="shared" si="49"/>
        <v>0</v>
      </c>
      <c r="U276" s="112" t="e">
        <f t="shared" si="50"/>
        <v>#DIV/0!</v>
      </c>
      <c r="V276" s="112" t="e">
        <f t="shared" si="51"/>
        <v>#DIV/0!</v>
      </c>
      <c r="W276" s="112" t="e">
        <f t="shared" si="56"/>
        <v>#DIV/0!</v>
      </c>
    </row>
    <row r="277" spans="1:23" x14ac:dyDescent="0.2">
      <c r="A277" s="48" t="s">
        <v>3882</v>
      </c>
      <c r="B277" s="48" t="s">
        <v>1348</v>
      </c>
      <c r="C277" s="48"/>
      <c r="D277" s="48" t="s">
        <v>907</v>
      </c>
      <c r="E277" s="48" t="s">
        <v>250</v>
      </c>
      <c r="F277" s="48" t="s">
        <v>250</v>
      </c>
      <c r="G277" s="48" t="s">
        <v>1334</v>
      </c>
      <c r="H277" s="91">
        <v>16.2</v>
      </c>
      <c r="I277" s="7">
        <f>VLOOKUP(E277,Steuerung!$A$17:$E$500,5,FALSE)</f>
        <v>1</v>
      </c>
      <c r="J277" s="73">
        <f>VLOOKUP(E277,Steuerung!$A$17:$F$500,6,FALSE)</f>
        <v>29.166666666666657</v>
      </c>
      <c r="K277" s="7">
        <f>VLOOKUP(F277,Steuerung!$A$17:$G$500,7,FALSE)</f>
        <v>1</v>
      </c>
      <c r="L277" s="7">
        <f>VLOOKUP(F277,Steuerung!$A$17:$H$500,8,FALSE)</f>
        <v>23</v>
      </c>
      <c r="M277" s="73">
        <f t="shared" si="52"/>
        <v>52.166666666666657</v>
      </c>
      <c r="N277" s="91">
        <f t="shared" si="53"/>
        <v>845.0999999999998</v>
      </c>
      <c r="O277" s="91">
        <f t="shared" si="54"/>
        <v>472.49999999999983</v>
      </c>
      <c r="P277" s="91">
        <f t="shared" si="55"/>
        <v>372.59999999999997</v>
      </c>
      <c r="Q277" s="63">
        <f>VLOOKUP(E277,Steuerung!$A$17:$B$500,2,FALSE)</f>
        <v>0</v>
      </c>
      <c r="R277" s="63">
        <f>VLOOKUP(F277,Steuerung!$A$17:$B$500,2,FALSE)</f>
        <v>0</v>
      </c>
      <c r="S277" s="4">
        <f t="shared" si="48"/>
        <v>0</v>
      </c>
      <c r="T277" s="4">
        <f t="shared" si="49"/>
        <v>0</v>
      </c>
      <c r="U277" s="112" t="e">
        <f t="shared" si="50"/>
        <v>#DIV/0!</v>
      </c>
      <c r="V277" s="112" t="e">
        <f t="shared" si="51"/>
        <v>#DIV/0!</v>
      </c>
      <c r="W277" s="112" t="e">
        <f t="shared" si="56"/>
        <v>#DIV/0!</v>
      </c>
    </row>
    <row r="278" spans="1:23" x14ac:dyDescent="0.2">
      <c r="A278" s="48" t="s">
        <v>3883</v>
      </c>
      <c r="B278" s="48" t="s">
        <v>793</v>
      </c>
      <c r="C278" s="48"/>
      <c r="D278" s="48" t="s">
        <v>875</v>
      </c>
      <c r="E278" s="48" t="s">
        <v>179</v>
      </c>
      <c r="F278" s="48" t="s">
        <v>179</v>
      </c>
      <c r="G278" s="48" t="s">
        <v>1334</v>
      </c>
      <c r="H278" s="91">
        <v>60.21</v>
      </c>
      <c r="I278" s="7">
        <f>VLOOKUP(E278,Steuerung!$A$17:$E$500,5,FALSE)</f>
        <v>2</v>
      </c>
      <c r="J278" s="73">
        <f>VLOOKUP(E278,Steuerung!$A$17:$F$500,6,FALSE)</f>
        <v>58.333333333333329</v>
      </c>
      <c r="K278" s="7">
        <f>VLOOKUP(F278,Steuerung!$A$17:$G$500,7,FALSE)</f>
        <v>2</v>
      </c>
      <c r="L278" s="7">
        <f>VLOOKUP(F278,Steuerung!$A$17:$H$500,8,FALSE)</f>
        <v>46</v>
      </c>
      <c r="M278" s="73">
        <f t="shared" si="52"/>
        <v>104.33333333333333</v>
      </c>
      <c r="N278" s="91">
        <f t="shared" si="53"/>
        <v>6281.91</v>
      </c>
      <c r="O278" s="91">
        <f t="shared" si="54"/>
        <v>3512.2499999999995</v>
      </c>
      <c r="P278" s="91">
        <f t="shared" si="55"/>
        <v>2769.66</v>
      </c>
      <c r="Q278" s="63">
        <f>VLOOKUP(E278,Steuerung!$A$17:$B$500,2,FALSE)</f>
        <v>0</v>
      </c>
      <c r="R278" s="63">
        <f>VLOOKUP(F278,Steuerung!$A$17:$B$500,2,FALSE)</f>
        <v>0</v>
      </c>
      <c r="S278" s="4">
        <f t="shared" si="48"/>
        <v>0</v>
      </c>
      <c r="T278" s="4">
        <f t="shared" si="49"/>
        <v>0</v>
      </c>
      <c r="U278" s="112" t="e">
        <f t="shared" si="50"/>
        <v>#DIV/0!</v>
      </c>
      <c r="V278" s="112" t="e">
        <f t="shared" si="51"/>
        <v>#DIV/0!</v>
      </c>
      <c r="W278" s="112" t="e">
        <f t="shared" si="56"/>
        <v>#DIV/0!</v>
      </c>
    </row>
    <row r="279" spans="1:23" x14ac:dyDescent="0.2">
      <c r="A279" s="48" t="s">
        <v>3884</v>
      </c>
      <c r="B279" s="48" t="s">
        <v>1348</v>
      </c>
      <c r="C279" s="48"/>
      <c r="D279" s="48" t="s">
        <v>907</v>
      </c>
      <c r="E279" s="48" t="s">
        <v>250</v>
      </c>
      <c r="F279" s="48" t="s">
        <v>250</v>
      </c>
      <c r="G279" s="48" t="s">
        <v>1334</v>
      </c>
      <c r="H279" s="91">
        <v>20.81</v>
      </c>
      <c r="I279" s="7">
        <f>VLOOKUP(E279,Steuerung!$A$17:$E$500,5,FALSE)</f>
        <v>1</v>
      </c>
      <c r="J279" s="73">
        <f>VLOOKUP(E279,Steuerung!$A$17:$F$500,6,FALSE)</f>
        <v>29.166666666666657</v>
      </c>
      <c r="K279" s="7">
        <f>VLOOKUP(F279,Steuerung!$A$17:$G$500,7,FALSE)</f>
        <v>1</v>
      </c>
      <c r="L279" s="7">
        <f>VLOOKUP(F279,Steuerung!$A$17:$H$500,8,FALSE)</f>
        <v>23</v>
      </c>
      <c r="M279" s="73">
        <f t="shared" si="52"/>
        <v>52.166666666666657</v>
      </c>
      <c r="N279" s="91">
        <f t="shared" si="53"/>
        <v>1085.5883333333331</v>
      </c>
      <c r="O279" s="91">
        <f t="shared" si="54"/>
        <v>606.95833333333314</v>
      </c>
      <c r="P279" s="91">
        <f t="shared" si="55"/>
        <v>478.63</v>
      </c>
      <c r="Q279" s="63">
        <f>VLOOKUP(E279,Steuerung!$A$17:$B$500,2,FALSE)</f>
        <v>0</v>
      </c>
      <c r="R279" s="63">
        <f>VLOOKUP(F279,Steuerung!$A$17:$B$500,2,FALSE)</f>
        <v>0</v>
      </c>
      <c r="S279" s="4">
        <f t="shared" si="48"/>
        <v>0</v>
      </c>
      <c r="T279" s="4">
        <f t="shared" si="49"/>
        <v>0</v>
      </c>
      <c r="U279" s="112" t="e">
        <f t="shared" ref="U279:U310" si="57">IF(J279&gt;0,O279/Q279*SVS_UHR,0)</f>
        <v>#DIV/0!</v>
      </c>
      <c r="V279" s="112" t="e">
        <f t="shared" ref="V279:V310" si="58">IF(L279&gt;0,P279/R279*SVS_UHR,0)</f>
        <v>#DIV/0!</v>
      </c>
      <c r="W279" s="112" t="e">
        <f t="shared" si="56"/>
        <v>#DIV/0!</v>
      </c>
    </row>
    <row r="280" spans="1:23" x14ac:dyDescent="0.2">
      <c r="A280" s="48" t="s">
        <v>3885</v>
      </c>
      <c r="B280" s="48" t="s">
        <v>1348</v>
      </c>
      <c r="C280" s="48"/>
      <c r="D280" s="48" t="s">
        <v>907</v>
      </c>
      <c r="E280" s="48" t="s">
        <v>250</v>
      </c>
      <c r="F280" s="48" t="s">
        <v>250</v>
      </c>
      <c r="G280" s="48" t="s">
        <v>1334</v>
      </c>
      <c r="H280" s="91">
        <v>20.57</v>
      </c>
      <c r="I280" s="7">
        <f>VLOOKUP(E280,Steuerung!$A$17:$E$500,5,FALSE)</f>
        <v>1</v>
      </c>
      <c r="J280" s="73">
        <f>VLOOKUP(E280,Steuerung!$A$17:$F$500,6,FALSE)</f>
        <v>29.166666666666657</v>
      </c>
      <c r="K280" s="7">
        <f>VLOOKUP(F280,Steuerung!$A$17:$G$500,7,FALSE)</f>
        <v>1</v>
      </c>
      <c r="L280" s="7">
        <f>VLOOKUP(F280,Steuerung!$A$17:$H$500,8,FALSE)</f>
        <v>23</v>
      </c>
      <c r="M280" s="73">
        <f t="shared" si="52"/>
        <v>52.166666666666657</v>
      </c>
      <c r="N280" s="91">
        <f t="shared" si="53"/>
        <v>1073.0683333333332</v>
      </c>
      <c r="O280" s="91">
        <f t="shared" si="54"/>
        <v>599.95833333333314</v>
      </c>
      <c r="P280" s="91">
        <f t="shared" si="55"/>
        <v>473.11</v>
      </c>
      <c r="Q280" s="63">
        <f>VLOOKUP(E280,Steuerung!$A$17:$B$500,2,FALSE)</f>
        <v>0</v>
      </c>
      <c r="R280" s="63">
        <f>VLOOKUP(F280,Steuerung!$A$17:$B$500,2,FALSE)</f>
        <v>0</v>
      </c>
      <c r="S280" s="4">
        <f t="shared" si="48"/>
        <v>0</v>
      </c>
      <c r="T280" s="4">
        <f t="shared" si="49"/>
        <v>0</v>
      </c>
      <c r="U280" s="112" t="e">
        <f t="shared" si="57"/>
        <v>#DIV/0!</v>
      </c>
      <c r="V280" s="112" t="e">
        <f t="shared" si="58"/>
        <v>#DIV/0!</v>
      </c>
      <c r="W280" s="112" t="e">
        <f t="shared" si="56"/>
        <v>#DIV/0!</v>
      </c>
    </row>
    <row r="281" spans="1:23" x14ac:dyDescent="0.2">
      <c r="A281" s="48" t="s">
        <v>3886</v>
      </c>
      <c r="B281" s="48" t="s">
        <v>1348</v>
      </c>
      <c r="C281" s="48"/>
      <c r="D281" s="48" t="s">
        <v>907</v>
      </c>
      <c r="E281" s="48" t="s">
        <v>250</v>
      </c>
      <c r="F281" s="48" t="s">
        <v>250</v>
      </c>
      <c r="G281" s="48" t="s">
        <v>1334</v>
      </c>
      <c r="H281" s="91">
        <v>20.81</v>
      </c>
      <c r="I281" s="7">
        <f>VLOOKUP(E281,Steuerung!$A$17:$E$500,5,FALSE)</f>
        <v>1</v>
      </c>
      <c r="J281" s="73">
        <f>VLOOKUP(E281,Steuerung!$A$17:$F$500,6,FALSE)</f>
        <v>29.166666666666657</v>
      </c>
      <c r="K281" s="7">
        <f>VLOOKUP(F281,Steuerung!$A$17:$G$500,7,FALSE)</f>
        <v>1</v>
      </c>
      <c r="L281" s="7">
        <f>VLOOKUP(F281,Steuerung!$A$17:$H$500,8,FALSE)</f>
        <v>23</v>
      </c>
      <c r="M281" s="73">
        <f t="shared" si="52"/>
        <v>52.166666666666657</v>
      </c>
      <c r="N281" s="91">
        <f t="shared" si="53"/>
        <v>1085.5883333333331</v>
      </c>
      <c r="O281" s="91">
        <f t="shared" si="54"/>
        <v>606.95833333333314</v>
      </c>
      <c r="P281" s="91">
        <f t="shared" si="55"/>
        <v>478.63</v>
      </c>
      <c r="Q281" s="63">
        <f>VLOOKUP(E281,Steuerung!$A$17:$B$500,2,FALSE)</f>
        <v>0</v>
      </c>
      <c r="R281" s="63">
        <f>VLOOKUP(F281,Steuerung!$A$17:$B$500,2,FALSE)</f>
        <v>0</v>
      </c>
      <c r="S281" s="4">
        <f t="shared" si="48"/>
        <v>0</v>
      </c>
      <c r="T281" s="4">
        <f t="shared" si="49"/>
        <v>0</v>
      </c>
      <c r="U281" s="112" t="e">
        <f t="shared" si="57"/>
        <v>#DIV/0!</v>
      </c>
      <c r="V281" s="112" t="e">
        <f t="shared" si="58"/>
        <v>#DIV/0!</v>
      </c>
      <c r="W281" s="112" t="e">
        <f t="shared" si="56"/>
        <v>#DIV/0!</v>
      </c>
    </row>
    <row r="282" spans="1:23" x14ac:dyDescent="0.2">
      <c r="A282" s="48" t="s">
        <v>3887</v>
      </c>
      <c r="B282" s="48" t="s">
        <v>1348</v>
      </c>
      <c r="C282" s="48"/>
      <c r="D282" s="48" t="s">
        <v>907</v>
      </c>
      <c r="E282" s="48" t="s">
        <v>250</v>
      </c>
      <c r="F282" s="48" t="s">
        <v>250</v>
      </c>
      <c r="G282" s="48" t="s">
        <v>1334</v>
      </c>
      <c r="H282" s="91">
        <v>13.68</v>
      </c>
      <c r="I282" s="7">
        <f>VLOOKUP(E282,Steuerung!$A$17:$E$500,5,FALSE)</f>
        <v>1</v>
      </c>
      <c r="J282" s="73">
        <f>VLOOKUP(E282,Steuerung!$A$17:$F$500,6,FALSE)</f>
        <v>29.166666666666657</v>
      </c>
      <c r="K282" s="7">
        <f>VLOOKUP(F282,Steuerung!$A$17:$G$500,7,FALSE)</f>
        <v>1</v>
      </c>
      <c r="L282" s="7">
        <f>VLOOKUP(F282,Steuerung!$A$17:$H$500,8,FALSE)</f>
        <v>23</v>
      </c>
      <c r="M282" s="73">
        <f t="shared" si="52"/>
        <v>52.166666666666657</v>
      </c>
      <c r="N282" s="91">
        <f t="shared" si="53"/>
        <v>713.63999999999987</v>
      </c>
      <c r="O282" s="91">
        <f t="shared" si="54"/>
        <v>398.99999999999989</v>
      </c>
      <c r="P282" s="91">
        <f t="shared" si="55"/>
        <v>314.64</v>
      </c>
      <c r="Q282" s="63">
        <f>VLOOKUP(E282,Steuerung!$A$17:$B$500,2,FALSE)</f>
        <v>0</v>
      </c>
      <c r="R282" s="63">
        <f>VLOOKUP(F282,Steuerung!$A$17:$B$500,2,FALSE)</f>
        <v>0</v>
      </c>
      <c r="S282" s="4">
        <f t="shared" si="48"/>
        <v>0</v>
      </c>
      <c r="T282" s="4">
        <f t="shared" si="49"/>
        <v>0</v>
      </c>
      <c r="U282" s="112" t="e">
        <f t="shared" si="57"/>
        <v>#DIV/0!</v>
      </c>
      <c r="V282" s="112" t="e">
        <f t="shared" si="58"/>
        <v>#DIV/0!</v>
      </c>
      <c r="W282" s="112" t="e">
        <f t="shared" si="56"/>
        <v>#DIV/0!</v>
      </c>
    </row>
    <row r="283" spans="1:23" x14ac:dyDescent="0.2">
      <c r="A283" s="48" t="s">
        <v>3888</v>
      </c>
      <c r="B283" s="48" t="s">
        <v>1348</v>
      </c>
      <c r="C283" s="48"/>
      <c r="D283" s="48" t="s">
        <v>907</v>
      </c>
      <c r="E283" s="48" t="s">
        <v>250</v>
      </c>
      <c r="F283" s="48" t="s">
        <v>250</v>
      </c>
      <c r="G283" s="48" t="s">
        <v>1334</v>
      </c>
      <c r="H283" s="91">
        <v>13.57</v>
      </c>
      <c r="I283" s="7">
        <f>VLOOKUP(E283,Steuerung!$A$17:$E$500,5,FALSE)</f>
        <v>1</v>
      </c>
      <c r="J283" s="73">
        <f>VLOOKUP(E283,Steuerung!$A$17:$F$500,6,FALSE)</f>
        <v>29.166666666666657</v>
      </c>
      <c r="K283" s="7">
        <f>VLOOKUP(F283,Steuerung!$A$17:$G$500,7,FALSE)</f>
        <v>1</v>
      </c>
      <c r="L283" s="7">
        <f>VLOOKUP(F283,Steuerung!$A$17:$H$500,8,FALSE)</f>
        <v>23</v>
      </c>
      <c r="M283" s="73">
        <f t="shared" si="52"/>
        <v>52.166666666666657</v>
      </c>
      <c r="N283" s="91">
        <f t="shared" si="53"/>
        <v>707.90166666666653</v>
      </c>
      <c r="O283" s="91">
        <f t="shared" si="54"/>
        <v>395.79166666666657</v>
      </c>
      <c r="P283" s="91">
        <f t="shared" si="55"/>
        <v>312.11</v>
      </c>
      <c r="Q283" s="63">
        <f>VLOOKUP(E283,Steuerung!$A$17:$B$500,2,FALSE)</f>
        <v>0</v>
      </c>
      <c r="R283" s="63">
        <f>VLOOKUP(F283,Steuerung!$A$17:$B$500,2,FALSE)</f>
        <v>0</v>
      </c>
      <c r="S283" s="4">
        <f t="shared" si="48"/>
        <v>0</v>
      </c>
      <c r="T283" s="4">
        <f t="shared" si="49"/>
        <v>0</v>
      </c>
      <c r="U283" s="112" t="e">
        <f t="shared" si="57"/>
        <v>#DIV/0!</v>
      </c>
      <c r="V283" s="112" t="e">
        <f t="shared" si="58"/>
        <v>#DIV/0!</v>
      </c>
      <c r="W283" s="112" t="e">
        <f t="shared" si="56"/>
        <v>#DIV/0!</v>
      </c>
    </row>
    <row r="284" spans="1:23" x14ac:dyDescent="0.2">
      <c r="A284" s="48" t="s">
        <v>3889</v>
      </c>
      <c r="B284" s="48" t="s">
        <v>1348</v>
      </c>
      <c r="C284" s="48"/>
      <c r="D284" s="48" t="s">
        <v>907</v>
      </c>
      <c r="E284" s="48" t="s">
        <v>252</v>
      </c>
      <c r="F284" s="48" t="s">
        <v>252</v>
      </c>
      <c r="G284" s="48" t="s">
        <v>1334</v>
      </c>
      <c r="H284" s="91">
        <v>20.58</v>
      </c>
      <c r="I284" s="7">
        <f>VLOOKUP(E284,Steuerung!$A$17:$E$500,5,FALSE)</f>
        <v>2</v>
      </c>
      <c r="J284" s="73">
        <f>VLOOKUP(E284,Steuerung!$A$17:$F$500,6,FALSE)</f>
        <v>58.333333333333329</v>
      </c>
      <c r="K284" s="7">
        <f>VLOOKUP(F284,Steuerung!$A$17:$G$500,7,FALSE)</f>
        <v>2</v>
      </c>
      <c r="L284" s="7">
        <f>VLOOKUP(F284,Steuerung!$A$17:$H$500,8,FALSE)</f>
        <v>46</v>
      </c>
      <c r="M284" s="73">
        <f t="shared" si="52"/>
        <v>104.33333333333333</v>
      </c>
      <c r="N284" s="91">
        <f t="shared" si="53"/>
        <v>2147.1799999999998</v>
      </c>
      <c r="O284" s="91">
        <f t="shared" si="54"/>
        <v>1200.4999999999998</v>
      </c>
      <c r="P284" s="91">
        <f t="shared" si="55"/>
        <v>946.68</v>
      </c>
      <c r="Q284" s="63">
        <f>VLOOKUP(E284,Steuerung!$A$17:$B$500,2,FALSE)</f>
        <v>0</v>
      </c>
      <c r="R284" s="63">
        <f>VLOOKUP(F284,Steuerung!$A$17:$B$500,2,FALSE)</f>
        <v>0</v>
      </c>
      <c r="S284" s="4">
        <f t="shared" si="48"/>
        <v>0</v>
      </c>
      <c r="T284" s="4">
        <f t="shared" si="49"/>
        <v>0</v>
      </c>
      <c r="U284" s="112" t="e">
        <f t="shared" si="57"/>
        <v>#DIV/0!</v>
      </c>
      <c r="V284" s="112" t="e">
        <f t="shared" si="58"/>
        <v>#DIV/0!</v>
      </c>
      <c r="W284" s="112" t="e">
        <f t="shared" si="56"/>
        <v>#DIV/0!</v>
      </c>
    </row>
    <row r="285" spans="1:23" x14ac:dyDescent="0.2">
      <c r="A285" s="48" t="s">
        <v>3890</v>
      </c>
      <c r="B285" s="48" t="s">
        <v>1348</v>
      </c>
      <c r="C285" s="48"/>
      <c r="D285" s="48" t="s">
        <v>907</v>
      </c>
      <c r="E285" s="48" t="s">
        <v>250</v>
      </c>
      <c r="F285" s="48" t="s">
        <v>250</v>
      </c>
      <c r="G285" s="48" t="s">
        <v>1334</v>
      </c>
      <c r="H285" s="91">
        <v>16.2</v>
      </c>
      <c r="I285" s="7">
        <f>VLOOKUP(E285,Steuerung!$A$17:$E$500,5,FALSE)</f>
        <v>1</v>
      </c>
      <c r="J285" s="73">
        <f>VLOOKUP(E285,Steuerung!$A$17:$F$500,6,FALSE)</f>
        <v>29.166666666666657</v>
      </c>
      <c r="K285" s="7">
        <f>VLOOKUP(F285,Steuerung!$A$17:$G$500,7,FALSE)</f>
        <v>1</v>
      </c>
      <c r="L285" s="7">
        <f>VLOOKUP(F285,Steuerung!$A$17:$H$500,8,FALSE)</f>
        <v>23</v>
      </c>
      <c r="M285" s="73">
        <f t="shared" si="52"/>
        <v>52.166666666666657</v>
      </c>
      <c r="N285" s="91">
        <f t="shared" si="53"/>
        <v>845.0999999999998</v>
      </c>
      <c r="O285" s="91">
        <f t="shared" si="54"/>
        <v>472.49999999999983</v>
      </c>
      <c r="P285" s="91">
        <f t="shared" si="55"/>
        <v>372.59999999999997</v>
      </c>
      <c r="Q285" s="63">
        <f>VLOOKUP(E285,Steuerung!$A$17:$B$500,2,FALSE)</f>
        <v>0</v>
      </c>
      <c r="R285" s="63">
        <f>VLOOKUP(F285,Steuerung!$A$17:$B$500,2,FALSE)</f>
        <v>0</v>
      </c>
      <c r="S285" s="4">
        <f t="shared" si="48"/>
        <v>0</v>
      </c>
      <c r="T285" s="4">
        <f t="shared" si="49"/>
        <v>0</v>
      </c>
      <c r="U285" s="112" t="e">
        <f t="shared" si="57"/>
        <v>#DIV/0!</v>
      </c>
      <c r="V285" s="112" t="e">
        <f t="shared" si="58"/>
        <v>#DIV/0!</v>
      </c>
      <c r="W285" s="112" t="e">
        <f t="shared" si="56"/>
        <v>#DIV/0!</v>
      </c>
    </row>
    <row r="286" spans="1:23" x14ac:dyDescent="0.2">
      <c r="A286" s="48" t="s">
        <v>3891</v>
      </c>
      <c r="B286" s="48" t="s">
        <v>1348</v>
      </c>
      <c r="C286" s="48"/>
      <c r="D286" s="48" t="s">
        <v>907</v>
      </c>
      <c r="E286" s="48" t="s">
        <v>250</v>
      </c>
      <c r="F286" s="48" t="s">
        <v>250</v>
      </c>
      <c r="G286" s="48" t="s">
        <v>1334</v>
      </c>
      <c r="H286" s="91">
        <v>21.92</v>
      </c>
      <c r="I286" s="7">
        <f>VLOOKUP(E286,Steuerung!$A$17:$E$500,5,FALSE)</f>
        <v>1</v>
      </c>
      <c r="J286" s="73">
        <f>VLOOKUP(E286,Steuerung!$A$17:$F$500,6,FALSE)</f>
        <v>29.166666666666657</v>
      </c>
      <c r="K286" s="7">
        <f>VLOOKUP(F286,Steuerung!$A$17:$G$500,7,FALSE)</f>
        <v>1</v>
      </c>
      <c r="L286" s="7">
        <f>VLOOKUP(F286,Steuerung!$A$17:$H$500,8,FALSE)</f>
        <v>23</v>
      </c>
      <c r="M286" s="73">
        <f t="shared" si="52"/>
        <v>52.166666666666657</v>
      </c>
      <c r="N286" s="91">
        <f t="shared" si="53"/>
        <v>1143.4933333333331</v>
      </c>
      <c r="O286" s="91">
        <f t="shared" si="54"/>
        <v>639.33333333333314</v>
      </c>
      <c r="P286" s="91">
        <f t="shared" si="55"/>
        <v>504.16</v>
      </c>
      <c r="Q286" s="63">
        <f>VLOOKUP(E286,Steuerung!$A$17:$B$500,2,FALSE)</f>
        <v>0</v>
      </c>
      <c r="R286" s="63">
        <f>VLOOKUP(F286,Steuerung!$A$17:$B$500,2,FALSE)</f>
        <v>0</v>
      </c>
      <c r="S286" s="4">
        <f t="shared" si="48"/>
        <v>0</v>
      </c>
      <c r="T286" s="4">
        <f t="shared" si="49"/>
        <v>0</v>
      </c>
      <c r="U286" s="112" t="e">
        <f t="shared" si="57"/>
        <v>#DIV/0!</v>
      </c>
      <c r="V286" s="112" t="e">
        <f t="shared" si="58"/>
        <v>#DIV/0!</v>
      </c>
      <c r="W286" s="112" t="e">
        <f t="shared" si="56"/>
        <v>#DIV/0!</v>
      </c>
    </row>
    <row r="287" spans="1:23" x14ac:dyDescent="0.2">
      <c r="A287" s="48" t="s">
        <v>3892</v>
      </c>
      <c r="B287" s="48" t="s">
        <v>793</v>
      </c>
      <c r="C287" s="48"/>
      <c r="D287" s="48" t="s">
        <v>875</v>
      </c>
      <c r="E287" s="48" t="s">
        <v>179</v>
      </c>
      <c r="F287" s="48" t="s">
        <v>179</v>
      </c>
      <c r="G287" s="48" t="s">
        <v>876</v>
      </c>
      <c r="H287" s="91">
        <v>51.26</v>
      </c>
      <c r="I287" s="7">
        <f>VLOOKUP(E287,Steuerung!$A$17:$E$500,5,FALSE)</f>
        <v>2</v>
      </c>
      <c r="J287" s="73">
        <f>VLOOKUP(E287,Steuerung!$A$17:$F$500,6,FALSE)</f>
        <v>58.333333333333329</v>
      </c>
      <c r="K287" s="7">
        <f>VLOOKUP(F287,Steuerung!$A$17:$G$500,7,FALSE)</f>
        <v>2</v>
      </c>
      <c r="L287" s="7">
        <f>VLOOKUP(F287,Steuerung!$A$17:$H$500,8,FALSE)</f>
        <v>46</v>
      </c>
      <c r="M287" s="73">
        <f t="shared" si="52"/>
        <v>104.33333333333333</v>
      </c>
      <c r="N287" s="91">
        <f t="shared" si="53"/>
        <v>5348.1266666666661</v>
      </c>
      <c r="O287" s="91">
        <f t="shared" si="54"/>
        <v>2990.1666666666665</v>
      </c>
      <c r="P287" s="91">
        <f t="shared" si="55"/>
        <v>2357.96</v>
      </c>
      <c r="Q287" s="63">
        <f>VLOOKUP(E287,Steuerung!$A$17:$B$500,2,FALSE)</f>
        <v>0</v>
      </c>
      <c r="R287" s="63">
        <f>VLOOKUP(F287,Steuerung!$A$17:$B$500,2,FALSE)</f>
        <v>0</v>
      </c>
      <c r="S287" s="4">
        <f t="shared" si="48"/>
        <v>0</v>
      </c>
      <c r="T287" s="4">
        <f t="shared" si="49"/>
        <v>0</v>
      </c>
      <c r="U287" s="112" t="e">
        <f t="shared" si="57"/>
        <v>#DIV/0!</v>
      </c>
      <c r="V287" s="112" t="e">
        <f t="shared" si="58"/>
        <v>#DIV/0!</v>
      </c>
      <c r="W287" s="112" t="e">
        <f t="shared" si="56"/>
        <v>#DIV/0!</v>
      </c>
    </row>
    <row r="288" spans="1:23" x14ac:dyDescent="0.2">
      <c r="A288" s="48" t="s">
        <v>3892</v>
      </c>
      <c r="B288" s="48" t="s">
        <v>793</v>
      </c>
      <c r="C288" s="48"/>
      <c r="D288" s="48" t="s">
        <v>875</v>
      </c>
      <c r="E288" s="48" t="s">
        <v>179</v>
      </c>
      <c r="F288" s="48" t="s">
        <v>179</v>
      </c>
      <c r="G288" s="48" t="s">
        <v>1334</v>
      </c>
      <c r="H288" s="91">
        <v>58.09</v>
      </c>
      <c r="I288" s="7">
        <f>VLOOKUP(E288,Steuerung!$A$17:$E$500,5,FALSE)</f>
        <v>2</v>
      </c>
      <c r="J288" s="73">
        <f>VLOOKUP(E288,Steuerung!$A$17:$F$500,6,FALSE)</f>
        <v>58.333333333333329</v>
      </c>
      <c r="K288" s="7">
        <f>VLOOKUP(F288,Steuerung!$A$17:$G$500,7,FALSE)</f>
        <v>2</v>
      </c>
      <c r="L288" s="7">
        <f>VLOOKUP(F288,Steuerung!$A$17:$H$500,8,FALSE)</f>
        <v>46</v>
      </c>
      <c r="M288" s="73">
        <f t="shared" si="52"/>
        <v>104.33333333333333</v>
      </c>
      <c r="N288" s="91">
        <f t="shared" si="53"/>
        <v>6060.7233333333334</v>
      </c>
      <c r="O288" s="91">
        <f t="shared" si="54"/>
        <v>3388.583333333333</v>
      </c>
      <c r="P288" s="91">
        <f t="shared" si="55"/>
        <v>2672.1400000000003</v>
      </c>
      <c r="Q288" s="63">
        <f>VLOOKUP(E288,Steuerung!$A$17:$B$500,2,FALSE)</f>
        <v>0</v>
      </c>
      <c r="R288" s="63">
        <f>VLOOKUP(F288,Steuerung!$A$17:$B$500,2,FALSE)</f>
        <v>0</v>
      </c>
      <c r="S288" s="4">
        <f t="shared" si="48"/>
        <v>0</v>
      </c>
      <c r="T288" s="4">
        <f t="shared" si="49"/>
        <v>0</v>
      </c>
      <c r="U288" s="112" t="e">
        <f t="shared" si="57"/>
        <v>#DIV/0!</v>
      </c>
      <c r="V288" s="112" t="e">
        <f t="shared" si="58"/>
        <v>#DIV/0!</v>
      </c>
      <c r="W288" s="112" t="e">
        <f t="shared" si="56"/>
        <v>#DIV/0!</v>
      </c>
    </row>
    <row r="289" spans="1:23" x14ac:dyDescent="0.2">
      <c r="A289" s="48" t="s">
        <v>3893</v>
      </c>
      <c r="B289" s="48" t="s">
        <v>1348</v>
      </c>
      <c r="C289" s="48"/>
      <c r="D289" s="48" t="s">
        <v>907</v>
      </c>
      <c r="E289" s="48" t="s">
        <v>250</v>
      </c>
      <c r="F289" s="48" t="s">
        <v>250</v>
      </c>
      <c r="G289" s="48" t="s">
        <v>1117</v>
      </c>
      <c r="H289" s="91">
        <v>15.36</v>
      </c>
      <c r="I289" s="7">
        <f>VLOOKUP(E289,Steuerung!$A$17:$E$500,5,FALSE)</f>
        <v>1</v>
      </c>
      <c r="J289" s="73">
        <f>VLOOKUP(E289,Steuerung!$A$17:$F$500,6,FALSE)</f>
        <v>29.166666666666657</v>
      </c>
      <c r="K289" s="7">
        <f>VLOOKUP(F289,Steuerung!$A$17:$G$500,7,FALSE)</f>
        <v>1</v>
      </c>
      <c r="L289" s="7">
        <f>VLOOKUP(F289,Steuerung!$A$17:$H$500,8,FALSE)</f>
        <v>23</v>
      </c>
      <c r="M289" s="73">
        <f t="shared" si="52"/>
        <v>52.166666666666657</v>
      </c>
      <c r="N289" s="91">
        <f t="shared" si="53"/>
        <v>801.27999999999986</v>
      </c>
      <c r="O289" s="91">
        <f t="shared" si="54"/>
        <v>447.99999999999983</v>
      </c>
      <c r="P289" s="91">
        <f t="shared" si="55"/>
        <v>353.28</v>
      </c>
      <c r="Q289" s="63">
        <f>VLOOKUP(E289,Steuerung!$A$17:$B$500,2,FALSE)</f>
        <v>0</v>
      </c>
      <c r="R289" s="63">
        <f>VLOOKUP(F289,Steuerung!$A$17:$B$500,2,FALSE)</f>
        <v>0</v>
      </c>
      <c r="S289" s="4">
        <f t="shared" si="48"/>
        <v>0</v>
      </c>
      <c r="T289" s="4">
        <f t="shared" si="49"/>
        <v>0</v>
      </c>
      <c r="U289" s="112" t="e">
        <f t="shared" si="57"/>
        <v>#DIV/0!</v>
      </c>
      <c r="V289" s="112" t="e">
        <f t="shared" si="58"/>
        <v>#DIV/0!</v>
      </c>
      <c r="W289" s="112" t="e">
        <f t="shared" si="56"/>
        <v>#DIV/0!</v>
      </c>
    </row>
    <row r="290" spans="1:23" x14ac:dyDescent="0.2">
      <c r="A290" s="48" t="s">
        <v>3894</v>
      </c>
      <c r="B290" s="48" t="s">
        <v>3895</v>
      </c>
      <c r="C290" s="48"/>
      <c r="D290" s="48" t="s">
        <v>902</v>
      </c>
      <c r="E290" s="48" t="s">
        <v>713</v>
      </c>
      <c r="F290" s="48" t="s">
        <v>200</v>
      </c>
      <c r="G290" s="48" t="s">
        <v>1020</v>
      </c>
      <c r="H290" s="91">
        <v>76.31</v>
      </c>
      <c r="I290" s="7">
        <f>VLOOKUP(E290,Steuerung!$A$17:$E$500,5,FALSE)</f>
        <v>5</v>
      </c>
      <c r="J290" s="73">
        <f>VLOOKUP(E290,Steuerung!$A$17:$F$500,6,FALSE)</f>
        <v>137.33333333333334</v>
      </c>
      <c r="K290" s="7">
        <f>VLOOKUP(F290,Steuerung!$A$17:$G$500,7,FALSE)</f>
        <v>2</v>
      </c>
      <c r="L290" s="7">
        <f>VLOOKUP(F290,Steuerung!$A$17:$H$500,8,FALSE)</f>
        <v>46</v>
      </c>
      <c r="M290" s="73">
        <f t="shared" si="52"/>
        <v>183.33333333333334</v>
      </c>
      <c r="N290" s="91">
        <f t="shared" si="53"/>
        <v>13990.166666666668</v>
      </c>
      <c r="O290" s="91">
        <f t="shared" si="54"/>
        <v>10479.906666666668</v>
      </c>
      <c r="P290" s="91">
        <f t="shared" si="55"/>
        <v>3510.26</v>
      </c>
      <c r="Q290" s="63">
        <f>VLOOKUP(E290,Steuerung!$A$17:$B$500,2,FALSE)</f>
        <v>0</v>
      </c>
      <c r="R290" s="63">
        <f>VLOOKUP(F290,Steuerung!$A$17:$B$500,2,FALSE)</f>
        <v>0</v>
      </c>
      <c r="S290" s="4">
        <f t="shared" si="48"/>
        <v>0</v>
      </c>
      <c r="T290" s="4">
        <f t="shared" si="49"/>
        <v>0</v>
      </c>
      <c r="U290" s="112" t="e">
        <f t="shared" si="57"/>
        <v>#DIV/0!</v>
      </c>
      <c r="V290" s="112" t="e">
        <f t="shared" si="58"/>
        <v>#DIV/0!</v>
      </c>
      <c r="W290" s="112" t="e">
        <f t="shared" si="56"/>
        <v>#DIV/0!</v>
      </c>
    </row>
    <row r="291" spans="1:23" x14ac:dyDescent="0.2">
      <c r="A291" s="48" t="s">
        <v>3896</v>
      </c>
      <c r="B291" s="48" t="s">
        <v>1348</v>
      </c>
      <c r="C291" s="48"/>
      <c r="D291" s="48" t="s">
        <v>907</v>
      </c>
      <c r="E291" s="48" t="s">
        <v>250</v>
      </c>
      <c r="F291" s="48" t="s">
        <v>250</v>
      </c>
      <c r="G291" s="48" t="s">
        <v>1117</v>
      </c>
      <c r="H291" s="91">
        <v>16.62</v>
      </c>
      <c r="I291" s="7">
        <f>VLOOKUP(E291,Steuerung!$A$17:$E$500,5,FALSE)</f>
        <v>1</v>
      </c>
      <c r="J291" s="73">
        <f>VLOOKUP(E291,Steuerung!$A$17:$F$500,6,FALSE)</f>
        <v>29.166666666666657</v>
      </c>
      <c r="K291" s="7">
        <f>VLOOKUP(F291,Steuerung!$A$17:$G$500,7,FALSE)</f>
        <v>1</v>
      </c>
      <c r="L291" s="7">
        <f>VLOOKUP(F291,Steuerung!$A$17:$H$500,8,FALSE)</f>
        <v>23</v>
      </c>
      <c r="M291" s="73">
        <f t="shared" si="52"/>
        <v>52.166666666666657</v>
      </c>
      <c r="N291" s="91">
        <f t="shared" si="53"/>
        <v>867.00999999999988</v>
      </c>
      <c r="O291" s="91">
        <f t="shared" si="54"/>
        <v>484.74999999999989</v>
      </c>
      <c r="P291" s="91">
        <f t="shared" si="55"/>
        <v>382.26000000000005</v>
      </c>
      <c r="Q291" s="63">
        <f>VLOOKUP(E291,Steuerung!$A$17:$B$500,2,FALSE)</f>
        <v>0</v>
      </c>
      <c r="R291" s="63">
        <f>VLOOKUP(F291,Steuerung!$A$17:$B$500,2,FALSE)</f>
        <v>0</v>
      </c>
      <c r="S291" s="4">
        <f t="shared" si="48"/>
        <v>0</v>
      </c>
      <c r="T291" s="4">
        <f t="shared" si="49"/>
        <v>0</v>
      </c>
      <c r="U291" s="112" t="e">
        <f t="shared" si="57"/>
        <v>#DIV/0!</v>
      </c>
      <c r="V291" s="112" t="e">
        <f t="shared" si="58"/>
        <v>#DIV/0!</v>
      </c>
      <c r="W291" s="112" t="e">
        <f t="shared" si="56"/>
        <v>#DIV/0!</v>
      </c>
    </row>
    <row r="292" spans="1:23" x14ac:dyDescent="0.2">
      <c r="A292" s="48" t="s">
        <v>3897</v>
      </c>
      <c r="B292" s="48" t="s">
        <v>1348</v>
      </c>
      <c r="C292" s="48"/>
      <c r="D292" s="48" t="s">
        <v>907</v>
      </c>
      <c r="E292" s="48" t="s">
        <v>250</v>
      </c>
      <c r="F292" s="48" t="s">
        <v>250</v>
      </c>
      <c r="G292" s="48" t="s">
        <v>1117</v>
      </c>
      <c r="H292" s="91">
        <v>16.38</v>
      </c>
      <c r="I292" s="7">
        <f>VLOOKUP(E292,Steuerung!$A$17:$E$500,5,FALSE)</f>
        <v>1</v>
      </c>
      <c r="J292" s="73">
        <f>VLOOKUP(E292,Steuerung!$A$17:$F$500,6,FALSE)</f>
        <v>29.166666666666657</v>
      </c>
      <c r="K292" s="7">
        <f>VLOOKUP(F292,Steuerung!$A$17:$G$500,7,FALSE)</f>
        <v>1</v>
      </c>
      <c r="L292" s="7">
        <f>VLOOKUP(F292,Steuerung!$A$17:$H$500,8,FALSE)</f>
        <v>23</v>
      </c>
      <c r="M292" s="73">
        <f t="shared" si="52"/>
        <v>52.166666666666657</v>
      </c>
      <c r="N292" s="91">
        <f t="shared" si="53"/>
        <v>854.48999999999978</v>
      </c>
      <c r="O292" s="91">
        <f t="shared" si="54"/>
        <v>477.74999999999983</v>
      </c>
      <c r="P292" s="91">
        <f t="shared" si="55"/>
        <v>376.73999999999995</v>
      </c>
      <c r="Q292" s="63">
        <f>VLOOKUP(E292,Steuerung!$A$17:$B$500,2,FALSE)</f>
        <v>0</v>
      </c>
      <c r="R292" s="63">
        <f>VLOOKUP(F292,Steuerung!$A$17:$B$500,2,FALSE)</f>
        <v>0</v>
      </c>
      <c r="S292" s="4">
        <f t="shared" si="48"/>
        <v>0</v>
      </c>
      <c r="T292" s="4">
        <f t="shared" si="49"/>
        <v>0</v>
      </c>
      <c r="U292" s="112" t="e">
        <f t="shared" si="57"/>
        <v>#DIV/0!</v>
      </c>
      <c r="V292" s="112" t="e">
        <f t="shared" si="58"/>
        <v>#DIV/0!</v>
      </c>
      <c r="W292" s="112" t="e">
        <f t="shared" si="56"/>
        <v>#DIV/0!</v>
      </c>
    </row>
    <row r="293" spans="1:23" x14ac:dyDescent="0.2">
      <c r="A293" s="48" t="s">
        <v>3898</v>
      </c>
      <c r="B293" s="48" t="s">
        <v>1348</v>
      </c>
      <c r="C293" s="48"/>
      <c r="D293" s="48" t="s">
        <v>907</v>
      </c>
      <c r="E293" s="48" t="s">
        <v>252</v>
      </c>
      <c r="F293" s="48" t="s">
        <v>252</v>
      </c>
      <c r="G293" s="48" t="s">
        <v>1334</v>
      </c>
      <c r="H293" s="91">
        <v>76.31</v>
      </c>
      <c r="I293" s="7">
        <f>VLOOKUP(E293,Steuerung!$A$17:$E$500,5,FALSE)</f>
        <v>2</v>
      </c>
      <c r="J293" s="73">
        <f>VLOOKUP(E293,Steuerung!$A$17:$F$500,6,FALSE)</f>
        <v>58.333333333333329</v>
      </c>
      <c r="K293" s="7">
        <f>VLOOKUP(F293,Steuerung!$A$17:$G$500,7,FALSE)</f>
        <v>2</v>
      </c>
      <c r="L293" s="7">
        <f>VLOOKUP(F293,Steuerung!$A$17:$H$500,8,FALSE)</f>
        <v>46</v>
      </c>
      <c r="M293" s="73">
        <f t="shared" si="52"/>
        <v>104.33333333333333</v>
      </c>
      <c r="N293" s="91">
        <f t="shared" si="53"/>
        <v>7961.6766666666663</v>
      </c>
      <c r="O293" s="91">
        <f t="shared" si="54"/>
        <v>4451.4166666666661</v>
      </c>
      <c r="P293" s="91">
        <f t="shared" si="55"/>
        <v>3510.26</v>
      </c>
      <c r="Q293" s="63">
        <f>VLOOKUP(E293,Steuerung!$A$17:$B$500,2,FALSE)</f>
        <v>0</v>
      </c>
      <c r="R293" s="63">
        <f>VLOOKUP(F293,Steuerung!$A$17:$B$500,2,FALSE)</f>
        <v>0</v>
      </c>
      <c r="S293" s="4">
        <f t="shared" si="48"/>
        <v>0</v>
      </c>
      <c r="T293" s="4">
        <f t="shared" si="49"/>
        <v>0</v>
      </c>
      <c r="U293" s="112" t="e">
        <f t="shared" si="57"/>
        <v>#DIV/0!</v>
      </c>
      <c r="V293" s="112" t="e">
        <f t="shared" si="58"/>
        <v>#DIV/0!</v>
      </c>
      <c r="W293" s="112" t="e">
        <f t="shared" si="56"/>
        <v>#DIV/0!</v>
      </c>
    </row>
    <row r="294" spans="1:23" x14ac:dyDescent="0.2">
      <c r="A294" s="48" t="s">
        <v>3899</v>
      </c>
      <c r="B294" s="48" t="s">
        <v>1348</v>
      </c>
      <c r="C294" s="48"/>
      <c r="D294" s="48" t="s">
        <v>907</v>
      </c>
      <c r="E294" s="48" t="s">
        <v>250</v>
      </c>
      <c r="F294" s="48" t="s">
        <v>250</v>
      </c>
      <c r="G294" s="48" t="s">
        <v>1334</v>
      </c>
      <c r="H294" s="91">
        <v>16.62</v>
      </c>
      <c r="I294" s="7">
        <f>VLOOKUP(E294,Steuerung!$A$17:$E$500,5,FALSE)</f>
        <v>1</v>
      </c>
      <c r="J294" s="73">
        <f>VLOOKUP(E294,Steuerung!$A$17:$F$500,6,FALSE)</f>
        <v>29.166666666666657</v>
      </c>
      <c r="K294" s="7">
        <f>VLOOKUP(F294,Steuerung!$A$17:$G$500,7,FALSE)</f>
        <v>1</v>
      </c>
      <c r="L294" s="7">
        <f>VLOOKUP(F294,Steuerung!$A$17:$H$500,8,FALSE)</f>
        <v>23</v>
      </c>
      <c r="M294" s="73">
        <f t="shared" si="52"/>
        <v>52.166666666666657</v>
      </c>
      <c r="N294" s="91">
        <f t="shared" si="53"/>
        <v>867.00999999999988</v>
      </c>
      <c r="O294" s="91">
        <f t="shared" si="54"/>
        <v>484.74999999999989</v>
      </c>
      <c r="P294" s="91">
        <f t="shared" si="55"/>
        <v>382.26000000000005</v>
      </c>
      <c r="Q294" s="63">
        <f>VLOOKUP(E294,Steuerung!$A$17:$B$500,2,FALSE)</f>
        <v>0</v>
      </c>
      <c r="R294" s="63">
        <f>VLOOKUP(F294,Steuerung!$A$17:$B$500,2,FALSE)</f>
        <v>0</v>
      </c>
      <c r="S294" s="4">
        <f t="shared" si="48"/>
        <v>0</v>
      </c>
      <c r="T294" s="4">
        <f t="shared" si="49"/>
        <v>0</v>
      </c>
      <c r="U294" s="112" t="e">
        <f t="shared" si="57"/>
        <v>#DIV/0!</v>
      </c>
      <c r="V294" s="112" t="e">
        <f t="shared" si="58"/>
        <v>#DIV/0!</v>
      </c>
      <c r="W294" s="112" t="e">
        <f t="shared" si="56"/>
        <v>#DIV/0!</v>
      </c>
    </row>
    <row r="295" spans="1:23" s="48" customFormat="1" x14ac:dyDescent="0.2">
      <c r="A295" s="48" t="s">
        <v>3900</v>
      </c>
      <c r="B295" s="48" t="s">
        <v>1348</v>
      </c>
      <c r="D295" s="48" t="s">
        <v>907</v>
      </c>
      <c r="E295" s="48" t="s">
        <v>250</v>
      </c>
      <c r="F295" s="48" t="s">
        <v>250</v>
      </c>
      <c r="G295" s="48" t="s">
        <v>1117</v>
      </c>
      <c r="H295" s="91">
        <v>37.65</v>
      </c>
      <c r="I295" s="7">
        <f>VLOOKUP(E295,Steuerung!$A$17:$E$500,5,FALSE)</f>
        <v>1</v>
      </c>
      <c r="J295" s="73">
        <f>VLOOKUP(E295,Steuerung!$A$17:$F$500,6,FALSE)</f>
        <v>29.166666666666657</v>
      </c>
      <c r="K295" s="7">
        <f>VLOOKUP(F295,Steuerung!$A$17:$G$500,7,FALSE)</f>
        <v>1</v>
      </c>
      <c r="L295" s="7">
        <f>VLOOKUP(F295,Steuerung!$A$17:$H$500,8,FALSE)</f>
        <v>23</v>
      </c>
      <c r="M295" s="73">
        <f t="shared" si="52"/>
        <v>52.166666666666657</v>
      </c>
      <c r="N295" s="91">
        <f t="shared" si="53"/>
        <v>1964.0749999999996</v>
      </c>
      <c r="O295" s="91">
        <f t="shared" si="54"/>
        <v>1098.1249999999995</v>
      </c>
      <c r="P295" s="91">
        <f t="shared" si="55"/>
        <v>865.94999999999993</v>
      </c>
      <c r="Q295" s="63">
        <f>VLOOKUP(E295,Steuerung!$A$17:$B$500,2,FALSE)</f>
        <v>0</v>
      </c>
      <c r="R295" s="63">
        <f>VLOOKUP(F295,Steuerung!$A$17:$B$500,2,FALSE)</f>
        <v>0</v>
      </c>
      <c r="S295" s="4">
        <f t="shared" si="48"/>
        <v>0</v>
      </c>
      <c r="T295" s="4">
        <f t="shared" si="49"/>
        <v>0</v>
      </c>
      <c r="U295" s="112" t="e">
        <f t="shared" si="57"/>
        <v>#DIV/0!</v>
      </c>
      <c r="V295" s="112" t="e">
        <f t="shared" si="58"/>
        <v>#DIV/0!</v>
      </c>
      <c r="W295" s="112" t="e">
        <f t="shared" si="56"/>
        <v>#DIV/0!</v>
      </c>
    </row>
    <row r="296" spans="1:23" x14ac:dyDescent="0.2">
      <c r="A296" s="48" t="s">
        <v>3901</v>
      </c>
      <c r="B296" s="48" t="s">
        <v>1348</v>
      </c>
      <c r="C296" s="48"/>
      <c r="D296" s="48" t="s">
        <v>907</v>
      </c>
      <c r="E296" s="48" t="s">
        <v>252</v>
      </c>
      <c r="F296" s="48" t="s">
        <v>252</v>
      </c>
      <c r="G296" s="48" t="s">
        <v>1334</v>
      </c>
      <c r="H296" s="91">
        <v>16.38</v>
      </c>
      <c r="I296" s="7">
        <f>VLOOKUP(E296,Steuerung!$A$17:$E$500,5,FALSE)</f>
        <v>2</v>
      </c>
      <c r="J296" s="73">
        <f>VLOOKUP(E296,Steuerung!$A$17:$F$500,6,FALSE)</f>
        <v>58.333333333333329</v>
      </c>
      <c r="K296" s="7">
        <f>VLOOKUP(F296,Steuerung!$A$17:$G$500,7,FALSE)</f>
        <v>2</v>
      </c>
      <c r="L296" s="7">
        <f>VLOOKUP(F296,Steuerung!$A$17:$H$500,8,FALSE)</f>
        <v>46</v>
      </c>
      <c r="M296" s="73">
        <f t="shared" si="52"/>
        <v>104.33333333333333</v>
      </c>
      <c r="N296" s="91">
        <f t="shared" si="53"/>
        <v>1708.9799999999998</v>
      </c>
      <c r="O296" s="91">
        <f t="shared" si="54"/>
        <v>955.49999999999989</v>
      </c>
      <c r="P296" s="91">
        <f t="shared" si="55"/>
        <v>753.4799999999999</v>
      </c>
      <c r="Q296" s="63">
        <f>VLOOKUP(E296,Steuerung!$A$17:$B$500,2,FALSE)</f>
        <v>0</v>
      </c>
      <c r="R296" s="63">
        <f>VLOOKUP(F296,Steuerung!$A$17:$B$500,2,FALSE)</f>
        <v>0</v>
      </c>
      <c r="S296" s="4">
        <f t="shared" si="48"/>
        <v>0</v>
      </c>
      <c r="T296" s="4">
        <f t="shared" si="49"/>
        <v>0</v>
      </c>
      <c r="U296" s="112" t="e">
        <f t="shared" si="57"/>
        <v>#DIV/0!</v>
      </c>
      <c r="V296" s="112" t="e">
        <f t="shared" si="58"/>
        <v>#DIV/0!</v>
      </c>
      <c r="W296" s="112" t="e">
        <f t="shared" si="56"/>
        <v>#DIV/0!</v>
      </c>
    </row>
    <row r="297" spans="1:23" x14ac:dyDescent="0.2">
      <c r="A297" s="48" t="s">
        <v>3902</v>
      </c>
      <c r="B297" s="48" t="s">
        <v>1348</v>
      </c>
      <c r="C297" s="48"/>
      <c r="D297" s="48" t="s">
        <v>907</v>
      </c>
      <c r="E297" s="48" t="s">
        <v>250</v>
      </c>
      <c r="F297" s="48" t="s">
        <v>250</v>
      </c>
      <c r="G297" s="48" t="s">
        <v>1117</v>
      </c>
      <c r="H297" s="91">
        <v>15.95</v>
      </c>
      <c r="I297" s="7">
        <f>VLOOKUP(E297,Steuerung!$A$17:$E$500,5,FALSE)</f>
        <v>1</v>
      </c>
      <c r="J297" s="73">
        <f>VLOOKUP(E297,Steuerung!$A$17:$F$500,6,FALSE)</f>
        <v>29.166666666666657</v>
      </c>
      <c r="K297" s="7">
        <f>VLOOKUP(F297,Steuerung!$A$17:$G$500,7,FALSE)</f>
        <v>1</v>
      </c>
      <c r="L297" s="7">
        <f>VLOOKUP(F297,Steuerung!$A$17:$H$500,8,FALSE)</f>
        <v>23</v>
      </c>
      <c r="M297" s="73">
        <f t="shared" si="52"/>
        <v>52.166666666666657</v>
      </c>
      <c r="N297" s="91">
        <f t="shared" si="53"/>
        <v>832.05833333333317</v>
      </c>
      <c r="O297" s="91">
        <f t="shared" si="54"/>
        <v>465.20833333333314</v>
      </c>
      <c r="P297" s="91">
        <f t="shared" si="55"/>
        <v>366.84999999999997</v>
      </c>
      <c r="Q297" s="63">
        <f>VLOOKUP(E297,Steuerung!$A$17:$B$500,2,FALSE)</f>
        <v>0</v>
      </c>
      <c r="R297" s="63">
        <f>VLOOKUP(F297,Steuerung!$A$17:$B$500,2,FALSE)</f>
        <v>0</v>
      </c>
      <c r="S297" s="4">
        <f t="shared" si="48"/>
        <v>0</v>
      </c>
      <c r="T297" s="4">
        <f t="shared" si="49"/>
        <v>0</v>
      </c>
      <c r="U297" s="112" t="e">
        <f t="shared" si="57"/>
        <v>#DIV/0!</v>
      </c>
      <c r="V297" s="112" t="e">
        <f t="shared" si="58"/>
        <v>#DIV/0!</v>
      </c>
      <c r="W297" s="112" t="e">
        <f t="shared" si="56"/>
        <v>#DIV/0!</v>
      </c>
    </row>
    <row r="298" spans="1:23" x14ac:dyDescent="0.2">
      <c r="A298" s="48" t="s">
        <v>3903</v>
      </c>
      <c r="B298" s="48" t="s">
        <v>1348</v>
      </c>
      <c r="C298" s="48"/>
      <c r="D298" s="48" t="s">
        <v>907</v>
      </c>
      <c r="E298" s="48" t="s">
        <v>252</v>
      </c>
      <c r="F298" s="48" t="s">
        <v>252</v>
      </c>
      <c r="G298" s="48" t="s">
        <v>1334</v>
      </c>
      <c r="H298" s="91">
        <v>22.23</v>
      </c>
      <c r="I298" s="7">
        <f>VLOOKUP(E298,Steuerung!$A$17:$E$500,5,FALSE)</f>
        <v>2</v>
      </c>
      <c r="J298" s="73">
        <f>VLOOKUP(E298,Steuerung!$A$17:$F$500,6,FALSE)</f>
        <v>58.333333333333329</v>
      </c>
      <c r="K298" s="7">
        <f>VLOOKUP(F298,Steuerung!$A$17:$G$500,7,FALSE)</f>
        <v>2</v>
      </c>
      <c r="L298" s="7">
        <f>VLOOKUP(F298,Steuerung!$A$17:$H$500,8,FALSE)</f>
        <v>46</v>
      </c>
      <c r="M298" s="73">
        <f t="shared" si="52"/>
        <v>104.33333333333333</v>
      </c>
      <c r="N298" s="91">
        <f t="shared" si="53"/>
        <v>2319.33</v>
      </c>
      <c r="O298" s="91">
        <f t="shared" si="54"/>
        <v>1296.75</v>
      </c>
      <c r="P298" s="91">
        <f t="shared" si="55"/>
        <v>1022.58</v>
      </c>
      <c r="Q298" s="63">
        <f>VLOOKUP(E298,Steuerung!$A$17:$B$500,2,FALSE)</f>
        <v>0</v>
      </c>
      <c r="R298" s="63">
        <f>VLOOKUP(F298,Steuerung!$A$17:$B$500,2,FALSE)</f>
        <v>0</v>
      </c>
      <c r="S298" s="4">
        <f t="shared" si="48"/>
        <v>0</v>
      </c>
      <c r="T298" s="4">
        <f t="shared" si="49"/>
        <v>0</v>
      </c>
      <c r="U298" s="112" t="e">
        <f t="shared" si="57"/>
        <v>#DIV/0!</v>
      </c>
      <c r="V298" s="112" t="e">
        <f t="shared" si="58"/>
        <v>#DIV/0!</v>
      </c>
      <c r="W298" s="112" t="e">
        <f t="shared" si="56"/>
        <v>#DIV/0!</v>
      </c>
    </row>
    <row r="299" spans="1:23" x14ac:dyDescent="0.2">
      <c r="A299" s="48" t="s">
        <v>3904</v>
      </c>
      <c r="B299" s="48" t="s">
        <v>1348</v>
      </c>
      <c r="C299" s="48"/>
      <c r="D299" s="48" t="s">
        <v>907</v>
      </c>
      <c r="E299" s="48" t="s">
        <v>250</v>
      </c>
      <c r="F299" s="48" t="s">
        <v>250</v>
      </c>
      <c r="G299" s="48" t="s">
        <v>1117</v>
      </c>
      <c r="H299" s="91">
        <v>20.239999999999998</v>
      </c>
      <c r="I299" s="7">
        <f>VLOOKUP(E299,Steuerung!$A$17:$E$500,5,FALSE)</f>
        <v>1</v>
      </c>
      <c r="J299" s="73">
        <f>VLOOKUP(E299,Steuerung!$A$17:$F$500,6,FALSE)</f>
        <v>29.166666666666657</v>
      </c>
      <c r="K299" s="7">
        <f>VLOOKUP(F299,Steuerung!$A$17:$G$500,7,FALSE)</f>
        <v>1</v>
      </c>
      <c r="L299" s="7">
        <f>VLOOKUP(F299,Steuerung!$A$17:$H$500,8,FALSE)</f>
        <v>23</v>
      </c>
      <c r="M299" s="73">
        <f t="shared" si="52"/>
        <v>52.166666666666657</v>
      </c>
      <c r="N299" s="91">
        <f t="shared" si="53"/>
        <v>1055.853333333333</v>
      </c>
      <c r="O299" s="91">
        <f t="shared" si="54"/>
        <v>590.33333333333314</v>
      </c>
      <c r="P299" s="91">
        <f t="shared" si="55"/>
        <v>465.52</v>
      </c>
      <c r="Q299" s="63">
        <f>VLOOKUP(E299,Steuerung!$A$17:$B$500,2,FALSE)</f>
        <v>0</v>
      </c>
      <c r="R299" s="63">
        <f>VLOOKUP(F299,Steuerung!$A$17:$B$500,2,FALSE)</f>
        <v>0</v>
      </c>
      <c r="S299" s="4">
        <f t="shared" si="48"/>
        <v>0</v>
      </c>
      <c r="T299" s="4">
        <f t="shared" si="49"/>
        <v>0</v>
      </c>
      <c r="U299" s="112" t="e">
        <f t="shared" si="57"/>
        <v>#DIV/0!</v>
      </c>
      <c r="V299" s="112" t="e">
        <f t="shared" si="58"/>
        <v>#DIV/0!</v>
      </c>
      <c r="W299" s="112" t="e">
        <f t="shared" si="56"/>
        <v>#DIV/0!</v>
      </c>
    </row>
    <row r="300" spans="1:23" x14ac:dyDescent="0.2">
      <c r="A300" s="48" t="s">
        <v>3905</v>
      </c>
      <c r="B300" s="48" t="s">
        <v>1406</v>
      </c>
      <c r="C300" s="48"/>
      <c r="D300" s="48" t="s">
        <v>884</v>
      </c>
      <c r="E300" s="48" t="s">
        <v>136</v>
      </c>
      <c r="F300" s="48" t="s">
        <v>136</v>
      </c>
      <c r="G300" s="48" t="s">
        <v>1117</v>
      </c>
      <c r="H300" s="91">
        <v>10.49</v>
      </c>
      <c r="I300" s="7">
        <f>VLOOKUP(E300,Steuerung!$A$17:$E$500,5,FALSE)</f>
        <v>0</v>
      </c>
      <c r="J300" s="73">
        <f>VLOOKUP(E300,Steuerung!$A$17:$F$500,6,FALSE)</f>
        <v>0</v>
      </c>
      <c r="K300" s="7">
        <f>VLOOKUP(F300,Steuerung!$A$17:$G$500,7,FALSE)</f>
        <v>0</v>
      </c>
      <c r="L300" s="7">
        <f>VLOOKUP(F300,Steuerung!$A$17:$H$500,8,FALSE)</f>
        <v>0</v>
      </c>
      <c r="M300" s="73">
        <f t="shared" si="52"/>
        <v>0</v>
      </c>
      <c r="N300" s="91">
        <f t="shared" si="53"/>
        <v>0</v>
      </c>
      <c r="O300" s="91">
        <f t="shared" si="54"/>
        <v>0</v>
      </c>
      <c r="P300" s="91">
        <f t="shared" si="55"/>
        <v>0</v>
      </c>
      <c r="Q300" s="63">
        <f>VLOOKUP(E300,Steuerung!$A$17:$B$500,2,FALSE)</f>
        <v>0</v>
      </c>
      <c r="R300" s="63">
        <f>VLOOKUP(F300,Steuerung!$A$17:$B$500,2,FALSE)</f>
        <v>0</v>
      </c>
      <c r="S300" s="4">
        <f t="shared" si="48"/>
        <v>0</v>
      </c>
      <c r="T300" s="4">
        <f t="shared" si="49"/>
        <v>0</v>
      </c>
      <c r="U300" s="112">
        <f t="shared" si="57"/>
        <v>0</v>
      </c>
      <c r="V300" s="112">
        <f t="shared" si="58"/>
        <v>0</v>
      </c>
      <c r="W300" s="112">
        <f t="shared" si="56"/>
        <v>0</v>
      </c>
    </row>
    <row r="301" spans="1:23" x14ac:dyDescent="0.2">
      <c r="A301" s="48" t="s">
        <v>3906</v>
      </c>
      <c r="B301" s="48" t="s">
        <v>793</v>
      </c>
      <c r="C301" s="48"/>
      <c r="D301" s="48" t="s">
        <v>875</v>
      </c>
      <c r="E301" s="48" t="s">
        <v>179</v>
      </c>
      <c r="F301" s="48" t="s">
        <v>179</v>
      </c>
      <c r="G301" s="48" t="s">
        <v>1334</v>
      </c>
      <c r="H301" s="91">
        <v>41.18</v>
      </c>
      <c r="I301" s="7">
        <f>VLOOKUP(E301,Steuerung!$A$17:$E$500,5,FALSE)</f>
        <v>2</v>
      </c>
      <c r="J301" s="73">
        <f>VLOOKUP(E301,Steuerung!$A$17:$F$500,6,FALSE)</f>
        <v>58.333333333333329</v>
      </c>
      <c r="K301" s="7">
        <f>VLOOKUP(F301,Steuerung!$A$17:$G$500,7,FALSE)</f>
        <v>2</v>
      </c>
      <c r="L301" s="7">
        <f>VLOOKUP(F301,Steuerung!$A$17:$H$500,8,FALSE)</f>
        <v>46</v>
      </c>
      <c r="M301" s="73">
        <f t="shared" si="52"/>
        <v>104.33333333333333</v>
      </c>
      <c r="N301" s="91">
        <f t="shared" si="53"/>
        <v>4296.4466666666667</v>
      </c>
      <c r="O301" s="91">
        <f t="shared" si="54"/>
        <v>2402.1666666666665</v>
      </c>
      <c r="P301" s="91">
        <f t="shared" si="55"/>
        <v>1894.28</v>
      </c>
      <c r="Q301" s="63">
        <f>VLOOKUP(E301,Steuerung!$A$17:$B$500,2,FALSE)</f>
        <v>0</v>
      </c>
      <c r="R301" s="63">
        <f>VLOOKUP(F301,Steuerung!$A$17:$B$500,2,FALSE)</f>
        <v>0</v>
      </c>
      <c r="S301" s="4">
        <f t="shared" si="48"/>
        <v>0</v>
      </c>
      <c r="T301" s="4">
        <f t="shared" si="49"/>
        <v>0</v>
      </c>
      <c r="U301" s="112" t="e">
        <f t="shared" si="57"/>
        <v>#DIV/0!</v>
      </c>
      <c r="V301" s="112" t="e">
        <f t="shared" si="58"/>
        <v>#DIV/0!</v>
      </c>
      <c r="W301" s="112" t="e">
        <f t="shared" si="56"/>
        <v>#DIV/0!</v>
      </c>
    </row>
    <row r="302" spans="1:23" x14ac:dyDescent="0.2">
      <c r="A302" s="48" t="s">
        <v>3907</v>
      </c>
      <c r="B302" s="48" t="s">
        <v>3908</v>
      </c>
      <c r="C302" s="48"/>
      <c r="D302" s="48" t="s">
        <v>907</v>
      </c>
      <c r="E302" s="48" t="s">
        <v>252</v>
      </c>
      <c r="F302" s="48" t="s">
        <v>250</v>
      </c>
      <c r="G302" s="48" t="s">
        <v>1117</v>
      </c>
      <c r="H302" s="91">
        <v>34.840000000000003</v>
      </c>
      <c r="I302" s="7">
        <f>VLOOKUP(E302,Steuerung!$A$17:$E$500,5,FALSE)</f>
        <v>2</v>
      </c>
      <c r="J302" s="73">
        <f>VLOOKUP(E302,Steuerung!$A$17:$F$500,6,FALSE)</f>
        <v>58.333333333333329</v>
      </c>
      <c r="K302" s="7">
        <f>VLOOKUP(F302,Steuerung!$A$17:$G$500,7,FALSE)</f>
        <v>1</v>
      </c>
      <c r="L302" s="7">
        <f>VLOOKUP(F302,Steuerung!$A$17:$H$500,8,FALSE)</f>
        <v>23</v>
      </c>
      <c r="M302" s="73">
        <f t="shared" si="52"/>
        <v>81.333333333333329</v>
      </c>
      <c r="N302" s="91">
        <f t="shared" si="53"/>
        <v>2833.6533333333336</v>
      </c>
      <c r="O302" s="91">
        <f t="shared" si="54"/>
        <v>2032.3333333333333</v>
      </c>
      <c r="P302" s="91">
        <f t="shared" si="55"/>
        <v>801.32</v>
      </c>
      <c r="Q302" s="63">
        <f>VLOOKUP(E302,Steuerung!$A$17:$B$500,2,FALSE)</f>
        <v>0</v>
      </c>
      <c r="R302" s="63">
        <f>VLOOKUP(F302,Steuerung!$A$17:$B$500,2,FALSE)</f>
        <v>0</v>
      </c>
      <c r="S302" s="4">
        <f t="shared" si="48"/>
        <v>0</v>
      </c>
      <c r="T302" s="4">
        <f t="shared" si="49"/>
        <v>0</v>
      </c>
      <c r="U302" s="112" t="e">
        <f t="shared" si="57"/>
        <v>#DIV/0!</v>
      </c>
      <c r="V302" s="112" t="e">
        <f t="shared" si="58"/>
        <v>#DIV/0!</v>
      </c>
      <c r="W302" s="112" t="e">
        <f t="shared" si="56"/>
        <v>#DIV/0!</v>
      </c>
    </row>
    <row r="303" spans="1:23" x14ac:dyDescent="0.2">
      <c r="A303" s="48" t="s">
        <v>3909</v>
      </c>
      <c r="B303" s="48" t="s">
        <v>1406</v>
      </c>
      <c r="C303" s="48"/>
      <c r="D303" s="48" t="s">
        <v>884</v>
      </c>
      <c r="E303" s="48" t="s">
        <v>309</v>
      </c>
      <c r="F303" s="48" t="s">
        <v>309</v>
      </c>
      <c r="G303" s="48" t="s">
        <v>1117</v>
      </c>
      <c r="H303" s="91">
        <v>55.87</v>
      </c>
      <c r="I303" s="7" t="str">
        <f>VLOOKUP(E303,Steuerung!$A$17:$E$500,5,FALSE)</f>
        <v>m</v>
      </c>
      <c r="J303" s="73">
        <f>VLOOKUP(E303,Steuerung!$A$17:$F$500,6,FALSE)</f>
        <v>6.7</v>
      </c>
      <c r="K303" s="7" t="str">
        <f>VLOOKUP(F303,Steuerung!$A$17:$G$500,7,FALSE)</f>
        <v>m</v>
      </c>
      <c r="L303" s="7">
        <f>VLOOKUP(F303,Steuerung!$A$17:$H$500,8,FALSE)</f>
        <v>5.3</v>
      </c>
      <c r="M303" s="73">
        <f t="shared" si="52"/>
        <v>12</v>
      </c>
      <c r="N303" s="91">
        <f t="shared" si="53"/>
        <v>670.43999999999994</v>
      </c>
      <c r="O303" s="91">
        <f t="shared" si="54"/>
        <v>374.32900000000001</v>
      </c>
      <c r="P303" s="91">
        <f t="shared" si="55"/>
        <v>296.11099999999999</v>
      </c>
      <c r="Q303" s="63">
        <f>VLOOKUP(E303,Steuerung!$A$17:$B$500,2,FALSE)</f>
        <v>0</v>
      </c>
      <c r="R303" s="63">
        <f>VLOOKUP(F303,Steuerung!$A$17:$B$500,2,FALSE)</f>
        <v>0</v>
      </c>
      <c r="S303" s="4">
        <f t="shared" si="48"/>
        <v>0</v>
      </c>
      <c r="T303" s="4">
        <f t="shared" si="49"/>
        <v>0</v>
      </c>
      <c r="U303" s="112" t="e">
        <f t="shared" si="57"/>
        <v>#DIV/0!</v>
      </c>
      <c r="V303" s="112" t="e">
        <f t="shared" si="58"/>
        <v>#DIV/0!</v>
      </c>
      <c r="W303" s="112" t="e">
        <f t="shared" si="56"/>
        <v>#DIV/0!</v>
      </c>
    </row>
    <row r="304" spans="1:23" x14ac:dyDescent="0.2">
      <c r="A304" s="48" t="s">
        <v>3910</v>
      </c>
      <c r="B304" s="48" t="s">
        <v>1348</v>
      </c>
      <c r="C304" s="48"/>
      <c r="D304" s="48" t="s">
        <v>907</v>
      </c>
      <c r="E304" s="48" t="s">
        <v>250</v>
      </c>
      <c r="F304" s="48" t="s">
        <v>250</v>
      </c>
      <c r="G304" s="48" t="s">
        <v>1117</v>
      </c>
      <c r="H304" s="91">
        <v>20.81</v>
      </c>
      <c r="I304" s="7">
        <f>VLOOKUP(E304,Steuerung!$A$17:$E$500,5,FALSE)</f>
        <v>1</v>
      </c>
      <c r="J304" s="73">
        <f>VLOOKUP(E304,Steuerung!$A$17:$F$500,6,FALSE)</f>
        <v>29.166666666666657</v>
      </c>
      <c r="K304" s="7">
        <f>VLOOKUP(F304,Steuerung!$A$17:$G$500,7,FALSE)</f>
        <v>1</v>
      </c>
      <c r="L304" s="7">
        <f>VLOOKUP(F304,Steuerung!$A$17:$H$500,8,FALSE)</f>
        <v>23</v>
      </c>
      <c r="M304" s="73">
        <f t="shared" si="52"/>
        <v>52.166666666666657</v>
      </c>
      <c r="N304" s="91">
        <f t="shared" si="53"/>
        <v>1085.5883333333331</v>
      </c>
      <c r="O304" s="91">
        <f t="shared" si="54"/>
        <v>606.95833333333314</v>
      </c>
      <c r="P304" s="91">
        <f t="shared" si="55"/>
        <v>478.63</v>
      </c>
      <c r="Q304" s="63">
        <f>VLOOKUP(E304,Steuerung!$A$17:$B$500,2,FALSE)</f>
        <v>0</v>
      </c>
      <c r="R304" s="63">
        <f>VLOOKUP(F304,Steuerung!$A$17:$B$500,2,FALSE)</f>
        <v>0</v>
      </c>
      <c r="S304" s="4">
        <f t="shared" si="48"/>
        <v>0</v>
      </c>
      <c r="T304" s="4">
        <f t="shared" si="49"/>
        <v>0</v>
      </c>
      <c r="U304" s="112" t="e">
        <f t="shared" si="57"/>
        <v>#DIV/0!</v>
      </c>
      <c r="V304" s="112" t="e">
        <f t="shared" si="58"/>
        <v>#DIV/0!</v>
      </c>
      <c r="W304" s="112" t="e">
        <f t="shared" si="56"/>
        <v>#DIV/0!</v>
      </c>
    </row>
    <row r="305" spans="1:23" x14ac:dyDescent="0.2">
      <c r="A305" s="48" t="s">
        <v>3911</v>
      </c>
      <c r="B305" s="48" t="s">
        <v>1348</v>
      </c>
      <c r="C305" s="48"/>
      <c r="D305" s="48" t="s">
        <v>907</v>
      </c>
      <c r="E305" s="48" t="s">
        <v>250</v>
      </c>
      <c r="F305" s="48" t="s">
        <v>250</v>
      </c>
      <c r="G305" s="48" t="s">
        <v>1117</v>
      </c>
      <c r="H305" s="91">
        <v>20.57</v>
      </c>
      <c r="I305" s="7">
        <f>VLOOKUP(E305,Steuerung!$A$17:$E$500,5,FALSE)</f>
        <v>1</v>
      </c>
      <c r="J305" s="73">
        <f>VLOOKUP(E305,Steuerung!$A$17:$F$500,6,FALSE)</f>
        <v>29.166666666666657</v>
      </c>
      <c r="K305" s="7">
        <f>VLOOKUP(F305,Steuerung!$A$17:$G$500,7,FALSE)</f>
        <v>1</v>
      </c>
      <c r="L305" s="7">
        <f>VLOOKUP(F305,Steuerung!$A$17:$H$500,8,FALSE)</f>
        <v>23</v>
      </c>
      <c r="M305" s="73">
        <f t="shared" si="52"/>
        <v>52.166666666666657</v>
      </c>
      <c r="N305" s="91">
        <f t="shared" si="53"/>
        <v>1073.0683333333332</v>
      </c>
      <c r="O305" s="91">
        <f t="shared" si="54"/>
        <v>599.95833333333314</v>
      </c>
      <c r="P305" s="91">
        <f t="shared" si="55"/>
        <v>473.11</v>
      </c>
      <c r="Q305" s="63">
        <f>VLOOKUP(E305,Steuerung!$A$17:$B$500,2,FALSE)</f>
        <v>0</v>
      </c>
      <c r="R305" s="63">
        <f>VLOOKUP(F305,Steuerung!$A$17:$B$500,2,FALSE)</f>
        <v>0</v>
      </c>
      <c r="S305" s="4">
        <f t="shared" si="48"/>
        <v>0</v>
      </c>
      <c r="T305" s="4">
        <f t="shared" si="49"/>
        <v>0</v>
      </c>
      <c r="U305" s="112" t="e">
        <f t="shared" si="57"/>
        <v>#DIV/0!</v>
      </c>
      <c r="V305" s="112" t="e">
        <f t="shared" si="58"/>
        <v>#DIV/0!</v>
      </c>
      <c r="W305" s="112" t="e">
        <f t="shared" si="56"/>
        <v>#DIV/0!</v>
      </c>
    </row>
    <row r="306" spans="1:23" x14ac:dyDescent="0.2">
      <c r="A306" s="48" t="s">
        <v>3912</v>
      </c>
      <c r="B306" s="48" t="s">
        <v>1348</v>
      </c>
      <c r="C306" s="48"/>
      <c r="D306" s="48" t="s">
        <v>907</v>
      </c>
      <c r="E306" s="48" t="s">
        <v>250</v>
      </c>
      <c r="F306" s="48" t="s">
        <v>250</v>
      </c>
      <c r="G306" s="48" t="s">
        <v>1117</v>
      </c>
      <c r="H306" s="91">
        <v>13.79</v>
      </c>
      <c r="I306" s="7">
        <f>VLOOKUP(E306,Steuerung!$A$17:$E$500,5,FALSE)</f>
        <v>1</v>
      </c>
      <c r="J306" s="73">
        <f>VLOOKUP(E306,Steuerung!$A$17:$F$500,6,FALSE)</f>
        <v>29.166666666666657</v>
      </c>
      <c r="K306" s="7">
        <f>VLOOKUP(F306,Steuerung!$A$17:$G$500,7,FALSE)</f>
        <v>1</v>
      </c>
      <c r="L306" s="7">
        <f>VLOOKUP(F306,Steuerung!$A$17:$H$500,8,FALSE)</f>
        <v>23</v>
      </c>
      <c r="M306" s="73">
        <f t="shared" si="52"/>
        <v>52.166666666666657</v>
      </c>
      <c r="N306" s="91">
        <f t="shared" si="53"/>
        <v>719.3783333333331</v>
      </c>
      <c r="O306" s="91">
        <f t="shared" si="54"/>
        <v>402.2083333333332</v>
      </c>
      <c r="P306" s="91">
        <f t="shared" si="55"/>
        <v>317.16999999999996</v>
      </c>
      <c r="Q306" s="63">
        <f>VLOOKUP(E306,Steuerung!$A$17:$B$500,2,FALSE)</f>
        <v>0</v>
      </c>
      <c r="R306" s="63">
        <f>VLOOKUP(F306,Steuerung!$A$17:$B$500,2,FALSE)</f>
        <v>0</v>
      </c>
      <c r="S306" s="4">
        <f t="shared" si="48"/>
        <v>0</v>
      </c>
      <c r="T306" s="4">
        <f t="shared" si="49"/>
        <v>0</v>
      </c>
      <c r="U306" s="112" t="e">
        <f t="shared" si="57"/>
        <v>#DIV/0!</v>
      </c>
      <c r="V306" s="112" t="e">
        <f t="shared" si="58"/>
        <v>#DIV/0!</v>
      </c>
      <c r="W306" s="112" t="e">
        <f t="shared" si="56"/>
        <v>#DIV/0!</v>
      </c>
    </row>
    <row r="307" spans="1:23" x14ac:dyDescent="0.2">
      <c r="A307" s="48" t="s">
        <v>3913</v>
      </c>
      <c r="B307" s="48" t="s">
        <v>793</v>
      </c>
      <c r="C307" s="48"/>
      <c r="D307" s="48" t="s">
        <v>875</v>
      </c>
      <c r="E307" s="48" t="s">
        <v>179</v>
      </c>
      <c r="F307" s="48" t="s">
        <v>179</v>
      </c>
      <c r="G307" s="48" t="s">
        <v>1334</v>
      </c>
      <c r="H307" s="91">
        <v>33.97</v>
      </c>
      <c r="I307" s="7">
        <f>VLOOKUP(E307,Steuerung!$A$17:$E$500,5,FALSE)</f>
        <v>2</v>
      </c>
      <c r="J307" s="73">
        <f>VLOOKUP(E307,Steuerung!$A$17:$F$500,6,FALSE)</f>
        <v>58.333333333333329</v>
      </c>
      <c r="K307" s="7">
        <f>VLOOKUP(F307,Steuerung!$A$17:$G$500,7,FALSE)</f>
        <v>2</v>
      </c>
      <c r="L307" s="7">
        <f>VLOOKUP(F307,Steuerung!$A$17:$H$500,8,FALSE)</f>
        <v>46</v>
      </c>
      <c r="M307" s="73">
        <f t="shared" si="52"/>
        <v>104.33333333333333</v>
      </c>
      <c r="N307" s="91">
        <f t="shared" si="53"/>
        <v>3544.2033333333329</v>
      </c>
      <c r="O307" s="91">
        <f t="shared" si="54"/>
        <v>1981.583333333333</v>
      </c>
      <c r="P307" s="91">
        <f t="shared" si="55"/>
        <v>1562.62</v>
      </c>
      <c r="Q307" s="63">
        <f>VLOOKUP(E307,Steuerung!$A$17:$B$500,2,FALSE)</f>
        <v>0</v>
      </c>
      <c r="R307" s="63">
        <f>VLOOKUP(F307,Steuerung!$A$17:$B$500,2,FALSE)</f>
        <v>0</v>
      </c>
      <c r="S307" s="4">
        <f t="shared" si="48"/>
        <v>0</v>
      </c>
      <c r="T307" s="4">
        <f t="shared" si="49"/>
        <v>0</v>
      </c>
      <c r="U307" s="112" t="e">
        <f t="shared" si="57"/>
        <v>#DIV/0!</v>
      </c>
      <c r="V307" s="112" t="e">
        <f t="shared" si="58"/>
        <v>#DIV/0!</v>
      </c>
      <c r="W307" s="112" t="e">
        <f t="shared" si="56"/>
        <v>#DIV/0!</v>
      </c>
    </row>
    <row r="308" spans="1:23" x14ac:dyDescent="0.2">
      <c r="A308" s="48" t="s">
        <v>3914</v>
      </c>
      <c r="B308" s="48" t="s">
        <v>1348</v>
      </c>
      <c r="C308" s="48"/>
      <c r="D308" s="48" t="s">
        <v>907</v>
      </c>
      <c r="E308" s="48" t="s">
        <v>250</v>
      </c>
      <c r="F308" s="48" t="s">
        <v>250</v>
      </c>
      <c r="G308" s="48" t="s">
        <v>1117</v>
      </c>
      <c r="H308" s="91">
        <v>13.58</v>
      </c>
      <c r="I308" s="7">
        <f>VLOOKUP(E308,Steuerung!$A$17:$E$500,5,FALSE)</f>
        <v>1</v>
      </c>
      <c r="J308" s="73">
        <f>VLOOKUP(E308,Steuerung!$A$17:$F$500,6,FALSE)</f>
        <v>29.166666666666657</v>
      </c>
      <c r="K308" s="7">
        <f>VLOOKUP(F308,Steuerung!$A$17:$G$500,7,FALSE)</f>
        <v>1</v>
      </c>
      <c r="L308" s="7">
        <f>VLOOKUP(F308,Steuerung!$A$17:$H$500,8,FALSE)</f>
        <v>23</v>
      </c>
      <c r="M308" s="73">
        <f t="shared" si="52"/>
        <v>52.166666666666657</v>
      </c>
      <c r="N308" s="91">
        <f t="shared" si="53"/>
        <v>708.42333333333318</v>
      </c>
      <c r="O308" s="91">
        <f t="shared" si="54"/>
        <v>396.0833333333332</v>
      </c>
      <c r="P308" s="91">
        <f t="shared" si="55"/>
        <v>312.33999999999997</v>
      </c>
      <c r="Q308" s="63">
        <f>VLOOKUP(E308,Steuerung!$A$17:$B$500,2,FALSE)</f>
        <v>0</v>
      </c>
      <c r="R308" s="63">
        <f>VLOOKUP(F308,Steuerung!$A$17:$B$500,2,FALSE)</f>
        <v>0</v>
      </c>
      <c r="S308" s="4">
        <f t="shared" si="48"/>
        <v>0</v>
      </c>
      <c r="T308" s="4">
        <f t="shared" si="49"/>
        <v>0</v>
      </c>
      <c r="U308" s="112" t="e">
        <f t="shared" si="57"/>
        <v>#DIV/0!</v>
      </c>
      <c r="V308" s="112" t="e">
        <f t="shared" si="58"/>
        <v>#DIV/0!</v>
      </c>
      <c r="W308" s="112" t="e">
        <f t="shared" si="56"/>
        <v>#DIV/0!</v>
      </c>
    </row>
    <row r="309" spans="1:23" x14ac:dyDescent="0.2">
      <c r="A309" s="48" t="s">
        <v>3915</v>
      </c>
      <c r="B309" s="48" t="s">
        <v>1348</v>
      </c>
      <c r="C309" s="48"/>
      <c r="D309" s="48" t="s">
        <v>907</v>
      </c>
      <c r="E309" s="48" t="s">
        <v>250</v>
      </c>
      <c r="F309" s="48" t="s">
        <v>250</v>
      </c>
      <c r="G309" s="48" t="s">
        <v>1117</v>
      </c>
      <c r="H309" s="91">
        <v>21.74</v>
      </c>
      <c r="I309" s="7">
        <f>VLOOKUP(E309,Steuerung!$A$17:$E$500,5,FALSE)</f>
        <v>1</v>
      </c>
      <c r="J309" s="73">
        <f>VLOOKUP(E309,Steuerung!$A$17:$F$500,6,FALSE)</f>
        <v>29.166666666666657</v>
      </c>
      <c r="K309" s="7">
        <f>VLOOKUP(F309,Steuerung!$A$17:$G$500,7,FALSE)</f>
        <v>1</v>
      </c>
      <c r="L309" s="7">
        <f>VLOOKUP(F309,Steuerung!$A$17:$H$500,8,FALSE)</f>
        <v>23</v>
      </c>
      <c r="M309" s="73">
        <f t="shared" si="52"/>
        <v>52.166666666666657</v>
      </c>
      <c r="N309" s="91">
        <f t="shared" si="53"/>
        <v>1134.103333333333</v>
      </c>
      <c r="O309" s="91">
        <f t="shared" si="54"/>
        <v>634.08333333333303</v>
      </c>
      <c r="P309" s="91">
        <f t="shared" si="55"/>
        <v>500.02</v>
      </c>
      <c r="Q309" s="63">
        <f>VLOOKUP(E309,Steuerung!$A$17:$B$500,2,FALSE)</f>
        <v>0</v>
      </c>
      <c r="R309" s="63">
        <f>VLOOKUP(F309,Steuerung!$A$17:$B$500,2,FALSE)</f>
        <v>0</v>
      </c>
      <c r="S309" s="4">
        <f t="shared" si="48"/>
        <v>0</v>
      </c>
      <c r="T309" s="4">
        <f t="shared" si="49"/>
        <v>0</v>
      </c>
      <c r="U309" s="112" t="e">
        <f t="shared" si="57"/>
        <v>#DIV/0!</v>
      </c>
      <c r="V309" s="112" t="e">
        <f t="shared" si="58"/>
        <v>#DIV/0!</v>
      </c>
      <c r="W309" s="112" t="e">
        <f t="shared" si="56"/>
        <v>#DIV/0!</v>
      </c>
    </row>
    <row r="310" spans="1:23" x14ac:dyDescent="0.2">
      <c r="A310" s="48" t="s">
        <v>3916</v>
      </c>
      <c r="B310" s="48" t="s">
        <v>1348</v>
      </c>
      <c r="C310" s="48"/>
      <c r="D310" s="48" t="s">
        <v>907</v>
      </c>
      <c r="E310" s="48" t="s">
        <v>250</v>
      </c>
      <c r="F310" s="48" t="s">
        <v>250</v>
      </c>
      <c r="G310" s="48" t="s">
        <v>1117</v>
      </c>
      <c r="H310" s="91">
        <v>15.7</v>
      </c>
      <c r="I310" s="7">
        <f>VLOOKUP(E310,Steuerung!$A$17:$E$500,5,FALSE)</f>
        <v>1</v>
      </c>
      <c r="J310" s="73">
        <f>VLOOKUP(E310,Steuerung!$A$17:$F$500,6,FALSE)</f>
        <v>29.166666666666657</v>
      </c>
      <c r="K310" s="7">
        <f>VLOOKUP(F310,Steuerung!$A$17:$G$500,7,FALSE)</f>
        <v>1</v>
      </c>
      <c r="L310" s="7">
        <f>VLOOKUP(F310,Steuerung!$A$17:$H$500,8,FALSE)</f>
        <v>23</v>
      </c>
      <c r="M310" s="73">
        <f t="shared" si="52"/>
        <v>52.166666666666657</v>
      </c>
      <c r="N310" s="91">
        <f t="shared" si="53"/>
        <v>819.01666666666642</v>
      </c>
      <c r="O310" s="91">
        <f t="shared" si="54"/>
        <v>457.91666666666652</v>
      </c>
      <c r="P310" s="91">
        <f t="shared" si="55"/>
        <v>361.09999999999997</v>
      </c>
      <c r="Q310" s="63">
        <f>VLOOKUP(E310,Steuerung!$A$17:$B$500,2,FALSE)</f>
        <v>0</v>
      </c>
      <c r="R310" s="63">
        <f>VLOOKUP(F310,Steuerung!$A$17:$B$500,2,FALSE)</f>
        <v>0</v>
      </c>
      <c r="S310" s="4">
        <f t="shared" si="48"/>
        <v>0</v>
      </c>
      <c r="T310" s="4">
        <f t="shared" si="49"/>
        <v>0</v>
      </c>
      <c r="U310" s="112" t="e">
        <f t="shared" si="57"/>
        <v>#DIV/0!</v>
      </c>
      <c r="V310" s="112" t="e">
        <f t="shared" si="58"/>
        <v>#DIV/0!</v>
      </c>
      <c r="W310" s="112" t="e">
        <f t="shared" si="56"/>
        <v>#DIV/0!</v>
      </c>
    </row>
    <row r="311" spans="1:23" x14ac:dyDescent="0.2">
      <c r="A311" s="48" t="s">
        <v>3917</v>
      </c>
      <c r="B311" s="48" t="s">
        <v>1348</v>
      </c>
      <c r="C311" s="48"/>
      <c r="D311" s="48" t="s">
        <v>907</v>
      </c>
      <c r="E311" s="48" t="s">
        <v>250</v>
      </c>
      <c r="F311" s="48" t="s">
        <v>250</v>
      </c>
      <c r="G311" s="48" t="s">
        <v>1117</v>
      </c>
      <c r="H311" s="91">
        <v>16.62</v>
      </c>
      <c r="I311" s="7">
        <f>VLOOKUP(E311,Steuerung!$A$17:$E$500,5,FALSE)</f>
        <v>1</v>
      </c>
      <c r="J311" s="73">
        <f>VLOOKUP(E311,Steuerung!$A$17:$F$500,6,FALSE)</f>
        <v>29.166666666666657</v>
      </c>
      <c r="K311" s="7">
        <f>VLOOKUP(F311,Steuerung!$A$17:$G$500,7,FALSE)</f>
        <v>1</v>
      </c>
      <c r="L311" s="7">
        <f>VLOOKUP(F311,Steuerung!$A$17:$H$500,8,FALSE)</f>
        <v>23</v>
      </c>
      <c r="M311" s="73">
        <f t="shared" si="52"/>
        <v>52.166666666666657</v>
      </c>
      <c r="N311" s="91">
        <f t="shared" si="53"/>
        <v>867.00999999999988</v>
      </c>
      <c r="O311" s="91">
        <f t="shared" si="54"/>
        <v>484.74999999999989</v>
      </c>
      <c r="P311" s="91">
        <f t="shared" si="55"/>
        <v>382.26000000000005</v>
      </c>
      <c r="Q311" s="63">
        <f>VLOOKUP(E311,Steuerung!$A$17:$B$500,2,FALSE)</f>
        <v>0</v>
      </c>
      <c r="R311" s="63">
        <f>VLOOKUP(F311,Steuerung!$A$17:$B$500,2,FALSE)</f>
        <v>0</v>
      </c>
      <c r="S311" s="4">
        <f t="shared" ref="S311:S327" si="59">IFERROR(O311/Q311,0)</f>
        <v>0</v>
      </c>
      <c r="T311" s="4">
        <f t="shared" ref="T311:T327" si="60">IFERROR(P311/R311,0)</f>
        <v>0</v>
      </c>
      <c r="U311" s="112" t="e">
        <f t="shared" ref="U311:U327" si="61">IF(J311&gt;0,O311/Q311*SVS_UHR,0)</f>
        <v>#DIV/0!</v>
      </c>
      <c r="V311" s="112" t="e">
        <f t="shared" ref="V311:V327" si="62">IF(L311&gt;0,P311/R311*SVS_UHR,0)</f>
        <v>#DIV/0!</v>
      </c>
      <c r="W311" s="112" t="e">
        <f t="shared" si="56"/>
        <v>#DIV/0!</v>
      </c>
    </row>
    <row r="312" spans="1:23" x14ac:dyDescent="0.2">
      <c r="A312" s="48" t="s">
        <v>3918</v>
      </c>
      <c r="B312" s="48" t="s">
        <v>793</v>
      </c>
      <c r="C312" s="48"/>
      <c r="D312" s="48" t="s">
        <v>875</v>
      </c>
      <c r="E312" s="48" t="s">
        <v>179</v>
      </c>
      <c r="F312" s="48" t="s">
        <v>179</v>
      </c>
      <c r="G312" s="48" t="s">
        <v>1334</v>
      </c>
      <c r="H312" s="91">
        <v>41.18</v>
      </c>
      <c r="I312" s="7">
        <f>VLOOKUP(E312,Steuerung!$A$17:$E$500,5,FALSE)</f>
        <v>2</v>
      </c>
      <c r="J312" s="73">
        <f>VLOOKUP(E312,Steuerung!$A$17:$F$500,6,FALSE)</f>
        <v>58.333333333333329</v>
      </c>
      <c r="K312" s="7">
        <f>VLOOKUP(F312,Steuerung!$A$17:$G$500,7,FALSE)</f>
        <v>2</v>
      </c>
      <c r="L312" s="7">
        <f>VLOOKUP(F312,Steuerung!$A$17:$H$500,8,FALSE)</f>
        <v>46</v>
      </c>
      <c r="M312" s="73">
        <f t="shared" si="52"/>
        <v>104.33333333333333</v>
      </c>
      <c r="N312" s="91">
        <f t="shared" si="53"/>
        <v>4296.4466666666667</v>
      </c>
      <c r="O312" s="91">
        <f t="shared" si="54"/>
        <v>2402.1666666666665</v>
      </c>
      <c r="P312" s="91">
        <f t="shared" si="55"/>
        <v>1894.28</v>
      </c>
      <c r="Q312" s="63">
        <f>VLOOKUP(E312,Steuerung!$A$17:$B$500,2,FALSE)</f>
        <v>0</v>
      </c>
      <c r="R312" s="63">
        <f>VLOOKUP(F312,Steuerung!$A$17:$B$500,2,FALSE)</f>
        <v>0</v>
      </c>
      <c r="S312" s="4">
        <f t="shared" si="59"/>
        <v>0</v>
      </c>
      <c r="T312" s="4">
        <f t="shared" si="60"/>
        <v>0</v>
      </c>
      <c r="U312" s="112" t="e">
        <f t="shared" si="61"/>
        <v>#DIV/0!</v>
      </c>
      <c r="V312" s="112" t="e">
        <f t="shared" si="62"/>
        <v>#DIV/0!</v>
      </c>
      <c r="W312" s="112" t="e">
        <f t="shared" si="56"/>
        <v>#DIV/0!</v>
      </c>
    </row>
    <row r="313" spans="1:23" x14ac:dyDescent="0.2">
      <c r="A313" s="48" t="s">
        <v>3919</v>
      </c>
      <c r="B313" s="48" t="s">
        <v>793</v>
      </c>
      <c r="C313" s="48"/>
      <c r="D313" s="48" t="s">
        <v>875</v>
      </c>
      <c r="E313" s="48" t="s">
        <v>179</v>
      </c>
      <c r="F313" s="48" t="s">
        <v>179</v>
      </c>
      <c r="G313" s="48" t="s">
        <v>876</v>
      </c>
      <c r="H313" s="91">
        <v>27.21</v>
      </c>
      <c r="I313" s="7">
        <f>VLOOKUP(E313,Steuerung!$A$17:$E$500,5,FALSE)</f>
        <v>2</v>
      </c>
      <c r="J313" s="73">
        <f>VLOOKUP(E313,Steuerung!$A$17:$F$500,6,FALSE)</f>
        <v>58.333333333333329</v>
      </c>
      <c r="K313" s="7">
        <f>VLOOKUP(F313,Steuerung!$A$17:$G$500,7,FALSE)</f>
        <v>2</v>
      </c>
      <c r="L313" s="7">
        <f>VLOOKUP(F313,Steuerung!$A$17:$H$500,8,FALSE)</f>
        <v>46</v>
      </c>
      <c r="M313" s="73">
        <f t="shared" si="52"/>
        <v>104.33333333333333</v>
      </c>
      <c r="N313" s="91">
        <f t="shared" si="53"/>
        <v>2838.91</v>
      </c>
      <c r="O313" s="91">
        <f t="shared" si="54"/>
        <v>1587.25</v>
      </c>
      <c r="P313" s="91">
        <f t="shared" si="55"/>
        <v>1251.6600000000001</v>
      </c>
      <c r="Q313" s="63">
        <f>VLOOKUP(E313,Steuerung!$A$17:$B$500,2,FALSE)</f>
        <v>0</v>
      </c>
      <c r="R313" s="63">
        <f>VLOOKUP(F313,Steuerung!$A$17:$B$500,2,FALSE)</f>
        <v>0</v>
      </c>
      <c r="S313" s="4">
        <f t="shared" si="59"/>
        <v>0</v>
      </c>
      <c r="T313" s="4">
        <f t="shared" si="60"/>
        <v>0</v>
      </c>
      <c r="U313" s="112" t="e">
        <f t="shared" si="61"/>
        <v>#DIV/0!</v>
      </c>
      <c r="V313" s="112" t="e">
        <f t="shared" si="62"/>
        <v>#DIV/0!</v>
      </c>
      <c r="W313" s="112" t="e">
        <f t="shared" si="56"/>
        <v>#DIV/0!</v>
      </c>
    </row>
    <row r="314" spans="1:23" x14ac:dyDescent="0.2">
      <c r="A314" s="48" t="s">
        <v>3920</v>
      </c>
      <c r="B314" s="48" t="s">
        <v>1341</v>
      </c>
      <c r="C314" s="48"/>
      <c r="D314" s="48" t="s">
        <v>919</v>
      </c>
      <c r="E314" s="48" t="s">
        <v>276</v>
      </c>
      <c r="F314" s="48" t="s">
        <v>276</v>
      </c>
      <c r="G314" s="48" t="s">
        <v>919</v>
      </c>
      <c r="H314" s="91">
        <v>3.42</v>
      </c>
      <c r="I314" s="7">
        <f>VLOOKUP(E314,Steuerung!$A$17:$E$500,5,FALSE)</f>
        <v>5</v>
      </c>
      <c r="J314" s="73">
        <f>VLOOKUP(E314,Steuerung!$A$17:$F$500,6,FALSE)</f>
        <v>137.33333333333334</v>
      </c>
      <c r="K314" s="7">
        <f>VLOOKUP(F314,Steuerung!$A$17:$G$500,7,FALSE)</f>
        <v>5</v>
      </c>
      <c r="L314" s="7">
        <f>VLOOKUP(F314,Steuerung!$A$17:$H$500,8,FALSE)</f>
        <v>113</v>
      </c>
      <c r="M314" s="73">
        <f t="shared" si="52"/>
        <v>250.33333333333334</v>
      </c>
      <c r="N314" s="91">
        <f t="shared" si="53"/>
        <v>856.14</v>
      </c>
      <c r="O314" s="91">
        <f t="shared" si="54"/>
        <v>469.68</v>
      </c>
      <c r="P314" s="91">
        <f t="shared" si="55"/>
        <v>386.46</v>
      </c>
      <c r="Q314" s="63">
        <f>VLOOKUP(E314,Steuerung!$A$17:$B$500,2,FALSE)</f>
        <v>0</v>
      </c>
      <c r="R314" s="63">
        <f>VLOOKUP(F314,Steuerung!$A$17:$B$500,2,FALSE)</f>
        <v>0</v>
      </c>
      <c r="S314" s="4">
        <f t="shared" si="59"/>
        <v>0</v>
      </c>
      <c r="T314" s="4">
        <f t="shared" si="60"/>
        <v>0</v>
      </c>
      <c r="U314" s="112" t="e">
        <f t="shared" si="61"/>
        <v>#DIV/0!</v>
      </c>
      <c r="V314" s="112" t="e">
        <f t="shared" si="62"/>
        <v>#DIV/0!</v>
      </c>
      <c r="W314" s="112" t="e">
        <f t="shared" si="56"/>
        <v>#DIV/0!</v>
      </c>
    </row>
    <row r="315" spans="1:23" x14ac:dyDescent="0.2">
      <c r="A315" s="48" t="s">
        <v>3921</v>
      </c>
      <c r="B315" s="48" t="s">
        <v>1350</v>
      </c>
      <c r="C315" s="48"/>
      <c r="D315" s="48" t="s">
        <v>902</v>
      </c>
      <c r="E315" s="48" t="s">
        <v>203</v>
      </c>
      <c r="F315" s="48" t="s">
        <v>203</v>
      </c>
      <c r="G315" s="48" t="s">
        <v>919</v>
      </c>
      <c r="H315" s="91">
        <v>4.42</v>
      </c>
      <c r="I315" s="7">
        <f>VLOOKUP(E315,Steuerung!$A$17:$E$500,5,FALSE)</f>
        <v>5</v>
      </c>
      <c r="J315" s="73">
        <f>VLOOKUP(E315,Steuerung!$A$17:$F$500,6,FALSE)</f>
        <v>137.33333333333334</v>
      </c>
      <c r="K315" s="7">
        <f>VLOOKUP(F315,Steuerung!$A$17:$G$500,7,FALSE)</f>
        <v>5</v>
      </c>
      <c r="L315" s="7">
        <f>VLOOKUP(F315,Steuerung!$A$17:$H$500,8,FALSE)</f>
        <v>113</v>
      </c>
      <c r="M315" s="73">
        <f t="shared" si="52"/>
        <v>250.33333333333334</v>
      </c>
      <c r="N315" s="91">
        <f t="shared" si="53"/>
        <v>1106.4733333333334</v>
      </c>
      <c r="O315" s="91">
        <f t="shared" si="54"/>
        <v>607.01333333333332</v>
      </c>
      <c r="P315" s="91">
        <f t="shared" si="55"/>
        <v>499.46</v>
      </c>
      <c r="Q315" s="63">
        <f>VLOOKUP(E315,Steuerung!$A$17:$B$500,2,FALSE)</f>
        <v>0</v>
      </c>
      <c r="R315" s="63">
        <f>VLOOKUP(F315,Steuerung!$A$17:$B$500,2,FALSE)</f>
        <v>0</v>
      </c>
      <c r="S315" s="4">
        <f t="shared" si="59"/>
        <v>0</v>
      </c>
      <c r="T315" s="4">
        <f t="shared" si="60"/>
        <v>0</v>
      </c>
      <c r="U315" s="112" t="e">
        <f t="shared" si="61"/>
        <v>#DIV/0!</v>
      </c>
      <c r="V315" s="112" t="e">
        <f t="shared" si="62"/>
        <v>#DIV/0!</v>
      </c>
      <c r="W315" s="112" t="e">
        <f t="shared" si="56"/>
        <v>#DIV/0!</v>
      </c>
    </row>
    <row r="316" spans="1:23" x14ac:dyDescent="0.2">
      <c r="A316" s="48" t="s">
        <v>3921</v>
      </c>
      <c r="B316" s="48" t="s">
        <v>792</v>
      </c>
      <c r="C316" s="48"/>
      <c r="D316" s="48" t="s">
        <v>910</v>
      </c>
      <c r="E316" s="48" t="s">
        <v>214</v>
      </c>
      <c r="F316" s="48" t="s">
        <v>214</v>
      </c>
      <c r="G316" s="48" t="s">
        <v>919</v>
      </c>
      <c r="H316" s="91">
        <v>7.42</v>
      </c>
      <c r="I316" s="7">
        <f>VLOOKUP(E316,Steuerung!$A$17:$E$500,5,FALSE)</f>
        <v>5</v>
      </c>
      <c r="J316" s="73">
        <f>VLOOKUP(E316,Steuerung!$A$17:$F$500,6,FALSE)</f>
        <v>137.33333333333334</v>
      </c>
      <c r="K316" s="7">
        <f>VLOOKUP(F316,Steuerung!$A$17:$G$500,7,FALSE)</f>
        <v>5</v>
      </c>
      <c r="L316" s="7">
        <f>VLOOKUP(F316,Steuerung!$A$17:$H$500,8,FALSE)</f>
        <v>113</v>
      </c>
      <c r="M316" s="73">
        <f t="shared" si="52"/>
        <v>250.33333333333334</v>
      </c>
      <c r="N316" s="91">
        <f t="shared" si="53"/>
        <v>1857.4733333333334</v>
      </c>
      <c r="O316" s="91">
        <f t="shared" si="54"/>
        <v>1019.0133333333334</v>
      </c>
      <c r="P316" s="91">
        <f t="shared" si="55"/>
        <v>838.46</v>
      </c>
      <c r="Q316" s="63">
        <f>VLOOKUP(E316,Steuerung!$A$17:$B$500,2,FALSE)</f>
        <v>0</v>
      </c>
      <c r="R316" s="63">
        <f>VLOOKUP(F316,Steuerung!$A$17:$B$500,2,FALSE)</f>
        <v>0</v>
      </c>
      <c r="S316" s="4">
        <f t="shared" si="59"/>
        <v>0</v>
      </c>
      <c r="T316" s="4">
        <f t="shared" si="60"/>
        <v>0</v>
      </c>
      <c r="U316" s="112" t="e">
        <f t="shared" si="61"/>
        <v>#DIV/0!</v>
      </c>
      <c r="V316" s="112" t="e">
        <f t="shared" si="62"/>
        <v>#DIV/0!</v>
      </c>
      <c r="W316" s="112" t="e">
        <f t="shared" si="56"/>
        <v>#DIV/0!</v>
      </c>
    </row>
    <row r="317" spans="1:23" x14ac:dyDescent="0.2">
      <c r="A317" s="48" t="s">
        <v>3922</v>
      </c>
      <c r="B317" s="48" t="s">
        <v>925</v>
      </c>
      <c r="C317" s="48"/>
      <c r="D317" s="48" t="s">
        <v>910</v>
      </c>
      <c r="E317" s="48" t="s">
        <v>214</v>
      </c>
      <c r="F317" s="48" t="s">
        <v>214</v>
      </c>
      <c r="G317" s="48" t="s">
        <v>919</v>
      </c>
      <c r="H317" s="91">
        <v>4.26</v>
      </c>
      <c r="I317" s="7">
        <f>VLOOKUP(E317,Steuerung!$A$17:$E$500,5,FALSE)</f>
        <v>5</v>
      </c>
      <c r="J317" s="73">
        <f>VLOOKUP(E317,Steuerung!$A$17:$F$500,6,FALSE)</f>
        <v>137.33333333333334</v>
      </c>
      <c r="K317" s="7">
        <f>VLOOKUP(F317,Steuerung!$A$17:$G$500,7,FALSE)</f>
        <v>5</v>
      </c>
      <c r="L317" s="7">
        <f>VLOOKUP(F317,Steuerung!$A$17:$H$500,8,FALSE)</f>
        <v>113</v>
      </c>
      <c r="M317" s="73">
        <f t="shared" si="52"/>
        <v>250.33333333333334</v>
      </c>
      <c r="N317" s="91">
        <f t="shared" si="53"/>
        <v>1066.42</v>
      </c>
      <c r="O317" s="91">
        <f t="shared" si="54"/>
        <v>585.04</v>
      </c>
      <c r="P317" s="91">
        <f t="shared" si="55"/>
        <v>481.38</v>
      </c>
      <c r="Q317" s="63">
        <f>VLOOKUP(E317,Steuerung!$A$17:$B$500,2,FALSE)</f>
        <v>0</v>
      </c>
      <c r="R317" s="63">
        <f>VLOOKUP(F317,Steuerung!$A$17:$B$500,2,FALSE)</f>
        <v>0</v>
      </c>
      <c r="S317" s="4">
        <f t="shared" si="59"/>
        <v>0</v>
      </c>
      <c r="T317" s="4">
        <f t="shared" si="60"/>
        <v>0</v>
      </c>
      <c r="U317" s="112" t="e">
        <f t="shared" si="61"/>
        <v>#DIV/0!</v>
      </c>
      <c r="V317" s="112" t="e">
        <f t="shared" si="62"/>
        <v>#DIV/0!</v>
      </c>
      <c r="W317" s="112" t="e">
        <f t="shared" si="56"/>
        <v>#DIV/0!</v>
      </c>
    </row>
    <row r="318" spans="1:23" x14ac:dyDescent="0.2">
      <c r="A318" s="48" t="s">
        <v>3922</v>
      </c>
      <c r="B318" s="48" t="s">
        <v>798</v>
      </c>
      <c r="C318" s="48"/>
      <c r="D318" s="48" t="s">
        <v>910</v>
      </c>
      <c r="E318" s="48" t="s">
        <v>214</v>
      </c>
      <c r="F318" s="48" t="s">
        <v>214</v>
      </c>
      <c r="G318" s="48" t="s">
        <v>919</v>
      </c>
      <c r="H318" s="91">
        <v>7.07</v>
      </c>
      <c r="I318" s="7">
        <f>VLOOKUP(E318,Steuerung!$A$17:$E$500,5,FALSE)</f>
        <v>5</v>
      </c>
      <c r="J318" s="73">
        <f>VLOOKUP(E318,Steuerung!$A$17:$F$500,6,FALSE)</f>
        <v>137.33333333333334</v>
      </c>
      <c r="K318" s="7">
        <f>VLOOKUP(F318,Steuerung!$A$17:$G$500,7,FALSE)</f>
        <v>5</v>
      </c>
      <c r="L318" s="7">
        <f>VLOOKUP(F318,Steuerung!$A$17:$H$500,8,FALSE)</f>
        <v>113</v>
      </c>
      <c r="M318" s="73">
        <f t="shared" si="52"/>
        <v>250.33333333333334</v>
      </c>
      <c r="N318" s="91">
        <f t="shared" si="53"/>
        <v>1769.8566666666668</v>
      </c>
      <c r="O318" s="91">
        <f t="shared" si="54"/>
        <v>970.94666666666683</v>
      </c>
      <c r="P318" s="91">
        <f t="shared" si="55"/>
        <v>798.91000000000008</v>
      </c>
      <c r="Q318" s="63">
        <f>VLOOKUP(E318,Steuerung!$A$17:$B$500,2,FALSE)</f>
        <v>0</v>
      </c>
      <c r="R318" s="63">
        <f>VLOOKUP(F318,Steuerung!$A$17:$B$500,2,FALSE)</f>
        <v>0</v>
      </c>
      <c r="S318" s="4">
        <f t="shared" si="59"/>
        <v>0</v>
      </c>
      <c r="T318" s="4">
        <f t="shared" si="60"/>
        <v>0</v>
      </c>
      <c r="U318" s="112" t="e">
        <f t="shared" si="61"/>
        <v>#DIV/0!</v>
      </c>
      <c r="V318" s="112" t="e">
        <f t="shared" si="62"/>
        <v>#DIV/0!</v>
      </c>
      <c r="W318" s="112" t="e">
        <f t="shared" si="56"/>
        <v>#DIV/0!</v>
      </c>
    </row>
    <row r="319" spans="1:23" x14ac:dyDescent="0.2">
      <c r="A319" s="48" t="s">
        <v>3923</v>
      </c>
      <c r="B319" s="48" t="s">
        <v>1348</v>
      </c>
      <c r="C319" s="48"/>
      <c r="D319" s="48" t="s">
        <v>907</v>
      </c>
      <c r="E319" s="48" t="s">
        <v>250</v>
      </c>
      <c r="F319" s="48" t="s">
        <v>250</v>
      </c>
      <c r="G319" s="48" t="s">
        <v>1334</v>
      </c>
      <c r="H319" s="91">
        <v>20.81</v>
      </c>
      <c r="I319" s="7">
        <f>VLOOKUP(E319,Steuerung!$A$17:$E$500,5,FALSE)</f>
        <v>1</v>
      </c>
      <c r="J319" s="73">
        <f>VLOOKUP(E319,Steuerung!$A$17:$F$500,6,FALSE)</f>
        <v>29.166666666666657</v>
      </c>
      <c r="K319" s="7">
        <f>VLOOKUP(F319,Steuerung!$A$17:$G$500,7,FALSE)</f>
        <v>1</v>
      </c>
      <c r="L319" s="7">
        <f>VLOOKUP(F319,Steuerung!$A$17:$H$500,8,FALSE)</f>
        <v>23</v>
      </c>
      <c r="M319" s="73">
        <f t="shared" si="52"/>
        <v>52.166666666666657</v>
      </c>
      <c r="N319" s="91">
        <f t="shared" si="53"/>
        <v>1085.5883333333331</v>
      </c>
      <c r="O319" s="91">
        <f t="shared" si="54"/>
        <v>606.95833333333314</v>
      </c>
      <c r="P319" s="91">
        <f t="shared" si="55"/>
        <v>478.63</v>
      </c>
      <c r="Q319" s="63">
        <f>VLOOKUP(E319,Steuerung!$A$17:$B$500,2,FALSE)</f>
        <v>0</v>
      </c>
      <c r="R319" s="63">
        <f>VLOOKUP(F319,Steuerung!$A$17:$B$500,2,FALSE)</f>
        <v>0</v>
      </c>
      <c r="S319" s="4">
        <f t="shared" si="59"/>
        <v>0</v>
      </c>
      <c r="T319" s="4">
        <f t="shared" si="60"/>
        <v>0</v>
      </c>
      <c r="U319" s="112" t="e">
        <f t="shared" si="61"/>
        <v>#DIV/0!</v>
      </c>
      <c r="V319" s="112" t="e">
        <f t="shared" si="62"/>
        <v>#DIV/0!</v>
      </c>
      <c r="W319" s="112" t="e">
        <f t="shared" si="56"/>
        <v>#DIV/0!</v>
      </c>
    </row>
    <row r="320" spans="1:23" x14ac:dyDescent="0.2">
      <c r="A320" s="48" t="s">
        <v>3924</v>
      </c>
      <c r="B320" s="48" t="s">
        <v>1348</v>
      </c>
      <c r="C320" s="48"/>
      <c r="D320" s="48" t="s">
        <v>907</v>
      </c>
      <c r="E320" s="48" t="s">
        <v>250</v>
      </c>
      <c r="F320" s="48" t="s">
        <v>250</v>
      </c>
      <c r="G320" s="48" t="s">
        <v>1117</v>
      </c>
      <c r="H320" s="91">
        <v>20.57</v>
      </c>
      <c r="I320" s="7">
        <f>VLOOKUP(E320,Steuerung!$A$17:$E$500,5,FALSE)</f>
        <v>1</v>
      </c>
      <c r="J320" s="73">
        <f>VLOOKUP(E320,Steuerung!$A$17:$F$500,6,FALSE)</f>
        <v>29.166666666666657</v>
      </c>
      <c r="K320" s="7">
        <f>VLOOKUP(F320,Steuerung!$A$17:$G$500,7,FALSE)</f>
        <v>1</v>
      </c>
      <c r="L320" s="7">
        <f>VLOOKUP(F320,Steuerung!$A$17:$H$500,8,FALSE)</f>
        <v>23</v>
      </c>
      <c r="M320" s="73">
        <f t="shared" si="52"/>
        <v>52.166666666666657</v>
      </c>
      <c r="N320" s="91">
        <f t="shared" si="53"/>
        <v>1073.0683333333332</v>
      </c>
      <c r="O320" s="91">
        <f t="shared" si="54"/>
        <v>599.95833333333314</v>
      </c>
      <c r="P320" s="91">
        <f t="shared" si="55"/>
        <v>473.11</v>
      </c>
      <c r="Q320" s="63">
        <f>VLOOKUP(E320,Steuerung!$A$17:$B$500,2,FALSE)</f>
        <v>0</v>
      </c>
      <c r="R320" s="63">
        <f>VLOOKUP(F320,Steuerung!$A$17:$B$500,2,FALSE)</f>
        <v>0</v>
      </c>
      <c r="S320" s="4">
        <f t="shared" si="59"/>
        <v>0</v>
      </c>
      <c r="T320" s="4">
        <f t="shared" si="60"/>
        <v>0</v>
      </c>
      <c r="U320" s="112" t="e">
        <f t="shared" si="61"/>
        <v>#DIV/0!</v>
      </c>
      <c r="V320" s="112" t="e">
        <f t="shared" si="62"/>
        <v>#DIV/0!</v>
      </c>
      <c r="W320" s="112" t="e">
        <f t="shared" si="56"/>
        <v>#DIV/0!</v>
      </c>
    </row>
    <row r="321" spans="1:23" x14ac:dyDescent="0.2">
      <c r="A321" s="48" t="s">
        <v>3925</v>
      </c>
      <c r="B321" s="48" t="s">
        <v>1348</v>
      </c>
      <c r="C321" s="48"/>
      <c r="D321" s="48" t="s">
        <v>907</v>
      </c>
      <c r="E321" s="48" t="s">
        <v>250</v>
      </c>
      <c r="F321" s="48" t="s">
        <v>250</v>
      </c>
      <c r="G321" s="48" t="s">
        <v>1117</v>
      </c>
      <c r="H321" s="91">
        <v>20.81</v>
      </c>
      <c r="I321" s="7">
        <f>VLOOKUP(E321,Steuerung!$A$17:$E$500,5,FALSE)</f>
        <v>1</v>
      </c>
      <c r="J321" s="73">
        <f>VLOOKUP(E321,Steuerung!$A$17:$F$500,6,FALSE)</f>
        <v>29.166666666666657</v>
      </c>
      <c r="K321" s="7">
        <f>VLOOKUP(F321,Steuerung!$A$17:$G$500,7,FALSE)</f>
        <v>1</v>
      </c>
      <c r="L321" s="7">
        <f>VLOOKUP(F321,Steuerung!$A$17:$H$500,8,FALSE)</f>
        <v>23</v>
      </c>
      <c r="M321" s="73">
        <f t="shared" si="52"/>
        <v>52.166666666666657</v>
      </c>
      <c r="N321" s="91">
        <f t="shared" si="53"/>
        <v>1085.5883333333331</v>
      </c>
      <c r="O321" s="91">
        <f t="shared" si="54"/>
        <v>606.95833333333314</v>
      </c>
      <c r="P321" s="91">
        <f t="shared" si="55"/>
        <v>478.63</v>
      </c>
      <c r="Q321" s="63">
        <f>VLOOKUP(E321,Steuerung!$A$17:$B$500,2,FALSE)</f>
        <v>0</v>
      </c>
      <c r="R321" s="63">
        <f>VLOOKUP(F321,Steuerung!$A$17:$B$500,2,FALSE)</f>
        <v>0</v>
      </c>
      <c r="S321" s="4">
        <f t="shared" si="59"/>
        <v>0</v>
      </c>
      <c r="T321" s="4">
        <f t="shared" si="60"/>
        <v>0</v>
      </c>
      <c r="U321" s="112" t="e">
        <f t="shared" si="61"/>
        <v>#DIV/0!</v>
      </c>
      <c r="V321" s="112" t="e">
        <f t="shared" si="62"/>
        <v>#DIV/0!</v>
      </c>
      <c r="W321" s="112" t="e">
        <f t="shared" si="56"/>
        <v>#DIV/0!</v>
      </c>
    </row>
    <row r="322" spans="1:23" x14ac:dyDescent="0.2">
      <c r="A322" s="48" t="s">
        <v>3926</v>
      </c>
      <c r="B322" s="48" t="s">
        <v>1348</v>
      </c>
      <c r="C322" s="48"/>
      <c r="D322" s="48" t="s">
        <v>907</v>
      </c>
      <c r="E322" s="48" t="s">
        <v>250</v>
      </c>
      <c r="F322" s="48" t="s">
        <v>250</v>
      </c>
      <c r="G322" s="48" t="s">
        <v>1117</v>
      </c>
      <c r="H322" s="91">
        <v>20.57</v>
      </c>
      <c r="I322" s="7">
        <f>VLOOKUP(E322,Steuerung!$A$17:$E$500,5,FALSE)</f>
        <v>1</v>
      </c>
      <c r="J322" s="73">
        <f>VLOOKUP(E322,Steuerung!$A$17:$F$500,6,FALSE)</f>
        <v>29.166666666666657</v>
      </c>
      <c r="K322" s="7">
        <f>VLOOKUP(F322,Steuerung!$A$17:$G$500,7,FALSE)</f>
        <v>1</v>
      </c>
      <c r="L322" s="7">
        <f>VLOOKUP(F322,Steuerung!$A$17:$H$500,8,FALSE)</f>
        <v>23</v>
      </c>
      <c r="M322" s="73">
        <f t="shared" si="52"/>
        <v>52.166666666666657</v>
      </c>
      <c r="N322" s="91">
        <f t="shared" si="53"/>
        <v>1073.0683333333332</v>
      </c>
      <c r="O322" s="91">
        <f t="shared" si="54"/>
        <v>599.95833333333314</v>
      </c>
      <c r="P322" s="91">
        <f t="shared" si="55"/>
        <v>473.11</v>
      </c>
      <c r="Q322" s="63">
        <f>VLOOKUP(E322,Steuerung!$A$17:$B$500,2,FALSE)</f>
        <v>0</v>
      </c>
      <c r="R322" s="63">
        <f>VLOOKUP(F322,Steuerung!$A$17:$B$500,2,FALSE)</f>
        <v>0</v>
      </c>
      <c r="S322" s="4">
        <f t="shared" si="59"/>
        <v>0</v>
      </c>
      <c r="T322" s="4">
        <f t="shared" si="60"/>
        <v>0</v>
      </c>
      <c r="U322" s="112" t="e">
        <f t="shared" si="61"/>
        <v>#DIV/0!</v>
      </c>
      <c r="V322" s="112" t="e">
        <f t="shared" si="62"/>
        <v>#DIV/0!</v>
      </c>
      <c r="W322" s="112" t="e">
        <f t="shared" si="56"/>
        <v>#DIV/0!</v>
      </c>
    </row>
    <row r="323" spans="1:23" x14ac:dyDescent="0.2">
      <c r="A323" s="48" t="s">
        <v>3927</v>
      </c>
      <c r="B323" s="48" t="s">
        <v>1769</v>
      </c>
      <c r="C323" s="48"/>
      <c r="D323" s="48" t="s">
        <v>902</v>
      </c>
      <c r="E323" s="48" t="s">
        <v>199</v>
      </c>
      <c r="F323" s="48" t="s">
        <v>199</v>
      </c>
      <c r="G323" s="48" t="s">
        <v>1334</v>
      </c>
      <c r="H323" s="91">
        <v>42.29</v>
      </c>
      <c r="I323" s="7">
        <f>VLOOKUP(E323,Steuerung!$A$17:$E$500,5,FALSE)</f>
        <v>2</v>
      </c>
      <c r="J323" s="73">
        <f>VLOOKUP(E323,Steuerung!$A$17:$F$500,6,FALSE)</f>
        <v>58.333333333333329</v>
      </c>
      <c r="K323" s="7">
        <f>VLOOKUP(F323,Steuerung!$A$17:$G$500,7,FALSE)</f>
        <v>2</v>
      </c>
      <c r="L323" s="7">
        <f>VLOOKUP(F323,Steuerung!$A$17:$H$500,8,FALSE)</f>
        <v>46</v>
      </c>
      <c r="M323" s="73">
        <f t="shared" si="52"/>
        <v>104.33333333333333</v>
      </c>
      <c r="N323" s="91">
        <f t="shared" si="53"/>
        <v>4412.2566666666662</v>
      </c>
      <c r="O323" s="91">
        <f t="shared" si="54"/>
        <v>2466.9166666666665</v>
      </c>
      <c r="P323" s="91">
        <f t="shared" si="55"/>
        <v>1945.34</v>
      </c>
      <c r="Q323" s="63">
        <f>VLOOKUP(E323,Steuerung!$A$17:$B$500,2,FALSE)</f>
        <v>0</v>
      </c>
      <c r="R323" s="63">
        <f>VLOOKUP(F323,Steuerung!$A$17:$B$500,2,FALSE)</f>
        <v>0</v>
      </c>
      <c r="S323" s="4">
        <f t="shared" si="59"/>
        <v>0</v>
      </c>
      <c r="T323" s="4">
        <f t="shared" si="60"/>
        <v>0</v>
      </c>
      <c r="U323" s="112" t="e">
        <f t="shared" si="61"/>
        <v>#DIV/0!</v>
      </c>
      <c r="V323" s="112" t="e">
        <f t="shared" si="62"/>
        <v>#DIV/0!</v>
      </c>
      <c r="W323" s="112" t="e">
        <f t="shared" si="56"/>
        <v>#DIV/0!</v>
      </c>
    </row>
    <row r="324" spans="1:23" x14ac:dyDescent="0.2">
      <c r="A324" s="48" t="s">
        <v>3928</v>
      </c>
      <c r="B324" s="48" t="s">
        <v>1348</v>
      </c>
      <c r="C324" s="48"/>
      <c r="D324" s="48" t="s">
        <v>907</v>
      </c>
      <c r="E324" s="48" t="s">
        <v>250</v>
      </c>
      <c r="F324" s="48" t="s">
        <v>250</v>
      </c>
      <c r="G324" s="48" t="s">
        <v>1117</v>
      </c>
      <c r="H324" s="91">
        <v>20.81</v>
      </c>
      <c r="I324" s="7">
        <f>VLOOKUP(E324,Steuerung!$A$17:$E$500,5,FALSE)</f>
        <v>1</v>
      </c>
      <c r="J324" s="73">
        <f>VLOOKUP(E324,Steuerung!$A$17:$F$500,6,FALSE)</f>
        <v>29.166666666666657</v>
      </c>
      <c r="K324" s="7">
        <f>VLOOKUP(F324,Steuerung!$A$17:$G$500,7,FALSE)</f>
        <v>1</v>
      </c>
      <c r="L324" s="7">
        <f>VLOOKUP(F324,Steuerung!$A$17:$H$500,8,FALSE)</f>
        <v>23</v>
      </c>
      <c r="M324" s="73">
        <f t="shared" si="52"/>
        <v>52.166666666666657</v>
      </c>
      <c r="N324" s="91">
        <f t="shared" si="53"/>
        <v>1085.5883333333331</v>
      </c>
      <c r="O324" s="91">
        <f t="shared" si="54"/>
        <v>606.95833333333314</v>
      </c>
      <c r="P324" s="91">
        <f t="shared" si="55"/>
        <v>478.63</v>
      </c>
      <c r="Q324" s="63">
        <f>VLOOKUP(E324,Steuerung!$A$17:$B$500,2,FALSE)</f>
        <v>0</v>
      </c>
      <c r="R324" s="63">
        <f>VLOOKUP(F324,Steuerung!$A$17:$B$500,2,FALSE)</f>
        <v>0</v>
      </c>
      <c r="S324" s="4">
        <f t="shared" si="59"/>
        <v>0</v>
      </c>
      <c r="T324" s="4">
        <f t="shared" si="60"/>
        <v>0</v>
      </c>
      <c r="U324" s="112" t="e">
        <f t="shared" si="61"/>
        <v>#DIV/0!</v>
      </c>
      <c r="V324" s="112" t="e">
        <f t="shared" si="62"/>
        <v>#DIV/0!</v>
      </c>
      <c r="W324" s="112" t="e">
        <f t="shared" si="56"/>
        <v>#DIV/0!</v>
      </c>
    </row>
    <row r="325" spans="1:23" x14ac:dyDescent="0.2">
      <c r="A325" s="48" t="s">
        <v>3929</v>
      </c>
      <c r="B325" s="48" t="s">
        <v>1348</v>
      </c>
      <c r="C325" s="48"/>
      <c r="D325" s="48" t="s">
        <v>907</v>
      </c>
      <c r="E325" s="48" t="s">
        <v>250</v>
      </c>
      <c r="F325" s="48" t="s">
        <v>250</v>
      </c>
      <c r="G325" s="48" t="s">
        <v>1117</v>
      </c>
      <c r="H325" s="91">
        <v>20.57</v>
      </c>
      <c r="I325" s="7">
        <f>VLOOKUP(E325,Steuerung!$A$17:$E$500,5,FALSE)</f>
        <v>1</v>
      </c>
      <c r="J325" s="73">
        <f>VLOOKUP(E325,Steuerung!$A$17:$F$500,6,FALSE)</f>
        <v>29.166666666666657</v>
      </c>
      <c r="K325" s="7">
        <f>VLOOKUP(F325,Steuerung!$A$17:$G$500,7,FALSE)</f>
        <v>1</v>
      </c>
      <c r="L325" s="7">
        <f>VLOOKUP(F325,Steuerung!$A$17:$H$500,8,FALSE)</f>
        <v>23</v>
      </c>
      <c r="M325" s="73">
        <f t="shared" si="52"/>
        <v>52.166666666666657</v>
      </c>
      <c r="N325" s="91">
        <f t="shared" si="53"/>
        <v>1073.0683333333332</v>
      </c>
      <c r="O325" s="91">
        <f t="shared" si="54"/>
        <v>599.95833333333314</v>
      </c>
      <c r="P325" s="91">
        <f t="shared" si="55"/>
        <v>473.11</v>
      </c>
      <c r="Q325" s="63">
        <f>VLOOKUP(E325,Steuerung!$A$17:$B$500,2,FALSE)</f>
        <v>0</v>
      </c>
      <c r="R325" s="63">
        <f>VLOOKUP(F325,Steuerung!$A$17:$B$500,2,FALSE)</f>
        <v>0</v>
      </c>
      <c r="S325" s="4">
        <f t="shared" si="59"/>
        <v>0</v>
      </c>
      <c r="T325" s="4">
        <f t="shared" si="60"/>
        <v>0</v>
      </c>
      <c r="U325" s="112" t="e">
        <f t="shared" si="61"/>
        <v>#DIV/0!</v>
      </c>
      <c r="V325" s="112" t="e">
        <f t="shared" si="62"/>
        <v>#DIV/0!</v>
      </c>
      <c r="W325" s="112" t="e">
        <f t="shared" si="56"/>
        <v>#DIV/0!</v>
      </c>
    </row>
    <row r="326" spans="1:23" x14ac:dyDescent="0.2">
      <c r="A326" s="48" t="s">
        <v>3930</v>
      </c>
      <c r="B326" s="48" t="s">
        <v>1348</v>
      </c>
      <c r="C326" s="48"/>
      <c r="D326" s="48" t="s">
        <v>907</v>
      </c>
      <c r="E326" s="48" t="s">
        <v>250</v>
      </c>
      <c r="F326" s="48" t="s">
        <v>250</v>
      </c>
      <c r="G326" s="48" t="s">
        <v>1117</v>
      </c>
      <c r="H326" s="91">
        <v>32.619999999999997</v>
      </c>
      <c r="I326" s="7">
        <f>VLOOKUP(E326,Steuerung!$A$17:$E$500,5,FALSE)</f>
        <v>1</v>
      </c>
      <c r="J326" s="73">
        <f>VLOOKUP(E326,Steuerung!$A$17:$F$500,6,FALSE)</f>
        <v>29.166666666666657</v>
      </c>
      <c r="K326" s="7">
        <f>VLOOKUP(F326,Steuerung!$A$17:$G$500,7,FALSE)</f>
        <v>1</v>
      </c>
      <c r="L326" s="7">
        <f>VLOOKUP(F326,Steuerung!$A$17:$H$500,8,FALSE)</f>
        <v>23</v>
      </c>
      <c r="M326" s="73">
        <f t="shared" si="52"/>
        <v>52.166666666666657</v>
      </c>
      <c r="N326" s="91">
        <f t="shared" si="53"/>
        <v>1701.6766666666663</v>
      </c>
      <c r="O326" s="91">
        <f t="shared" si="54"/>
        <v>951.41666666666629</v>
      </c>
      <c r="P326" s="91">
        <f t="shared" si="55"/>
        <v>750.26</v>
      </c>
      <c r="Q326" s="63">
        <f>VLOOKUP(E326,Steuerung!$A$17:$B$500,2,FALSE)</f>
        <v>0</v>
      </c>
      <c r="R326" s="63">
        <f>VLOOKUP(F326,Steuerung!$A$17:$B$500,2,FALSE)</f>
        <v>0</v>
      </c>
      <c r="S326" s="4">
        <f t="shared" si="59"/>
        <v>0</v>
      </c>
      <c r="T326" s="4">
        <f t="shared" si="60"/>
        <v>0</v>
      </c>
      <c r="U326" s="112" t="e">
        <f t="shared" si="61"/>
        <v>#DIV/0!</v>
      </c>
      <c r="V326" s="112" t="e">
        <f t="shared" si="62"/>
        <v>#DIV/0!</v>
      </c>
      <c r="W326" s="112" t="e">
        <f t="shared" si="56"/>
        <v>#DIV/0!</v>
      </c>
    </row>
    <row r="327" spans="1:23" x14ac:dyDescent="0.2">
      <c r="A327" s="48" t="s">
        <v>3931</v>
      </c>
      <c r="B327" s="48" t="s">
        <v>1348</v>
      </c>
      <c r="C327" s="48"/>
      <c r="D327" s="48" t="s">
        <v>907</v>
      </c>
      <c r="E327" s="48" t="s">
        <v>250</v>
      </c>
      <c r="F327" s="48" t="s">
        <v>250</v>
      </c>
      <c r="G327" s="48" t="s">
        <v>1117</v>
      </c>
      <c r="H327" s="91">
        <v>21.74</v>
      </c>
      <c r="I327" s="7">
        <f>VLOOKUP(E327,Steuerung!$A$17:$E$500,5,FALSE)</f>
        <v>1</v>
      </c>
      <c r="J327" s="73">
        <f>VLOOKUP(E327,Steuerung!$A$17:$F$500,6,FALSE)</f>
        <v>29.166666666666657</v>
      </c>
      <c r="K327" s="7">
        <f>VLOOKUP(F327,Steuerung!$A$17:$G$500,7,FALSE)</f>
        <v>1</v>
      </c>
      <c r="L327" s="7">
        <f>VLOOKUP(F327,Steuerung!$A$17:$H$500,8,FALSE)</f>
        <v>23</v>
      </c>
      <c r="M327" s="73">
        <f t="shared" si="52"/>
        <v>52.166666666666657</v>
      </c>
      <c r="N327" s="91">
        <f t="shared" si="53"/>
        <v>1134.103333333333</v>
      </c>
      <c r="O327" s="91">
        <f t="shared" si="54"/>
        <v>634.08333333333303</v>
      </c>
      <c r="P327" s="91">
        <f t="shared" si="55"/>
        <v>500.02</v>
      </c>
      <c r="Q327" s="63">
        <f>VLOOKUP(E327,Steuerung!$A$17:$B$500,2,FALSE)</f>
        <v>0</v>
      </c>
      <c r="R327" s="63">
        <f>VLOOKUP(F327,Steuerung!$A$17:$B$500,2,FALSE)</f>
        <v>0</v>
      </c>
      <c r="S327" s="4">
        <f t="shared" si="59"/>
        <v>0</v>
      </c>
      <c r="T327" s="4">
        <f t="shared" si="60"/>
        <v>0</v>
      </c>
      <c r="U327" s="112" t="e">
        <f t="shared" si="61"/>
        <v>#DIV/0!</v>
      </c>
      <c r="V327" s="112" t="e">
        <f t="shared" si="62"/>
        <v>#DIV/0!</v>
      </c>
      <c r="W327" s="112" t="e">
        <f t="shared" si="56"/>
        <v>#DIV/0!</v>
      </c>
    </row>
    <row r="328" spans="1:23" x14ac:dyDescent="0.2">
      <c r="A328" s="48" t="s">
        <v>3932</v>
      </c>
      <c r="B328" s="48"/>
      <c r="C328" s="48"/>
      <c r="D328" s="48"/>
      <c r="E328" s="48"/>
      <c r="F328" s="48"/>
      <c r="G328" s="48"/>
      <c r="H328" s="91"/>
      <c r="I328" s="7"/>
      <c r="J328" s="73"/>
      <c r="K328" s="7"/>
      <c r="L328" s="7"/>
      <c r="M328" s="73"/>
      <c r="N328" s="91"/>
      <c r="O328" s="91"/>
      <c r="P328" s="91"/>
      <c r="Q328" s="63"/>
      <c r="R328" s="63"/>
      <c r="S328" s="63"/>
      <c r="T328" s="63"/>
      <c r="U328" s="112"/>
      <c r="V328" s="112"/>
      <c r="W328" s="112"/>
    </row>
    <row r="329" spans="1:23" x14ac:dyDescent="0.2">
      <c r="A329" s="48" t="s">
        <v>3933</v>
      </c>
      <c r="B329" s="48" t="s">
        <v>2168</v>
      </c>
      <c r="C329" s="48"/>
      <c r="D329" s="48" t="s">
        <v>875</v>
      </c>
      <c r="E329" s="48" t="s">
        <v>159</v>
      </c>
      <c r="F329" s="48" t="s">
        <v>159</v>
      </c>
      <c r="G329" s="48" t="s">
        <v>876</v>
      </c>
      <c r="H329" s="91">
        <v>19.38</v>
      </c>
      <c r="I329" s="7">
        <f>VLOOKUP(E329,Steuerung!$A$17:$E$500,5,FALSE)</f>
        <v>2</v>
      </c>
      <c r="J329" s="73">
        <f>VLOOKUP(E329,Steuerung!$A$17:$F$500,6,FALSE)</f>
        <v>58.333333333333329</v>
      </c>
      <c r="K329" s="7">
        <f>VLOOKUP(F329,Steuerung!$A$17:$G$500,7,FALSE)</f>
        <v>2</v>
      </c>
      <c r="L329" s="7">
        <f>VLOOKUP(F329,Steuerung!$A$17:$H$500,8,FALSE)</f>
        <v>46</v>
      </c>
      <c r="M329" s="73">
        <f t="shared" si="52"/>
        <v>104.33333333333333</v>
      </c>
      <c r="N329" s="91">
        <f t="shared" si="53"/>
        <v>2021.9799999999998</v>
      </c>
      <c r="O329" s="91">
        <f t="shared" si="54"/>
        <v>1130.4999999999998</v>
      </c>
      <c r="P329" s="91">
        <f t="shared" si="55"/>
        <v>891.4799999999999</v>
      </c>
      <c r="Q329" s="63">
        <f>VLOOKUP(E329,Steuerung!$A$17:$B$500,2,FALSE)</f>
        <v>0</v>
      </c>
      <c r="R329" s="63">
        <f>VLOOKUP(F329,Steuerung!$A$17:$B$500,2,FALSE)</f>
        <v>0</v>
      </c>
      <c r="S329" s="4">
        <f t="shared" ref="S329:S392" si="63">IFERROR(O329/Q329,0)</f>
        <v>0</v>
      </c>
      <c r="T329" s="4">
        <f t="shared" ref="T329:T392" si="64">IFERROR(P329/R329,0)</f>
        <v>0</v>
      </c>
      <c r="U329" s="112" t="e">
        <f t="shared" ref="U329:U360" si="65">IF(J329&gt;0,O329/Q329*SVS_UHR,0)</f>
        <v>#DIV/0!</v>
      </c>
      <c r="V329" s="112" t="e">
        <f t="shared" ref="V329:V360" si="66">IF(L329&gt;0,P329/R329*SVS_UHR,0)</f>
        <v>#DIV/0!</v>
      </c>
      <c r="W329" s="112" t="e">
        <f t="shared" si="56"/>
        <v>#DIV/0!</v>
      </c>
    </row>
    <row r="330" spans="1:23" x14ac:dyDescent="0.2">
      <c r="A330" s="48" t="s">
        <v>3934</v>
      </c>
      <c r="B330" s="48" t="s">
        <v>2168</v>
      </c>
      <c r="C330" s="48"/>
      <c r="D330" s="48" t="s">
        <v>875</v>
      </c>
      <c r="E330" s="48" t="s">
        <v>159</v>
      </c>
      <c r="F330" s="48" t="s">
        <v>159</v>
      </c>
      <c r="G330" s="48" t="s">
        <v>876</v>
      </c>
      <c r="H330" s="91">
        <v>19.38</v>
      </c>
      <c r="I330" s="7">
        <f>VLOOKUP(E330,Steuerung!$A$17:$E$500,5,FALSE)</f>
        <v>2</v>
      </c>
      <c r="J330" s="73">
        <f>VLOOKUP(E330,Steuerung!$A$17:$F$500,6,FALSE)</f>
        <v>58.333333333333329</v>
      </c>
      <c r="K330" s="7">
        <f>VLOOKUP(F330,Steuerung!$A$17:$G$500,7,FALSE)</f>
        <v>2</v>
      </c>
      <c r="L330" s="7">
        <f>VLOOKUP(F330,Steuerung!$A$17:$H$500,8,FALSE)</f>
        <v>46</v>
      </c>
      <c r="M330" s="73">
        <f t="shared" si="52"/>
        <v>104.33333333333333</v>
      </c>
      <c r="N330" s="91">
        <f t="shared" si="53"/>
        <v>2021.9799999999998</v>
      </c>
      <c r="O330" s="91">
        <f t="shared" si="54"/>
        <v>1130.4999999999998</v>
      </c>
      <c r="P330" s="91">
        <f t="shared" si="55"/>
        <v>891.4799999999999</v>
      </c>
      <c r="Q330" s="63">
        <f>VLOOKUP(E330,Steuerung!$A$17:$B$500,2,FALSE)</f>
        <v>0</v>
      </c>
      <c r="R330" s="63">
        <f>VLOOKUP(F330,Steuerung!$A$17:$B$500,2,FALSE)</f>
        <v>0</v>
      </c>
      <c r="S330" s="4">
        <f t="shared" si="63"/>
        <v>0</v>
      </c>
      <c r="T330" s="4">
        <f t="shared" si="64"/>
        <v>0</v>
      </c>
      <c r="U330" s="112" t="e">
        <f t="shared" si="65"/>
        <v>#DIV/0!</v>
      </c>
      <c r="V330" s="112" t="e">
        <f t="shared" si="66"/>
        <v>#DIV/0!</v>
      </c>
      <c r="W330" s="112" t="e">
        <f t="shared" si="56"/>
        <v>#DIV/0!</v>
      </c>
    </row>
    <row r="331" spans="1:23" x14ac:dyDescent="0.2">
      <c r="A331" s="48" t="s">
        <v>2236</v>
      </c>
      <c r="B331" s="48" t="s">
        <v>793</v>
      </c>
      <c r="C331" s="48"/>
      <c r="D331" s="48" t="s">
        <v>875</v>
      </c>
      <c r="E331" s="48" t="s">
        <v>179</v>
      </c>
      <c r="F331" s="48" t="s">
        <v>179</v>
      </c>
      <c r="G331" s="48" t="s">
        <v>1334</v>
      </c>
      <c r="H331" s="91">
        <v>77.37</v>
      </c>
      <c r="I331" s="7">
        <f>VLOOKUP(E331,Steuerung!$A$17:$E$500,5,FALSE)</f>
        <v>2</v>
      </c>
      <c r="J331" s="73">
        <f>VLOOKUP(E331,Steuerung!$A$17:$F$500,6,FALSE)</f>
        <v>58.333333333333329</v>
      </c>
      <c r="K331" s="7">
        <f>VLOOKUP(F331,Steuerung!$A$17:$G$500,7,FALSE)</f>
        <v>2</v>
      </c>
      <c r="L331" s="7">
        <f>VLOOKUP(F331,Steuerung!$A$17:$H$500,8,FALSE)</f>
        <v>46</v>
      </c>
      <c r="M331" s="73">
        <f t="shared" si="52"/>
        <v>104.33333333333333</v>
      </c>
      <c r="N331" s="91">
        <f t="shared" si="53"/>
        <v>8072.27</v>
      </c>
      <c r="O331" s="91">
        <f t="shared" si="54"/>
        <v>4513.25</v>
      </c>
      <c r="P331" s="91">
        <f t="shared" si="55"/>
        <v>3559.0200000000004</v>
      </c>
      <c r="Q331" s="63">
        <f>VLOOKUP(E331,Steuerung!$A$17:$B$500,2,FALSE)</f>
        <v>0</v>
      </c>
      <c r="R331" s="63">
        <f>VLOOKUP(F331,Steuerung!$A$17:$B$500,2,FALSE)</f>
        <v>0</v>
      </c>
      <c r="S331" s="4">
        <f t="shared" si="63"/>
        <v>0</v>
      </c>
      <c r="T331" s="4">
        <f t="shared" si="64"/>
        <v>0</v>
      </c>
      <c r="U331" s="112" t="e">
        <f t="shared" si="65"/>
        <v>#DIV/0!</v>
      </c>
      <c r="V331" s="112" t="e">
        <f t="shared" si="66"/>
        <v>#DIV/0!</v>
      </c>
      <c r="W331" s="112" t="e">
        <f t="shared" si="56"/>
        <v>#DIV/0!</v>
      </c>
    </row>
    <row r="332" spans="1:23" x14ac:dyDescent="0.2">
      <c r="A332" s="48" t="s">
        <v>2236</v>
      </c>
      <c r="B332" s="48" t="s">
        <v>793</v>
      </c>
      <c r="C332" s="48"/>
      <c r="D332" s="48" t="s">
        <v>875</v>
      </c>
      <c r="E332" s="48" t="s">
        <v>179</v>
      </c>
      <c r="F332" s="48" t="s">
        <v>179</v>
      </c>
      <c r="G332" s="48" t="s">
        <v>876</v>
      </c>
      <c r="H332" s="91">
        <v>49.72</v>
      </c>
      <c r="I332" s="7">
        <f>VLOOKUP(E332,Steuerung!$A$17:$E$500,5,FALSE)</f>
        <v>2</v>
      </c>
      <c r="J332" s="73">
        <f>VLOOKUP(E332,Steuerung!$A$17:$F$500,6,FALSE)</f>
        <v>58.333333333333329</v>
      </c>
      <c r="K332" s="7">
        <f>VLOOKUP(F332,Steuerung!$A$17:$G$500,7,FALSE)</f>
        <v>2</v>
      </c>
      <c r="L332" s="7">
        <f>VLOOKUP(F332,Steuerung!$A$17:$H$500,8,FALSE)</f>
        <v>46</v>
      </c>
      <c r="M332" s="73">
        <f t="shared" si="52"/>
        <v>104.33333333333333</v>
      </c>
      <c r="N332" s="91">
        <f t="shared" si="53"/>
        <v>5187.4533333333329</v>
      </c>
      <c r="O332" s="91">
        <f t="shared" si="54"/>
        <v>2900.333333333333</v>
      </c>
      <c r="P332" s="91">
        <f t="shared" si="55"/>
        <v>2287.12</v>
      </c>
      <c r="Q332" s="63">
        <f>VLOOKUP(E332,Steuerung!$A$17:$B$500,2,FALSE)</f>
        <v>0</v>
      </c>
      <c r="R332" s="63">
        <f>VLOOKUP(F332,Steuerung!$A$17:$B$500,2,FALSE)</f>
        <v>0</v>
      </c>
      <c r="S332" s="4">
        <f t="shared" si="63"/>
        <v>0</v>
      </c>
      <c r="T332" s="4">
        <f t="shared" si="64"/>
        <v>0</v>
      </c>
      <c r="U332" s="112" t="e">
        <f t="shared" si="65"/>
        <v>#DIV/0!</v>
      </c>
      <c r="V332" s="112" t="e">
        <f t="shared" si="66"/>
        <v>#DIV/0!</v>
      </c>
      <c r="W332" s="112" t="e">
        <f t="shared" si="56"/>
        <v>#DIV/0!</v>
      </c>
    </row>
    <row r="333" spans="1:23" x14ac:dyDescent="0.2">
      <c r="A333" s="48" t="s">
        <v>3935</v>
      </c>
      <c r="B333" s="48" t="s">
        <v>1348</v>
      </c>
      <c r="C333" s="48"/>
      <c r="D333" s="48" t="s">
        <v>907</v>
      </c>
      <c r="E333" s="48" t="s">
        <v>250</v>
      </c>
      <c r="F333" s="48" t="s">
        <v>250</v>
      </c>
      <c r="G333" s="48" t="s">
        <v>1334</v>
      </c>
      <c r="H333" s="91">
        <v>16.62</v>
      </c>
      <c r="I333" s="7">
        <f>VLOOKUP(E333,Steuerung!$A$17:$E$500,5,FALSE)</f>
        <v>1</v>
      </c>
      <c r="J333" s="73">
        <f>VLOOKUP(E333,Steuerung!$A$17:$F$500,6,FALSE)</f>
        <v>29.166666666666657</v>
      </c>
      <c r="K333" s="7">
        <f>VLOOKUP(F333,Steuerung!$A$17:$G$500,7,FALSE)</f>
        <v>1</v>
      </c>
      <c r="L333" s="7">
        <f>VLOOKUP(F333,Steuerung!$A$17:$H$500,8,FALSE)</f>
        <v>23</v>
      </c>
      <c r="M333" s="73">
        <f t="shared" ref="M333:M398" si="67">J333+L333</f>
        <v>52.166666666666657</v>
      </c>
      <c r="N333" s="91">
        <f t="shared" ref="N333:N398" si="68">H333*M333</f>
        <v>867.00999999999988</v>
      </c>
      <c r="O333" s="91">
        <f t="shared" ref="O333:O398" si="69">H333*J333</f>
        <v>484.74999999999989</v>
      </c>
      <c r="P333" s="91">
        <f t="shared" ref="P333:P398" si="70">H333*L333</f>
        <v>382.26000000000005</v>
      </c>
      <c r="Q333" s="63">
        <f>VLOOKUP(E333,Steuerung!$A$17:$B$500,2,FALSE)</f>
        <v>0</v>
      </c>
      <c r="R333" s="63">
        <f>VLOOKUP(F333,Steuerung!$A$17:$B$500,2,FALSE)</f>
        <v>0</v>
      </c>
      <c r="S333" s="4">
        <f t="shared" si="63"/>
        <v>0</v>
      </c>
      <c r="T333" s="4">
        <f t="shared" si="64"/>
        <v>0</v>
      </c>
      <c r="U333" s="112" t="e">
        <f t="shared" si="65"/>
        <v>#DIV/0!</v>
      </c>
      <c r="V333" s="112" t="e">
        <f t="shared" si="66"/>
        <v>#DIV/0!</v>
      </c>
      <c r="W333" s="112" t="e">
        <f t="shared" ref="W333:W398" si="71">U333+V333</f>
        <v>#DIV/0!</v>
      </c>
    </row>
    <row r="334" spans="1:23" x14ac:dyDescent="0.2">
      <c r="A334" s="48" t="s">
        <v>2256</v>
      </c>
      <c r="B334" s="48" t="s">
        <v>2053</v>
      </c>
      <c r="C334" s="48"/>
      <c r="D334" s="48" t="s">
        <v>868</v>
      </c>
      <c r="E334" s="48" t="s">
        <v>235</v>
      </c>
      <c r="F334" s="48" t="s">
        <v>235</v>
      </c>
      <c r="G334" s="48" t="s">
        <v>1117</v>
      </c>
      <c r="H334" s="91">
        <v>152.24</v>
      </c>
      <c r="I334" s="7">
        <f>VLOOKUP(E334,Steuerung!$A$17:$E$500,5,FALSE)</f>
        <v>5</v>
      </c>
      <c r="J334" s="73">
        <f>VLOOKUP(E334,Steuerung!$A$17:$F$500,6,FALSE)</f>
        <v>137.33333333333334</v>
      </c>
      <c r="K334" s="7">
        <f>VLOOKUP(F334,Steuerung!$A$17:$G$500,7,FALSE)</f>
        <v>5</v>
      </c>
      <c r="L334" s="7">
        <f>VLOOKUP(F334,Steuerung!$A$17:$H$500,8,FALSE)</f>
        <v>113</v>
      </c>
      <c r="M334" s="73">
        <f t="shared" si="67"/>
        <v>250.33333333333334</v>
      </c>
      <c r="N334" s="91">
        <f t="shared" si="68"/>
        <v>38110.746666666673</v>
      </c>
      <c r="O334" s="91">
        <f t="shared" si="69"/>
        <v>20907.626666666671</v>
      </c>
      <c r="P334" s="91">
        <f t="shared" si="70"/>
        <v>17203.120000000003</v>
      </c>
      <c r="Q334" s="63">
        <f>VLOOKUP(E334,Steuerung!$A$17:$B$500,2,FALSE)</f>
        <v>0</v>
      </c>
      <c r="R334" s="63">
        <f>VLOOKUP(F334,Steuerung!$A$17:$B$500,2,FALSE)</f>
        <v>0</v>
      </c>
      <c r="S334" s="4">
        <f t="shared" si="63"/>
        <v>0</v>
      </c>
      <c r="T334" s="4">
        <f t="shared" si="64"/>
        <v>0</v>
      </c>
      <c r="U334" s="112" t="e">
        <f t="shared" si="65"/>
        <v>#DIV/0!</v>
      </c>
      <c r="V334" s="112" t="e">
        <f t="shared" si="66"/>
        <v>#DIV/0!</v>
      </c>
      <c r="W334" s="112" t="e">
        <f t="shared" si="71"/>
        <v>#DIV/0!</v>
      </c>
    </row>
    <row r="335" spans="1:23" x14ac:dyDescent="0.2">
      <c r="A335" s="48" t="s">
        <v>3936</v>
      </c>
      <c r="B335" s="48" t="s">
        <v>1348</v>
      </c>
      <c r="C335" s="48"/>
      <c r="D335" s="48" t="s">
        <v>907</v>
      </c>
      <c r="E335" s="48" t="s">
        <v>250</v>
      </c>
      <c r="F335" s="48" t="s">
        <v>250</v>
      </c>
      <c r="G335" s="48" t="s">
        <v>1117</v>
      </c>
      <c r="H335" s="91">
        <v>16.38</v>
      </c>
      <c r="I335" s="7">
        <f>VLOOKUP(E335,Steuerung!$A$17:$E$500,5,FALSE)</f>
        <v>1</v>
      </c>
      <c r="J335" s="73">
        <f>VLOOKUP(E335,Steuerung!$A$17:$F$500,6,FALSE)</f>
        <v>29.166666666666657</v>
      </c>
      <c r="K335" s="7">
        <f>VLOOKUP(F335,Steuerung!$A$17:$G$500,7,FALSE)</f>
        <v>1</v>
      </c>
      <c r="L335" s="7">
        <f>VLOOKUP(F335,Steuerung!$A$17:$H$500,8,FALSE)</f>
        <v>23</v>
      </c>
      <c r="M335" s="73">
        <f t="shared" si="67"/>
        <v>52.166666666666657</v>
      </c>
      <c r="N335" s="91">
        <f t="shared" si="68"/>
        <v>854.48999999999978</v>
      </c>
      <c r="O335" s="91">
        <f t="shared" si="69"/>
        <v>477.74999999999983</v>
      </c>
      <c r="P335" s="91">
        <f t="shared" si="70"/>
        <v>376.73999999999995</v>
      </c>
      <c r="Q335" s="63">
        <f>VLOOKUP(E335,Steuerung!$A$17:$B$500,2,FALSE)</f>
        <v>0</v>
      </c>
      <c r="R335" s="63">
        <f>VLOOKUP(F335,Steuerung!$A$17:$B$500,2,FALSE)</f>
        <v>0</v>
      </c>
      <c r="S335" s="4">
        <f t="shared" si="63"/>
        <v>0</v>
      </c>
      <c r="T335" s="4">
        <f t="shared" si="64"/>
        <v>0</v>
      </c>
      <c r="U335" s="112" t="e">
        <f t="shared" si="65"/>
        <v>#DIV/0!</v>
      </c>
      <c r="V335" s="112" t="e">
        <f t="shared" si="66"/>
        <v>#DIV/0!</v>
      </c>
      <c r="W335" s="112" t="e">
        <f t="shared" si="71"/>
        <v>#DIV/0!</v>
      </c>
    </row>
    <row r="336" spans="1:23" x14ac:dyDescent="0.2">
      <c r="A336" s="48" t="s">
        <v>3937</v>
      </c>
      <c r="B336" s="48" t="s">
        <v>1348</v>
      </c>
      <c r="C336" s="48"/>
      <c r="D336" s="48" t="s">
        <v>907</v>
      </c>
      <c r="E336" s="48" t="s">
        <v>127</v>
      </c>
      <c r="F336" s="48" t="s">
        <v>127</v>
      </c>
      <c r="G336" s="48" t="s">
        <v>1334</v>
      </c>
      <c r="H336" s="91">
        <v>23.37</v>
      </c>
      <c r="I336" s="7">
        <f>VLOOKUP(E336,Steuerung!$A$17:$E$500,5,FALSE)</f>
        <v>0</v>
      </c>
      <c r="J336" s="73">
        <f>VLOOKUP(E336,Steuerung!$A$17:$F$500,6,FALSE)</f>
        <v>0</v>
      </c>
      <c r="K336" s="7">
        <f>VLOOKUP(F336,Steuerung!$A$17:$G$500,7,FALSE)</f>
        <v>0</v>
      </c>
      <c r="L336" s="7">
        <f>VLOOKUP(F336,Steuerung!$A$17:$H$500,8,FALSE)</f>
        <v>0</v>
      </c>
      <c r="M336" s="73">
        <f t="shared" si="67"/>
        <v>0</v>
      </c>
      <c r="N336" s="91">
        <f t="shared" si="68"/>
        <v>0</v>
      </c>
      <c r="O336" s="91">
        <f t="shared" si="69"/>
        <v>0</v>
      </c>
      <c r="P336" s="91">
        <f t="shared" si="70"/>
        <v>0</v>
      </c>
      <c r="Q336" s="63">
        <f>VLOOKUP(E336,Steuerung!$A$17:$B$500,2,FALSE)</f>
        <v>0</v>
      </c>
      <c r="R336" s="63">
        <f>VLOOKUP(F336,Steuerung!$A$17:$B$500,2,FALSE)</f>
        <v>0</v>
      </c>
      <c r="S336" s="4">
        <f t="shared" si="63"/>
        <v>0</v>
      </c>
      <c r="T336" s="4">
        <f t="shared" si="64"/>
        <v>0</v>
      </c>
      <c r="U336" s="112">
        <f t="shared" si="65"/>
        <v>0</v>
      </c>
      <c r="V336" s="112">
        <f t="shared" si="66"/>
        <v>0</v>
      </c>
      <c r="W336" s="112">
        <f t="shared" si="71"/>
        <v>0</v>
      </c>
    </row>
    <row r="337" spans="1:23" x14ac:dyDescent="0.2">
      <c r="A337" s="48" t="s">
        <v>3938</v>
      </c>
      <c r="B337" s="48" t="s">
        <v>1348</v>
      </c>
      <c r="C337" s="48"/>
      <c r="D337" s="48" t="s">
        <v>907</v>
      </c>
      <c r="E337" s="48" t="s">
        <v>250</v>
      </c>
      <c r="F337" s="48" t="s">
        <v>250</v>
      </c>
      <c r="G337" s="48" t="s">
        <v>1117</v>
      </c>
      <c r="H337" s="91">
        <v>16.62</v>
      </c>
      <c r="I337" s="7">
        <f>VLOOKUP(E337,Steuerung!$A$17:$E$500,5,FALSE)</f>
        <v>1</v>
      </c>
      <c r="J337" s="73">
        <f>VLOOKUP(E337,Steuerung!$A$17:$F$500,6,FALSE)</f>
        <v>29.166666666666657</v>
      </c>
      <c r="K337" s="7">
        <f>VLOOKUP(F337,Steuerung!$A$17:$G$500,7,FALSE)</f>
        <v>1</v>
      </c>
      <c r="L337" s="7">
        <f>VLOOKUP(F337,Steuerung!$A$17:$H$500,8,FALSE)</f>
        <v>23</v>
      </c>
      <c r="M337" s="73">
        <f t="shared" si="67"/>
        <v>52.166666666666657</v>
      </c>
      <c r="N337" s="91">
        <f t="shared" si="68"/>
        <v>867.00999999999988</v>
      </c>
      <c r="O337" s="91">
        <f t="shared" si="69"/>
        <v>484.74999999999989</v>
      </c>
      <c r="P337" s="91">
        <f t="shared" si="70"/>
        <v>382.26000000000005</v>
      </c>
      <c r="Q337" s="63">
        <f>VLOOKUP(E337,Steuerung!$A$17:$B$500,2,FALSE)</f>
        <v>0</v>
      </c>
      <c r="R337" s="63">
        <f>VLOOKUP(F337,Steuerung!$A$17:$B$500,2,FALSE)</f>
        <v>0</v>
      </c>
      <c r="S337" s="4">
        <f t="shared" si="63"/>
        <v>0</v>
      </c>
      <c r="T337" s="4">
        <f t="shared" si="64"/>
        <v>0</v>
      </c>
      <c r="U337" s="112" t="e">
        <f t="shared" si="65"/>
        <v>#DIV/0!</v>
      </c>
      <c r="V337" s="112" t="e">
        <f t="shared" si="66"/>
        <v>#DIV/0!</v>
      </c>
      <c r="W337" s="112" t="e">
        <f t="shared" si="71"/>
        <v>#DIV/0!</v>
      </c>
    </row>
    <row r="338" spans="1:23" x14ac:dyDescent="0.2">
      <c r="A338" s="48" t="s">
        <v>3939</v>
      </c>
      <c r="B338" s="48" t="s">
        <v>1406</v>
      </c>
      <c r="C338" s="48"/>
      <c r="D338" s="48" t="s">
        <v>884</v>
      </c>
      <c r="E338" s="48" t="s">
        <v>136</v>
      </c>
      <c r="F338" s="48" t="s">
        <v>136</v>
      </c>
      <c r="G338" s="48" t="s">
        <v>1334</v>
      </c>
      <c r="H338" s="91">
        <v>11.17</v>
      </c>
      <c r="I338" s="7">
        <f>VLOOKUP(E338,Steuerung!$A$17:$E$500,5,FALSE)</f>
        <v>0</v>
      </c>
      <c r="J338" s="73">
        <f>VLOOKUP(E338,Steuerung!$A$17:$F$500,6,FALSE)</f>
        <v>0</v>
      </c>
      <c r="K338" s="7">
        <f>VLOOKUP(F338,Steuerung!$A$17:$G$500,7,FALSE)</f>
        <v>0</v>
      </c>
      <c r="L338" s="7">
        <f>VLOOKUP(F338,Steuerung!$A$17:$H$500,8,FALSE)</f>
        <v>0</v>
      </c>
      <c r="M338" s="73">
        <f t="shared" si="67"/>
        <v>0</v>
      </c>
      <c r="N338" s="91">
        <f t="shared" si="68"/>
        <v>0</v>
      </c>
      <c r="O338" s="91">
        <f t="shared" si="69"/>
        <v>0</v>
      </c>
      <c r="P338" s="91">
        <f t="shared" si="70"/>
        <v>0</v>
      </c>
      <c r="Q338" s="63">
        <f>VLOOKUP(E338,Steuerung!$A$17:$B$500,2,FALSE)</f>
        <v>0</v>
      </c>
      <c r="R338" s="63">
        <f>VLOOKUP(F338,Steuerung!$A$17:$B$500,2,FALSE)</f>
        <v>0</v>
      </c>
      <c r="S338" s="4">
        <f t="shared" si="63"/>
        <v>0</v>
      </c>
      <c r="T338" s="4">
        <f t="shared" si="64"/>
        <v>0</v>
      </c>
      <c r="U338" s="112">
        <f t="shared" si="65"/>
        <v>0</v>
      </c>
      <c r="V338" s="112">
        <f t="shared" si="66"/>
        <v>0</v>
      </c>
      <c r="W338" s="112">
        <f t="shared" si="71"/>
        <v>0</v>
      </c>
    </row>
    <row r="339" spans="1:23" x14ac:dyDescent="0.2">
      <c r="A339" s="48" t="s">
        <v>3940</v>
      </c>
      <c r="B339" s="48" t="s">
        <v>1348</v>
      </c>
      <c r="C339" s="48"/>
      <c r="D339" s="48" t="s">
        <v>907</v>
      </c>
      <c r="E339" s="48" t="s">
        <v>250</v>
      </c>
      <c r="F339" s="48" t="s">
        <v>250</v>
      </c>
      <c r="G339" s="48" t="s">
        <v>1334</v>
      </c>
      <c r="H339" s="91">
        <v>16.38</v>
      </c>
      <c r="I339" s="7">
        <f>VLOOKUP(E339,Steuerung!$A$17:$E$500,5,FALSE)</f>
        <v>1</v>
      </c>
      <c r="J339" s="73">
        <f>VLOOKUP(E339,Steuerung!$A$17:$F$500,6,FALSE)</f>
        <v>29.166666666666657</v>
      </c>
      <c r="K339" s="7">
        <f>VLOOKUP(F339,Steuerung!$A$17:$G$500,7,FALSE)</f>
        <v>1</v>
      </c>
      <c r="L339" s="7">
        <f>VLOOKUP(F339,Steuerung!$A$17:$H$500,8,FALSE)</f>
        <v>23</v>
      </c>
      <c r="M339" s="73">
        <f t="shared" si="67"/>
        <v>52.166666666666657</v>
      </c>
      <c r="N339" s="91">
        <f t="shared" si="68"/>
        <v>854.48999999999978</v>
      </c>
      <c r="O339" s="91">
        <f t="shared" si="69"/>
        <v>477.74999999999983</v>
      </c>
      <c r="P339" s="91">
        <f t="shared" si="70"/>
        <v>376.73999999999995</v>
      </c>
      <c r="Q339" s="63">
        <f>VLOOKUP(E339,Steuerung!$A$17:$B$500,2,FALSE)</f>
        <v>0</v>
      </c>
      <c r="R339" s="63">
        <f>VLOOKUP(F339,Steuerung!$A$17:$B$500,2,FALSE)</f>
        <v>0</v>
      </c>
      <c r="S339" s="4">
        <f t="shared" si="63"/>
        <v>0</v>
      </c>
      <c r="T339" s="4">
        <f t="shared" si="64"/>
        <v>0</v>
      </c>
      <c r="U339" s="112" t="e">
        <f t="shared" si="65"/>
        <v>#DIV/0!</v>
      </c>
      <c r="V339" s="112" t="e">
        <f t="shared" si="66"/>
        <v>#DIV/0!</v>
      </c>
      <c r="W339" s="112" t="e">
        <f t="shared" si="71"/>
        <v>#DIV/0!</v>
      </c>
    </row>
    <row r="340" spans="1:23" x14ac:dyDescent="0.2">
      <c r="A340" s="48" t="s">
        <v>3941</v>
      </c>
      <c r="B340" s="48" t="s">
        <v>1348</v>
      </c>
      <c r="C340" s="48"/>
      <c r="D340" s="48" t="s">
        <v>907</v>
      </c>
      <c r="E340" s="48" t="s">
        <v>127</v>
      </c>
      <c r="F340" s="48" t="s">
        <v>127</v>
      </c>
      <c r="G340" s="48" t="s">
        <v>1334</v>
      </c>
      <c r="H340" s="91">
        <v>20.81</v>
      </c>
      <c r="I340" s="7">
        <f>VLOOKUP(E340,Steuerung!$A$17:$E$500,5,FALSE)</f>
        <v>0</v>
      </c>
      <c r="J340" s="73">
        <f>VLOOKUP(E340,Steuerung!$A$17:$F$500,6,FALSE)</f>
        <v>0</v>
      </c>
      <c r="K340" s="7">
        <f>VLOOKUP(F340,Steuerung!$A$17:$G$500,7,FALSE)</f>
        <v>0</v>
      </c>
      <c r="L340" s="7">
        <f>VLOOKUP(F340,Steuerung!$A$17:$H$500,8,FALSE)</f>
        <v>0</v>
      </c>
      <c r="M340" s="73">
        <f t="shared" si="67"/>
        <v>0</v>
      </c>
      <c r="N340" s="91">
        <f t="shared" si="68"/>
        <v>0</v>
      </c>
      <c r="O340" s="91">
        <f t="shared" si="69"/>
        <v>0</v>
      </c>
      <c r="P340" s="91">
        <f t="shared" si="70"/>
        <v>0</v>
      </c>
      <c r="Q340" s="63">
        <f>VLOOKUP(E340,Steuerung!$A$17:$B$500,2,FALSE)</f>
        <v>0</v>
      </c>
      <c r="R340" s="63">
        <f>VLOOKUP(F340,Steuerung!$A$17:$B$500,2,FALSE)</f>
        <v>0</v>
      </c>
      <c r="S340" s="4">
        <f t="shared" si="63"/>
        <v>0</v>
      </c>
      <c r="T340" s="4">
        <f t="shared" si="64"/>
        <v>0</v>
      </c>
      <c r="U340" s="112">
        <f t="shared" si="65"/>
        <v>0</v>
      </c>
      <c r="V340" s="112">
        <f t="shared" si="66"/>
        <v>0</v>
      </c>
      <c r="W340" s="112">
        <f t="shared" si="71"/>
        <v>0</v>
      </c>
    </row>
    <row r="341" spans="1:23" x14ac:dyDescent="0.2">
      <c r="A341" s="48" t="s">
        <v>3942</v>
      </c>
      <c r="B341" s="48" t="s">
        <v>1206</v>
      </c>
      <c r="C341" s="48"/>
      <c r="D341" s="48" t="s">
        <v>902</v>
      </c>
      <c r="E341" s="48" t="s">
        <v>119</v>
      </c>
      <c r="F341" s="48" t="s">
        <v>119</v>
      </c>
      <c r="G341" s="48" t="s">
        <v>1334</v>
      </c>
      <c r="H341" s="91">
        <v>20.57</v>
      </c>
      <c r="I341" s="7">
        <f>VLOOKUP(E341,Steuerung!$A$17:$E$500,5,FALSE)</f>
        <v>0</v>
      </c>
      <c r="J341" s="73">
        <f>VLOOKUP(E341,Steuerung!$A$17:$F$500,6,FALSE)</f>
        <v>0</v>
      </c>
      <c r="K341" s="7">
        <f>VLOOKUP(F341,Steuerung!$A$17:$G$500,7,FALSE)</f>
        <v>0</v>
      </c>
      <c r="L341" s="7">
        <f>VLOOKUP(F341,Steuerung!$A$17:$H$500,8,FALSE)</f>
        <v>0</v>
      </c>
      <c r="M341" s="73">
        <f t="shared" si="67"/>
        <v>0</v>
      </c>
      <c r="N341" s="91">
        <f t="shared" si="68"/>
        <v>0</v>
      </c>
      <c r="O341" s="91">
        <f t="shared" si="69"/>
        <v>0</v>
      </c>
      <c r="P341" s="91">
        <f t="shared" si="70"/>
        <v>0</v>
      </c>
      <c r="Q341" s="63">
        <f>VLOOKUP(E341,Steuerung!$A$17:$B$500,2,FALSE)</f>
        <v>0</v>
      </c>
      <c r="R341" s="63">
        <f>VLOOKUP(F341,Steuerung!$A$17:$B$500,2,FALSE)</f>
        <v>0</v>
      </c>
      <c r="S341" s="4">
        <f t="shared" si="63"/>
        <v>0</v>
      </c>
      <c r="T341" s="4">
        <f t="shared" si="64"/>
        <v>0</v>
      </c>
      <c r="U341" s="112">
        <f t="shared" si="65"/>
        <v>0</v>
      </c>
      <c r="V341" s="112">
        <f t="shared" si="66"/>
        <v>0</v>
      </c>
      <c r="W341" s="112">
        <f t="shared" si="71"/>
        <v>0</v>
      </c>
    </row>
    <row r="342" spans="1:23" x14ac:dyDescent="0.2">
      <c r="A342" s="48" t="s">
        <v>3943</v>
      </c>
      <c r="B342" s="48" t="s">
        <v>1406</v>
      </c>
      <c r="C342" s="48"/>
      <c r="D342" s="48" t="s">
        <v>884</v>
      </c>
      <c r="E342" s="48" t="s">
        <v>136</v>
      </c>
      <c r="F342" s="48" t="s">
        <v>136</v>
      </c>
      <c r="G342" s="48" t="s">
        <v>1334</v>
      </c>
      <c r="H342" s="91">
        <v>8.25</v>
      </c>
      <c r="I342" s="7">
        <f>VLOOKUP(E342,Steuerung!$A$17:$E$500,5,FALSE)</f>
        <v>0</v>
      </c>
      <c r="J342" s="73">
        <f>VLOOKUP(E342,Steuerung!$A$17:$F$500,6,FALSE)</f>
        <v>0</v>
      </c>
      <c r="K342" s="7">
        <f>VLOOKUP(F342,Steuerung!$A$17:$G$500,7,FALSE)</f>
        <v>0</v>
      </c>
      <c r="L342" s="7">
        <f>VLOOKUP(F342,Steuerung!$A$17:$H$500,8,FALSE)</f>
        <v>0</v>
      </c>
      <c r="M342" s="73">
        <f t="shared" si="67"/>
        <v>0</v>
      </c>
      <c r="N342" s="91">
        <f t="shared" si="68"/>
        <v>0</v>
      </c>
      <c r="O342" s="91">
        <f t="shared" si="69"/>
        <v>0</v>
      </c>
      <c r="P342" s="91">
        <f t="shared" si="70"/>
        <v>0</v>
      </c>
      <c r="Q342" s="63">
        <f>VLOOKUP(E342,Steuerung!$A$17:$B$500,2,FALSE)</f>
        <v>0</v>
      </c>
      <c r="R342" s="63">
        <f>VLOOKUP(F342,Steuerung!$A$17:$B$500,2,FALSE)</f>
        <v>0</v>
      </c>
      <c r="S342" s="4">
        <f t="shared" si="63"/>
        <v>0</v>
      </c>
      <c r="T342" s="4">
        <f t="shared" si="64"/>
        <v>0</v>
      </c>
      <c r="U342" s="112">
        <f t="shared" si="65"/>
        <v>0</v>
      </c>
      <c r="V342" s="112">
        <f t="shared" si="66"/>
        <v>0</v>
      </c>
      <c r="W342" s="112">
        <f t="shared" si="71"/>
        <v>0</v>
      </c>
    </row>
    <row r="343" spans="1:23" x14ac:dyDescent="0.2">
      <c r="A343" s="48" t="s">
        <v>3944</v>
      </c>
      <c r="B343" s="48" t="s">
        <v>1348</v>
      </c>
      <c r="C343" s="48"/>
      <c r="D343" s="48" t="s">
        <v>907</v>
      </c>
      <c r="E343" s="48" t="s">
        <v>252</v>
      </c>
      <c r="F343" s="48" t="s">
        <v>252</v>
      </c>
      <c r="G343" s="48" t="s">
        <v>1117</v>
      </c>
      <c r="H343" s="91">
        <v>33.520000000000003</v>
      </c>
      <c r="I343" s="7">
        <f>VLOOKUP(E343,Steuerung!$A$17:$E$500,5,FALSE)</f>
        <v>2</v>
      </c>
      <c r="J343" s="73">
        <f>VLOOKUP(E343,Steuerung!$A$17:$F$500,6,FALSE)</f>
        <v>58.333333333333329</v>
      </c>
      <c r="K343" s="7">
        <f>VLOOKUP(F343,Steuerung!$A$17:$G$500,7,FALSE)</f>
        <v>2</v>
      </c>
      <c r="L343" s="7">
        <f>VLOOKUP(F343,Steuerung!$A$17:$H$500,8,FALSE)</f>
        <v>46</v>
      </c>
      <c r="M343" s="73">
        <f t="shared" si="67"/>
        <v>104.33333333333333</v>
      </c>
      <c r="N343" s="91">
        <f t="shared" si="68"/>
        <v>3497.2533333333336</v>
      </c>
      <c r="O343" s="91">
        <f t="shared" si="69"/>
        <v>1955.3333333333333</v>
      </c>
      <c r="P343" s="91">
        <f t="shared" si="70"/>
        <v>1541.92</v>
      </c>
      <c r="Q343" s="63">
        <f>VLOOKUP(E343,Steuerung!$A$17:$B$500,2,FALSE)</f>
        <v>0</v>
      </c>
      <c r="R343" s="63">
        <f>VLOOKUP(F343,Steuerung!$A$17:$B$500,2,FALSE)</f>
        <v>0</v>
      </c>
      <c r="S343" s="4">
        <f t="shared" si="63"/>
        <v>0</v>
      </c>
      <c r="T343" s="4">
        <f t="shared" si="64"/>
        <v>0</v>
      </c>
      <c r="U343" s="112" t="e">
        <f t="shared" si="65"/>
        <v>#DIV/0!</v>
      </c>
      <c r="V343" s="112" t="e">
        <f t="shared" si="66"/>
        <v>#DIV/0!</v>
      </c>
      <c r="W343" s="112" t="e">
        <f t="shared" si="71"/>
        <v>#DIV/0!</v>
      </c>
    </row>
    <row r="344" spans="1:23" x14ac:dyDescent="0.2">
      <c r="A344" s="48"/>
      <c r="B344" s="48" t="s">
        <v>1406</v>
      </c>
      <c r="C344" s="48"/>
      <c r="D344" s="48" t="s">
        <v>884</v>
      </c>
      <c r="E344" s="48" t="s">
        <v>136</v>
      </c>
      <c r="F344" s="48" t="s">
        <v>136</v>
      </c>
      <c r="G344" s="48" t="s">
        <v>1334</v>
      </c>
      <c r="H344" s="91">
        <v>6.69</v>
      </c>
      <c r="I344" s="7">
        <f>VLOOKUP(E344,Steuerung!$A$17:$E$500,5,FALSE)</f>
        <v>0</v>
      </c>
      <c r="J344" s="73">
        <f>VLOOKUP(E344,Steuerung!$A$17:$F$500,6,FALSE)</f>
        <v>0</v>
      </c>
      <c r="K344" s="7">
        <f>VLOOKUP(F344,Steuerung!$A$17:$G$500,7,FALSE)</f>
        <v>0</v>
      </c>
      <c r="L344" s="7">
        <f>VLOOKUP(F344,Steuerung!$A$17:$H$500,8,FALSE)</f>
        <v>0</v>
      </c>
      <c r="M344" s="73">
        <f t="shared" si="67"/>
        <v>0</v>
      </c>
      <c r="N344" s="91">
        <f t="shared" si="68"/>
        <v>0</v>
      </c>
      <c r="O344" s="91">
        <f t="shared" si="69"/>
        <v>0</v>
      </c>
      <c r="P344" s="91">
        <f t="shared" si="70"/>
        <v>0</v>
      </c>
      <c r="Q344" s="63">
        <f>VLOOKUP(E344,Steuerung!$A$17:$B$500,2,FALSE)</f>
        <v>0</v>
      </c>
      <c r="R344" s="63">
        <f>VLOOKUP(F344,Steuerung!$A$17:$B$500,2,FALSE)</f>
        <v>0</v>
      </c>
      <c r="S344" s="4">
        <f t="shared" si="63"/>
        <v>0</v>
      </c>
      <c r="T344" s="4">
        <f t="shared" si="64"/>
        <v>0</v>
      </c>
      <c r="U344" s="112">
        <f t="shared" si="65"/>
        <v>0</v>
      </c>
      <c r="V344" s="112">
        <f t="shared" si="66"/>
        <v>0</v>
      </c>
      <c r="W344" s="112">
        <f t="shared" si="71"/>
        <v>0</v>
      </c>
    </row>
    <row r="345" spans="1:23" x14ac:dyDescent="0.2">
      <c r="A345" s="48" t="s">
        <v>3945</v>
      </c>
      <c r="B345" s="48" t="s">
        <v>1348</v>
      </c>
      <c r="C345" s="48"/>
      <c r="D345" s="48" t="s">
        <v>907</v>
      </c>
      <c r="E345" s="48" t="s">
        <v>250</v>
      </c>
      <c r="F345" s="48" t="s">
        <v>250</v>
      </c>
      <c r="G345" s="48" t="s">
        <v>1117</v>
      </c>
      <c r="H345" s="91">
        <v>16.36</v>
      </c>
      <c r="I345" s="7">
        <f>VLOOKUP(E345,Steuerung!$A$17:$E$500,5,FALSE)</f>
        <v>1</v>
      </c>
      <c r="J345" s="73">
        <f>VLOOKUP(E345,Steuerung!$A$17:$F$500,6,FALSE)</f>
        <v>29.166666666666657</v>
      </c>
      <c r="K345" s="7">
        <f>VLOOKUP(F345,Steuerung!$A$17:$G$500,7,FALSE)</f>
        <v>1</v>
      </c>
      <c r="L345" s="7">
        <f>VLOOKUP(F345,Steuerung!$A$17:$H$500,8,FALSE)</f>
        <v>23</v>
      </c>
      <c r="M345" s="73">
        <f t="shared" si="67"/>
        <v>52.166666666666657</v>
      </c>
      <c r="N345" s="91">
        <f t="shared" si="68"/>
        <v>853.44666666666649</v>
      </c>
      <c r="O345" s="91">
        <f t="shared" si="69"/>
        <v>477.16666666666652</v>
      </c>
      <c r="P345" s="91">
        <f t="shared" si="70"/>
        <v>376.28</v>
      </c>
      <c r="Q345" s="63">
        <f>VLOOKUP(E345,Steuerung!$A$17:$B$500,2,FALSE)</f>
        <v>0</v>
      </c>
      <c r="R345" s="63">
        <f>VLOOKUP(F345,Steuerung!$A$17:$B$500,2,FALSE)</f>
        <v>0</v>
      </c>
      <c r="S345" s="4">
        <f t="shared" si="63"/>
        <v>0</v>
      </c>
      <c r="T345" s="4">
        <f t="shared" si="64"/>
        <v>0</v>
      </c>
      <c r="U345" s="112" t="e">
        <f t="shared" si="65"/>
        <v>#DIV/0!</v>
      </c>
      <c r="V345" s="112" t="e">
        <f t="shared" si="66"/>
        <v>#DIV/0!</v>
      </c>
      <c r="W345" s="112" t="e">
        <f t="shared" si="71"/>
        <v>#DIV/0!</v>
      </c>
    </row>
    <row r="346" spans="1:23" x14ac:dyDescent="0.2">
      <c r="A346" s="48" t="s">
        <v>3946</v>
      </c>
      <c r="B346" s="48" t="s">
        <v>2053</v>
      </c>
      <c r="C346" s="48"/>
      <c r="D346" s="48" t="s">
        <v>868</v>
      </c>
      <c r="E346" s="48" t="s">
        <v>235</v>
      </c>
      <c r="F346" s="48" t="s">
        <v>235</v>
      </c>
      <c r="G346" s="48" t="s">
        <v>1117</v>
      </c>
      <c r="H346" s="91">
        <v>20.34</v>
      </c>
      <c r="I346" s="7">
        <f>VLOOKUP(E346,Steuerung!$A$17:$E$500,5,FALSE)</f>
        <v>5</v>
      </c>
      <c r="J346" s="73">
        <f>VLOOKUP(E346,Steuerung!$A$17:$F$500,6,FALSE)</f>
        <v>137.33333333333334</v>
      </c>
      <c r="K346" s="7">
        <f>VLOOKUP(F346,Steuerung!$A$17:$G$500,7,FALSE)</f>
        <v>5</v>
      </c>
      <c r="L346" s="7">
        <f>VLOOKUP(F346,Steuerung!$A$17:$H$500,8,FALSE)</f>
        <v>113</v>
      </c>
      <c r="M346" s="73">
        <f t="shared" si="67"/>
        <v>250.33333333333334</v>
      </c>
      <c r="N346" s="91">
        <f t="shared" si="68"/>
        <v>5091.78</v>
      </c>
      <c r="O346" s="91">
        <f t="shared" si="69"/>
        <v>2793.36</v>
      </c>
      <c r="P346" s="91">
        <f t="shared" si="70"/>
        <v>2298.42</v>
      </c>
      <c r="Q346" s="63">
        <f>VLOOKUP(E346,Steuerung!$A$17:$B$500,2,FALSE)</f>
        <v>0</v>
      </c>
      <c r="R346" s="63">
        <f>VLOOKUP(F346,Steuerung!$A$17:$B$500,2,FALSE)</f>
        <v>0</v>
      </c>
      <c r="S346" s="4">
        <f t="shared" si="63"/>
        <v>0</v>
      </c>
      <c r="T346" s="4">
        <f t="shared" si="64"/>
        <v>0</v>
      </c>
      <c r="U346" s="112" t="e">
        <f t="shared" si="65"/>
        <v>#DIV/0!</v>
      </c>
      <c r="V346" s="112" t="e">
        <f t="shared" si="66"/>
        <v>#DIV/0!</v>
      </c>
      <c r="W346" s="112" t="e">
        <f t="shared" si="71"/>
        <v>#DIV/0!</v>
      </c>
    </row>
    <row r="347" spans="1:23" x14ac:dyDescent="0.2">
      <c r="A347" s="48" t="s">
        <v>3947</v>
      </c>
      <c r="B347" s="48" t="s">
        <v>2053</v>
      </c>
      <c r="C347" s="48"/>
      <c r="D347" s="48" t="s">
        <v>868</v>
      </c>
      <c r="E347" s="48" t="s">
        <v>235</v>
      </c>
      <c r="F347" s="48" t="s">
        <v>235</v>
      </c>
      <c r="G347" s="48" t="s">
        <v>1117</v>
      </c>
      <c r="H347" s="91">
        <v>15.68</v>
      </c>
      <c r="I347" s="7">
        <f>VLOOKUP(E347,Steuerung!$A$17:$E$500,5,FALSE)</f>
        <v>5</v>
      </c>
      <c r="J347" s="73">
        <f>VLOOKUP(E347,Steuerung!$A$17:$F$500,6,FALSE)</f>
        <v>137.33333333333334</v>
      </c>
      <c r="K347" s="7">
        <f>VLOOKUP(F347,Steuerung!$A$17:$G$500,7,FALSE)</f>
        <v>5</v>
      </c>
      <c r="L347" s="7">
        <f>VLOOKUP(F347,Steuerung!$A$17:$H$500,8,FALSE)</f>
        <v>113</v>
      </c>
      <c r="M347" s="73">
        <f t="shared" si="67"/>
        <v>250.33333333333334</v>
      </c>
      <c r="N347" s="91">
        <f t="shared" si="68"/>
        <v>3925.2266666666669</v>
      </c>
      <c r="O347" s="91">
        <f t="shared" si="69"/>
        <v>2153.3866666666668</v>
      </c>
      <c r="P347" s="91">
        <f t="shared" si="70"/>
        <v>1771.84</v>
      </c>
      <c r="Q347" s="63">
        <f>VLOOKUP(E347,Steuerung!$A$17:$B$500,2,FALSE)</f>
        <v>0</v>
      </c>
      <c r="R347" s="63">
        <f>VLOOKUP(F347,Steuerung!$A$17:$B$500,2,FALSE)</f>
        <v>0</v>
      </c>
      <c r="S347" s="4">
        <f t="shared" si="63"/>
        <v>0</v>
      </c>
      <c r="T347" s="4">
        <f t="shared" si="64"/>
        <v>0</v>
      </c>
      <c r="U347" s="112" t="e">
        <f t="shared" si="65"/>
        <v>#DIV/0!</v>
      </c>
      <c r="V347" s="112" t="e">
        <f t="shared" si="66"/>
        <v>#DIV/0!</v>
      </c>
      <c r="W347" s="112" t="e">
        <f t="shared" si="71"/>
        <v>#DIV/0!</v>
      </c>
    </row>
    <row r="348" spans="1:23" x14ac:dyDescent="0.2">
      <c r="A348" s="48"/>
      <c r="B348" s="48" t="s">
        <v>3373</v>
      </c>
      <c r="C348" s="48"/>
      <c r="D348" s="48" t="s">
        <v>907</v>
      </c>
      <c r="E348" s="48" t="s">
        <v>252</v>
      </c>
      <c r="F348" s="48" t="s">
        <v>252</v>
      </c>
      <c r="G348" s="48" t="s">
        <v>1117</v>
      </c>
      <c r="H348" s="91">
        <v>13.45</v>
      </c>
      <c r="I348" s="7">
        <f>VLOOKUP(E348,Steuerung!$A$17:$E$500,5,FALSE)</f>
        <v>2</v>
      </c>
      <c r="J348" s="73">
        <f>VLOOKUP(E348,Steuerung!$A$17:$F$500,6,FALSE)</f>
        <v>58.333333333333329</v>
      </c>
      <c r="K348" s="7">
        <f>VLOOKUP(F348,Steuerung!$A$17:$G$500,7,FALSE)</f>
        <v>2</v>
      </c>
      <c r="L348" s="7">
        <f>VLOOKUP(F348,Steuerung!$A$17:$H$500,8,FALSE)</f>
        <v>46</v>
      </c>
      <c r="M348" s="73">
        <f t="shared" si="67"/>
        <v>104.33333333333333</v>
      </c>
      <c r="N348" s="91">
        <f t="shared" si="68"/>
        <v>1403.2833333333333</v>
      </c>
      <c r="O348" s="91">
        <f t="shared" si="69"/>
        <v>784.58333333333326</v>
      </c>
      <c r="P348" s="91">
        <f t="shared" si="70"/>
        <v>618.69999999999993</v>
      </c>
      <c r="Q348" s="63">
        <f>VLOOKUP(E348,Steuerung!$A$17:$B$500,2,FALSE)</f>
        <v>0</v>
      </c>
      <c r="R348" s="63">
        <f>VLOOKUP(F348,Steuerung!$A$17:$B$500,2,FALSE)</f>
        <v>0</v>
      </c>
      <c r="S348" s="4">
        <f t="shared" si="63"/>
        <v>0</v>
      </c>
      <c r="T348" s="4">
        <f t="shared" si="64"/>
        <v>0</v>
      </c>
      <c r="U348" s="112" t="e">
        <f t="shared" si="65"/>
        <v>#DIV/0!</v>
      </c>
      <c r="V348" s="112" t="e">
        <f t="shared" si="66"/>
        <v>#DIV/0!</v>
      </c>
      <c r="W348" s="112" t="e">
        <f t="shared" si="71"/>
        <v>#DIV/0!</v>
      </c>
    </row>
    <row r="349" spans="1:23" x14ac:dyDescent="0.2">
      <c r="A349" s="48" t="s">
        <v>3948</v>
      </c>
      <c r="B349" s="48" t="s">
        <v>793</v>
      </c>
      <c r="C349" s="48"/>
      <c r="D349" s="48" t="s">
        <v>875</v>
      </c>
      <c r="E349" s="48" t="s">
        <v>179</v>
      </c>
      <c r="F349" s="48" t="s">
        <v>179</v>
      </c>
      <c r="G349" s="48" t="s">
        <v>1117</v>
      </c>
      <c r="H349" s="91">
        <v>40.43</v>
      </c>
      <c r="I349" s="7">
        <f>VLOOKUP(E349,Steuerung!$A$17:$E$500,5,FALSE)</f>
        <v>2</v>
      </c>
      <c r="J349" s="73">
        <f>VLOOKUP(E349,Steuerung!$A$17:$F$500,6,FALSE)</f>
        <v>58.333333333333329</v>
      </c>
      <c r="K349" s="7">
        <f>VLOOKUP(F349,Steuerung!$A$17:$G$500,7,FALSE)</f>
        <v>2</v>
      </c>
      <c r="L349" s="7">
        <f>VLOOKUP(F349,Steuerung!$A$17:$H$500,8,FALSE)</f>
        <v>46</v>
      </c>
      <c r="M349" s="73">
        <f t="shared" si="67"/>
        <v>104.33333333333333</v>
      </c>
      <c r="N349" s="91">
        <f t="shared" si="68"/>
        <v>4218.1966666666667</v>
      </c>
      <c r="O349" s="91">
        <f t="shared" si="69"/>
        <v>2358.4166666666665</v>
      </c>
      <c r="P349" s="91">
        <f t="shared" si="70"/>
        <v>1859.78</v>
      </c>
      <c r="Q349" s="63">
        <f>VLOOKUP(E349,Steuerung!$A$17:$B$500,2,FALSE)</f>
        <v>0</v>
      </c>
      <c r="R349" s="63">
        <f>VLOOKUP(F349,Steuerung!$A$17:$B$500,2,FALSE)</f>
        <v>0</v>
      </c>
      <c r="S349" s="4">
        <f t="shared" si="63"/>
        <v>0</v>
      </c>
      <c r="T349" s="4">
        <f t="shared" si="64"/>
        <v>0</v>
      </c>
      <c r="U349" s="112" t="e">
        <f t="shared" si="65"/>
        <v>#DIV/0!</v>
      </c>
      <c r="V349" s="112" t="e">
        <f t="shared" si="66"/>
        <v>#DIV/0!</v>
      </c>
      <c r="W349" s="112" t="e">
        <f t="shared" si="71"/>
        <v>#DIV/0!</v>
      </c>
    </row>
    <row r="350" spans="1:23" x14ac:dyDescent="0.2">
      <c r="A350" s="48" t="s">
        <v>3949</v>
      </c>
      <c r="B350" s="48" t="s">
        <v>1348</v>
      </c>
      <c r="C350" s="48"/>
      <c r="D350" s="48" t="s">
        <v>907</v>
      </c>
      <c r="E350" s="48" t="s">
        <v>250</v>
      </c>
      <c r="F350" s="48" t="s">
        <v>250</v>
      </c>
      <c r="G350" s="48" t="s">
        <v>1117</v>
      </c>
      <c r="H350" s="91">
        <v>18.54</v>
      </c>
      <c r="I350" s="7">
        <f>VLOOKUP(E350,Steuerung!$A$17:$E$500,5,FALSE)</f>
        <v>1</v>
      </c>
      <c r="J350" s="73">
        <f>VLOOKUP(E350,Steuerung!$A$17:$F$500,6,FALSE)</f>
        <v>29.166666666666657</v>
      </c>
      <c r="K350" s="7">
        <f>VLOOKUP(F350,Steuerung!$A$17:$G$500,7,FALSE)</f>
        <v>1</v>
      </c>
      <c r="L350" s="7">
        <f>VLOOKUP(F350,Steuerung!$A$17:$H$500,8,FALSE)</f>
        <v>23</v>
      </c>
      <c r="M350" s="73">
        <f t="shared" si="67"/>
        <v>52.166666666666657</v>
      </c>
      <c r="N350" s="91">
        <f t="shared" si="68"/>
        <v>967.16999999999973</v>
      </c>
      <c r="O350" s="91">
        <f t="shared" si="69"/>
        <v>540.74999999999977</v>
      </c>
      <c r="P350" s="91">
        <f t="shared" si="70"/>
        <v>426.41999999999996</v>
      </c>
      <c r="Q350" s="63">
        <f>VLOOKUP(E350,Steuerung!$A$17:$B$500,2,FALSE)</f>
        <v>0</v>
      </c>
      <c r="R350" s="63">
        <f>VLOOKUP(F350,Steuerung!$A$17:$B$500,2,FALSE)</f>
        <v>0</v>
      </c>
      <c r="S350" s="4">
        <f t="shared" si="63"/>
        <v>0</v>
      </c>
      <c r="T350" s="4">
        <f t="shared" si="64"/>
        <v>0</v>
      </c>
      <c r="U350" s="112" t="e">
        <f t="shared" si="65"/>
        <v>#DIV/0!</v>
      </c>
      <c r="V350" s="112" t="e">
        <f t="shared" si="66"/>
        <v>#DIV/0!</v>
      </c>
      <c r="W350" s="112" t="e">
        <f t="shared" si="71"/>
        <v>#DIV/0!</v>
      </c>
    </row>
    <row r="351" spans="1:23" x14ac:dyDescent="0.2">
      <c r="A351" s="48" t="s">
        <v>3950</v>
      </c>
      <c r="B351" s="48" t="s">
        <v>1348</v>
      </c>
      <c r="C351" s="48"/>
      <c r="D351" s="48" t="s">
        <v>907</v>
      </c>
      <c r="E351" s="48" t="s">
        <v>250</v>
      </c>
      <c r="F351" s="48" t="s">
        <v>250</v>
      </c>
      <c r="G351" s="48" t="s">
        <v>1117</v>
      </c>
      <c r="H351" s="91">
        <v>17</v>
      </c>
      <c r="I351" s="7">
        <f>VLOOKUP(E351,Steuerung!$A$17:$E$500,5,FALSE)</f>
        <v>1</v>
      </c>
      <c r="J351" s="73">
        <f>VLOOKUP(E351,Steuerung!$A$17:$F$500,6,FALSE)</f>
        <v>29.166666666666657</v>
      </c>
      <c r="K351" s="7">
        <f>VLOOKUP(F351,Steuerung!$A$17:$G$500,7,FALSE)</f>
        <v>1</v>
      </c>
      <c r="L351" s="7">
        <f>VLOOKUP(F351,Steuerung!$A$17:$H$500,8,FALSE)</f>
        <v>23</v>
      </c>
      <c r="M351" s="73">
        <f t="shared" si="67"/>
        <v>52.166666666666657</v>
      </c>
      <c r="N351" s="91">
        <f t="shared" si="68"/>
        <v>886.83333333333314</v>
      </c>
      <c r="O351" s="91">
        <f t="shared" si="69"/>
        <v>495.83333333333314</v>
      </c>
      <c r="P351" s="91">
        <f t="shared" si="70"/>
        <v>391</v>
      </c>
      <c r="Q351" s="63">
        <f>VLOOKUP(E351,Steuerung!$A$17:$B$500,2,FALSE)</f>
        <v>0</v>
      </c>
      <c r="R351" s="63">
        <f>VLOOKUP(F351,Steuerung!$A$17:$B$500,2,FALSE)</f>
        <v>0</v>
      </c>
      <c r="S351" s="4">
        <f t="shared" si="63"/>
        <v>0</v>
      </c>
      <c r="T351" s="4">
        <f t="shared" si="64"/>
        <v>0</v>
      </c>
      <c r="U351" s="112" t="e">
        <f t="shared" si="65"/>
        <v>#DIV/0!</v>
      </c>
      <c r="V351" s="112" t="e">
        <f t="shared" si="66"/>
        <v>#DIV/0!</v>
      </c>
      <c r="W351" s="112" t="e">
        <f t="shared" si="71"/>
        <v>#DIV/0!</v>
      </c>
    </row>
    <row r="352" spans="1:23" x14ac:dyDescent="0.2">
      <c r="A352" s="48" t="s">
        <v>3951</v>
      </c>
      <c r="B352" s="48" t="s">
        <v>1348</v>
      </c>
      <c r="C352" s="48"/>
      <c r="D352" s="48" t="s">
        <v>907</v>
      </c>
      <c r="E352" s="48" t="s">
        <v>250</v>
      </c>
      <c r="F352" s="48" t="s">
        <v>250</v>
      </c>
      <c r="G352" s="48" t="s">
        <v>1117</v>
      </c>
      <c r="H352" s="91">
        <v>17</v>
      </c>
      <c r="I352" s="7">
        <f>VLOOKUP(E352,Steuerung!$A$17:$E$500,5,FALSE)</f>
        <v>1</v>
      </c>
      <c r="J352" s="73">
        <f>VLOOKUP(E352,Steuerung!$A$17:$F$500,6,FALSE)</f>
        <v>29.166666666666657</v>
      </c>
      <c r="K352" s="7">
        <f>VLOOKUP(F352,Steuerung!$A$17:$G$500,7,FALSE)</f>
        <v>1</v>
      </c>
      <c r="L352" s="7">
        <f>VLOOKUP(F352,Steuerung!$A$17:$H$500,8,FALSE)</f>
        <v>23</v>
      </c>
      <c r="M352" s="73">
        <f t="shared" si="67"/>
        <v>52.166666666666657</v>
      </c>
      <c r="N352" s="91">
        <f t="shared" si="68"/>
        <v>886.83333333333314</v>
      </c>
      <c r="O352" s="91">
        <f t="shared" si="69"/>
        <v>495.83333333333314</v>
      </c>
      <c r="P352" s="91">
        <f t="shared" si="70"/>
        <v>391</v>
      </c>
      <c r="Q352" s="63">
        <f>VLOOKUP(E352,Steuerung!$A$17:$B$500,2,FALSE)</f>
        <v>0</v>
      </c>
      <c r="R352" s="63">
        <f>VLOOKUP(F352,Steuerung!$A$17:$B$500,2,FALSE)</f>
        <v>0</v>
      </c>
      <c r="S352" s="4">
        <f t="shared" si="63"/>
        <v>0</v>
      </c>
      <c r="T352" s="4">
        <f t="shared" si="64"/>
        <v>0</v>
      </c>
      <c r="U352" s="112" t="e">
        <f t="shared" si="65"/>
        <v>#DIV/0!</v>
      </c>
      <c r="V352" s="112" t="e">
        <f t="shared" si="66"/>
        <v>#DIV/0!</v>
      </c>
      <c r="W352" s="112" t="e">
        <f t="shared" si="71"/>
        <v>#DIV/0!</v>
      </c>
    </row>
    <row r="353" spans="1:23" x14ac:dyDescent="0.2">
      <c r="A353" s="48" t="s">
        <v>3952</v>
      </c>
      <c r="B353" s="48" t="s">
        <v>1348</v>
      </c>
      <c r="C353" s="48"/>
      <c r="D353" s="48" t="s">
        <v>907</v>
      </c>
      <c r="E353" s="48" t="s">
        <v>250</v>
      </c>
      <c r="F353" s="48" t="s">
        <v>250</v>
      </c>
      <c r="G353" s="48" t="s">
        <v>1117</v>
      </c>
      <c r="H353" s="91">
        <v>23</v>
      </c>
      <c r="I353" s="7">
        <f>VLOOKUP(E353,Steuerung!$A$17:$E$500,5,FALSE)</f>
        <v>1</v>
      </c>
      <c r="J353" s="73">
        <f>VLOOKUP(E353,Steuerung!$A$17:$F$500,6,FALSE)</f>
        <v>29.166666666666657</v>
      </c>
      <c r="K353" s="7">
        <f>VLOOKUP(F353,Steuerung!$A$17:$G$500,7,FALSE)</f>
        <v>1</v>
      </c>
      <c r="L353" s="7">
        <f>VLOOKUP(F353,Steuerung!$A$17:$H$500,8,FALSE)</f>
        <v>23</v>
      </c>
      <c r="M353" s="73">
        <f t="shared" si="67"/>
        <v>52.166666666666657</v>
      </c>
      <c r="N353" s="91">
        <f t="shared" si="68"/>
        <v>1199.833333333333</v>
      </c>
      <c r="O353" s="91">
        <f t="shared" si="69"/>
        <v>670.83333333333314</v>
      </c>
      <c r="P353" s="91">
        <f t="shared" si="70"/>
        <v>529</v>
      </c>
      <c r="Q353" s="63">
        <f>VLOOKUP(E353,Steuerung!$A$17:$B$500,2,FALSE)</f>
        <v>0</v>
      </c>
      <c r="R353" s="63">
        <f>VLOOKUP(F353,Steuerung!$A$17:$B$500,2,FALSE)</f>
        <v>0</v>
      </c>
      <c r="S353" s="4">
        <f t="shared" si="63"/>
        <v>0</v>
      </c>
      <c r="T353" s="4">
        <f t="shared" si="64"/>
        <v>0</v>
      </c>
      <c r="U353" s="112" t="e">
        <f t="shared" si="65"/>
        <v>#DIV/0!</v>
      </c>
      <c r="V353" s="112" t="e">
        <f t="shared" si="66"/>
        <v>#DIV/0!</v>
      </c>
      <c r="W353" s="112" t="e">
        <f t="shared" si="71"/>
        <v>#DIV/0!</v>
      </c>
    </row>
    <row r="354" spans="1:23" x14ac:dyDescent="0.2">
      <c r="A354" s="48" t="s">
        <v>3953</v>
      </c>
      <c r="B354" s="48" t="s">
        <v>1406</v>
      </c>
      <c r="C354" s="48"/>
      <c r="D354" s="48" t="s">
        <v>884</v>
      </c>
      <c r="E354" s="48" t="s">
        <v>309</v>
      </c>
      <c r="F354" s="48" t="s">
        <v>309</v>
      </c>
      <c r="G354" s="48" t="s">
        <v>1020</v>
      </c>
      <c r="H354" s="91">
        <v>158</v>
      </c>
      <c r="I354" s="7" t="str">
        <f>VLOOKUP(E354,Steuerung!$A$17:$E$500,5,FALSE)</f>
        <v>m</v>
      </c>
      <c r="J354" s="73">
        <f>VLOOKUP(E354,Steuerung!$A$17:$F$500,6,FALSE)</f>
        <v>6.7</v>
      </c>
      <c r="K354" s="7" t="str">
        <f>VLOOKUP(F354,Steuerung!$A$17:$G$500,7,FALSE)</f>
        <v>m</v>
      </c>
      <c r="L354" s="7">
        <f>VLOOKUP(F354,Steuerung!$A$17:$H$500,8,FALSE)</f>
        <v>5.3</v>
      </c>
      <c r="M354" s="73">
        <f t="shared" si="67"/>
        <v>12</v>
      </c>
      <c r="N354" s="91">
        <f t="shared" si="68"/>
        <v>1896</v>
      </c>
      <c r="O354" s="91">
        <f t="shared" si="69"/>
        <v>1058.6000000000001</v>
      </c>
      <c r="P354" s="91">
        <f t="shared" si="70"/>
        <v>837.4</v>
      </c>
      <c r="Q354" s="63">
        <f>VLOOKUP(E354,Steuerung!$A$17:$B$500,2,FALSE)</f>
        <v>0</v>
      </c>
      <c r="R354" s="63">
        <f>VLOOKUP(F354,Steuerung!$A$17:$B$500,2,FALSE)</f>
        <v>0</v>
      </c>
      <c r="S354" s="4">
        <f t="shared" si="63"/>
        <v>0</v>
      </c>
      <c r="T354" s="4">
        <f t="shared" si="64"/>
        <v>0</v>
      </c>
      <c r="U354" s="112" t="e">
        <f t="shared" si="65"/>
        <v>#DIV/0!</v>
      </c>
      <c r="V354" s="112" t="e">
        <f t="shared" si="66"/>
        <v>#DIV/0!</v>
      </c>
      <c r="W354" s="112" t="e">
        <f t="shared" si="71"/>
        <v>#DIV/0!</v>
      </c>
    </row>
    <row r="355" spans="1:23" x14ac:dyDescent="0.2">
      <c r="A355" s="48" t="s">
        <v>3953</v>
      </c>
      <c r="B355" s="48" t="s">
        <v>3954</v>
      </c>
      <c r="C355" s="48"/>
      <c r="D355" s="48" t="s">
        <v>902</v>
      </c>
      <c r="E355" s="48" t="s">
        <v>200</v>
      </c>
      <c r="F355" s="48" t="s">
        <v>200</v>
      </c>
      <c r="G355" s="48" t="s">
        <v>1020</v>
      </c>
      <c r="H355" s="91">
        <v>63.8</v>
      </c>
      <c r="I355" s="7">
        <f>VLOOKUP(E355,Steuerung!$A$17:$E$500,5,FALSE)</f>
        <v>2</v>
      </c>
      <c r="J355" s="73">
        <f>VLOOKUP(E355,Steuerung!$A$17:$F$500,6,FALSE)</f>
        <v>58.333333333333329</v>
      </c>
      <c r="K355" s="7">
        <f>VLOOKUP(F355,Steuerung!$A$17:$G$500,7,FALSE)</f>
        <v>2</v>
      </c>
      <c r="L355" s="7">
        <f>VLOOKUP(F355,Steuerung!$A$17:$H$500,8,FALSE)</f>
        <v>46</v>
      </c>
      <c r="M355" s="73">
        <f t="shared" si="67"/>
        <v>104.33333333333333</v>
      </c>
      <c r="N355" s="91">
        <f t="shared" si="68"/>
        <v>6656.4666666666662</v>
      </c>
      <c r="O355" s="91">
        <f t="shared" si="69"/>
        <v>3721.6666666666661</v>
      </c>
      <c r="P355" s="91">
        <f t="shared" si="70"/>
        <v>2934.7999999999997</v>
      </c>
      <c r="Q355" s="63">
        <f>VLOOKUP(E355,Steuerung!$A$17:$B$500,2,FALSE)</f>
        <v>0</v>
      </c>
      <c r="R355" s="63">
        <f>VLOOKUP(F355,Steuerung!$A$17:$B$500,2,FALSE)</f>
        <v>0</v>
      </c>
      <c r="S355" s="4">
        <f t="shared" si="63"/>
        <v>0</v>
      </c>
      <c r="T355" s="4">
        <f t="shared" si="64"/>
        <v>0</v>
      </c>
      <c r="U355" s="112" t="e">
        <f t="shared" si="65"/>
        <v>#DIV/0!</v>
      </c>
      <c r="V355" s="112" t="e">
        <f t="shared" si="66"/>
        <v>#DIV/0!</v>
      </c>
      <c r="W355" s="112" t="e">
        <f t="shared" si="71"/>
        <v>#DIV/0!</v>
      </c>
    </row>
    <row r="356" spans="1:23" x14ac:dyDescent="0.2">
      <c r="A356" s="48" t="s">
        <v>3955</v>
      </c>
      <c r="B356" s="48" t="s">
        <v>3956</v>
      </c>
      <c r="C356" s="48"/>
      <c r="D356" s="48" t="s">
        <v>907</v>
      </c>
      <c r="E356" s="48" t="s">
        <v>250</v>
      </c>
      <c r="F356" s="48" t="s">
        <v>250</v>
      </c>
      <c r="G356" s="48" t="s">
        <v>1117</v>
      </c>
      <c r="H356" s="91">
        <v>32.58</v>
      </c>
      <c r="I356" s="7">
        <f>VLOOKUP(E356,Steuerung!$A$17:$E$500,5,FALSE)</f>
        <v>1</v>
      </c>
      <c r="J356" s="73">
        <f>VLOOKUP(E356,Steuerung!$A$17:$F$500,6,FALSE)</f>
        <v>29.166666666666657</v>
      </c>
      <c r="K356" s="7">
        <f>VLOOKUP(F356,Steuerung!$A$17:$G$500,7,FALSE)</f>
        <v>1</v>
      </c>
      <c r="L356" s="7">
        <f>VLOOKUP(F356,Steuerung!$A$17:$H$500,8,FALSE)</f>
        <v>23</v>
      </c>
      <c r="M356" s="73">
        <f t="shared" si="67"/>
        <v>52.166666666666657</v>
      </c>
      <c r="N356" s="91">
        <f t="shared" si="68"/>
        <v>1699.5899999999997</v>
      </c>
      <c r="O356" s="91">
        <f t="shared" si="69"/>
        <v>950.24999999999966</v>
      </c>
      <c r="P356" s="91">
        <f t="shared" si="70"/>
        <v>749.33999999999992</v>
      </c>
      <c r="Q356" s="63">
        <f>VLOOKUP(E356,Steuerung!$A$17:$B$500,2,FALSE)</f>
        <v>0</v>
      </c>
      <c r="R356" s="63">
        <f>VLOOKUP(F356,Steuerung!$A$17:$B$500,2,FALSE)</f>
        <v>0</v>
      </c>
      <c r="S356" s="4">
        <f t="shared" si="63"/>
        <v>0</v>
      </c>
      <c r="T356" s="4">
        <f t="shared" si="64"/>
        <v>0</v>
      </c>
      <c r="U356" s="112" t="e">
        <f t="shared" si="65"/>
        <v>#DIV/0!</v>
      </c>
      <c r="V356" s="112" t="e">
        <f t="shared" si="66"/>
        <v>#DIV/0!</v>
      </c>
      <c r="W356" s="112" t="e">
        <f t="shared" si="71"/>
        <v>#DIV/0!</v>
      </c>
    </row>
    <row r="357" spans="1:23" x14ac:dyDescent="0.2">
      <c r="A357" s="48" t="s">
        <v>3957</v>
      </c>
      <c r="B357" s="48" t="s">
        <v>1348</v>
      </c>
      <c r="C357" s="48"/>
      <c r="D357" s="48" t="s">
        <v>907</v>
      </c>
      <c r="E357" s="48" t="s">
        <v>250</v>
      </c>
      <c r="F357" s="48" t="s">
        <v>250</v>
      </c>
      <c r="G357" s="48" t="s">
        <v>1117</v>
      </c>
      <c r="H357" s="91">
        <v>15.95</v>
      </c>
      <c r="I357" s="7">
        <f>VLOOKUP(E357,Steuerung!$A$17:$E$500,5,FALSE)</f>
        <v>1</v>
      </c>
      <c r="J357" s="73">
        <f>VLOOKUP(E357,Steuerung!$A$17:$F$500,6,FALSE)</f>
        <v>29.166666666666657</v>
      </c>
      <c r="K357" s="7">
        <f>VLOOKUP(F357,Steuerung!$A$17:$G$500,7,FALSE)</f>
        <v>1</v>
      </c>
      <c r="L357" s="7">
        <f>VLOOKUP(F357,Steuerung!$A$17:$H$500,8,FALSE)</f>
        <v>23</v>
      </c>
      <c r="M357" s="73">
        <f t="shared" si="67"/>
        <v>52.166666666666657</v>
      </c>
      <c r="N357" s="91">
        <f t="shared" si="68"/>
        <v>832.05833333333317</v>
      </c>
      <c r="O357" s="91">
        <f t="shared" si="69"/>
        <v>465.20833333333314</v>
      </c>
      <c r="P357" s="91">
        <f t="shared" si="70"/>
        <v>366.84999999999997</v>
      </c>
      <c r="Q357" s="63">
        <f>VLOOKUP(E357,Steuerung!$A$17:$B$500,2,FALSE)</f>
        <v>0</v>
      </c>
      <c r="R357" s="63">
        <f>VLOOKUP(F357,Steuerung!$A$17:$B$500,2,FALSE)</f>
        <v>0</v>
      </c>
      <c r="S357" s="4">
        <f t="shared" si="63"/>
        <v>0</v>
      </c>
      <c r="T357" s="4">
        <f t="shared" si="64"/>
        <v>0</v>
      </c>
      <c r="U357" s="112" t="e">
        <f t="shared" si="65"/>
        <v>#DIV/0!</v>
      </c>
      <c r="V357" s="112" t="e">
        <f t="shared" si="66"/>
        <v>#DIV/0!</v>
      </c>
      <c r="W357" s="112" t="e">
        <f t="shared" si="71"/>
        <v>#DIV/0!</v>
      </c>
    </row>
    <row r="358" spans="1:23" x14ac:dyDescent="0.2">
      <c r="A358" s="48" t="s">
        <v>3958</v>
      </c>
      <c r="B358" s="48" t="s">
        <v>1348</v>
      </c>
      <c r="C358" s="48"/>
      <c r="D358" s="48" t="s">
        <v>907</v>
      </c>
      <c r="E358" s="48" t="s">
        <v>250</v>
      </c>
      <c r="F358" s="48" t="s">
        <v>250</v>
      </c>
      <c r="G358" s="48" t="s">
        <v>1117</v>
      </c>
      <c r="H358" s="91">
        <v>15.71</v>
      </c>
      <c r="I358" s="7">
        <f>VLOOKUP(E358,Steuerung!$A$17:$E$500,5,FALSE)</f>
        <v>1</v>
      </c>
      <c r="J358" s="73">
        <f>VLOOKUP(E358,Steuerung!$A$17:$F$500,6,FALSE)</f>
        <v>29.166666666666657</v>
      </c>
      <c r="K358" s="7">
        <f>VLOOKUP(F358,Steuerung!$A$17:$G$500,7,FALSE)</f>
        <v>1</v>
      </c>
      <c r="L358" s="7">
        <f>VLOOKUP(F358,Steuerung!$A$17:$H$500,8,FALSE)</f>
        <v>23</v>
      </c>
      <c r="M358" s="73">
        <f t="shared" si="67"/>
        <v>52.166666666666657</v>
      </c>
      <c r="N358" s="91">
        <f t="shared" si="68"/>
        <v>819.53833333333318</v>
      </c>
      <c r="O358" s="91">
        <f t="shared" si="69"/>
        <v>458.2083333333332</v>
      </c>
      <c r="P358" s="91">
        <f t="shared" si="70"/>
        <v>361.33000000000004</v>
      </c>
      <c r="Q358" s="63">
        <f>VLOOKUP(E358,Steuerung!$A$17:$B$500,2,FALSE)</f>
        <v>0</v>
      </c>
      <c r="R358" s="63">
        <f>VLOOKUP(F358,Steuerung!$A$17:$B$500,2,FALSE)</f>
        <v>0</v>
      </c>
      <c r="S358" s="4">
        <f t="shared" si="63"/>
        <v>0</v>
      </c>
      <c r="T358" s="4">
        <f t="shared" si="64"/>
        <v>0</v>
      </c>
      <c r="U358" s="112" t="e">
        <f t="shared" si="65"/>
        <v>#DIV/0!</v>
      </c>
      <c r="V358" s="112" t="e">
        <f t="shared" si="66"/>
        <v>#DIV/0!</v>
      </c>
      <c r="W358" s="112" t="e">
        <f t="shared" si="71"/>
        <v>#DIV/0!</v>
      </c>
    </row>
    <row r="359" spans="1:23" x14ac:dyDescent="0.2">
      <c r="A359" s="48" t="s">
        <v>3959</v>
      </c>
      <c r="B359" s="48" t="s">
        <v>1348</v>
      </c>
      <c r="C359" s="48"/>
      <c r="D359" s="48" t="s">
        <v>907</v>
      </c>
      <c r="E359" s="48" t="s">
        <v>127</v>
      </c>
      <c r="F359" s="48" t="s">
        <v>127</v>
      </c>
      <c r="G359" s="48" t="s">
        <v>1117</v>
      </c>
      <c r="H359" s="91">
        <v>15.71</v>
      </c>
      <c r="I359" s="7">
        <f>VLOOKUP(E359,Steuerung!$A$17:$E$500,5,FALSE)</f>
        <v>0</v>
      </c>
      <c r="J359" s="73">
        <f>VLOOKUP(E359,Steuerung!$A$17:$F$500,6,FALSE)</f>
        <v>0</v>
      </c>
      <c r="K359" s="7">
        <f>VLOOKUP(F359,Steuerung!$A$17:$G$500,7,FALSE)</f>
        <v>0</v>
      </c>
      <c r="L359" s="7">
        <f>VLOOKUP(F359,Steuerung!$A$17:$H$500,8,FALSE)</f>
        <v>0</v>
      </c>
      <c r="M359" s="73">
        <f t="shared" si="67"/>
        <v>0</v>
      </c>
      <c r="N359" s="91">
        <f t="shared" si="68"/>
        <v>0</v>
      </c>
      <c r="O359" s="91">
        <f t="shared" si="69"/>
        <v>0</v>
      </c>
      <c r="P359" s="91">
        <f t="shared" si="70"/>
        <v>0</v>
      </c>
      <c r="Q359" s="63">
        <f>VLOOKUP(E359,Steuerung!$A$17:$B$500,2,FALSE)</f>
        <v>0</v>
      </c>
      <c r="R359" s="63">
        <f>VLOOKUP(F359,Steuerung!$A$17:$B$500,2,FALSE)</f>
        <v>0</v>
      </c>
      <c r="S359" s="4">
        <f t="shared" si="63"/>
        <v>0</v>
      </c>
      <c r="T359" s="4">
        <f t="shared" si="64"/>
        <v>0</v>
      </c>
      <c r="U359" s="112">
        <f t="shared" si="65"/>
        <v>0</v>
      </c>
      <c r="V359" s="112">
        <f t="shared" si="66"/>
        <v>0</v>
      </c>
      <c r="W359" s="112">
        <f t="shared" si="71"/>
        <v>0</v>
      </c>
    </row>
    <row r="360" spans="1:23" x14ac:dyDescent="0.2">
      <c r="A360" s="48" t="s">
        <v>3960</v>
      </c>
      <c r="B360" s="48" t="s">
        <v>793</v>
      </c>
      <c r="C360" s="48"/>
      <c r="D360" s="48" t="s">
        <v>875</v>
      </c>
      <c r="E360" s="48" t="s">
        <v>179</v>
      </c>
      <c r="F360" s="48" t="s">
        <v>179</v>
      </c>
      <c r="G360" s="48" t="s">
        <v>1117</v>
      </c>
      <c r="H360" s="91">
        <v>23.87</v>
      </c>
      <c r="I360" s="7">
        <f>VLOOKUP(E360,Steuerung!$A$17:$E$500,5,FALSE)</f>
        <v>2</v>
      </c>
      <c r="J360" s="73">
        <f>VLOOKUP(E360,Steuerung!$A$17:$F$500,6,FALSE)</f>
        <v>58.333333333333329</v>
      </c>
      <c r="K360" s="7">
        <f>VLOOKUP(F360,Steuerung!$A$17:$G$500,7,FALSE)</f>
        <v>2</v>
      </c>
      <c r="L360" s="7">
        <f>VLOOKUP(F360,Steuerung!$A$17:$H$500,8,FALSE)</f>
        <v>46</v>
      </c>
      <c r="M360" s="73">
        <f t="shared" si="67"/>
        <v>104.33333333333333</v>
      </c>
      <c r="N360" s="91">
        <f t="shared" si="68"/>
        <v>2490.4366666666665</v>
      </c>
      <c r="O360" s="91">
        <f t="shared" si="69"/>
        <v>1392.4166666666665</v>
      </c>
      <c r="P360" s="91">
        <f t="shared" si="70"/>
        <v>1098.02</v>
      </c>
      <c r="Q360" s="63">
        <f>VLOOKUP(E360,Steuerung!$A$17:$B$500,2,FALSE)</f>
        <v>0</v>
      </c>
      <c r="R360" s="63">
        <f>VLOOKUP(F360,Steuerung!$A$17:$B$500,2,FALSE)</f>
        <v>0</v>
      </c>
      <c r="S360" s="4">
        <f t="shared" si="63"/>
        <v>0</v>
      </c>
      <c r="T360" s="4">
        <f t="shared" si="64"/>
        <v>0</v>
      </c>
      <c r="U360" s="112" t="e">
        <f t="shared" si="65"/>
        <v>#DIV/0!</v>
      </c>
      <c r="V360" s="112" t="e">
        <f t="shared" si="66"/>
        <v>#DIV/0!</v>
      </c>
      <c r="W360" s="112" t="e">
        <f t="shared" si="71"/>
        <v>#DIV/0!</v>
      </c>
    </row>
    <row r="361" spans="1:23" x14ac:dyDescent="0.2">
      <c r="A361" s="48" t="s">
        <v>3961</v>
      </c>
      <c r="B361" s="48" t="s">
        <v>793</v>
      </c>
      <c r="C361" s="48"/>
      <c r="D361" s="48" t="s">
        <v>875</v>
      </c>
      <c r="E361" s="48" t="s">
        <v>179</v>
      </c>
      <c r="F361" s="48" t="s">
        <v>179</v>
      </c>
      <c r="G361" s="48" t="s">
        <v>1117</v>
      </c>
      <c r="H361" s="91">
        <v>47.94</v>
      </c>
      <c r="I361" s="7">
        <f>VLOOKUP(E361,Steuerung!$A$17:$E$500,5,FALSE)</f>
        <v>2</v>
      </c>
      <c r="J361" s="73">
        <f>VLOOKUP(E361,Steuerung!$A$17:$F$500,6,FALSE)</f>
        <v>58.333333333333329</v>
      </c>
      <c r="K361" s="7">
        <f>VLOOKUP(F361,Steuerung!$A$17:$G$500,7,FALSE)</f>
        <v>2</v>
      </c>
      <c r="L361" s="7">
        <f>VLOOKUP(F361,Steuerung!$A$17:$H$500,8,FALSE)</f>
        <v>46</v>
      </c>
      <c r="M361" s="73">
        <f t="shared" si="67"/>
        <v>104.33333333333333</v>
      </c>
      <c r="N361" s="91">
        <f t="shared" si="68"/>
        <v>5001.74</v>
      </c>
      <c r="O361" s="91">
        <f t="shared" si="69"/>
        <v>2796.4999999999995</v>
      </c>
      <c r="P361" s="91">
        <f t="shared" si="70"/>
        <v>2205.2399999999998</v>
      </c>
      <c r="Q361" s="63">
        <f>VLOOKUP(E361,Steuerung!$A$17:$B$500,2,FALSE)</f>
        <v>0</v>
      </c>
      <c r="R361" s="63">
        <f>VLOOKUP(F361,Steuerung!$A$17:$B$500,2,FALSE)</f>
        <v>0</v>
      </c>
      <c r="S361" s="4">
        <f t="shared" si="63"/>
        <v>0</v>
      </c>
      <c r="T361" s="4">
        <f t="shared" si="64"/>
        <v>0</v>
      </c>
      <c r="U361" s="112" t="e">
        <f t="shared" ref="U361:U392" si="72">IF(J361&gt;0,O361/Q361*SVS_UHR,0)</f>
        <v>#DIV/0!</v>
      </c>
      <c r="V361" s="112" t="e">
        <f t="shared" ref="V361:V392" si="73">IF(L361&gt;0,P361/R361*SVS_UHR,0)</f>
        <v>#DIV/0!</v>
      </c>
      <c r="W361" s="112" t="e">
        <f t="shared" si="71"/>
        <v>#DIV/0!</v>
      </c>
    </row>
    <row r="362" spans="1:23" x14ac:dyDescent="0.2">
      <c r="A362" s="48" t="s">
        <v>3962</v>
      </c>
      <c r="B362" s="48" t="s">
        <v>1348</v>
      </c>
      <c r="C362" s="48"/>
      <c r="D362" s="48" t="s">
        <v>907</v>
      </c>
      <c r="E362" s="48" t="s">
        <v>250</v>
      </c>
      <c r="F362" s="48" t="s">
        <v>250</v>
      </c>
      <c r="G362" s="48" t="s">
        <v>1117</v>
      </c>
      <c r="H362" s="91">
        <v>16.62</v>
      </c>
      <c r="I362" s="7">
        <f>VLOOKUP(E362,Steuerung!$A$17:$E$500,5,FALSE)</f>
        <v>1</v>
      </c>
      <c r="J362" s="73">
        <f>VLOOKUP(E362,Steuerung!$A$17:$F$500,6,FALSE)</f>
        <v>29.166666666666657</v>
      </c>
      <c r="K362" s="7">
        <f>VLOOKUP(F362,Steuerung!$A$17:$G$500,7,FALSE)</f>
        <v>1</v>
      </c>
      <c r="L362" s="7">
        <f>VLOOKUP(F362,Steuerung!$A$17:$H$500,8,FALSE)</f>
        <v>23</v>
      </c>
      <c r="M362" s="73">
        <f t="shared" si="67"/>
        <v>52.166666666666657</v>
      </c>
      <c r="N362" s="91">
        <f t="shared" si="68"/>
        <v>867.00999999999988</v>
      </c>
      <c r="O362" s="91">
        <f t="shared" si="69"/>
        <v>484.74999999999989</v>
      </c>
      <c r="P362" s="91">
        <f t="shared" si="70"/>
        <v>382.26000000000005</v>
      </c>
      <c r="Q362" s="63">
        <f>VLOOKUP(E362,Steuerung!$A$17:$B$500,2,FALSE)</f>
        <v>0</v>
      </c>
      <c r="R362" s="63">
        <f>VLOOKUP(F362,Steuerung!$A$17:$B$500,2,FALSE)</f>
        <v>0</v>
      </c>
      <c r="S362" s="4">
        <f t="shared" si="63"/>
        <v>0</v>
      </c>
      <c r="T362" s="4">
        <f t="shared" si="64"/>
        <v>0</v>
      </c>
      <c r="U362" s="112" t="e">
        <f t="shared" si="72"/>
        <v>#DIV/0!</v>
      </c>
      <c r="V362" s="112" t="e">
        <f t="shared" si="73"/>
        <v>#DIV/0!</v>
      </c>
      <c r="W362" s="112" t="e">
        <f t="shared" si="71"/>
        <v>#DIV/0!</v>
      </c>
    </row>
    <row r="363" spans="1:23" x14ac:dyDescent="0.2">
      <c r="A363" s="48" t="s">
        <v>3963</v>
      </c>
      <c r="B363" s="48" t="s">
        <v>1348</v>
      </c>
      <c r="C363" s="48"/>
      <c r="D363" s="48" t="s">
        <v>907</v>
      </c>
      <c r="E363" s="48" t="s">
        <v>250</v>
      </c>
      <c r="F363" s="48" t="s">
        <v>250</v>
      </c>
      <c r="G363" s="48" t="s">
        <v>1117</v>
      </c>
      <c r="H363" s="91">
        <v>16.38</v>
      </c>
      <c r="I363" s="7">
        <f>VLOOKUP(E363,Steuerung!$A$17:$E$500,5,FALSE)</f>
        <v>1</v>
      </c>
      <c r="J363" s="73">
        <f>VLOOKUP(E363,Steuerung!$A$17:$F$500,6,FALSE)</f>
        <v>29.166666666666657</v>
      </c>
      <c r="K363" s="7">
        <f>VLOOKUP(F363,Steuerung!$A$17:$G$500,7,FALSE)</f>
        <v>1</v>
      </c>
      <c r="L363" s="7">
        <f>VLOOKUP(F363,Steuerung!$A$17:$H$500,8,FALSE)</f>
        <v>23</v>
      </c>
      <c r="M363" s="73">
        <f t="shared" si="67"/>
        <v>52.166666666666657</v>
      </c>
      <c r="N363" s="91">
        <f t="shared" si="68"/>
        <v>854.48999999999978</v>
      </c>
      <c r="O363" s="91">
        <f t="shared" si="69"/>
        <v>477.74999999999983</v>
      </c>
      <c r="P363" s="91">
        <f t="shared" si="70"/>
        <v>376.73999999999995</v>
      </c>
      <c r="Q363" s="63">
        <f>VLOOKUP(E363,Steuerung!$A$17:$B$500,2,FALSE)</f>
        <v>0</v>
      </c>
      <c r="R363" s="63">
        <f>VLOOKUP(F363,Steuerung!$A$17:$B$500,2,FALSE)</f>
        <v>0</v>
      </c>
      <c r="S363" s="4">
        <f t="shared" si="63"/>
        <v>0</v>
      </c>
      <c r="T363" s="4">
        <f t="shared" si="64"/>
        <v>0</v>
      </c>
      <c r="U363" s="112" t="e">
        <f t="shared" si="72"/>
        <v>#DIV/0!</v>
      </c>
      <c r="V363" s="112" t="e">
        <f t="shared" si="73"/>
        <v>#DIV/0!</v>
      </c>
      <c r="W363" s="112" t="e">
        <f t="shared" si="71"/>
        <v>#DIV/0!</v>
      </c>
    </row>
    <row r="364" spans="1:23" x14ac:dyDescent="0.2">
      <c r="A364" s="48" t="s">
        <v>3964</v>
      </c>
      <c r="B364" s="48" t="s">
        <v>1348</v>
      </c>
      <c r="C364" s="48"/>
      <c r="D364" s="48" t="s">
        <v>907</v>
      </c>
      <c r="E364" s="48" t="s">
        <v>250</v>
      </c>
      <c r="F364" s="48" t="s">
        <v>250</v>
      </c>
      <c r="G364" s="48" t="s">
        <v>1117</v>
      </c>
      <c r="H364" s="91">
        <v>16.62</v>
      </c>
      <c r="I364" s="7">
        <f>VLOOKUP(E364,Steuerung!$A$17:$E$500,5,FALSE)</f>
        <v>1</v>
      </c>
      <c r="J364" s="73">
        <f>VLOOKUP(E364,Steuerung!$A$17:$F$500,6,FALSE)</f>
        <v>29.166666666666657</v>
      </c>
      <c r="K364" s="7">
        <f>VLOOKUP(F364,Steuerung!$A$17:$G$500,7,FALSE)</f>
        <v>1</v>
      </c>
      <c r="L364" s="7">
        <f>VLOOKUP(F364,Steuerung!$A$17:$H$500,8,FALSE)</f>
        <v>23</v>
      </c>
      <c r="M364" s="73">
        <f t="shared" si="67"/>
        <v>52.166666666666657</v>
      </c>
      <c r="N364" s="91">
        <f t="shared" si="68"/>
        <v>867.00999999999988</v>
      </c>
      <c r="O364" s="91">
        <f t="shared" si="69"/>
        <v>484.74999999999989</v>
      </c>
      <c r="P364" s="91">
        <f t="shared" si="70"/>
        <v>382.26000000000005</v>
      </c>
      <c r="Q364" s="63">
        <f>VLOOKUP(E364,Steuerung!$A$17:$B$500,2,FALSE)</f>
        <v>0</v>
      </c>
      <c r="R364" s="63">
        <f>VLOOKUP(F364,Steuerung!$A$17:$B$500,2,FALSE)</f>
        <v>0</v>
      </c>
      <c r="S364" s="4">
        <f t="shared" si="63"/>
        <v>0</v>
      </c>
      <c r="T364" s="4">
        <f t="shared" si="64"/>
        <v>0</v>
      </c>
      <c r="U364" s="112" t="e">
        <f t="shared" si="72"/>
        <v>#DIV/0!</v>
      </c>
      <c r="V364" s="112" t="e">
        <f t="shared" si="73"/>
        <v>#DIV/0!</v>
      </c>
      <c r="W364" s="112" t="e">
        <f t="shared" si="71"/>
        <v>#DIV/0!</v>
      </c>
    </row>
    <row r="365" spans="1:23" x14ac:dyDescent="0.2">
      <c r="A365" s="48" t="s">
        <v>3965</v>
      </c>
      <c r="B365" s="48" t="s">
        <v>1348</v>
      </c>
      <c r="C365" s="48"/>
      <c r="D365" s="48" t="s">
        <v>907</v>
      </c>
      <c r="E365" s="48" t="s">
        <v>250</v>
      </c>
      <c r="F365" s="48" t="s">
        <v>250</v>
      </c>
      <c r="G365" s="48" t="s">
        <v>1117</v>
      </c>
      <c r="H365" s="91">
        <v>16.38</v>
      </c>
      <c r="I365" s="7">
        <f>VLOOKUP(E365,Steuerung!$A$17:$E$500,5,FALSE)</f>
        <v>1</v>
      </c>
      <c r="J365" s="73">
        <f>VLOOKUP(E365,Steuerung!$A$17:$F$500,6,FALSE)</f>
        <v>29.166666666666657</v>
      </c>
      <c r="K365" s="7">
        <f>VLOOKUP(F365,Steuerung!$A$17:$G$500,7,FALSE)</f>
        <v>1</v>
      </c>
      <c r="L365" s="7">
        <f>VLOOKUP(F365,Steuerung!$A$17:$H$500,8,FALSE)</f>
        <v>23</v>
      </c>
      <c r="M365" s="73">
        <f t="shared" si="67"/>
        <v>52.166666666666657</v>
      </c>
      <c r="N365" s="91">
        <f t="shared" si="68"/>
        <v>854.48999999999978</v>
      </c>
      <c r="O365" s="91">
        <f t="shared" si="69"/>
        <v>477.74999999999983</v>
      </c>
      <c r="P365" s="91">
        <f t="shared" si="70"/>
        <v>376.73999999999995</v>
      </c>
      <c r="Q365" s="63">
        <f>VLOOKUP(E365,Steuerung!$A$17:$B$500,2,FALSE)</f>
        <v>0</v>
      </c>
      <c r="R365" s="63">
        <f>VLOOKUP(F365,Steuerung!$A$17:$B$500,2,FALSE)</f>
        <v>0</v>
      </c>
      <c r="S365" s="4">
        <f t="shared" si="63"/>
        <v>0</v>
      </c>
      <c r="T365" s="4">
        <f t="shared" si="64"/>
        <v>0</v>
      </c>
      <c r="U365" s="112" t="e">
        <f t="shared" si="72"/>
        <v>#DIV/0!</v>
      </c>
      <c r="V365" s="112" t="e">
        <f t="shared" si="73"/>
        <v>#DIV/0!</v>
      </c>
      <c r="W365" s="112" t="e">
        <f t="shared" si="71"/>
        <v>#DIV/0!</v>
      </c>
    </row>
    <row r="366" spans="1:23" x14ac:dyDescent="0.2">
      <c r="A366" s="48" t="s">
        <v>3966</v>
      </c>
      <c r="B366" s="48" t="s">
        <v>1348</v>
      </c>
      <c r="C366" s="48"/>
      <c r="D366" s="48" t="s">
        <v>907</v>
      </c>
      <c r="E366" s="48" t="s">
        <v>250</v>
      </c>
      <c r="F366" s="48" t="s">
        <v>250</v>
      </c>
      <c r="G366" s="48" t="s">
        <v>1117</v>
      </c>
      <c r="H366" s="91">
        <v>16.62</v>
      </c>
      <c r="I366" s="7">
        <f>VLOOKUP(E366,Steuerung!$A$17:$E$500,5,FALSE)</f>
        <v>1</v>
      </c>
      <c r="J366" s="73">
        <f>VLOOKUP(E366,Steuerung!$A$17:$F$500,6,FALSE)</f>
        <v>29.166666666666657</v>
      </c>
      <c r="K366" s="7">
        <f>VLOOKUP(F366,Steuerung!$A$17:$G$500,7,FALSE)</f>
        <v>1</v>
      </c>
      <c r="L366" s="7">
        <f>VLOOKUP(F366,Steuerung!$A$17:$H$500,8,FALSE)</f>
        <v>23</v>
      </c>
      <c r="M366" s="73">
        <f t="shared" si="67"/>
        <v>52.166666666666657</v>
      </c>
      <c r="N366" s="91">
        <f t="shared" si="68"/>
        <v>867.00999999999988</v>
      </c>
      <c r="O366" s="91">
        <f t="shared" si="69"/>
        <v>484.74999999999989</v>
      </c>
      <c r="P366" s="91">
        <f t="shared" si="70"/>
        <v>382.26000000000005</v>
      </c>
      <c r="Q366" s="63">
        <f>VLOOKUP(E366,Steuerung!$A$17:$B$500,2,FALSE)</f>
        <v>0</v>
      </c>
      <c r="R366" s="63">
        <f>VLOOKUP(F366,Steuerung!$A$17:$B$500,2,FALSE)</f>
        <v>0</v>
      </c>
      <c r="S366" s="4">
        <f t="shared" si="63"/>
        <v>0</v>
      </c>
      <c r="T366" s="4">
        <f t="shared" si="64"/>
        <v>0</v>
      </c>
      <c r="U366" s="112" t="e">
        <f t="shared" si="72"/>
        <v>#DIV/0!</v>
      </c>
      <c r="V366" s="112" t="e">
        <f t="shared" si="73"/>
        <v>#DIV/0!</v>
      </c>
      <c r="W366" s="112" t="e">
        <f t="shared" si="71"/>
        <v>#DIV/0!</v>
      </c>
    </row>
    <row r="367" spans="1:23" x14ac:dyDescent="0.2">
      <c r="A367" s="48" t="s">
        <v>3967</v>
      </c>
      <c r="B367" s="48" t="s">
        <v>1348</v>
      </c>
      <c r="C367" s="48"/>
      <c r="D367" s="48" t="s">
        <v>907</v>
      </c>
      <c r="E367" s="48" t="s">
        <v>127</v>
      </c>
      <c r="F367" s="48" t="s">
        <v>127</v>
      </c>
      <c r="G367" s="48" t="s">
        <v>1117</v>
      </c>
      <c r="H367" s="91">
        <v>12.81</v>
      </c>
      <c r="I367" s="7">
        <f>VLOOKUP(E367,Steuerung!$A$17:$E$500,5,FALSE)</f>
        <v>0</v>
      </c>
      <c r="J367" s="73">
        <f>VLOOKUP(E367,Steuerung!$A$17:$F$500,6,FALSE)</f>
        <v>0</v>
      </c>
      <c r="K367" s="7">
        <f>VLOOKUP(F367,Steuerung!$A$17:$G$500,7,FALSE)</f>
        <v>0</v>
      </c>
      <c r="L367" s="7">
        <f>VLOOKUP(F367,Steuerung!$A$17:$H$500,8,FALSE)</f>
        <v>0</v>
      </c>
      <c r="M367" s="73">
        <f t="shared" si="67"/>
        <v>0</v>
      </c>
      <c r="N367" s="91">
        <f t="shared" si="68"/>
        <v>0</v>
      </c>
      <c r="O367" s="91">
        <f t="shared" si="69"/>
        <v>0</v>
      </c>
      <c r="P367" s="91">
        <f t="shared" si="70"/>
        <v>0</v>
      </c>
      <c r="Q367" s="63">
        <f>VLOOKUP(E367,Steuerung!$A$17:$B$500,2,FALSE)</f>
        <v>0</v>
      </c>
      <c r="R367" s="63">
        <f>VLOOKUP(F367,Steuerung!$A$17:$B$500,2,FALSE)</f>
        <v>0</v>
      </c>
      <c r="S367" s="4">
        <f t="shared" si="63"/>
        <v>0</v>
      </c>
      <c r="T367" s="4">
        <f t="shared" si="64"/>
        <v>0</v>
      </c>
      <c r="U367" s="112">
        <f t="shared" si="72"/>
        <v>0</v>
      </c>
      <c r="V367" s="112">
        <f t="shared" si="73"/>
        <v>0</v>
      </c>
      <c r="W367" s="112">
        <f t="shared" si="71"/>
        <v>0</v>
      </c>
    </row>
    <row r="368" spans="1:23" x14ac:dyDescent="0.2">
      <c r="A368" s="48" t="s">
        <v>3968</v>
      </c>
      <c r="B368" s="48" t="s">
        <v>1348</v>
      </c>
      <c r="C368" s="48"/>
      <c r="D368" s="48" t="s">
        <v>907</v>
      </c>
      <c r="E368" s="48" t="s">
        <v>250</v>
      </c>
      <c r="F368" s="48" t="s">
        <v>250</v>
      </c>
      <c r="G368" s="48" t="s">
        <v>1334</v>
      </c>
      <c r="H368" s="91">
        <v>27.66</v>
      </c>
      <c r="I368" s="7">
        <f>VLOOKUP(E368,Steuerung!$A$17:$E$500,5,FALSE)</f>
        <v>1</v>
      </c>
      <c r="J368" s="73">
        <f>VLOOKUP(E368,Steuerung!$A$17:$F$500,6,FALSE)</f>
        <v>29.166666666666657</v>
      </c>
      <c r="K368" s="7">
        <f>VLOOKUP(F368,Steuerung!$A$17:$G$500,7,FALSE)</f>
        <v>1</v>
      </c>
      <c r="L368" s="7">
        <f>VLOOKUP(F368,Steuerung!$A$17:$H$500,8,FALSE)</f>
        <v>23</v>
      </c>
      <c r="M368" s="73">
        <f t="shared" si="67"/>
        <v>52.166666666666657</v>
      </c>
      <c r="N368" s="91">
        <f t="shared" si="68"/>
        <v>1442.9299999999998</v>
      </c>
      <c r="O368" s="91">
        <f t="shared" si="69"/>
        <v>806.74999999999977</v>
      </c>
      <c r="P368" s="91">
        <f t="shared" si="70"/>
        <v>636.17999999999995</v>
      </c>
      <c r="Q368" s="63">
        <f>VLOOKUP(E368,Steuerung!$A$17:$B$500,2,FALSE)</f>
        <v>0</v>
      </c>
      <c r="R368" s="63">
        <f>VLOOKUP(F368,Steuerung!$A$17:$B$500,2,FALSE)</f>
        <v>0</v>
      </c>
      <c r="S368" s="4">
        <f t="shared" si="63"/>
        <v>0</v>
      </c>
      <c r="T368" s="4">
        <f t="shared" si="64"/>
        <v>0</v>
      </c>
      <c r="U368" s="112" t="e">
        <f t="shared" si="72"/>
        <v>#DIV/0!</v>
      </c>
      <c r="V368" s="112" t="e">
        <f t="shared" si="73"/>
        <v>#DIV/0!</v>
      </c>
      <c r="W368" s="112" t="e">
        <f t="shared" si="71"/>
        <v>#DIV/0!</v>
      </c>
    </row>
    <row r="369" spans="1:23" x14ac:dyDescent="0.2">
      <c r="A369" s="48" t="s">
        <v>3969</v>
      </c>
      <c r="B369" s="48" t="s">
        <v>793</v>
      </c>
      <c r="C369" s="48"/>
      <c r="D369" s="48" t="s">
        <v>875</v>
      </c>
      <c r="E369" s="48" t="s">
        <v>179</v>
      </c>
      <c r="F369" s="48" t="s">
        <v>179</v>
      </c>
      <c r="G369" s="48" t="s">
        <v>876</v>
      </c>
      <c r="H369" s="91">
        <v>49.72</v>
      </c>
      <c r="I369" s="7">
        <f>VLOOKUP(E369,Steuerung!$A$17:$E$500,5,FALSE)</f>
        <v>2</v>
      </c>
      <c r="J369" s="73">
        <f>VLOOKUP(E369,Steuerung!$A$17:$F$500,6,FALSE)</f>
        <v>58.333333333333329</v>
      </c>
      <c r="K369" s="7">
        <f>VLOOKUP(F369,Steuerung!$A$17:$G$500,7,FALSE)</f>
        <v>2</v>
      </c>
      <c r="L369" s="7">
        <f>VLOOKUP(F369,Steuerung!$A$17:$H$500,8,FALSE)</f>
        <v>46</v>
      </c>
      <c r="M369" s="73">
        <f t="shared" si="67"/>
        <v>104.33333333333333</v>
      </c>
      <c r="N369" s="91">
        <f t="shared" si="68"/>
        <v>5187.4533333333329</v>
      </c>
      <c r="O369" s="91">
        <f t="shared" si="69"/>
        <v>2900.333333333333</v>
      </c>
      <c r="P369" s="91">
        <f t="shared" si="70"/>
        <v>2287.12</v>
      </c>
      <c r="Q369" s="63">
        <f>VLOOKUP(E369,Steuerung!$A$17:$B$500,2,FALSE)</f>
        <v>0</v>
      </c>
      <c r="R369" s="63">
        <f>VLOOKUP(F369,Steuerung!$A$17:$B$500,2,FALSE)</f>
        <v>0</v>
      </c>
      <c r="S369" s="4">
        <f t="shared" si="63"/>
        <v>0</v>
      </c>
      <c r="T369" s="4">
        <f t="shared" si="64"/>
        <v>0</v>
      </c>
      <c r="U369" s="112" t="e">
        <f t="shared" si="72"/>
        <v>#DIV/0!</v>
      </c>
      <c r="V369" s="112" t="e">
        <f t="shared" si="73"/>
        <v>#DIV/0!</v>
      </c>
      <c r="W369" s="112" t="e">
        <f t="shared" si="71"/>
        <v>#DIV/0!</v>
      </c>
    </row>
    <row r="370" spans="1:23" x14ac:dyDescent="0.2">
      <c r="A370" s="48" t="s">
        <v>3969</v>
      </c>
      <c r="B370" s="48" t="s">
        <v>793</v>
      </c>
      <c r="C370" s="48"/>
      <c r="D370" s="48" t="s">
        <v>875</v>
      </c>
      <c r="E370" s="48" t="s">
        <v>179</v>
      </c>
      <c r="F370" s="48" t="s">
        <v>179</v>
      </c>
      <c r="G370" s="48" t="s">
        <v>1334</v>
      </c>
      <c r="H370" s="91">
        <v>58.24</v>
      </c>
      <c r="I370" s="7">
        <f>VLOOKUP(E370,Steuerung!$A$17:$E$500,5,FALSE)</f>
        <v>2</v>
      </c>
      <c r="J370" s="73">
        <f>VLOOKUP(E370,Steuerung!$A$17:$F$500,6,FALSE)</f>
        <v>58.333333333333329</v>
      </c>
      <c r="K370" s="7">
        <f>VLOOKUP(F370,Steuerung!$A$17:$G$500,7,FALSE)</f>
        <v>2</v>
      </c>
      <c r="L370" s="7">
        <f>VLOOKUP(F370,Steuerung!$A$17:$H$500,8,FALSE)</f>
        <v>46</v>
      </c>
      <c r="M370" s="73">
        <f t="shared" si="67"/>
        <v>104.33333333333333</v>
      </c>
      <c r="N370" s="91">
        <f t="shared" si="68"/>
        <v>6076.373333333333</v>
      </c>
      <c r="O370" s="91">
        <f t="shared" si="69"/>
        <v>3397.333333333333</v>
      </c>
      <c r="P370" s="91">
        <f t="shared" si="70"/>
        <v>2679.04</v>
      </c>
      <c r="Q370" s="63">
        <f>VLOOKUP(E370,Steuerung!$A$17:$B$500,2,FALSE)</f>
        <v>0</v>
      </c>
      <c r="R370" s="63">
        <f>VLOOKUP(F370,Steuerung!$A$17:$B$500,2,FALSE)</f>
        <v>0</v>
      </c>
      <c r="S370" s="4">
        <f t="shared" si="63"/>
        <v>0</v>
      </c>
      <c r="T370" s="4">
        <f t="shared" si="64"/>
        <v>0</v>
      </c>
      <c r="U370" s="112" t="e">
        <f t="shared" si="72"/>
        <v>#DIV/0!</v>
      </c>
      <c r="V370" s="112" t="e">
        <f t="shared" si="73"/>
        <v>#DIV/0!</v>
      </c>
      <c r="W370" s="112" t="e">
        <f t="shared" si="71"/>
        <v>#DIV/0!</v>
      </c>
    </row>
    <row r="371" spans="1:23" x14ac:dyDescent="0.2">
      <c r="A371" s="48" t="s">
        <v>3970</v>
      </c>
      <c r="B371" s="48" t="s">
        <v>1690</v>
      </c>
      <c r="C371" s="48"/>
      <c r="D371" s="48" t="s">
        <v>902</v>
      </c>
      <c r="E371" s="48" t="s">
        <v>199</v>
      </c>
      <c r="F371" s="48" t="s">
        <v>197</v>
      </c>
      <c r="G371" s="48" t="s">
        <v>1334</v>
      </c>
      <c r="H371" s="91">
        <v>41.66</v>
      </c>
      <c r="I371" s="7">
        <f>VLOOKUP(E371,Steuerung!$A$17:$E$500,5,FALSE)</f>
        <v>2</v>
      </c>
      <c r="J371" s="73">
        <f>VLOOKUP(E371,Steuerung!$A$17:$F$500,6,FALSE)</f>
        <v>58.333333333333329</v>
      </c>
      <c r="K371" s="7">
        <f>VLOOKUP(F371,Steuerung!$A$17:$G$500,7,FALSE)</f>
        <v>1</v>
      </c>
      <c r="L371" s="7">
        <f>VLOOKUP(F371,Steuerung!$A$17:$H$500,8,FALSE)</f>
        <v>23</v>
      </c>
      <c r="M371" s="73">
        <f t="shared" si="67"/>
        <v>81.333333333333329</v>
      </c>
      <c r="N371" s="91">
        <f t="shared" si="68"/>
        <v>3388.3466666666664</v>
      </c>
      <c r="O371" s="91">
        <f t="shared" si="69"/>
        <v>2430.1666666666661</v>
      </c>
      <c r="P371" s="91">
        <f t="shared" si="70"/>
        <v>958.18</v>
      </c>
      <c r="Q371" s="63">
        <f>VLOOKUP(E371,Steuerung!$A$17:$B$500,2,FALSE)</f>
        <v>0</v>
      </c>
      <c r="R371" s="63">
        <f>VLOOKUP(F371,Steuerung!$A$17:$B$500,2,FALSE)</f>
        <v>0</v>
      </c>
      <c r="S371" s="4">
        <f t="shared" si="63"/>
        <v>0</v>
      </c>
      <c r="T371" s="4">
        <f t="shared" si="64"/>
        <v>0</v>
      </c>
      <c r="U371" s="112" t="e">
        <f t="shared" si="72"/>
        <v>#DIV/0!</v>
      </c>
      <c r="V371" s="112" t="e">
        <f t="shared" si="73"/>
        <v>#DIV/0!</v>
      </c>
      <c r="W371" s="112" t="e">
        <f t="shared" si="71"/>
        <v>#DIV/0!</v>
      </c>
    </row>
    <row r="372" spans="1:23" x14ac:dyDescent="0.2">
      <c r="A372" s="48" t="s">
        <v>3971</v>
      </c>
      <c r="B372" s="48" t="s">
        <v>1348</v>
      </c>
      <c r="C372" s="48"/>
      <c r="D372" s="48" t="s">
        <v>907</v>
      </c>
      <c r="E372" s="48" t="s">
        <v>250</v>
      </c>
      <c r="F372" s="48" t="s">
        <v>250</v>
      </c>
      <c r="G372" s="48" t="s">
        <v>1334</v>
      </c>
      <c r="H372" s="91">
        <v>11.08</v>
      </c>
      <c r="I372" s="7">
        <f>VLOOKUP(E372,Steuerung!$A$17:$E$500,5,FALSE)</f>
        <v>1</v>
      </c>
      <c r="J372" s="73">
        <f>VLOOKUP(E372,Steuerung!$A$17:$F$500,6,FALSE)</f>
        <v>29.166666666666657</v>
      </c>
      <c r="K372" s="7">
        <f>VLOOKUP(F372,Steuerung!$A$17:$G$500,7,FALSE)</f>
        <v>1</v>
      </c>
      <c r="L372" s="7">
        <f>VLOOKUP(F372,Steuerung!$A$17:$H$500,8,FALSE)</f>
        <v>23</v>
      </c>
      <c r="M372" s="73">
        <f t="shared" si="67"/>
        <v>52.166666666666657</v>
      </c>
      <c r="N372" s="91">
        <f t="shared" si="68"/>
        <v>578.00666666666655</v>
      </c>
      <c r="O372" s="91">
        <f t="shared" si="69"/>
        <v>323.16666666666657</v>
      </c>
      <c r="P372" s="91">
        <f t="shared" si="70"/>
        <v>254.84</v>
      </c>
      <c r="Q372" s="63">
        <f>VLOOKUP(E372,Steuerung!$A$17:$B$500,2,FALSE)</f>
        <v>0</v>
      </c>
      <c r="R372" s="63">
        <f>VLOOKUP(F372,Steuerung!$A$17:$B$500,2,FALSE)</f>
        <v>0</v>
      </c>
      <c r="S372" s="4">
        <f t="shared" si="63"/>
        <v>0</v>
      </c>
      <c r="T372" s="4">
        <f t="shared" si="64"/>
        <v>0</v>
      </c>
      <c r="U372" s="112" t="e">
        <f t="shared" si="72"/>
        <v>#DIV/0!</v>
      </c>
      <c r="V372" s="112" t="e">
        <f t="shared" si="73"/>
        <v>#DIV/0!</v>
      </c>
      <c r="W372" s="112" t="e">
        <f t="shared" si="71"/>
        <v>#DIV/0!</v>
      </c>
    </row>
    <row r="373" spans="1:23" x14ac:dyDescent="0.2">
      <c r="A373" s="48" t="s">
        <v>3972</v>
      </c>
      <c r="B373" s="48" t="s">
        <v>1227</v>
      </c>
      <c r="C373" s="48"/>
      <c r="D373" s="48" t="s">
        <v>902</v>
      </c>
      <c r="E373" s="48" t="s">
        <v>203</v>
      </c>
      <c r="F373" s="48" t="s">
        <v>201</v>
      </c>
      <c r="G373" s="48" t="s">
        <v>1334</v>
      </c>
      <c r="H373" s="91">
        <v>75.739999999999995</v>
      </c>
      <c r="I373" s="7">
        <f>VLOOKUP(E373,Steuerung!$A$17:$E$500,5,FALSE)</f>
        <v>5</v>
      </c>
      <c r="J373" s="73">
        <f>VLOOKUP(E373,Steuerung!$A$17:$F$500,6,FALSE)</f>
        <v>137.33333333333334</v>
      </c>
      <c r="K373" s="7">
        <f>VLOOKUP(F373,Steuerung!$A$17:$G$500,7,FALSE)</f>
        <v>3</v>
      </c>
      <c r="L373" s="7">
        <f>VLOOKUP(F373,Steuerung!$A$17:$H$500,8,FALSE)</f>
        <v>67.800000000000011</v>
      </c>
      <c r="M373" s="73">
        <f t="shared" si="67"/>
        <v>205.13333333333335</v>
      </c>
      <c r="N373" s="91">
        <f t="shared" si="68"/>
        <v>15536.798666666667</v>
      </c>
      <c r="O373" s="91">
        <f t="shared" si="69"/>
        <v>10401.626666666667</v>
      </c>
      <c r="P373" s="91">
        <f t="shared" si="70"/>
        <v>5135.1720000000005</v>
      </c>
      <c r="Q373" s="63">
        <f>VLOOKUP(E373,Steuerung!$A$17:$B$500,2,FALSE)</f>
        <v>0</v>
      </c>
      <c r="R373" s="63">
        <f>VLOOKUP(F373,Steuerung!$A$17:$B$500,2,FALSE)</f>
        <v>0</v>
      </c>
      <c r="S373" s="4">
        <f t="shared" si="63"/>
        <v>0</v>
      </c>
      <c r="T373" s="4">
        <f t="shared" si="64"/>
        <v>0</v>
      </c>
      <c r="U373" s="112" t="e">
        <f t="shared" si="72"/>
        <v>#DIV/0!</v>
      </c>
      <c r="V373" s="112" t="e">
        <f t="shared" si="73"/>
        <v>#DIV/0!</v>
      </c>
      <c r="W373" s="112" t="e">
        <f t="shared" si="71"/>
        <v>#DIV/0!</v>
      </c>
    </row>
    <row r="374" spans="1:23" x14ac:dyDescent="0.2">
      <c r="A374" s="48" t="s">
        <v>3973</v>
      </c>
      <c r="B374" s="48" t="s">
        <v>1348</v>
      </c>
      <c r="C374" s="48"/>
      <c r="D374" s="48" t="s">
        <v>907</v>
      </c>
      <c r="E374" s="48" t="s">
        <v>250</v>
      </c>
      <c r="F374" s="48" t="s">
        <v>250</v>
      </c>
      <c r="G374" s="48" t="s">
        <v>1334</v>
      </c>
      <c r="H374" s="91">
        <v>16.62</v>
      </c>
      <c r="I374" s="7">
        <f>VLOOKUP(E374,Steuerung!$A$17:$E$500,5,FALSE)</f>
        <v>1</v>
      </c>
      <c r="J374" s="73">
        <f>VLOOKUP(E374,Steuerung!$A$17:$F$500,6,FALSE)</f>
        <v>29.166666666666657</v>
      </c>
      <c r="K374" s="7">
        <f>VLOOKUP(F374,Steuerung!$A$17:$G$500,7,FALSE)</f>
        <v>1</v>
      </c>
      <c r="L374" s="7">
        <f>VLOOKUP(F374,Steuerung!$A$17:$H$500,8,FALSE)</f>
        <v>23</v>
      </c>
      <c r="M374" s="73">
        <f t="shared" si="67"/>
        <v>52.166666666666657</v>
      </c>
      <c r="N374" s="91">
        <f t="shared" si="68"/>
        <v>867.00999999999988</v>
      </c>
      <c r="O374" s="91">
        <f t="shared" si="69"/>
        <v>484.74999999999989</v>
      </c>
      <c r="P374" s="91">
        <f t="shared" si="70"/>
        <v>382.26000000000005</v>
      </c>
      <c r="Q374" s="63">
        <f>VLOOKUP(E374,Steuerung!$A$17:$B$500,2,FALSE)</f>
        <v>0</v>
      </c>
      <c r="R374" s="63">
        <f>VLOOKUP(F374,Steuerung!$A$17:$B$500,2,FALSE)</f>
        <v>0</v>
      </c>
      <c r="S374" s="4">
        <f t="shared" si="63"/>
        <v>0</v>
      </c>
      <c r="T374" s="4">
        <f t="shared" si="64"/>
        <v>0</v>
      </c>
      <c r="U374" s="112" t="e">
        <f t="shared" si="72"/>
        <v>#DIV/0!</v>
      </c>
      <c r="V374" s="112" t="e">
        <f t="shared" si="73"/>
        <v>#DIV/0!</v>
      </c>
      <c r="W374" s="112" t="e">
        <f t="shared" si="71"/>
        <v>#DIV/0!</v>
      </c>
    </row>
    <row r="375" spans="1:23" x14ac:dyDescent="0.2">
      <c r="A375" s="48" t="s">
        <v>3974</v>
      </c>
      <c r="B375" s="48" t="s">
        <v>1958</v>
      </c>
      <c r="C375" s="48"/>
      <c r="D375" s="48" t="s">
        <v>907</v>
      </c>
      <c r="E375" s="48" t="s">
        <v>127</v>
      </c>
      <c r="F375" s="48" t="s">
        <v>127</v>
      </c>
      <c r="G375" s="48" t="s">
        <v>1334</v>
      </c>
      <c r="H375" s="91">
        <v>16.38</v>
      </c>
      <c r="I375" s="7">
        <f>VLOOKUP(E375,Steuerung!$A$17:$E$500,5,FALSE)</f>
        <v>0</v>
      </c>
      <c r="J375" s="73">
        <f>VLOOKUP(E375,Steuerung!$A$17:$F$500,6,FALSE)</f>
        <v>0</v>
      </c>
      <c r="K375" s="7">
        <f>VLOOKUP(F375,Steuerung!$A$17:$G$500,7,FALSE)</f>
        <v>0</v>
      </c>
      <c r="L375" s="7">
        <f>VLOOKUP(F375,Steuerung!$A$17:$H$500,8,FALSE)</f>
        <v>0</v>
      </c>
      <c r="M375" s="73">
        <f t="shared" si="67"/>
        <v>0</v>
      </c>
      <c r="N375" s="91">
        <f t="shared" si="68"/>
        <v>0</v>
      </c>
      <c r="O375" s="91">
        <f t="shared" si="69"/>
        <v>0</v>
      </c>
      <c r="P375" s="91">
        <f t="shared" si="70"/>
        <v>0</v>
      </c>
      <c r="Q375" s="63">
        <f>VLOOKUP(E375,Steuerung!$A$17:$B$500,2,FALSE)</f>
        <v>0</v>
      </c>
      <c r="R375" s="63">
        <f>VLOOKUP(F375,Steuerung!$A$17:$B$500,2,FALSE)</f>
        <v>0</v>
      </c>
      <c r="S375" s="4">
        <f t="shared" si="63"/>
        <v>0</v>
      </c>
      <c r="T375" s="4">
        <f t="shared" si="64"/>
        <v>0</v>
      </c>
      <c r="U375" s="112">
        <f t="shared" si="72"/>
        <v>0</v>
      </c>
      <c r="V375" s="112">
        <f t="shared" si="73"/>
        <v>0</v>
      </c>
      <c r="W375" s="112">
        <f t="shared" si="71"/>
        <v>0</v>
      </c>
    </row>
    <row r="376" spans="1:23" x14ac:dyDescent="0.2">
      <c r="A376" s="48" t="s">
        <v>3975</v>
      </c>
      <c r="B376" s="48" t="s">
        <v>1958</v>
      </c>
      <c r="C376" s="48"/>
      <c r="D376" s="48" t="s">
        <v>907</v>
      </c>
      <c r="E376" s="48" t="s">
        <v>127</v>
      </c>
      <c r="F376" s="48" t="s">
        <v>127</v>
      </c>
      <c r="G376" s="48" t="s">
        <v>1334</v>
      </c>
      <c r="H376" s="91">
        <v>38.11</v>
      </c>
      <c r="I376" s="7">
        <f>VLOOKUP(E376,Steuerung!$A$17:$E$500,5,FALSE)</f>
        <v>0</v>
      </c>
      <c r="J376" s="73">
        <f>VLOOKUP(E376,Steuerung!$A$17:$F$500,6,FALSE)</f>
        <v>0</v>
      </c>
      <c r="K376" s="7">
        <f>VLOOKUP(F376,Steuerung!$A$17:$G$500,7,FALSE)</f>
        <v>0</v>
      </c>
      <c r="L376" s="7">
        <f>VLOOKUP(F376,Steuerung!$A$17:$H$500,8,FALSE)</f>
        <v>0</v>
      </c>
      <c r="M376" s="73">
        <f t="shared" si="67"/>
        <v>0</v>
      </c>
      <c r="N376" s="91">
        <f t="shared" si="68"/>
        <v>0</v>
      </c>
      <c r="O376" s="91">
        <f t="shared" si="69"/>
        <v>0</v>
      </c>
      <c r="P376" s="91">
        <f t="shared" si="70"/>
        <v>0</v>
      </c>
      <c r="Q376" s="63">
        <f>VLOOKUP(E376,Steuerung!$A$17:$B$500,2,FALSE)</f>
        <v>0</v>
      </c>
      <c r="R376" s="63">
        <f>VLOOKUP(F376,Steuerung!$A$17:$B$500,2,FALSE)</f>
        <v>0</v>
      </c>
      <c r="S376" s="4">
        <f t="shared" si="63"/>
        <v>0</v>
      </c>
      <c r="T376" s="4">
        <f t="shared" si="64"/>
        <v>0</v>
      </c>
      <c r="U376" s="112">
        <f t="shared" si="72"/>
        <v>0</v>
      </c>
      <c r="V376" s="112">
        <f t="shared" si="73"/>
        <v>0</v>
      </c>
      <c r="W376" s="112">
        <f t="shared" si="71"/>
        <v>0</v>
      </c>
    </row>
    <row r="377" spans="1:23" x14ac:dyDescent="0.2">
      <c r="A377" s="48" t="s">
        <v>3976</v>
      </c>
      <c r="B377" s="48" t="s">
        <v>1348</v>
      </c>
      <c r="C377" s="48"/>
      <c r="D377" s="48" t="s">
        <v>907</v>
      </c>
      <c r="E377" s="48" t="s">
        <v>250</v>
      </c>
      <c r="F377" s="48" t="s">
        <v>250</v>
      </c>
      <c r="G377" s="48" t="s">
        <v>1334</v>
      </c>
      <c r="H377" s="91">
        <v>16.62</v>
      </c>
      <c r="I377" s="7">
        <f>VLOOKUP(E377,Steuerung!$A$17:$E$500,5,FALSE)</f>
        <v>1</v>
      </c>
      <c r="J377" s="73">
        <f>VLOOKUP(E377,Steuerung!$A$17:$F$500,6,FALSE)</f>
        <v>29.166666666666657</v>
      </c>
      <c r="K377" s="7">
        <f>VLOOKUP(F377,Steuerung!$A$17:$G$500,7,FALSE)</f>
        <v>1</v>
      </c>
      <c r="L377" s="7">
        <f>VLOOKUP(F377,Steuerung!$A$17:$H$500,8,FALSE)</f>
        <v>23</v>
      </c>
      <c r="M377" s="73">
        <f t="shared" si="67"/>
        <v>52.166666666666657</v>
      </c>
      <c r="N377" s="91">
        <f t="shared" si="68"/>
        <v>867.00999999999988</v>
      </c>
      <c r="O377" s="91">
        <f t="shared" si="69"/>
        <v>484.74999999999989</v>
      </c>
      <c r="P377" s="91">
        <f t="shared" si="70"/>
        <v>382.26000000000005</v>
      </c>
      <c r="Q377" s="63">
        <f>VLOOKUP(E377,Steuerung!$A$17:$B$500,2,FALSE)</f>
        <v>0</v>
      </c>
      <c r="R377" s="63">
        <f>VLOOKUP(F377,Steuerung!$A$17:$B$500,2,FALSE)</f>
        <v>0</v>
      </c>
      <c r="S377" s="4">
        <f t="shared" si="63"/>
        <v>0</v>
      </c>
      <c r="T377" s="4">
        <f t="shared" si="64"/>
        <v>0</v>
      </c>
      <c r="U377" s="112" t="e">
        <f t="shared" si="72"/>
        <v>#DIV/0!</v>
      </c>
      <c r="V377" s="112" t="e">
        <f t="shared" si="73"/>
        <v>#DIV/0!</v>
      </c>
      <c r="W377" s="112" t="e">
        <f t="shared" si="71"/>
        <v>#DIV/0!</v>
      </c>
    </row>
    <row r="378" spans="1:23" x14ac:dyDescent="0.2">
      <c r="A378" s="48" t="s">
        <v>3977</v>
      </c>
      <c r="B378" s="48" t="s">
        <v>1348</v>
      </c>
      <c r="C378" s="48"/>
      <c r="D378" s="48" t="s">
        <v>907</v>
      </c>
      <c r="E378" s="48" t="s">
        <v>250</v>
      </c>
      <c r="F378" s="48" t="s">
        <v>250</v>
      </c>
      <c r="G378" s="48" t="s">
        <v>1334</v>
      </c>
      <c r="H378" s="91">
        <v>38.11</v>
      </c>
      <c r="I378" s="7">
        <f>VLOOKUP(E378,Steuerung!$A$17:$E$500,5,FALSE)</f>
        <v>1</v>
      </c>
      <c r="J378" s="73">
        <f>VLOOKUP(E378,Steuerung!$A$17:$F$500,6,FALSE)</f>
        <v>29.166666666666657</v>
      </c>
      <c r="K378" s="7">
        <f>VLOOKUP(F378,Steuerung!$A$17:$G$500,7,FALSE)</f>
        <v>1</v>
      </c>
      <c r="L378" s="7">
        <f>VLOOKUP(F378,Steuerung!$A$17:$H$500,8,FALSE)</f>
        <v>23</v>
      </c>
      <c r="M378" s="73">
        <f t="shared" si="67"/>
        <v>52.166666666666657</v>
      </c>
      <c r="N378" s="91">
        <f t="shared" si="68"/>
        <v>1988.0716666666663</v>
      </c>
      <c r="O378" s="91">
        <f t="shared" si="69"/>
        <v>1111.5416666666663</v>
      </c>
      <c r="P378" s="91">
        <f t="shared" si="70"/>
        <v>876.53</v>
      </c>
      <c r="Q378" s="63">
        <f>VLOOKUP(E378,Steuerung!$A$17:$B$500,2,FALSE)</f>
        <v>0</v>
      </c>
      <c r="R378" s="63">
        <f>VLOOKUP(F378,Steuerung!$A$17:$B$500,2,FALSE)</f>
        <v>0</v>
      </c>
      <c r="S378" s="4">
        <f t="shared" si="63"/>
        <v>0</v>
      </c>
      <c r="T378" s="4">
        <f t="shared" si="64"/>
        <v>0</v>
      </c>
      <c r="U378" s="112" t="e">
        <f t="shared" si="72"/>
        <v>#DIV/0!</v>
      </c>
      <c r="V378" s="112" t="e">
        <f t="shared" si="73"/>
        <v>#DIV/0!</v>
      </c>
      <c r="W378" s="112" t="e">
        <f t="shared" si="71"/>
        <v>#DIV/0!</v>
      </c>
    </row>
    <row r="379" spans="1:23" x14ac:dyDescent="0.2">
      <c r="A379" s="48" t="s">
        <v>3978</v>
      </c>
      <c r="B379" s="48" t="s">
        <v>1348</v>
      </c>
      <c r="C379" s="48"/>
      <c r="D379" s="48" t="s">
        <v>907</v>
      </c>
      <c r="E379" s="48" t="s">
        <v>250</v>
      </c>
      <c r="F379" s="48" t="s">
        <v>250</v>
      </c>
      <c r="G379" s="48" t="s">
        <v>1334</v>
      </c>
      <c r="H379" s="91">
        <v>16.38</v>
      </c>
      <c r="I379" s="7">
        <f>VLOOKUP(E379,Steuerung!$A$17:$E$500,5,FALSE)</f>
        <v>1</v>
      </c>
      <c r="J379" s="73">
        <f>VLOOKUP(E379,Steuerung!$A$17:$F$500,6,FALSE)</f>
        <v>29.166666666666657</v>
      </c>
      <c r="K379" s="7">
        <f>VLOOKUP(F379,Steuerung!$A$17:$G$500,7,FALSE)</f>
        <v>1</v>
      </c>
      <c r="L379" s="7">
        <f>VLOOKUP(F379,Steuerung!$A$17:$H$500,8,FALSE)</f>
        <v>23</v>
      </c>
      <c r="M379" s="73">
        <f t="shared" si="67"/>
        <v>52.166666666666657</v>
      </c>
      <c r="N379" s="91">
        <f t="shared" si="68"/>
        <v>854.48999999999978</v>
      </c>
      <c r="O379" s="91">
        <f t="shared" si="69"/>
        <v>477.74999999999983</v>
      </c>
      <c r="P379" s="91">
        <f t="shared" si="70"/>
        <v>376.73999999999995</v>
      </c>
      <c r="Q379" s="63">
        <f>VLOOKUP(E379,Steuerung!$A$17:$B$500,2,FALSE)</f>
        <v>0</v>
      </c>
      <c r="R379" s="63">
        <f>VLOOKUP(F379,Steuerung!$A$17:$B$500,2,FALSE)</f>
        <v>0</v>
      </c>
      <c r="S379" s="4">
        <f t="shared" si="63"/>
        <v>0</v>
      </c>
      <c r="T379" s="4">
        <f t="shared" si="64"/>
        <v>0</v>
      </c>
      <c r="U379" s="112" t="e">
        <f t="shared" si="72"/>
        <v>#DIV/0!</v>
      </c>
      <c r="V379" s="112" t="e">
        <f t="shared" si="73"/>
        <v>#DIV/0!</v>
      </c>
      <c r="W379" s="112" t="e">
        <f t="shared" si="71"/>
        <v>#DIV/0!</v>
      </c>
    </row>
    <row r="380" spans="1:23" x14ac:dyDescent="0.2">
      <c r="A380" s="48"/>
      <c r="B380" s="48" t="s">
        <v>3979</v>
      </c>
      <c r="C380" s="48"/>
      <c r="D380" s="48" t="s">
        <v>875</v>
      </c>
      <c r="E380" s="48" t="s">
        <v>177</v>
      </c>
      <c r="F380" s="48" t="s">
        <v>177</v>
      </c>
      <c r="G380" s="48" t="s">
        <v>1334</v>
      </c>
      <c r="H380" s="91">
        <v>3.99</v>
      </c>
      <c r="I380" s="7">
        <f>VLOOKUP(E380,Steuerung!$A$17:$E$500,5,FALSE)</f>
        <v>1</v>
      </c>
      <c r="J380" s="73">
        <f>VLOOKUP(E380,Steuerung!$A$17:$F$500,6,FALSE)</f>
        <v>29.166666666666657</v>
      </c>
      <c r="K380" s="7">
        <f>VLOOKUP(F380,Steuerung!$A$17:$G$500,7,FALSE)</f>
        <v>1</v>
      </c>
      <c r="L380" s="7">
        <f>VLOOKUP(F380,Steuerung!$A$17:$H$500,8,FALSE)</f>
        <v>23</v>
      </c>
      <c r="M380" s="73">
        <f t="shared" si="67"/>
        <v>52.166666666666657</v>
      </c>
      <c r="N380" s="91">
        <f t="shared" si="68"/>
        <v>208.14499999999998</v>
      </c>
      <c r="O380" s="91">
        <f t="shared" si="69"/>
        <v>116.37499999999997</v>
      </c>
      <c r="P380" s="91">
        <f t="shared" si="70"/>
        <v>91.77000000000001</v>
      </c>
      <c r="Q380" s="63">
        <f>VLOOKUP(E380,Steuerung!$A$17:$B$500,2,FALSE)</f>
        <v>0</v>
      </c>
      <c r="R380" s="63">
        <f>VLOOKUP(F380,Steuerung!$A$17:$B$500,2,FALSE)</f>
        <v>0</v>
      </c>
      <c r="S380" s="4">
        <f t="shared" si="63"/>
        <v>0</v>
      </c>
      <c r="T380" s="4">
        <f t="shared" si="64"/>
        <v>0</v>
      </c>
      <c r="U380" s="112" t="e">
        <f t="shared" si="72"/>
        <v>#DIV/0!</v>
      </c>
      <c r="V380" s="112" t="e">
        <f t="shared" si="73"/>
        <v>#DIV/0!</v>
      </c>
      <c r="W380" s="112" t="e">
        <f t="shared" si="71"/>
        <v>#DIV/0!</v>
      </c>
    </row>
    <row r="381" spans="1:23" x14ac:dyDescent="0.2">
      <c r="A381" s="48" t="s">
        <v>3980</v>
      </c>
      <c r="B381" s="48" t="s">
        <v>1348</v>
      </c>
      <c r="C381" s="48"/>
      <c r="D381" s="48" t="s">
        <v>907</v>
      </c>
      <c r="E381" s="48" t="s">
        <v>250</v>
      </c>
      <c r="F381" s="48" t="s">
        <v>250</v>
      </c>
      <c r="G381" s="48" t="s">
        <v>1334</v>
      </c>
      <c r="H381" s="91">
        <v>21.46</v>
      </c>
      <c r="I381" s="7">
        <f>VLOOKUP(E381,Steuerung!$A$17:$E$500,5,FALSE)</f>
        <v>1</v>
      </c>
      <c r="J381" s="73">
        <f>VLOOKUP(E381,Steuerung!$A$17:$F$500,6,FALSE)</f>
        <v>29.166666666666657</v>
      </c>
      <c r="K381" s="7">
        <f>VLOOKUP(F381,Steuerung!$A$17:$G$500,7,FALSE)</f>
        <v>1</v>
      </c>
      <c r="L381" s="7">
        <f>VLOOKUP(F381,Steuerung!$A$17:$H$500,8,FALSE)</f>
        <v>23</v>
      </c>
      <c r="M381" s="73">
        <f t="shared" si="67"/>
        <v>52.166666666666657</v>
      </c>
      <c r="N381" s="91">
        <f t="shared" si="68"/>
        <v>1119.4966666666664</v>
      </c>
      <c r="O381" s="91">
        <f t="shared" si="69"/>
        <v>625.91666666666652</v>
      </c>
      <c r="P381" s="91">
        <f t="shared" si="70"/>
        <v>493.58000000000004</v>
      </c>
      <c r="Q381" s="63">
        <f>VLOOKUP(E381,Steuerung!$A$17:$B$500,2,FALSE)</f>
        <v>0</v>
      </c>
      <c r="R381" s="63">
        <f>VLOOKUP(F381,Steuerung!$A$17:$B$500,2,FALSE)</f>
        <v>0</v>
      </c>
      <c r="S381" s="4">
        <f t="shared" si="63"/>
        <v>0</v>
      </c>
      <c r="T381" s="4">
        <f t="shared" si="64"/>
        <v>0</v>
      </c>
      <c r="U381" s="112" t="e">
        <f t="shared" si="72"/>
        <v>#DIV/0!</v>
      </c>
      <c r="V381" s="112" t="e">
        <f t="shared" si="73"/>
        <v>#DIV/0!</v>
      </c>
      <c r="W381" s="112" t="e">
        <f t="shared" si="71"/>
        <v>#DIV/0!</v>
      </c>
    </row>
    <row r="382" spans="1:23" x14ac:dyDescent="0.2">
      <c r="A382" s="48"/>
      <c r="B382" s="48" t="s">
        <v>3981</v>
      </c>
      <c r="C382" s="48"/>
      <c r="D382" s="48" t="s">
        <v>907</v>
      </c>
      <c r="E382" s="48" t="s">
        <v>250</v>
      </c>
      <c r="F382" s="48" t="s">
        <v>250</v>
      </c>
      <c r="G382" s="48" t="s">
        <v>1334</v>
      </c>
      <c r="H382" s="91">
        <v>3.4</v>
      </c>
      <c r="I382" s="7">
        <f>VLOOKUP(E382,Steuerung!$A$17:$E$500,5,FALSE)</f>
        <v>1</v>
      </c>
      <c r="J382" s="73">
        <f>VLOOKUP(E382,Steuerung!$A$17:$F$500,6,FALSE)</f>
        <v>29.166666666666657</v>
      </c>
      <c r="K382" s="7">
        <f>VLOOKUP(F382,Steuerung!$A$17:$G$500,7,FALSE)</f>
        <v>1</v>
      </c>
      <c r="L382" s="7">
        <f>VLOOKUP(F382,Steuerung!$A$17:$H$500,8,FALSE)</f>
        <v>23</v>
      </c>
      <c r="M382" s="73">
        <f t="shared" si="67"/>
        <v>52.166666666666657</v>
      </c>
      <c r="N382" s="91">
        <f t="shared" si="68"/>
        <v>177.36666666666662</v>
      </c>
      <c r="O382" s="91">
        <f t="shared" si="69"/>
        <v>99.166666666666629</v>
      </c>
      <c r="P382" s="91">
        <f t="shared" si="70"/>
        <v>78.2</v>
      </c>
      <c r="Q382" s="63">
        <f>VLOOKUP(E382,Steuerung!$A$17:$B$500,2,FALSE)</f>
        <v>0</v>
      </c>
      <c r="R382" s="63">
        <f>VLOOKUP(F382,Steuerung!$A$17:$B$500,2,FALSE)</f>
        <v>0</v>
      </c>
      <c r="S382" s="4">
        <f t="shared" si="63"/>
        <v>0</v>
      </c>
      <c r="T382" s="4">
        <f t="shared" si="64"/>
        <v>0</v>
      </c>
      <c r="U382" s="112" t="e">
        <f t="shared" si="72"/>
        <v>#DIV/0!</v>
      </c>
      <c r="V382" s="112" t="e">
        <f t="shared" si="73"/>
        <v>#DIV/0!</v>
      </c>
      <c r="W382" s="112" t="e">
        <f t="shared" si="71"/>
        <v>#DIV/0!</v>
      </c>
    </row>
    <row r="383" spans="1:23" x14ac:dyDescent="0.2">
      <c r="A383" s="48" t="s">
        <v>3982</v>
      </c>
      <c r="B383" s="48" t="s">
        <v>1348</v>
      </c>
      <c r="C383" s="48"/>
      <c r="D383" s="48" t="s">
        <v>907</v>
      </c>
      <c r="E383" s="48" t="s">
        <v>250</v>
      </c>
      <c r="F383" s="48" t="s">
        <v>250</v>
      </c>
      <c r="G383" s="48" t="s">
        <v>1334</v>
      </c>
      <c r="H383" s="91">
        <v>15.91</v>
      </c>
      <c r="I383" s="7">
        <f>VLOOKUP(E383,Steuerung!$A$17:$E$500,5,FALSE)</f>
        <v>1</v>
      </c>
      <c r="J383" s="73">
        <f>VLOOKUP(E383,Steuerung!$A$17:$F$500,6,FALSE)</f>
        <v>29.166666666666657</v>
      </c>
      <c r="K383" s="7">
        <f>VLOOKUP(F383,Steuerung!$A$17:$G$500,7,FALSE)</f>
        <v>1</v>
      </c>
      <c r="L383" s="7">
        <f>VLOOKUP(F383,Steuerung!$A$17:$H$500,8,FALSE)</f>
        <v>23</v>
      </c>
      <c r="M383" s="73">
        <f t="shared" si="67"/>
        <v>52.166666666666657</v>
      </c>
      <c r="N383" s="91">
        <f t="shared" si="68"/>
        <v>829.97166666666658</v>
      </c>
      <c r="O383" s="91">
        <f t="shared" si="69"/>
        <v>464.04166666666652</v>
      </c>
      <c r="P383" s="91">
        <f t="shared" si="70"/>
        <v>365.93</v>
      </c>
      <c r="Q383" s="63">
        <f>VLOOKUP(E383,Steuerung!$A$17:$B$500,2,FALSE)</f>
        <v>0</v>
      </c>
      <c r="R383" s="63">
        <f>VLOOKUP(F383,Steuerung!$A$17:$B$500,2,FALSE)</f>
        <v>0</v>
      </c>
      <c r="S383" s="4">
        <f t="shared" si="63"/>
        <v>0</v>
      </c>
      <c r="T383" s="4">
        <f t="shared" si="64"/>
        <v>0</v>
      </c>
      <c r="U383" s="112" t="e">
        <f t="shared" si="72"/>
        <v>#DIV/0!</v>
      </c>
      <c r="V383" s="112" t="e">
        <f t="shared" si="73"/>
        <v>#DIV/0!</v>
      </c>
      <c r="W383" s="112" t="e">
        <f t="shared" si="71"/>
        <v>#DIV/0!</v>
      </c>
    </row>
    <row r="384" spans="1:23" x14ac:dyDescent="0.2">
      <c r="A384" s="48" t="s">
        <v>3983</v>
      </c>
      <c r="B384" s="48" t="s">
        <v>1348</v>
      </c>
      <c r="C384" s="48"/>
      <c r="D384" s="48" t="s">
        <v>907</v>
      </c>
      <c r="E384" s="48" t="s">
        <v>250</v>
      </c>
      <c r="F384" s="48" t="s">
        <v>250</v>
      </c>
      <c r="G384" s="48" t="s">
        <v>1334</v>
      </c>
      <c r="H384" s="91">
        <v>27.83</v>
      </c>
      <c r="I384" s="7">
        <f>VLOOKUP(E384,Steuerung!$A$17:$E$500,5,FALSE)</f>
        <v>1</v>
      </c>
      <c r="J384" s="73">
        <f>VLOOKUP(E384,Steuerung!$A$17:$F$500,6,FALSE)</f>
        <v>29.166666666666657</v>
      </c>
      <c r="K384" s="7">
        <f>VLOOKUP(F384,Steuerung!$A$17:$G$500,7,FALSE)</f>
        <v>1</v>
      </c>
      <c r="L384" s="7">
        <f>VLOOKUP(F384,Steuerung!$A$17:$H$500,8,FALSE)</f>
        <v>23</v>
      </c>
      <c r="M384" s="73">
        <f t="shared" si="67"/>
        <v>52.166666666666657</v>
      </c>
      <c r="N384" s="91">
        <f t="shared" si="68"/>
        <v>1451.7983333333329</v>
      </c>
      <c r="O384" s="91">
        <f t="shared" si="69"/>
        <v>811.70833333333303</v>
      </c>
      <c r="P384" s="91">
        <f t="shared" si="70"/>
        <v>640.08999999999992</v>
      </c>
      <c r="Q384" s="63">
        <f>VLOOKUP(E384,Steuerung!$A$17:$B$500,2,FALSE)</f>
        <v>0</v>
      </c>
      <c r="R384" s="63">
        <f>VLOOKUP(F384,Steuerung!$A$17:$B$500,2,FALSE)</f>
        <v>0</v>
      </c>
      <c r="S384" s="4">
        <f t="shared" si="63"/>
        <v>0</v>
      </c>
      <c r="T384" s="4">
        <f t="shared" si="64"/>
        <v>0</v>
      </c>
      <c r="U384" s="112" t="e">
        <f t="shared" si="72"/>
        <v>#DIV/0!</v>
      </c>
      <c r="V384" s="112" t="e">
        <f t="shared" si="73"/>
        <v>#DIV/0!</v>
      </c>
      <c r="W384" s="112" t="e">
        <f t="shared" si="71"/>
        <v>#DIV/0!</v>
      </c>
    </row>
    <row r="385" spans="1:23" x14ac:dyDescent="0.2">
      <c r="A385" s="48" t="s">
        <v>3984</v>
      </c>
      <c r="B385" s="48" t="s">
        <v>1348</v>
      </c>
      <c r="C385" s="48"/>
      <c r="D385" s="48" t="s">
        <v>907</v>
      </c>
      <c r="E385" s="48" t="s">
        <v>127</v>
      </c>
      <c r="F385" s="48" t="s">
        <v>127</v>
      </c>
      <c r="G385" s="48" t="s">
        <v>1334</v>
      </c>
      <c r="H385" s="91">
        <v>16.43</v>
      </c>
      <c r="I385" s="7">
        <f>VLOOKUP(E385,Steuerung!$A$17:$E$500,5,FALSE)</f>
        <v>0</v>
      </c>
      <c r="J385" s="73">
        <f>VLOOKUP(E385,Steuerung!$A$17:$F$500,6,FALSE)</f>
        <v>0</v>
      </c>
      <c r="K385" s="7">
        <f>VLOOKUP(F385,Steuerung!$A$17:$G$500,7,FALSE)</f>
        <v>0</v>
      </c>
      <c r="L385" s="7">
        <f>VLOOKUP(F385,Steuerung!$A$17:$H$500,8,FALSE)</f>
        <v>0</v>
      </c>
      <c r="M385" s="73">
        <f t="shared" si="67"/>
        <v>0</v>
      </c>
      <c r="N385" s="91">
        <f t="shared" si="68"/>
        <v>0</v>
      </c>
      <c r="O385" s="91">
        <f t="shared" si="69"/>
        <v>0</v>
      </c>
      <c r="P385" s="91">
        <f t="shared" si="70"/>
        <v>0</v>
      </c>
      <c r="Q385" s="63">
        <f>VLOOKUP(E385,Steuerung!$A$17:$B$500,2,FALSE)</f>
        <v>0</v>
      </c>
      <c r="R385" s="63">
        <f>VLOOKUP(F385,Steuerung!$A$17:$B$500,2,FALSE)</f>
        <v>0</v>
      </c>
      <c r="S385" s="4">
        <f t="shared" si="63"/>
        <v>0</v>
      </c>
      <c r="T385" s="4">
        <f t="shared" si="64"/>
        <v>0</v>
      </c>
      <c r="U385" s="112">
        <f t="shared" si="72"/>
        <v>0</v>
      </c>
      <c r="V385" s="112">
        <f t="shared" si="73"/>
        <v>0</v>
      </c>
      <c r="W385" s="112">
        <f t="shared" si="71"/>
        <v>0</v>
      </c>
    </row>
    <row r="386" spans="1:23" x14ac:dyDescent="0.2">
      <c r="A386" s="48" t="s">
        <v>3985</v>
      </c>
      <c r="B386" s="48" t="s">
        <v>793</v>
      </c>
      <c r="C386" s="48"/>
      <c r="D386" s="48" t="s">
        <v>875</v>
      </c>
      <c r="E386" s="48" t="s">
        <v>179</v>
      </c>
      <c r="F386" s="48" t="s">
        <v>179</v>
      </c>
      <c r="G386" s="48" t="s">
        <v>1334</v>
      </c>
      <c r="H386" s="91">
        <v>45.4</v>
      </c>
      <c r="I386" s="7">
        <f>VLOOKUP(E386,Steuerung!$A$17:$E$500,5,FALSE)</f>
        <v>2</v>
      </c>
      <c r="J386" s="73">
        <f>VLOOKUP(E386,Steuerung!$A$17:$F$500,6,FALSE)</f>
        <v>58.333333333333329</v>
      </c>
      <c r="K386" s="7">
        <f>VLOOKUP(F386,Steuerung!$A$17:$G$500,7,FALSE)</f>
        <v>2</v>
      </c>
      <c r="L386" s="7">
        <f>VLOOKUP(F386,Steuerung!$A$17:$H$500,8,FALSE)</f>
        <v>46</v>
      </c>
      <c r="M386" s="73">
        <f t="shared" si="67"/>
        <v>104.33333333333333</v>
      </c>
      <c r="N386" s="91">
        <f t="shared" si="68"/>
        <v>4736.7333333333327</v>
      </c>
      <c r="O386" s="91">
        <f t="shared" si="69"/>
        <v>2648.333333333333</v>
      </c>
      <c r="P386" s="91">
        <f t="shared" si="70"/>
        <v>2088.4</v>
      </c>
      <c r="Q386" s="63">
        <f>VLOOKUP(E386,Steuerung!$A$17:$B$500,2,FALSE)</f>
        <v>0</v>
      </c>
      <c r="R386" s="63">
        <f>VLOOKUP(F386,Steuerung!$A$17:$B$500,2,FALSE)</f>
        <v>0</v>
      </c>
      <c r="S386" s="4">
        <f t="shared" si="63"/>
        <v>0</v>
      </c>
      <c r="T386" s="4">
        <f t="shared" si="64"/>
        <v>0</v>
      </c>
      <c r="U386" s="112" t="e">
        <f t="shared" si="72"/>
        <v>#DIV/0!</v>
      </c>
      <c r="V386" s="112" t="e">
        <f t="shared" si="73"/>
        <v>#DIV/0!</v>
      </c>
      <c r="W386" s="112" t="e">
        <f t="shared" si="71"/>
        <v>#DIV/0!</v>
      </c>
    </row>
    <row r="387" spans="1:23" x14ac:dyDescent="0.2">
      <c r="A387" s="48" t="s">
        <v>3986</v>
      </c>
      <c r="B387" s="48" t="s">
        <v>1406</v>
      </c>
      <c r="C387" s="48"/>
      <c r="D387" s="48" t="s">
        <v>884</v>
      </c>
      <c r="E387" s="48" t="s">
        <v>309</v>
      </c>
      <c r="F387" s="48" t="s">
        <v>309</v>
      </c>
      <c r="G387" s="48" t="s">
        <v>1334</v>
      </c>
      <c r="H387" s="91">
        <v>111.74</v>
      </c>
      <c r="I387" s="7" t="str">
        <f>VLOOKUP(E387,Steuerung!$A$17:$E$500,5,FALSE)</f>
        <v>m</v>
      </c>
      <c r="J387" s="73">
        <f>VLOOKUP(E387,Steuerung!$A$17:$F$500,6,FALSE)</f>
        <v>6.7</v>
      </c>
      <c r="K387" s="7" t="str">
        <f>VLOOKUP(F387,Steuerung!$A$17:$G$500,7,FALSE)</f>
        <v>m</v>
      </c>
      <c r="L387" s="7">
        <f>VLOOKUP(F387,Steuerung!$A$17:$H$500,8,FALSE)</f>
        <v>5.3</v>
      </c>
      <c r="M387" s="73">
        <f t="shared" si="67"/>
        <v>12</v>
      </c>
      <c r="N387" s="91">
        <f t="shared" si="68"/>
        <v>1340.8799999999999</v>
      </c>
      <c r="O387" s="91">
        <f t="shared" si="69"/>
        <v>748.65800000000002</v>
      </c>
      <c r="P387" s="91">
        <f t="shared" si="70"/>
        <v>592.22199999999998</v>
      </c>
      <c r="Q387" s="63">
        <f>VLOOKUP(E387,Steuerung!$A$17:$B$500,2,FALSE)</f>
        <v>0</v>
      </c>
      <c r="R387" s="63">
        <f>VLOOKUP(F387,Steuerung!$A$17:$B$500,2,FALSE)</f>
        <v>0</v>
      </c>
      <c r="S387" s="4">
        <f t="shared" si="63"/>
        <v>0</v>
      </c>
      <c r="T387" s="4">
        <f t="shared" si="64"/>
        <v>0</v>
      </c>
      <c r="U387" s="112" t="e">
        <f t="shared" si="72"/>
        <v>#DIV/0!</v>
      </c>
      <c r="V387" s="112" t="e">
        <f t="shared" si="73"/>
        <v>#DIV/0!</v>
      </c>
      <c r="W387" s="112" t="e">
        <f t="shared" si="71"/>
        <v>#DIV/0!</v>
      </c>
    </row>
    <row r="388" spans="1:23" x14ac:dyDescent="0.2">
      <c r="A388" s="48" t="s">
        <v>3987</v>
      </c>
      <c r="B388" s="48" t="s">
        <v>1348</v>
      </c>
      <c r="C388" s="48"/>
      <c r="D388" s="48" t="s">
        <v>907</v>
      </c>
      <c r="E388" s="48" t="s">
        <v>250</v>
      </c>
      <c r="F388" s="48" t="s">
        <v>250</v>
      </c>
      <c r="G388" s="48" t="s">
        <v>1334</v>
      </c>
      <c r="H388" s="91">
        <v>20.81</v>
      </c>
      <c r="I388" s="7">
        <f>VLOOKUP(E388,Steuerung!$A$17:$E$500,5,FALSE)</f>
        <v>1</v>
      </c>
      <c r="J388" s="73">
        <f>VLOOKUP(E388,Steuerung!$A$17:$F$500,6,FALSE)</f>
        <v>29.166666666666657</v>
      </c>
      <c r="K388" s="7">
        <f>VLOOKUP(F388,Steuerung!$A$17:$G$500,7,FALSE)</f>
        <v>1</v>
      </c>
      <c r="L388" s="7">
        <f>VLOOKUP(F388,Steuerung!$A$17:$H$500,8,FALSE)</f>
        <v>23</v>
      </c>
      <c r="M388" s="73">
        <f t="shared" si="67"/>
        <v>52.166666666666657</v>
      </c>
      <c r="N388" s="91">
        <f t="shared" si="68"/>
        <v>1085.5883333333331</v>
      </c>
      <c r="O388" s="91">
        <f t="shared" si="69"/>
        <v>606.95833333333314</v>
      </c>
      <c r="P388" s="91">
        <f t="shared" si="70"/>
        <v>478.63</v>
      </c>
      <c r="Q388" s="63">
        <f>VLOOKUP(E388,Steuerung!$A$17:$B$500,2,FALSE)</f>
        <v>0</v>
      </c>
      <c r="R388" s="63">
        <f>VLOOKUP(F388,Steuerung!$A$17:$B$500,2,FALSE)</f>
        <v>0</v>
      </c>
      <c r="S388" s="4">
        <f t="shared" si="63"/>
        <v>0</v>
      </c>
      <c r="T388" s="4">
        <f t="shared" si="64"/>
        <v>0</v>
      </c>
      <c r="U388" s="112" t="e">
        <f t="shared" si="72"/>
        <v>#DIV/0!</v>
      </c>
      <c r="V388" s="112" t="e">
        <f t="shared" si="73"/>
        <v>#DIV/0!</v>
      </c>
      <c r="W388" s="112" t="e">
        <f t="shared" si="71"/>
        <v>#DIV/0!</v>
      </c>
    </row>
    <row r="389" spans="1:23" x14ac:dyDescent="0.2">
      <c r="A389" s="48" t="s">
        <v>3988</v>
      </c>
      <c r="B389" s="48" t="s">
        <v>1348</v>
      </c>
      <c r="C389" s="48"/>
      <c r="D389" s="48" t="s">
        <v>907</v>
      </c>
      <c r="E389" s="48" t="s">
        <v>250</v>
      </c>
      <c r="F389" s="48" t="s">
        <v>250</v>
      </c>
      <c r="G389" s="48" t="s">
        <v>1334</v>
      </c>
      <c r="H389" s="91">
        <v>20.57</v>
      </c>
      <c r="I389" s="7">
        <f>VLOOKUP(E389,Steuerung!$A$17:$E$500,5,FALSE)</f>
        <v>1</v>
      </c>
      <c r="J389" s="73">
        <f>VLOOKUP(E389,Steuerung!$A$17:$F$500,6,FALSE)</f>
        <v>29.166666666666657</v>
      </c>
      <c r="K389" s="7">
        <f>VLOOKUP(F389,Steuerung!$A$17:$G$500,7,FALSE)</f>
        <v>1</v>
      </c>
      <c r="L389" s="7">
        <f>VLOOKUP(F389,Steuerung!$A$17:$H$500,8,FALSE)</f>
        <v>23</v>
      </c>
      <c r="M389" s="73">
        <f t="shared" si="67"/>
        <v>52.166666666666657</v>
      </c>
      <c r="N389" s="91">
        <f t="shared" si="68"/>
        <v>1073.0683333333332</v>
      </c>
      <c r="O389" s="91">
        <f t="shared" si="69"/>
        <v>599.95833333333314</v>
      </c>
      <c r="P389" s="91">
        <f t="shared" si="70"/>
        <v>473.11</v>
      </c>
      <c r="Q389" s="63">
        <f>VLOOKUP(E389,Steuerung!$A$17:$B$500,2,FALSE)</f>
        <v>0</v>
      </c>
      <c r="R389" s="63">
        <f>VLOOKUP(F389,Steuerung!$A$17:$B$500,2,FALSE)</f>
        <v>0</v>
      </c>
      <c r="S389" s="4">
        <f t="shared" si="63"/>
        <v>0</v>
      </c>
      <c r="T389" s="4">
        <f t="shared" si="64"/>
        <v>0</v>
      </c>
      <c r="U389" s="112" t="e">
        <f t="shared" si="72"/>
        <v>#DIV/0!</v>
      </c>
      <c r="V389" s="112" t="e">
        <f t="shared" si="73"/>
        <v>#DIV/0!</v>
      </c>
      <c r="W389" s="112" t="e">
        <f t="shared" si="71"/>
        <v>#DIV/0!</v>
      </c>
    </row>
    <row r="390" spans="1:23" x14ac:dyDescent="0.2">
      <c r="A390" s="48" t="s">
        <v>3989</v>
      </c>
      <c r="B390" s="48" t="s">
        <v>1348</v>
      </c>
      <c r="C390" s="48"/>
      <c r="D390" s="48" t="s">
        <v>907</v>
      </c>
      <c r="E390" s="48" t="s">
        <v>250</v>
      </c>
      <c r="F390" s="48" t="s">
        <v>250</v>
      </c>
      <c r="G390" s="48" t="s">
        <v>1334</v>
      </c>
      <c r="H390" s="91">
        <v>13.77</v>
      </c>
      <c r="I390" s="7">
        <f>VLOOKUP(E390,Steuerung!$A$17:$E$500,5,FALSE)</f>
        <v>1</v>
      </c>
      <c r="J390" s="73">
        <f>VLOOKUP(E390,Steuerung!$A$17:$F$500,6,FALSE)</f>
        <v>29.166666666666657</v>
      </c>
      <c r="K390" s="7">
        <f>VLOOKUP(F390,Steuerung!$A$17:$G$500,7,FALSE)</f>
        <v>1</v>
      </c>
      <c r="L390" s="7">
        <f>VLOOKUP(F390,Steuerung!$A$17:$H$500,8,FALSE)</f>
        <v>23</v>
      </c>
      <c r="M390" s="73">
        <f t="shared" si="67"/>
        <v>52.166666666666657</v>
      </c>
      <c r="N390" s="91">
        <f t="shared" si="68"/>
        <v>718.33499999999981</v>
      </c>
      <c r="O390" s="91">
        <f t="shared" si="69"/>
        <v>401.62499999999983</v>
      </c>
      <c r="P390" s="91">
        <f t="shared" si="70"/>
        <v>316.70999999999998</v>
      </c>
      <c r="Q390" s="63">
        <f>VLOOKUP(E390,Steuerung!$A$17:$B$500,2,FALSE)</f>
        <v>0</v>
      </c>
      <c r="R390" s="63">
        <f>VLOOKUP(F390,Steuerung!$A$17:$B$500,2,FALSE)</f>
        <v>0</v>
      </c>
      <c r="S390" s="4">
        <f t="shared" si="63"/>
        <v>0</v>
      </c>
      <c r="T390" s="4">
        <f t="shared" si="64"/>
        <v>0</v>
      </c>
      <c r="U390" s="112" t="e">
        <f t="shared" si="72"/>
        <v>#DIV/0!</v>
      </c>
      <c r="V390" s="112" t="e">
        <f t="shared" si="73"/>
        <v>#DIV/0!</v>
      </c>
      <c r="W390" s="112" t="e">
        <f t="shared" si="71"/>
        <v>#DIV/0!</v>
      </c>
    </row>
    <row r="391" spans="1:23" x14ac:dyDescent="0.2">
      <c r="A391" s="48" t="s">
        <v>3990</v>
      </c>
      <c r="B391" s="48" t="s">
        <v>793</v>
      </c>
      <c r="C391" s="48"/>
      <c r="D391" s="48" t="s">
        <v>875</v>
      </c>
      <c r="E391" s="48" t="s">
        <v>179</v>
      </c>
      <c r="F391" s="48" t="s">
        <v>179</v>
      </c>
      <c r="G391" s="48" t="s">
        <v>1334</v>
      </c>
      <c r="H391" s="91">
        <v>39.04</v>
      </c>
      <c r="I391" s="7">
        <f>VLOOKUP(E391,Steuerung!$A$17:$E$500,5,FALSE)</f>
        <v>2</v>
      </c>
      <c r="J391" s="73">
        <f>VLOOKUP(E391,Steuerung!$A$17:$F$500,6,FALSE)</f>
        <v>58.333333333333329</v>
      </c>
      <c r="K391" s="7">
        <f>VLOOKUP(F391,Steuerung!$A$17:$G$500,7,FALSE)</f>
        <v>2</v>
      </c>
      <c r="L391" s="7">
        <f>VLOOKUP(F391,Steuerung!$A$17:$H$500,8,FALSE)</f>
        <v>46</v>
      </c>
      <c r="M391" s="73">
        <f t="shared" si="67"/>
        <v>104.33333333333333</v>
      </c>
      <c r="N391" s="91">
        <f t="shared" si="68"/>
        <v>4073.1733333333332</v>
      </c>
      <c r="O391" s="91">
        <f t="shared" si="69"/>
        <v>2277.333333333333</v>
      </c>
      <c r="P391" s="91">
        <f t="shared" si="70"/>
        <v>1795.84</v>
      </c>
      <c r="Q391" s="63">
        <f>VLOOKUP(E391,Steuerung!$A$17:$B$500,2,FALSE)</f>
        <v>0</v>
      </c>
      <c r="R391" s="63">
        <f>VLOOKUP(F391,Steuerung!$A$17:$B$500,2,FALSE)</f>
        <v>0</v>
      </c>
      <c r="S391" s="4">
        <f t="shared" si="63"/>
        <v>0</v>
      </c>
      <c r="T391" s="4">
        <f t="shared" si="64"/>
        <v>0</v>
      </c>
      <c r="U391" s="112" t="e">
        <f t="shared" si="72"/>
        <v>#DIV/0!</v>
      </c>
      <c r="V391" s="112" t="e">
        <f t="shared" si="73"/>
        <v>#DIV/0!</v>
      </c>
      <c r="W391" s="112" t="e">
        <f t="shared" si="71"/>
        <v>#DIV/0!</v>
      </c>
    </row>
    <row r="392" spans="1:23" x14ac:dyDescent="0.2">
      <c r="A392" s="48" t="s">
        <v>3991</v>
      </c>
      <c r="B392" s="48" t="s">
        <v>1348</v>
      </c>
      <c r="C392" s="48"/>
      <c r="D392" s="48" t="s">
        <v>907</v>
      </c>
      <c r="E392" s="48" t="s">
        <v>250</v>
      </c>
      <c r="F392" s="48" t="s">
        <v>250</v>
      </c>
      <c r="G392" s="48" t="s">
        <v>1334</v>
      </c>
      <c r="H392" s="91">
        <v>13.61</v>
      </c>
      <c r="I392" s="7">
        <f>VLOOKUP(E392,Steuerung!$A$17:$E$500,5,FALSE)</f>
        <v>1</v>
      </c>
      <c r="J392" s="73">
        <f>VLOOKUP(E392,Steuerung!$A$17:$F$500,6,FALSE)</f>
        <v>29.166666666666657</v>
      </c>
      <c r="K392" s="7">
        <f>VLOOKUP(F392,Steuerung!$A$17:$G$500,7,FALSE)</f>
        <v>1</v>
      </c>
      <c r="L392" s="7">
        <f>VLOOKUP(F392,Steuerung!$A$17:$H$500,8,FALSE)</f>
        <v>23</v>
      </c>
      <c r="M392" s="73">
        <f t="shared" si="67"/>
        <v>52.166666666666657</v>
      </c>
      <c r="N392" s="91">
        <f t="shared" si="68"/>
        <v>709.98833333333323</v>
      </c>
      <c r="O392" s="91">
        <f t="shared" si="69"/>
        <v>396.9583333333332</v>
      </c>
      <c r="P392" s="91">
        <f t="shared" si="70"/>
        <v>313.02999999999997</v>
      </c>
      <c r="Q392" s="63">
        <f>VLOOKUP(E392,Steuerung!$A$17:$B$500,2,FALSE)</f>
        <v>0</v>
      </c>
      <c r="R392" s="63">
        <f>VLOOKUP(F392,Steuerung!$A$17:$B$500,2,FALSE)</f>
        <v>0</v>
      </c>
      <c r="S392" s="4">
        <f t="shared" si="63"/>
        <v>0</v>
      </c>
      <c r="T392" s="4">
        <f t="shared" si="64"/>
        <v>0</v>
      </c>
      <c r="U392" s="112" t="e">
        <f t="shared" si="72"/>
        <v>#DIV/0!</v>
      </c>
      <c r="V392" s="112" t="e">
        <f t="shared" si="73"/>
        <v>#DIV/0!</v>
      </c>
      <c r="W392" s="112" t="e">
        <f t="shared" si="71"/>
        <v>#DIV/0!</v>
      </c>
    </row>
    <row r="393" spans="1:23" x14ac:dyDescent="0.2">
      <c r="A393" s="48" t="s">
        <v>3992</v>
      </c>
      <c r="B393" s="48" t="s">
        <v>1348</v>
      </c>
      <c r="C393" s="48"/>
      <c r="D393" s="48" t="s">
        <v>907</v>
      </c>
      <c r="E393" s="48" t="s">
        <v>252</v>
      </c>
      <c r="F393" s="48" t="s">
        <v>252</v>
      </c>
      <c r="G393" s="48" t="s">
        <v>1334</v>
      </c>
      <c r="H393" s="91">
        <v>21.92</v>
      </c>
      <c r="I393" s="7">
        <f>VLOOKUP(E393,Steuerung!$A$17:$E$500,5,FALSE)</f>
        <v>2</v>
      </c>
      <c r="J393" s="73">
        <f>VLOOKUP(E393,Steuerung!$A$17:$F$500,6,FALSE)</f>
        <v>58.333333333333329</v>
      </c>
      <c r="K393" s="7">
        <f>VLOOKUP(F393,Steuerung!$A$17:$G$500,7,FALSE)</f>
        <v>2</v>
      </c>
      <c r="L393" s="7">
        <f>VLOOKUP(F393,Steuerung!$A$17:$H$500,8,FALSE)</f>
        <v>46</v>
      </c>
      <c r="M393" s="73">
        <f t="shared" si="67"/>
        <v>104.33333333333333</v>
      </c>
      <c r="N393" s="91">
        <f t="shared" si="68"/>
        <v>2286.9866666666667</v>
      </c>
      <c r="O393" s="91">
        <f t="shared" si="69"/>
        <v>1278.6666666666667</v>
      </c>
      <c r="P393" s="91">
        <f t="shared" si="70"/>
        <v>1008.32</v>
      </c>
      <c r="Q393" s="63">
        <f>VLOOKUP(E393,Steuerung!$A$17:$B$500,2,FALSE)</f>
        <v>0</v>
      </c>
      <c r="R393" s="63">
        <f>VLOOKUP(F393,Steuerung!$A$17:$B$500,2,FALSE)</f>
        <v>0</v>
      </c>
      <c r="S393" s="4">
        <f t="shared" ref="S393:S411" si="74">IFERROR(O393/Q393,0)</f>
        <v>0</v>
      </c>
      <c r="T393" s="4">
        <f t="shared" ref="T393:T411" si="75">IFERROR(P393/R393,0)</f>
        <v>0</v>
      </c>
      <c r="U393" s="112" t="e">
        <f t="shared" ref="U393:U411" si="76">IF(J393&gt;0,O393/Q393*SVS_UHR,0)</f>
        <v>#DIV/0!</v>
      </c>
      <c r="V393" s="112" t="e">
        <f t="shared" ref="V393:V411" si="77">IF(L393&gt;0,P393/R393*SVS_UHR,0)</f>
        <v>#DIV/0!</v>
      </c>
      <c r="W393" s="112" t="e">
        <f t="shared" si="71"/>
        <v>#DIV/0!</v>
      </c>
    </row>
    <row r="394" spans="1:23" x14ac:dyDescent="0.2">
      <c r="A394" s="48" t="s">
        <v>3993</v>
      </c>
      <c r="B394" s="48" t="s">
        <v>1348</v>
      </c>
      <c r="C394" s="48"/>
      <c r="D394" s="48" t="s">
        <v>907</v>
      </c>
      <c r="E394" s="48" t="s">
        <v>250</v>
      </c>
      <c r="F394" s="48" t="s">
        <v>250</v>
      </c>
      <c r="G394" s="48" t="s">
        <v>1334</v>
      </c>
      <c r="H394" s="91">
        <v>16.62</v>
      </c>
      <c r="I394" s="7">
        <f>VLOOKUP(E394,Steuerung!$A$17:$E$500,5,FALSE)</f>
        <v>1</v>
      </c>
      <c r="J394" s="73">
        <f>VLOOKUP(E394,Steuerung!$A$17:$F$500,6,FALSE)</f>
        <v>29.166666666666657</v>
      </c>
      <c r="K394" s="7">
        <f>VLOOKUP(F394,Steuerung!$A$17:$G$500,7,FALSE)</f>
        <v>1</v>
      </c>
      <c r="L394" s="7">
        <f>VLOOKUP(F394,Steuerung!$A$17:$H$500,8,FALSE)</f>
        <v>23</v>
      </c>
      <c r="M394" s="73">
        <f t="shared" si="67"/>
        <v>52.166666666666657</v>
      </c>
      <c r="N394" s="91">
        <f t="shared" si="68"/>
        <v>867.00999999999988</v>
      </c>
      <c r="O394" s="91">
        <f t="shared" si="69"/>
        <v>484.74999999999989</v>
      </c>
      <c r="P394" s="91">
        <f t="shared" si="70"/>
        <v>382.26000000000005</v>
      </c>
      <c r="Q394" s="63">
        <f>VLOOKUP(E394,Steuerung!$A$17:$B$500,2,FALSE)</f>
        <v>0</v>
      </c>
      <c r="R394" s="63">
        <f>VLOOKUP(F394,Steuerung!$A$17:$B$500,2,FALSE)</f>
        <v>0</v>
      </c>
      <c r="S394" s="4">
        <f t="shared" si="74"/>
        <v>0</v>
      </c>
      <c r="T394" s="4">
        <f t="shared" si="75"/>
        <v>0</v>
      </c>
      <c r="U394" s="112" t="e">
        <f t="shared" si="76"/>
        <v>#DIV/0!</v>
      </c>
      <c r="V394" s="112" t="e">
        <f t="shared" si="77"/>
        <v>#DIV/0!</v>
      </c>
      <c r="W394" s="112" t="e">
        <f t="shared" si="71"/>
        <v>#DIV/0!</v>
      </c>
    </row>
    <row r="395" spans="1:23" x14ac:dyDescent="0.2">
      <c r="A395" s="48" t="s">
        <v>3994</v>
      </c>
      <c r="B395" s="48" t="s">
        <v>1348</v>
      </c>
      <c r="C395" s="48"/>
      <c r="D395" s="48" t="s">
        <v>907</v>
      </c>
      <c r="E395" s="48" t="s">
        <v>252</v>
      </c>
      <c r="F395" s="48" t="s">
        <v>252</v>
      </c>
      <c r="G395" s="48" t="s">
        <v>1334</v>
      </c>
      <c r="H395" s="91">
        <v>21.74</v>
      </c>
      <c r="I395" s="7">
        <f>VLOOKUP(E395,Steuerung!$A$17:$E$500,5,FALSE)</f>
        <v>2</v>
      </c>
      <c r="J395" s="73">
        <f>VLOOKUP(E395,Steuerung!$A$17:$F$500,6,FALSE)</f>
        <v>58.333333333333329</v>
      </c>
      <c r="K395" s="7">
        <f>VLOOKUP(F395,Steuerung!$A$17:$G$500,7,FALSE)</f>
        <v>2</v>
      </c>
      <c r="L395" s="7">
        <f>VLOOKUP(F395,Steuerung!$A$17:$H$500,8,FALSE)</f>
        <v>46</v>
      </c>
      <c r="M395" s="73">
        <f t="shared" si="67"/>
        <v>104.33333333333333</v>
      </c>
      <c r="N395" s="91">
        <f t="shared" si="68"/>
        <v>2268.2066666666665</v>
      </c>
      <c r="O395" s="91">
        <f t="shared" si="69"/>
        <v>1268.1666666666665</v>
      </c>
      <c r="P395" s="91">
        <f t="shared" si="70"/>
        <v>1000.04</v>
      </c>
      <c r="Q395" s="63">
        <f>VLOOKUP(E395,Steuerung!$A$17:$B$500,2,FALSE)</f>
        <v>0</v>
      </c>
      <c r="R395" s="63">
        <f>VLOOKUP(F395,Steuerung!$A$17:$B$500,2,FALSE)</f>
        <v>0</v>
      </c>
      <c r="S395" s="4">
        <f t="shared" si="74"/>
        <v>0</v>
      </c>
      <c r="T395" s="4">
        <f t="shared" si="75"/>
        <v>0</v>
      </c>
      <c r="U395" s="112" t="e">
        <f t="shared" si="76"/>
        <v>#DIV/0!</v>
      </c>
      <c r="V395" s="112" t="e">
        <f t="shared" si="77"/>
        <v>#DIV/0!</v>
      </c>
      <c r="W395" s="112" t="e">
        <f t="shared" si="71"/>
        <v>#DIV/0!</v>
      </c>
    </row>
    <row r="396" spans="1:23" x14ac:dyDescent="0.2">
      <c r="A396" s="48" t="s">
        <v>3995</v>
      </c>
      <c r="B396" s="48" t="s">
        <v>793</v>
      </c>
      <c r="C396" s="48"/>
      <c r="D396" s="48" t="s">
        <v>875</v>
      </c>
      <c r="E396" s="48" t="s">
        <v>179</v>
      </c>
      <c r="F396" s="48" t="s">
        <v>179</v>
      </c>
      <c r="G396" s="48" t="s">
        <v>1334</v>
      </c>
      <c r="H396" s="91">
        <v>45.4</v>
      </c>
      <c r="I396" s="7">
        <f>VLOOKUP(E396,Steuerung!$A$17:$E$500,5,FALSE)</f>
        <v>2</v>
      </c>
      <c r="J396" s="73">
        <f>VLOOKUP(E396,Steuerung!$A$17:$F$500,6,FALSE)</f>
        <v>58.333333333333329</v>
      </c>
      <c r="K396" s="7">
        <f>VLOOKUP(F396,Steuerung!$A$17:$G$500,7,FALSE)</f>
        <v>2</v>
      </c>
      <c r="L396" s="7">
        <f>VLOOKUP(F396,Steuerung!$A$17:$H$500,8,FALSE)</f>
        <v>46</v>
      </c>
      <c r="M396" s="73">
        <f t="shared" si="67"/>
        <v>104.33333333333333</v>
      </c>
      <c r="N396" s="91">
        <f t="shared" si="68"/>
        <v>4736.7333333333327</v>
      </c>
      <c r="O396" s="91">
        <f t="shared" si="69"/>
        <v>2648.333333333333</v>
      </c>
      <c r="P396" s="91">
        <f t="shared" si="70"/>
        <v>2088.4</v>
      </c>
      <c r="Q396" s="63">
        <f>VLOOKUP(E396,Steuerung!$A$17:$B$500,2,FALSE)</f>
        <v>0</v>
      </c>
      <c r="R396" s="63">
        <f>VLOOKUP(F396,Steuerung!$A$17:$B$500,2,FALSE)</f>
        <v>0</v>
      </c>
      <c r="S396" s="4">
        <f t="shared" si="74"/>
        <v>0</v>
      </c>
      <c r="T396" s="4">
        <f t="shared" si="75"/>
        <v>0</v>
      </c>
      <c r="U396" s="112" t="e">
        <f t="shared" si="76"/>
        <v>#DIV/0!</v>
      </c>
      <c r="V396" s="112" t="e">
        <f t="shared" si="77"/>
        <v>#DIV/0!</v>
      </c>
      <c r="W396" s="112" t="e">
        <f t="shared" si="71"/>
        <v>#DIV/0!</v>
      </c>
    </row>
    <row r="397" spans="1:23" x14ac:dyDescent="0.2">
      <c r="A397" s="48" t="s">
        <v>3996</v>
      </c>
      <c r="B397" s="48" t="s">
        <v>793</v>
      </c>
      <c r="C397" s="48"/>
      <c r="D397" s="48" t="s">
        <v>875</v>
      </c>
      <c r="E397" s="48" t="s">
        <v>179</v>
      </c>
      <c r="F397" s="48" t="s">
        <v>179</v>
      </c>
      <c r="G397" s="48" t="s">
        <v>876</v>
      </c>
      <c r="H397" s="91">
        <v>27.21</v>
      </c>
      <c r="I397" s="7">
        <f>VLOOKUP(E397,Steuerung!$A$17:$E$500,5,FALSE)</f>
        <v>2</v>
      </c>
      <c r="J397" s="73">
        <f>VLOOKUP(E397,Steuerung!$A$17:$F$500,6,FALSE)</f>
        <v>58.333333333333329</v>
      </c>
      <c r="K397" s="7">
        <f>VLOOKUP(F397,Steuerung!$A$17:$G$500,7,FALSE)</f>
        <v>2</v>
      </c>
      <c r="L397" s="7">
        <f>VLOOKUP(F397,Steuerung!$A$17:$H$500,8,FALSE)</f>
        <v>46</v>
      </c>
      <c r="M397" s="73">
        <f t="shared" si="67"/>
        <v>104.33333333333333</v>
      </c>
      <c r="N397" s="91">
        <f t="shared" si="68"/>
        <v>2838.91</v>
      </c>
      <c r="O397" s="91">
        <f t="shared" si="69"/>
        <v>1587.25</v>
      </c>
      <c r="P397" s="91">
        <f t="shared" si="70"/>
        <v>1251.6600000000001</v>
      </c>
      <c r="Q397" s="63">
        <f>VLOOKUP(E397,Steuerung!$A$17:$B$500,2,FALSE)</f>
        <v>0</v>
      </c>
      <c r="R397" s="63">
        <f>VLOOKUP(F397,Steuerung!$A$17:$B$500,2,FALSE)</f>
        <v>0</v>
      </c>
      <c r="S397" s="4">
        <f t="shared" si="74"/>
        <v>0</v>
      </c>
      <c r="T397" s="4">
        <f t="shared" si="75"/>
        <v>0</v>
      </c>
      <c r="U397" s="112" t="e">
        <f t="shared" si="76"/>
        <v>#DIV/0!</v>
      </c>
      <c r="V397" s="112" t="e">
        <f t="shared" si="77"/>
        <v>#DIV/0!</v>
      </c>
      <c r="W397" s="112" t="e">
        <f t="shared" si="71"/>
        <v>#DIV/0!</v>
      </c>
    </row>
    <row r="398" spans="1:23" x14ac:dyDescent="0.2">
      <c r="A398" s="48" t="s">
        <v>3997</v>
      </c>
      <c r="B398" s="48" t="s">
        <v>1341</v>
      </c>
      <c r="C398" s="48"/>
      <c r="D398" s="48" t="s">
        <v>919</v>
      </c>
      <c r="E398" s="48" t="s">
        <v>276</v>
      </c>
      <c r="F398" s="48" t="s">
        <v>276</v>
      </c>
      <c r="G398" s="48" t="s">
        <v>919</v>
      </c>
      <c r="H398" s="91">
        <v>3.42</v>
      </c>
      <c r="I398" s="7">
        <f>VLOOKUP(E398,Steuerung!$A$17:$E$500,5,FALSE)</f>
        <v>5</v>
      </c>
      <c r="J398" s="73">
        <f>VLOOKUP(E398,Steuerung!$A$17:$F$500,6,FALSE)</f>
        <v>137.33333333333334</v>
      </c>
      <c r="K398" s="7">
        <f>VLOOKUP(F398,Steuerung!$A$17:$G$500,7,FALSE)</f>
        <v>5</v>
      </c>
      <c r="L398" s="7">
        <f>VLOOKUP(F398,Steuerung!$A$17:$H$500,8,FALSE)</f>
        <v>113</v>
      </c>
      <c r="M398" s="73">
        <f t="shared" si="67"/>
        <v>250.33333333333334</v>
      </c>
      <c r="N398" s="91">
        <f t="shared" si="68"/>
        <v>856.14</v>
      </c>
      <c r="O398" s="91">
        <f t="shared" si="69"/>
        <v>469.68</v>
      </c>
      <c r="P398" s="91">
        <f t="shared" si="70"/>
        <v>386.46</v>
      </c>
      <c r="Q398" s="63">
        <f>VLOOKUP(E398,Steuerung!$A$17:$B$500,2,FALSE)</f>
        <v>0</v>
      </c>
      <c r="R398" s="63">
        <f>VLOOKUP(F398,Steuerung!$A$17:$B$500,2,FALSE)</f>
        <v>0</v>
      </c>
      <c r="S398" s="4">
        <f t="shared" si="74"/>
        <v>0</v>
      </c>
      <c r="T398" s="4">
        <f t="shared" si="75"/>
        <v>0</v>
      </c>
      <c r="U398" s="112" t="e">
        <f t="shared" si="76"/>
        <v>#DIV/0!</v>
      </c>
      <c r="V398" s="112" t="e">
        <f t="shared" si="77"/>
        <v>#DIV/0!</v>
      </c>
      <c r="W398" s="112" t="e">
        <f t="shared" si="71"/>
        <v>#DIV/0!</v>
      </c>
    </row>
    <row r="399" spans="1:23" x14ac:dyDescent="0.2">
      <c r="A399" s="48" t="s">
        <v>3998</v>
      </c>
      <c r="B399" s="48" t="s">
        <v>1350</v>
      </c>
      <c r="C399" s="48"/>
      <c r="D399" s="48" t="s">
        <v>910</v>
      </c>
      <c r="E399" s="48" t="s">
        <v>214</v>
      </c>
      <c r="F399" s="48" t="s">
        <v>214</v>
      </c>
      <c r="G399" s="48" t="s">
        <v>919</v>
      </c>
      <c r="H399" s="91">
        <v>4.42</v>
      </c>
      <c r="I399" s="7">
        <f>VLOOKUP(E399,Steuerung!$A$17:$E$500,5,FALSE)</f>
        <v>5</v>
      </c>
      <c r="J399" s="73">
        <f>VLOOKUP(E399,Steuerung!$A$17:$F$500,6,FALSE)</f>
        <v>137.33333333333334</v>
      </c>
      <c r="K399" s="7">
        <f>VLOOKUP(F399,Steuerung!$A$17:$G$500,7,FALSE)</f>
        <v>5</v>
      </c>
      <c r="L399" s="7">
        <f>VLOOKUP(F399,Steuerung!$A$17:$H$500,8,FALSE)</f>
        <v>113</v>
      </c>
      <c r="M399" s="73">
        <f t="shared" ref="M399:M411" si="78">J399+L399</f>
        <v>250.33333333333334</v>
      </c>
      <c r="N399" s="91">
        <f t="shared" ref="N399:N411" si="79">H399*M399</f>
        <v>1106.4733333333334</v>
      </c>
      <c r="O399" s="91">
        <f t="shared" ref="O399:O411" si="80">H399*J399</f>
        <v>607.01333333333332</v>
      </c>
      <c r="P399" s="91">
        <f t="shared" ref="P399:P411" si="81">H399*L399</f>
        <v>499.46</v>
      </c>
      <c r="Q399" s="63">
        <f>VLOOKUP(E399,Steuerung!$A$17:$B$500,2,FALSE)</f>
        <v>0</v>
      </c>
      <c r="R399" s="63">
        <f>VLOOKUP(F399,Steuerung!$A$17:$B$500,2,FALSE)</f>
        <v>0</v>
      </c>
      <c r="S399" s="4">
        <f t="shared" si="74"/>
        <v>0</v>
      </c>
      <c r="T399" s="4">
        <f t="shared" si="75"/>
        <v>0</v>
      </c>
      <c r="U399" s="112" t="e">
        <f t="shared" si="76"/>
        <v>#DIV/0!</v>
      </c>
      <c r="V399" s="112" t="e">
        <f t="shared" si="77"/>
        <v>#DIV/0!</v>
      </c>
      <c r="W399" s="112" t="e">
        <f t="shared" ref="W399:W411" si="82">U399+V399</f>
        <v>#DIV/0!</v>
      </c>
    </row>
    <row r="400" spans="1:23" x14ac:dyDescent="0.2">
      <c r="A400" s="48" t="s">
        <v>3998</v>
      </c>
      <c r="B400" s="48" t="s">
        <v>792</v>
      </c>
      <c r="C400" s="48"/>
      <c r="D400" s="48" t="s">
        <v>910</v>
      </c>
      <c r="E400" s="48" t="s">
        <v>214</v>
      </c>
      <c r="F400" s="48" t="s">
        <v>214</v>
      </c>
      <c r="G400" s="48" t="s">
        <v>919</v>
      </c>
      <c r="H400" s="91">
        <v>7.42</v>
      </c>
      <c r="I400" s="7">
        <f>VLOOKUP(E400,Steuerung!$A$17:$E$500,5,FALSE)</f>
        <v>5</v>
      </c>
      <c r="J400" s="73">
        <f>VLOOKUP(E400,Steuerung!$A$17:$F$500,6,FALSE)</f>
        <v>137.33333333333334</v>
      </c>
      <c r="K400" s="7">
        <f>VLOOKUP(F400,Steuerung!$A$17:$G$500,7,FALSE)</f>
        <v>5</v>
      </c>
      <c r="L400" s="7">
        <f>VLOOKUP(F400,Steuerung!$A$17:$H$500,8,FALSE)</f>
        <v>113</v>
      </c>
      <c r="M400" s="73">
        <f t="shared" si="78"/>
        <v>250.33333333333334</v>
      </c>
      <c r="N400" s="91">
        <f t="shared" si="79"/>
        <v>1857.4733333333334</v>
      </c>
      <c r="O400" s="91">
        <f t="shared" si="80"/>
        <v>1019.0133333333334</v>
      </c>
      <c r="P400" s="91">
        <f t="shared" si="81"/>
        <v>838.46</v>
      </c>
      <c r="Q400" s="63">
        <f>VLOOKUP(E400,Steuerung!$A$17:$B$500,2,FALSE)</f>
        <v>0</v>
      </c>
      <c r="R400" s="63">
        <f>VLOOKUP(F400,Steuerung!$A$17:$B$500,2,FALSE)</f>
        <v>0</v>
      </c>
      <c r="S400" s="4">
        <f t="shared" si="74"/>
        <v>0</v>
      </c>
      <c r="T400" s="4">
        <f t="shared" si="75"/>
        <v>0</v>
      </c>
      <c r="U400" s="112" t="e">
        <f t="shared" si="76"/>
        <v>#DIV/0!</v>
      </c>
      <c r="V400" s="112" t="e">
        <f t="shared" si="77"/>
        <v>#DIV/0!</v>
      </c>
      <c r="W400" s="112" t="e">
        <f t="shared" si="82"/>
        <v>#DIV/0!</v>
      </c>
    </row>
    <row r="401" spans="1:23" x14ac:dyDescent="0.2">
      <c r="A401" s="48" t="s">
        <v>3999</v>
      </c>
      <c r="B401" s="48" t="s">
        <v>925</v>
      </c>
      <c r="C401" s="48"/>
      <c r="D401" s="48" t="s">
        <v>910</v>
      </c>
      <c r="E401" s="48" t="s">
        <v>214</v>
      </c>
      <c r="F401" s="48" t="s">
        <v>214</v>
      </c>
      <c r="G401" s="48" t="s">
        <v>919</v>
      </c>
      <c r="H401" s="91">
        <v>4.26</v>
      </c>
      <c r="I401" s="7">
        <f>VLOOKUP(E401,Steuerung!$A$17:$E$500,5,FALSE)</f>
        <v>5</v>
      </c>
      <c r="J401" s="73">
        <f>VLOOKUP(E401,Steuerung!$A$17:$F$500,6,FALSE)</f>
        <v>137.33333333333334</v>
      </c>
      <c r="K401" s="7">
        <f>VLOOKUP(F401,Steuerung!$A$17:$G$500,7,FALSE)</f>
        <v>5</v>
      </c>
      <c r="L401" s="7">
        <f>VLOOKUP(F401,Steuerung!$A$17:$H$500,8,FALSE)</f>
        <v>113</v>
      </c>
      <c r="M401" s="73">
        <f t="shared" si="78"/>
        <v>250.33333333333334</v>
      </c>
      <c r="N401" s="91">
        <f t="shared" si="79"/>
        <v>1066.42</v>
      </c>
      <c r="O401" s="91">
        <f t="shared" si="80"/>
        <v>585.04</v>
      </c>
      <c r="P401" s="91">
        <f t="shared" si="81"/>
        <v>481.38</v>
      </c>
      <c r="Q401" s="63">
        <f>VLOOKUP(E401,Steuerung!$A$17:$B$500,2,FALSE)</f>
        <v>0</v>
      </c>
      <c r="R401" s="63">
        <f>VLOOKUP(F401,Steuerung!$A$17:$B$500,2,FALSE)</f>
        <v>0</v>
      </c>
      <c r="S401" s="4">
        <f t="shared" si="74"/>
        <v>0</v>
      </c>
      <c r="T401" s="4">
        <f t="shared" si="75"/>
        <v>0</v>
      </c>
      <c r="U401" s="112" t="e">
        <f t="shared" si="76"/>
        <v>#DIV/0!</v>
      </c>
      <c r="V401" s="112" t="e">
        <f t="shared" si="77"/>
        <v>#DIV/0!</v>
      </c>
      <c r="W401" s="112" t="e">
        <f t="shared" si="82"/>
        <v>#DIV/0!</v>
      </c>
    </row>
    <row r="402" spans="1:23" x14ac:dyDescent="0.2">
      <c r="A402" s="48" t="s">
        <v>3999</v>
      </c>
      <c r="B402" s="48" t="s">
        <v>798</v>
      </c>
      <c r="C402" s="48"/>
      <c r="D402" s="48" t="s">
        <v>910</v>
      </c>
      <c r="E402" s="48" t="s">
        <v>214</v>
      </c>
      <c r="F402" s="48" t="s">
        <v>214</v>
      </c>
      <c r="G402" s="48" t="s">
        <v>919</v>
      </c>
      <c r="H402" s="91">
        <v>7.07</v>
      </c>
      <c r="I402" s="7">
        <f>VLOOKUP(E402,Steuerung!$A$17:$E$500,5,FALSE)</f>
        <v>5</v>
      </c>
      <c r="J402" s="73">
        <f>VLOOKUP(E402,Steuerung!$A$17:$F$500,6,FALSE)</f>
        <v>137.33333333333334</v>
      </c>
      <c r="K402" s="7">
        <f>VLOOKUP(F402,Steuerung!$A$17:$G$500,7,FALSE)</f>
        <v>5</v>
      </c>
      <c r="L402" s="7">
        <f>VLOOKUP(F402,Steuerung!$A$17:$H$500,8,FALSE)</f>
        <v>113</v>
      </c>
      <c r="M402" s="73">
        <f t="shared" si="78"/>
        <v>250.33333333333334</v>
      </c>
      <c r="N402" s="91">
        <f t="shared" si="79"/>
        <v>1769.8566666666668</v>
      </c>
      <c r="O402" s="91">
        <f t="shared" si="80"/>
        <v>970.94666666666683</v>
      </c>
      <c r="P402" s="91">
        <f t="shared" si="81"/>
        <v>798.91000000000008</v>
      </c>
      <c r="Q402" s="63">
        <f>VLOOKUP(E402,Steuerung!$A$17:$B$500,2,FALSE)</f>
        <v>0</v>
      </c>
      <c r="R402" s="63">
        <f>VLOOKUP(F402,Steuerung!$A$17:$B$500,2,FALSE)</f>
        <v>0</v>
      </c>
      <c r="S402" s="4">
        <f t="shared" si="74"/>
        <v>0</v>
      </c>
      <c r="T402" s="4">
        <f t="shared" si="75"/>
        <v>0</v>
      </c>
      <c r="U402" s="112" t="e">
        <f t="shared" si="76"/>
        <v>#DIV/0!</v>
      </c>
      <c r="V402" s="112" t="e">
        <f t="shared" si="77"/>
        <v>#DIV/0!</v>
      </c>
      <c r="W402" s="112" t="e">
        <f t="shared" si="82"/>
        <v>#DIV/0!</v>
      </c>
    </row>
    <row r="403" spans="1:23" x14ac:dyDescent="0.2">
      <c r="A403" s="48" t="s">
        <v>4000</v>
      </c>
      <c r="B403" s="48" t="s">
        <v>1348</v>
      </c>
      <c r="C403" s="48"/>
      <c r="D403" s="48" t="s">
        <v>907</v>
      </c>
      <c r="E403" s="48" t="s">
        <v>250</v>
      </c>
      <c r="F403" s="48" t="s">
        <v>250</v>
      </c>
      <c r="G403" s="48" t="s">
        <v>1117</v>
      </c>
      <c r="H403" s="91">
        <v>20.81</v>
      </c>
      <c r="I403" s="7">
        <f>VLOOKUP(E403,Steuerung!$A$17:$E$500,5,FALSE)</f>
        <v>1</v>
      </c>
      <c r="J403" s="73">
        <f>VLOOKUP(E403,Steuerung!$A$17:$F$500,6,FALSE)</f>
        <v>29.166666666666657</v>
      </c>
      <c r="K403" s="7">
        <f>VLOOKUP(F403,Steuerung!$A$17:$G$500,7,FALSE)</f>
        <v>1</v>
      </c>
      <c r="L403" s="7">
        <f>VLOOKUP(F403,Steuerung!$A$17:$H$500,8,FALSE)</f>
        <v>23</v>
      </c>
      <c r="M403" s="73">
        <f t="shared" si="78"/>
        <v>52.166666666666657</v>
      </c>
      <c r="N403" s="91">
        <f t="shared" si="79"/>
        <v>1085.5883333333331</v>
      </c>
      <c r="O403" s="91">
        <f t="shared" si="80"/>
        <v>606.95833333333314</v>
      </c>
      <c r="P403" s="91">
        <f t="shared" si="81"/>
        <v>478.63</v>
      </c>
      <c r="Q403" s="63">
        <f>VLOOKUP(E403,Steuerung!$A$17:$B$500,2,FALSE)</f>
        <v>0</v>
      </c>
      <c r="R403" s="63">
        <f>VLOOKUP(F403,Steuerung!$A$17:$B$500,2,FALSE)</f>
        <v>0</v>
      </c>
      <c r="S403" s="4">
        <f t="shared" si="74"/>
        <v>0</v>
      </c>
      <c r="T403" s="4">
        <f t="shared" si="75"/>
        <v>0</v>
      </c>
      <c r="U403" s="112" t="e">
        <f t="shared" si="76"/>
        <v>#DIV/0!</v>
      </c>
      <c r="V403" s="112" t="e">
        <f t="shared" si="77"/>
        <v>#DIV/0!</v>
      </c>
      <c r="W403" s="112" t="e">
        <f t="shared" si="82"/>
        <v>#DIV/0!</v>
      </c>
    </row>
    <row r="404" spans="1:23" x14ac:dyDescent="0.2">
      <c r="A404" s="48" t="s">
        <v>4001</v>
      </c>
      <c r="B404" s="48" t="s">
        <v>1348</v>
      </c>
      <c r="C404" s="48"/>
      <c r="D404" s="48" t="s">
        <v>907</v>
      </c>
      <c r="E404" s="48" t="s">
        <v>250</v>
      </c>
      <c r="F404" s="48" t="s">
        <v>250</v>
      </c>
      <c r="G404" s="48" t="s">
        <v>1117</v>
      </c>
      <c r="H404" s="91">
        <v>20.57</v>
      </c>
      <c r="I404" s="7">
        <f>VLOOKUP(E404,Steuerung!$A$17:$E$500,5,FALSE)</f>
        <v>1</v>
      </c>
      <c r="J404" s="73">
        <f>VLOOKUP(E404,Steuerung!$A$17:$F$500,6,FALSE)</f>
        <v>29.166666666666657</v>
      </c>
      <c r="K404" s="7">
        <f>VLOOKUP(F404,Steuerung!$A$17:$G$500,7,FALSE)</f>
        <v>1</v>
      </c>
      <c r="L404" s="7">
        <f>VLOOKUP(F404,Steuerung!$A$17:$H$500,8,FALSE)</f>
        <v>23</v>
      </c>
      <c r="M404" s="73">
        <f t="shared" si="78"/>
        <v>52.166666666666657</v>
      </c>
      <c r="N404" s="91">
        <f t="shared" si="79"/>
        <v>1073.0683333333332</v>
      </c>
      <c r="O404" s="91">
        <f t="shared" si="80"/>
        <v>599.95833333333314</v>
      </c>
      <c r="P404" s="91">
        <f t="shared" si="81"/>
        <v>473.11</v>
      </c>
      <c r="Q404" s="63">
        <f>VLOOKUP(E404,Steuerung!$A$17:$B$500,2,FALSE)</f>
        <v>0</v>
      </c>
      <c r="R404" s="63">
        <f>VLOOKUP(F404,Steuerung!$A$17:$B$500,2,FALSE)</f>
        <v>0</v>
      </c>
      <c r="S404" s="4">
        <f t="shared" si="74"/>
        <v>0</v>
      </c>
      <c r="T404" s="4">
        <f t="shared" si="75"/>
        <v>0</v>
      </c>
      <c r="U404" s="112" t="e">
        <f t="shared" si="76"/>
        <v>#DIV/0!</v>
      </c>
      <c r="V404" s="112" t="e">
        <f t="shared" si="77"/>
        <v>#DIV/0!</v>
      </c>
      <c r="W404" s="112" t="e">
        <f t="shared" si="82"/>
        <v>#DIV/0!</v>
      </c>
    </row>
    <row r="405" spans="1:23" x14ac:dyDescent="0.2">
      <c r="A405" s="48" t="s">
        <v>4002</v>
      </c>
      <c r="B405" s="48" t="s">
        <v>1348</v>
      </c>
      <c r="C405" s="48"/>
      <c r="D405" s="48" t="s">
        <v>907</v>
      </c>
      <c r="E405" s="48" t="s">
        <v>250</v>
      </c>
      <c r="F405" s="48" t="s">
        <v>250</v>
      </c>
      <c r="G405" s="48" t="s">
        <v>1334</v>
      </c>
      <c r="H405" s="91">
        <v>20.81</v>
      </c>
      <c r="I405" s="7">
        <f>VLOOKUP(E405,Steuerung!$A$17:$E$500,5,FALSE)</f>
        <v>1</v>
      </c>
      <c r="J405" s="73">
        <f>VLOOKUP(E405,Steuerung!$A$17:$F$500,6,FALSE)</f>
        <v>29.166666666666657</v>
      </c>
      <c r="K405" s="7">
        <f>VLOOKUP(F405,Steuerung!$A$17:$G$500,7,FALSE)</f>
        <v>1</v>
      </c>
      <c r="L405" s="7">
        <f>VLOOKUP(F405,Steuerung!$A$17:$H$500,8,FALSE)</f>
        <v>23</v>
      </c>
      <c r="M405" s="73">
        <f t="shared" si="78"/>
        <v>52.166666666666657</v>
      </c>
      <c r="N405" s="91">
        <f t="shared" si="79"/>
        <v>1085.5883333333331</v>
      </c>
      <c r="O405" s="91">
        <f t="shared" si="80"/>
        <v>606.95833333333314</v>
      </c>
      <c r="P405" s="91">
        <f t="shared" si="81"/>
        <v>478.63</v>
      </c>
      <c r="Q405" s="63">
        <f>VLOOKUP(E405,Steuerung!$A$17:$B$500,2,FALSE)</f>
        <v>0</v>
      </c>
      <c r="R405" s="63">
        <f>VLOOKUP(F405,Steuerung!$A$17:$B$500,2,FALSE)</f>
        <v>0</v>
      </c>
      <c r="S405" s="4">
        <f t="shared" si="74"/>
        <v>0</v>
      </c>
      <c r="T405" s="4">
        <f t="shared" si="75"/>
        <v>0</v>
      </c>
      <c r="U405" s="112" t="e">
        <f t="shared" si="76"/>
        <v>#DIV/0!</v>
      </c>
      <c r="V405" s="112" t="e">
        <f t="shared" si="77"/>
        <v>#DIV/0!</v>
      </c>
      <c r="W405" s="112" t="e">
        <f t="shared" si="82"/>
        <v>#DIV/0!</v>
      </c>
    </row>
    <row r="406" spans="1:23" x14ac:dyDescent="0.2">
      <c r="A406" s="48" t="s">
        <v>4003</v>
      </c>
      <c r="B406" s="48" t="s">
        <v>1348</v>
      </c>
      <c r="C406" s="48"/>
      <c r="D406" s="48" t="s">
        <v>907</v>
      </c>
      <c r="E406" s="48" t="s">
        <v>250</v>
      </c>
      <c r="F406" s="48" t="s">
        <v>250</v>
      </c>
      <c r="G406" s="48" t="s">
        <v>1334</v>
      </c>
      <c r="H406" s="91">
        <v>20.57</v>
      </c>
      <c r="I406" s="7">
        <f>VLOOKUP(E406,Steuerung!$A$17:$E$500,5,FALSE)</f>
        <v>1</v>
      </c>
      <c r="J406" s="73">
        <f>VLOOKUP(E406,Steuerung!$A$17:$F$500,6,FALSE)</f>
        <v>29.166666666666657</v>
      </c>
      <c r="K406" s="7">
        <f>VLOOKUP(F406,Steuerung!$A$17:$G$500,7,FALSE)</f>
        <v>1</v>
      </c>
      <c r="L406" s="7">
        <f>VLOOKUP(F406,Steuerung!$A$17:$H$500,8,FALSE)</f>
        <v>23</v>
      </c>
      <c r="M406" s="73">
        <f t="shared" si="78"/>
        <v>52.166666666666657</v>
      </c>
      <c r="N406" s="91">
        <f t="shared" si="79"/>
        <v>1073.0683333333332</v>
      </c>
      <c r="O406" s="91">
        <f t="shared" si="80"/>
        <v>599.95833333333314</v>
      </c>
      <c r="P406" s="91">
        <f t="shared" si="81"/>
        <v>473.11</v>
      </c>
      <c r="Q406" s="63">
        <f>VLOOKUP(E406,Steuerung!$A$17:$B$500,2,FALSE)</f>
        <v>0</v>
      </c>
      <c r="R406" s="63">
        <f>VLOOKUP(F406,Steuerung!$A$17:$B$500,2,FALSE)</f>
        <v>0</v>
      </c>
      <c r="S406" s="4">
        <f t="shared" si="74"/>
        <v>0</v>
      </c>
      <c r="T406" s="4">
        <f t="shared" si="75"/>
        <v>0</v>
      </c>
      <c r="U406" s="112" t="e">
        <f t="shared" si="76"/>
        <v>#DIV/0!</v>
      </c>
      <c r="V406" s="112" t="e">
        <f t="shared" si="77"/>
        <v>#DIV/0!</v>
      </c>
      <c r="W406" s="112" t="e">
        <f t="shared" si="82"/>
        <v>#DIV/0!</v>
      </c>
    </row>
    <row r="407" spans="1:23" x14ac:dyDescent="0.2">
      <c r="A407" s="48" t="s">
        <v>4004</v>
      </c>
      <c r="B407" s="48" t="s">
        <v>1348</v>
      </c>
      <c r="C407" s="48"/>
      <c r="D407" s="48" t="s">
        <v>907</v>
      </c>
      <c r="E407" s="48" t="s">
        <v>252</v>
      </c>
      <c r="F407" s="48" t="s">
        <v>252</v>
      </c>
      <c r="G407" s="48" t="s">
        <v>1334</v>
      </c>
      <c r="H407" s="91">
        <v>20.81</v>
      </c>
      <c r="I407" s="7">
        <f>VLOOKUP(E407,Steuerung!$A$17:$E$500,5,FALSE)</f>
        <v>2</v>
      </c>
      <c r="J407" s="73">
        <f>VLOOKUP(E407,Steuerung!$A$17:$F$500,6,FALSE)</f>
        <v>58.333333333333329</v>
      </c>
      <c r="K407" s="7">
        <f>VLOOKUP(F407,Steuerung!$A$17:$G$500,7,FALSE)</f>
        <v>2</v>
      </c>
      <c r="L407" s="7">
        <f>VLOOKUP(F407,Steuerung!$A$17:$H$500,8,FALSE)</f>
        <v>46</v>
      </c>
      <c r="M407" s="73">
        <f t="shared" si="78"/>
        <v>104.33333333333333</v>
      </c>
      <c r="N407" s="91">
        <f t="shared" si="79"/>
        <v>2171.1766666666663</v>
      </c>
      <c r="O407" s="91">
        <f t="shared" si="80"/>
        <v>1213.9166666666665</v>
      </c>
      <c r="P407" s="91">
        <f t="shared" si="81"/>
        <v>957.26</v>
      </c>
      <c r="Q407" s="63">
        <f>VLOOKUP(E407,Steuerung!$A$17:$B$500,2,FALSE)</f>
        <v>0</v>
      </c>
      <c r="R407" s="63">
        <f>VLOOKUP(F407,Steuerung!$A$17:$B$500,2,FALSE)</f>
        <v>0</v>
      </c>
      <c r="S407" s="4">
        <f t="shared" si="74"/>
        <v>0</v>
      </c>
      <c r="T407" s="4">
        <f t="shared" si="75"/>
        <v>0</v>
      </c>
      <c r="U407" s="112" t="e">
        <f t="shared" si="76"/>
        <v>#DIV/0!</v>
      </c>
      <c r="V407" s="112" t="e">
        <f t="shared" si="77"/>
        <v>#DIV/0!</v>
      </c>
      <c r="W407" s="112" t="e">
        <f t="shared" si="82"/>
        <v>#DIV/0!</v>
      </c>
    </row>
    <row r="408" spans="1:23" x14ac:dyDescent="0.2">
      <c r="A408" s="48" t="s">
        <v>4005</v>
      </c>
      <c r="B408" s="48" t="s">
        <v>1348</v>
      </c>
      <c r="C408" s="48"/>
      <c r="D408" s="48" t="s">
        <v>907</v>
      </c>
      <c r="E408" s="48" t="s">
        <v>252</v>
      </c>
      <c r="F408" s="48" t="s">
        <v>252</v>
      </c>
      <c r="G408" s="48" t="s">
        <v>1334</v>
      </c>
      <c r="H408" s="91">
        <v>20.57</v>
      </c>
      <c r="I408" s="7">
        <f>VLOOKUP(E408,Steuerung!$A$17:$E$500,5,FALSE)</f>
        <v>2</v>
      </c>
      <c r="J408" s="73">
        <f>VLOOKUP(E408,Steuerung!$A$17:$F$500,6,FALSE)</f>
        <v>58.333333333333329</v>
      </c>
      <c r="K408" s="7">
        <f>VLOOKUP(F408,Steuerung!$A$17:$G$500,7,FALSE)</f>
        <v>2</v>
      </c>
      <c r="L408" s="7">
        <f>VLOOKUP(F408,Steuerung!$A$17:$H$500,8,FALSE)</f>
        <v>46</v>
      </c>
      <c r="M408" s="73">
        <f t="shared" si="78"/>
        <v>104.33333333333333</v>
      </c>
      <c r="N408" s="91">
        <f t="shared" si="79"/>
        <v>2146.1366666666668</v>
      </c>
      <c r="O408" s="91">
        <f t="shared" si="80"/>
        <v>1199.9166666666665</v>
      </c>
      <c r="P408" s="91">
        <f t="shared" si="81"/>
        <v>946.22</v>
      </c>
      <c r="Q408" s="63">
        <f>VLOOKUP(E408,Steuerung!$A$17:$B$500,2,FALSE)</f>
        <v>0</v>
      </c>
      <c r="R408" s="63">
        <f>VLOOKUP(F408,Steuerung!$A$17:$B$500,2,FALSE)</f>
        <v>0</v>
      </c>
      <c r="S408" s="4">
        <f t="shared" si="74"/>
        <v>0</v>
      </c>
      <c r="T408" s="4">
        <f t="shared" si="75"/>
        <v>0</v>
      </c>
      <c r="U408" s="112" t="e">
        <f t="shared" si="76"/>
        <v>#DIV/0!</v>
      </c>
      <c r="V408" s="112" t="e">
        <f t="shared" si="77"/>
        <v>#DIV/0!</v>
      </c>
      <c r="W408" s="112" t="e">
        <f t="shared" si="82"/>
        <v>#DIV/0!</v>
      </c>
    </row>
    <row r="409" spans="1:23" x14ac:dyDescent="0.2">
      <c r="A409" s="48" t="s">
        <v>4006</v>
      </c>
      <c r="B409" s="48" t="s">
        <v>1348</v>
      </c>
      <c r="C409" s="48"/>
      <c r="D409" s="48" t="s">
        <v>907</v>
      </c>
      <c r="E409" s="48" t="s">
        <v>252</v>
      </c>
      <c r="F409" s="48" t="s">
        <v>252</v>
      </c>
      <c r="G409" s="48" t="s">
        <v>1334</v>
      </c>
      <c r="H409" s="91">
        <v>10.72</v>
      </c>
      <c r="I409" s="7">
        <f>VLOOKUP(E409,Steuerung!$A$17:$E$500,5,FALSE)</f>
        <v>2</v>
      </c>
      <c r="J409" s="73">
        <f>VLOOKUP(E409,Steuerung!$A$17:$F$500,6,FALSE)</f>
        <v>58.333333333333329</v>
      </c>
      <c r="K409" s="7">
        <f>VLOOKUP(F409,Steuerung!$A$17:$G$500,7,FALSE)</f>
        <v>2</v>
      </c>
      <c r="L409" s="7">
        <f>VLOOKUP(F409,Steuerung!$A$17:$H$500,8,FALSE)</f>
        <v>46</v>
      </c>
      <c r="M409" s="73">
        <f t="shared" si="78"/>
        <v>104.33333333333333</v>
      </c>
      <c r="N409" s="91">
        <f t="shared" si="79"/>
        <v>1118.4533333333334</v>
      </c>
      <c r="O409" s="91">
        <f t="shared" si="80"/>
        <v>625.33333333333337</v>
      </c>
      <c r="P409" s="91">
        <f t="shared" si="81"/>
        <v>493.12</v>
      </c>
      <c r="Q409" s="63">
        <f>VLOOKUP(E409,Steuerung!$A$17:$B$500,2,FALSE)</f>
        <v>0</v>
      </c>
      <c r="R409" s="63">
        <f>VLOOKUP(F409,Steuerung!$A$17:$B$500,2,FALSE)</f>
        <v>0</v>
      </c>
      <c r="S409" s="4">
        <f t="shared" si="74"/>
        <v>0</v>
      </c>
      <c r="T409" s="4">
        <f t="shared" si="75"/>
        <v>0</v>
      </c>
      <c r="U409" s="112" t="e">
        <f t="shared" si="76"/>
        <v>#DIV/0!</v>
      </c>
      <c r="V409" s="112" t="e">
        <f t="shared" si="77"/>
        <v>#DIV/0!</v>
      </c>
      <c r="W409" s="112" t="e">
        <f t="shared" si="82"/>
        <v>#DIV/0!</v>
      </c>
    </row>
    <row r="410" spans="1:23" x14ac:dyDescent="0.2">
      <c r="A410" s="48" t="s">
        <v>4007</v>
      </c>
      <c r="B410" s="48" t="s">
        <v>1348</v>
      </c>
      <c r="C410" s="48"/>
      <c r="D410" s="48" t="s">
        <v>907</v>
      </c>
      <c r="E410" s="48" t="s">
        <v>252</v>
      </c>
      <c r="F410" s="48" t="s">
        <v>252</v>
      </c>
      <c r="G410" s="48" t="s">
        <v>1334</v>
      </c>
      <c r="H410" s="91">
        <v>10.72</v>
      </c>
      <c r="I410" s="7">
        <f>VLOOKUP(E410,Steuerung!$A$17:$E$500,5,FALSE)</f>
        <v>2</v>
      </c>
      <c r="J410" s="73">
        <f>VLOOKUP(E410,Steuerung!$A$17:$F$500,6,FALSE)</f>
        <v>58.333333333333329</v>
      </c>
      <c r="K410" s="7">
        <f>VLOOKUP(F410,Steuerung!$A$17:$G$500,7,FALSE)</f>
        <v>2</v>
      </c>
      <c r="L410" s="7">
        <f>VLOOKUP(F410,Steuerung!$A$17:$H$500,8,FALSE)</f>
        <v>46</v>
      </c>
      <c r="M410" s="73">
        <f t="shared" si="78"/>
        <v>104.33333333333333</v>
      </c>
      <c r="N410" s="91">
        <f t="shared" si="79"/>
        <v>1118.4533333333334</v>
      </c>
      <c r="O410" s="91">
        <f t="shared" si="80"/>
        <v>625.33333333333337</v>
      </c>
      <c r="P410" s="91">
        <f t="shared" si="81"/>
        <v>493.12</v>
      </c>
      <c r="Q410" s="63">
        <f>VLOOKUP(E410,Steuerung!$A$17:$B$500,2,FALSE)</f>
        <v>0</v>
      </c>
      <c r="R410" s="63">
        <f>VLOOKUP(F410,Steuerung!$A$17:$B$500,2,FALSE)</f>
        <v>0</v>
      </c>
      <c r="S410" s="4">
        <f t="shared" si="74"/>
        <v>0</v>
      </c>
      <c r="T410" s="4">
        <f t="shared" si="75"/>
        <v>0</v>
      </c>
      <c r="U410" s="112" t="e">
        <f t="shared" si="76"/>
        <v>#DIV/0!</v>
      </c>
      <c r="V410" s="112" t="e">
        <f t="shared" si="77"/>
        <v>#DIV/0!</v>
      </c>
      <c r="W410" s="112" t="e">
        <f t="shared" si="82"/>
        <v>#DIV/0!</v>
      </c>
    </row>
    <row r="411" spans="1:23" x14ac:dyDescent="0.2">
      <c r="A411" s="48" t="s">
        <v>4008</v>
      </c>
      <c r="B411" s="48" t="s">
        <v>1348</v>
      </c>
      <c r="C411" s="48"/>
      <c r="D411" s="48" t="s">
        <v>907</v>
      </c>
      <c r="E411" s="48" t="s">
        <v>250</v>
      </c>
      <c r="F411" s="48" t="s">
        <v>250</v>
      </c>
      <c r="G411" s="48" t="s">
        <v>1334</v>
      </c>
      <c r="H411" s="91">
        <v>21.74</v>
      </c>
      <c r="I411" s="7">
        <f>VLOOKUP(E411,Steuerung!$A$17:$E$500,5,FALSE)</f>
        <v>1</v>
      </c>
      <c r="J411" s="73">
        <f>VLOOKUP(E411,Steuerung!$A$17:$F$500,6,FALSE)</f>
        <v>29.166666666666657</v>
      </c>
      <c r="K411" s="7">
        <f>VLOOKUP(F411,Steuerung!$A$17:$G$500,7,FALSE)</f>
        <v>1</v>
      </c>
      <c r="L411" s="7">
        <f>VLOOKUP(F411,Steuerung!$A$17:$H$500,8,FALSE)</f>
        <v>23</v>
      </c>
      <c r="M411" s="73">
        <f t="shared" si="78"/>
        <v>52.166666666666657</v>
      </c>
      <c r="N411" s="91">
        <f t="shared" si="79"/>
        <v>1134.103333333333</v>
      </c>
      <c r="O411" s="91">
        <f t="shared" si="80"/>
        <v>634.08333333333303</v>
      </c>
      <c r="P411" s="91">
        <f t="shared" si="81"/>
        <v>500.02</v>
      </c>
      <c r="Q411" s="63">
        <f>VLOOKUP(E411,Steuerung!$A$17:$B$500,2,FALSE)</f>
        <v>0</v>
      </c>
      <c r="R411" s="63">
        <f>VLOOKUP(F411,Steuerung!$A$17:$B$500,2,FALSE)</f>
        <v>0</v>
      </c>
      <c r="S411" s="4">
        <f t="shared" si="74"/>
        <v>0</v>
      </c>
      <c r="T411" s="4">
        <f t="shared" si="75"/>
        <v>0</v>
      </c>
      <c r="U411" s="112" t="e">
        <f t="shared" si="76"/>
        <v>#DIV/0!</v>
      </c>
      <c r="V411" s="112" t="e">
        <f t="shared" si="77"/>
        <v>#DIV/0!</v>
      </c>
      <c r="W411" s="112" t="e">
        <f t="shared" si="82"/>
        <v>#DIV/0!</v>
      </c>
    </row>
    <row r="412" spans="1:23" x14ac:dyDescent="0.2">
      <c r="A412" s="48"/>
      <c r="B412" s="48"/>
      <c r="C412" s="48"/>
      <c r="D412" s="48"/>
      <c r="E412" s="48"/>
      <c r="F412" s="48"/>
      <c r="G412" s="48"/>
      <c r="H412" s="91"/>
      <c r="I412" s="7"/>
      <c r="J412" s="73" t="s">
        <v>864</v>
      </c>
      <c r="K412" s="7"/>
      <c r="L412" s="7" t="s">
        <v>864</v>
      </c>
      <c r="M412" s="73" t="s">
        <v>864</v>
      </c>
      <c r="N412" s="91" t="s">
        <v>864</v>
      </c>
      <c r="O412" s="91" t="s">
        <v>864</v>
      </c>
      <c r="P412" s="91" t="s">
        <v>864</v>
      </c>
      <c r="Q412" s="112"/>
      <c r="R412" s="112"/>
      <c r="S412" s="112"/>
      <c r="T412" s="112"/>
      <c r="U412" s="112"/>
      <c r="V412" s="112"/>
      <c r="W412" s="112"/>
    </row>
    <row r="413" spans="1:23" x14ac:dyDescent="0.2">
      <c r="A413" s="2" t="s">
        <v>4009</v>
      </c>
      <c r="B413" s="48"/>
      <c r="C413" s="48"/>
      <c r="D413" s="48"/>
      <c r="E413" s="48"/>
      <c r="F413" s="48"/>
      <c r="G413" s="48"/>
      <c r="H413" s="102">
        <f>SUM(H9:H411)</f>
        <v>12670.249999999985</v>
      </c>
      <c r="I413" s="7"/>
      <c r="J413" s="73" t="s">
        <v>864</v>
      </c>
      <c r="K413" s="7"/>
      <c r="L413" s="7" t="s">
        <v>864</v>
      </c>
      <c r="M413" s="73" t="s">
        <v>864</v>
      </c>
      <c r="N413" s="102">
        <f>SUM(N9:N411)</f>
        <v>927448.19666666898</v>
      </c>
      <c r="O413" s="102">
        <f>SUM(O9:O411)</f>
        <v>564223.35566666606</v>
      </c>
      <c r="P413" s="102">
        <f>SUM(P9:P411)</f>
        <v>363224.84100000042</v>
      </c>
      <c r="Q413" s="112"/>
      <c r="R413" s="112"/>
      <c r="S413" s="374">
        <f t="shared" ref="S413:T413" si="83">SUM(S9:S411)</f>
        <v>0</v>
      </c>
      <c r="T413" s="374">
        <f t="shared" si="83"/>
        <v>0</v>
      </c>
      <c r="U413" s="103" t="e">
        <f>SUM(U9:U411)</f>
        <v>#DIV/0!</v>
      </c>
      <c r="V413" s="103" t="e">
        <f>SUM(V9:V411)</f>
        <v>#DIV/0!</v>
      </c>
      <c r="W413" s="103" t="e">
        <f>SUM(W9:W411)</f>
        <v>#DIV/0!</v>
      </c>
    </row>
    <row r="414" spans="1:23" x14ac:dyDescent="0.2">
      <c r="A414" s="48"/>
      <c r="B414" s="48" t="s">
        <v>864</v>
      </c>
      <c r="C414" s="48"/>
      <c r="D414" s="48"/>
      <c r="E414" s="48"/>
      <c r="F414" s="48"/>
      <c r="G414" s="48"/>
      <c r="H414" s="91"/>
      <c r="I414" s="7"/>
      <c r="J414" s="73" t="s">
        <v>864</v>
      </c>
      <c r="K414" s="7"/>
      <c r="L414" s="7" t="s">
        <v>864</v>
      </c>
      <c r="M414" s="73" t="s">
        <v>864</v>
      </c>
      <c r="N414" s="91" t="s">
        <v>864</v>
      </c>
      <c r="O414" s="91" t="s">
        <v>864</v>
      </c>
      <c r="P414" s="91" t="s">
        <v>864</v>
      </c>
      <c r="Q414" s="112"/>
      <c r="R414" s="112"/>
      <c r="S414" s="112"/>
      <c r="T414" s="112"/>
      <c r="U414" s="112"/>
      <c r="V414" s="112"/>
      <c r="W414" s="112"/>
    </row>
    <row r="415" spans="1:23" x14ac:dyDescent="0.2">
      <c r="A415" s="48"/>
      <c r="B415" s="48"/>
      <c r="C415" s="48"/>
      <c r="D415" s="48"/>
      <c r="E415" s="48"/>
      <c r="F415" s="48"/>
      <c r="G415" s="48"/>
      <c r="H415" s="91"/>
      <c r="I415" s="7"/>
      <c r="J415" s="73"/>
      <c r="K415" s="7"/>
      <c r="L415" s="7"/>
      <c r="M415" s="73"/>
      <c r="N415" s="91"/>
      <c r="O415" s="91"/>
      <c r="P415" s="91"/>
      <c r="Q415" s="112"/>
      <c r="R415" s="112"/>
      <c r="S415" s="112"/>
      <c r="T415" s="112"/>
      <c r="U415" s="112"/>
      <c r="V415" s="112"/>
      <c r="W415" s="112"/>
    </row>
    <row r="416" spans="1:23" x14ac:dyDescent="0.2">
      <c r="A416" s="48" t="s">
        <v>765</v>
      </c>
      <c r="B416" s="48"/>
      <c r="C416" s="48"/>
      <c r="D416" s="48"/>
      <c r="E416" s="48"/>
      <c r="F416" s="48"/>
      <c r="G416" s="48"/>
      <c r="H416" s="91"/>
      <c r="I416" s="7"/>
      <c r="J416" s="73"/>
      <c r="K416" s="7"/>
      <c r="L416" s="7"/>
      <c r="M416" s="73"/>
      <c r="N416" s="91"/>
      <c r="O416" s="91"/>
      <c r="P416" s="91"/>
      <c r="Q416" s="112"/>
      <c r="R416" s="112"/>
      <c r="S416" s="112"/>
      <c r="T416" s="112"/>
      <c r="U416" s="112"/>
      <c r="V416" s="112"/>
      <c r="W416" s="112"/>
    </row>
    <row r="417" spans="1:20" x14ac:dyDescent="0.2">
      <c r="A417" s="48" t="s">
        <v>821</v>
      </c>
      <c r="B417" s="48" t="s">
        <v>822</v>
      </c>
      <c r="C417" s="48"/>
      <c r="D417" s="48"/>
      <c r="E417" s="48"/>
      <c r="F417" s="48"/>
      <c r="G417" s="48" t="s">
        <v>829</v>
      </c>
      <c r="H417" s="91" t="s">
        <v>822</v>
      </c>
      <c r="I417" s="7"/>
      <c r="J417" s="73"/>
      <c r="K417" s="7"/>
      <c r="L417" s="7"/>
      <c r="M417" s="73"/>
      <c r="N417" s="91"/>
      <c r="O417" s="91"/>
      <c r="P417" s="91"/>
      <c r="Q417" s="112"/>
      <c r="R417" s="112"/>
      <c r="S417" s="112"/>
      <c r="T417" s="112"/>
    </row>
    <row r="418" spans="1:20" x14ac:dyDescent="0.2">
      <c r="A418" s="48" t="s">
        <v>823</v>
      </c>
      <c r="B418" s="48" t="s">
        <v>822</v>
      </c>
      <c r="C418" s="48"/>
      <c r="D418" s="48"/>
      <c r="E418" s="48"/>
      <c r="F418" s="48"/>
      <c r="G418" s="48" t="s">
        <v>830</v>
      </c>
      <c r="H418" s="91" t="s">
        <v>822</v>
      </c>
      <c r="I418" s="7"/>
      <c r="J418" s="73"/>
      <c r="K418" s="7"/>
      <c r="L418" s="7"/>
      <c r="M418" s="73"/>
      <c r="N418" s="91"/>
      <c r="O418" s="91"/>
      <c r="P418" s="91"/>
      <c r="Q418" s="112"/>
      <c r="R418" s="112"/>
      <c r="S418" s="112"/>
      <c r="T418" s="112"/>
    </row>
    <row r="419" spans="1:20" x14ac:dyDescent="0.2">
      <c r="A419" s="48" t="s">
        <v>824</v>
      </c>
      <c r="B419" s="48" t="s">
        <v>822</v>
      </c>
      <c r="C419" s="48"/>
      <c r="D419" s="48"/>
      <c r="E419" s="48"/>
      <c r="F419" s="48"/>
      <c r="G419" s="48" t="s">
        <v>831</v>
      </c>
      <c r="H419" s="91" t="s">
        <v>822</v>
      </c>
      <c r="I419" s="7"/>
      <c r="J419" s="73"/>
      <c r="K419" s="7"/>
      <c r="L419" s="7"/>
      <c r="M419" s="73"/>
      <c r="N419" s="91"/>
      <c r="O419" s="91"/>
      <c r="P419" s="91"/>
      <c r="Q419" s="112"/>
      <c r="R419" s="112"/>
      <c r="S419" s="112"/>
      <c r="T419" s="112"/>
    </row>
    <row r="420" spans="1:20" x14ac:dyDescent="0.2">
      <c r="A420" s="48" t="s">
        <v>825</v>
      </c>
      <c r="B420" s="48" t="s">
        <v>822</v>
      </c>
      <c r="C420" s="48"/>
      <c r="D420" s="48"/>
      <c r="E420" s="48"/>
      <c r="F420" s="48"/>
      <c r="G420" s="48" t="s">
        <v>832</v>
      </c>
      <c r="H420" s="91" t="s">
        <v>822</v>
      </c>
      <c r="I420" s="7"/>
      <c r="J420" s="73"/>
      <c r="K420" s="7"/>
      <c r="L420" s="7"/>
      <c r="M420" s="73"/>
      <c r="N420" s="91"/>
      <c r="O420" s="91"/>
      <c r="P420" s="91"/>
      <c r="Q420" s="112"/>
      <c r="R420" s="112"/>
      <c r="S420" s="112"/>
      <c r="T420" s="112"/>
    </row>
    <row r="421" spans="1:20" x14ac:dyDescent="0.2">
      <c r="A421" s="48" t="s">
        <v>826</v>
      </c>
      <c r="B421" s="48" t="s">
        <v>822</v>
      </c>
      <c r="C421" s="48"/>
      <c r="D421" s="48"/>
      <c r="E421" s="48"/>
      <c r="F421" s="48"/>
      <c r="G421" s="48" t="s">
        <v>833</v>
      </c>
      <c r="H421" s="91" t="s">
        <v>822</v>
      </c>
      <c r="I421" s="7"/>
      <c r="J421" s="73"/>
      <c r="K421" s="7"/>
      <c r="L421" s="7"/>
      <c r="M421" s="73"/>
      <c r="N421" s="91"/>
      <c r="O421" s="91"/>
      <c r="P421" s="91"/>
      <c r="Q421" s="112"/>
      <c r="R421" s="112"/>
      <c r="S421" s="112"/>
      <c r="T421" s="112"/>
    </row>
    <row r="422" spans="1:20" x14ac:dyDescent="0.2">
      <c r="A422" s="48" t="s">
        <v>827</v>
      </c>
      <c r="B422" s="48" t="s">
        <v>822</v>
      </c>
      <c r="C422" s="48"/>
      <c r="D422" s="48"/>
      <c r="E422" s="48"/>
      <c r="F422" s="48"/>
      <c r="G422" s="48" t="s">
        <v>834</v>
      </c>
      <c r="H422" s="91" t="s">
        <v>822</v>
      </c>
      <c r="I422" s="7"/>
      <c r="J422" s="73"/>
      <c r="K422" s="7"/>
      <c r="L422" s="7"/>
      <c r="M422" s="73"/>
      <c r="N422" s="91"/>
      <c r="O422" s="91"/>
      <c r="P422" s="91"/>
      <c r="Q422" s="112"/>
      <c r="R422" s="112"/>
      <c r="S422" s="112"/>
      <c r="T422" s="112"/>
    </row>
    <row r="423" spans="1:20" x14ac:dyDescent="0.2">
      <c r="A423" s="48" t="s">
        <v>828</v>
      </c>
      <c r="B423" s="48" t="s">
        <v>822</v>
      </c>
      <c r="C423" s="48"/>
      <c r="D423" s="48"/>
      <c r="E423" s="48"/>
      <c r="F423" s="48"/>
      <c r="G423" s="48"/>
      <c r="H423" s="91"/>
      <c r="I423" s="7"/>
      <c r="J423" s="73"/>
      <c r="K423" s="7"/>
      <c r="L423" s="7"/>
      <c r="M423" s="73"/>
      <c r="N423" s="91"/>
      <c r="O423" s="91"/>
      <c r="P423" s="91"/>
      <c r="Q423" s="112"/>
      <c r="R423" s="112"/>
      <c r="S423" s="112"/>
      <c r="T423" s="112"/>
    </row>
    <row r="424" spans="1:20" x14ac:dyDescent="0.2">
      <c r="A424" s="48"/>
      <c r="B424" s="48"/>
      <c r="C424" s="48"/>
      <c r="D424" s="48"/>
      <c r="E424" s="48"/>
      <c r="F424" s="48"/>
      <c r="G424" s="48"/>
      <c r="H424" s="91"/>
      <c r="I424" s="7"/>
      <c r="J424" s="73"/>
      <c r="K424" s="7"/>
      <c r="L424" s="7"/>
      <c r="M424" s="73"/>
      <c r="N424" s="91"/>
      <c r="O424" s="91"/>
      <c r="P424" s="91"/>
      <c r="Q424" s="112"/>
      <c r="R424" s="112"/>
      <c r="S424" s="112"/>
      <c r="T424" s="112"/>
    </row>
    <row r="425" spans="1:20" x14ac:dyDescent="0.2">
      <c r="A425" s="48"/>
      <c r="B425" s="48"/>
      <c r="C425" s="48"/>
      <c r="D425" s="48"/>
      <c r="E425" s="48"/>
      <c r="F425" s="48"/>
      <c r="G425" s="48"/>
      <c r="H425" s="91"/>
      <c r="I425" s="7"/>
      <c r="J425" s="73"/>
      <c r="K425" s="7"/>
      <c r="L425" s="7"/>
      <c r="M425" s="73"/>
      <c r="N425" s="91"/>
      <c r="O425" s="91"/>
      <c r="P425" s="91"/>
      <c r="Q425" s="112"/>
      <c r="R425" s="112"/>
      <c r="S425" s="112"/>
      <c r="T425" s="112"/>
    </row>
    <row r="426" spans="1:20" x14ac:dyDescent="0.2">
      <c r="A426" s="48"/>
      <c r="B426" s="48"/>
      <c r="C426" s="92" t="s">
        <v>929</v>
      </c>
      <c r="D426" s="414"/>
      <c r="E426" s="32">
        <f>E428-E427</f>
        <v>300</v>
      </c>
      <c r="F426" s="48"/>
      <c r="G426" s="48"/>
      <c r="H426" s="91"/>
      <c r="I426" s="7"/>
      <c r="J426" s="73"/>
      <c r="K426" s="7"/>
      <c r="L426" s="7"/>
      <c r="M426" s="73"/>
      <c r="N426" s="91"/>
      <c r="O426" s="91"/>
      <c r="P426" s="91"/>
      <c r="Q426" s="112"/>
      <c r="R426" s="112"/>
      <c r="S426" s="112"/>
      <c r="T426" s="112"/>
    </row>
    <row r="427" spans="1:20" x14ac:dyDescent="0.2">
      <c r="A427" s="48"/>
      <c r="B427" s="48"/>
      <c r="C427" s="92" t="s">
        <v>930</v>
      </c>
      <c r="D427" s="414"/>
      <c r="E427" s="32">
        <f>COUNTIFS(M9:M411,0)</f>
        <v>97</v>
      </c>
      <c r="F427" s="48"/>
      <c r="G427" s="48"/>
      <c r="H427" s="91"/>
      <c r="I427" s="7"/>
      <c r="J427" s="73"/>
      <c r="K427" s="7"/>
      <c r="L427" s="7"/>
      <c r="M427" s="73"/>
      <c r="N427" s="91"/>
      <c r="O427" s="91"/>
      <c r="P427" s="91"/>
      <c r="Q427" s="63"/>
      <c r="R427" s="63"/>
      <c r="S427" s="63"/>
      <c r="T427" s="63"/>
    </row>
    <row r="428" spans="1:20" x14ac:dyDescent="0.2">
      <c r="A428" s="48"/>
      <c r="B428" s="48"/>
      <c r="C428" s="92" t="s">
        <v>931</v>
      </c>
      <c r="D428" s="414"/>
      <c r="E428" s="32">
        <f>COUNTA(M9:M411)</f>
        <v>397</v>
      </c>
      <c r="F428" s="48"/>
      <c r="G428" s="48"/>
      <c r="H428" s="91"/>
      <c r="I428" s="7"/>
      <c r="J428" s="73"/>
      <c r="K428" s="7"/>
      <c r="L428" s="7"/>
      <c r="M428" s="73"/>
      <c r="N428" s="91"/>
      <c r="O428" s="91"/>
      <c r="P428" s="91"/>
      <c r="Q428" s="63"/>
      <c r="R428" s="63"/>
      <c r="S428" s="63"/>
      <c r="T428" s="63"/>
    </row>
  </sheetData>
  <sheetProtection algorithmName="SHA-512" hashValue="2MBKMkt9rtWXVuoT2Np3cKezacDNO1R9R105fj+9FakEGu77nR8XSN5Icgy+LWWIgNxMw+DCM2/cUobUDamJnA==" saltValue="fiCzJdAPvae0ZE1ZHOw/Mg==" spinCount="100000" sheet="1" objects="1" scenarios="1"/>
  <mergeCells count="7">
    <mergeCell ref="S4:T4"/>
    <mergeCell ref="E2:F2"/>
    <mergeCell ref="I4:J4"/>
    <mergeCell ref="K4:L4"/>
    <mergeCell ref="Q3:R3"/>
    <mergeCell ref="I3:K3"/>
    <mergeCell ref="E3:F3"/>
  </mergeCells>
  <phoneticPr fontId="9" type="noConversion"/>
  <printOptions horizontalCentered="1" verticalCentered="1" gridLines="1"/>
  <pageMargins left="0.19685039370078741" right="0.19685039370078741" top="0.78740157480314965" bottom="0.78740157480314965" header="0.51181102362204722" footer="0.51181102362204722"/>
  <pageSetup paperSize="9" scale="71" fitToHeight="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Tabelle143">
    <pageSetUpPr fitToPage="1"/>
  </sheetPr>
  <dimension ref="A1:W651"/>
  <sheetViews>
    <sheetView showGridLines="0" zoomScaleNormal="100" workbookViewId="0">
      <selection activeCell="C649" sqref="C649:E651"/>
    </sheetView>
  </sheetViews>
  <sheetFormatPr baseColWidth="10" defaultColWidth="11.42578125" defaultRowHeight="11.25" x14ac:dyDescent="0.2"/>
  <cols>
    <col min="1" max="1" width="11.42578125" style="47"/>
    <col min="2" max="3" width="27.5703125" style="47" customWidth="1"/>
    <col min="4" max="4" width="5.7109375" style="47" customWidth="1"/>
    <col min="5" max="6" width="9.28515625" style="47" customWidth="1"/>
    <col min="7" max="7" width="7.42578125" style="47" customWidth="1"/>
    <col min="8" max="8" width="12" style="66" bestFit="1" customWidth="1"/>
    <col min="9" max="9" width="6" style="67" customWidth="1"/>
    <col min="10" max="10" width="6" style="83" customWidth="1"/>
    <col min="11" max="12" width="6" style="67" customWidth="1"/>
    <col min="13" max="13" width="6" style="83" customWidth="1"/>
    <col min="14" max="16" width="14.5703125" style="66" bestFit="1" customWidth="1"/>
    <col min="17" max="20" width="11.5703125" style="68" customWidth="1"/>
    <col min="21" max="21" width="11.7109375" style="69" bestFit="1" customWidth="1"/>
    <col min="22" max="22" width="11.5703125" style="69" bestFit="1" customWidth="1"/>
    <col min="23" max="23" width="11.7109375" style="69" bestFit="1" customWidth="1"/>
    <col min="24" max="16384" width="11.42578125" style="47"/>
  </cols>
  <sheetData>
    <row r="1" spans="1:23" ht="13.5" customHeight="1"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13"/>
      <c r="K4" s="1307" t="s">
        <v>850</v>
      </c>
      <c r="L4" s="1313"/>
      <c r="M4" s="500" t="s">
        <v>47</v>
      </c>
      <c r="N4" s="615" t="s">
        <v>853</v>
      </c>
      <c r="O4" s="615" t="s">
        <v>4</v>
      </c>
      <c r="P4" s="616" t="s">
        <v>854</v>
      </c>
      <c r="Q4" s="501" t="s">
        <v>4</v>
      </c>
      <c r="R4" s="617" t="s">
        <v>854</v>
      </c>
      <c r="S4" s="1301" t="s">
        <v>855</v>
      </c>
      <c r="T4" s="1302"/>
      <c r="U4" s="112"/>
      <c r="V4" s="112"/>
      <c r="W4" s="112"/>
    </row>
    <row r="5" spans="1:23" ht="12.75" customHeight="1"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x14ac:dyDescent="0.2">
      <c r="A6" s="48"/>
      <c r="B6" s="48"/>
      <c r="C6" s="48"/>
      <c r="D6" s="48"/>
      <c r="E6" s="48"/>
      <c r="F6" s="48"/>
      <c r="G6" s="48"/>
      <c r="H6" s="91"/>
      <c r="I6" s="7"/>
      <c r="J6" s="73"/>
      <c r="K6" s="7"/>
      <c r="L6" s="7"/>
      <c r="M6" s="73"/>
      <c r="N6" s="91"/>
      <c r="O6" s="91"/>
      <c r="P6" s="91"/>
      <c r="Q6" s="112"/>
      <c r="R6" s="112"/>
      <c r="S6" s="112"/>
      <c r="T6" s="112"/>
      <c r="U6" s="112"/>
      <c r="V6" s="112"/>
      <c r="W6" s="112"/>
    </row>
    <row r="7" spans="1:23" ht="12.75" customHeight="1" x14ac:dyDescent="0.2">
      <c r="A7" s="2" t="s">
        <v>4010</v>
      </c>
      <c r="B7" s="2"/>
      <c r="C7" s="2"/>
      <c r="D7" s="48"/>
      <c r="E7" s="48"/>
      <c r="F7" s="48"/>
      <c r="G7" s="48"/>
      <c r="H7" s="91"/>
      <c r="I7" s="7"/>
      <c r="J7" s="73"/>
      <c r="K7" s="7"/>
      <c r="L7" s="7"/>
      <c r="M7" s="73"/>
      <c r="N7" s="91"/>
      <c r="O7" s="91"/>
      <c r="P7" s="91"/>
      <c r="Q7" s="112"/>
      <c r="R7" s="112"/>
      <c r="S7" s="112"/>
      <c r="T7" s="112"/>
      <c r="U7" s="112"/>
      <c r="V7" s="112"/>
      <c r="W7" s="112"/>
    </row>
    <row r="8" spans="1:23" ht="12.75" customHeight="1" x14ac:dyDescent="0.2">
      <c r="A8" s="48"/>
      <c r="B8" s="48"/>
      <c r="C8" s="48"/>
      <c r="D8" s="48"/>
      <c r="E8" s="48"/>
      <c r="F8" s="48"/>
      <c r="G8" s="48"/>
      <c r="H8" s="91"/>
      <c r="I8" s="7"/>
      <c r="J8" s="73"/>
      <c r="K8" s="7"/>
      <c r="L8" s="7"/>
      <c r="M8" s="73"/>
      <c r="N8" s="91"/>
      <c r="O8" s="91"/>
      <c r="P8" s="91"/>
      <c r="Q8" s="112"/>
      <c r="R8" s="112"/>
      <c r="S8" s="112"/>
      <c r="T8" s="112"/>
      <c r="U8" s="112"/>
      <c r="V8" s="112"/>
      <c r="W8" s="112"/>
    </row>
    <row r="9" spans="1:23" x14ac:dyDescent="0.2">
      <c r="A9" s="48" t="s">
        <v>4011</v>
      </c>
      <c r="B9" s="48"/>
      <c r="C9" s="48"/>
      <c r="D9" s="48"/>
      <c r="E9" s="48"/>
      <c r="F9" s="48"/>
      <c r="G9" s="48"/>
      <c r="H9" s="91"/>
      <c r="I9" s="7"/>
      <c r="J9" s="73"/>
      <c r="K9" s="7"/>
      <c r="L9" s="7"/>
      <c r="M9" s="73"/>
      <c r="N9" s="91"/>
      <c r="O9" s="91"/>
      <c r="P9" s="91"/>
      <c r="Q9" s="112"/>
      <c r="R9" s="112"/>
      <c r="S9" s="112"/>
      <c r="T9" s="112"/>
      <c r="U9" s="112"/>
      <c r="V9" s="112"/>
      <c r="W9" s="112"/>
    </row>
    <row r="10" spans="1:23" x14ac:dyDescent="0.2">
      <c r="A10" s="48" t="s">
        <v>864</v>
      </c>
      <c r="B10" s="48"/>
      <c r="C10" s="48"/>
      <c r="D10" s="48"/>
      <c r="E10" s="48"/>
      <c r="F10" s="48"/>
      <c r="G10" s="48"/>
      <c r="H10" s="91"/>
      <c r="I10" s="7"/>
      <c r="J10" s="73"/>
      <c r="K10" s="7"/>
      <c r="L10" s="7"/>
      <c r="M10" s="73"/>
      <c r="N10" s="91"/>
      <c r="O10" s="91"/>
      <c r="P10" s="91"/>
      <c r="Q10" s="112"/>
      <c r="R10" s="112"/>
      <c r="S10" s="112"/>
      <c r="T10" s="112"/>
      <c r="U10" s="112"/>
      <c r="V10" s="112"/>
      <c r="W10" s="112"/>
    </row>
    <row r="11" spans="1:23" x14ac:dyDescent="0.2">
      <c r="A11" s="48" t="s">
        <v>4012</v>
      </c>
      <c r="B11" s="48"/>
      <c r="C11" s="48"/>
      <c r="D11" s="48"/>
      <c r="E11" s="48"/>
      <c r="F11" s="48"/>
      <c r="G11" s="48"/>
      <c r="H11" s="91"/>
      <c r="I11" s="7"/>
      <c r="J11" s="73"/>
      <c r="K11" s="7"/>
      <c r="L11" s="7"/>
      <c r="M11" s="73"/>
      <c r="N11" s="91"/>
      <c r="O11" s="91"/>
      <c r="P11" s="91"/>
      <c r="Q11" s="112"/>
      <c r="R11" s="112"/>
      <c r="S11" s="112"/>
      <c r="T11" s="112"/>
      <c r="U11" s="112"/>
      <c r="V11" s="112"/>
      <c r="W11" s="112"/>
    </row>
    <row r="12" spans="1:23" x14ac:dyDescent="0.2">
      <c r="A12" s="48" t="s">
        <v>4013</v>
      </c>
      <c r="B12" s="48" t="s">
        <v>4014</v>
      </c>
      <c r="C12" s="48"/>
      <c r="D12" s="48" t="s">
        <v>875</v>
      </c>
      <c r="E12" s="48" t="s">
        <v>175</v>
      </c>
      <c r="F12" s="48" t="s">
        <v>175</v>
      </c>
      <c r="G12" s="48" t="s">
        <v>876</v>
      </c>
      <c r="H12" s="91">
        <v>34.72</v>
      </c>
      <c r="I12" s="7" t="str">
        <f>VLOOKUP(E12,Steuerung!$A$17:$E$500,5,FALSE)</f>
        <v>m</v>
      </c>
      <c r="J12" s="73">
        <f>VLOOKUP(E12,Steuerung!$A$17:$F$500,6,FALSE)</f>
        <v>6.7</v>
      </c>
      <c r="K12" s="7" t="str">
        <f>VLOOKUP(F12,Steuerung!$A$17:$G$500,7,FALSE)</f>
        <v>m</v>
      </c>
      <c r="L12" s="7">
        <f>VLOOKUP(F12,Steuerung!$A$17:$H$500,8,FALSE)</f>
        <v>5.3</v>
      </c>
      <c r="M12" s="73">
        <f>J12+L12</f>
        <v>12</v>
      </c>
      <c r="N12" s="91">
        <f>H12*M12</f>
        <v>416.64</v>
      </c>
      <c r="O12" s="91">
        <f>H12*J12</f>
        <v>232.624</v>
      </c>
      <c r="P12" s="91">
        <f>H12*L12</f>
        <v>184.01599999999999</v>
      </c>
      <c r="Q12" s="63">
        <f>VLOOKUP(E12,Steuerung!$A$17:$B$500,2,FALSE)</f>
        <v>0</v>
      </c>
      <c r="R12" s="63">
        <f>VLOOKUP(F12,Steuerung!$A$17:$B$500,2,FALSE)</f>
        <v>0</v>
      </c>
      <c r="S12" s="4">
        <f>IFERROR(O12/Q12,0)</f>
        <v>0</v>
      </c>
      <c r="T12" s="4">
        <f>IFERROR(P12/R12,0)</f>
        <v>0</v>
      </c>
      <c r="U12" s="112" t="e">
        <f t="shared" ref="U12:U18" si="0">IF(J12&gt;0,O12/Q12*SVS_UHR,0)</f>
        <v>#DIV/0!</v>
      </c>
      <c r="V12" s="112" t="e">
        <f t="shared" ref="V12:V18" si="1">IF(L12&gt;0,P12/R12*SVS_UHR,0)</f>
        <v>#DIV/0!</v>
      </c>
      <c r="W12" s="112" t="e">
        <f>U12+V12</f>
        <v>#DIV/0!</v>
      </c>
    </row>
    <row r="13" spans="1:23" x14ac:dyDescent="0.2">
      <c r="A13" s="48" t="s">
        <v>4013</v>
      </c>
      <c r="B13" s="48" t="s">
        <v>4015</v>
      </c>
      <c r="C13" s="48"/>
      <c r="D13" s="48" t="s">
        <v>875</v>
      </c>
      <c r="E13" s="48" t="s">
        <v>155</v>
      </c>
      <c r="F13" s="48" t="s">
        <v>155</v>
      </c>
      <c r="G13" s="48" t="s">
        <v>876</v>
      </c>
      <c r="H13" s="91">
        <v>9.7799999999999994</v>
      </c>
      <c r="I13" s="7" t="str">
        <f>VLOOKUP(E13,Steuerung!$A$17:$E$500,5,FALSE)</f>
        <v>m</v>
      </c>
      <c r="J13" s="73">
        <f>VLOOKUP(E13,Steuerung!$A$17:$F$500,6,FALSE)</f>
        <v>6.7</v>
      </c>
      <c r="K13" s="7" t="str">
        <f>VLOOKUP(F13,Steuerung!$A$17:$G$500,7,FALSE)</f>
        <v>m</v>
      </c>
      <c r="L13" s="7">
        <f>VLOOKUP(F13,Steuerung!$A$17:$H$500,8,FALSE)</f>
        <v>5.3</v>
      </c>
      <c r="M13" s="73">
        <f t="shared" ref="M13:M18" si="2">J13+L13</f>
        <v>12</v>
      </c>
      <c r="N13" s="91">
        <f t="shared" ref="N13:N18" si="3">H13*M13</f>
        <v>117.35999999999999</v>
      </c>
      <c r="O13" s="91">
        <f t="shared" ref="O13:O18" si="4">H13*J13</f>
        <v>65.525999999999996</v>
      </c>
      <c r="P13" s="91">
        <f t="shared" ref="P13:P18" si="5">H13*L13</f>
        <v>51.833999999999996</v>
      </c>
      <c r="Q13" s="63">
        <f>VLOOKUP(E13,Steuerung!$A$17:$B$500,2,FALSE)</f>
        <v>0</v>
      </c>
      <c r="R13" s="63">
        <f>VLOOKUP(F13,Steuerung!$A$17:$B$500,2,FALSE)</f>
        <v>0</v>
      </c>
      <c r="S13" s="4">
        <f>IFERROR(O13/Q13,0)</f>
        <v>0</v>
      </c>
      <c r="T13" s="4">
        <f>IFERROR(P13/R13,0)</f>
        <v>0</v>
      </c>
      <c r="U13" s="112" t="e">
        <f t="shared" si="0"/>
        <v>#DIV/0!</v>
      </c>
      <c r="V13" s="112" t="e">
        <f t="shared" si="1"/>
        <v>#DIV/0!</v>
      </c>
      <c r="W13" s="112" t="e">
        <f t="shared" ref="W13:W18" si="6">U13+V13</f>
        <v>#DIV/0!</v>
      </c>
    </row>
    <row r="14" spans="1:23" x14ac:dyDescent="0.2">
      <c r="A14" s="48" t="s">
        <v>4016</v>
      </c>
      <c r="B14" s="48" t="s">
        <v>4014</v>
      </c>
      <c r="C14" s="48"/>
      <c r="D14" s="48" t="s">
        <v>875</v>
      </c>
      <c r="E14" s="48" t="s">
        <v>175</v>
      </c>
      <c r="F14" s="48" t="s">
        <v>175</v>
      </c>
      <c r="G14" s="48" t="s">
        <v>876</v>
      </c>
      <c r="H14" s="91">
        <v>34.72</v>
      </c>
      <c r="I14" s="7" t="str">
        <f>VLOOKUP(E14,Steuerung!$A$17:$E$500,5,FALSE)</f>
        <v>m</v>
      </c>
      <c r="J14" s="73">
        <f>VLOOKUP(E14,Steuerung!$A$17:$F$500,6,FALSE)</f>
        <v>6.7</v>
      </c>
      <c r="K14" s="7" t="str">
        <f>VLOOKUP(F14,Steuerung!$A$17:$G$500,7,FALSE)</f>
        <v>m</v>
      </c>
      <c r="L14" s="7">
        <f>VLOOKUP(F14,Steuerung!$A$17:$H$500,8,FALSE)</f>
        <v>5.3</v>
      </c>
      <c r="M14" s="73">
        <f t="shared" si="2"/>
        <v>12</v>
      </c>
      <c r="N14" s="91">
        <f t="shared" si="3"/>
        <v>416.64</v>
      </c>
      <c r="O14" s="91">
        <f t="shared" si="4"/>
        <v>232.624</v>
      </c>
      <c r="P14" s="91">
        <f t="shared" si="5"/>
        <v>184.01599999999999</v>
      </c>
      <c r="Q14" s="63">
        <f>VLOOKUP(E14,Steuerung!$A$17:$B$500,2,FALSE)</f>
        <v>0</v>
      </c>
      <c r="R14" s="63">
        <f>VLOOKUP(F14,Steuerung!$A$17:$B$500,2,FALSE)</f>
        <v>0</v>
      </c>
      <c r="S14" s="4">
        <f t="shared" ref="S14:S18" si="7">IFERROR(O14/Q14,0)</f>
        <v>0</v>
      </c>
      <c r="T14" s="4">
        <f t="shared" ref="T14:T18" si="8">IFERROR(P14/R14,0)</f>
        <v>0</v>
      </c>
      <c r="U14" s="112" t="e">
        <f t="shared" si="0"/>
        <v>#DIV/0!</v>
      </c>
      <c r="V14" s="112" t="e">
        <f t="shared" si="1"/>
        <v>#DIV/0!</v>
      </c>
      <c r="W14" s="112" t="e">
        <f t="shared" si="6"/>
        <v>#DIV/0!</v>
      </c>
    </row>
    <row r="15" spans="1:23" x14ac:dyDescent="0.2">
      <c r="A15" s="48" t="s">
        <v>4016</v>
      </c>
      <c r="B15" s="48" t="s">
        <v>4015</v>
      </c>
      <c r="C15" s="48"/>
      <c r="D15" s="48" t="s">
        <v>875</v>
      </c>
      <c r="E15" s="48" t="s">
        <v>155</v>
      </c>
      <c r="F15" s="48" t="s">
        <v>155</v>
      </c>
      <c r="G15" s="48" t="s">
        <v>876</v>
      </c>
      <c r="H15" s="91">
        <v>9.7799999999999994</v>
      </c>
      <c r="I15" s="7" t="str">
        <f>VLOOKUP(E15,Steuerung!$A$17:$E$500,5,FALSE)</f>
        <v>m</v>
      </c>
      <c r="J15" s="73">
        <f>VLOOKUP(E15,Steuerung!$A$17:$F$500,6,FALSE)</f>
        <v>6.7</v>
      </c>
      <c r="K15" s="7" t="str">
        <f>VLOOKUP(F15,Steuerung!$A$17:$G$500,7,FALSE)</f>
        <v>m</v>
      </c>
      <c r="L15" s="7">
        <f>VLOOKUP(F15,Steuerung!$A$17:$H$500,8,FALSE)</f>
        <v>5.3</v>
      </c>
      <c r="M15" s="73">
        <f t="shared" si="2"/>
        <v>12</v>
      </c>
      <c r="N15" s="91">
        <f t="shared" si="3"/>
        <v>117.35999999999999</v>
      </c>
      <c r="O15" s="91">
        <f t="shared" si="4"/>
        <v>65.525999999999996</v>
      </c>
      <c r="P15" s="91">
        <f t="shared" si="5"/>
        <v>51.833999999999996</v>
      </c>
      <c r="Q15" s="63">
        <f>VLOOKUP(E15,Steuerung!$A$17:$B$500,2,FALSE)</f>
        <v>0</v>
      </c>
      <c r="R15" s="63">
        <f>VLOOKUP(F15,Steuerung!$A$17:$B$500,2,FALSE)</f>
        <v>0</v>
      </c>
      <c r="S15" s="4">
        <f t="shared" si="7"/>
        <v>0</v>
      </c>
      <c r="T15" s="4">
        <f t="shared" si="8"/>
        <v>0</v>
      </c>
      <c r="U15" s="112" t="e">
        <f t="shared" si="0"/>
        <v>#DIV/0!</v>
      </c>
      <c r="V15" s="112" t="e">
        <f t="shared" si="1"/>
        <v>#DIV/0!</v>
      </c>
      <c r="W15" s="112" t="e">
        <f t="shared" si="6"/>
        <v>#DIV/0!</v>
      </c>
    </row>
    <row r="16" spans="1:23" x14ac:dyDescent="0.2">
      <c r="A16" s="48" t="s">
        <v>4017</v>
      </c>
      <c r="B16" s="48" t="s">
        <v>1784</v>
      </c>
      <c r="C16" s="48"/>
      <c r="D16" s="48" t="s">
        <v>875</v>
      </c>
      <c r="E16" s="48" t="s">
        <v>155</v>
      </c>
      <c r="F16" s="48" t="s">
        <v>155</v>
      </c>
      <c r="G16" s="48" t="s">
        <v>876</v>
      </c>
      <c r="H16" s="91">
        <v>16.73</v>
      </c>
      <c r="I16" s="7" t="str">
        <f>VLOOKUP(E16,Steuerung!$A$17:$E$500,5,FALSE)</f>
        <v>m</v>
      </c>
      <c r="J16" s="73">
        <f>VLOOKUP(E16,Steuerung!$A$17:$F$500,6,FALSE)</f>
        <v>6.7</v>
      </c>
      <c r="K16" s="7" t="str">
        <f>VLOOKUP(F16,Steuerung!$A$17:$G$500,7,FALSE)</f>
        <v>m</v>
      </c>
      <c r="L16" s="7">
        <f>VLOOKUP(F16,Steuerung!$A$17:$H$500,8,FALSE)</f>
        <v>5.3</v>
      </c>
      <c r="M16" s="73">
        <f t="shared" si="2"/>
        <v>12</v>
      </c>
      <c r="N16" s="91">
        <f t="shared" si="3"/>
        <v>200.76</v>
      </c>
      <c r="O16" s="91">
        <f t="shared" si="4"/>
        <v>112.09100000000001</v>
      </c>
      <c r="P16" s="91">
        <f t="shared" si="5"/>
        <v>88.668999999999997</v>
      </c>
      <c r="Q16" s="63">
        <f>VLOOKUP(E16,Steuerung!$A$17:$B$500,2,FALSE)</f>
        <v>0</v>
      </c>
      <c r="R16" s="63">
        <f>VLOOKUP(F16,Steuerung!$A$17:$B$500,2,FALSE)</f>
        <v>0</v>
      </c>
      <c r="S16" s="4">
        <f t="shared" si="7"/>
        <v>0</v>
      </c>
      <c r="T16" s="4">
        <f t="shared" si="8"/>
        <v>0</v>
      </c>
      <c r="U16" s="112" t="e">
        <f t="shared" si="0"/>
        <v>#DIV/0!</v>
      </c>
      <c r="V16" s="112" t="e">
        <f t="shared" si="1"/>
        <v>#DIV/0!</v>
      </c>
      <c r="W16" s="112" t="e">
        <f t="shared" si="6"/>
        <v>#DIV/0!</v>
      </c>
    </row>
    <row r="17" spans="1:23" x14ac:dyDescent="0.2">
      <c r="A17" s="48" t="s">
        <v>4018</v>
      </c>
      <c r="B17" s="48" t="s">
        <v>4019</v>
      </c>
      <c r="C17" s="48"/>
      <c r="D17" s="48" t="s">
        <v>875</v>
      </c>
      <c r="E17" s="48" t="s">
        <v>175</v>
      </c>
      <c r="F17" s="48" t="s">
        <v>175</v>
      </c>
      <c r="G17" s="48" t="s">
        <v>876</v>
      </c>
      <c r="H17" s="91">
        <v>8.1</v>
      </c>
      <c r="I17" s="7" t="str">
        <f>VLOOKUP(E17,Steuerung!$A$17:$E$500,5,FALSE)</f>
        <v>m</v>
      </c>
      <c r="J17" s="73">
        <f>VLOOKUP(E17,Steuerung!$A$17:$F$500,6,FALSE)</f>
        <v>6.7</v>
      </c>
      <c r="K17" s="7" t="str">
        <f>VLOOKUP(F17,Steuerung!$A$17:$G$500,7,FALSE)</f>
        <v>m</v>
      </c>
      <c r="L17" s="7">
        <f>VLOOKUP(F17,Steuerung!$A$17:$H$500,8,FALSE)</f>
        <v>5.3</v>
      </c>
      <c r="M17" s="73">
        <f t="shared" si="2"/>
        <v>12</v>
      </c>
      <c r="N17" s="91">
        <f t="shared" si="3"/>
        <v>97.199999999999989</v>
      </c>
      <c r="O17" s="91">
        <f t="shared" si="4"/>
        <v>54.269999999999996</v>
      </c>
      <c r="P17" s="91">
        <f t="shared" si="5"/>
        <v>42.93</v>
      </c>
      <c r="Q17" s="63">
        <f>VLOOKUP(E17,Steuerung!$A$17:$B$500,2,FALSE)</f>
        <v>0</v>
      </c>
      <c r="R17" s="63">
        <f>VLOOKUP(F17,Steuerung!$A$17:$B$500,2,FALSE)</f>
        <v>0</v>
      </c>
      <c r="S17" s="4">
        <f t="shared" si="7"/>
        <v>0</v>
      </c>
      <c r="T17" s="4">
        <f t="shared" si="8"/>
        <v>0</v>
      </c>
      <c r="U17" s="112" t="e">
        <f t="shared" si="0"/>
        <v>#DIV/0!</v>
      </c>
      <c r="V17" s="112" t="e">
        <f t="shared" si="1"/>
        <v>#DIV/0!</v>
      </c>
      <c r="W17" s="112" t="e">
        <f t="shared" si="6"/>
        <v>#DIV/0!</v>
      </c>
    </row>
    <row r="18" spans="1:23" x14ac:dyDescent="0.2">
      <c r="A18" s="48" t="s">
        <v>4018</v>
      </c>
      <c r="B18" s="48" t="s">
        <v>4020</v>
      </c>
      <c r="C18" s="48"/>
      <c r="D18" s="48" t="s">
        <v>875</v>
      </c>
      <c r="E18" s="48" t="s">
        <v>155</v>
      </c>
      <c r="F18" s="48" t="s">
        <v>155</v>
      </c>
      <c r="G18" s="48" t="s">
        <v>876</v>
      </c>
      <c r="H18" s="91">
        <v>11.52</v>
      </c>
      <c r="I18" s="7" t="str">
        <f>VLOOKUP(E18,Steuerung!$A$17:$E$500,5,FALSE)</f>
        <v>m</v>
      </c>
      <c r="J18" s="73">
        <f>VLOOKUP(E18,Steuerung!$A$17:$F$500,6,FALSE)</f>
        <v>6.7</v>
      </c>
      <c r="K18" s="7" t="str">
        <f>VLOOKUP(F18,Steuerung!$A$17:$G$500,7,FALSE)</f>
        <v>m</v>
      </c>
      <c r="L18" s="7">
        <f>VLOOKUP(F18,Steuerung!$A$17:$H$500,8,FALSE)</f>
        <v>5.3</v>
      </c>
      <c r="M18" s="73">
        <f t="shared" si="2"/>
        <v>12</v>
      </c>
      <c r="N18" s="91">
        <f t="shared" si="3"/>
        <v>138.24</v>
      </c>
      <c r="O18" s="91">
        <f t="shared" si="4"/>
        <v>77.183999999999997</v>
      </c>
      <c r="P18" s="91">
        <f t="shared" si="5"/>
        <v>61.055999999999997</v>
      </c>
      <c r="Q18" s="63">
        <f>VLOOKUP(E18,Steuerung!$A$17:$B$500,2,FALSE)</f>
        <v>0</v>
      </c>
      <c r="R18" s="63">
        <f>VLOOKUP(F18,Steuerung!$A$17:$B$500,2,FALSE)</f>
        <v>0</v>
      </c>
      <c r="S18" s="4">
        <f t="shared" si="7"/>
        <v>0</v>
      </c>
      <c r="T18" s="4">
        <f t="shared" si="8"/>
        <v>0</v>
      </c>
      <c r="U18" s="112" t="e">
        <f t="shared" si="0"/>
        <v>#DIV/0!</v>
      </c>
      <c r="V18" s="112" t="e">
        <f t="shared" si="1"/>
        <v>#DIV/0!</v>
      </c>
      <c r="W18" s="112" t="e">
        <f t="shared" si="6"/>
        <v>#DIV/0!</v>
      </c>
    </row>
    <row r="19" spans="1:23" x14ac:dyDescent="0.2">
      <c r="A19" s="48" t="s">
        <v>2137</v>
      </c>
      <c r="B19" s="48"/>
      <c r="C19" s="48"/>
      <c r="D19" s="48"/>
      <c r="E19" s="48"/>
      <c r="F19" s="48"/>
      <c r="G19" s="48"/>
      <c r="H19" s="91"/>
      <c r="I19" s="48"/>
      <c r="J19" s="4"/>
      <c r="K19" s="48"/>
      <c r="L19" s="48"/>
      <c r="M19" s="4"/>
      <c r="N19" s="48"/>
      <c r="O19" s="48"/>
      <c r="P19" s="48"/>
      <c r="Q19" s="48"/>
      <c r="R19" s="48"/>
      <c r="S19" s="48"/>
      <c r="T19" s="48"/>
      <c r="U19" s="112"/>
      <c r="V19" s="112"/>
      <c r="W19" s="112"/>
    </row>
    <row r="20" spans="1:23" x14ac:dyDescent="0.2">
      <c r="A20" s="48" t="s">
        <v>2167</v>
      </c>
      <c r="B20" s="48" t="s">
        <v>4014</v>
      </c>
      <c r="C20" s="48"/>
      <c r="D20" s="48" t="s">
        <v>875</v>
      </c>
      <c r="E20" s="48" t="s">
        <v>175</v>
      </c>
      <c r="F20" s="48" t="s">
        <v>175</v>
      </c>
      <c r="G20" s="48" t="s">
        <v>876</v>
      </c>
      <c r="H20" s="91">
        <v>32.39</v>
      </c>
      <c r="I20" s="7" t="str">
        <f>VLOOKUP(E20,Steuerung!$A$17:$E$500,5,FALSE)</f>
        <v>m</v>
      </c>
      <c r="J20" s="73">
        <f>VLOOKUP(E20,Steuerung!$A$17:$F$500,6,FALSE)</f>
        <v>6.7</v>
      </c>
      <c r="K20" s="7" t="str">
        <f>VLOOKUP(F20,Steuerung!$A$17:$G$500,7,FALSE)</f>
        <v>m</v>
      </c>
      <c r="L20" s="7">
        <f>VLOOKUP(F20,Steuerung!$A$17:$H$500,8,FALSE)</f>
        <v>5.3</v>
      </c>
      <c r="M20" s="73">
        <f t="shared" ref="M20:M83" si="9">J20+L20</f>
        <v>12</v>
      </c>
      <c r="N20" s="91">
        <f t="shared" ref="N20:N83" si="10">H20*M20</f>
        <v>388.68</v>
      </c>
      <c r="O20" s="91">
        <f t="shared" ref="O20:O83" si="11">H20*J20</f>
        <v>217.01300000000001</v>
      </c>
      <c r="P20" s="91">
        <f t="shared" ref="P20:P83" si="12">H20*L20</f>
        <v>171.667</v>
      </c>
      <c r="Q20" s="63">
        <f>VLOOKUP(E20,Steuerung!$A$17:$B$500,2,FALSE)</f>
        <v>0</v>
      </c>
      <c r="R20" s="63">
        <f>VLOOKUP(F20,Steuerung!$A$17:$B$500,2,FALSE)</f>
        <v>0</v>
      </c>
      <c r="S20" s="4">
        <f t="shared" ref="S20:S83" si="13">IFERROR(O20/Q20,0)</f>
        <v>0</v>
      </c>
      <c r="T20" s="4">
        <f t="shared" ref="T20:T83" si="14">IFERROR(P20/R20,0)</f>
        <v>0</v>
      </c>
      <c r="U20" s="112" t="e">
        <f t="shared" ref="U20:U51" si="15">IF(J20&gt;0,O20/Q20*SVS_UHR,0)</f>
        <v>#DIV/0!</v>
      </c>
      <c r="V20" s="112" t="e">
        <f t="shared" ref="V20:V51" si="16">IF(L20&gt;0,P20/R20*SVS_UHR,0)</f>
        <v>#DIV/0!</v>
      </c>
      <c r="W20" s="112" t="e">
        <f t="shared" ref="W20:W83" si="17">U20+V20</f>
        <v>#DIV/0!</v>
      </c>
    </row>
    <row r="21" spans="1:23" x14ac:dyDescent="0.2">
      <c r="A21" s="48" t="s">
        <v>2167</v>
      </c>
      <c r="B21" s="48" t="s">
        <v>4015</v>
      </c>
      <c r="C21" s="48"/>
      <c r="D21" s="48" t="s">
        <v>875</v>
      </c>
      <c r="E21" s="48" t="s">
        <v>155</v>
      </c>
      <c r="F21" s="48" t="s">
        <v>155</v>
      </c>
      <c r="G21" s="48" t="s">
        <v>876</v>
      </c>
      <c r="H21" s="91">
        <v>12.8</v>
      </c>
      <c r="I21" s="7" t="str">
        <f>VLOOKUP(E21,Steuerung!$A$17:$E$500,5,FALSE)</f>
        <v>m</v>
      </c>
      <c r="J21" s="73">
        <f>VLOOKUP(E21,Steuerung!$A$17:$F$500,6,FALSE)</f>
        <v>6.7</v>
      </c>
      <c r="K21" s="7" t="str">
        <f>VLOOKUP(F21,Steuerung!$A$17:$G$500,7,FALSE)</f>
        <v>m</v>
      </c>
      <c r="L21" s="7">
        <f>VLOOKUP(F21,Steuerung!$A$17:$H$500,8,FALSE)</f>
        <v>5.3</v>
      </c>
      <c r="M21" s="73">
        <f t="shared" si="9"/>
        <v>12</v>
      </c>
      <c r="N21" s="91">
        <f t="shared" si="10"/>
        <v>153.60000000000002</v>
      </c>
      <c r="O21" s="91">
        <f t="shared" si="11"/>
        <v>85.76</v>
      </c>
      <c r="P21" s="91">
        <f t="shared" si="12"/>
        <v>67.84</v>
      </c>
      <c r="Q21" s="63">
        <f>VLOOKUP(E21,Steuerung!$A$17:$B$500,2,FALSE)</f>
        <v>0</v>
      </c>
      <c r="R21" s="63">
        <f>VLOOKUP(F21,Steuerung!$A$17:$B$500,2,FALSE)</f>
        <v>0</v>
      </c>
      <c r="S21" s="4">
        <f t="shared" si="13"/>
        <v>0</v>
      </c>
      <c r="T21" s="4">
        <f t="shared" si="14"/>
        <v>0</v>
      </c>
      <c r="U21" s="112" t="e">
        <f t="shared" si="15"/>
        <v>#DIV/0!</v>
      </c>
      <c r="V21" s="112" t="e">
        <f t="shared" si="16"/>
        <v>#DIV/0!</v>
      </c>
      <c r="W21" s="112" t="e">
        <f t="shared" si="17"/>
        <v>#DIV/0!</v>
      </c>
    </row>
    <row r="22" spans="1:23" x14ac:dyDescent="0.2">
      <c r="A22" s="48" t="s">
        <v>2965</v>
      </c>
      <c r="B22" s="48" t="s">
        <v>4014</v>
      </c>
      <c r="C22" s="48"/>
      <c r="D22" s="48" t="s">
        <v>875</v>
      </c>
      <c r="E22" s="48" t="s">
        <v>175</v>
      </c>
      <c r="F22" s="48" t="s">
        <v>175</v>
      </c>
      <c r="G22" s="48" t="s">
        <v>876</v>
      </c>
      <c r="H22" s="91">
        <v>32.39</v>
      </c>
      <c r="I22" s="7" t="str">
        <f>VLOOKUP(E22,Steuerung!$A$17:$E$500,5,FALSE)</f>
        <v>m</v>
      </c>
      <c r="J22" s="73">
        <f>VLOOKUP(E22,Steuerung!$A$17:$F$500,6,FALSE)</f>
        <v>6.7</v>
      </c>
      <c r="K22" s="7" t="str">
        <f>VLOOKUP(F22,Steuerung!$A$17:$G$500,7,FALSE)</f>
        <v>m</v>
      </c>
      <c r="L22" s="7">
        <f>VLOOKUP(F22,Steuerung!$A$17:$H$500,8,FALSE)</f>
        <v>5.3</v>
      </c>
      <c r="M22" s="73">
        <f t="shared" si="9"/>
        <v>12</v>
      </c>
      <c r="N22" s="91">
        <f t="shared" si="10"/>
        <v>388.68</v>
      </c>
      <c r="O22" s="91">
        <f t="shared" si="11"/>
        <v>217.01300000000001</v>
      </c>
      <c r="P22" s="91">
        <f t="shared" si="12"/>
        <v>171.667</v>
      </c>
      <c r="Q22" s="63">
        <f>VLOOKUP(E22,Steuerung!$A$17:$B$500,2,FALSE)</f>
        <v>0</v>
      </c>
      <c r="R22" s="63">
        <f>VLOOKUP(F22,Steuerung!$A$17:$B$500,2,FALSE)</f>
        <v>0</v>
      </c>
      <c r="S22" s="4">
        <f t="shared" si="13"/>
        <v>0</v>
      </c>
      <c r="T22" s="4">
        <f t="shared" si="14"/>
        <v>0</v>
      </c>
      <c r="U22" s="112" t="e">
        <f t="shared" si="15"/>
        <v>#DIV/0!</v>
      </c>
      <c r="V22" s="112" t="e">
        <f t="shared" si="16"/>
        <v>#DIV/0!</v>
      </c>
      <c r="W22" s="112" t="e">
        <f t="shared" si="17"/>
        <v>#DIV/0!</v>
      </c>
    </row>
    <row r="23" spans="1:23" x14ac:dyDescent="0.2">
      <c r="A23" s="48" t="s">
        <v>2965</v>
      </c>
      <c r="B23" s="48" t="s">
        <v>4015</v>
      </c>
      <c r="C23" s="48"/>
      <c r="D23" s="48" t="s">
        <v>875</v>
      </c>
      <c r="E23" s="48" t="s">
        <v>155</v>
      </c>
      <c r="F23" s="48" t="s">
        <v>155</v>
      </c>
      <c r="G23" s="48" t="s">
        <v>876</v>
      </c>
      <c r="H23" s="91">
        <v>12.8</v>
      </c>
      <c r="I23" s="7" t="str">
        <f>VLOOKUP(E23,Steuerung!$A$17:$E$500,5,FALSE)</f>
        <v>m</v>
      </c>
      <c r="J23" s="73">
        <f>VLOOKUP(E23,Steuerung!$A$17:$F$500,6,FALSE)</f>
        <v>6.7</v>
      </c>
      <c r="K23" s="7" t="str">
        <f>VLOOKUP(F23,Steuerung!$A$17:$G$500,7,FALSE)</f>
        <v>m</v>
      </c>
      <c r="L23" s="7">
        <f>VLOOKUP(F23,Steuerung!$A$17:$H$500,8,FALSE)</f>
        <v>5.3</v>
      </c>
      <c r="M23" s="73">
        <f t="shared" si="9"/>
        <v>12</v>
      </c>
      <c r="N23" s="91">
        <f t="shared" si="10"/>
        <v>153.60000000000002</v>
      </c>
      <c r="O23" s="91">
        <f t="shared" si="11"/>
        <v>85.76</v>
      </c>
      <c r="P23" s="91">
        <f t="shared" si="12"/>
        <v>67.84</v>
      </c>
      <c r="Q23" s="63">
        <f>VLOOKUP(E23,Steuerung!$A$17:$B$500,2,FALSE)</f>
        <v>0</v>
      </c>
      <c r="R23" s="63">
        <f>VLOOKUP(F23,Steuerung!$A$17:$B$500,2,FALSE)</f>
        <v>0</v>
      </c>
      <c r="S23" s="4">
        <f t="shared" si="13"/>
        <v>0</v>
      </c>
      <c r="T23" s="4">
        <f t="shared" si="14"/>
        <v>0</v>
      </c>
      <c r="U23" s="112" t="e">
        <f t="shared" si="15"/>
        <v>#DIV/0!</v>
      </c>
      <c r="V23" s="112" t="e">
        <f t="shared" si="16"/>
        <v>#DIV/0!</v>
      </c>
      <c r="W23" s="112" t="e">
        <f t="shared" si="17"/>
        <v>#DIV/0!</v>
      </c>
    </row>
    <row r="24" spans="1:23" x14ac:dyDescent="0.2">
      <c r="A24" s="48" t="s">
        <v>3172</v>
      </c>
      <c r="B24" s="48" t="s">
        <v>1447</v>
      </c>
      <c r="C24" s="48"/>
      <c r="D24" s="48" t="s">
        <v>875</v>
      </c>
      <c r="E24" s="48" t="s">
        <v>155</v>
      </c>
      <c r="F24" s="48" t="s">
        <v>155</v>
      </c>
      <c r="G24" s="48" t="s">
        <v>876</v>
      </c>
      <c r="H24" s="91">
        <v>16.73</v>
      </c>
      <c r="I24" s="7" t="str">
        <f>VLOOKUP(E24,Steuerung!$A$17:$E$500,5,FALSE)</f>
        <v>m</v>
      </c>
      <c r="J24" s="73">
        <f>VLOOKUP(E24,Steuerung!$A$17:$F$500,6,FALSE)</f>
        <v>6.7</v>
      </c>
      <c r="K24" s="7" t="str">
        <f>VLOOKUP(F24,Steuerung!$A$17:$G$500,7,FALSE)</f>
        <v>m</v>
      </c>
      <c r="L24" s="7">
        <f>VLOOKUP(F24,Steuerung!$A$17:$H$500,8,FALSE)</f>
        <v>5.3</v>
      </c>
      <c r="M24" s="73">
        <f t="shared" si="9"/>
        <v>12</v>
      </c>
      <c r="N24" s="91">
        <f t="shared" si="10"/>
        <v>200.76</v>
      </c>
      <c r="O24" s="91">
        <f t="shared" si="11"/>
        <v>112.09100000000001</v>
      </c>
      <c r="P24" s="91">
        <f t="shared" si="12"/>
        <v>88.668999999999997</v>
      </c>
      <c r="Q24" s="63">
        <f>VLOOKUP(E24,Steuerung!$A$17:$B$500,2,FALSE)</f>
        <v>0</v>
      </c>
      <c r="R24" s="63">
        <f>VLOOKUP(F24,Steuerung!$A$17:$B$500,2,FALSE)</f>
        <v>0</v>
      </c>
      <c r="S24" s="4">
        <f t="shared" si="13"/>
        <v>0</v>
      </c>
      <c r="T24" s="4">
        <f t="shared" si="14"/>
        <v>0</v>
      </c>
      <c r="U24" s="112" t="e">
        <f t="shared" si="15"/>
        <v>#DIV/0!</v>
      </c>
      <c r="V24" s="112" t="e">
        <f t="shared" si="16"/>
        <v>#DIV/0!</v>
      </c>
      <c r="W24" s="112" t="e">
        <f t="shared" si="17"/>
        <v>#DIV/0!</v>
      </c>
    </row>
    <row r="25" spans="1:23" x14ac:dyDescent="0.2">
      <c r="A25" s="48" t="s">
        <v>1636</v>
      </c>
      <c r="B25" s="48" t="s">
        <v>1447</v>
      </c>
      <c r="C25" s="48"/>
      <c r="D25" s="48" t="s">
        <v>875</v>
      </c>
      <c r="E25" s="48" t="s">
        <v>155</v>
      </c>
      <c r="F25" s="48" t="s">
        <v>155</v>
      </c>
      <c r="G25" s="48" t="s">
        <v>876</v>
      </c>
      <c r="H25" s="91">
        <v>11.85</v>
      </c>
      <c r="I25" s="7" t="str">
        <f>VLOOKUP(E25,Steuerung!$A$17:$E$500,5,FALSE)</f>
        <v>m</v>
      </c>
      <c r="J25" s="73">
        <f>VLOOKUP(E25,Steuerung!$A$17:$F$500,6,FALSE)</f>
        <v>6.7</v>
      </c>
      <c r="K25" s="7" t="str">
        <f>VLOOKUP(F25,Steuerung!$A$17:$G$500,7,FALSE)</f>
        <v>m</v>
      </c>
      <c r="L25" s="7">
        <f>VLOOKUP(F25,Steuerung!$A$17:$H$500,8,FALSE)</f>
        <v>5.3</v>
      </c>
      <c r="M25" s="73">
        <f t="shared" si="9"/>
        <v>12</v>
      </c>
      <c r="N25" s="91">
        <f t="shared" si="10"/>
        <v>142.19999999999999</v>
      </c>
      <c r="O25" s="91">
        <f t="shared" si="11"/>
        <v>79.394999999999996</v>
      </c>
      <c r="P25" s="91">
        <f t="shared" si="12"/>
        <v>62.804999999999993</v>
      </c>
      <c r="Q25" s="63">
        <f>VLOOKUP(E25,Steuerung!$A$17:$B$500,2,FALSE)</f>
        <v>0</v>
      </c>
      <c r="R25" s="63">
        <f>VLOOKUP(F25,Steuerung!$A$17:$B$500,2,FALSE)</f>
        <v>0</v>
      </c>
      <c r="S25" s="4">
        <f t="shared" si="13"/>
        <v>0</v>
      </c>
      <c r="T25" s="4">
        <f t="shared" si="14"/>
        <v>0</v>
      </c>
      <c r="U25" s="112" t="e">
        <f t="shared" si="15"/>
        <v>#DIV/0!</v>
      </c>
      <c r="V25" s="112" t="e">
        <f t="shared" si="16"/>
        <v>#DIV/0!</v>
      </c>
      <c r="W25" s="112" t="e">
        <f t="shared" si="17"/>
        <v>#DIV/0!</v>
      </c>
    </row>
    <row r="26" spans="1:23" x14ac:dyDescent="0.2">
      <c r="A26" s="48" t="s">
        <v>1785</v>
      </c>
      <c r="B26" s="48" t="s">
        <v>4021</v>
      </c>
      <c r="C26" s="48"/>
      <c r="D26" s="48" t="s">
        <v>875</v>
      </c>
      <c r="E26" s="48" t="s">
        <v>155</v>
      </c>
      <c r="F26" s="48" t="s">
        <v>155</v>
      </c>
      <c r="G26" s="48" t="s">
        <v>876</v>
      </c>
      <c r="H26" s="91">
        <v>18.899999999999999</v>
      </c>
      <c r="I26" s="7" t="str">
        <f>VLOOKUP(E26,Steuerung!$A$17:$E$500,5,FALSE)</f>
        <v>m</v>
      </c>
      <c r="J26" s="73">
        <f>VLOOKUP(E26,Steuerung!$A$17:$F$500,6,FALSE)</f>
        <v>6.7</v>
      </c>
      <c r="K26" s="7" t="str">
        <f>VLOOKUP(F26,Steuerung!$A$17:$G$500,7,FALSE)</f>
        <v>m</v>
      </c>
      <c r="L26" s="7">
        <f>VLOOKUP(F26,Steuerung!$A$17:$H$500,8,FALSE)</f>
        <v>5.3</v>
      </c>
      <c r="M26" s="73">
        <f t="shared" si="9"/>
        <v>12</v>
      </c>
      <c r="N26" s="91">
        <f t="shared" si="10"/>
        <v>226.79999999999998</v>
      </c>
      <c r="O26" s="91">
        <f t="shared" si="11"/>
        <v>126.63</v>
      </c>
      <c r="P26" s="91">
        <f t="shared" si="12"/>
        <v>100.16999999999999</v>
      </c>
      <c r="Q26" s="63">
        <f>VLOOKUP(E26,Steuerung!$A$17:$B$500,2,FALSE)</f>
        <v>0</v>
      </c>
      <c r="R26" s="63">
        <f>VLOOKUP(F26,Steuerung!$A$17:$B$500,2,FALSE)</f>
        <v>0</v>
      </c>
      <c r="S26" s="4">
        <f t="shared" si="13"/>
        <v>0</v>
      </c>
      <c r="T26" s="4">
        <f t="shared" si="14"/>
        <v>0</v>
      </c>
      <c r="U26" s="112" t="e">
        <f t="shared" si="15"/>
        <v>#DIV/0!</v>
      </c>
      <c r="V26" s="112" t="e">
        <f t="shared" si="16"/>
        <v>#DIV/0!</v>
      </c>
      <c r="W26" s="112" t="e">
        <f t="shared" si="17"/>
        <v>#DIV/0!</v>
      </c>
    </row>
    <row r="27" spans="1:23" x14ac:dyDescent="0.2">
      <c r="A27" s="48" t="s">
        <v>3590</v>
      </c>
      <c r="B27" s="48" t="s">
        <v>1447</v>
      </c>
      <c r="C27" s="48"/>
      <c r="D27" s="48" t="s">
        <v>875</v>
      </c>
      <c r="E27" s="48" t="s">
        <v>155</v>
      </c>
      <c r="F27" s="48" t="s">
        <v>155</v>
      </c>
      <c r="G27" s="48" t="s">
        <v>876</v>
      </c>
      <c r="H27" s="91">
        <v>11.21</v>
      </c>
      <c r="I27" s="7" t="str">
        <f>VLOOKUP(E27,Steuerung!$A$17:$E$500,5,FALSE)</f>
        <v>m</v>
      </c>
      <c r="J27" s="73">
        <f>VLOOKUP(E27,Steuerung!$A$17:$F$500,6,FALSE)</f>
        <v>6.7</v>
      </c>
      <c r="K27" s="7" t="str">
        <f>VLOOKUP(F27,Steuerung!$A$17:$G$500,7,FALSE)</f>
        <v>m</v>
      </c>
      <c r="L27" s="7">
        <f>VLOOKUP(F27,Steuerung!$A$17:$H$500,8,FALSE)</f>
        <v>5.3</v>
      </c>
      <c r="M27" s="73">
        <f t="shared" si="9"/>
        <v>12</v>
      </c>
      <c r="N27" s="91">
        <f t="shared" si="10"/>
        <v>134.52000000000001</v>
      </c>
      <c r="O27" s="91">
        <f t="shared" si="11"/>
        <v>75.107000000000014</v>
      </c>
      <c r="P27" s="91">
        <f t="shared" si="12"/>
        <v>59.413000000000004</v>
      </c>
      <c r="Q27" s="63">
        <f>VLOOKUP(E27,Steuerung!$A$17:$B$500,2,FALSE)</f>
        <v>0</v>
      </c>
      <c r="R27" s="63">
        <f>VLOOKUP(F27,Steuerung!$A$17:$B$500,2,FALSE)</f>
        <v>0</v>
      </c>
      <c r="S27" s="4">
        <f t="shared" si="13"/>
        <v>0</v>
      </c>
      <c r="T27" s="4">
        <f t="shared" si="14"/>
        <v>0</v>
      </c>
      <c r="U27" s="112" t="e">
        <f t="shared" si="15"/>
        <v>#DIV/0!</v>
      </c>
      <c r="V27" s="112" t="e">
        <f t="shared" si="16"/>
        <v>#DIV/0!</v>
      </c>
      <c r="W27" s="112" t="e">
        <f t="shared" si="17"/>
        <v>#DIV/0!</v>
      </c>
    </row>
    <row r="28" spans="1:23" x14ac:dyDescent="0.2">
      <c r="A28" s="48" t="s">
        <v>3599</v>
      </c>
      <c r="B28" s="48" t="s">
        <v>4019</v>
      </c>
      <c r="C28" s="48"/>
      <c r="D28" s="48" t="s">
        <v>875</v>
      </c>
      <c r="E28" s="48" t="s">
        <v>177</v>
      </c>
      <c r="F28" s="48" t="s">
        <v>177</v>
      </c>
      <c r="G28" s="48" t="s">
        <v>876</v>
      </c>
      <c r="H28" s="91">
        <v>168.66</v>
      </c>
      <c r="I28" s="7">
        <f>VLOOKUP(E28,Steuerung!$A$17:$E$500,5,FALSE)</f>
        <v>1</v>
      </c>
      <c r="J28" s="73">
        <f>VLOOKUP(E28,Steuerung!$A$17:$F$500,6,FALSE)</f>
        <v>29.166666666666657</v>
      </c>
      <c r="K28" s="7">
        <f>VLOOKUP(F28,Steuerung!$A$17:$G$500,7,FALSE)</f>
        <v>1</v>
      </c>
      <c r="L28" s="7">
        <f>VLOOKUP(F28,Steuerung!$A$17:$H$500,8,FALSE)</f>
        <v>23</v>
      </c>
      <c r="M28" s="73">
        <f t="shared" si="9"/>
        <v>52.166666666666657</v>
      </c>
      <c r="N28" s="91">
        <f t="shared" si="10"/>
        <v>8798.4299999999985</v>
      </c>
      <c r="O28" s="91">
        <f t="shared" si="11"/>
        <v>4919.2499999999982</v>
      </c>
      <c r="P28" s="91">
        <f t="shared" si="12"/>
        <v>3879.18</v>
      </c>
      <c r="Q28" s="63">
        <f>VLOOKUP(E28,Steuerung!$A$17:$B$500,2,FALSE)</f>
        <v>0</v>
      </c>
      <c r="R28" s="63">
        <f>VLOOKUP(F28,Steuerung!$A$17:$B$500,2,FALSE)</f>
        <v>0</v>
      </c>
      <c r="S28" s="4">
        <f t="shared" si="13"/>
        <v>0</v>
      </c>
      <c r="T28" s="4">
        <f t="shared" si="14"/>
        <v>0</v>
      </c>
      <c r="U28" s="112" t="e">
        <f t="shared" si="15"/>
        <v>#DIV/0!</v>
      </c>
      <c r="V28" s="112" t="e">
        <f t="shared" si="16"/>
        <v>#DIV/0!</v>
      </c>
      <c r="W28" s="112" t="e">
        <f t="shared" si="17"/>
        <v>#DIV/0!</v>
      </c>
    </row>
    <row r="29" spans="1:23" x14ac:dyDescent="0.2">
      <c r="A29" s="48" t="s">
        <v>4022</v>
      </c>
      <c r="B29" s="48" t="s">
        <v>793</v>
      </c>
      <c r="C29" s="48"/>
      <c r="D29" s="48" t="s">
        <v>875</v>
      </c>
      <c r="E29" s="48" t="s">
        <v>177</v>
      </c>
      <c r="F29" s="48" t="s">
        <v>177</v>
      </c>
      <c r="G29" s="48" t="s">
        <v>876</v>
      </c>
      <c r="H29" s="91">
        <v>109.21</v>
      </c>
      <c r="I29" s="7">
        <f>VLOOKUP(E29,Steuerung!$A$17:$E$500,5,FALSE)</f>
        <v>1</v>
      </c>
      <c r="J29" s="73">
        <f>VLOOKUP(E29,Steuerung!$A$17:$F$500,6,FALSE)</f>
        <v>29.166666666666657</v>
      </c>
      <c r="K29" s="7">
        <f>VLOOKUP(F29,Steuerung!$A$17:$G$500,7,FALSE)</f>
        <v>1</v>
      </c>
      <c r="L29" s="7">
        <f>VLOOKUP(F29,Steuerung!$A$17:$H$500,8,FALSE)</f>
        <v>23</v>
      </c>
      <c r="M29" s="73">
        <f t="shared" si="9"/>
        <v>52.166666666666657</v>
      </c>
      <c r="N29" s="91">
        <f t="shared" si="10"/>
        <v>5697.1216666666651</v>
      </c>
      <c r="O29" s="91">
        <f t="shared" si="11"/>
        <v>3185.2916666666656</v>
      </c>
      <c r="P29" s="91">
        <f t="shared" si="12"/>
        <v>2511.83</v>
      </c>
      <c r="Q29" s="63">
        <f>VLOOKUP(E29,Steuerung!$A$17:$B$500,2,FALSE)</f>
        <v>0</v>
      </c>
      <c r="R29" s="63">
        <f>VLOOKUP(F29,Steuerung!$A$17:$B$500,2,FALSE)</f>
        <v>0</v>
      </c>
      <c r="S29" s="4">
        <f t="shared" si="13"/>
        <v>0</v>
      </c>
      <c r="T29" s="4">
        <f t="shared" si="14"/>
        <v>0</v>
      </c>
      <c r="U29" s="112" t="e">
        <f t="shared" si="15"/>
        <v>#DIV/0!</v>
      </c>
      <c r="V29" s="112" t="e">
        <f t="shared" si="16"/>
        <v>#DIV/0!</v>
      </c>
      <c r="W29" s="112" t="e">
        <f t="shared" si="17"/>
        <v>#DIV/0!</v>
      </c>
    </row>
    <row r="30" spans="1:23" x14ac:dyDescent="0.2">
      <c r="A30" s="48" t="s">
        <v>4023</v>
      </c>
      <c r="B30" s="48" t="s">
        <v>793</v>
      </c>
      <c r="C30" s="48"/>
      <c r="D30" s="48" t="s">
        <v>875</v>
      </c>
      <c r="E30" s="48" t="s">
        <v>177</v>
      </c>
      <c r="F30" s="48" t="s">
        <v>177</v>
      </c>
      <c r="G30" s="48" t="s">
        <v>876</v>
      </c>
      <c r="H30" s="91">
        <v>109.26</v>
      </c>
      <c r="I30" s="7">
        <f>VLOOKUP(E30,Steuerung!$A$17:$E$500,5,FALSE)</f>
        <v>1</v>
      </c>
      <c r="J30" s="73">
        <f>VLOOKUP(E30,Steuerung!$A$17:$F$500,6,FALSE)</f>
        <v>29.166666666666657</v>
      </c>
      <c r="K30" s="7">
        <f>VLOOKUP(F30,Steuerung!$A$17:$G$500,7,FALSE)</f>
        <v>1</v>
      </c>
      <c r="L30" s="7">
        <f>VLOOKUP(F30,Steuerung!$A$17:$H$500,8,FALSE)</f>
        <v>23</v>
      </c>
      <c r="M30" s="73">
        <f t="shared" si="9"/>
        <v>52.166666666666657</v>
      </c>
      <c r="N30" s="91">
        <f t="shared" si="10"/>
        <v>5699.73</v>
      </c>
      <c r="O30" s="91">
        <f t="shared" si="11"/>
        <v>3186.7499999999991</v>
      </c>
      <c r="P30" s="91">
        <f t="shared" si="12"/>
        <v>2512.98</v>
      </c>
      <c r="Q30" s="63">
        <f>VLOOKUP(E30,Steuerung!$A$17:$B$500,2,FALSE)</f>
        <v>0</v>
      </c>
      <c r="R30" s="63">
        <f>VLOOKUP(F30,Steuerung!$A$17:$B$500,2,FALSE)</f>
        <v>0</v>
      </c>
      <c r="S30" s="4">
        <f t="shared" si="13"/>
        <v>0</v>
      </c>
      <c r="T30" s="4">
        <f t="shared" si="14"/>
        <v>0</v>
      </c>
      <c r="U30" s="112" t="e">
        <f t="shared" si="15"/>
        <v>#DIV/0!</v>
      </c>
      <c r="V30" s="112" t="e">
        <f t="shared" si="16"/>
        <v>#DIV/0!</v>
      </c>
      <c r="W30" s="112" t="e">
        <f t="shared" si="17"/>
        <v>#DIV/0!</v>
      </c>
    </row>
    <row r="31" spans="1:23" x14ac:dyDescent="0.2">
      <c r="A31" s="48" t="s">
        <v>4024</v>
      </c>
      <c r="B31" s="48" t="s">
        <v>1365</v>
      </c>
      <c r="C31" s="48"/>
      <c r="D31" s="48" t="s">
        <v>875</v>
      </c>
      <c r="E31" s="48" t="s">
        <v>177</v>
      </c>
      <c r="F31" s="48" t="s">
        <v>177</v>
      </c>
      <c r="G31" s="48" t="s">
        <v>876</v>
      </c>
      <c r="H31" s="91">
        <v>136.47999999999999</v>
      </c>
      <c r="I31" s="7">
        <f>VLOOKUP(E31,Steuerung!$A$17:$E$500,5,FALSE)</f>
        <v>1</v>
      </c>
      <c r="J31" s="73">
        <f>VLOOKUP(E31,Steuerung!$A$17:$F$500,6,FALSE)</f>
        <v>29.166666666666657</v>
      </c>
      <c r="K31" s="7">
        <f>VLOOKUP(F31,Steuerung!$A$17:$G$500,7,FALSE)</f>
        <v>1</v>
      </c>
      <c r="L31" s="7">
        <f>VLOOKUP(F31,Steuerung!$A$17:$H$500,8,FALSE)</f>
        <v>23</v>
      </c>
      <c r="M31" s="73">
        <f t="shared" si="9"/>
        <v>52.166666666666657</v>
      </c>
      <c r="N31" s="91">
        <f t="shared" si="10"/>
        <v>7119.7066666666651</v>
      </c>
      <c r="O31" s="91">
        <f t="shared" si="11"/>
        <v>3980.6666666666652</v>
      </c>
      <c r="P31" s="91">
        <f t="shared" si="12"/>
        <v>3139.04</v>
      </c>
      <c r="Q31" s="63">
        <f>VLOOKUP(E31,Steuerung!$A$17:$B$500,2,FALSE)</f>
        <v>0</v>
      </c>
      <c r="R31" s="63">
        <f>VLOOKUP(F31,Steuerung!$A$17:$B$500,2,FALSE)</f>
        <v>0</v>
      </c>
      <c r="S31" s="4">
        <f t="shared" si="13"/>
        <v>0</v>
      </c>
      <c r="T31" s="4">
        <f t="shared" si="14"/>
        <v>0</v>
      </c>
      <c r="U31" s="112" t="e">
        <f t="shared" si="15"/>
        <v>#DIV/0!</v>
      </c>
      <c r="V31" s="112" t="e">
        <f t="shared" si="16"/>
        <v>#DIV/0!</v>
      </c>
      <c r="W31" s="112" t="e">
        <f t="shared" si="17"/>
        <v>#DIV/0!</v>
      </c>
    </row>
    <row r="32" spans="1:23" x14ac:dyDescent="0.2">
      <c r="A32" s="48" t="s">
        <v>4025</v>
      </c>
      <c r="B32" s="48" t="s">
        <v>4026</v>
      </c>
      <c r="C32" s="48"/>
      <c r="D32" s="48" t="s">
        <v>1003</v>
      </c>
      <c r="E32" s="48" t="s">
        <v>151</v>
      </c>
      <c r="F32" s="48" t="s">
        <v>151</v>
      </c>
      <c r="G32" s="48" t="s">
        <v>1334</v>
      </c>
      <c r="H32" s="91">
        <v>2.7</v>
      </c>
      <c r="I32" s="7">
        <f>VLOOKUP(E32,Steuerung!$A$17:$E$500,5,FALSE)</f>
        <v>5</v>
      </c>
      <c r="J32" s="73">
        <f>VLOOKUP(E32,Steuerung!$A$17:$F$500,6,FALSE)</f>
        <v>137.33333333333334</v>
      </c>
      <c r="K32" s="7">
        <f>VLOOKUP(F32,Steuerung!$A$17:$G$500,7,FALSE)</f>
        <v>5</v>
      </c>
      <c r="L32" s="7">
        <f>VLOOKUP(F32,Steuerung!$A$17:$H$500,8,FALSE)</f>
        <v>113</v>
      </c>
      <c r="M32" s="73">
        <f t="shared" si="9"/>
        <v>250.33333333333334</v>
      </c>
      <c r="N32" s="91">
        <f t="shared" si="10"/>
        <v>675.90000000000009</v>
      </c>
      <c r="O32" s="91">
        <f t="shared" si="11"/>
        <v>370.80000000000007</v>
      </c>
      <c r="P32" s="91">
        <f t="shared" si="12"/>
        <v>305.10000000000002</v>
      </c>
      <c r="Q32" s="63">
        <f>VLOOKUP(E32,Steuerung!$A$17:$B$500,2,FALSE)</f>
        <v>0</v>
      </c>
      <c r="R32" s="63">
        <f>VLOOKUP(F32,Steuerung!$A$17:$B$500,2,FALSE)</f>
        <v>0</v>
      </c>
      <c r="S32" s="4">
        <f t="shared" si="13"/>
        <v>0</v>
      </c>
      <c r="T32" s="4">
        <f t="shared" si="14"/>
        <v>0</v>
      </c>
      <c r="U32" s="112" t="e">
        <f t="shared" si="15"/>
        <v>#DIV/0!</v>
      </c>
      <c r="V32" s="112" t="e">
        <f t="shared" si="16"/>
        <v>#DIV/0!</v>
      </c>
      <c r="W32" s="112" t="e">
        <f t="shared" si="17"/>
        <v>#DIV/0!</v>
      </c>
    </row>
    <row r="33" spans="1:23" x14ac:dyDescent="0.2">
      <c r="A33" s="48" t="s">
        <v>4027</v>
      </c>
      <c r="B33" s="48" t="s">
        <v>4026</v>
      </c>
      <c r="C33" s="48"/>
      <c r="D33" s="48" t="s">
        <v>1003</v>
      </c>
      <c r="E33" s="48" t="s">
        <v>151</v>
      </c>
      <c r="F33" s="48" t="s">
        <v>151</v>
      </c>
      <c r="G33" s="48" t="s">
        <v>1334</v>
      </c>
      <c r="H33" s="91">
        <v>1.52</v>
      </c>
      <c r="I33" s="7">
        <f>VLOOKUP(E33,Steuerung!$A$17:$E$500,5,FALSE)</f>
        <v>5</v>
      </c>
      <c r="J33" s="73">
        <f>VLOOKUP(E33,Steuerung!$A$17:$F$500,6,FALSE)</f>
        <v>137.33333333333334</v>
      </c>
      <c r="K33" s="7">
        <f>VLOOKUP(F33,Steuerung!$A$17:$G$500,7,FALSE)</f>
        <v>5</v>
      </c>
      <c r="L33" s="7">
        <f>VLOOKUP(F33,Steuerung!$A$17:$H$500,8,FALSE)</f>
        <v>113</v>
      </c>
      <c r="M33" s="73">
        <f t="shared" si="9"/>
        <v>250.33333333333334</v>
      </c>
      <c r="N33" s="91">
        <f t="shared" si="10"/>
        <v>380.50666666666666</v>
      </c>
      <c r="O33" s="91">
        <f t="shared" si="11"/>
        <v>208.74666666666667</v>
      </c>
      <c r="P33" s="91">
        <f t="shared" si="12"/>
        <v>171.76</v>
      </c>
      <c r="Q33" s="63">
        <f>VLOOKUP(E33,Steuerung!$A$17:$B$500,2,FALSE)</f>
        <v>0</v>
      </c>
      <c r="R33" s="63">
        <f>VLOOKUP(F33,Steuerung!$A$17:$B$500,2,FALSE)</f>
        <v>0</v>
      </c>
      <c r="S33" s="4">
        <f t="shared" si="13"/>
        <v>0</v>
      </c>
      <c r="T33" s="4">
        <f t="shared" si="14"/>
        <v>0</v>
      </c>
      <c r="U33" s="112" t="e">
        <f t="shared" si="15"/>
        <v>#DIV/0!</v>
      </c>
      <c r="V33" s="112" t="e">
        <f t="shared" si="16"/>
        <v>#DIV/0!</v>
      </c>
      <c r="W33" s="112" t="e">
        <f t="shared" si="17"/>
        <v>#DIV/0!</v>
      </c>
    </row>
    <row r="34" spans="1:23" x14ac:dyDescent="0.2">
      <c r="A34" s="48" t="s">
        <v>4028</v>
      </c>
      <c r="B34" s="48" t="s">
        <v>4026</v>
      </c>
      <c r="C34" s="48"/>
      <c r="D34" s="48" t="s">
        <v>1003</v>
      </c>
      <c r="E34" s="48" t="s">
        <v>151</v>
      </c>
      <c r="F34" s="48" t="s">
        <v>151</v>
      </c>
      <c r="G34" s="48" t="s">
        <v>1334</v>
      </c>
      <c r="H34" s="91">
        <v>1.52</v>
      </c>
      <c r="I34" s="7">
        <f>VLOOKUP(E34,Steuerung!$A$17:$E$500,5,FALSE)</f>
        <v>5</v>
      </c>
      <c r="J34" s="73">
        <f>VLOOKUP(E34,Steuerung!$A$17:$F$500,6,FALSE)</f>
        <v>137.33333333333334</v>
      </c>
      <c r="K34" s="7">
        <f>VLOOKUP(F34,Steuerung!$A$17:$G$500,7,FALSE)</f>
        <v>5</v>
      </c>
      <c r="L34" s="7">
        <f>VLOOKUP(F34,Steuerung!$A$17:$H$500,8,FALSE)</f>
        <v>113</v>
      </c>
      <c r="M34" s="73">
        <f t="shared" si="9"/>
        <v>250.33333333333334</v>
      </c>
      <c r="N34" s="91">
        <f t="shared" si="10"/>
        <v>380.50666666666666</v>
      </c>
      <c r="O34" s="91">
        <f t="shared" si="11"/>
        <v>208.74666666666667</v>
      </c>
      <c r="P34" s="91">
        <f t="shared" si="12"/>
        <v>171.76</v>
      </c>
      <c r="Q34" s="63">
        <f>VLOOKUP(E34,Steuerung!$A$17:$B$500,2,FALSE)</f>
        <v>0</v>
      </c>
      <c r="R34" s="63">
        <f>VLOOKUP(F34,Steuerung!$A$17:$B$500,2,FALSE)</f>
        <v>0</v>
      </c>
      <c r="S34" s="4">
        <f t="shared" si="13"/>
        <v>0</v>
      </c>
      <c r="T34" s="4">
        <f t="shared" si="14"/>
        <v>0</v>
      </c>
      <c r="U34" s="112" t="e">
        <f t="shared" si="15"/>
        <v>#DIV/0!</v>
      </c>
      <c r="V34" s="112" t="e">
        <f t="shared" si="16"/>
        <v>#DIV/0!</v>
      </c>
      <c r="W34" s="112" t="e">
        <f t="shared" si="17"/>
        <v>#DIV/0!</v>
      </c>
    </row>
    <row r="35" spans="1:23" x14ac:dyDescent="0.2">
      <c r="A35" s="48" t="s">
        <v>4029</v>
      </c>
      <c r="B35" s="48" t="s">
        <v>4030</v>
      </c>
      <c r="C35" s="48"/>
      <c r="D35" s="48" t="s">
        <v>1003</v>
      </c>
      <c r="E35" s="48" t="s">
        <v>151</v>
      </c>
      <c r="F35" s="48" t="s">
        <v>151</v>
      </c>
      <c r="G35" s="48" t="s">
        <v>1334</v>
      </c>
      <c r="H35" s="91">
        <v>1.38</v>
      </c>
      <c r="I35" s="7">
        <f>VLOOKUP(E35,Steuerung!$A$17:$E$500,5,FALSE)</f>
        <v>5</v>
      </c>
      <c r="J35" s="73">
        <f>VLOOKUP(E35,Steuerung!$A$17:$F$500,6,FALSE)</f>
        <v>137.33333333333334</v>
      </c>
      <c r="K35" s="7">
        <f>VLOOKUP(F35,Steuerung!$A$17:$G$500,7,FALSE)</f>
        <v>5</v>
      </c>
      <c r="L35" s="7">
        <f>VLOOKUP(F35,Steuerung!$A$17:$H$500,8,FALSE)</f>
        <v>113</v>
      </c>
      <c r="M35" s="73">
        <f t="shared" si="9"/>
        <v>250.33333333333334</v>
      </c>
      <c r="N35" s="91">
        <f t="shared" si="10"/>
        <v>345.46</v>
      </c>
      <c r="O35" s="91">
        <f t="shared" si="11"/>
        <v>189.52</v>
      </c>
      <c r="P35" s="91">
        <f t="shared" si="12"/>
        <v>155.94</v>
      </c>
      <c r="Q35" s="63">
        <f>VLOOKUP(E35,Steuerung!$A$17:$B$500,2,FALSE)</f>
        <v>0</v>
      </c>
      <c r="R35" s="63">
        <f>VLOOKUP(F35,Steuerung!$A$17:$B$500,2,FALSE)</f>
        <v>0</v>
      </c>
      <c r="S35" s="4">
        <f t="shared" si="13"/>
        <v>0</v>
      </c>
      <c r="T35" s="4">
        <f t="shared" si="14"/>
        <v>0</v>
      </c>
      <c r="U35" s="112" t="e">
        <f t="shared" si="15"/>
        <v>#DIV/0!</v>
      </c>
      <c r="V35" s="112" t="e">
        <f t="shared" si="16"/>
        <v>#DIV/0!</v>
      </c>
      <c r="W35" s="112" t="e">
        <f t="shared" si="17"/>
        <v>#DIV/0!</v>
      </c>
    </row>
    <row r="36" spans="1:23" x14ac:dyDescent="0.2">
      <c r="A36" s="48" t="s">
        <v>4031</v>
      </c>
      <c r="B36" s="48" t="s">
        <v>4030</v>
      </c>
      <c r="C36" s="48"/>
      <c r="D36" s="48" t="s">
        <v>1003</v>
      </c>
      <c r="E36" s="48" t="s">
        <v>151</v>
      </c>
      <c r="F36" s="48" t="s">
        <v>151</v>
      </c>
      <c r="G36" s="48" t="s">
        <v>1334</v>
      </c>
      <c r="H36" s="91">
        <v>1.38</v>
      </c>
      <c r="I36" s="7">
        <f>VLOOKUP(E36,Steuerung!$A$17:$E$500,5,FALSE)</f>
        <v>5</v>
      </c>
      <c r="J36" s="73">
        <f>VLOOKUP(E36,Steuerung!$A$17:$F$500,6,FALSE)</f>
        <v>137.33333333333334</v>
      </c>
      <c r="K36" s="7">
        <f>VLOOKUP(F36,Steuerung!$A$17:$G$500,7,FALSE)</f>
        <v>5</v>
      </c>
      <c r="L36" s="7">
        <f>VLOOKUP(F36,Steuerung!$A$17:$H$500,8,FALSE)</f>
        <v>113</v>
      </c>
      <c r="M36" s="73">
        <f t="shared" si="9"/>
        <v>250.33333333333334</v>
      </c>
      <c r="N36" s="91">
        <f t="shared" si="10"/>
        <v>345.46</v>
      </c>
      <c r="O36" s="91">
        <f t="shared" si="11"/>
        <v>189.52</v>
      </c>
      <c r="P36" s="91">
        <f t="shared" si="12"/>
        <v>155.94</v>
      </c>
      <c r="Q36" s="63">
        <f>VLOOKUP(E36,Steuerung!$A$17:$B$500,2,FALSE)</f>
        <v>0</v>
      </c>
      <c r="R36" s="63">
        <f>VLOOKUP(F36,Steuerung!$A$17:$B$500,2,FALSE)</f>
        <v>0</v>
      </c>
      <c r="S36" s="4">
        <f t="shared" si="13"/>
        <v>0</v>
      </c>
      <c r="T36" s="4">
        <f t="shared" si="14"/>
        <v>0</v>
      </c>
      <c r="U36" s="112" t="e">
        <f t="shared" si="15"/>
        <v>#DIV/0!</v>
      </c>
      <c r="V36" s="112" t="e">
        <f t="shared" si="16"/>
        <v>#DIV/0!</v>
      </c>
      <c r="W36" s="112" t="e">
        <f t="shared" si="17"/>
        <v>#DIV/0!</v>
      </c>
    </row>
    <row r="37" spans="1:23" x14ac:dyDescent="0.2">
      <c r="A37" s="48" t="s">
        <v>1327</v>
      </c>
      <c r="B37" s="48" t="s">
        <v>793</v>
      </c>
      <c r="C37" s="48"/>
      <c r="D37" s="48" t="s">
        <v>875</v>
      </c>
      <c r="E37" s="48" t="s">
        <v>177</v>
      </c>
      <c r="F37" s="48" t="s">
        <v>177</v>
      </c>
      <c r="G37" s="48" t="s">
        <v>876</v>
      </c>
      <c r="H37" s="91">
        <v>71.97</v>
      </c>
      <c r="I37" s="7">
        <f>VLOOKUP(E37,Steuerung!$A$17:$E$500,5,FALSE)</f>
        <v>1</v>
      </c>
      <c r="J37" s="73">
        <f>VLOOKUP(E37,Steuerung!$A$17:$F$500,6,FALSE)</f>
        <v>29.166666666666657</v>
      </c>
      <c r="K37" s="7">
        <f>VLOOKUP(F37,Steuerung!$A$17:$G$500,7,FALSE)</f>
        <v>1</v>
      </c>
      <c r="L37" s="7">
        <f>VLOOKUP(F37,Steuerung!$A$17:$H$500,8,FALSE)</f>
        <v>23</v>
      </c>
      <c r="M37" s="73">
        <f t="shared" si="9"/>
        <v>52.166666666666657</v>
      </c>
      <c r="N37" s="91">
        <f t="shared" si="10"/>
        <v>3754.434999999999</v>
      </c>
      <c r="O37" s="91">
        <f t="shared" si="11"/>
        <v>2099.1249999999991</v>
      </c>
      <c r="P37" s="91">
        <f t="shared" si="12"/>
        <v>1655.31</v>
      </c>
      <c r="Q37" s="63">
        <f>VLOOKUP(E37,Steuerung!$A$17:$B$500,2,FALSE)</f>
        <v>0</v>
      </c>
      <c r="R37" s="63">
        <f>VLOOKUP(F37,Steuerung!$A$17:$B$500,2,FALSE)</f>
        <v>0</v>
      </c>
      <c r="S37" s="4">
        <f t="shared" si="13"/>
        <v>0</v>
      </c>
      <c r="T37" s="4">
        <f t="shared" si="14"/>
        <v>0</v>
      </c>
      <c r="U37" s="112" t="e">
        <f t="shared" si="15"/>
        <v>#DIV/0!</v>
      </c>
      <c r="V37" s="112" t="e">
        <f t="shared" si="16"/>
        <v>#DIV/0!</v>
      </c>
      <c r="W37" s="112" t="e">
        <f t="shared" si="17"/>
        <v>#DIV/0!</v>
      </c>
    </row>
    <row r="38" spans="1:23" x14ac:dyDescent="0.2">
      <c r="A38" s="48" t="s">
        <v>2608</v>
      </c>
      <c r="B38" s="48" t="s">
        <v>4032</v>
      </c>
      <c r="C38" s="48"/>
      <c r="D38" s="48" t="s">
        <v>910</v>
      </c>
      <c r="E38" s="48" t="s">
        <v>214</v>
      </c>
      <c r="F38" s="48" t="s">
        <v>214</v>
      </c>
      <c r="G38" s="48" t="s">
        <v>919</v>
      </c>
      <c r="H38" s="91">
        <v>4.01</v>
      </c>
      <c r="I38" s="7">
        <f>VLOOKUP(E38,Steuerung!$A$17:$E$500,5,FALSE)</f>
        <v>5</v>
      </c>
      <c r="J38" s="73">
        <f>VLOOKUP(E38,Steuerung!$A$17:$F$500,6,FALSE)</f>
        <v>137.33333333333334</v>
      </c>
      <c r="K38" s="7">
        <f>VLOOKUP(F38,Steuerung!$A$17:$G$500,7,FALSE)</f>
        <v>5</v>
      </c>
      <c r="L38" s="7">
        <f>VLOOKUP(F38,Steuerung!$A$17:$H$500,8,FALSE)</f>
        <v>113</v>
      </c>
      <c r="M38" s="73">
        <f t="shared" si="9"/>
        <v>250.33333333333334</v>
      </c>
      <c r="N38" s="91">
        <f t="shared" si="10"/>
        <v>1003.8366666666667</v>
      </c>
      <c r="O38" s="91">
        <f t="shared" si="11"/>
        <v>550.70666666666671</v>
      </c>
      <c r="P38" s="91">
        <f t="shared" si="12"/>
        <v>453.13</v>
      </c>
      <c r="Q38" s="63">
        <f>VLOOKUP(E38,Steuerung!$A$17:$B$500,2,FALSE)</f>
        <v>0</v>
      </c>
      <c r="R38" s="63">
        <f>VLOOKUP(F38,Steuerung!$A$17:$B$500,2,FALSE)</f>
        <v>0</v>
      </c>
      <c r="S38" s="4">
        <f t="shared" si="13"/>
        <v>0</v>
      </c>
      <c r="T38" s="4">
        <f t="shared" si="14"/>
        <v>0</v>
      </c>
      <c r="U38" s="112" t="e">
        <f t="shared" si="15"/>
        <v>#DIV/0!</v>
      </c>
      <c r="V38" s="112" t="e">
        <f t="shared" si="16"/>
        <v>#DIV/0!</v>
      </c>
      <c r="W38" s="112" t="e">
        <f t="shared" si="17"/>
        <v>#DIV/0!</v>
      </c>
    </row>
    <row r="39" spans="1:23" x14ac:dyDescent="0.2">
      <c r="A39" s="48" t="s">
        <v>4033</v>
      </c>
      <c r="B39" s="48" t="s">
        <v>1211</v>
      </c>
      <c r="C39" s="48"/>
      <c r="D39" s="48" t="s">
        <v>910</v>
      </c>
      <c r="E39" s="48" t="s">
        <v>214</v>
      </c>
      <c r="F39" s="48" t="s">
        <v>214</v>
      </c>
      <c r="G39" s="48" t="s">
        <v>919</v>
      </c>
      <c r="H39" s="91">
        <v>8.9600000000000009</v>
      </c>
      <c r="I39" s="7">
        <f>VLOOKUP(E39,Steuerung!$A$17:$E$500,5,FALSE)</f>
        <v>5</v>
      </c>
      <c r="J39" s="73">
        <f>VLOOKUP(E39,Steuerung!$A$17:$F$500,6,FALSE)</f>
        <v>137.33333333333334</v>
      </c>
      <c r="K39" s="7">
        <f>VLOOKUP(F39,Steuerung!$A$17:$G$500,7,FALSE)</f>
        <v>5</v>
      </c>
      <c r="L39" s="7">
        <f>VLOOKUP(F39,Steuerung!$A$17:$H$500,8,FALSE)</f>
        <v>113</v>
      </c>
      <c r="M39" s="73">
        <f t="shared" si="9"/>
        <v>250.33333333333334</v>
      </c>
      <c r="N39" s="91">
        <f t="shared" si="10"/>
        <v>2242.9866666666671</v>
      </c>
      <c r="O39" s="91">
        <f t="shared" si="11"/>
        <v>1230.5066666666669</v>
      </c>
      <c r="P39" s="91">
        <f t="shared" si="12"/>
        <v>1012.4800000000001</v>
      </c>
      <c r="Q39" s="63">
        <f>VLOOKUP(E39,Steuerung!$A$17:$B$500,2,FALSE)</f>
        <v>0</v>
      </c>
      <c r="R39" s="63">
        <f>VLOOKUP(F39,Steuerung!$A$17:$B$500,2,FALSE)</f>
        <v>0</v>
      </c>
      <c r="S39" s="4">
        <f t="shared" si="13"/>
        <v>0</v>
      </c>
      <c r="T39" s="4">
        <f t="shared" si="14"/>
        <v>0</v>
      </c>
      <c r="U39" s="112" t="e">
        <f t="shared" si="15"/>
        <v>#DIV/0!</v>
      </c>
      <c r="V39" s="112" t="e">
        <f t="shared" si="16"/>
        <v>#DIV/0!</v>
      </c>
      <c r="W39" s="112" t="e">
        <f t="shared" si="17"/>
        <v>#DIV/0!</v>
      </c>
    </row>
    <row r="40" spans="1:23" x14ac:dyDescent="0.2">
      <c r="A40" s="48" t="s">
        <v>2611</v>
      </c>
      <c r="B40" s="48" t="s">
        <v>925</v>
      </c>
      <c r="C40" s="48"/>
      <c r="D40" s="48" t="s">
        <v>910</v>
      </c>
      <c r="E40" s="48" t="s">
        <v>214</v>
      </c>
      <c r="F40" s="48" t="s">
        <v>214</v>
      </c>
      <c r="G40" s="48" t="s">
        <v>919</v>
      </c>
      <c r="H40" s="91">
        <v>6.08</v>
      </c>
      <c r="I40" s="7">
        <f>VLOOKUP(E40,Steuerung!$A$17:$E$500,5,FALSE)</f>
        <v>5</v>
      </c>
      <c r="J40" s="73">
        <f>VLOOKUP(E40,Steuerung!$A$17:$F$500,6,FALSE)</f>
        <v>137.33333333333334</v>
      </c>
      <c r="K40" s="7">
        <f>VLOOKUP(F40,Steuerung!$A$17:$G$500,7,FALSE)</f>
        <v>5</v>
      </c>
      <c r="L40" s="7">
        <f>VLOOKUP(F40,Steuerung!$A$17:$H$500,8,FALSE)</f>
        <v>113</v>
      </c>
      <c r="M40" s="73">
        <f t="shared" si="9"/>
        <v>250.33333333333334</v>
      </c>
      <c r="N40" s="91">
        <f t="shared" si="10"/>
        <v>1522.0266666666666</v>
      </c>
      <c r="O40" s="91">
        <f t="shared" si="11"/>
        <v>834.98666666666668</v>
      </c>
      <c r="P40" s="91">
        <f t="shared" si="12"/>
        <v>687.04</v>
      </c>
      <c r="Q40" s="63">
        <f>VLOOKUP(E40,Steuerung!$A$17:$B$500,2,FALSE)</f>
        <v>0</v>
      </c>
      <c r="R40" s="63">
        <f>VLOOKUP(F40,Steuerung!$A$17:$B$500,2,FALSE)</f>
        <v>0</v>
      </c>
      <c r="S40" s="4">
        <f t="shared" si="13"/>
        <v>0</v>
      </c>
      <c r="T40" s="4">
        <f t="shared" si="14"/>
        <v>0</v>
      </c>
      <c r="U40" s="112" t="e">
        <f t="shared" si="15"/>
        <v>#DIV/0!</v>
      </c>
      <c r="V40" s="112" t="e">
        <f t="shared" si="16"/>
        <v>#DIV/0!</v>
      </c>
      <c r="W40" s="112" t="e">
        <f t="shared" si="17"/>
        <v>#DIV/0!</v>
      </c>
    </row>
    <row r="41" spans="1:23" x14ac:dyDescent="0.2">
      <c r="A41" s="48" t="s">
        <v>2614</v>
      </c>
      <c r="B41" s="48" t="s">
        <v>798</v>
      </c>
      <c r="C41" s="48"/>
      <c r="D41" s="48" t="s">
        <v>910</v>
      </c>
      <c r="E41" s="48" t="s">
        <v>214</v>
      </c>
      <c r="F41" s="48" t="s">
        <v>214</v>
      </c>
      <c r="G41" s="48" t="s">
        <v>919</v>
      </c>
      <c r="H41" s="91">
        <v>16.68</v>
      </c>
      <c r="I41" s="7">
        <f>VLOOKUP(E41,Steuerung!$A$17:$E$500,5,FALSE)</f>
        <v>5</v>
      </c>
      <c r="J41" s="73">
        <f>VLOOKUP(E41,Steuerung!$A$17:$F$500,6,FALSE)</f>
        <v>137.33333333333334</v>
      </c>
      <c r="K41" s="7">
        <f>VLOOKUP(F41,Steuerung!$A$17:$G$500,7,FALSE)</f>
        <v>5</v>
      </c>
      <c r="L41" s="7">
        <f>VLOOKUP(F41,Steuerung!$A$17:$H$500,8,FALSE)</f>
        <v>113</v>
      </c>
      <c r="M41" s="73">
        <f t="shared" si="9"/>
        <v>250.33333333333334</v>
      </c>
      <c r="N41" s="91">
        <f t="shared" si="10"/>
        <v>4175.5600000000004</v>
      </c>
      <c r="O41" s="91">
        <f t="shared" si="11"/>
        <v>2290.7200000000003</v>
      </c>
      <c r="P41" s="91">
        <f t="shared" si="12"/>
        <v>1884.84</v>
      </c>
      <c r="Q41" s="63">
        <f>VLOOKUP(E41,Steuerung!$A$17:$B$500,2,FALSE)</f>
        <v>0</v>
      </c>
      <c r="R41" s="63">
        <f>VLOOKUP(F41,Steuerung!$A$17:$B$500,2,FALSE)</f>
        <v>0</v>
      </c>
      <c r="S41" s="4">
        <f t="shared" si="13"/>
        <v>0</v>
      </c>
      <c r="T41" s="4">
        <f t="shared" si="14"/>
        <v>0</v>
      </c>
      <c r="U41" s="112" t="e">
        <f t="shared" si="15"/>
        <v>#DIV/0!</v>
      </c>
      <c r="V41" s="112" t="e">
        <f t="shared" si="16"/>
        <v>#DIV/0!</v>
      </c>
      <c r="W41" s="112" t="e">
        <f t="shared" si="17"/>
        <v>#DIV/0!</v>
      </c>
    </row>
    <row r="42" spans="1:23" x14ac:dyDescent="0.2">
      <c r="A42" s="48" t="s">
        <v>2622</v>
      </c>
      <c r="B42" s="48" t="s">
        <v>904</v>
      </c>
      <c r="C42" s="48"/>
      <c r="D42" s="48" t="s">
        <v>884</v>
      </c>
      <c r="E42" s="48" t="s">
        <v>309</v>
      </c>
      <c r="F42" s="48" t="s">
        <v>309</v>
      </c>
      <c r="G42" s="48" t="s">
        <v>1334</v>
      </c>
      <c r="H42" s="91">
        <v>29.27</v>
      </c>
      <c r="I42" s="7" t="str">
        <f>VLOOKUP(E42,Steuerung!$A$17:$E$500,5,FALSE)</f>
        <v>m</v>
      </c>
      <c r="J42" s="73">
        <f>VLOOKUP(E42,Steuerung!$A$17:$F$500,6,FALSE)</f>
        <v>6.7</v>
      </c>
      <c r="K42" s="7" t="str">
        <f>VLOOKUP(F42,Steuerung!$A$17:$G$500,7,FALSE)</f>
        <v>m</v>
      </c>
      <c r="L42" s="7">
        <f>VLOOKUP(F42,Steuerung!$A$17:$H$500,8,FALSE)</f>
        <v>5.3</v>
      </c>
      <c r="M42" s="73">
        <f t="shared" si="9"/>
        <v>12</v>
      </c>
      <c r="N42" s="91">
        <f t="shared" si="10"/>
        <v>351.24</v>
      </c>
      <c r="O42" s="91">
        <f t="shared" si="11"/>
        <v>196.10900000000001</v>
      </c>
      <c r="P42" s="91">
        <f t="shared" si="12"/>
        <v>155.131</v>
      </c>
      <c r="Q42" s="63">
        <f>VLOOKUP(E42,Steuerung!$A$17:$B$500,2,FALSE)</f>
        <v>0</v>
      </c>
      <c r="R42" s="63">
        <f>VLOOKUP(F42,Steuerung!$A$17:$B$500,2,FALSE)</f>
        <v>0</v>
      </c>
      <c r="S42" s="4">
        <f t="shared" si="13"/>
        <v>0</v>
      </c>
      <c r="T42" s="4">
        <f t="shared" si="14"/>
        <v>0</v>
      </c>
      <c r="U42" s="112" t="e">
        <f t="shared" si="15"/>
        <v>#DIV/0!</v>
      </c>
      <c r="V42" s="112" t="e">
        <f t="shared" si="16"/>
        <v>#DIV/0!</v>
      </c>
      <c r="W42" s="112" t="e">
        <f t="shared" si="17"/>
        <v>#DIV/0!</v>
      </c>
    </row>
    <row r="43" spans="1:23" x14ac:dyDescent="0.2">
      <c r="A43" s="48" t="s">
        <v>3646</v>
      </c>
      <c r="B43" s="48" t="s">
        <v>793</v>
      </c>
      <c r="C43" s="48"/>
      <c r="D43" s="48" t="s">
        <v>875</v>
      </c>
      <c r="E43" s="48" t="s">
        <v>177</v>
      </c>
      <c r="F43" s="48" t="s">
        <v>177</v>
      </c>
      <c r="G43" s="48" t="s">
        <v>876</v>
      </c>
      <c r="H43" s="91">
        <v>10.26</v>
      </c>
      <c r="I43" s="7">
        <f>VLOOKUP(E43,Steuerung!$A$17:$E$500,5,FALSE)</f>
        <v>1</v>
      </c>
      <c r="J43" s="73">
        <f>VLOOKUP(E43,Steuerung!$A$17:$F$500,6,FALSE)</f>
        <v>29.166666666666657</v>
      </c>
      <c r="K43" s="7">
        <f>VLOOKUP(F43,Steuerung!$A$17:$G$500,7,FALSE)</f>
        <v>1</v>
      </c>
      <c r="L43" s="7">
        <f>VLOOKUP(F43,Steuerung!$A$17:$H$500,8,FALSE)</f>
        <v>23</v>
      </c>
      <c r="M43" s="73">
        <f t="shared" si="9"/>
        <v>52.166666666666657</v>
      </c>
      <c r="N43" s="91">
        <f t="shared" si="10"/>
        <v>535.2299999999999</v>
      </c>
      <c r="O43" s="91">
        <f t="shared" si="11"/>
        <v>299.24999999999989</v>
      </c>
      <c r="P43" s="91">
        <f t="shared" si="12"/>
        <v>235.98</v>
      </c>
      <c r="Q43" s="63">
        <f>VLOOKUP(E43,Steuerung!$A$17:$B$500,2,FALSE)</f>
        <v>0</v>
      </c>
      <c r="R43" s="63">
        <f>VLOOKUP(F43,Steuerung!$A$17:$B$500,2,FALSE)</f>
        <v>0</v>
      </c>
      <c r="S43" s="4">
        <f t="shared" si="13"/>
        <v>0</v>
      </c>
      <c r="T43" s="4">
        <f t="shared" si="14"/>
        <v>0</v>
      </c>
      <c r="U43" s="112" t="e">
        <f t="shared" si="15"/>
        <v>#DIV/0!</v>
      </c>
      <c r="V43" s="112" t="e">
        <f t="shared" si="16"/>
        <v>#DIV/0!</v>
      </c>
      <c r="W43" s="112" t="e">
        <f t="shared" si="17"/>
        <v>#DIV/0!</v>
      </c>
    </row>
    <row r="44" spans="1:23" x14ac:dyDescent="0.2">
      <c r="A44" s="48" t="s">
        <v>3648</v>
      </c>
      <c r="B44" s="48" t="s">
        <v>904</v>
      </c>
      <c r="C44" s="48"/>
      <c r="D44" s="48" t="s">
        <v>884</v>
      </c>
      <c r="E44" s="48" t="s">
        <v>309</v>
      </c>
      <c r="F44" s="48" t="s">
        <v>309</v>
      </c>
      <c r="G44" s="48" t="s">
        <v>1334</v>
      </c>
      <c r="H44" s="91">
        <v>10.88</v>
      </c>
      <c r="I44" s="7" t="str">
        <f>VLOOKUP(E44,Steuerung!$A$17:$E$500,5,FALSE)</f>
        <v>m</v>
      </c>
      <c r="J44" s="73">
        <f>VLOOKUP(E44,Steuerung!$A$17:$F$500,6,FALSE)</f>
        <v>6.7</v>
      </c>
      <c r="K44" s="7" t="str">
        <f>VLOOKUP(F44,Steuerung!$A$17:$G$500,7,FALSE)</f>
        <v>m</v>
      </c>
      <c r="L44" s="7">
        <f>VLOOKUP(F44,Steuerung!$A$17:$H$500,8,FALSE)</f>
        <v>5.3</v>
      </c>
      <c r="M44" s="73">
        <f t="shared" si="9"/>
        <v>12</v>
      </c>
      <c r="N44" s="91">
        <f t="shared" si="10"/>
        <v>130.56</v>
      </c>
      <c r="O44" s="91">
        <f t="shared" si="11"/>
        <v>72.896000000000001</v>
      </c>
      <c r="P44" s="91">
        <f t="shared" si="12"/>
        <v>57.664000000000001</v>
      </c>
      <c r="Q44" s="63">
        <f>VLOOKUP(E44,Steuerung!$A$17:$B$500,2,FALSE)</f>
        <v>0</v>
      </c>
      <c r="R44" s="63">
        <f>VLOOKUP(F44,Steuerung!$A$17:$B$500,2,FALSE)</f>
        <v>0</v>
      </c>
      <c r="S44" s="4">
        <f t="shared" si="13"/>
        <v>0</v>
      </c>
      <c r="T44" s="4">
        <f t="shared" si="14"/>
        <v>0</v>
      </c>
      <c r="U44" s="112" t="e">
        <f t="shared" si="15"/>
        <v>#DIV/0!</v>
      </c>
      <c r="V44" s="112" t="e">
        <f t="shared" si="16"/>
        <v>#DIV/0!</v>
      </c>
      <c r="W44" s="112" t="e">
        <f t="shared" si="17"/>
        <v>#DIV/0!</v>
      </c>
    </row>
    <row r="45" spans="1:23" x14ac:dyDescent="0.2">
      <c r="A45" s="48" t="s">
        <v>2832</v>
      </c>
      <c r="B45" s="48" t="s">
        <v>904</v>
      </c>
      <c r="C45" s="48"/>
      <c r="D45" s="48" t="s">
        <v>884</v>
      </c>
      <c r="E45" s="48" t="s">
        <v>309</v>
      </c>
      <c r="F45" s="48" t="s">
        <v>309</v>
      </c>
      <c r="G45" s="48" t="s">
        <v>1334</v>
      </c>
      <c r="H45" s="91">
        <v>16.93</v>
      </c>
      <c r="I45" s="7" t="str">
        <f>VLOOKUP(E45,Steuerung!$A$17:$E$500,5,FALSE)</f>
        <v>m</v>
      </c>
      <c r="J45" s="73">
        <f>VLOOKUP(E45,Steuerung!$A$17:$F$500,6,FALSE)</f>
        <v>6.7</v>
      </c>
      <c r="K45" s="7" t="str">
        <f>VLOOKUP(F45,Steuerung!$A$17:$G$500,7,FALSE)</f>
        <v>m</v>
      </c>
      <c r="L45" s="7">
        <f>VLOOKUP(F45,Steuerung!$A$17:$H$500,8,FALSE)</f>
        <v>5.3</v>
      </c>
      <c r="M45" s="73">
        <f t="shared" si="9"/>
        <v>12</v>
      </c>
      <c r="N45" s="91">
        <f t="shared" si="10"/>
        <v>203.16</v>
      </c>
      <c r="O45" s="91">
        <f t="shared" si="11"/>
        <v>113.431</v>
      </c>
      <c r="P45" s="91">
        <f t="shared" si="12"/>
        <v>89.728999999999999</v>
      </c>
      <c r="Q45" s="63">
        <f>VLOOKUP(E45,Steuerung!$A$17:$B$500,2,FALSE)</f>
        <v>0</v>
      </c>
      <c r="R45" s="63">
        <f>VLOOKUP(F45,Steuerung!$A$17:$B$500,2,FALSE)</f>
        <v>0</v>
      </c>
      <c r="S45" s="4">
        <f t="shared" si="13"/>
        <v>0</v>
      </c>
      <c r="T45" s="4">
        <f t="shared" si="14"/>
        <v>0</v>
      </c>
      <c r="U45" s="112" t="e">
        <f t="shared" si="15"/>
        <v>#DIV/0!</v>
      </c>
      <c r="V45" s="112" t="e">
        <f t="shared" si="16"/>
        <v>#DIV/0!</v>
      </c>
      <c r="W45" s="112" t="e">
        <f t="shared" si="17"/>
        <v>#DIV/0!</v>
      </c>
    </row>
    <row r="46" spans="1:23" x14ac:dyDescent="0.2">
      <c r="A46" s="48" t="s">
        <v>2833</v>
      </c>
      <c r="B46" s="48" t="s">
        <v>904</v>
      </c>
      <c r="C46" s="48"/>
      <c r="D46" s="48" t="s">
        <v>884</v>
      </c>
      <c r="E46" s="48" t="s">
        <v>309</v>
      </c>
      <c r="F46" s="48" t="s">
        <v>309</v>
      </c>
      <c r="G46" s="48" t="s">
        <v>1334</v>
      </c>
      <c r="H46" s="91">
        <v>25.47</v>
      </c>
      <c r="I46" s="7" t="str">
        <f>VLOOKUP(E46,Steuerung!$A$17:$E$500,5,FALSE)</f>
        <v>m</v>
      </c>
      <c r="J46" s="73">
        <f>VLOOKUP(E46,Steuerung!$A$17:$F$500,6,FALSE)</f>
        <v>6.7</v>
      </c>
      <c r="K46" s="7" t="str">
        <f>VLOOKUP(F46,Steuerung!$A$17:$G$500,7,FALSE)</f>
        <v>m</v>
      </c>
      <c r="L46" s="7">
        <f>VLOOKUP(F46,Steuerung!$A$17:$H$500,8,FALSE)</f>
        <v>5.3</v>
      </c>
      <c r="M46" s="73">
        <f t="shared" si="9"/>
        <v>12</v>
      </c>
      <c r="N46" s="91">
        <f t="shared" si="10"/>
        <v>305.64</v>
      </c>
      <c r="O46" s="91">
        <f t="shared" si="11"/>
        <v>170.649</v>
      </c>
      <c r="P46" s="91">
        <f t="shared" si="12"/>
        <v>134.99099999999999</v>
      </c>
      <c r="Q46" s="63">
        <f>VLOOKUP(E46,Steuerung!$A$17:$B$500,2,FALSE)</f>
        <v>0</v>
      </c>
      <c r="R46" s="63">
        <f>VLOOKUP(F46,Steuerung!$A$17:$B$500,2,FALSE)</f>
        <v>0</v>
      </c>
      <c r="S46" s="4">
        <f t="shared" si="13"/>
        <v>0</v>
      </c>
      <c r="T46" s="4">
        <f t="shared" si="14"/>
        <v>0</v>
      </c>
      <c r="U46" s="112" t="e">
        <f t="shared" si="15"/>
        <v>#DIV/0!</v>
      </c>
      <c r="V46" s="112" t="e">
        <f t="shared" si="16"/>
        <v>#DIV/0!</v>
      </c>
      <c r="W46" s="112" t="e">
        <f t="shared" si="17"/>
        <v>#DIV/0!</v>
      </c>
    </row>
    <row r="47" spans="1:23" x14ac:dyDescent="0.2">
      <c r="A47" s="48" t="s">
        <v>1401</v>
      </c>
      <c r="B47" s="48" t="s">
        <v>793</v>
      </c>
      <c r="C47" s="48"/>
      <c r="D47" s="48" t="s">
        <v>875</v>
      </c>
      <c r="E47" s="48" t="s">
        <v>177</v>
      </c>
      <c r="F47" s="48" t="s">
        <v>177</v>
      </c>
      <c r="G47" s="48" t="s">
        <v>876</v>
      </c>
      <c r="H47" s="91">
        <v>15.45</v>
      </c>
      <c r="I47" s="7">
        <f>VLOOKUP(E47,Steuerung!$A$17:$E$500,5,FALSE)</f>
        <v>1</v>
      </c>
      <c r="J47" s="73">
        <f>VLOOKUP(E47,Steuerung!$A$17:$F$500,6,FALSE)</f>
        <v>29.166666666666657</v>
      </c>
      <c r="K47" s="7">
        <f>VLOOKUP(F47,Steuerung!$A$17:$G$500,7,FALSE)</f>
        <v>1</v>
      </c>
      <c r="L47" s="7">
        <f>VLOOKUP(F47,Steuerung!$A$17:$H$500,8,FALSE)</f>
        <v>23</v>
      </c>
      <c r="M47" s="73">
        <f t="shared" si="9"/>
        <v>52.166666666666657</v>
      </c>
      <c r="N47" s="91">
        <f t="shared" si="10"/>
        <v>805.9749999999998</v>
      </c>
      <c r="O47" s="91">
        <f t="shared" si="11"/>
        <v>450.62499999999983</v>
      </c>
      <c r="P47" s="91">
        <f t="shared" si="12"/>
        <v>355.34999999999997</v>
      </c>
      <c r="Q47" s="63">
        <f>VLOOKUP(E47,Steuerung!$A$17:$B$500,2,FALSE)</f>
        <v>0</v>
      </c>
      <c r="R47" s="63">
        <f>VLOOKUP(F47,Steuerung!$A$17:$B$500,2,FALSE)</f>
        <v>0</v>
      </c>
      <c r="S47" s="4">
        <f t="shared" si="13"/>
        <v>0</v>
      </c>
      <c r="T47" s="4">
        <f t="shared" si="14"/>
        <v>0</v>
      </c>
      <c r="U47" s="112" t="e">
        <f t="shared" si="15"/>
        <v>#DIV/0!</v>
      </c>
      <c r="V47" s="112" t="e">
        <f t="shared" si="16"/>
        <v>#DIV/0!</v>
      </c>
      <c r="W47" s="112" t="e">
        <f t="shared" si="17"/>
        <v>#DIV/0!</v>
      </c>
    </row>
    <row r="48" spans="1:23" x14ac:dyDescent="0.2">
      <c r="A48" s="48" t="s">
        <v>2986</v>
      </c>
      <c r="B48" s="48" t="s">
        <v>904</v>
      </c>
      <c r="C48" s="48"/>
      <c r="D48" s="48" t="s">
        <v>884</v>
      </c>
      <c r="E48" s="48" t="s">
        <v>309</v>
      </c>
      <c r="F48" s="48" t="s">
        <v>309</v>
      </c>
      <c r="G48" s="48" t="s">
        <v>919</v>
      </c>
      <c r="H48" s="91">
        <v>46.23</v>
      </c>
      <c r="I48" s="7" t="str">
        <f>VLOOKUP(E48,Steuerung!$A$17:$E$500,5,FALSE)</f>
        <v>m</v>
      </c>
      <c r="J48" s="73">
        <f>VLOOKUP(E48,Steuerung!$A$17:$F$500,6,FALSE)</f>
        <v>6.7</v>
      </c>
      <c r="K48" s="7" t="str">
        <f>VLOOKUP(F48,Steuerung!$A$17:$G$500,7,FALSE)</f>
        <v>m</v>
      </c>
      <c r="L48" s="7">
        <f>VLOOKUP(F48,Steuerung!$A$17:$H$500,8,FALSE)</f>
        <v>5.3</v>
      </c>
      <c r="M48" s="73">
        <f t="shared" si="9"/>
        <v>12</v>
      </c>
      <c r="N48" s="91">
        <f t="shared" si="10"/>
        <v>554.76</v>
      </c>
      <c r="O48" s="91">
        <f t="shared" si="11"/>
        <v>309.74099999999999</v>
      </c>
      <c r="P48" s="91">
        <f t="shared" si="12"/>
        <v>245.01899999999998</v>
      </c>
      <c r="Q48" s="63">
        <f>VLOOKUP(E48,Steuerung!$A$17:$B$500,2,FALSE)</f>
        <v>0</v>
      </c>
      <c r="R48" s="63">
        <f>VLOOKUP(F48,Steuerung!$A$17:$B$500,2,FALSE)</f>
        <v>0</v>
      </c>
      <c r="S48" s="4">
        <f t="shared" si="13"/>
        <v>0</v>
      </c>
      <c r="T48" s="4">
        <f t="shared" si="14"/>
        <v>0</v>
      </c>
      <c r="U48" s="112" t="e">
        <f t="shared" si="15"/>
        <v>#DIV/0!</v>
      </c>
      <c r="V48" s="112" t="e">
        <f t="shared" si="16"/>
        <v>#DIV/0!</v>
      </c>
      <c r="W48" s="112" t="e">
        <f t="shared" si="17"/>
        <v>#DIV/0!</v>
      </c>
    </row>
    <row r="49" spans="1:23" x14ac:dyDescent="0.2">
      <c r="A49" s="48" t="s">
        <v>4034</v>
      </c>
      <c r="B49" s="48" t="s">
        <v>793</v>
      </c>
      <c r="C49" s="48"/>
      <c r="D49" s="48" t="s">
        <v>875</v>
      </c>
      <c r="E49" s="48" t="s">
        <v>177</v>
      </c>
      <c r="F49" s="48" t="s">
        <v>177</v>
      </c>
      <c r="G49" s="48" t="s">
        <v>1334</v>
      </c>
      <c r="H49" s="91">
        <v>12.89</v>
      </c>
      <c r="I49" s="7">
        <f>VLOOKUP(E49,Steuerung!$A$17:$E$500,5,FALSE)</f>
        <v>1</v>
      </c>
      <c r="J49" s="73">
        <f>VLOOKUP(E49,Steuerung!$A$17:$F$500,6,FALSE)</f>
        <v>29.166666666666657</v>
      </c>
      <c r="K49" s="7">
        <f>VLOOKUP(F49,Steuerung!$A$17:$G$500,7,FALSE)</f>
        <v>1</v>
      </c>
      <c r="L49" s="7">
        <f>VLOOKUP(F49,Steuerung!$A$17:$H$500,8,FALSE)</f>
        <v>23</v>
      </c>
      <c r="M49" s="73">
        <f t="shared" si="9"/>
        <v>52.166666666666657</v>
      </c>
      <c r="N49" s="91">
        <f t="shared" si="10"/>
        <v>672.42833333333328</v>
      </c>
      <c r="O49" s="91">
        <f t="shared" si="11"/>
        <v>375.9583333333332</v>
      </c>
      <c r="P49" s="91">
        <f t="shared" si="12"/>
        <v>296.47000000000003</v>
      </c>
      <c r="Q49" s="63">
        <f>VLOOKUP(E49,Steuerung!$A$17:$B$500,2,FALSE)</f>
        <v>0</v>
      </c>
      <c r="R49" s="63">
        <f>VLOOKUP(F49,Steuerung!$A$17:$B$500,2,FALSE)</f>
        <v>0</v>
      </c>
      <c r="S49" s="4">
        <f t="shared" si="13"/>
        <v>0</v>
      </c>
      <c r="T49" s="4">
        <f t="shared" si="14"/>
        <v>0</v>
      </c>
      <c r="U49" s="112" t="e">
        <f t="shared" si="15"/>
        <v>#DIV/0!</v>
      </c>
      <c r="V49" s="112" t="e">
        <f t="shared" si="16"/>
        <v>#DIV/0!</v>
      </c>
      <c r="W49" s="112" t="e">
        <f t="shared" si="17"/>
        <v>#DIV/0!</v>
      </c>
    </row>
    <row r="50" spans="1:23" x14ac:dyDescent="0.2">
      <c r="A50" s="48" t="s">
        <v>2993</v>
      </c>
      <c r="B50" s="48" t="s">
        <v>2157</v>
      </c>
      <c r="C50" s="48"/>
      <c r="D50" s="48" t="s">
        <v>910</v>
      </c>
      <c r="E50" s="48" t="s">
        <v>214</v>
      </c>
      <c r="F50" s="48" t="s">
        <v>214</v>
      </c>
      <c r="G50" s="48" t="s">
        <v>919</v>
      </c>
      <c r="H50" s="91">
        <v>5.75</v>
      </c>
      <c r="I50" s="7">
        <f>VLOOKUP(E50,Steuerung!$A$17:$E$500,5,FALSE)</f>
        <v>5</v>
      </c>
      <c r="J50" s="73">
        <f>VLOOKUP(E50,Steuerung!$A$17:$F$500,6,FALSE)</f>
        <v>137.33333333333334</v>
      </c>
      <c r="K50" s="7">
        <f>VLOOKUP(F50,Steuerung!$A$17:$G$500,7,FALSE)</f>
        <v>5</v>
      </c>
      <c r="L50" s="7">
        <f>VLOOKUP(F50,Steuerung!$A$17:$H$500,8,FALSE)</f>
        <v>113</v>
      </c>
      <c r="M50" s="73">
        <f t="shared" si="9"/>
        <v>250.33333333333334</v>
      </c>
      <c r="N50" s="91">
        <f t="shared" si="10"/>
        <v>1439.4166666666667</v>
      </c>
      <c r="O50" s="91">
        <f t="shared" si="11"/>
        <v>789.66666666666674</v>
      </c>
      <c r="P50" s="91">
        <f t="shared" si="12"/>
        <v>649.75</v>
      </c>
      <c r="Q50" s="63">
        <f>VLOOKUP(E50,Steuerung!$A$17:$B$500,2,FALSE)</f>
        <v>0</v>
      </c>
      <c r="R50" s="63">
        <f>VLOOKUP(F50,Steuerung!$A$17:$B$500,2,FALSE)</f>
        <v>0</v>
      </c>
      <c r="S50" s="4">
        <f t="shared" si="13"/>
        <v>0</v>
      </c>
      <c r="T50" s="4">
        <f t="shared" si="14"/>
        <v>0</v>
      </c>
      <c r="U50" s="112" t="e">
        <f t="shared" si="15"/>
        <v>#DIV/0!</v>
      </c>
      <c r="V50" s="112" t="e">
        <f t="shared" si="16"/>
        <v>#DIV/0!</v>
      </c>
      <c r="W50" s="112" t="e">
        <f t="shared" si="17"/>
        <v>#DIV/0!</v>
      </c>
    </row>
    <row r="51" spans="1:23" x14ac:dyDescent="0.2">
      <c r="A51" s="48" t="s">
        <v>2994</v>
      </c>
      <c r="B51" s="48" t="s">
        <v>4035</v>
      </c>
      <c r="C51" s="48"/>
      <c r="D51" s="48" t="s">
        <v>868</v>
      </c>
      <c r="E51" s="48" t="s">
        <v>231</v>
      </c>
      <c r="F51" s="48" t="s">
        <v>231</v>
      </c>
      <c r="G51" s="48" t="s">
        <v>876</v>
      </c>
      <c r="H51" s="91">
        <v>23.67</v>
      </c>
      <c r="I51" s="7">
        <f>VLOOKUP(E51,Steuerung!$A$17:$E$500,5,FALSE)</f>
        <v>2</v>
      </c>
      <c r="J51" s="73">
        <f>VLOOKUP(E51,Steuerung!$A$17:$F$500,6,FALSE)</f>
        <v>58.333333333333329</v>
      </c>
      <c r="K51" s="7">
        <f>VLOOKUP(F51,Steuerung!$A$17:$G$500,7,FALSE)</f>
        <v>2</v>
      </c>
      <c r="L51" s="7">
        <f>VLOOKUP(F51,Steuerung!$A$17:$H$500,8,FALSE)</f>
        <v>46</v>
      </c>
      <c r="M51" s="73">
        <f t="shared" si="9"/>
        <v>104.33333333333333</v>
      </c>
      <c r="N51" s="91">
        <f t="shared" si="10"/>
        <v>2469.5700000000002</v>
      </c>
      <c r="O51" s="91">
        <f t="shared" si="11"/>
        <v>1380.75</v>
      </c>
      <c r="P51" s="91">
        <f t="shared" si="12"/>
        <v>1088.8200000000002</v>
      </c>
      <c r="Q51" s="63">
        <f>VLOOKUP(E51,Steuerung!$A$17:$B$500,2,FALSE)</f>
        <v>0</v>
      </c>
      <c r="R51" s="63">
        <f>VLOOKUP(F51,Steuerung!$A$17:$B$500,2,FALSE)</f>
        <v>0</v>
      </c>
      <c r="S51" s="4">
        <f t="shared" si="13"/>
        <v>0</v>
      </c>
      <c r="T51" s="4">
        <f t="shared" si="14"/>
        <v>0</v>
      </c>
      <c r="U51" s="112" t="e">
        <f t="shared" si="15"/>
        <v>#DIV/0!</v>
      </c>
      <c r="V51" s="112" t="e">
        <f t="shared" si="16"/>
        <v>#DIV/0!</v>
      </c>
      <c r="W51" s="112" t="e">
        <f t="shared" si="17"/>
        <v>#DIV/0!</v>
      </c>
    </row>
    <row r="52" spans="1:23" x14ac:dyDescent="0.2">
      <c r="A52" s="48" t="s">
        <v>2995</v>
      </c>
      <c r="B52" s="48" t="s">
        <v>798</v>
      </c>
      <c r="C52" s="48"/>
      <c r="D52" s="48" t="s">
        <v>910</v>
      </c>
      <c r="E52" s="48" t="s">
        <v>214</v>
      </c>
      <c r="F52" s="48" t="s">
        <v>214</v>
      </c>
      <c r="G52" s="48" t="s">
        <v>919</v>
      </c>
      <c r="H52" s="91">
        <v>16.399999999999999</v>
      </c>
      <c r="I52" s="7">
        <f>VLOOKUP(E52,Steuerung!$A$17:$E$500,5,FALSE)</f>
        <v>5</v>
      </c>
      <c r="J52" s="73">
        <f>VLOOKUP(E52,Steuerung!$A$17:$F$500,6,FALSE)</f>
        <v>137.33333333333334</v>
      </c>
      <c r="K52" s="7">
        <f>VLOOKUP(F52,Steuerung!$A$17:$G$500,7,FALSE)</f>
        <v>5</v>
      </c>
      <c r="L52" s="7">
        <f>VLOOKUP(F52,Steuerung!$A$17:$H$500,8,FALSE)</f>
        <v>113</v>
      </c>
      <c r="M52" s="73">
        <f t="shared" si="9"/>
        <v>250.33333333333334</v>
      </c>
      <c r="N52" s="91">
        <f t="shared" si="10"/>
        <v>4105.4666666666662</v>
      </c>
      <c r="O52" s="91">
        <f t="shared" si="11"/>
        <v>2252.2666666666664</v>
      </c>
      <c r="P52" s="91">
        <f t="shared" si="12"/>
        <v>1853.1999999999998</v>
      </c>
      <c r="Q52" s="63">
        <f>VLOOKUP(E52,Steuerung!$A$17:$B$500,2,FALSE)</f>
        <v>0</v>
      </c>
      <c r="R52" s="63">
        <f>VLOOKUP(F52,Steuerung!$A$17:$B$500,2,FALSE)</f>
        <v>0</v>
      </c>
      <c r="S52" s="4">
        <f t="shared" si="13"/>
        <v>0</v>
      </c>
      <c r="T52" s="4">
        <f t="shared" si="14"/>
        <v>0</v>
      </c>
      <c r="U52" s="112" t="e">
        <f t="shared" ref="U52:U83" si="18">IF(J52&gt;0,O52/Q52*SVS_UHR,0)</f>
        <v>#DIV/0!</v>
      </c>
      <c r="V52" s="112" t="e">
        <f t="shared" ref="V52:V83" si="19">IF(L52&gt;0,P52/R52*SVS_UHR,0)</f>
        <v>#DIV/0!</v>
      </c>
      <c r="W52" s="112" t="e">
        <f t="shared" si="17"/>
        <v>#DIV/0!</v>
      </c>
    </row>
    <row r="53" spans="1:23" x14ac:dyDescent="0.2">
      <c r="A53" s="48" t="s">
        <v>2996</v>
      </c>
      <c r="B53" s="48" t="s">
        <v>4035</v>
      </c>
      <c r="C53" s="48"/>
      <c r="D53" s="48" t="s">
        <v>868</v>
      </c>
      <c r="E53" s="48" t="s">
        <v>231</v>
      </c>
      <c r="F53" s="48" t="s">
        <v>231</v>
      </c>
      <c r="G53" s="48" t="s">
        <v>919</v>
      </c>
      <c r="H53" s="91">
        <v>6.33</v>
      </c>
      <c r="I53" s="7">
        <f>VLOOKUP(E53,Steuerung!$A$17:$E$500,5,FALSE)</f>
        <v>2</v>
      </c>
      <c r="J53" s="73">
        <f>VLOOKUP(E53,Steuerung!$A$17:$F$500,6,FALSE)</f>
        <v>58.333333333333329</v>
      </c>
      <c r="K53" s="7">
        <f>VLOOKUP(F53,Steuerung!$A$17:$G$500,7,FALSE)</f>
        <v>2</v>
      </c>
      <c r="L53" s="7">
        <f>VLOOKUP(F53,Steuerung!$A$17:$H$500,8,FALSE)</f>
        <v>46</v>
      </c>
      <c r="M53" s="73">
        <f t="shared" si="9"/>
        <v>104.33333333333333</v>
      </c>
      <c r="N53" s="91">
        <f t="shared" si="10"/>
        <v>660.43</v>
      </c>
      <c r="O53" s="91">
        <f t="shared" si="11"/>
        <v>369.25</v>
      </c>
      <c r="P53" s="91">
        <f t="shared" si="12"/>
        <v>291.18</v>
      </c>
      <c r="Q53" s="63">
        <f>VLOOKUP(E53,Steuerung!$A$17:$B$500,2,FALSE)</f>
        <v>0</v>
      </c>
      <c r="R53" s="63">
        <f>VLOOKUP(F53,Steuerung!$A$17:$B$500,2,FALSE)</f>
        <v>0</v>
      </c>
      <c r="S53" s="4">
        <f t="shared" si="13"/>
        <v>0</v>
      </c>
      <c r="T53" s="4">
        <f t="shared" si="14"/>
        <v>0</v>
      </c>
      <c r="U53" s="112" t="e">
        <f t="shared" si="18"/>
        <v>#DIV/0!</v>
      </c>
      <c r="V53" s="112" t="e">
        <f t="shared" si="19"/>
        <v>#DIV/0!</v>
      </c>
      <c r="W53" s="112" t="e">
        <f t="shared" si="17"/>
        <v>#DIV/0!</v>
      </c>
    </row>
    <row r="54" spans="1:23" x14ac:dyDescent="0.2">
      <c r="A54" s="48" t="s">
        <v>2997</v>
      </c>
      <c r="B54" s="48" t="s">
        <v>4036</v>
      </c>
      <c r="C54" s="48"/>
      <c r="D54" s="48" t="s">
        <v>910</v>
      </c>
      <c r="E54" s="48" t="s">
        <v>214</v>
      </c>
      <c r="F54" s="48" t="s">
        <v>214</v>
      </c>
      <c r="G54" s="48" t="s">
        <v>919</v>
      </c>
      <c r="H54" s="91">
        <v>6.22</v>
      </c>
      <c r="I54" s="7">
        <f>VLOOKUP(E54,Steuerung!$A$17:$E$500,5,FALSE)</f>
        <v>5</v>
      </c>
      <c r="J54" s="73">
        <f>VLOOKUP(E54,Steuerung!$A$17:$F$500,6,FALSE)</f>
        <v>137.33333333333334</v>
      </c>
      <c r="K54" s="7">
        <f>VLOOKUP(F54,Steuerung!$A$17:$G$500,7,FALSE)</f>
        <v>5</v>
      </c>
      <c r="L54" s="7">
        <f>VLOOKUP(F54,Steuerung!$A$17:$H$500,8,FALSE)</f>
        <v>113</v>
      </c>
      <c r="M54" s="73">
        <f t="shared" si="9"/>
        <v>250.33333333333334</v>
      </c>
      <c r="N54" s="91">
        <f t="shared" si="10"/>
        <v>1557.0733333333333</v>
      </c>
      <c r="O54" s="91">
        <f t="shared" si="11"/>
        <v>854.21333333333337</v>
      </c>
      <c r="P54" s="91">
        <f t="shared" si="12"/>
        <v>702.86</v>
      </c>
      <c r="Q54" s="63">
        <f>VLOOKUP(E54,Steuerung!$A$17:$B$500,2,FALSE)</f>
        <v>0</v>
      </c>
      <c r="R54" s="63">
        <f>VLOOKUP(F54,Steuerung!$A$17:$B$500,2,FALSE)</f>
        <v>0</v>
      </c>
      <c r="S54" s="4">
        <f t="shared" si="13"/>
        <v>0</v>
      </c>
      <c r="T54" s="4">
        <f t="shared" si="14"/>
        <v>0</v>
      </c>
      <c r="U54" s="112" t="e">
        <f t="shared" si="18"/>
        <v>#DIV/0!</v>
      </c>
      <c r="V54" s="112" t="e">
        <f t="shared" si="19"/>
        <v>#DIV/0!</v>
      </c>
      <c r="W54" s="112" t="e">
        <f t="shared" si="17"/>
        <v>#DIV/0!</v>
      </c>
    </row>
    <row r="55" spans="1:23" x14ac:dyDescent="0.2">
      <c r="A55" s="48" t="s">
        <v>4037</v>
      </c>
      <c r="B55" s="48" t="s">
        <v>792</v>
      </c>
      <c r="C55" s="48"/>
      <c r="D55" s="48" t="s">
        <v>910</v>
      </c>
      <c r="E55" s="48" t="s">
        <v>214</v>
      </c>
      <c r="F55" s="48" t="s">
        <v>214</v>
      </c>
      <c r="G55" s="48" t="s">
        <v>919</v>
      </c>
      <c r="H55" s="91">
        <v>6.05</v>
      </c>
      <c r="I55" s="7">
        <f>VLOOKUP(E55,Steuerung!$A$17:$E$500,5,FALSE)</f>
        <v>5</v>
      </c>
      <c r="J55" s="73">
        <f>VLOOKUP(E55,Steuerung!$A$17:$F$500,6,FALSE)</f>
        <v>137.33333333333334</v>
      </c>
      <c r="K55" s="7">
        <f>VLOOKUP(F55,Steuerung!$A$17:$G$500,7,FALSE)</f>
        <v>5</v>
      </c>
      <c r="L55" s="7">
        <f>VLOOKUP(F55,Steuerung!$A$17:$H$500,8,FALSE)</f>
        <v>113</v>
      </c>
      <c r="M55" s="73">
        <f t="shared" si="9"/>
        <v>250.33333333333334</v>
      </c>
      <c r="N55" s="91">
        <f t="shared" si="10"/>
        <v>1514.5166666666667</v>
      </c>
      <c r="O55" s="91">
        <f t="shared" si="11"/>
        <v>830.86666666666667</v>
      </c>
      <c r="P55" s="91">
        <f t="shared" si="12"/>
        <v>683.65</v>
      </c>
      <c r="Q55" s="63">
        <f>VLOOKUP(E55,Steuerung!$A$17:$B$500,2,FALSE)</f>
        <v>0</v>
      </c>
      <c r="R55" s="63">
        <f>VLOOKUP(F55,Steuerung!$A$17:$B$500,2,FALSE)</f>
        <v>0</v>
      </c>
      <c r="S55" s="4">
        <f t="shared" si="13"/>
        <v>0</v>
      </c>
      <c r="T55" s="4">
        <f t="shared" si="14"/>
        <v>0</v>
      </c>
      <c r="U55" s="112" t="e">
        <f t="shared" si="18"/>
        <v>#DIV/0!</v>
      </c>
      <c r="V55" s="112" t="e">
        <f t="shared" si="19"/>
        <v>#DIV/0!</v>
      </c>
      <c r="W55" s="112" t="e">
        <f t="shared" si="17"/>
        <v>#DIV/0!</v>
      </c>
    </row>
    <row r="56" spans="1:23" x14ac:dyDescent="0.2">
      <c r="A56" s="48" t="s">
        <v>4038</v>
      </c>
      <c r="B56" s="48" t="s">
        <v>793</v>
      </c>
      <c r="C56" s="48"/>
      <c r="D56" s="48" t="s">
        <v>875</v>
      </c>
      <c r="E56" s="48" t="s">
        <v>177</v>
      </c>
      <c r="F56" s="48" t="s">
        <v>177</v>
      </c>
      <c r="G56" s="48" t="s">
        <v>876</v>
      </c>
      <c r="H56" s="91">
        <v>18.77</v>
      </c>
      <c r="I56" s="7">
        <f>VLOOKUP(E56,Steuerung!$A$17:$E$500,5,FALSE)</f>
        <v>1</v>
      </c>
      <c r="J56" s="73">
        <f>VLOOKUP(E56,Steuerung!$A$17:$F$500,6,FALSE)</f>
        <v>29.166666666666657</v>
      </c>
      <c r="K56" s="7">
        <f>VLOOKUP(F56,Steuerung!$A$17:$G$500,7,FALSE)</f>
        <v>1</v>
      </c>
      <c r="L56" s="7">
        <f>VLOOKUP(F56,Steuerung!$A$17:$H$500,8,FALSE)</f>
        <v>23</v>
      </c>
      <c r="M56" s="73">
        <f t="shared" si="9"/>
        <v>52.166666666666657</v>
      </c>
      <c r="N56" s="91">
        <f t="shared" si="10"/>
        <v>979.16833333333318</v>
      </c>
      <c r="O56" s="91">
        <f t="shared" si="11"/>
        <v>547.45833333333314</v>
      </c>
      <c r="P56" s="91">
        <f t="shared" si="12"/>
        <v>431.71</v>
      </c>
      <c r="Q56" s="63">
        <f>VLOOKUP(E56,Steuerung!$A$17:$B$500,2,FALSE)</f>
        <v>0</v>
      </c>
      <c r="R56" s="63">
        <f>VLOOKUP(F56,Steuerung!$A$17:$B$500,2,FALSE)</f>
        <v>0</v>
      </c>
      <c r="S56" s="4">
        <f t="shared" si="13"/>
        <v>0</v>
      </c>
      <c r="T56" s="4">
        <f t="shared" si="14"/>
        <v>0</v>
      </c>
      <c r="U56" s="112" t="e">
        <f t="shared" si="18"/>
        <v>#DIV/0!</v>
      </c>
      <c r="V56" s="112" t="e">
        <f t="shared" si="19"/>
        <v>#DIV/0!</v>
      </c>
      <c r="W56" s="112" t="e">
        <f t="shared" si="17"/>
        <v>#DIV/0!</v>
      </c>
    </row>
    <row r="57" spans="1:23" x14ac:dyDescent="0.2">
      <c r="A57" s="48" t="s">
        <v>2999</v>
      </c>
      <c r="B57" s="48" t="s">
        <v>4039</v>
      </c>
      <c r="C57" s="48"/>
      <c r="D57" s="48" t="s">
        <v>884</v>
      </c>
      <c r="E57" s="48" t="s">
        <v>309</v>
      </c>
      <c r="F57" s="48" t="s">
        <v>309</v>
      </c>
      <c r="G57" s="48" t="s">
        <v>1334</v>
      </c>
      <c r="H57" s="91">
        <v>4.8600000000000003</v>
      </c>
      <c r="I57" s="7" t="str">
        <f>VLOOKUP(E57,Steuerung!$A$17:$E$500,5,FALSE)</f>
        <v>m</v>
      </c>
      <c r="J57" s="73">
        <f>VLOOKUP(E57,Steuerung!$A$17:$F$500,6,FALSE)</f>
        <v>6.7</v>
      </c>
      <c r="K57" s="7" t="str">
        <f>VLOOKUP(F57,Steuerung!$A$17:$G$500,7,FALSE)</f>
        <v>m</v>
      </c>
      <c r="L57" s="7">
        <f>VLOOKUP(F57,Steuerung!$A$17:$H$500,8,FALSE)</f>
        <v>5.3</v>
      </c>
      <c r="M57" s="73">
        <f t="shared" si="9"/>
        <v>12</v>
      </c>
      <c r="N57" s="91">
        <f t="shared" si="10"/>
        <v>58.320000000000007</v>
      </c>
      <c r="O57" s="91">
        <f t="shared" si="11"/>
        <v>32.562000000000005</v>
      </c>
      <c r="P57" s="91">
        <f t="shared" si="12"/>
        <v>25.757999999999999</v>
      </c>
      <c r="Q57" s="63">
        <f>VLOOKUP(E57,Steuerung!$A$17:$B$500,2,FALSE)</f>
        <v>0</v>
      </c>
      <c r="R57" s="63">
        <f>VLOOKUP(F57,Steuerung!$A$17:$B$500,2,FALSE)</f>
        <v>0</v>
      </c>
      <c r="S57" s="4">
        <f t="shared" si="13"/>
        <v>0</v>
      </c>
      <c r="T57" s="4">
        <f t="shared" si="14"/>
        <v>0</v>
      </c>
      <c r="U57" s="112" t="e">
        <f t="shared" si="18"/>
        <v>#DIV/0!</v>
      </c>
      <c r="V57" s="112" t="e">
        <f t="shared" si="19"/>
        <v>#DIV/0!</v>
      </c>
      <c r="W57" s="112" t="e">
        <f t="shared" si="17"/>
        <v>#DIV/0!</v>
      </c>
    </row>
    <row r="58" spans="1:23" x14ac:dyDescent="0.2">
      <c r="A58" s="48" t="s">
        <v>4040</v>
      </c>
      <c r="B58" s="48" t="s">
        <v>793</v>
      </c>
      <c r="C58" s="48"/>
      <c r="D58" s="48" t="s">
        <v>875</v>
      </c>
      <c r="E58" s="48" t="s">
        <v>177</v>
      </c>
      <c r="F58" s="48" t="s">
        <v>177</v>
      </c>
      <c r="G58" s="48" t="s">
        <v>1334</v>
      </c>
      <c r="H58" s="91">
        <v>27.65</v>
      </c>
      <c r="I58" s="7">
        <f>VLOOKUP(E58,Steuerung!$A$17:$E$500,5,FALSE)</f>
        <v>1</v>
      </c>
      <c r="J58" s="73">
        <f>VLOOKUP(E58,Steuerung!$A$17:$F$500,6,FALSE)</f>
        <v>29.166666666666657</v>
      </c>
      <c r="K58" s="7">
        <f>VLOOKUP(F58,Steuerung!$A$17:$G$500,7,FALSE)</f>
        <v>1</v>
      </c>
      <c r="L58" s="7">
        <f>VLOOKUP(F58,Steuerung!$A$17:$H$500,8,FALSE)</f>
        <v>23</v>
      </c>
      <c r="M58" s="73">
        <f t="shared" si="9"/>
        <v>52.166666666666657</v>
      </c>
      <c r="N58" s="91">
        <f t="shared" si="10"/>
        <v>1442.4083333333331</v>
      </c>
      <c r="O58" s="91">
        <f t="shared" si="11"/>
        <v>806.45833333333303</v>
      </c>
      <c r="P58" s="91">
        <f t="shared" si="12"/>
        <v>635.94999999999993</v>
      </c>
      <c r="Q58" s="63">
        <f>VLOOKUP(E58,Steuerung!$A$17:$B$500,2,FALSE)</f>
        <v>0</v>
      </c>
      <c r="R58" s="63">
        <f>VLOOKUP(F58,Steuerung!$A$17:$B$500,2,FALSE)</f>
        <v>0</v>
      </c>
      <c r="S58" s="4">
        <f t="shared" si="13"/>
        <v>0</v>
      </c>
      <c r="T58" s="4">
        <f t="shared" si="14"/>
        <v>0</v>
      </c>
      <c r="U58" s="112" t="e">
        <f t="shared" si="18"/>
        <v>#DIV/0!</v>
      </c>
      <c r="V58" s="112" t="e">
        <f t="shared" si="19"/>
        <v>#DIV/0!</v>
      </c>
      <c r="W58" s="112" t="e">
        <f t="shared" si="17"/>
        <v>#DIV/0!</v>
      </c>
    </row>
    <row r="59" spans="1:23" x14ac:dyDescent="0.2">
      <c r="A59" s="48" t="s">
        <v>4041</v>
      </c>
      <c r="B59" s="48" t="s">
        <v>1348</v>
      </c>
      <c r="C59" s="48"/>
      <c r="D59" s="48" t="s">
        <v>907</v>
      </c>
      <c r="E59" s="48" t="s">
        <v>250</v>
      </c>
      <c r="F59" s="48" t="s">
        <v>250</v>
      </c>
      <c r="G59" s="48" t="s">
        <v>1334</v>
      </c>
      <c r="H59" s="91">
        <v>14.49</v>
      </c>
      <c r="I59" s="7">
        <f>VLOOKUP(E59,Steuerung!$A$17:$E$500,5,FALSE)</f>
        <v>1</v>
      </c>
      <c r="J59" s="73">
        <f>VLOOKUP(E59,Steuerung!$A$17:$F$500,6,FALSE)</f>
        <v>29.166666666666657</v>
      </c>
      <c r="K59" s="7">
        <f>VLOOKUP(F59,Steuerung!$A$17:$G$500,7,FALSE)</f>
        <v>1</v>
      </c>
      <c r="L59" s="7">
        <f>VLOOKUP(F59,Steuerung!$A$17:$H$500,8,FALSE)</f>
        <v>23</v>
      </c>
      <c r="M59" s="73">
        <f t="shared" si="9"/>
        <v>52.166666666666657</v>
      </c>
      <c r="N59" s="91">
        <f t="shared" si="10"/>
        <v>755.89499999999987</v>
      </c>
      <c r="O59" s="91">
        <f t="shared" si="11"/>
        <v>422.62499999999989</v>
      </c>
      <c r="P59" s="91">
        <f t="shared" si="12"/>
        <v>333.27</v>
      </c>
      <c r="Q59" s="63">
        <f>VLOOKUP(E59,Steuerung!$A$17:$B$500,2,FALSE)</f>
        <v>0</v>
      </c>
      <c r="R59" s="63">
        <f>VLOOKUP(F59,Steuerung!$A$17:$B$500,2,FALSE)</f>
        <v>0</v>
      </c>
      <c r="S59" s="4">
        <f t="shared" si="13"/>
        <v>0</v>
      </c>
      <c r="T59" s="4">
        <f t="shared" si="14"/>
        <v>0</v>
      </c>
      <c r="U59" s="112" t="e">
        <f t="shared" si="18"/>
        <v>#DIV/0!</v>
      </c>
      <c r="V59" s="112" t="e">
        <f t="shared" si="19"/>
        <v>#DIV/0!</v>
      </c>
      <c r="W59" s="112" t="e">
        <f t="shared" si="17"/>
        <v>#DIV/0!</v>
      </c>
    </row>
    <row r="60" spans="1:23" x14ac:dyDescent="0.2">
      <c r="A60" s="48" t="s">
        <v>3002</v>
      </c>
      <c r="B60" s="48" t="s">
        <v>2053</v>
      </c>
      <c r="C60" s="48"/>
      <c r="D60" s="48" t="s">
        <v>868</v>
      </c>
      <c r="E60" s="48" t="s">
        <v>229</v>
      </c>
      <c r="F60" s="48" t="s">
        <v>229</v>
      </c>
      <c r="G60" s="48" t="s">
        <v>1334</v>
      </c>
      <c r="H60" s="91">
        <v>14.24</v>
      </c>
      <c r="I60" s="7">
        <f>VLOOKUP(E60,Steuerung!$A$17:$E$500,5,FALSE)</f>
        <v>1</v>
      </c>
      <c r="J60" s="73">
        <f>VLOOKUP(E60,Steuerung!$A$17:$F$500,6,FALSE)</f>
        <v>29.166666666666657</v>
      </c>
      <c r="K60" s="7">
        <f>VLOOKUP(F60,Steuerung!$A$17:$G$500,7,FALSE)</f>
        <v>1</v>
      </c>
      <c r="L60" s="7">
        <f>VLOOKUP(F60,Steuerung!$A$17:$H$500,8,FALSE)</f>
        <v>23</v>
      </c>
      <c r="M60" s="73">
        <f t="shared" si="9"/>
        <v>52.166666666666657</v>
      </c>
      <c r="N60" s="91">
        <f t="shared" si="10"/>
        <v>742.85333333333324</v>
      </c>
      <c r="O60" s="91">
        <f t="shared" si="11"/>
        <v>415.3333333333332</v>
      </c>
      <c r="P60" s="91">
        <f t="shared" si="12"/>
        <v>327.52</v>
      </c>
      <c r="Q60" s="63">
        <f>VLOOKUP(E60,Steuerung!$A$17:$B$500,2,FALSE)</f>
        <v>0</v>
      </c>
      <c r="R60" s="63">
        <f>VLOOKUP(F60,Steuerung!$A$17:$B$500,2,FALSE)</f>
        <v>0</v>
      </c>
      <c r="S60" s="4">
        <f t="shared" si="13"/>
        <v>0</v>
      </c>
      <c r="T60" s="4">
        <f t="shared" si="14"/>
        <v>0</v>
      </c>
      <c r="U60" s="112" t="e">
        <f t="shared" si="18"/>
        <v>#DIV/0!</v>
      </c>
      <c r="V60" s="112" t="e">
        <f t="shared" si="19"/>
        <v>#DIV/0!</v>
      </c>
      <c r="W60" s="112" t="e">
        <f t="shared" si="17"/>
        <v>#DIV/0!</v>
      </c>
    </row>
    <row r="61" spans="1:23" x14ac:dyDescent="0.2">
      <c r="A61" s="48" t="s">
        <v>4042</v>
      </c>
      <c r="B61" s="48" t="s">
        <v>904</v>
      </c>
      <c r="C61" s="48"/>
      <c r="D61" s="48" t="s">
        <v>868</v>
      </c>
      <c r="E61" s="48" t="s">
        <v>227</v>
      </c>
      <c r="F61" s="48" t="s">
        <v>227</v>
      </c>
      <c r="G61" s="48" t="s">
        <v>1334</v>
      </c>
      <c r="H61" s="91">
        <v>19.190000000000001</v>
      </c>
      <c r="I61" s="7" t="str">
        <f>VLOOKUP(E61,Steuerung!$A$17:$E$500,5,FALSE)</f>
        <v>m</v>
      </c>
      <c r="J61" s="73">
        <f>VLOOKUP(E61,Steuerung!$A$17:$F$500,6,FALSE)</f>
        <v>6.7</v>
      </c>
      <c r="K61" s="7" t="str">
        <f>VLOOKUP(F61,Steuerung!$A$17:$G$500,7,FALSE)</f>
        <v>m</v>
      </c>
      <c r="L61" s="7">
        <f>VLOOKUP(F61,Steuerung!$A$17:$H$500,8,FALSE)</f>
        <v>5.3</v>
      </c>
      <c r="M61" s="73">
        <f t="shared" si="9"/>
        <v>12</v>
      </c>
      <c r="N61" s="91">
        <f t="shared" si="10"/>
        <v>230.28000000000003</v>
      </c>
      <c r="O61" s="91">
        <f t="shared" si="11"/>
        <v>128.57300000000001</v>
      </c>
      <c r="P61" s="91">
        <f t="shared" si="12"/>
        <v>101.70700000000001</v>
      </c>
      <c r="Q61" s="63">
        <f>VLOOKUP(E61,Steuerung!$A$17:$B$500,2,FALSE)</f>
        <v>0</v>
      </c>
      <c r="R61" s="63">
        <f>VLOOKUP(F61,Steuerung!$A$17:$B$500,2,FALSE)</f>
        <v>0</v>
      </c>
      <c r="S61" s="4">
        <f t="shared" si="13"/>
        <v>0</v>
      </c>
      <c r="T61" s="4">
        <f t="shared" si="14"/>
        <v>0</v>
      </c>
      <c r="U61" s="112" t="e">
        <f t="shared" si="18"/>
        <v>#DIV/0!</v>
      </c>
      <c r="V61" s="112" t="e">
        <f t="shared" si="19"/>
        <v>#DIV/0!</v>
      </c>
      <c r="W61" s="112" t="e">
        <f t="shared" si="17"/>
        <v>#DIV/0!</v>
      </c>
    </row>
    <row r="62" spans="1:23" x14ac:dyDescent="0.2">
      <c r="A62" s="48" t="s">
        <v>4043</v>
      </c>
      <c r="B62" s="48" t="s">
        <v>793</v>
      </c>
      <c r="C62" s="48"/>
      <c r="D62" s="48" t="s">
        <v>875</v>
      </c>
      <c r="E62" s="48" t="s">
        <v>177</v>
      </c>
      <c r="F62" s="48" t="s">
        <v>177</v>
      </c>
      <c r="G62" s="48" t="s">
        <v>876</v>
      </c>
      <c r="H62" s="91">
        <v>16.649999999999999</v>
      </c>
      <c r="I62" s="7">
        <f>VLOOKUP(E62,Steuerung!$A$17:$E$500,5,FALSE)</f>
        <v>1</v>
      </c>
      <c r="J62" s="73">
        <f>VLOOKUP(E62,Steuerung!$A$17:$F$500,6,FALSE)</f>
        <v>29.166666666666657</v>
      </c>
      <c r="K62" s="7">
        <f>VLOOKUP(F62,Steuerung!$A$17:$G$500,7,FALSE)</f>
        <v>1</v>
      </c>
      <c r="L62" s="7">
        <f>VLOOKUP(F62,Steuerung!$A$17:$H$500,8,FALSE)</f>
        <v>23</v>
      </c>
      <c r="M62" s="73">
        <f t="shared" si="9"/>
        <v>52.166666666666657</v>
      </c>
      <c r="N62" s="91">
        <f t="shared" si="10"/>
        <v>868.57499999999982</v>
      </c>
      <c r="O62" s="91">
        <f t="shared" si="11"/>
        <v>485.62499999999977</v>
      </c>
      <c r="P62" s="91">
        <f t="shared" si="12"/>
        <v>382.95</v>
      </c>
      <c r="Q62" s="63">
        <f>VLOOKUP(E62,Steuerung!$A$17:$B$500,2,FALSE)</f>
        <v>0</v>
      </c>
      <c r="R62" s="63">
        <f>VLOOKUP(F62,Steuerung!$A$17:$B$500,2,FALSE)</f>
        <v>0</v>
      </c>
      <c r="S62" s="4">
        <f t="shared" si="13"/>
        <v>0</v>
      </c>
      <c r="T62" s="4">
        <f t="shared" si="14"/>
        <v>0</v>
      </c>
      <c r="U62" s="112" t="e">
        <f t="shared" si="18"/>
        <v>#DIV/0!</v>
      </c>
      <c r="V62" s="112" t="e">
        <f t="shared" si="19"/>
        <v>#DIV/0!</v>
      </c>
      <c r="W62" s="112" t="e">
        <f t="shared" si="17"/>
        <v>#DIV/0!</v>
      </c>
    </row>
    <row r="63" spans="1:23" x14ac:dyDescent="0.2">
      <c r="A63" s="48" t="s">
        <v>4044</v>
      </c>
      <c r="B63" s="48" t="s">
        <v>2053</v>
      </c>
      <c r="C63" s="48"/>
      <c r="D63" s="48" t="s">
        <v>868</v>
      </c>
      <c r="E63" s="48" t="s">
        <v>229</v>
      </c>
      <c r="F63" s="48" t="s">
        <v>229</v>
      </c>
      <c r="G63" s="48" t="s">
        <v>919</v>
      </c>
      <c r="H63" s="91">
        <v>23.8</v>
      </c>
      <c r="I63" s="7">
        <f>VLOOKUP(E63,Steuerung!$A$17:$E$500,5,FALSE)</f>
        <v>1</v>
      </c>
      <c r="J63" s="73">
        <f>VLOOKUP(E63,Steuerung!$A$17:$F$500,6,FALSE)</f>
        <v>29.166666666666657</v>
      </c>
      <c r="K63" s="7">
        <f>VLOOKUP(F63,Steuerung!$A$17:$G$500,7,FALSE)</f>
        <v>1</v>
      </c>
      <c r="L63" s="7">
        <f>VLOOKUP(F63,Steuerung!$A$17:$H$500,8,FALSE)</f>
        <v>23</v>
      </c>
      <c r="M63" s="73">
        <f t="shared" si="9"/>
        <v>52.166666666666657</v>
      </c>
      <c r="N63" s="91">
        <f t="shared" si="10"/>
        <v>1241.5666666666664</v>
      </c>
      <c r="O63" s="91">
        <f t="shared" si="11"/>
        <v>694.16666666666652</v>
      </c>
      <c r="P63" s="91">
        <f t="shared" si="12"/>
        <v>547.4</v>
      </c>
      <c r="Q63" s="63">
        <f>VLOOKUP(E63,Steuerung!$A$17:$B$500,2,FALSE)</f>
        <v>0</v>
      </c>
      <c r="R63" s="63">
        <f>VLOOKUP(F63,Steuerung!$A$17:$B$500,2,FALSE)</f>
        <v>0</v>
      </c>
      <c r="S63" s="4">
        <f t="shared" si="13"/>
        <v>0</v>
      </c>
      <c r="T63" s="4">
        <f t="shared" si="14"/>
        <v>0</v>
      </c>
      <c r="U63" s="112" t="e">
        <f t="shared" si="18"/>
        <v>#DIV/0!</v>
      </c>
      <c r="V63" s="112" t="e">
        <f t="shared" si="19"/>
        <v>#DIV/0!</v>
      </c>
      <c r="W63" s="112" t="e">
        <f t="shared" si="17"/>
        <v>#DIV/0!</v>
      </c>
    </row>
    <row r="64" spans="1:23" x14ac:dyDescent="0.2">
      <c r="A64" s="48" t="s">
        <v>4045</v>
      </c>
      <c r="B64" s="48" t="s">
        <v>4046</v>
      </c>
      <c r="C64" s="48"/>
      <c r="D64" s="48" t="s">
        <v>868</v>
      </c>
      <c r="E64" s="48" t="s">
        <v>229</v>
      </c>
      <c r="F64" s="48" t="s">
        <v>229</v>
      </c>
      <c r="G64" s="48" t="s">
        <v>919</v>
      </c>
      <c r="H64" s="91">
        <v>20.079999999999998</v>
      </c>
      <c r="I64" s="7">
        <f>VLOOKUP(E64,Steuerung!$A$17:$E$500,5,FALSE)</f>
        <v>1</v>
      </c>
      <c r="J64" s="73">
        <f>VLOOKUP(E64,Steuerung!$A$17:$F$500,6,FALSE)</f>
        <v>29.166666666666657</v>
      </c>
      <c r="K64" s="7">
        <f>VLOOKUP(F64,Steuerung!$A$17:$G$500,7,FALSE)</f>
        <v>1</v>
      </c>
      <c r="L64" s="7">
        <f>VLOOKUP(F64,Steuerung!$A$17:$H$500,8,FALSE)</f>
        <v>23</v>
      </c>
      <c r="M64" s="73">
        <f t="shared" si="9"/>
        <v>52.166666666666657</v>
      </c>
      <c r="N64" s="91">
        <f t="shared" si="10"/>
        <v>1047.5066666666664</v>
      </c>
      <c r="O64" s="91">
        <f t="shared" si="11"/>
        <v>585.6666666666664</v>
      </c>
      <c r="P64" s="91">
        <f t="shared" si="12"/>
        <v>461.84</v>
      </c>
      <c r="Q64" s="63">
        <f>VLOOKUP(E64,Steuerung!$A$17:$B$500,2,FALSE)</f>
        <v>0</v>
      </c>
      <c r="R64" s="63">
        <f>VLOOKUP(F64,Steuerung!$A$17:$B$500,2,FALSE)</f>
        <v>0</v>
      </c>
      <c r="S64" s="4">
        <f t="shared" si="13"/>
        <v>0</v>
      </c>
      <c r="T64" s="4">
        <f t="shared" si="14"/>
        <v>0</v>
      </c>
      <c r="U64" s="112" t="e">
        <f t="shared" si="18"/>
        <v>#DIV/0!</v>
      </c>
      <c r="V64" s="112" t="e">
        <f t="shared" si="19"/>
        <v>#DIV/0!</v>
      </c>
      <c r="W64" s="112" t="e">
        <f t="shared" si="17"/>
        <v>#DIV/0!</v>
      </c>
    </row>
    <row r="65" spans="1:23" x14ac:dyDescent="0.2">
      <c r="A65" s="48" t="s">
        <v>3010</v>
      </c>
      <c r="B65" s="48" t="s">
        <v>4047</v>
      </c>
      <c r="C65" s="48"/>
      <c r="D65" s="48" t="s">
        <v>868</v>
      </c>
      <c r="E65" s="48" t="s">
        <v>229</v>
      </c>
      <c r="F65" s="48" t="s">
        <v>229</v>
      </c>
      <c r="G65" s="48" t="s">
        <v>919</v>
      </c>
      <c r="H65" s="91">
        <v>20.170000000000002</v>
      </c>
      <c r="I65" s="7">
        <f>VLOOKUP(E65,Steuerung!$A$17:$E$500,5,FALSE)</f>
        <v>1</v>
      </c>
      <c r="J65" s="73">
        <f>VLOOKUP(E65,Steuerung!$A$17:$F$500,6,FALSE)</f>
        <v>29.166666666666657</v>
      </c>
      <c r="K65" s="7">
        <f>VLOOKUP(F65,Steuerung!$A$17:$G$500,7,FALSE)</f>
        <v>1</v>
      </c>
      <c r="L65" s="7">
        <f>VLOOKUP(F65,Steuerung!$A$17:$H$500,8,FALSE)</f>
        <v>23</v>
      </c>
      <c r="M65" s="73">
        <f t="shared" si="9"/>
        <v>52.166666666666657</v>
      </c>
      <c r="N65" s="91">
        <f t="shared" si="10"/>
        <v>1052.2016666666666</v>
      </c>
      <c r="O65" s="91">
        <f t="shared" si="11"/>
        <v>588.29166666666652</v>
      </c>
      <c r="P65" s="91">
        <f t="shared" si="12"/>
        <v>463.91</v>
      </c>
      <c r="Q65" s="63">
        <f>VLOOKUP(E65,Steuerung!$A$17:$B$500,2,FALSE)</f>
        <v>0</v>
      </c>
      <c r="R65" s="63">
        <f>VLOOKUP(F65,Steuerung!$A$17:$B$500,2,FALSE)</f>
        <v>0</v>
      </c>
      <c r="S65" s="4">
        <f t="shared" si="13"/>
        <v>0</v>
      </c>
      <c r="T65" s="4">
        <f t="shared" si="14"/>
        <v>0</v>
      </c>
      <c r="U65" s="112" t="e">
        <f t="shared" si="18"/>
        <v>#DIV/0!</v>
      </c>
      <c r="V65" s="112" t="e">
        <f t="shared" si="19"/>
        <v>#DIV/0!</v>
      </c>
      <c r="W65" s="112" t="e">
        <f t="shared" si="17"/>
        <v>#DIV/0!</v>
      </c>
    </row>
    <row r="66" spans="1:23" x14ac:dyDescent="0.2">
      <c r="A66" s="48" t="s">
        <v>3012</v>
      </c>
      <c r="B66" s="48" t="s">
        <v>4048</v>
      </c>
      <c r="C66" s="48"/>
      <c r="D66" s="48" t="s">
        <v>868</v>
      </c>
      <c r="E66" s="48" t="s">
        <v>229</v>
      </c>
      <c r="F66" s="48" t="s">
        <v>229</v>
      </c>
      <c r="G66" s="48" t="s">
        <v>919</v>
      </c>
      <c r="H66" s="91">
        <v>23.8</v>
      </c>
      <c r="I66" s="7">
        <f>VLOOKUP(E66,Steuerung!$A$17:$E$500,5,FALSE)</f>
        <v>1</v>
      </c>
      <c r="J66" s="73">
        <f>VLOOKUP(E66,Steuerung!$A$17:$F$500,6,FALSE)</f>
        <v>29.166666666666657</v>
      </c>
      <c r="K66" s="7">
        <f>VLOOKUP(F66,Steuerung!$A$17:$G$500,7,FALSE)</f>
        <v>1</v>
      </c>
      <c r="L66" s="7">
        <f>VLOOKUP(F66,Steuerung!$A$17:$H$500,8,FALSE)</f>
        <v>23</v>
      </c>
      <c r="M66" s="73">
        <f t="shared" si="9"/>
        <v>52.166666666666657</v>
      </c>
      <c r="N66" s="91">
        <f t="shared" si="10"/>
        <v>1241.5666666666664</v>
      </c>
      <c r="O66" s="91">
        <f t="shared" si="11"/>
        <v>694.16666666666652</v>
      </c>
      <c r="P66" s="91">
        <f t="shared" si="12"/>
        <v>547.4</v>
      </c>
      <c r="Q66" s="63">
        <f>VLOOKUP(E66,Steuerung!$A$17:$B$500,2,FALSE)</f>
        <v>0</v>
      </c>
      <c r="R66" s="63">
        <f>VLOOKUP(F66,Steuerung!$A$17:$B$500,2,FALSE)</f>
        <v>0</v>
      </c>
      <c r="S66" s="4">
        <f t="shared" si="13"/>
        <v>0</v>
      </c>
      <c r="T66" s="4">
        <f t="shared" si="14"/>
        <v>0</v>
      </c>
      <c r="U66" s="112" t="e">
        <f t="shared" si="18"/>
        <v>#DIV/0!</v>
      </c>
      <c r="V66" s="112" t="e">
        <f t="shared" si="19"/>
        <v>#DIV/0!</v>
      </c>
      <c r="W66" s="112" t="e">
        <f t="shared" si="17"/>
        <v>#DIV/0!</v>
      </c>
    </row>
    <row r="67" spans="1:23" x14ac:dyDescent="0.2">
      <c r="A67" s="48" t="s">
        <v>4049</v>
      </c>
      <c r="B67" s="48" t="s">
        <v>793</v>
      </c>
      <c r="C67" s="48"/>
      <c r="D67" s="48" t="s">
        <v>875</v>
      </c>
      <c r="E67" s="48" t="s">
        <v>177</v>
      </c>
      <c r="F67" s="48" t="s">
        <v>177</v>
      </c>
      <c r="G67" s="48" t="s">
        <v>876</v>
      </c>
      <c r="H67" s="91">
        <v>13.5</v>
      </c>
      <c r="I67" s="7">
        <f>VLOOKUP(E67,Steuerung!$A$17:$E$500,5,FALSE)</f>
        <v>1</v>
      </c>
      <c r="J67" s="73">
        <f>VLOOKUP(E67,Steuerung!$A$17:$F$500,6,FALSE)</f>
        <v>29.166666666666657</v>
      </c>
      <c r="K67" s="7">
        <f>VLOOKUP(F67,Steuerung!$A$17:$G$500,7,FALSE)</f>
        <v>1</v>
      </c>
      <c r="L67" s="7">
        <f>VLOOKUP(F67,Steuerung!$A$17:$H$500,8,FALSE)</f>
        <v>23</v>
      </c>
      <c r="M67" s="73">
        <f t="shared" si="9"/>
        <v>52.166666666666657</v>
      </c>
      <c r="N67" s="91">
        <f t="shared" si="10"/>
        <v>704.24999999999989</v>
      </c>
      <c r="O67" s="91">
        <f t="shared" si="11"/>
        <v>393.74999999999989</v>
      </c>
      <c r="P67" s="91">
        <f t="shared" si="12"/>
        <v>310.5</v>
      </c>
      <c r="Q67" s="63">
        <f>VLOOKUP(E67,Steuerung!$A$17:$B$500,2,FALSE)</f>
        <v>0</v>
      </c>
      <c r="R67" s="63">
        <f>VLOOKUP(F67,Steuerung!$A$17:$B$500,2,FALSE)</f>
        <v>0</v>
      </c>
      <c r="S67" s="4">
        <f t="shared" si="13"/>
        <v>0</v>
      </c>
      <c r="T67" s="4">
        <f t="shared" si="14"/>
        <v>0</v>
      </c>
      <c r="U67" s="112" t="e">
        <f t="shared" si="18"/>
        <v>#DIV/0!</v>
      </c>
      <c r="V67" s="112" t="e">
        <f t="shared" si="19"/>
        <v>#DIV/0!</v>
      </c>
      <c r="W67" s="112" t="e">
        <f t="shared" si="17"/>
        <v>#DIV/0!</v>
      </c>
    </row>
    <row r="68" spans="1:23" x14ac:dyDescent="0.2">
      <c r="A68" s="48" t="s">
        <v>4050</v>
      </c>
      <c r="B68" s="48" t="s">
        <v>4051</v>
      </c>
      <c r="C68" s="48"/>
      <c r="D68" s="48" t="s">
        <v>868</v>
      </c>
      <c r="E68" s="48" t="s">
        <v>229</v>
      </c>
      <c r="F68" s="48" t="s">
        <v>229</v>
      </c>
      <c r="G68" s="48" t="s">
        <v>919</v>
      </c>
      <c r="H68" s="91">
        <v>15.48</v>
      </c>
      <c r="I68" s="7">
        <f>VLOOKUP(E68,Steuerung!$A$17:$E$500,5,FALSE)</f>
        <v>1</v>
      </c>
      <c r="J68" s="73">
        <f>VLOOKUP(E68,Steuerung!$A$17:$F$500,6,FALSE)</f>
        <v>29.166666666666657</v>
      </c>
      <c r="K68" s="7">
        <f>VLOOKUP(F68,Steuerung!$A$17:$G$500,7,FALSE)</f>
        <v>1</v>
      </c>
      <c r="L68" s="7">
        <f>VLOOKUP(F68,Steuerung!$A$17:$H$500,8,FALSE)</f>
        <v>23</v>
      </c>
      <c r="M68" s="73">
        <f t="shared" si="9"/>
        <v>52.166666666666657</v>
      </c>
      <c r="N68" s="91">
        <f t="shared" si="10"/>
        <v>807.53999999999985</v>
      </c>
      <c r="O68" s="91">
        <f t="shared" si="11"/>
        <v>451.49999999999989</v>
      </c>
      <c r="P68" s="91">
        <f t="shared" si="12"/>
        <v>356.04</v>
      </c>
      <c r="Q68" s="63">
        <f>VLOOKUP(E68,Steuerung!$A$17:$B$500,2,FALSE)</f>
        <v>0</v>
      </c>
      <c r="R68" s="63">
        <f>VLOOKUP(F68,Steuerung!$A$17:$B$500,2,FALSE)</f>
        <v>0</v>
      </c>
      <c r="S68" s="4">
        <f t="shared" si="13"/>
        <v>0</v>
      </c>
      <c r="T68" s="4">
        <f t="shared" si="14"/>
        <v>0</v>
      </c>
      <c r="U68" s="112" t="e">
        <f t="shared" si="18"/>
        <v>#DIV/0!</v>
      </c>
      <c r="V68" s="112" t="e">
        <f t="shared" si="19"/>
        <v>#DIV/0!</v>
      </c>
      <c r="W68" s="112" t="e">
        <f t="shared" si="17"/>
        <v>#DIV/0!</v>
      </c>
    </row>
    <row r="69" spans="1:23" x14ac:dyDescent="0.2">
      <c r="A69" s="48" t="s">
        <v>4052</v>
      </c>
      <c r="B69" s="48" t="s">
        <v>4047</v>
      </c>
      <c r="C69" s="48"/>
      <c r="D69" s="48" t="s">
        <v>868</v>
      </c>
      <c r="E69" s="48" t="s">
        <v>229</v>
      </c>
      <c r="F69" s="48" t="s">
        <v>229</v>
      </c>
      <c r="G69" s="48" t="s">
        <v>919</v>
      </c>
      <c r="H69" s="91">
        <v>22</v>
      </c>
      <c r="I69" s="7">
        <f>VLOOKUP(E69,Steuerung!$A$17:$E$500,5,FALSE)</f>
        <v>1</v>
      </c>
      <c r="J69" s="73">
        <f>VLOOKUP(E69,Steuerung!$A$17:$F$500,6,FALSE)</f>
        <v>29.166666666666657</v>
      </c>
      <c r="K69" s="7">
        <f>VLOOKUP(F69,Steuerung!$A$17:$G$500,7,FALSE)</f>
        <v>1</v>
      </c>
      <c r="L69" s="7">
        <f>VLOOKUP(F69,Steuerung!$A$17:$H$500,8,FALSE)</f>
        <v>23</v>
      </c>
      <c r="M69" s="73">
        <f t="shared" si="9"/>
        <v>52.166666666666657</v>
      </c>
      <c r="N69" s="91">
        <f t="shared" si="10"/>
        <v>1147.6666666666665</v>
      </c>
      <c r="O69" s="91">
        <f t="shared" si="11"/>
        <v>641.66666666666652</v>
      </c>
      <c r="P69" s="91">
        <f t="shared" si="12"/>
        <v>506</v>
      </c>
      <c r="Q69" s="63">
        <f>VLOOKUP(E69,Steuerung!$A$17:$B$500,2,FALSE)</f>
        <v>0</v>
      </c>
      <c r="R69" s="63">
        <f>VLOOKUP(F69,Steuerung!$A$17:$B$500,2,FALSE)</f>
        <v>0</v>
      </c>
      <c r="S69" s="4">
        <f t="shared" si="13"/>
        <v>0</v>
      </c>
      <c r="T69" s="4">
        <f t="shared" si="14"/>
        <v>0</v>
      </c>
      <c r="U69" s="112" t="e">
        <f t="shared" si="18"/>
        <v>#DIV/0!</v>
      </c>
      <c r="V69" s="112" t="e">
        <f t="shared" si="19"/>
        <v>#DIV/0!</v>
      </c>
      <c r="W69" s="112" t="e">
        <f t="shared" si="17"/>
        <v>#DIV/0!</v>
      </c>
    </row>
    <row r="70" spans="1:23" x14ac:dyDescent="0.2">
      <c r="A70" s="48" t="s">
        <v>3017</v>
      </c>
      <c r="B70" s="48" t="s">
        <v>4047</v>
      </c>
      <c r="C70" s="48"/>
      <c r="D70" s="48" t="s">
        <v>868</v>
      </c>
      <c r="E70" s="48" t="s">
        <v>124</v>
      </c>
      <c r="F70" s="48" t="s">
        <v>124</v>
      </c>
      <c r="G70" s="48" t="s">
        <v>919</v>
      </c>
      <c r="H70" s="91">
        <v>22.1</v>
      </c>
      <c r="I70" s="7">
        <f>VLOOKUP(E70,Steuerung!$A$17:$E$500,5,FALSE)</f>
        <v>0</v>
      </c>
      <c r="J70" s="73">
        <f>VLOOKUP(E70,Steuerung!$A$17:$F$500,6,FALSE)</f>
        <v>0</v>
      </c>
      <c r="K70" s="7">
        <f>VLOOKUP(F70,Steuerung!$A$17:$G$500,7,FALSE)</f>
        <v>0</v>
      </c>
      <c r="L70" s="7">
        <f>VLOOKUP(F70,Steuerung!$A$17:$H$500,8,FALSE)</f>
        <v>0</v>
      </c>
      <c r="M70" s="73">
        <f t="shared" si="9"/>
        <v>0</v>
      </c>
      <c r="N70" s="91">
        <f t="shared" si="10"/>
        <v>0</v>
      </c>
      <c r="O70" s="91">
        <f t="shared" si="11"/>
        <v>0</v>
      </c>
      <c r="P70" s="91">
        <f t="shared" si="12"/>
        <v>0</v>
      </c>
      <c r="Q70" s="63">
        <f>VLOOKUP(E70,Steuerung!$A$17:$B$500,2,FALSE)</f>
        <v>0</v>
      </c>
      <c r="R70" s="63">
        <f>VLOOKUP(F70,Steuerung!$A$17:$B$500,2,FALSE)</f>
        <v>0</v>
      </c>
      <c r="S70" s="4">
        <f t="shared" si="13"/>
        <v>0</v>
      </c>
      <c r="T70" s="4">
        <f t="shared" si="14"/>
        <v>0</v>
      </c>
      <c r="U70" s="112">
        <f t="shared" si="18"/>
        <v>0</v>
      </c>
      <c r="V70" s="112">
        <f t="shared" si="19"/>
        <v>0</v>
      </c>
      <c r="W70" s="112">
        <f t="shared" si="17"/>
        <v>0</v>
      </c>
    </row>
    <row r="71" spans="1:23" x14ac:dyDescent="0.2">
      <c r="A71" s="48" t="s">
        <v>4053</v>
      </c>
      <c r="B71" s="48" t="s">
        <v>880</v>
      </c>
      <c r="C71" s="48"/>
      <c r="D71" s="48" t="s">
        <v>881</v>
      </c>
      <c r="E71" s="48" t="s">
        <v>290</v>
      </c>
      <c r="F71" s="48" t="s">
        <v>290</v>
      </c>
      <c r="G71" s="48" t="s">
        <v>919</v>
      </c>
      <c r="H71" s="91">
        <v>31.23</v>
      </c>
      <c r="I71" s="7">
        <f>VLOOKUP(E71,Steuerung!$A$17:$E$500,5,FALSE)</f>
        <v>1</v>
      </c>
      <c r="J71" s="73">
        <f>VLOOKUP(E71,Steuerung!$A$17:$F$500,6,FALSE)</f>
        <v>29.166666666666657</v>
      </c>
      <c r="K71" s="7">
        <f>VLOOKUP(F71,Steuerung!$A$17:$G$500,7,FALSE)</f>
        <v>1</v>
      </c>
      <c r="L71" s="7">
        <f>VLOOKUP(F71,Steuerung!$A$17:$H$500,8,FALSE)</f>
        <v>23</v>
      </c>
      <c r="M71" s="73">
        <f t="shared" si="9"/>
        <v>52.166666666666657</v>
      </c>
      <c r="N71" s="91">
        <f t="shared" si="10"/>
        <v>1629.1649999999997</v>
      </c>
      <c r="O71" s="91">
        <f t="shared" si="11"/>
        <v>910.87499999999977</v>
      </c>
      <c r="P71" s="91">
        <f t="shared" si="12"/>
        <v>718.29</v>
      </c>
      <c r="Q71" s="63">
        <f>VLOOKUP(E71,Steuerung!$A$17:$B$500,2,FALSE)</f>
        <v>0</v>
      </c>
      <c r="R71" s="63">
        <f>VLOOKUP(F71,Steuerung!$A$17:$B$500,2,FALSE)</f>
        <v>0</v>
      </c>
      <c r="S71" s="4">
        <f t="shared" si="13"/>
        <v>0</v>
      </c>
      <c r="T71" s="4">
        <f t="shared" si="14"/>
        <v>0</v>
      </c>
      <c r="U71" s="112" t="e">
        <f t="shared" si="18"/>
        <v>#DIV/0!</v>
      </c>
      <c r="V71" s="112" t="e">
        <f t="shared" si="19"/>
        <v>#DIV/0!</v>
      </c>
      <c r="W71" s="112" t="e">
        <f t="shared" si="17"/>
        <v>#DIV/0!</v>
      </c>
    </row>
    <row r="72" spans="1:23" x14ac:dyDescent="0.2">
      <c r="A72" s="48" t="s">
        <v>3022</v>
      </c>
      <c r="B72" s="48" t="s">
        <v>874</v>
      </c>
      <c r="C72" s="48"/>
      <c r="D72" s="48" t="s">
        <v>875</v>
      </c>
      <c r="E72" s="48" t="s">
        <v>177</v>
      </c>
      <c r="F72" s="48" t="s">
        <v>177</v>
      </c>
      <c r="G72" s="48" t="s">
        <v>876</v>
      </c>
      <c r="H72" s="91">
        <v>7.27</v>
      </c>
      <c r="I72" s="7">
        <f>VLOOKUP(E72,Steuerung!$A$17:$E$500,5,FALSE)</f>
        <v>1</v>
      </c>
      <c r="J72" s="73">
        <f>VLOOKUP(E72,Steuerung!$A$17:$F$500,6,FALSE)</f>
        <v>29.166666666666657</v>
      </c>
      <c r="K72" s="7">
        <f>VLOOKUP(F72,Steuerung!$A$17:$G$500,7,FALSE)</f>
        <v>1</v>
      </c>
      <c r="L72" s="7">
        <f>VLOOKUP(F72,Steuerung!$A$17:$H$500,8,FALSE)</f>
        <v>23</v>
      </c>
      <c r="M72" s="73">
        <f t="shared" si="9"/>
        <v>52.166666666666657</v>
      </c>
      <c r="N72" s="91">
        <f t="shared" si="10"/>
        <v>379.25166666666655</v>
      </c>
      <c r="O72" s="91">
        <f t="shared" si="11"/>
        <v>212.04166666666657</v>
      </c>
      <c r="P72" s="91">
        <f t="shared" si="12"/>
        <v>167.20999999999998</v>
      </c>
      <c r="Q72" s="63">
        <f>VLOOKUP(E72,Steuerung!$A$17:$B$500,2,FALSE)</f>
        <v>0</v>
      </c>
      <c r="R72" s="63">
        <f>VLOOKUP(F72,Steuerung!$A$17:$B$500,2,FALSE)</f>
        <v>0</v>
      </c>
      <c r="S72" s="4">
        <f t="shared" si="13"/>
        <v>0</v>
      </c>
      <c r="T72" s="4">
        <f t="shared" si="14"/>
        <v>0</v>
      </c>
      <c r="U72" s="112" t="e">
        <f t="shared" si="18"/>
        <v>#DIV/0!</v>
      </c>
      <c r="V72" s="112" t="e">
        <f t="shared" si="19"/>
        <v>#DIV/0!</v>
      </c>
      <c r="W72" s="112" t="e">
        <f t="shared" si="17"/>
        <v>#DIV/0!</v>
      </c>
    </row>
    <row r="73" spans="1:23" x14ac:dyDescent="0.2">
      <c r="A73" s="48" t="s">
        <v>1516</v>
      </c>
      <c r="B73" s="48" t="s">
        <v>793</v>
      </c>
      <c r="C73" s="48"/>
      <c r="D73" s="48" t="s">
        <v>875</v>
      </c>
      <c r="E73" s="48" t="s">
        <v>177</v>
      </c>
      <c r="F73" s="48" t="s">
        <v>177</v>
      </c>
      <c r="G73" s="48" t="s">
        <v>876</v>
      </c>
      <c r="H73" s="91">
        <v>19.46</v>
      </c>
      <c r="I73" s="7">
        <f>VLOOKUP(E73,Steuerung!$A$17:$E$500,5,FALSE)</f>
        <v>1</v>
      </c>
      <c r="J73" s="73">
        <f>VLOOKUP(E73,Steuerung!$A$17:$F$500,6,FALSE)</f>
        <v>29.166666666666657</v>
      </c>
      <c r="K73" s="7">
        <f>VLOOKUP(F73,Steuerung!$A$17:$G$500,7,FALSE)</f>
        <v>1</v>
      </c>
      <c r="L73" s="7">
        <f>VLOOKUP(F73,Steuerung!$A$17:$H$500,8,FALSE)</f>
        <v>23</v>
      </c>
      <c r="M73" s="73">
        <f t="shared" si="9"/>
        <v>52.166666666666657</v>
      </c>
      <c r="N73" s="91">
        <f t="shared" si="10"/>
        <v>1015.1633333333332</v>
      </c>
      <c r="O73" s="91">
        <f t="shared" si="11"/>
        <v>567.58333333333314</v>
      </c>
      <c r="P73" s="91">
        <f t="shared" si="12"/>
        <v>447.58000000000004</v>
      </c>
      <c r="Q73" s="63">
        <f>VLOOKUP(E73,Steuerung!$A$17:$B$500,2,FALSE)</f>
        <v>0</v>
      </c>
      <c r="R73" s="63">
        <f>VLOOKUP(F73,Steuerung!$A$17:$B$500,2,FALSE)</f>
        <v>0</v>
      </c>
      <c r="S73" s="4">
        <f t="shared" si="13"/>
        <v>0</v>
      </c>
      <c r="T73" s="4">
        <f t="shared" si="14"/>
        <v>0</v>
      </c>
      <c r="U73" s="112" t="e">
        <f t="shared" si="18"/>
        <v>#DIV/0!</v>
      </c>
      <c r="V73" s="112" t="e">
        <f t="shared" si="19"/>
        <v>#DIV/0!</v>
      </c>
      <c r="W73" s="112" t="e">
        <f t="shared" si="17"/>
        <v>#DIV/0!</v>
      </c>
    </row>
    <row r="74" spans="1:23" x14ac:dyDescent="0.2">
      <c r="A74" s="48" t="s">
        <v>1521</v>
      </c>
      <c r="B74" s="48" t="s">
        <v>4036</v>
      </c>
      <c r="C74" s="48"/>
      <c r="D74" s="48" t="s">
        <v>910</v>
      </c>
      <c r="E74" s="48" t="s">
        <v>214</v>
      </c>
      <c r="F74" s="48" t="s">
        <v>214</v>
      </c>
      <c r="G74" s="48" t="s">
        <v>919</v>
      </c>
      <c r="H74" s="91">
        <v>5.77</v>
      </c>
      <c r="I74" s="7">
        <f>VLOOKUP(E74,Steuerung!$A$17:$E$500,5,FALSE)</f>
        <v>5</v>
      </c>
      <c r="J74" s="73">
        <f>VLOOKUP(E74,Steuerung!$A$17:$F$500,6,FALSE)</f>
        <v>137.33333333333334</v>
      </c>
      <c r="K74" s="7">
        <f>VLOOKUP(F74,Steuerung!$A$17:$G$500,7,FALSE)</f>
        <v>5</v>
      </c>
      <c r="L74" s="7">
        <f>VLOOKUP(F74,Steuerung!$A$17:$H$500,8,FALSE)</f>
        <v>113</v>
      </c>
      <c r="M74" s="73">
        <f t="shared" si="9"/>
        <v>250.33333333333334</v>
      </c>
      <c r="N74" s="91">
        <f t="shared" si="10"/>
        <v>1444.4233333333332</v>
      </c>
      <c r="O74" s="91">
        <f t="shared" si="11"/>
        <v>792.4133333333333</v>
      </c>
      <c r="P74" s="91">
        <f t="shared" si="12"/>
        <v>652.01</v>
      </c>
      <c r="Q74" s="63">
        <f>VLOOKUP(E74,Steuerung!$A$17:$B$500,2,FALSE)</f>
        <v>0</v>
      </c>
      <c r="R74" s="63">
        <f>VLOOKUP(F74,Steuerung!$A$17:$B$500,2,FALSE)</f>
        <v>0</v>
      </c>
      <c r="S74" s="4">
        <f t="shared" si="13"/>
        <v>0</v>
      </c>
      <c r="T74" s="4">
        <f t="shared" si="14"/>
        <v>0</v>
      </c>
      <c r="U74" s="112" t="e">
        <f t="shared" si="18"/>
        <v>#DIV/0!</v>
      </c>
      <c r="V74" s="112" t="e">
        <f t="shared" si="19"/>
        <v>#DIV/0!</v>
      </c>
      <c r="W74" s="112" t="e">
        <f t="shared" si="17"/>
        <v>#DIV/0!</v>
      </c>
    </row>
    <row r="75" spans="1:23" x14ac:dyDescent="0.2">
      <c r="A75" s="48" t="s">
        <v>4054</v>
      </c>
      <c r="B75" s="48" t="s">
        <v>904</v>
      </c>
      <c r="C75" s="48"/>
      <c r="D75" s="48" t="s">
        <v>884</v>
      </c>
      <c r="E75" s="48" t="s">
        <v>309</v>
      </c>
      <c r="F75" s="48" t="s">
        <v>309</v>
      </c>
      <c r="G75" s="48" t="s">
        <v>876</v>
      </c>
      <c r="H75" s="91">
        <v>47.7</v>
      </c>
      <c r="I75" s="7" t="str">
        <f>VLOOKUP(E75,Steuerung!$A$17:$E$500,5,FALSE)</f>
        <v>m</v>
      </c>
      <c r="J75" s="73">
        <f>VLOOKUP(E75,Steuerung!$A$17:$F$500,6,FALSE)</f>
        <v>6.7</v>
      </c>
      <c r="K75" s="7" t="str">
        <f>VLOOKUP(F75,Steuerung!$A$17:$G$500,7,FALSE)</f>
        <v>m</v>
      </c>
      <c r="L75" s="7">
        <f>VLOOKUP(F75,Steuerung!$A$17:$H$500,8,FALSE)</f>
        <v>5.3</v>
      </c>
      <c r="M75" s="73">
        <f t="shared" si="9"/>
        <v>12</v>
      </c>
      <c r="N75" s="91">
        <f t="shared" si="10"/>
        <v>572.40000000000009</v>
      </c>
      <c r="O75" s="91">
        <f t="shared" si="11"/>
        <v>319.59000000000003</v>
      </c>
      <c r="P75" s="91">
        <f t="shared" si="12"/>
        <v>252.81</v>
      </c>
      <c r="Q75" s="63">
        <f>VLOOKUP(E75,Steuerung!$A$17:$B$500,2,FALSE)</f>
        <v>0</v>
      </c>
      <c r="R75" s="63">
        <f>VLOOKUP(F75,Steuerung!$A$17:$B$500,2,FALSE)</f>
        <v>0</v>
      </c>
      <c r="S75" s="4">
        <f t="shared" si="13"/>
        <v>0</v>
      </c>
      <c r="T75" s="4">
        <f t="shared" si="14"/>
        <v>0</v>
      </c>
      <c r="U75" s="112" t="e">
        <f t="shared" si="18"/>
        <v>#DIV/0!</v>
      </c>
      <c r="V75" s="112" t="e">
        <f t="shared" si="19"/>
        <v>#DIV/0!</v>
      </c>
      <c r="W75" s="112" t="e">
        <f t="shared" si="17"/>
        <v>#DIV/0!</v>
      </c>
    </row>
    <row r="76" spans="1:23" x14ac:dyDescent="0.2">
      <c r="A76" s="48" t="s">
        <v>1522</v>
      </c>
      <c r="B76" s="48" t="s">
        <v>792</v>
      </c>
      <c r="C76" s="48"/>
      <c r="D76" s="48" t="s">
        <v>910</v>
      </c>
      <c r="E76" s="48" t="s">
        <v>214</v>
      </c>
      <c r="F76" s="48" t="s">
        <v>214</v>
      </c>
      <c r="G76" s="48" t="s">
        <v>919</v>
      </c>
      <c r="H76" s="91">
        <v>9.17</v>
      </c>
      <c r="I76" s="7">
        <f>VLOOKUP(E76,Steuerung!$A$17:$E$500,5,FALSE)</f>
        <v>5</v>
      </c>
      <c r="J76" s="73">
        <f>VLOOKUP(E76,Steuerung!$A$17:$F$500,6,FALSE)</f>
        <v>137.33333333333334</v>
      </c>
      <c r="K76" s="7">
        <f>VLOOKUP(F76,Steuerung!$A$17:$G$500,7,FALSE)</f>
        <v>5</v>
      </c>
      <c r="L76" s="7">
        <f>VLOOKUP(F76,Steuerung!$A$17:$H$500,8,FALSE)</f>
        <v>113</v>
      </c>
      <c r="M76" s="73">
        <f t="shared" si="9"/>
        <v>250.33333333333334</v>
      </c>
      <c r="N76" s="91">
        <f t="shared" si="10"/>
        <v>2295.5566666666668</v>
      </c>
      <c r="O76" s="91">
        <f t="shared" si="11"/>
        <v>1259.3466666666668</v>
      </c>
      <c r="P76" s="91">
        <f t="shared" si="12"/>
        <v>1036.21</v>
      </c>
      <c r="Q76" s="63">
        <f>VLOOKUP(E76,Steuerung!$A$17:$B$500,2,FALSE)</f>
        <v>0</v>
      </c>
      <c r="R76" s="63">
        <f>VLOOKUP(F76,Steuerung!$A$17:$B$500,2,FALSE)</f>
        <v>0</v>
      </c>
      <c r="S76" s="4">
        <f t="shared" si="13"/>
        <v>0</v>
      </c>
      <c r="T76" s="4">
        <f t="shared" si="14"/>
        <v>0</v>
      </c>
      <c r="U76" s="112" t="e">
        <f t="shared" si="18"/>
        <v>#DIV/0!</v>
      </c>
      <c r="V76" s="112" t="e">
        <f t="shared" si="19"/>
        <v>#DIV/0!</v>
      </c>
      <c r="W76" s="112" t="e">
        <f t="shared" si="17"/>
        <v>#DIV/0!</v>
      </c>
    </row>
    <row r="77" spans="1:23" x14ac:dyDescent="0.2">
      <c r="A77" s="48" t="s">
        <v>1523</v>
      </c>
      <c r="B77" s="48" t="s">
        <v>904</v>
      </c>
      <c r="C77" s="48"/>
      <c r="D77" s="48" t="s">
        <v>884</v>
      </c>
      <c r="E77" s="48" t="s">
        <v>309</v>
      </c>
      <c r="F77" s="48" t="s">
        <v>309</v>
      </c>
      <c r="G77" s="48" t="s">
        <v>876</v>
      </c>
      <c r="H77" s="91">
        <v>50.7</v>
      </c>
      <c r="I77" s="7" t="str">
        <f>VLOOKUP(E77,Steuerung!$A$17:$E$500,5,FALSE)</f>
        <v>m</v>
      </c>
      <c r="J77" s="73">
        <f>VLOOKUP(E77,Steuerung!$A$17:$F$500,6,FALSE)</f>
        <v>6.7</v>
      </c>
      <c r="K77" s="7" t="str">
        <f>VLOOKUP(F77,Steuerung!$A$17:$G$500,7,FALSE)</f>
        <v>m</v>
      </c>
      <c r="L77" s="7">
        <f>VLOOKUP(F77,Steuerung!$A$17:$H$500,8,FALSE)</f>
        <v>5.3</v>
      </c>
      <c r="M77" s="73">
        <f t="shared" si="9"/>
        <v>12</v>
      </c>
      <c r="N77" s="91">
        <f t="shared" si="10"/>
        <v>608.40000000000009</v>
      </c>
      <c r="O77" s="91">
        <f t="shared" si="11"/>
        <v>339.69000000000005</v>
      </c>
      <c r="P77" s="91">
        <f t="shared" si="12"/>
        <v>268.70999999999998</v>
      </c>
      <c r="Q77" s="63">
        <f>VLOOKUP(E77,Steuerung!$A$17:$B$500,2,FALSE)</f>
        <v>0</v>
      </c>
      <c r="R77" s="63">
        <f>VLOOKUP(F77,Steuerung!$A$17:$B$500,2,FALSE)</f>
        <v>0</v>
      </c>
      <c r="S77" s="4">
        <f t="shared" si="13"/>
        <v>0</v>
      </c>
      <c r="T77" s="4">
        <f t="shared" si="14"/>
        <v>0</v>
      </c>
      <c r="U77" s="112" t="e">
        <f t="shared" si="18"/>
        <v>#DIV/0!</v>
      </c>
      <c r="V77" s="112" t="e">
        <f t="shared" si="19"/>
        <v>#DIV/0!</v>
      </c>
      <c r="W77" s="112" t="e">
        <f t="shared" si="17"/>
        <v>#DIV/0!</v>
      </c>
    </row>
    <row r="78" spans="1:23" x14ac:dyDescent="0.2">
      <c r="A78" s="48" t="s">
        <v>4055</v>
      </c>
      <c r="B78" s="48" t="s">
        <v>4056</v>
      </c>
      <c r="C78" s="48"/>
      <c r="D78" s="48" t="s">
        <v>910</v>
      </c>
      <c r="E78" s="48" t="s">
        <v>214</v>
      </c>
      <c r="F78" s="48" t="s">
        <v>214</v>
      </c>
      <c r="G78" s="48" t="s">
        <v>919</v>
      </c>
      <c r="H78" s="91">
        <v>5.03</v>
      </c>
      <c r="I78" s="7">
        <f>VLOOKUP(E78,Steuerung!$A$17:$E$500,5,FALSE)</f>
        <v>5</v>
      </c>
      <c r="J78" s="73">
        <f>VLOOKUP(E78,Steuerung!$A$17:$F$500,6,FALSE)</f>
        <v>137.33333333333334</v>
      </c>
      <c r="K78" s="7">
        <f>VLOOKUP(F78,Steuerung!$A$17:$G$500,7,FALSE)</f>
        <v>5</v>
      </c>
      <c r="L78" s="7">
        <f>VLOOKUP(F78,Steuerung!$A$17:$H$500,8,FALSE)</f>
        <v>113</v>
      </c>
      <c r="M78" s="73">
        <f t="shared" si="9"/>
        <v>250.33333333333334</v>
      </c>
      <c r="N78" s="91">
        <f t="shared" si="10"/>
        <v>1259.1766666666667</v>
      </c>
      <c r="O78" s="91">
        <f t="shared" si="11"/>
        <v>690.78666666666675</v>
      </c>
      <c r="P78" s="91">
        <f t="shared" si="12"/>
        <v>568.39</v>
      </c>
      <c r="Q78" s="63">
        <f>VLOOKUP(E78,Steuerung!$A$17:$B$500,2,FALSE)</f>
        <v>0</v>
      </c>
      <c r="R78" s="63">
        <f>VLOOKUP(F78,Steuerung!$A$17:$B$500,2,FALSE)</f>
        <v>0</v>
      </c>
      <c r="S78" s="4">
        <f t="shared" si="13"/>
        <v>0</v>
      </c>
      <c r="T78" s="4">
        <f t="shared" si="14"/>
        <v>0</v>
      </c>
      <c r="U78" s="112" t="e">
        <f t="shared" si="18"/>
        <v>#DIV/0!</v>
      </c>
      <c r="V78" s="112" t="e">
        <f t="shared" si="19"/>
        <v>#DIV/0!</v>
      </c>
      <c r="W78" s="112" t="e">
        <f t="shared" si="17"/>
        <v>#DIV/0!</v>
      </c>
    </row>
    <row r="79" spans="1:23" x14ac:dyDescent="0.2">
      <c r="A79" s="48" t="s">
        <v>1525</v>
      </c>
      <c r="B79" s="48" t="s">
        <v>904</v>
      </c>
      <c r="C79" s="48"/>
      <c r="D79" s="48" t="s">
        <v>884</v>
      </c>
      <c r="E79" s="48" t="s">
        <v>309</v>
      </c>
      <c r="F79" s="48" t="s">
        <v>309</v>
      </c>
      <c r="G79" s="48" t="s">
        <v>876</v>
      </c>
      <c r="H79" s="91">
        <v>19.5</v>
      </c>
      <c r="I79" s="7" t="str">
        <f>VLOOKUP(E79,Steuerung!$A$17:$E$500,5,FALSE)</f>
        <v>m</v>
      </c>
      <c r="J79" s="73">
        <f>VLOOKUP(E79,Steuerung!$A$17:$F$500,6,FALSE)</f>
        <v>6.7</v>
      </c>
      <c r="K79" s="7" t="str">
        <f>VLOOKUP(F79,Steuerung!$A$17:$G$500,7,FALSE)</f>
        <v>m</v>
      </c>
      <c r="L79" s="7">
        <f>VLOOKUP(F79,Steuerung!$A$17:$H$500,8,FALSE)</f>
        <v>5.3</v>
      </c>
      <c r="M79" s="73">
        <f t="shared" si="9"/>
        <v>12</v>
      </c>
      <c r="N79" s="91">
        <f t="shared" si="10"/>
        <v>234</v>
      </c>
      <c r="O79" s="91">
        <f t="shared" si="11"/>
        <v>130.65</v>
      </c>
      <c r="P79" s="91">
        <f t="shared" si="12"/>
        <v>103.35</v>
      </c>
      <c r="Q79" s="63">
        <f>VLOOKUP(E79,Steuerung!$A$17:$B$500,2,FALSE)</f>
        <v>0</v>
      </c>
      <c r="R79" s="63">
        <f>VLOOKUP(F79,Steuerung!$A$17:$B$500,2,FALSE)</f>
        <v>0</v>
      </c>
      <c r="S79" s="4">
        <f t="shared" si="13"/>
        <v>0</v>
      </c>
      <c r="T79" s="4">
        <f t="shared" si="14"/>
        <v>0</v>
      </c>
      <c r="U79" s="112" t="e">
        <f t="shared" si="18"/>
        <v>#DIV/0!</v>
      </c>
      <c r="V79" s="112" t="e">
        <f t="shared" si="19"/>
        <v>#DIV/0!</v>
      </c>
      <c r="W79" s="112" t="e">
        <f t="shared" si="17"/>
        <v>#DIV/0!</v>
      </c>
    </row>
    <row r="80" spans="1:23" x14ac:dyDescent="0.2">
      <c r="A80" s="48" t="s">
        <v>1526</v>
      </c>
      <c r="B80" s="48" t="s">
        <v>798</v>
      </c>
      <c r="C80" s="48"/>
      <c r="D80" s="48" t="s">
        <v>910</v>
      </c>
      <c r="E80" s="48" t="s">
        <v>214</v>
      </c>
      <c r="F80" s="48" t="s">
        <v>214</v>
      </c>
      <c r="G80" s="48" t="s">
        <v>919</v>
      </c>
      <c r="H80" s="91">
        <v>14.2</v>
      </c>
      <c r="I80" s="7">
        <f>VLOOKUP(E80,Steuerung!$A$17:$E$500,5,FALSE)</f>
        <v>5</v>
      </c>
      <c r="J80" s="73">
        <f>VLOOKUP(E80,Steuerung!$A$17:$F$500,6,FALSE)</f>
        <v>137.33333333333334</v>
      </c>
      <c r="K80" s="7">
        <f>VLOOKUP(F80,Steuerung!$A$17:$G$500,7,FALSE)</f>
        <v>5</v>
      </c>
      <c r="L80" s="7">
        <f>VLOOKUP(F80,Steuerung!$A$17:$H$500,8,FALSE)</f>
        <v>113</v>
      </c>
      <c r="M80" s="73">
        <f t="shared" si="9"/>
        <v>250.33333333333334</v>
      </c>
      <c r="N80" s="91">
        <f t="shared" si="10"/>
        <v>3554.7333333333331</v>
      </c>
      <c r="O80" s="91">
        <f t="shared" si="11"/>
        <v>1950.1333333333334</v>
      </c>
      <c r="P80" s="91">
        <f t="shared" si="12"/>
        <v>1604.6</v>
      </c>
      <c r="Q80" s="63">
        <f>VLOOKUP(E80,Steuerung!$A$17:$B$500,2,FALSE)</f>
        <v>0</v>
      </c>
      <c r="R80" s="63">
        <f>VLOOKUP(F80,Steuerung!$A$17:$B$500,2,FALSE)</f>
        <v>0</v>
      </c>
      <c r="S80" s="4">
        <f t="shared" si="13"/>
        <v>0</v>
      </c>
      <c r="T80" s="4">
        <f t="shared" si="14"/>
        <v>0</v>
      </c>
      <c r="U80" s="112" t="e">
        <f t="shared" si="18"/>
        <v>#DIV/0!</v>
      </c>
      <c r="V80" s="112" t="e">
        <f t="shared" si="19"/>
        <v>#DIV/0!</v>
      </c>
      <c r="W80" s="112" t="e">
        <f t="shared" si="17"/>
        <v>#DIV/0!</v>
      </c>
    </row>
    <row r="81" spans="1:23" x14ac:dyDescent="0.2">
      <c r="A81" s="48" t="s">
        <v>4057</v>
      </c>
      <c r="B81" s="48" t="s">
        <v>904</v>
      </c>
      <c r="C81" s="48"/>
      <c r="D81" s="48" t="s">
        <v>884</v>
      </c>
      <c r="E81" s="48" t="s">
        <v>309</v>
      </c>
      <c r="F81" s="48" t="s">
        <v>309</v>
      </c>
      <c r="G81" s="48" t="s">
        <v>876</v>
      </c>
      <c r="H81" s="91">
        <v>58.5</v>
      </c>
      <c r="I81" s="7" t="str">
        <f>VLOOKUP(E81,Steuerung!$A$17:$E$500,5,FALSE)</f>
        <v>m</v>
      </c>
      <c r="J81" s="73">
        <f>VLOOKUP(E81,Steuerung!$A$17:$F$500,6,FALSE)</f>
        <v>6.7</v>
      </c>
      <c r="K81" s="7" t="str">
        <f>VLOOKUP(F81,Steuerung!$A$17:$G$500,7,FALSE)</f>
        <v>m</v>
      </c>
      <c r="L81" s="7">
        <f>VLOOKUP(F81,Steuerung!$A$17:$H$500,8,FALSE)</f>
        <v>5.3</v>
      </c>
      <c r="M81" s="73">
        <f t="shared" si="9"/>
        <v>12</v>
      </c>
      <c r="N81" s="91">
        <f t="shared" si="10"/>
        <v>702</v>
      </c>
      <c r="O81" s="91">
        <f t="shared" si="11"/>
        <v>391.95</v>
      </c>
      <c r="P81" s="91">
        <f t="shared" si="12"/>
        <v>310.05</v>
      </c>
      <c r="Q81" s="63">
        <f>VLOOKUP(E81,Steuerung!$A$17:$B$500,2,FALSE)</f>
        <v>0</v>
      </c>
      <c r="R81" s="63">
        <f>VLOOKUP(F81,Steuerung!$A$17:$B$500,2,FALSE)</f>
        <v>0</v>
      </c>
      <c r="S81" s="4">
        <f t="shared" si="13"/>
        <v>0</v>
      </c>
      <c r="T81" s="4">
        <f t="shared" si="14"/>
        <v>0</v>
      </c>
      <c r="U81" s="112" t="e">
        <f t="shared" si="18"/>
        <v>#DIV/0!</v>
      </c>
      <c r="V81" s="112" t="e">
        <f t="shared" si="19"/>
        <v>#DIV/0!</v>
      </c>
      <c r="W81" s="112" t="e">
        <f t="shared" si="17"/>
        <v>#DIV/0!</v>
      </c>
    </row>
    <row r="82" spans="1:23" x14ac:dyDescent="0.2">
      <c r="A82" s="48" t="s">
        <v>4058</v>
      </c>
      <c r="B82" s="48" t="s">
        <v>793</v>
      </c>
      <c r="C82" s="48"/>
      <c r="D82" s="48" t="s">
        <v>875</v>
      </c>
      <c r="E82" s="48" t="s">
        <v>177</v>
      </c>
      <c r="F82" s="48" t="s">
        <v>177</v>
      </c>
      <c r="G82" s="48" t="s">
        <v>1334</v>
      </c>
      <c r="H82" s="91">
        <v>16.559999999999999</v>
      </c>
      <c r="I82" s="7">
        <f>VLOOKUP(E82,Steuerung!$A$17:$E$500,5,FALSE)</f>
        <v>1</v>
      </c>
      <c r="J82" s="73">
        <f>VLOOKUP(E82,Steuerung!$A$17:$F$500,6,FALSE)</f>
        <v>29.166666666666657</v>
      </c>
      <c r="K82" s="7">
        <f>VLOOKUP(F82,Steuerung!$A$17:$G$500,7,FALSE)</f>
        <v>1</v>
      </c>
      <c r="L82" s="7">
        <f>VLOOKUP(F82,Steuerung!$A$17:$H$500,8,FALSE)</f>
        <v>23</v>
      </c>
      <c r="M82" s="73">
        <f t="shared" si="9"/>
        <v>52.166666666666657</v>
      </c>
      <c r="N82" s="91">
        <f t="shared" si="10"/>
        <v>863.87999999999977</v>
      </c>
      <c r="O82" s="91">
        <f t="shared" si="11"/>
        <v>482.99999999999983</v>
      </c>
      <c r="P82" s="91">
        <f t="shared" si="12"/>
        <v>380.88</v>
      </c>
      <c r="Q82" s="63">
        <f>VLOOKUP(E82,Steuerung!$A$17:$B$500,2,FALSE)</f>
        <v>0</v>
      </c>
      <c r="R82" s="63">
        <f>VLOOKUP(F82,Steuerung!$A$17:$B$500,2,FALSE)</f>
        <v>0</v>
      </c>
      <c r="S82" s="4">
        <f t="shared" si="13"/>
        <v>0</v>
      </c>
      <c r="T82" s="4">
        <f t="shared" si="14"/>
        <v>0</v>
      </c>
      <c r="U82" s="112" t="e">
        <f t="shared" si="18"/>
        <v>#DIV/0!</v>
      </c>
      <c r="V82" s="112" t="e">
        <f t="shared" si="19"/>
        <v>#DIV/0!</v>
      </c>
      <c r="W82" s="112" t="e">
        <f t="shared" si="17"/>
        <v>#DIV/0!</v>
      </c>
    </row>
    <row r="83" spans="1:23" x14ac:dyDescent="0.2">
      <c r="A83" s="48" t="s">
        <v>4059</v>
      </c>
      <c r="B83" s="48" t="s">
        <v>904</v>
      </c>
      <c r="C83" s="48"/>
      <c r="D83" s="48" t="s">
        <v>884</v>
      </c>
      <c r="E83" s="48" t="s">
        <v>307</v>
      </c>
      <c r="F83" s="48" t="s">
        <v>307</v>
      </c>
      <c r="G83" s="48" t="s">
        <v>1334</v>
      </c>
      <c r="H83" s="91">
        <v>22.1</v>
      </c>
      <c r="I83" s="7" t="str">
        <f>VLOOKUP(E83,Steuerung!$A$17:$E$500,5,FALSE)</f>
        <v>v</v>
      </c>
      <c r="J83" s="73">
        <f>VLOOKUP(E83,Steuerung!$A$17:$F$500,6,FALSE)</f>
        <v>3</v>
      </c>
      <c r="K83" s="7" t="str">
        <f>VLOOKUP(F83,Steuerung!$A$17:$G$500,7,FALSE)</f>
        <v>v</v>
      </c>
      <c r="L83" s="7">
        <f>VLOOKUP(F83,Steuerung!$A$17:$H$500,8,FALSE)</f>
        <v>1</v>
      </c>
      <c r="M83" s="73">
        <f t="shared" si="9"/>
        <v>4</v>
      </c>
      <c r="N83" s="91">
        <f t="shared" si="10"/>
        <v>88.4</v>
      </c>
      <c r="O83" s="91">
        <f t="shared" si="11"/>
        <v>66.300000000000011</v>
      </c>
      <c r="P83" s="91">
        <f t="shared" si="12"/>
        <v>22.1</v>
      </c>
      <c r="Q83" s="63">
        <f>VLOOKUP(E83,Steuerung!$A$17:$B$500,2,FALSE)</f>
        <v>0</v>
      </c>
      <c r="R83" s="63">
        <f>VLOOKUP(F83,Steuerung!$A$17:$B$500,2,FALSE)</f>
        <v>0</v>
      </c>
      <c r="S83" s="4">
        <f t="shared" si="13"/>
        <v>0</v>
      </c>
      <c r="T83" s="4">
        <f t="shared" si="14"/>
        <v>0</v>
      </c>
      <c r="U83" s="112" t="e">
        <f t="shared" si="18"/>
        <v>#DIV/0!</v>
      </c>
      <c r="V83" s="112" t="e">
        <f t="shared" si="19"/>
        <v>#DIV/0!</v>
      </c>
      <c r="W83" s="112" t="e">
        <f t="shared" si="17"/>
        <v>#DIV/0!</v>
      </c>
    </row>
    <row r="84" spans="1:23" x14ac:dyDescent="0.2">
      <c r="A84" s="48" t="s">
        <v>4060</v>
      </c>
      <c r="B84" s="48" t="s">
        <v>4061</v>
      </c>
      <c r="C84" s="48"/>
      <c r="D84" s="48" t="s">
        <v>868</v>
      </c>
      <c r="E84" s="48" t="s">
        <v>225</v>
      </c>
      <c r="F84" s="48" t="s">
        <v>4062</v>
      </c>
      <c r="G84" s="48" t="s">
        <v>919</v>
      </c>
      <c r="H84" s="91">
        <v>4.4800000000000004</v>
      </c>
      <c r="I84" s="7" t="str">
        <f>VLOOKUP(E84,Steuerung!$A$17:$E$500,5,FALSE)</f>
        <v>v</v>
      </c>
      <c r="J84" s="73">
        <f>VLOOKUP(E84,Steuerung!$A$17:$F$500,6,FALSE)</f>
        <v>3</v>
      </c>
      <c r="K84" s="7" t="str">
        <f>VLOOKUP(F84,Steuerung!$A$17:$G$500,7,FALSE)</f>
        <v>v</v>
      </c>
      <c r="L84" s="7">
        <f>VLOOKUP(F84,Steuerung!$A$17:$H$500,8,FALSE)</f>
        <v>1</v>
      </c>
      <c r="M84" s="73">
        <f t="shared" ref="M84:M128" si="20">J84+L84</f>
        <v>4</v>
      </c>
      <c r="N84" s="91">
        <f t="shared" ref="N84:N128" si="21">H84*M84</f>
        <v>17.920000000000002</v>
      </c>
      <c r="O84" s="91">
        <f t="shared" ref="O84:O128" si="22">H84*J84</f>
        <v>13.440000000000001</v>
      </c>
      <c r="P84" s="91">
        <f t="shared" ref="P84:P128" si="23">H84*L84</f>
        <v>4.4800000000000004</v>
      </c>
      <c r="Q84" s="63">
        <f>VLOOKUP(E84,Steuerung!$A$17:$B$500,2,FALSE)</f>
        <v>0</v>
      </c>
      <c r="R84" s="63">
        <f>VLOOKUP(F84,Steuerung!$A$17:$B$500,2,FALSE)</f>
        <v>0</v>
      </c>
      <c r="S84" s="4">
        <f t="shared" ref="S84:S128" si="24">IFERROR(O84/Q84,0)</f>
        <v>0</v>
      </c>
      <c r="T84" s="4">
        <f t="shared" ref="T84:T128" si="25">IFERROR(P84/R84,0)</f>
        <v>0</v>
      </c>
      <c r="U84" s="112" t="e">
        <f t="shared" ref="U84:U115" si="26">IF(J84&gt;0,O84/Q84*SVS_UHR,0)</f>
        <v>#DIV/0!</v>
      </c>
      <c r="V84" s="112" t="e">
        <f t="shared" ref="V84:V115" si="27">IF(L84&gt;0,P84/R84*SVS_UHR,0)</f>
        <v>#DIV/0!</v>
      </c>
      <c r="W84" s="112" t="e">
        <f t="shared" ref="W84:W148" si="28">U84+V84</f>
        <v>#DIV/0!</v>
      </c>
    </row>
    <row r="85" spans="1:23" x14ac:dyDescent="0.2">
      <c r="A85" s="48" t="s">
        <v>4063</v>
      </c>
      <c r="B85" s="48" t="s">
        <v>1748</v>
      </c>
      <c r="C85" s="48"/>
      <c r="D85" s="48" t="s">
        <v>919</v>
      </c>
      <c r="E85" s="48" t="s">
        <v>272</v>
      </c>
      <c r="F85" s="48" t="s">
        <v>272</v>
      </c>
      <c r="G85" s="48" t="s">
        <v>1334</v>
      </c>
      <c r="H85" s="91">
        <v>26.59</v>
      </c>
      <c r="I85" s="7">
        <f>VLOOKUP(E85,Steuerung!$A$17:$E$500,5,FALSE)</f>
        <v>2</v>
      </c>
      <c r="J85" s="73">
        <f>VLOOKUP(E85,Steuerung!$A$17:$F$500,6,FALSE)</f>
        <v>58.333333333333329</v>
      </c>
      <c r="K85" s="7">
        <f>VLOOKUP(F85,Steuerung!$A$17:$G$500,7,FALSE)</f>
        <v>2</v>
      </c>
      <c r="L85" s="7">
        <f>VLOOKUP(F85,Steuerung!$A$17:$H$500,8,FALSE)</f>
        <v>46</v>
      </c>
      <c r="M85" s="73">
        <f t="shared" si="20"/>
        <v>104.33333333333333</v>
      </c>
      <c r="N85" s="91">
        <f t="shared" si="21"/>
        <v>2774.2233333333334</v>
      </c>
      <c r="O85" s="91">
        <f t="shared" si="22"/>
        <v>1551.0833333333333</v>
      </c>
      <c r="P85" s="91">
        <f t="shared" si="23"/>
        <v>1223.1400000000001</v>
      </c>
      <c r="Q85" s="63">
        <f>VLOOKUP(E85,Steuerung!$A$17:$B$500,2,FALSE)</f>
        <v>0</v>
      </c>
      <c r="R85" s="63">
        <f>VLOOKUP(F85,Steuerung!$A$17:$B$500,2,FALSE)</f>
        <v>0</v>
      </c>
      <c r="S85" s="4">
        <f t="shared" si="24"/>
        <v>0</v>
      </c>
      <c r="T85" s="4">
        <f t="shared" si="25"/>
        <v>0</v>
      </c>
      <c r="U85" s="112" t="e">
        <f t="shared" si="26"/>
        <v>#DIV/0!</v>
      </c>
      <c r="V85" s="112" t="e">
        <f t="shared" si="27"/>
        <v>#DIV/0!</v>
      </c>
      <c r="W85" s="112" t="e">
        <f t="shared" si="28"/>
        <v>#DIV/0!</v>
      </c>
    </row>
    <row r="86" spans="1:23" x14ac:dyDescent="0.2">
      <c r="A86" s="48" t="s">
        <v>3663</v>
      </c>
      <c r="B86" s="48" t="s">
        <v>793</v>
      </c>
      <c r="C86" s="48"/>
      <c r="D86" s="48" t="s">
        <v>875</v>
      </c>
      <c r="E86" s="48" t="s">
        <v>177</v>
      </c>
      <c r="F86" s="48" t="s">
        <v>177</v>
      </c>
      <c r="G86" s="48" t="s">
        <v>1334</v>
      </c>
      <c r="H86" s="91">
        <v>44.31</v>
      </c>
      <c r="I86" s="7">
        <f>VLOOKUP(E86,Steuerung!$A$17:$E$500,5,FALSE)</f>
        <v>1</v>
      </c>
      <c r="J86" s="73">
        <f>VLOOKUP(E86,Steuerung!$A$17:$F$500,6,FALSE)</f>
        <v>29.166666666666657</v>
      </c>
      <c r="K86" s="7">
        <f>VLOOKUP(F86,Steuerung!$A$17:$G$500,7,FALSE)</f>
        <v>1</v>
      </c>
      <c r="L86" s="7">
        <f>VLOOKUP(F86,Steuerung!$A$17:$H$500,8,FALSE)</f>
        <v>23</v>
      </c>
      <c r="M86" s="73">
        <f t="shared" si="20"/>
        <v>52.166666666666657</v>
      </c>
      <c r="N86" s="91">
        <f t="shared" si="21"/>
        <v>2311.5049999999997</v>
      </c>
      <c r="O86" s="91">
        <f t="shared" si="22"/>
        <v>1292.3749999999995</v>
      </c>
      <c r="P86" s="91">
        <f t="shared" si="23"/>
        <v>1019.1300000000001</v>
      </c>
      <c r="Q86" s="63">
        <f>VLOOKUP(E86,Steuerung!$A$17:$B$500,2,FALSE)</f>
        <v>0</v>
      </c>
      <c r="R86" s="63">
        <f>VLOOKUP(F86,Steuerung!$A$17:$B$500,2,FALSE)</f>
        <v>0</v>
      </c>
      <c r="S86" s="4">
        <f t="shared" si="24"/>
        <v>0</v>
      </c>
      <c r="T86" s="4">
        <f t="shared" si="25"/>
        <v>0</v>
      </c>
      <c r="U86" s="112" t="e">
        <f t="shared" si="26"/>
        <v>#DIV/0!</v>
      </c>
      <c r="V86" s="112" t="e">
        <f t="shared" si="27"/>
        <v>#DIV/0!</v>
      </c>
      <c r="W86" s="112" t="e">
        <f t="shared" si="28"/>
        <v>#DIV/0!</v>
      </c>
    </row>
    <row r="87" spans="1:23" x14ac:dyDescent="0.2">
      <c r="A87" s="48" t="s">
        <v>4064</v>
      </c>
      <c r="B87" s="48" t="s">
        <v>2157</v>
      </c>
      <c r="C87" s="48"/>
      <c r="D87" s="48" t="s">
        <v>910</v>
      </c>
      <c r="E87" s="48" t="s">
        <v>214</v>
      </c>
      <c r="F87" s="48" t="s">
        <v>214</v>
      </c>
      <c r="G87" s="48" t="s">
        <v>919</v>
      </c>
      <c r="H87" s="91">
        <v>6.26</v>
      </c>
      <c r="I87" s="7">
        <f>VLOOKUP(E87,Steuerung!$A$17:$E$500,5,FALSE)</f>
        <v>5</v>
      </c>
      <c r="J87" s="73">
        <f>VLOOKUP(E87,Steuerung!$A$17:$F$500,6,FALSE)</f>
        <v>137.33333333333334</v>
      </c>
      <c r="K87" s="7">
        <f>VLOOKUP(F87,Steuerung!$A$17:$G$500,7,FALSE)</f>
        <v>5</v>
      </c>
      <c r="L87" s="7">
        <f>VLOOKUP(F87,Steuerung!$A$17:$H$500,8,FALSE)</f>
        <v>113</v>
      </c>
      <c r="M87" s="73">
        <f t="shared" si="20"/>
        <v>250.33333333333334</v>
      </c>
      <c r="N87" s="91">
        <f t="shared" si="21"/>
        <v>1567.0866666666666</v>
      </c>
      <c r="O87" s="91">
        <f t="shared" si="22"/>
        <v>859.70666666666671</v>
      </c>
      <c r="P87" s="91">
        <f t="shared" si="23"/>
        <v>707.38</v>
      </c>
      <c r="Q87" s="63">
        <f>VLOOKUP(E87,Steuerung!$A$17:$B$500,2,FALSE)</f>
        <v>0</v>
      </c>
      <c r="R87" s="63">
        <f>VLOOKUP(F87,Steuerung!$A$17:$B$500,2,FALSE)</f>
        <v>0</v>
      </c>
      <c r="S87" s="4">
        <f t="shared" si="24"/>
        <v>0</v>
      </c>
      <c r="T87" s="4">
        <f t="shared" si="25"/>
        <v>0</v>
      </c>
      <c r="U87" s="112" t="e">
        <f t="shared" si="26"/>
        <v>#DIV/0!</v>
      </c>
      <c r="V87" s="112" t="e">
        <f t="shared" si="27"/>
        <v>#DIV/0!</v>
      </c>
      <c r="W87" s="112" t="e">
        <f t="shared" si="28"/>
        <v>#DIV/0!</v>
      </c>
    </row>
    <row r="88" spans="1:23" x14ac:dyDescent="0.2">
      <c r="A88" s="48" t="s">
        <v>4065</v>
      </c>
      <c r="B88" s="48" t="s">
        <v>791</v>
      </c>
      <c r="C88" s="48"/>
      <c r="D88" s="48" t="s">
        <v>910</v>
      </c>
      <c r="E88" s="48" t="s">
        <v>214</v>
      </c>
      <c r="F88" s="48" t="s">
        <v>214</v>
      </c>
      <c r="G88" s="48" t="s">
        <v>919</v>
      </c>
      <c r="H88" s="91">
        <v>1.79</v>
      </c>
      <c r="I88" s="7">
        <f>VLOOKUP(E88,Steuerung!$A$17:$E$500,5,FALSE)</f>
        <v>5</v>
      </c>
      <c r="J88" s="73">
        <f>VLOOKUP(E88,Steuerung!$A$17:$F$500,6,FALSE)</f>
        <v>137.33333333333334</v>
      </c>
      <c r="K88" s="7">
        <f>VLOOKUP(F88,Steuerung!$A$17:$G$500,7,FALSE)</f>
        <v>5</v>
      </c>
      <c r="L88" s="7">
        <f>VLOOKUP(F88,Steuerung!$A$17:$H$500,8,FALSE)</f>
        <v>113</v>
      </c>
      <c r="M88" s="73">
        <f t="shared" si="20"/>
        <v>250.33333333333334</v>
      </c>
      <c r="N88" s="91">
        <f t="shared" si="21"/>
        <v>448.09666666666669</v>
      </c>
      <c r="O88" s="91">
        <f t="shared" si="22"/>
        <v>245.82666666666668</v>
      </c>
      <c r="P88" s="91">
        <f t="shared" si="23"/>
        <v>202.27</v>
      </c>
      <c r="Q88" s="63">
        <f>VLOOKUP(E88,Steuerung!$A$17:$B$500,2,FALSE)</f>
        <v>0</v>
      </c>
      <c r="R88" s="63">
        <f>VLOOKUP(F88,Steuerung!$A$17:$B$500,2,FALSE)</f>
        <v>0</v>
      </c>
      <c r="S88" s="4">
        <f t="shared" si="24"/>
        <v>0</v>
      </c>
      <c r="T88" s="4">
        <f t="shared" si="25"/>
        <v>0</v>
      </c>
      <c r="U88" s="112" t="e">
        <f t="shared" si="26"/>
        <v>#DIV/0!</v>
      </c>
      <c r="V88" s="112" t="e">
        <f t="shared" si="27"/>
        <v>#DIV/0!</v>
      </c>
      <c r="W88" s="112" t="e">
        <f t="shared" si="28"/>
        <v>#DIV/0!</v>
      </c>
    </row>
    <row r="89" spans="1:23" x14ac:dyDescent="0.2">
      <c r="A89" s="48" t="s">
        <v>3666</v>
      </c>
      <c r="B89" s="48" t="s">
        <v>880</v>
      </c>
      <c r="C89" s="48"/>
      <c r="D89" s="48" t="s">
        <v>881</v>
      </c>
      <c r="E89" s="48" t="s">
        <v>290</v>
      </c>
      <c r="F89" s="48" t="s">
        <v>290</v>
      </c>
      <c r="G89" s="48" t="s">
        <v>1334</v>
      </c>
      <c r="H89" s="91">
        <v>40.4</v>
      </c>
      <c r="I89" s="7">
        <f>VLOOKUP(E89,Steuerung!$A$17:$E$500,5,FALSE)</f>
        <v>1</v>
      </c>
      <c r="J89" s="73">
        <f>VLOOKUP(E89,Steuerung!$A$17:$F$500,6,FALSE)</f>
        <v>29.166666666666657</v>
      </c>
      <c r="K89" s="7">
        <f>VLOOKUP(F89,Steuerung!$A$17:$G$500,7,FALSE)</f>
        <v>1</v>
      </c>
      <c r="L89" s="7">
        <f>VLOOKUP(F89,Steuerung!$A$17:$H$500,8,FALSE)</f>
        <v>23</v>
      </c>
      <c r="M89" s="73">
        <f t="shared" si="20"/>
        <v>52.166666666666657</v>
      </c>
      <c r="N89" s="91">
        <f t="shared" si="21"/>
        <v>2107.5333333333328</v>
      </c>
      <c r="O89" s="91">
        <f t="shared" si="22"/>
        <v>1178.3333333333328</v>
      </c>
      <c r="P89" s="91">
        <f t="shared" si="23"/>
        <v>929.19999999999993</v>
      </c>
      <c r="Q89" s="63">
        <f>VLOOKUP(E89,Steuerung!$A$17:$B$500,2,FALSE)</f>
        <v>0</v>
      </c>
      <c r="R89" s="63">
        <f>VLOOKUP(F89,Steuerung!$A$17:$B$500,2,FALSE)</f>
        <v>0</v>
      </c>
      <c r="S89" s="4">
        <f t="shared" si="24"/>
        <v>0</v>
      </c>
      <c r="T89" s="4">
        <f t="shared" si="25"/>
        <v>0</v>
      </c>
      <c r="U89" s="112" t="e">
        <f t="shared" si="26"/>
        <v>#DIV/0!</v>
      </c>
      <c r="V89" s="112" t="e">
        <f t="shared" si="27"/>
        <v>#DIV/0!</v>
      </c>
      <c r="W89" s="112" t="e">
        <f t="shared" si="28"/>
        <v>#DIV/0!</v>
      </c>
    </row>
    <row r="90" spans="1:23" x14ac:dyDescent="0.2">
      <c r="A90" s="48" t="s">
        <v>4066</v>
      </c>
      <c r="B90" s="48" t="s">
        <v>791</v>
      </c>
      <c r="C90" s="48"/>
      <c r="D90" s="48" t="s">
        <v>910</v>
      </c>
      <c r="E90" s="48" t="s">
        <v>214</v>
      </c>
      <c r="F90" s="48" t="s">
        <v>214</v>
      </c>
      <c r="G90" s="48" t="s">
        <v>919</v>
      </c>
      <c r="H90" s="91">
        <v>1.79</v>
      </c>
      <c r="I90" s="7">
        <f>VLOOKUP(E90,Steuerung!$A$17:$E$500,5,FALSE)</f>
        <v>5</v>
      </c>
      <c r="J90" s="73">
        <f>VLOOKUP(E90,Steuerung!$A$17:$F$500,6,FALSE)</f>
        <v>137.33333333333334</v>
      </c>
      <c r="K90" s="7">
        <f>VLOOKUP(F90,Steuerung!$A$17:$G$500,7,FALSE)</f>
        <v>5</v>
      </c>
      <c r="L90" s="7">
        <f>VLOOKUP(F90,Steuerung!$A$17:$H$500,8,FALSE)</f>
        <v>113</v>
      </c>
      <c r="M90" s="73">
        <f t="shared" si="20"/>
        <v>250.33333333333334</v>
      </c>
      <c r="N90" s="91">
        <f t="shared" si="21"/>
        <v>448.09666666666669</v>
      </c>
      <c r="O90" s="91">
        <f t="shared" si="22"/>
        <v>245.82666666666668</v>
      </c>
      <c r="P90" s="91">
        <f t="shared" si="23"/>
        <v>202.27</v>
      </c>
      <c r="Q90" s="63">
        <f>VLOOKUP(E90,Steuerung!$A$17:$B$500,2,FALSE)</f>
        <v>0</v>
      </c>
      <c r="R90" s="63">
        <f>VLOOKUP(F90,Steuerung!$A$17:$B$500,2,FALSE)</f>
        <v>0</v>
      </c>
      <c r="S90" s="4">
        <f t="shared" si="24"/>
        <v>0</v>
      </c>
      <c r="T90" s="4">
        <f t="shared" si="25"/>
        <v>0</v>
      </c>
      <c r="U90" s="112" t="e">
        <f t="shared" si="26"/>
        <v>#DIV/0!</v>
      </c>
      <c r="V90" s="112" t="e">
        <f t="shared" si="27"/>
        <v>#DIV/0!</v>
      </c>
      <c r="W90" s="112" t="e">
        <f t="shared" si="28"/>
        <v>#DIV/0!</v>
      </c>
    </row>
    <row r="91" spans="1:23" x14ac:dyDescent="0.2">
      <c r="A91" s="48" t="s">
        <v>4067</v>
      </c>
      <c r="B91" s="48" t="s">
        <v>1907</v>
      </c>
      <c r="C91" s="48"/>
      <c r="D91" s="48" t="s">
        <v>910</v>
      </c>
      <c r="E91" s="48" t="s">
        <v>214</v>
      </c>
      <c r="F91" s="48" t="s">
        <v>214</v>
      </c>
      <c r="G91" s="48" t="s">
        <v>919</v>
      </c>
      <c r="H91" s="91">
        <v>4.07</v>
      </c>
      <c r="I91" s="7">
        <f>VLOOKUP(E91,Steuerung!$A$17:$E$500,5,FALSE)</f>
        <v>5</v>
      </c>
      <c r="J91" s="73">
        <f>VLOOKUP(E91,Steuerung!$A$17:$F$500,6,FALSE)</f>
        <v>137.33333333333334</v>
      </c>
      <c r="K91" s="7">
        <f>VLOOKUP(F91,Steuerung!$A$17:$G$500,7,FALSE)</f>
        <v>5</v>
      </c>
      <c r="L91" s="7">
        <f>VLOOKUP(F91,Steuerung!$A$17:$H$500,8,FALSE)</f>
        <v>113</v>
      </c>
      <c r="M91" s="73">
        <f t="shared" si="20"/>
        <v>250.33333333333334</v>
      </c>
      <c r="N91" s="91">
        <f t="shared" si="21"/>
        <v>1018.8566666666668</v>
      </c>
      <c r="O91" s="91">
        <f t="shared" si="22"/>
        <v>558.94666666666672</v>
      </c>
      <c r="P91" s="91">
        <f t="shared" si="23"/>
        <v>459.91</v>
      </c>
      <c r="Q91" s="63">
        <f>VLOOKUP(E91,Steuerung!$A$17:$B$500,2,FALSE)</f>
        <v>0</v>
      </c>
      <c r="R91" s="63">
        <f>VLOOKUP(F91,Steuerung!$A$17:$B$500,2,FALSE)</f>
        <v>0</v>
      </c>
      <c r="S91" s="4">
        <f t="shared" si="24"/>
        <v>0</v>
      </c>
      <c r="T91" s="4">
        <f t="shared" si="25"/>
        <v>0</v>
      </c>
      <c r="U91" s="112" t="e">
        <f t="shared" si="26"/>
        <v>#DIV/0!</v>
      </c>
      <c r="V91" s="112" t="e">
        <f t="shared" si="27"/>
        <v>#DIV/0!</v>
      </c>
      <c r="W91" s="112" t="e">
        <f t="shared" si="28"/>
        <v>#DIV/0!</v>
      </c>
    </row>
    <row r="92" spans="1:23" x14ac:dyDescent="0.2">
      <c r="A92" s="48" t="s">
        <v>4068</v>
      </c>
      <c r="B92" s="48" t="s">
        <v>793</v>
      </c>
      <c r="C92" s="48"/>
      <c r="D92" s="48" t="s">
        <v>875</v>
      </c>
      <c r="E92" s="48" t="s">
        <v>177</v>
      </c>
      <c r="F92" s="48" t="s">
        <v>177</v>
      </c>
      <c r="G92" s="48" t="s">
        <v>876</v>
      </c>
      <c r="H92" s="91">
        <v>41.52</v>
      </c>
      <c r="I92" s="7">
        <f>VLOOKUP(E92,Steuerung!$A$17:$E$500,5,FALSE)</f>
        <v>1</v>
      </c>
      <c r="J92" s="73">
        <f>VLOOKUP(E92,Steuerung!$A$17:$F$500,6,FALSE)</f>
        <v>29.166666666666657</v>
      </c>
      <c r="K92" s="7">
        <f>VLOOKUP(F92,Steuerung!$A$17:$G$500,7,FALSE)</f>
        <v>1</v>
      </c>
      <c r="L92" s="7">
        <f>VLOOKUP(F92,Steuerung!$A$17:$H$500,8,FALSE)</f>
        <v>23</v>
      </c>
      <c r="M92" s="73">
        <f t="shared" si="20"/>
        <v>52.166666666666657</v>
      </c>
      <c r="N92" s="91">
        <f t="shared" si="21"/>
        <v>2165.9599999999996</v>
      </c>
      <c r="O92" s="91">
        <f t="shared" si="22"/>
        <v>1210.9999999999998</v>
      </c>
      <c r="P92" s="91">
        <f t="shared" si="23"/>
        <v>954.96</v>
      </c>
      <c r="Q92" s="63">
        <f>VLOOKUP(E92,Steuerung!$A$17:$B$500,2,FALSE)</f>
        <v>0</v>
      </c>
      <c r="R92" s="63">
        <f>VLOOKUP(F92,Steuerung!$A$17:$B$500,2,FALSE)</f>
        <v>0</v>
      </c>
      <c r="S92" s="4">
        <f t="shared" si="24"/>
        <v>0</v>
      </c>
      <c r="T92" s="4">
        <f t="shared" si="25"/>
        <v>0</v>
      </c>
      <c r="U92" s="112" t="e">
        <f t="shared" si="26"/>
        <v>#DIV/0!</v>
      </c>
      <c r="V92" s="112" t="e">
        <f t="shared" si="27"/>
        <v>#DIV/0!</v>
      </c>
      <c r="W92" s="112" t="e">
        <f t="shared" si="28"/>
        <v>#DIV/0!</v>
      </c>
    </row>
    <row r="93" spans="1:23" x14ac:dyDescent="0.2">
      <c r="A93" s="48" t="s">
        <v>4068</v>
      </c>
      <c r="B93" s="48" t="s">
        <v>2529</v>
      </c>
      <c r="C93" s="48"/>
      <c r="D93" s="48" t="s">
        <v>875</v>
      </c>
      <c r="E93" s="48" t="s">
        <v>177</v>
      </c>
      <c r="F93" s="48" t="s">
        <v>177</v>
      </c>
      <c r="G93" s="48" t="s">
        <v>1337</v>
      </c>
      <c r="H93" s="91">
        <v>17.61</v>
      </c>
      <c r="I93" s="7">
        <f>VLOOKUP(E93,Steuerung!$A$17:$E$500,5,FALSE)</f>
        <v>1</v>
      </c>
      <c r="J93" s="73">
        <f>VLOOKUP(E93,Steuerung!$A$17:$F$500,6,FALSE)</f>
        <v>29.166666666666657</v>
      </c>
      <c r="K93" s="7">
        <f>VLOOKUP(F93,Steuerung!$A$17:$G$500,7,FALSE)</f>
        <v>1</v>
      </c>
      <c r="L93" s="7">
        <f>VLOOKUP(F93,Steuerung!$A$17:$H$500,8,FALSE)</f>
        <v>23</v>
      </c>
      <c r="M93" s="73">
        <f t="shared" si="20"/>
        <v>52.166666666666657</v>
      </c>
      <c r="N93" s="91">
        <f t="shared" si="21"/>
        <v>918.65499999999986</v>
      </c>
      <c r="O93" s="91">
        <f t="shared" si="22"/>
        <v>513.62499999999977</v>
      </c>
      <c r="P93" s="91">
        <f t="shared" si="23"/>
        <v>405.03</v>
      </c>
      <c r="Q93" s="63">
        <f>VLOOKUP(E93,Steuerung!$A$17:$B$500,2,FALSE)</f>
        <v>0</v>
      </c>
      <c r="R93" s="63">
        <f>VLOOKUP(F93,Steuerung!$A$17:$B$500,2,FALSE)</f>
        <v>0</v>
      </c>
      <c r="S93" s="4">
        <f t="shared" si="24"/>
        <v>0</v>
      </c>
      <c r="T93" s="4">
        <f t="shared" si="25"/>
        <v>0</v>
      </c>
      <c r="U93" s="112" t="e">
        <f t="shared" si="26"/>
        <v>#DIV/0!</v>
      </c>
      <c r="V93" s="112" t="e">
        <f t="shared" si="27"/>
        <v>#DIV/0!</v>
      </c>
      <c r="W93" s="112" t="e">
        <f t="shared" si="28"/>
        <v>#DIV/0!</v>
      </c>
    </row>
    <row r="94" spans="1:23" x14ac:dyDescent="0.2">
      <c r="A94" s="48" t="s">
        <v>4069</v>
      </c>
      <c r="B94" s="48" t="s">
        <v>1375</v>
      </c>
      <c r="C94" s="48"/>
      <c r="D94" s="48" t="s">
        <v>910</v>
      </c>
      <c r="E94" s="48" t="s">
        <v>211</v>
      </c>
      <c r="F94" s="48" t="s">
        <v>211</v>
      </c>
      <c r="G94" s="48" t="s">
        <v>919</v>
      </c>
      <c r="H94" s="91">
        <v>2.04</v>
      </c>
      <c r="I94" s="7">
        <f>VLOOKUP(E94,Steuerung!$A$17:$E$500,5,FALSE)</f>
        <v>1</v>
      </c>
      <c r="J94" s="73">
        <f>VLOOKUP(E94,Steuerung!$A$17:$F$500,6,FALSE)</f>
        <v>29.166666666666657</v>
      </c>
      <c r="K94" s="7">
        <f>VLOOKUP(F94,Steuerung!$A$17:$G$500,7,FALSE)</f>
        <v>1</v>
      </c>
      <c r="L94" s="7">
        <f>VLOOKUP(F94,Steuerung!$A$17:$H$500,8,FALSE)</f>
        <v>23</v>
      </c>
      <c r="M94" s="73">
        <f t="shared" si="20"/>
        <v>52.166666666666657</v>
      </c>
      <c r="N94" s="91">
        <f t="shared" si="21"/>
        <v>106.41999999999999</v>
      </c>
      <c r="O94" s="91">
        <f t="shared" si="22"/>
        <v>59.499999999999979</v>
      </c>
      <c r="P94" s="91">
        <f t="shared" si="23"/>
        <v>46.92</v>
      </c>
      <c r="Q94" s="63">
        <f>VLOOKUP(E94,Steuerung!$A$17:$B$500,2,FALSE)</f>
        <v>0</v>
      </c>
      <c r="R94" s="63">
        <f>VLOOKUP(F94,Steuerung!$A$17:$B$500,2,FALSE)</f>
        <v>0</v>
      </c>
      <c r="S94" s="4">
        <f t="shared" si="24"/>
        <v>0</v>
      </c>
      <c r="T94" s="4">
        <f t="shared" si="25"/>
        <v>0</v>
      </c>
      <c r="U94" s="112" t="e">
        <f t="shared" si="26"/>
        <v>#DIV/0!</v>
      </c>
      <c r="V94" s="112" t="e">
        <f t="shared" si="27"/>
        <v>#DIV/0!</v>
      </c>
      <c r="W94" s="112" t="e">
        <f t="shared" si="28"/>
        <v>#DIV/0!</v>
      </c>
    </row>
    <row r="95" spans="1:23" x14ac:dyDescent="0.2">
      <c r="A95" s="48" t="s">
        <v>4070</v>
      </c>
      <c r="B95" s="48" t="s">
        <v>1375</v>
      </c>
      <c r="C95" s="48"/>
      <c r="D95" s="48" t="s">
        <v>910</v>
      </c>
      <c r="E95" s="48" t="s">
        <v>214</v>
      </c>
      <c r="F95" s="48" t="s">
        <v>214</v>
      </c>
      <c r="G95" s="48" t="s">
        <v>919</v>
      </c>
      <c r="H95" s="91">
        <v>2.37</v>
      </c>
      <c r="I95" s="7">
        <f>VLOOKUP(E95,Steuerung!$A$17:$E$500,5,FALSE)</f>
        <v>5</v>
      </c>
      <c r="J95" s="73">
        <f>VLOOKUP(E95,Steuerung!$A$17:$F$500,6,FALSE)</f>
        <v>137.33333333333334</v>
      </c>
      <c r="K95" s="7">
        <f>VLOOKUP(F95,Steuerung!$A$17:$G$500,7,FALSE)</f>
        <v>5</v>
      </c>
      <c r="L95" s="7">
        <f>VLOOKUP(F95,Steuerung!$A$17:$H$500,8,FALSE)</f>
        <v>113</v>
      </c>
      <c r="M95" s="73">
        <f t="shared" si="20"/>
        <v>250.33333333333334</v>
      </c>
      <c r="N95" s="91">
        <f t="shared" si="21"/>
        <v>593.29000000000008</v>
      </c>
      <c r="O95" s="91">
        <f t="shared" si="22"/>
        <v>325.48</v>
      </c>
      <c r="P95" s="91">
        <f t="shared" si="23"/>
        <v>267.81</v>
      </c>
      <c r="Q95" s="63">
        <f>VLOOKUP(E95,Steuerung!$A$17:$B$500,2,FALSE)</f>
        <v>0</v>
      </c>
      <c r="R95" s="63">
        <f>VLOOKUP(F95,Steuerung!$A$17:$B$500,2,FALSE)</f>
        <v>0</v>
      </c>
      <c r="S95" s="4">
        <f t="shared" si="24"/>
        <v>0</v>
      </c>
      <c r="T95" s="4">
        <f t="shared" si="25"/>
        <v>0</v>
      </c>
      <c r="U95" s="112" t="e">
        <f t="shared" si="26"/>
        <v>#DIV/0!</v>
      </c>
      <c r="V95" s="112" t="e">
        <f t="shared" si="27"/>
        <v>#DIV/0!</v>
      </c>
      <c r="W95" s="112" t="e">
        <f t="shared" si="28"/>
        <v>#DIV/0!</v>
      </c>
    </row>
    <row r="96" spans="1:23" x14ac:dyDescent="0.2">
      <c r="A96" s="48" t="s">
        <v>4071</v>
      </c>
      <c r="B96" s="48" t="s">
        <v>880</v>
      </c>
      <c r="C96" s="48"/>
      <c r="D96" s="48" t="s">
        <v>881</v>
      </c>
      <c r="E96" s="48" t="s">
        <v>290</v>
      </c>
      <c r="F96" s="48" t="s">
        <v>290</v>
      </c>
      <c r="G96" s="48" t="s">
        <v>872</v>
      </c>
      <c r="H96" s="91">
        <v>88.33</v>
      </c>
      <c r="I96" s="7">
        <f>VLOOKUP(E96,Steuerung!$A$17:$E$500,5,FALSE)</f>
        <v>1</v>
      </c>
      <c r="J96" s="73">
        <f>VLOOKUP(E96,Steuerung!$A$17:$F$500,6,FALSE)</f>
        <v>29.166666666666657</v>
      </c>
      <c r="K96" s="7">
        <f>VLOOKUP(F96,Steuerung!$A$17:$G$500,7,FALSE)</f>
        <v>1</v>
      </c>
      <c r="L96" s="7">
        <f>VLOOKUP(F96,Steuerung!$A$17:$H$500,8,FALSE)</f>
        <v>23</v>
      </c>
      <c r="M96" s="73">
        <f t="shared" si="20"/>
        <v>52.166666666666657</v>
      </c>
      <c r="N96" s="91">
        <f t="shared" si="21"/>
        <v>4607.8816666666653</v>
      </c>
      <c r="O96" s="91">
        <f t="shared" si="22"/>
        <v>2576.2916666666656</v>
      </c>
      <c r="P96" s="91">
        <f t="shared" si="23"/>
        <v>2031.59</v>
      </c>
      <c r="Q96" s="63">
        <f>VLOOKUP(E96,Steuerung!$A$17:$B$500,2,FALSE)</f>
        <v>0</v>
      </c>
      <c r="R96" s="63">
        <f>VLOOKUP(F96,Steuerung!$A$17:$B$500,2,FALSE)</f>
        <v>0</v>
      </c>
      <c r="S96" s="4">
        <f t="shared" si="24"/>
        <v>0</v>
      </c>
      <c r="T96" s="4">
        <f t="shared" si="25"/>
        <v>0</v>
      </c>
      <c r="U96" s="112" t="e">
        <f t="shared" si="26"/>
        <v>#DIV/0!</v>
      </c>
      <c r="V96" s="112" t="e">
        <f t="shared" si="27"/>
        <v>#DIV/0!</v>
      </c>
      <c r="W96" s="112" t="e">
        <f t="shared" si="28"/>
        <v>#DIV/0!</v>
      </c>
    </row>
    <row r="97" spans="1:23" x14ac:dyDescent="0.2">
      <c r="A97" s="48" t="s">
        <v>4072</v>
      </c>
      <c r="B97" s="48" t="s">
        <v>1907</v>
      </c>
      <c r="C97" s="48"/>
      <c r="D97" s="48" t="s">
        <v>910</v>
      </c>
      <c r="E97" s="48" t="s">
        <v>214</v>
      </c>
      <c r="F97" s="48" t="s">
        <v>214</v>
      </c>
      <c r="G97" s="48" t="s">
        <v>919</v>
      </c>
      <c r="H97" s="91">
        <v>1.54</v>
      </c>
      <c r="I97" s="7">
        <f>VLOOKUP(E97,Steuerung!$A$17:$E$500,5,FALSE)</f>
        <v>5</v>
      </c>
      <c r="J97" s="73">
        <f>VLOOKUP(E97,Steuerung!$A$17:$F$500,6,FALSE)</f>
        <v>137.33333333333334</v>
      </c>
      <c r="K97" s="7">
        <f>VLOOKUP(F97,Steuerung!$A$17:$G$500,7,FALSE)</f>
        <v>5</v>
      </c>
      <c r="L97" s="7">
        <f>VLOOKUP(F97,Steuerung!$A$17:$H$500,8,FALSE)</f>
        <v>113</v>
      </c>
      <c r="M97" s="73">
        <f t="shared" si="20"/>
        <v>250.33333333333334</v>
      </c>
      <c r="N97" s="91">
        <f t="shared" si="21"/>
        <v>385.51333333333338</v>
      </c>
      <c r="O97" s="91">
        <f t="shared" si="22"/>
        <v>211.49333333333334</v>
      </c>
      <c r="P97" s="91">
        <f t="shared" si="23"/>
        <v>174.02</v>
      </c>
      <c r="Q97" s="63">
        <f>VLOOKUP(E97,Steuerung!$A$17:$B$500,2,FALSE)</f>
        <v>0</v>
      </c>
      <c r="R97" s="63">
        <f>VLOOKUP(F97,Steuerung!$A$17:$B$500,2,FALSE)</f>
        <v>0</v>
      </c>
      <c r="S97" s="4">
        <f t="shared" si="24"/>
        <v>0</v>
      </c>
      <c r="T97" s="4">
        <f t="shared" si="25"/>
        <v>0</v>
      </c>
      <c r="U97" s="112" t="e">
        <f t="shared" si="26"/>
        <v>#DIV/0!</v>
      </c>
      <c r="V97" s="112" t="e">
        <f t="shared" si="27"/>
        <v>#DIV/0!</v>
      </c>
      <c r="W97" s="112" t="e">
        <f t="shared" si="28"/>
        <v>#DIV/0!</v>
      </c>
    </row>
    <row r="98" spans="1:23" x14ac:dyDescent="0.2">
      <c r="A98" s="48" t="s">
        <v>4073</v>
      </c>
      <c r="B98" s="48" t="s">
        <v>4074</v>
      </c>
      <c r="C98" s="48"/>
      <c r="D98" s="48" t="s">
        <v>868</v>
      </c>
      <c r="E98" s="48" t="s">
        <v>229</v>
      </c>
      <c r="F98" s="48" t="s">
        <v>229</v>
      </c>
      <c r="G98" s="48" t="s">
        <v>919</v>
      </c>
      <c r="H98" s="91">
        <v>7.52</v>
      </c>
      <c r="I98" s="7">
        <f>VLOOKUP(E98,Steuerung!$A$17:$E$500,5,FALSE)</f>
        <v>1</v>
      </c>
      <c r="J98" s="73">
        <f>VLOOKUP(E98,Steuerung!$A$17:$F$500,6,FALSE)</f>
        <v>29.166666666666657</v>
      </c>
      <c r="K98" s="7">
        <f>VLOOKUP(F98,Steuerung!$A$17:$G$500,7,FALSE)</f>
        <v>1</v>
      </c>
      <c r="L98" s="7">
        <f>VLOOKUP(F98,Steuerung!$A$17:$H$500,8,FALSE)</f>
        <v>23</v>
      </c>
      <c r="M98" s="73">
        <f t="shared" si="20"/>
        <v>52.166666666666657</v>
      </c>
      <c r="N98" s="91">
        <f t="shared" si="21"/>
        <v>392.29333333333324</v>
      </c>
      <c r="O98" s="91">
        <f t="shared" si="22"/>
        <v>219.33333333333326</v>
      </c>
      <c r="P98" s="91">
        <f t="shared" si="23"/>
        <v>172.95999999999998</v>
      </c>
      <c r="Q98" s="63">
        <f>VLOOKUP(E98,Steuerung!$A$17:$B$500,2,FALSE)</f>
        <v>0</v>
      </c>
      <c r="R98" s="63">
        <f>VLOOKUP(F98,Steuerung!$A$17:$B$500,2,FALSE)</f>
        <v>0</v>
      </c>
      <c r="S98" s="4">
        <f t="shared" si="24"/>
        <v>0</v>
      </c>
      <c r="T98" s="4">
        <f t="shared" si="25"/>
        <v>0</v>
      </c>
      <c r="U98" s="112" t="e">
        <f t="shared" si="26"/>
        <v>#DIV/0!</v>
      </c>
      <c r="V98" s="112" t="e">
        <f t="shared" si="27"/>
        <v>#DIV/0!</v>
      </c>
      <c r="W98" s="112" t="e">
        <f t="shared" si="28"/>
        <v>#DIV/0!</v>
      </c>
    </row>
    <row r="99" spans="1:23" x14ac:dyDescent="0.2">
      <c r="A99" s="48" t="s">
        <v>4075</v>
      </c>
      <c r="B99" s="48" t="s">
        <v>904</v>
      </c>
      <c r="C99" s="48"/>
      <c r="D99" s="48" t="s">
        <v>884</v>
      </c>
      <c r="E99" s="48" t="s">
        <v>309</v>
      </c>
      <c r="F99" s="48" t="s">
        <v>309</v>
      </c>
      <c r="G99" s="48" t="s">
        <v>872</v>
      </c>
      <c r="H99" s="91">
        <v>16.23</v>
      </c>
      <c r="I99" s="7" t="str">
        <f>VLOOKUP(E99,Steuerung!$A$17:$E$500,5,FALSE)</f>
        <v>m</v>
      </c>
      <c r="J99" s="73">
        <f>VLOOKUP(E99,Steuerung!$A$17:$F$500,6,FALSE)</f>
        <v>6.7</v>
      </c>
      <c r="K99" s="7" t="str">
        <f>VLOOKUP(F99,Steuerung!$A$17:$G$500,7,FALSE)</f>
        <v>m</v>
      </c>
      <c r="L99" s="7">
        <f>VLOOKUP(F99,Steuerung!$A$17:$H$500,8,FALSE)</f>
        <v>5.3</v>
      </c>
      <c r="M99" s="73">
        <f t="shared" si="20"/>
        <v>12</v>
      </c>
      <c r="N99" s="91">
        <f t="shared" si="21"/>
        <v>194.76</v>
      </c>
      <c r="O99" s="91">
        <f t="shared" si="22"/>
        <v>108.741</v>
      </c>
      <c r="P99" s="91">
        <f t="shared" si="23"/>
        <v>86.019000000000005</v>
      </c>
      <c r="Q99" s="63">
        <f>VLOOKUP(E99,Steuerung!$A$17:$B$500,2,FALSE)</f>
        <v>0</v>
      </c>
      <c r="R99" s="63">
        <f>VLOOKUP(F99,Steuerung!$A$17:$B$500,2,FALSE)</f>
        <v>0</v>
      </c>
      <c r="S99" s="4">
        <f t="shared" si="24"/>
        <v>0</v>
      </c>
      <c r="T99" s="4">
        <f t="shared" si="25"/>
        <v>0</v>
      </c>
      <c r="U99" s="112" t="e">
        <f t="shared" si="26"/>
        <v>#DIV/0!</v>
      </c>
      <c r="V99" s="112" t="e">
        <f t="shared" si="27"/>
        <v>#DIV/0!</v>
      </c>
      <c r="W99" s="112" t="e">
        <f t="shared" si="28"/>
        <v>#DIV/0!</v>
      </c>
    </row>
    <row r="100" spans="1:23" x14ac:dyDescent="0.2">
      <c r="A100" s="48" t="s">
        <v>4076</v>
      </c>
      <c r="B100" s="48" t="s">
        <v>1348</v>
      </c>
      <c r="C100" s="48"/>
      <c r="D100" s="48" t="s">
        <v>907</v>
      </c>
      <c r="E100" s="48" t="s">
        <v>250</v>
      </c>
      <c r="F100" s="48" t="s">
        <v>250</v>
      </c>
      <c r="G100" s="48" t="s">
        <v>872</v>
      </c>
      <c r="H100" s="91">
        <v>10.029999999999999</v>
      </c>
      <c r="I100" s="7">
        <f>VLOOKUP(E100,Steuerung!$A$17:$E$500,5,FALSE)</f>
        <v>1</v>
      </c>
      <c r="J100" s="73">
        <f>VLOOKUP(E100,Steuerung!$A$17:$F$500,6,FALSE)</f>
        <v>29.166666666666657</v>
      </c>
      <c r="K100" s="7">
        <f>VLOOKUP(F100,Steuerung!$A$17:$G$500,7,FALSE)</f>
        <v>1</v>
      </c>
      <c r="L100" s="7">
        <f>VLOOKUP(F100,Steuerung!$A$17:$H$500,8,FALSE)</f>
        <v>23</v>
      </c>
      <c r="M100" s="73">
        <f t="shared" si="20"/>
        <v>52.166666666666657</v>
      </c>
      <c r="N100" s="91">
        <f t="shared" si="21"/>
        <v>523.23166666666657</v>
      </c>
      <c r="O100" s="91">
        <f t="shared" si="22"/>
        <v>292.54166666666657</v>
      </c>
      <c r="P100" s="91">
        <f t="shared" si="23"/>
        <v>230.69</v>
      </c>
      <c r="Q100" s="63">
        <f>VLOOKUP(E100,Steuerung!$A$17:$B$500,2,FALSE)</f>
        <v>0</v>
      </c>
      <c r="R100" s="63">
        <f>VLOOKUP(F100,Steuerung!$A$17:$B$500,2,FALSE)</f>
        <v>0</v>
      </c>
      <c r="S100" s="4">
        <f t="shared" si="24"/>
        <v>0</v>
      </c>
      <c r="T100" s="4">
        <f t="shared" si="25"/>
        <v>0</v>
      </c>
      <c r="U100" s="112" t="e">
        <f t="shared" si="26"/>
        <v>#DIV/0!</v>
      </c>
      <c r="V100" s="112" t="e">
        <f t="shared" si="27"/>
        <v>#DIV/0!</v>
      </c>
      <c r="W100" s="112" t="e">
        <f t="shared" si="28"/>
        <v>#DIV/0!</v>
      </c>
    </row>
    <row r="101" spans="1:23" x14ac:dyDescent="0.2">
      <c r="A101" s="48" t="s">
        <v>4077</v>
      </c>
      <c r="B101" s="48" t="s">
        <v>904</v>
      </c>
      <c r="C101" s="48"/>
      <c r="D101" s="48" t="s">
        <v>884</v>
      </c>
      <c r="E101" s="48" t="s">
        <v>309</v>
      </c>
      <c r="F101" s="48" t="s">
        <v>309</v>
      </c>
      <c r="G101" s="48" t="s">
        <v>919</v>
      </c>
      <c r="H101" s="91">
        <v>6</v>
      </c>
      <c r="I101" s="7" t="str">
        <f>VLOOKUP(E101,Steuerung!$A$17:$E$500,5,FALSE)</f>
        <v>m</v>
      </c>
      <c r="J101" s="73">
        <f>VLOOKUP(E101,Steuerung!$A$17:$F$500,6,FALSE)</f>
        <v>6.7</v>
      </c>
      <c r="K101" s="7" t="str">
        <f>VLOOKUP(F101,Steuerung!$A$17:$G$500,7,FALSE)</f>
        <v>m</v>
      </c>
      <c r="L101" s="7">
        <f>VLOOKUP(F101,Steuerung!$A$17:$H$500,8,FALSE)</f>
        <v>5.3</v>
      </c>
      <c r="M101" s="73">
        <f t="shared" si="20"/>
        <v>12</v>
      </c>
      <c r="N101" s="91">
        <f t="shared" si="21"/>
        <v>72</v>
      </c>
      <c r="O101" s="91">
        <f t="shared" si="22"/>
        <v>40.200000000000003</v>
      </c>
      <c r="P101" s="91">
        <f t="shared" si="23"/>
        <v>31.799999999999997</v>
      </c>
      <c r="Q101" s="63">
        <f>VLOOKUP(E101,Steuerung!$A$17:$B$500,2,FALSE)</f>
        <v>0</v>
      </c>
      <c r="R101" s="63">
        <f>VLOOKUP(F101,Steuerung!$A$17:$B$500,2,FALSE)</f>
        <v>0</v>
      </c>
      <c r="S101" s="4">
        <f t="shared" si="24"/>
        <v>0</v>
      </c>
      <c r="T101" s="4">
        <f t="shared" si="25"/>
        <v>0</v>
      </c>
      <c r="U101" s="112" t="e">
        <f t="shared" si="26"/>
        <v>#DIV/0!</v>
      </c>
      <c r="V101" s="112" t="e">
        <f t="shared" si="27"/>
        <v>#DIV/0!</v>
      </c>
      <c r="W101" s="112" t="e">
        <f t="shared" si="28"/>
        <v>#DIV/0!</v>
      </c>
    </row>
    <row r="102" spans="1:23" x14ac:dyDescent="0.2">
      <c r="A102" s="48" t="s">
        <v>1637</v>
      </c>
      <c r="B102" s="48" t="s">
        <v>793</v>
      </c>
      <c r="C102" s="48"/>
      <c r="D102" s="48" t="s">
        <v>875</v>
      </c>
      <c r="E102" s="48" t="s">
        <v>177</v>
      </c>
      <c r="F102" s="48" t="s">
        <v>177</v>
      </c>
      <c r="G102" s="48" t="s">
        <v>1334</v>
      </c>
      <c r="H102" s="91">
        <v>26.7</v>
      </c>
      <c r="I102" s="7">
        <f>VLOOKUP(E102,Steuerung!$A$17:$E$500,5,FALSE)</f>
        <v>1</v>
      </c>
      <c r="J102" s="73">
        <f>VLOOKUP(E102,Steuerung!$A$17:$F$500,6,FALSE)</f>
        <v>29.166666666666657</v>
      </c>
      <c r="K102" s="7">
        <f>VLOOKUP(F102,Steuerung!$A$17:$G$500,7,FALSE)</f>
        <v>1</v>
      </c>
      <c r="L102" s="7">
        <f>VLOOKUP(F102,Steuerung!$A$17:$H$500,8,FALSE)</f>
        <v>23</v>
      </c>
      <c r="M102" s="73">
        <f t="shared" si="20"/>
        <v>52.166666666666657</v>
      </c>
      <c r="N102" s="91">
        <f t="shared" si="21"/>
        <v>1392.8499999999997</v>
      </c>
      <c r="O102" s="91">
        <f t="shared" si="22"/>
        <v>778.74999999999977</v>
      </c>
      <c r="P102" s="91">
        <f t="shared" si="23"/>
        <v>614.1</v>
      </c>
      <c r="Q102" s="63">
        <f>VLOOKUP(E102,Steuerung!$A$17:$B$500,2,FALSE)</f>
        <v>0</v>
      </c>
      <c r="R102" s="63">
        <f>VLOOKUP(F102,Steuerung!$A$17:$B$500,2,FALSE)</f>
        <v>0</v>
      </c>
      <c r="S102" s="4">
        <f t="shared" si="24"/>
        <v>0</v>
      </c>
      <c r="T102" s="4">
        <f t="shared" si="25"/>
        <v>0</v>
      </c>
      <c r="U102" s="112" t="e">
        <f t="shared" si="26"/>
        <v>#DIV/0!</v>
      </c>
      <c r="V102" s="112" t="e">
        <f t="shared" si="27"/>
        <v>#DIV/0!</v>
      </c>
      <c r="W102" s="112" t="e">
        <f t="shared" si="28"/>
        <v>#DIV/0!</v>
      </c>
    </row>
    <row r="103" spans="1:23" x14ac:dyDescent="0.2">
      <c r="A103" s="48" t="s">
        <v>4078</v>
      </c>
      <c r="B103" s="48" t="s">
        <v>793</v>
      </c>
      <c r="C103" s="48"/>
      <c r="D103" s="48" t="s">
        <v>875</v>
      </c>
      <c r="E103" s="48" t="s">
        <v>177</v>
      </c>
      <c r="F103" s="48" t="s">
        <v>177</v>
      </c>
      <c r="G103" s="48" t="s">
        <v>876</v>
      </c>
      <c r="H103" s="91">
        <v>27.76</v>
      </c>
      <c r="I103" s="7">
        <f>VLOOKUP(E103,Steuerung!$A$17:$E$500,5,FALSE)</f>
        <v>1</v>
      </c>
      <c r="J103" s="73">
        <f>VLOOKUP(E103,Steuerung!$A$17:$F$500,6,FALSE)</f>
        <v>29.166666666666657</v>
      </c>
      <c r="K103" s="7">
        <f>VLOOKUP(F103,Steuerung!$A$17:$G$500,7,FALSE)</f>
        <v>1</v>
      </c>
      <c r="L103" s="7">
        <f>VLOOKUP(F103,Steuerung!$A$17:$H$500,8,FALSE)</f>
        <v>23</v>
      </c>
      <c r="M103" s="73">
        <f t="shared" si="20"/>
        <v>52.166666666666657</v>
      </c>
      <c r="N103" s="91">
        <f t="shared" si="21"/>
        <v>1448.1466666666665</v>
      </c>
      <c r="O103" s="91">
        <f t="shared" si="22"/>
        <v>809.6666666666664</v>
      </c>
      <c r="P103" s="91">
        <f t="shared" si="23"/>
        <v>638.48</v>
      </c>
      <c r="Q103" s="63">
        <f>VLOOKUP(E103,Steuerung!$A$17:$B$500,2,FALSE)</f>
        <v>0</v>
      </c>
      <c r="R103" s="63">
        <f>VLOOKUP(F103,Steuerung!$A$17:$B$500,2,FALSE)</f>
        <v>0</v>
      </c>
      <c r="S103" s="4">
        <f t="shared" si="24"/>
        <v>0</v>
      </c>
      <c r="T103" s="4">
        <f t="shared" si="25"/>
        <v>0</v>
      </c>
      <c r="U103" s="112" t="e">
        <f t="shared" si="26"/>
        <v>#DIV/0!</v>
      </c>
      <c r="V103" s="112" t="e">
        <f t="shared" si="27"/>
        <v>#DIV/0!</v>
      </c>
      <c r="W103" s="112" t="e">
        <f t="shared" si="28"/>
        <v>#DIV/0!</v>
      </c>
    </row>
    <row r="104" spans="1:23" x14ac:dyDescent="0.2">
      <c r="A104" s="48" t="s">
        <v>4079</v>
      </c>
      <c r="B104" s="2" t="s">
        <v>4080</v>
      </c>
      <c r="C104" s="2"/>
      <c r="D104" s="48" t="s">
        <v>902</v>
      </c>
      <c r="E104" s="48" t="s">
        <v>203</v>
      </c>
      <c r="F104" s="48" t="s">
        <v>119</v>
      </c>
      <c r="G104" s="48" t="s">
        <v>1334</v>
      </c>
      <c r="H104" s="91">
        <v>121.54</v>
      </c>
      <c r="I104" s="7">
        <f>VLOOKUP(E104,Steuerung!$A$17:$E$500,5,FALSE)</f>
        <v>5</v>
      </c>
      <c r="J104" s="73">
        <f>VLOOKUP(E104,Steuerung!$A$17:$F$500,6,FALSE)</f>
        <v>137.33333333333334</v>
      </c>
      <c r="K104" s="7">
        <f>VLOOKUP(F104,Steuerung!$A$17:$G$500,7,FALSE)</f>
        <v>0</v>
      </c>
      <c r="L104" s="7">
        <f>VLOOKUP(F104,Steuerung!$A$17:$H$500,8,FALSE)</f>
        <v>0</v>
      </c>
      <c r="M104" s="73">
        <f t="shared" si="20"/>
        <v>137.33333333333334</v>
      </c>
      <c r="N104" s="91">
        <f t="shared" si="21"/>
        <v>16691.493333333336</v>
      </c>
      <c r="O104" s="91">
        <f t="shared" si="22"/>
        <v>16691.493333333336</v>
      </c>
      <c r="P104" s="91">
        <f t="shared" si="23"/>
        <v>0</v>
      </c>
      <c r="Q104" s="63">
        <f>VLOOKUP(E104,Steuerung!$A$17:$B$500,2,FALSE)</f>
        <v>0</v>
      </c>
      <c r="R104" s="63">
        <f>VLOOKUP(F104,Steuerung!$A$17:$B$500,2,FALSE)</f>
        <v>0</v>
      </c>
      <c r="S104" s="4">
        <f t="shared" si="24"/>
        <v>0</v>
      </c>
      <c r="T104" s="4">
        <f t="shared" si="25"/>
        <v>0</v>
      </c>
      <c r="U104" s="112" t="e">
        <f t="shared" si="26"/>
        <v>#DIV/0!</v>
      </c>
      <c r="V104" s="112">
        <f t="shared" si="27"/>
        <v>0</v>
      </c>
      <c r="W104" s="112" t="e">
        <f t="shared" si="28"/>
        <v>#DIV/0!</v>
      </c>
    </row>
    <row r="105" spans="1:23" x14ac:dyDescent="0.2">
      <c r="A105" s="48" t="s">
        <v>3670</v>
      </c>
      <c r="B105" s="48" t="s">
        <v>904</v>
      </c>
      <c r="C105" s="48"/>
      <c r="D105" s="48" t="s">
        <v>868</v>
      </c>
      <c r="E105" s="48" t="s">
        <v>229</v>
      </c>
      <c r="F105" s="48" t="s">
        <v>229</v>
      </c>
      <c r="G105" s="48" t="s">
        <v>876</v>
      </c>
      <c r="H105" s="91">
        <v>12.85</v>
      </c>
      <c r="I105" s="7">
        <f>VLOOKUP(E105,Steuerung!$A$17:$E$500,5,FALSE)</f>
        <v>1</v>
      </c>
      <c r="J105" s="73">
        <f>VLOOKUP(E105,Steuerung!$A$17:$F$500,6,FALSE)</f>
        <v>29.166666666666657</v>
      </c>
      <c r="K105" s="7">
        <f>VLOOKUP(F105,Steuerung!$A$17:$G$500,7,FALSE)</f>
        <v>1</v>
      </c>
      <c r="L105" s="7">
        <f>VLOOKUP(F105,Steuerung!$A$17:$H$500,8,FALSE)</f>
        <v>23</v>
      </c>
      <c r="M105" s="73">
        <f t="shared" si="20"/>
        <v>52.166666666666657</v>
      </c>
      <c r="N105" s="91">
        <f t="shared" si="21"/>
        <v>670.34166666666647</v>
      </c>
      <c r="O105" s="91">
        <f t="shared" si="22"/>
        <v>374.79166666666652</v>
      </c>
      <c r="P105" s="91">
        <f t="shared" si="23"/>
        <v>295.55</v>
      </c>
      <c r="Q105" s="63">
        <f>VLOOKUP(E105,Steuerung!$A$17:$B$500,2,FALSE)</f>
        <v>0</v>
      </c>
      <c r="R105" s="63">
        <f>VLOOKUP(F105,Steuerung!$A$17:$B$500,2,FALSE)</f>
        <v>0</v>
      </c>
      <c r="S105" s="4">
        <f t="shared" si="24"/>
        <v>0</v>
      </c>
      <c r="T105" s="4">
        <f t="shared" si="25"/>
        <v>0</v>
      </c>
      <c r="U105" s="112" t="e">
        <f t="shared" si="26"/>
        <v>#DIV/0!</v>
      </c>
      <c r="V105" s="112" t="e">
        <f t="shared" si="27"/>
        <v>#DIV/0!</v>
      </c>
      <c r="W105" s="112" t="e">
        <f t="shared" si="28"/>
        <v>#DIV/0!</v>
      </c>
    </row>
    <row r="106" spans="1:23" x14ac:dyDescent="0.2">
      <c r="A106" s="48" t="s">
        <v>1655</v>
      </c>
      <c r="B106" s="48" t="s">
        <v>793</v>
      </c>
      <c r="C106" s="48"/>
      <c r="D106" s="48" t="s">
        <v>875</v>
      </c>
      <c r="E106" s="48" t="s">
        <v>177</v>
      </c>
      <c r="F106" s="48" t="s">
        <v>177</v>
      </c>
      <c r="G106" s="48" t="s">
        <v>1334</v>
      </c>
      <c r="H106" s="91">
        <v>16.72</v>
      </c>
      <c r="I106" s="7">
        <f>VLOOKUP(E106,Steuerung!$A$17:$E$500,5,FALSE)</f>
        <v>1</v>
      </c>
      <c r="J106" s="73">
        <f>VLOOKUP(E106,Steuerung!$A$17:$F$500,6,FALSE)</f>
        <v>29.166666666666657</v>
      </c>
      <c r="K106" s="7">
        <f>VLOOKUP(F106,Steuerung!$A$17:$G$500,7,FALSE)</f>
        <v>1</v>
      </c>
      <c r="L106" s="7">
        <f>VLOOKUP(F106,Steuerung!$A$17:$H$500,8,FALSE)</f>
        <v>23</v>
      </c>
      <c r="M106" s="73">
        <f t="shared" si="20"/>
        <v>52.166666666666657</v>
      </c>
      <c r="N106" s="91">
        <f t="shared" si="21"/>
        <v>872.22666666666646</v>
      </c>
      <c r="O106" s="91">
        <f t="shared" si="22"/>
        <v>487.66666666666646</v>
      </c>
      <c r="P106" s="91">
        <f t="shared" si="23"/>
        <v>384.55999999999995</v>
      </c>
      <c r="Q106" s="63">
        <f>VLOOKUP(E106,Steuerung!$A$17:$B$500,2,FALSE)</f>
        <v>0</v>
      </c>
      <c r="R106" s="63">
        <f>VLOOKUP(F106,Steuerung!$A$17:$B$500,2,FALSE)</f>
        <v>0</v>
      </c>
      <c r="S106" s="4">
        <f t="shared" si="24"/>
        <v>0</v>
      </c>
      <c r="T106" s="4">
        <f t="shared" si="25"/>
        <v>0</v>
      </c>
      <c r="U106" s="112" t="e">
        <f t="shared" si="26"/>
        <v>#DIV/0!</v>
      </c>
      <c r="V106" s="112" t="e">
        <f t="shared" si="27"/>
        <v>#DIV/0!</v>
      </c>
      <c r="W106" s="112" t="e">
        <f t="shared" si="28"/>
        <v>#DIV/0!</v>
      </c>
    </row>
    <row r="107" spans="1:23" x14ac:dyDescent="0.2">
      <c r="A107" s="48" t="s">
        <v>4081</v>
      </c>
      <c r="B107" s="48" t="s">
        <v>4082</v>
      </c>
      <c r="C107" s="48"/>
      <c r="D107" s="48" t="s">
        <v>868</v>
      </c>
      <c r="E107" s="48" t="s">
        <v>229</v>
      </c>
      <c r="F107" s="48" t="s">
        <v>229</v>
      </c>
      <c r="G107" s="48" t="s">
        <v>1334</v>
      </c>
      <c r="H107" s="91">
        <v>19.96</v>
      </c>
      <c r="I107" s="7">
        <f>VLOOKUP(E107,Steuerung!$A$17:$E$500,5,FALSE)</f>
        <v>1</v>
      </c>
      <c r="J107" s="73">
        <f>VLOOKUP(E107,Steuerung!$A$17:$F$500,6,FALSE)</f>
        <v>29.166666666666657</v>
      </c>
      <c r="K107" s="7">
        <f>VLOOKUP(F107,Steuerung!$A$17:$G$500,7,FALSE)</f>
        <v>1</v>
      </c>
      <c r="L107" s="7">
        <f>VLOOKUP(F107,Steuerung!$A$17:$H$500,8,FALSE)</f>
        <v>23</v>
      </c>
      <c r="M107" s="73">
        <f t="shared" si="20"/>
        <v>52.166666666666657</v>
      </c>
      <c r="N107" s="91">
        <f t="shared" si="21"/>
        <v>1041.2466666666664</v>
      </c>
      <c r="O107" s="91">
        <f t="shared" si="22"/>
        <v>582.16666666666652</v>
      </c>
      <c r="P107" s="91">
        <f t="shared" si="23"/>
        <v>459.08000000000004</v>
      </c>
      <c r="Q107" s="63">
        <f>VLOOKUP(E107,Steuerung!$A$17:$B$500,2,FALSE)</f>
        <v>0</v>
      </c>
      <c r="R107" s="63">
        <f>VLOOKUP(F107,Steuerung!$A$17:$B$500,2,FALSE)</f>
        <v>0</v>
      </c>
      <c r="S107" s="4">
        <f t="shared" si="24"/>
        <v>0</v>
      </c>
      <c r="T107" s="4">
        <f t="shared" si="25"/>
        <v>0</v>
      </c>
      <c r="U107" s="112" t="e">
        <f t="shared" si="26"/>
        <v>#DIV/0!</v>
      </c>
      <c r="V107" s="112" t="e">
        <f t="shared" si="27"/>
        <v>#DIV/0!</v>
      </c>
      <c r="W107" s="112" t="e">
        <f t="shared" si="28"/>
        <v>#DIV/0!</v>
      </c>
    </row>
    <row r="108" spans="1:23" x14ac:dyDescent="0.2">
      <c r="A108" s="48" t="s">
        <v>1656</v>
      </c>
      <c r="B108" s="48" t="s">
        <v>2053</v>
      </c>
      <c r="C108" s="48"/>
      <c r="D108" s="48" t="s">
        <v>868</v>
      </c>
      <c r="E108" s="48" t="s">
        <v>229</v>
      </c>
      <c r="F108" s="48" t="s">
        <v>229</v>
      </c>
      <c r="G108" s="48" t="s">
        <v>1334</v>
      </c>
      <c r="H108" s="91">
        <v>21.99</v>
      </c>
      <c r="I108" s="7">
        <f>VLOOKUP(E108,Steuerung!$A$17:$E$500,5,FALSE)</f>
        <v>1</v>
      </c>
      <c r="J108" s="73">
        <f>VLOOKUP(E108,Steuerung!$A$17:$F$500,6,FALSE)</f>
        <v>29.166666666666657</v>
      </c>
      <c r="K108" s="7">
        <f>VLOOKUP(F108,Steuerung!$A$17:$G$500,7,FALSE)</f>
        <v>1</v>
      </c>
      <c r="L108" s="7">
        <f>VLOOKUP(F108,Steuerung!$A$17:$H$500,8,FALSE)</f>
        <v>23</v>
      </c>
      <c r="M108" s="73">
        <f t="shared" si="20"/>
        <v>52.166666666666657</v>
      </c>
      <c r="N108" s="91">
        <f t="shared" si="21"/>
        <v>1147.1449999999998</v>
      </c>
      <c r="O108" s="91">
        <f t="shared" si="22"/>
        <v>641.37499999999977</v>
      </c>
      <c r="P108" s="91">
        <f t="shared" si="23"/>
        <v>505.77</v>
      </c>
      <c r="Q108" s="63">
        <f>VLOOKUP(E108,Steuerung!$A$17:$B$500,2,FALSE)</f>
        <v>0</v>
      </c>
      <c r="R108" s="63">
        <f>VLOOKUP(F108,Steuerung!$A$17:$B$500,2,FALSE)</f>
        <v>0</v>
      </c>
      <c r="S108" s="4">
        <f t="shared" si="24"/>
        <v>0</v>
      </c>
      <c r="T108" s="4">
        <f t="shared" si="25"/>
        <v>0</v>
      </c>
      <c r="U108" s="112" t="e">
        <f t="shared" si="26"/>
        <v>#DIV/0!</v>
      </c>
      <c r="V108" s="112" t="e">
        <f t="shared" si="27"/>
        <v>#DIV/0!</v>
      </c>
      <c r="W108" s="112" t="e">
        <f t="shared" si="28"/>
        <v>#DIV/0!</v>
      </c>
    </row>
    <row r="109" spans="1:23" x14ac:dyDescent="0.2">
      <c r="A109" s="48" t="s">
        <v>4083</v>
      </c>
      <c r="B109" s="48" t="s">
        <v>880</v>
      </c>
      <c r="C109" s="48"/>
      <c r="D109" s="48" t="s">
        <v>881</v>
      </c>
      <c r="E109" s="48" t="s">
        <v>290</v>
      </c>
      <c r="F109" s="48" t="s">
        <v>290</v>
      </c>
      <c r="G109" s="48" t="s">
        <v>1334</v>
      </c>
      <c r="H109" s="91">
        <v>29.48</v>
      </c>
      <c r="I109" s="7">
        <f>VLOOKUP(E109,Steuerung!$A$17:$E$500,5,FALSE)</f>
        <v>1</v>
      </c>
      <c r="J109" s="73">
        <f>VLOOKUP(E109,Steuerung!$A$17:$F$500,6,FALSE)</f>
        <v>29.166666666666657</v>
      </c>
      <c r="K109" s="7">
        <f>VLOOKUP(F109,Steuerung!$A$17:$G$500,7,FALSE)</f>
        <v>1</v>
      </c>
      <c r="L109" s="7">
        <f>VLOOKUP(F109,Steuerung!$A$17:$H$500,8,FALSE)</f>
        <v>23</v>
      </c>
      <c r="M109" s="73">
        <f t="shared" si="20"/>
        <v>52.166666666666657</v>
      </c>
      <c r="N109" s="91">
        <f t="shared" si="21"/>
        <v>1537.873333333333</v>
      </c>
      <c r="O109" s="91">
        <f t="shared" si="22"/>
        <v>859.83333333333303</v>
      </c>
      <c r="P109" s="91">
        <f t="shared" si="23"/>
        <v>678.04</v>
      </c>
      <c r="Q109" s="63">
        <f>VLOOKUP(E109,Steuerung!$A$17:$B$500,2,FALSE)</f>
        <v>0</v>
      </c>
      <c r="R109" s="63">
        <f>VLOOKUP(F109,Steuerung!$A$17:$B$500,2,FALSE)</f>
        <v>0</v>
      </c>
      <c r="S109" s="4">
        <f t="shared" si="24"/>
        <v>0</v>
      </c>
      <c r="T109" s="4">
        <f t="shared" si="25"/>
        <v>0</v>
      </c>
      <c r="U109" s="112" t="e">
        <f t="shared" si="26"/>
        <v>#DIV/0!</v>
      </c>
      <c r="V109" s="112" t="e">
        <f t="shared" si="27"/>
        <v>#DIV/0!</v>
      </c>
      <c r="W109" s="112" t="e">
        <f t="shared" si="28"/>
        <v>#DIV/0!</v>
      </c>
    </row>
    <row r="110" spans="1:23" x14ac:dyDescent="0.2">
      <c r="A110" s="48" t="s">
        <v>4084</v>
      </c>
      <c r="B110" s="48" t="s">
        <v>901</v>
      </c>
      <c r="C110" s="48"/>
      <c r="D110" s="48" t="s">
        <v>919</v>
      </c>
      <c r="E110" s="48" t="s">
        <v>272</v>
      </c>
      <c r="F110" s="48" t="s">
        <v>272</v>
      </c>
      <c r="G110" s="48" t="s">
        <v>919</v>
      </c>
      <c r="H110" s="91">
        <v>16.55</v>
      </c>
      <c r="I110" s="7">
        <f>VLOOKUP(E110,Steuerung!$A$17:$E$500,5,FALSE)</f>
        <v>2</v>
      </c>
      <c r="J110" s="73">
        <f>VLOOKUP(E110,Steuerung!$A$17:$F$500,6,FALSE)</f>
        <v>58.333333333333329</v>
      </c>
      <c r="K110" s="7">
        <f>VLOOKUP(F110,Steuerung!$A$17:$G$500,7,FALSE)</f>
        <v>2</v>
      </c>
      <c r="L110" s="7">
        <f>VLOOKUP(F110,Steuerung!$A$17:$H$500,8,FALSE)</f>
        <v>46</v>
      </c>
      <c r="M110" s="73">
        <f t="shared" si="20"/>
        <v>104.33333333333333</v>
      </c>
      <c r="N110" s="91">
        <f t="shared" si="21"/>
        <v>1726.7166666666667</v>
      </c>
      <c r="O110" s="91">
        <f t="shared" si="22"/>
        <v>965.41666666666663</v>
      </c>
      <c r="P110" s="91">
        <f t="shared" si="23"/>
        <v>761.30000000000007</v>
      </c>
      <c r="Q110" s="63">
        <f>VLOOKUP(E110,Steuerung!$A$17:$B$500,2,FALSE)</f>
        <v>0</v>
      </c>
      <c r="R110" s="63">
        <f>VLOOKUP(F110,Steuerung!$A$17:$B$500,2,FALSE)</f>
        <v>0</v>
      </c>
      <c r="S110" s="4">
        <f t="shared" si="24"/>
        <v>0</v>
      </c>
      <c r="T110" s="4">
        <f t="shared" si="25"/>
        <v>0</v>
      </c>
      <c r="U110" s="112" t="e">
        <f t="shared" si="26"/>
        <v>#DIV/0!</v>
      </c>
      <c r="V110" s="112" t="e">
        <f t="shared" si="27"/>
        <v>#DIV/0!</v>
      </c>
      <c r="W110" s="112" t="e">
        <f t="shared" si="28"/>
        <v>#DIV/0!</v>
      </c>
    </row>
    <row r="111" spans="1:23" x14ac:dyDescent="0.2">
      <c r="A111" s="48" t="s">
        <v>4085</v>
      </c>
      <c r="B111" s="48" t="s">
        <v>793</v>
      </c>
      <c r="C111" s="48"/>
      <c r="D111" s="48" t="s">
        <v>875</v>
      </c>
      <c r="E111" s="48" t="s">
        <v>177</v>
      </c>
      <c r="F111" s="48" t="s">
        <v>177</v>
      </c>
      <c r="G111" s="48" t="s">
        <v>1334</v>
      </c>
      <c r="H111" s="91">
        <v>38.270000000000003</v>
      </c>
      <c r="I111" s="7">
        <f>VLOOKUP(E111,Steuerung!$A$17:$E$500,5,FALSE)</f>
        <v>1</v>
      </c>
      <c r="J111" s="73">
        <f>VLOOKUP(E111,Steuerung!$A$17:$F$500,6,FALSE)</f>
        <v>29.166666666666657</v>
      </c>
      <c r="K111" s="7">
        <f>VLOOKUP(F111,Steuerung!$A$17:$G$500,7,FALSE)</f>
        <v>1</v>
      </c>
      <c r="L111" s="7">
        <f>VLOOKUP(F111,Steuerung!$A$17:$H$500,8,FALSE)</f>
        <v>23</v>
      </c>
      <c r="M111" s="73">
        <f t="shared" si="20"/>
        <v>52.166666666666657</v>
      </c>
      <c r="N111" s="91">
        <f t="shared" si="21"/>
        <v>1996.4183333333331</v>
      </c>
      <c r="O111" s="91">
        <f t="shared" si="22"/>
        <v>1116.208333333333</v>
      </c>
      <c r="P111" s="91">
        <f t="shared" si="23"/>
        <v>880.21</v>
      </c>
      <c r="Q111" s="63">
        <f>VLOOKUP(E111,Steuerung!$A$17:$B$500,2,FALSE)</f>
        <v>0</v>
      </c>
      <c r="R111" s="63">
        <f>VLOOKUP(F111,Steuerung!$A$17:$B$500,2,FALSE)</f>
        <v>0</v>
      </c>
      <c r="S111" s="4">
        <f t="shared" si="24"/>
        <v>0</v>
      </c>
      <c r="T111" s="4">
        <f t="shared" si="25"/>
        <v>0</v>
      </c>
      <c r="U111" s="112" t="e">
        <f t="shared" si="26"/>
        <v>#DIV/0!</v>
      </c>
      <c r="V111" s="112" t="e">
        <f t="shared" si="27"/>
        <v>#DIV/0!</v>
      </c>
      <c r="W111" s="112" t="e">
        <f t="shared" si="28"/>
        <v>#DIV/0!</v>
      </c>
    </row>
    <row r="112" spans="1:23" x14ac:dyDescent="0.2">
      <c r="A112" s="48" t="s">
        <v>4086</v>
      </c>
      <c r="B112" s="48" t="s">
        <v>880</v>
      </c>
      <c r="C112" s="48"/>
      <c r="D112" s="48" t="s">
        <v>881</v>
      </c>
      <c r="E112" s="48" t="s">
        <v>290</v>
      </c>
      <c r="F112" s="48" t="s">
        <v>290</v>
      </c>
      <c r="G112" s="48" t="s">
        <v>872</v>
      </c>
      <c r="H112" s="91">
        <v>51.8</v>
      </c>
      <c r="I112" s="7">
        <f>VLOOKUP(E112,Steuerung!$A$17:$E$500,5,FALSE)</f>
        <v>1</v>
      </c>
      <c r="J112" s="73">
        <f>VLOOKUP(E112,Steuerung!$A$17:$F$500,6,FALSE)</f>
        <v>29.166666666666657</v>
      </c>
      <c r="K112" s="7">
        <f>VLOOKUP(F112,Steuerung!$A$17:$G$500,7,FALSE)</f>
        <v>1</v>
      </c>
      <c r="L112" s="7">
        <f>VLOOKUP(F112,Steuerung!$A$17:$H$500,8,FALSE)</f>
        <v>23</v>
      </c>
      <c r="M112" s="73">
        <f t="shared" si="20"/>
        <v>52.166666666666657</v>
      </c>
      <c r="N112" s="91">
        <f t="shared" si="21"/>
        <v>2702.2333333333327</v>
      </c>
      <c r="O112" s="91">
        <f t="shared" si="22"/>
        <v>1510.8333333333328</v>
      </c>
      <c r="P112" s="91">
        <f t="shared" si="23"/>
        <v>1191.3999999999999</v>
      </c>
      <c r="Q112" s="63">
        <f>VLOOKUP(E112,Steuerung!$A$17:$B$500,2,FALSE)</f>
        <v>0</v>
      </c>
      <c r="R112" s="63">
        <f>VLOOKUP(F112,Steuerung!$A$17:$B$500,2,FALSE)</f>
        <v>0</v>
      </c>
      <c r="S112" s="4">
        <f t="shared" si="24"/>
        <v>0</v>
      </c>
      <c r="T112" s="4">
        <f t="shared" si="25"/>
        <v>0</v>
      </c>
      <c r="U112" s="112" t="e">
        <f t="shared" si="26"/>
        <v>#DIV/0!</v>
      </c>
      <c r="V112" s="112" t="e">
        <f t="shared" si="27"/>
        <v>#DIV/0!</v>
      </c>
      <c r="W112" s="112" t="e">
        <f t="shared" si="28"/>
        <v>#DIV/0!</v>
      </c>
    </row>
    <row r="113" spans="1:23" x14ac:dyDescent="0.2">
      <c r="A113" s="48" t="s">
        <v>4087</v>
      </c>
      <c r="B113" s="48" t="s">
        <v>793</v>
      </c>
      <c r="C113" s="48"/>
      <c r="D113" s="48" t="s">
        <v>875</v>
      </c>
      <c r="E113" s="48" t="s">
        <v>177</v>
      </c>
      <c r="F113" s="48" t="s">
        <v>177</v>
      </c>
      <c r="G113" s="48" t="s">
        <v>1334</v>
      </c>
      <c r="H113" s="91">
        <v>19.59</v>
      </c>
      <c r="I113" s="7">
        <f>VLOOKUP(E113,Steuerung!$A$17:$E$500,5,FALSE)</f>
        <v>1</v>
      </c>
      <c r="J113" s="73">
        <f>VLOOKUP(E113,Steuerung!$A$17:$F$500,6,FALSE)</f>
        <v>29.166666666666657</v>
      </c>
      <c r="K113" s="7">
        <f>VLOOKUP(F113,Steuerung!$A$17:$G$500,7,FALSE)</f>
        <v>1</v>
      </c>
      <c r="L113" s="7">
        <f>VLOOKUP(F113,Steuerung!$A$17:$H$500,8,FALSE)</f>
        <v>23</v>
      </c>
      <c r="M113" s="73">
        <f t="shared" si="20"/>
        <v>52.166666666666657</v>
      </c>
      <c r="N113" s="91">
        <f t="shared" si="21"/>
        <v>1021.9449999999998</v>
      </c>
      <c r="O113" s="91">
        <f t="shared" si="22"/>
        <v>571.37499999999977</v>
      </c>
      <c r="P113" s="91">
        <f t="shared" si="23"/>
        <v>450.57</v>
      </c>
      <c r="Q113" s="63">
        <f>VLOOKUP(E113,Steuerung!$A$17:$B$500,2,FALSE)</f>
        <v>0</v>
      </c>
      <c r="R113" s="63">
        <f>VLOOKUP(F113,Steuerung!$A$17:$B$500,2,FALSE)</f>
        <v>0</v>
      </c>
      <c r="S113" s="4">
        <f t="shared" si="24"/>
        <v>0</v>
      </c>
      <c r="T113" s="4">
        <f t="shared" si="25"/>
        <v>0</v>
      </c>
      <c r="U113" s="112" t="e">
        <f t="shared" si="26"/>
        <v>#DIV/0!</v>
      </c>
      <c r="V113" s="112" t="e">
        <f t="shared" si="27"/>
        <v>#DIV/0!</v>
      </c>
      <c r="W113" s="112" t="e">
        <f t="shared" si="28"/>
        <v>#DIV/0!</v>
      </c>
    </row>
    <row r="114" spans="1:23" x14ac:dyDescent="0.2">
      <c r="A114" s="48" t="s">
        <v>4088</v>
      </c>
      <c r="B114" s="48" t="s">
        <v>880</v>
      </c>
      <c r="C114" s="48"/>
      <c r="D114" s="48" t="s">
        <v>881</v>
      </c>
      <c r="E114" s="48" t="s">
        <v>290</v>
      </c>
      <c r="F114" s="48" t="s">
        <v>290</v>
      </c>
      <c r="G114" s="48" t="s">
        <v>1334</v>
      </c>
      <c r="H114" s="91">
        <v>134.79</v>
      </c>
      <c r="I114" s="7">
        <f>VLOOKUP(E114,Steuerung!$A$17:$E$500,5,FALSE)</f>
        <v>1</v>
      </c>
      <c r="J114" s="73">
        <f>VLOOKUP(E114,Steuerung!$A$17:$F$500,6,FALSE)</f>
        <v>29.166666666666657</v>
      </c>
      <c r="K114" s="7">
        <f>VLOOKUP(F114,Steuerung!$A$17:$G$500,7,FALSE)</f>
        <v>1</v>
      </c>
      <c r="L114" s="7">
        <f>VLOOKUP(F114,Steuerung!$A$17:$H$500,8,FALSE)</f>
        <v>23</v>
      </c>
      <c r="M114" s="73">
        <f t="shared" si="20"/>
        <v>52.166666666666657</v>
      </c>
      <c r="N114" s="91">
        <f t="shared" si="21"/>
        <v>7031.5449999999983</v>
      </c>
      <c r="O114" s="91">
        <f t="shared" si="22"/>
        <v>3931.3749999999986</v>
      </c>
      <c r="P114" s="91">
        <f t="shared" si="23"/>
        <v>3100.1699999999996</v>
      </c>
      <c r="Q114" s="63">
        <f>VLOOKUP(E114,Steuerung!$A$17:$B$500,2,FALSE)</f>
        <v>0</v>
      </c>
      <c r="R114" s="63">
        <f>VLOOKUP(F114,Steuerung!$A$17:$B$500,2,FALSE)</f>
        <v>0</v>
      </c>
      <c r="S114" s="4">
        <f t="shared" si="24"/>
        <v>0</v>
      </c>
      <c r="T114" s="4">
        <f t="shared" si="25"/>
        <v>0</v>
      </c>
      <c r="U114" s="112" t="e">
        <f t="shared" si="26"/>
        <v>#DIV/0!</v>
      </c>
      <c r="V114" s="112" t="e">
        <f t="shared" si="27"/>
        <v>#DIV/0!</v>
      </c>
      <c r="W114" s="112" t="e">
        <f t="shared" si="28"/>
        <v>#DIV/0!</v>
      </c>
    </row>
    <row r="115" spans="1:23" x14ac:dyDescent="0.2">
      <c r="A115" s="48" t="s">
        <v>4089</v>
      </c>
      <c r="B115" s="48" t="s">
        <v>880</v>
      </c>
      <c r="C115" s="48"/>
      <c r="D115" s="48" t="s">
        <v>881</v>
      </c>
      <c r="E115" s="48" t="s">
        <v>290</v>
      </c>
      <c r="F115" s="48" t="s">
        <v>290</v>
      </c>
      <c r="G115" s="48" t="s">
        <v>919</v>
      </c>
      <c r="H115" s="91">
        <v>27.7</v>
      </c>
      <c r="I115" s="7">
        <f>VLOOKUP(E115,Steuerung!$A$17:$E$500,5,FALSE)</f>
        <v>1</v>
      </c>
      <c r="J115" s="73">
        <f>VLOOKUP(E115,Steuerung!$A$17:$F$500,6,FALSE)</f>
        <v>29.166666666666657</v>
      </c>
      <c r="K115" s="7">
        <f>VLOOKUP(F115,Steuerung!$A$17:$G$500,7,FALSE)</f>
        <v>1</v>
      </c>
      <c r="L115" s="7">
        <f>VLOOKUP(F115,Steuerung!$A$17:$H$500,8,FALSE)</f>
        <v>23</v>
      </c>
      <c r="M115" s="73">
        <f t="shared" si="20"/>
        <v>52.166666666666657</v>
      </c>
      <c r="N115" s="91">
        <f t="shared" si="21"/>
        <v>1445.0166666666664</v>
      </c>
      <c r="O115" s="91">
        <f t="shared" si="22"/>
        <v>807.9166666666664</v>
      </c>
      <c r="P115" s="91">
        <f t="shared" si="23"/>
        <v>637.1</v>
      </c>
      <c r="Q115" s="63">
        <f>VLOOKUP(E115,Steuerung!$A$17:$B$500,2,FALSE)</f>
        <v>0</v>
      </c>
      <c r="R115" s="63">
        <f>VLOOKUP(F115,Steuerung!$A$17:$B$500,2,FALSE)</f>
        <v>0</v>
      </c>
      <c r="S115" s="4">
        <f t="shared" si="24"/>
        <v>0</v>
      </c>
      <c r="T115" s="4">
        <f t="shared" si="25"/>
        <v>0</v>
      </c>
      <c r="U115" s="112" t="e">
        <f t="shared" si="26"/>
        <v>#DIV/0!</v>
      </c>
      <c r="V115" s="112" t="e">
        <f t="shared" si="27"/>
        <v>#DIV/0!</v>
      </c>
      <c r="W115" s="112" t="e">
        <f t="shared" si="28"/>
        <v>#DIV/0!</v>
      </c>
    </row>
    <row r="116" spans="1:23" x14ac:dyDescent="0.2">
      <c r="A116" s="48" t="s">
        <v>3209</v>
      </c>
      <c r="B116" s="48" t="s">
        <v>880</v>
      </c>
      <c r="C116" s="48"/>
      <c r="D116" s="48" t="s">
        <v>881</v>
      </c>
      <c r="E116" s="48" t="s">
        <v>290</v>
      </c>
      <c r="F116" s="48" t="s">
        <v>290</v>
      </c>
      <c r="G116" s="48" t="s">
        <v>872</v>
      </c>
      <c r="H116" s="91">
        <v>33.119999999999997</v>
      </c>
      <c r="I116" s="7">
        <f>VLOOKUP(E116,Steuerung!$A$17:$E$500,5,FALSE)</f>
        <v>1</v>
      </c>
      <c r="J116" s="73">
        <f>VLOOKUP(E116,Steuerung!$A$17:$F$500,6,FALSE)</f>
        <v>29.166666666666657</v>
      </c>
      <c r="K116" s="7">
        <f>VLOOKUP(F116,Steuerung!$A$17:$G$500,7,FALSE)</f>
        <v>1</v>
      </c>
      <c r="L116" s="7">
        <f>VLOOKUP(F116,Steuerung!$A$17:$H$500,8,FALSE)</f>
        <v>23</v>
      </c>
      <c r="M116" s="73">
        <f t="shared" si="20"/>
        <v>52.166666666666657</v>
      </c>
      <c r="N116" s="91">
        <f t="shared" si="21"/>
        <v>1727.7599999999995</v>
      </c>
      <c r="O116" s="91">
        <f t="shared" si="22"/>
        <v>965.99999999999966</v>
      </c>
      <c r="P116" s="91">
        <f t="shared" si="23"/>
        <v>761.76</v>
      </c>
      <c r="Q116" s="63">
        <f>VLOOKUP(E116,Steuerung!$A$17:$B$500,2,FALSE)</f>
        <v>0</v>
      </c>
      <c r="R116" s="63">
        <f>VLOOKUP(F116,Steuerung!$A$17:$B$500,2,FALSE)</f>
        <v>0</v>
      </c>
      <c r="S116" s="4">
        <f t="shared" si="24"/>
        <v>0</v>
      </c>
      <c r="T116" s="4">
        <f t="shared" si="25"/>
        <v>0</v>
      </c>
      <c r="U116" s="112" t="e">
        <f t="shared" ref="U116:U128" si="29">IF(J116&gt;0,O116/Q116*SVS_UHR,0)</f>
        <v>#DIV/0!</v>
      </c>
      <c r="V116" s="112" t="e">
        <f t="shared" ref="V116:V128" si="30">IF(L116&gt;0,P116/R116*SVS_UHR,0)</f>
        <v>#DIV/0!</v>
      </c>
      <c r="W116" s="112" t="e">
        <f t="shared" si="28"/>
        <v>#DIV/0!</v>
      </c>
    </row>
    <row r="117" spans="1:23" x14ac:dyDescent="0.2">
      <c r="A117" s="48" t="s">
        <v>4090</v>
      </c>
      <c r="B117" s="48" t="s">
        <v>2053</v>
      </c>
      <c r="C117" s="48"/>
      <c r="D117" s="48" t="s">
        <v>868</v>
      </c>
      <c r="E117" s="48" t="s">
        <v>231</v>
      </c>
      <c r="F117" s="48" t="s">
        <v>231</v>
      </c>
      <c r="G117" s="48" t="s">
        <v>1334</v>
      </c>
      <c r="H117" s="91">
        <v>132.71</v>
      </c>
      <c r="I117" s="7">
        <f>VLOOKUP(E117,Steuerung!$A$17:$E$500,5,FALSE)</f>
        <v>2</v>
      </c>
      <c r="J117" s="73">
        <f>VLOOKUP(E117,Steuerung!$A$17:$F$500,6,FALSE)</f>
        <v>58.333333333333329</v>
      </c>
      <c r="K117" s="7">
        <f>VLOOKUP(F117,Steuerung!$A$17:$G$500,7,FALSE)</f>
        <v>2</v>
      </c>
      <c r="L117" s="7">
        <f>VLOOKUP(F117,Steuerung!$A$17:$H$500,8,FALSE)</f>
        <v>46</v>
      </c>
      <c r="M117" s="73">
        <f t="shared" si="20"/>
        <v>104.33333333333333</v>
      </c>
      <c r="N117" s="91">
        <f t="shared" si="21"/>
        <v>13846.076666666668</v>
      </c>
      <c r="O117" s="91">
        <f t="shared" si="22"/>
        <v>7741.4166666666661</v>
      </c>
      <c r="P117" s="91">
        <f t="shared" si="23"/>
        <v>6104.6600000000008</v>
      </c>
      <c r="Q117" s="63">
        <f>VLOOKUP(E117,Steuerung!$A$17:$B$500,2,FALSE)</f>
        <v>0</v>
      </c>
      <c r="R117" s="63">
        <f>VLOOKUP(F117,Steuerung!$A$17:$B$500,2,FALSE)</f>
        <v>0</v>
      </c>
      <c r="S117" s="4">
        <f t="shared" si="24"/>
        <v>0</v>
      </c>
      <c r="T117" s="4">
        <f t="shared" si="25"/>
        <v>0</v>
      </c>
      <c r="U117" s="112" t="e">
        <f t="shared" si="29"/>
        <v>#DIV/0!</v>
      </c>
      <c r="V117" s="112" t="e">
        <f t="shared" si="30"/>
        <v>#DIV/0!</v>
      </c>
      <c r="W117" s="112" t="e">
        <f t="shared" si="28"/>
        <v>#DIV/0!</v>
      </c>
    </row>
    <row r="118" spans="1:23" x14ac:dyDescent="0.2">
      <c r="A118" s="48" t="s">
        <v>4091</v>
      </c>
      <c r="B118" s="48" t="s">
        <v>4092</v>
      </c>
      <c r="C118" s="48"/>
      <c r="D118" s="48" t="s">
        <v>868</v>
      </c>
      <c r="E118" s="48" t="s">
        <v>229</v>
      </c>
      <c r="F118" s="48" t="s">
        <v>229</v>
      </c>
      <c r="G118" s="48" t="s">
        <v>1334</v>
      </c>
      <c r="H118" s="91">
        <v>27.69</v>
      </c>
      <c r="I118" s="7">
        <f>VLOOKUP(E118,Steuerung!$A$17:$E$500,5,FALSE)</f>
        <v>1</v>
      </c>
      <c r="J118" s="73">
        <f>VLOOKUP(E118,Steuerung!$A$17:$F$500,6,FALSE)</f>
        <v>29.166666666666657</v>
      </c>
      <c r="K118" s="7">
        <f>VLOOKUP(F118,Steuerung!$A$17:$G$500,7,FALSE)</f>
        <v>1</v>
      </c>
      <c r="L118" s="7">
        <f>VLOOKUP(F118,Steuerung!$A$17:$H$500,8,FALSE)</f>
        <v>23</v>
      </c>
      <c r="M118" s="73">
        <f t="shared" si="20"/>
        <v>52.166666666666657</v>
      </c>
      <c r="N118" s="91">
        <f t="shared" si="21"/>
        <v>1444.4949999999999</v>
      </c>
      <c r="O118" s="91">
        <f t="shared" si="22"/>
        <v>807.62499999999977</v>
      </c>
      <c r="P118" s="91">
        <f t="shared" si="23"/>
        <v>636.87</v>
      </c>
      <c r="Q118" s="63">
        <f>VLOOKUP(E118,Steuerung!$A$17:$B$500,2,FALSE)</f>
        <v>0</v>
      </c>
      <c r="R118" s="63">
        <f>VLOOKUP(F118,Steuerung!$A$17:$B$500,2,FALSE)</f>
        <v>0</v>
      </c>
      <c r="S118" s="4">
        <f t="shared" si="24"/>
        <v>0</v>
      </c>
      <c r="T118" s="4">
        <f t="shared" si="25"/>
        <v>0</v>
      </c>
      <c r="U118" s="112" t="e">
        <f t="shared" si="29"/>
        <v>#DIV/0!</v>
      </c>
      <c r="V118" s="112" t="e">
        <f t="shared" si="30"/>
        <v>#DIV/0!</v>
      </c>
      <c r="W118" s="112" t="e">
        <f t="shared" si="28"/>
        <v>#DIV/0!</v>
      </c>
    </row>
    <row r="119" spans="1:23" x14ac:dyDescent="0.2">
      <c r="A119" s="48" t="s">
        <v>4093</v>
      </c>
      <c r="B119" s="48" t="s">
        <v>2053</v>
      </c>
      <c r="C119" s="48"/>
      <c r="D119" s="48" t="s">
        <v>868</v>
      </c>
      <c r="E119" s="48" t="s">
        <v>227</v>
      </c>
      <c r="F119" s="48" t="s">
        <v>227</v>
      </c>
      <c r="G119" s="48" t="s">
        <v>1334</v>
      </c>
      <c r="H119" s="91">
        <v>7.93</v>
      </c>
      <c r="I119" s="7" t="str">
        <f>VLOOKUP(E119,Steuerung!$A$17:$E$500,5,FALSE)</f>
        <v>m</v>
      </c>
      <c r="J119" s="73">
        <f>VLOOKUP(E119,Steuerung!$A$17:$F$500,6,FALSE)</f>
        <v>6.7</v>
      </c>
      <c r="K119" s="7" t="str">
        <f>VLOOKUP(F119,Steuerung!$A$17:$G$500,7,FALSE)</f>
        <v>m</v>
      </c>
      <c r="L119" s="7">
        <f>VLOOKUP(F119,Steuerung!$A$17:$H$500,8,FALSE)</f>
        <v>5.3</v>
      </c>
      <c r="M119" s="73">
        <f t="shared" si="20"/>
        <v>12</v>
      </c>
      <c r="N119" s="91">
        <f t="shared" si="21"/>
        <v>95.16</v>
      </c>
      <c r="O119" s="91">
        <f t="shared" si="22"/>
        <v>53.131</v>
      </c>
      <c r="P119" s="91">
        <f t="shared" si="23"/>
        <v>42.028999999999996</v>
      </c>
      <c r="Q119" s="63">
        <f>VLOOKUP(E119,Steuerung!$A$17:$B$500,2,FALSE)</f>
        <v>0</v>
      </c>
      <c r="R119" s="63">
        <f>VLOOKUP(F119,Steuerung!$A$17:$B$500,2,FALSE)</f>
        <v>0</v>
      </c>
      <c r="S119" s="4">
        <f t="shared" si="24"/>
        <v>0</v>
      </c>
      <c r="T119" s="4">
        <f t="shared" si="25"/>
        <v>0</v>
      </c>
      <c r="U119" s="112" t="e">
        <f t="shared" si="29"/>
        <v>#DIV/0!</v>
      </c>
      <c r="V119" s="112" t="e">
        <f t="shared" si="30"/>
        <v>#DIV/0!</v>
      </c>
      <c r="W119" s="112" t="e">
        <f t="shared" si="28"/>
        <v>#DIV/0!</v>
      </c>
    </row>
    <row r="120" spans="1:23" x14ac:dyDescent="0.2">
      <c r="A120" s="48" t="s">
        <v>4094</v>
      </c>
      <c r="B120" s="48" t="s">
        <v>2053</v>
      </c>
      <c r="C120" s="48"/>
      <c r="D120" s="48" t="s">
        <v>868</v>
      </c>
      <c r="E120" s="48" t="s">
        <v>227</v>
      </c>
      <c r="F120" s="48" t="s">
        <v>227</v>
      </c>
      <c r="G120" s="48" t="s">
        <v>1334</v>
      </c>
      <c r="H120" s="91">
        <v>25.24</v>
      </c>
      <c r="I120" s="7" t="str">
        <f>VLOOKUP(E120,Steuerung!$A$17:$E$500,5,FALSE)</f>
        <v>m</v>
      </c>
      <c r="J120" s="73">
        <f>VLOOKUP(E120,Steuerung!$A$17:$F$500,6,FALSE)</f>
        <v>6.7</v>
      </c>
      <c r="K120" s="7" t="str">
        <f>VLOOKUP(F120,Steuerung!$A$17:$G$500,7,FALSE)</f>
        <v>m</v>
      </c>
      <c r="L120" s="7">
        <f>VLOOKUP(F120,Steuerung!$A$17:$H$500,8,FALSE)</f>
        <v>5.3</v>
      </c>
      <c r="M120" s="73">
        <f t="shared" si="20"/>
        <v>12</v>
      </c>
      <c r="N120" s="91">
        <f t="shared" si="21"/>
        <v>302.88</v>
      </c>
      <c r="O120" s="91">
        <f t="shared" si="22"/>
        <v>169.108</v>
      </c>
      <c r="P120" s="91">
        <f t="shared" si="23"/>
        <v>133.77199999999999</v>
      </c>
      <c r="Q120" s="63">
        <f>VLOOKUP(E120,Steuerung!$A$17:$B$500,2,FALSE)</f>
        <v>0</v>
      </c>
      <c r="R120" s="63">
        <f>VLOOKUP(F120,Steuerung!$A$17:$B$500,2,FALSE)</f>
        <v>0</v>
      </c>
      <c r="S120" s="4">
        <f t="shared" si="24"/>
        <v>0</v>
      </c>
      <c r="T120" s="4">
        <f t="shared" si="25"/>
        <v>0</v>
      </c>
      <c r="U120" s="112" t="e">
        <f t="shared" si="29"/>
        <v>#DIV/0!</v>
      </c>
      <c r="V120" s="112" t="e">
        <f t="shared" si="30"/>
        <v>#DIV/0!</v>
      </c>
      <c r="W120" s="112" t="e">
        <f t="shared" si="28"/>
        <v>#DIV/0!</v>
      </c>
    </row>
    <row r="121" spans="1:23" x14ac:dyDescent="0.2">
      <c r="A121" s="48" t="s">
        <v>4095</v>
      </c>
      <c r="B121" s="48" t="s">
        <v>2053</v>
      </c>
      <c r="C121" s="48"/>
      <c r="D121" s="48" t="s">
        <v>868</v>
      </c>
      <c r="E121" s="48" t="s">
        <v>231</v>
      </c>
      <c r="F121" s="48" t="s">
        <v>231</v>
      </c>
      <c r="G121" s="48" t="s">
        <v>919</v>
      </c>
      <c r="H121" s="91">
        <v>7.77</v>
      </c>
      <c r="I121" s="7">
        <f>VLOOKUP(E121,Steuerung!$A$17:$E$500,5,FALSE)</f>
        <v>2</v>
      </c>
      <c r="J121" s="73">
        <f>VLOOKUP(E121,Steuerung!$A$17:$F$500,6,FALSE)</f>
        <v>58.333333333333329</v>
      </c>
      <c r="K121" s="7">
        <f>VLOOKUP(F121,Steuerung!$A$17:$G$500,7,FALSE)</f>
        <v>2</v>
      </c>
      <c r="L121" s="7">
        <f>VLOOKUP(F121,Steuerung!$A$17:$H$500,8,FALSE)</f>
        <v>46</v>
      </c>
      <c r="M121" s="73">
        <f t="shared" si="20"/>
        <v>104.33333333333333</v>
      </c>
      <c r="N121" s="91">
        <f t="shared" si="21"/>
        <v>810.67</v>
      </c>
      <c r="O121" s="91">
        <f t="shared" si="22"/>
        <v>453.24999999999994</v>
      </c>
      <c r="P121" s="91">
        <f t="shared" si="23"/>
        <v>357.41999999999996</v>
      </c>
      <c r="Q121" s="63">
        <f>VLOOKUP(E121,Steuerung!$A$17:$B$500,2,FALSE)</f>
        <v>0</v>
      </c>
      <c r="R121" s="63">
        <f>VLOOKUP(F121,Steuerung!$A$17:$B$500,2,FALSE)</f>
        <v>0</v>
      </c>
      <c r="S121" s="4">
        <f t="shared" si="24"/>
        <v>0</v>
      </c>
      <c r="T121" s="4">
        <f t="shared" si="25"/>
        <v>0</v>
      </c>
      <c r="U121" s="112" t="e">
        <f t="shared" si="29"/>
        <v>#DIV/0!</v>
      </c>
      <c r="V121" s="112" t="e">
        <f t="shared" si="30"/>
        <v>#DIV/0!</v>
      </c>
      <c r="W121" s="112" t="e">
        <f t="shared" si="28"/>
        <v>#DIV/0!</v>
      </c>
    </row>
    <row r="122" spans="1:23" x14ac:dyDescent="0.2">
      <c r="A122" s="48" t="s">
        <v>4096</v>
      </c>
      <c r="B122" s="48" t="s">
        <v>874</v>
      </c>
      <c r="C122" s="48"/>
      <c r="D122" s="48" t="s">
        <v>875</v>
      </c>
      <c r="E122" s="48" t="s">
        <v>177</v>
      </c>
      <c r="F122" s="48" t="s">
        <v>177</v>
      </c>
      <c r="G122" s="48" t="s">
        <v>876</v>
      </c>
      <c r="H122" s="91">
        <v>14.35</v>
      </c>
      <c r="I122" s="7">
        <f>VLOOKUP(E122,Steuerung!$A$17:$E$500,5,FALSE)</f>
        <v>1</v>
      </c>
      <c r="J122" s="73">
        <f>VLOOKUP(E122,Steuerung!$A$17:$F$500,6,FALSE)</f>
        <v>29.166666666666657</v>
      </c>
      <c r="K122" s="7">
        <f>VLOOKUP(F122,Steuerung!$A$17:$G$500,7,FALSE)</f>
        <v>1</v>
      </c>
      <c r="L122" s="7">
        <f>VLOOKUP(F122,Steuerung!$A$17:$H$500,8,FALSE)</f>
        <v>23</v>
      </c>
      <c r="M122" s="73">
        <f t="shared" si="20"/>
        <v>52.166666666666657</v>
      </c>
      <c r="N122" s="91">
        <f t="shared" si="21"/>
        <v>748.59166666666647</v>
      </c>
      <c r="O122" s="91">
        <f t="shared" si="22"/>
        <v>418.54166666666652</v>
      </c>
      <c r="P122" s="91">
        <f t="shared" si="23"/>
        <v>330.05</v>
      </c>
      <c r="Q122" s="63">
        <f>VLOOKUP(E122,Steuerung!$A$17:$B$500,2,FALSE)</f>
        <v>0</v>
      </c>
      <c r="R122" s="63">
        <f>VLOOKUP(F122,Steuerung!$A$17:$B$500,2,FALSE)</f>
        <v>0</v>
      </c>
      <c r="S122" s="4">
        <f t="shared" si="24"/>
        <v>0</v>
      </c>
      <c r="T122" s="4">
        <f t="shared" si="25"/>
        <v>0</v>
      </c>
      <c r="U122" s="112" t="e">
        <f t="shared" si="29"/>
        <v>#DIV/0!</v>
      </c>
      <c r="V122" s="112" t="e">
        <f t="shared" si="30"/>
        <v>#DIV/0!</v>
      </c>
      <c r="W122" s="112" t="e">
        <f t="shared" si="28"/>
        <v>#DIV/0!</v>
      </c>
    </row>
    <row r="123" spans="1:23" x14ac:dyDescent="0.2">
      <c r="A123" s="48" t="s">
        <v>4097</v>
      </c>
      <c r="B123" s="48" t="s">
        <v>3552</v>
      </c>
      <c r="C123" s="48"/>
      <c r="D123" s="48" t="s">
        <v>868</v>
      </c>
      <c r="E123" s="48" t="s">
        <v>124</v>
      </c>
      <c r="F123" s="48" t="s">
        <v>124</v>
      </c>
      <c r="G123" s="48" t="s">
        <v>1334</v>
      </c>
      <c r="H123" s="91">
        <v>20.87</v>
      </c>
      <c r="I123" s="7">
        <f>VLOOKUP(E123,Steuerung!$A$17:$E$500,5,FALSE)</f>
        <v>0</v>
      </c>
      <c r="J123" s="73">
        <f>VLOOKUP(E123,Steuerung!$A$17:$F$500,6,FALSE)</f>
        <v>0</v>
      </c>
      <c r="K123" s="7">
        <f>VLOOKUP(F123,Steuerung!$A$17:$G$500,7,FALSE)</f>
        <v>0</v>
      </c>
      <c r="L123" s="7">
        <f>VLOOKUP(F123,Steuerung!$A$17:$H$500,8,FALSE)</f>
        <v>0</v>
      </c>
      <c r="M123" s="73">
        <f t="shared" si="20"/>
        <v>0</v>
      </c>
      <c r="N123" s="91">
        <f t="shared" si="21"/>
        <v>0</v>
      </c>
      <c r="O123" s="91">
        <f t="shared" si="22"/>
        <v>0</v>
      </c>
      <c r="P123" s="91">
        <f t="shared" si="23"/>
        <v>0</v>
      </c>
      <c r="Q123" s="63">
        <f>VLOOKUP(E123,Steuerung!$A$17:$B$500,2,FALSE)</f>
        <v>0</v>
      </c>
      <c r="R123" s="63">
        <f>VLOOKUP(F123,Steuerung!$A$17:$B$500,2,FALSE)</f>
        <v>0</v>
      </c>
      <c r="S123" s="4">
        <f t="shared" si="24"/>
        <v>0</v>
      </c>
      <c r="T123" s="4">
        <f t="shared" si="25"/>
        <v>0</v>
      </c>
      <c r="U123" s="112">
        <f t="shared" si="29"/>
        <v>0</v>
      </c>
      <c r="V123" s="112">
        <f t="shared" si="30"/>
        <v>0</v>
      </c>
      <c r="W123" s="112">
        <f t="shared" si="28"/>
        <v>0</v>
      </c>
    </row>
    <row r="124" spans="1:23" x14ac:dyDescent="0.2">
      <c r="A124" s="48" t="s">
        <v>4098</v>
      </c>
      <c r="B124" s="48" t="s">
        <v>904</v>
      </c>
      <c r="C124" s="48"/>
      <c r="D124" s="48" t="s">
        <v>884</v>
      </c>
      <c r="E124" s="48" t="s">
        <v>311</v>
      </c>
      <c r="F124" s="48" t="s">
        <v>311</v>
      </c>
      <c r="G124" s="48" t="s">
        <v>919</v>
      </c>
      <c r="H124" s="91">
        <v>3.72</v>
      </c>
      <c r="I124" s="7">
        <f>VLOOKUP(E124,Steuerung!$A$17:$E$500,5,FALSE)</f>
        <v>1</v>
      </c>
      <c r="J124" s="73">
        <f>VLOOKUP(E124,Steuerung!$A$17:$F$500,6,FALSE)</f>
        <v>29.166666666666657</v>
      </c>
      <c r="K124" s="7">
        <f>VLOOKUP(F124,Steuerung!$A$17:$G$500,7,FALSE)</f>
        <v>1</v>
      </c>
      <c r="L124" s="7">
        <f>VLOOKUP(F124,Steuerung!$A$17:$H$500,8,FALSE)</f>
        <v>23</v>
      </c>
      <c r="M124" s="73">
        <f t="shared" si="20"/>
        <v>52.166666666666657</v>
      </c>
      <c r="N124" s="91">
        <f t="shared" si="21"/>
        <v>194.05999999999997</v>
      </c>
      <c r="O124" s="91">
        <f t="shared" si="22"/>
        <v>108.49999999999997</v>
      </c>
      <c r="P124" s="91">
        <f t="shared" si="23"/>
        <v>85.56</v>
      </c>
      <c r="Q124" s="63">
        <f>VLOOKUP(E124,Steuerung!$A$17:$B$500,2,FALSE)</f>
        <v>0</v>
      </c>
      <c r="R124" s="63">
        <f>VLOOKUP(F124,Steuerung!$A$17:$B$500,2,FALSE)</f>
        <v>0</v>
      </c>
      <c r="S124" s="4">
        <f t="shared" si="24"/>
        <v>0</v>
      </c>
      <c r="T124" s="4">
        <f t="shared" si="25"/>
        <v>0</v>
      </c>
      <c r="U124" s="112" t="e">
        <f t="shared" si="29"/>
        <v>#DIV/0!</v>
      </c>
      <c r="V124" s="112" t="e">
        <f t="shared" si="30"/>
        <v>#DIV/0!</v>
      </c>
      <c r="W124" s="112" t="e">
        <f t="shared" si="28"/>
        <v>#DIV/0!</v>
      </c>
    </row>
    <row r="125" spans="1:23" x14ac:dyDescent="0.2">
      <c r="A125" s="48" t="s">
        <v>3213</v>
      </c>
      <c r="B125" s="48" t="s">
        <v>3552</v>
      </c>
      <c r="C125" s="48"/>
      <c r="D125" s="48" t="s">
        <v>868</v>
      </c>
      <c r="E125" s="48" t="s">
        <v>124</v>
      </c>
      <c r="F125" s="48" t="s">
        <v>124</v>
      </c>
      <c r="G125" s="48" t="s">
        <v>919</v>
      </c>
      <c r="H125" s="91">
        <v>44.52</v>
      </c>
      <c r="I125" s="7">
        <f>VLOOKUP(E125,Steuerung!$A$17:$E$500,5,FALSE)</f>
        <v>0</v>
      </c>
      <c r="J125" s="73">
        <f>VLOOKUP(E125,Steuerung!$A$17:$F$500,6,FALSE)</f>
        <v>0</v>
      </c>
      <c r="K125" s="7">
        <f>VLOOKUP(F125,Steuerung!$A$17:$G$500,7,FALSE)</f>
        <v>0</v>
      </c>
      <c r="L125" s="7">
        <f>VLOOKUP(F125,Steuerung!$A$17:$H$500,8,FALSE)</f>
        <v>0</v>
      </c>
      <c r="M125" s="73">
        <f t="shared" si="20"/>
        <v>0</v>
      </c>
      <c r="N125" s="91">
        <f t="shared" si="21"/>
        <v>0</v>
      </c>
      <c r="O125" s="91">
        <f t="shared" si="22"/>
        <v>0</v>
      </c>
      <c r="P125" s="91">
        <f t="shared" si="23"/>
        <v>0</v>
      </c>
      <c r="Q125" s="63">
        <f>VLOOKUP(E125,Steuerung!$A$17:$B$500,2,FALSE)</f>
        <v>0</v>
      </c>
      <c r="R125" s="63">
        <f>VLOOKUP(F125,Steuerung!$A$17:$B$500,2,FALSE)</f>
        <v>0</v>
      </c>
      <c r="S125" s="4">
        <f t="shared" si="24"/>
        <v>0</v>
      </c>
      <c r="T125" s="4">
        <f t="shared" si="25"/>
        <v>0</v>
      </c>
      <c r="U125" s="112">
        <f t="shared" si="29"/>
        <v>0</v>
      </c>
      <c r="V125" s="112">
        <f t="shared" si="30"/>
        <v>0</v>
      </c>
      <c r="W125" s="112">
        <f t="shared" si="28"/>
        <v>0</v>
      </c>
    </row>
    <row r="126" spans="1:23" x14ac:dyDescent="0.2">
      <c r="A126" s="48" t="s">
        <v>4099</v>
      </c>
      <c r="B126" s="48" t="s">
        <v>2157</v>
      </c>
      <c r="C126" s="48"/>
      <c r="D126" s="48" t="s">
        <v>910</v>
      </c>
      <c r="E126" s="48" t="s">
        <v>214</v>
      </c>
      <c r="F126" s="48" t="s">
        <v>214</v>
      </c>
      <c r="G126" s="48" t="s">
        <v>919</v>
      </c>
      <c r="H126" s="91">
        <v>3.57</v>
      </c>
      <c r="I126" s="7">
        <f>VLOOKUP(E126,Steuerung!$A$17:$E$500,5,FALSE)</f>
        <v>5</v>
      </c>
      <c r="J126" s="73">
        <f>VLOOKUP(E126,Steuerung!$A$17:$F$500,6,FALSE)</f>
        <v>137.33333333333334</v>
      </c>
      <c r="K126" s="7">
        <f>VLOOKUP(F126,Steuerung!$A$17:$G$500,7,FALSE)</f>
        <v>5</v>
      </c>
      <c r="L126" s="7">
        <f>VLOOKUP(F126,Steuerung!$A$17:$H$500,8,FALSE)</f>
        <v>113</v>
      </c>
      <c r="M126" s="73">
        <f t="shared" si="20"/>
        <v>250.33333333333334</v>
      </c>
      <c r="N126" s="91">
        <f t="shared" si="21"/>
        <v>893.68999999999994</v>
      </c>
      <c r="O126" s="91">
        <f t="shared" si="22"/>
        <v>490.28000000000003</v>
      </c>
      <c r="P126" s="91">
        <f t="shared" si="23"/>
        <v>403.40999999999997</v>
      </c>
      <c r="Q126" s="63">
        <f>VLOOKUP(E126,Steuerung!$A$17:$B$500,2,FALSE)</f>
        <v>0</v>
      </c>
      <c r="R126" s="63">
        <f>VLOOKUP(F126,Steuerung!$A$17:$B$500,2,FALSE)</f>
        <v>0</v>
      </c>
      <c r="S126" s="4">
        <f t="shared" si="24"/>
        <v>0</v>
      </c>
      <c r="T126" s="4">
        <f t="shared" si="25"/>
        <v>0</v>
      </c>
      <c r="U126" s="112" t="e">
        <f t="shared" si="29"/>
        <v>#DIV/0!</v>
      </c>
      <c r="V126" s="112" t="e">
        <f t="shared" si="30"/>
        <v>#DIV/0!</v>
      </c>
      <c r="W126" s="112" t="e">
        <f t="shared" si="28"/>
        <v>#DIV/0!</v>
      </c>
    </row>
    <row r="127" spans="1:23" x14ac:dyDescent="0.2">
      <c r="A127" s="48" t="s">
        <v>3214</v>
      </c>
      <c r="B127" s="48" t="s">
        <v>904</v>
      </c>
      <c r="C127" s="48"/>
      <c r="D127" s="48" t="s">
        <v>884</v>
      </c>
      <c r="E127" s="48" t="s">
        <v>311</v>
      </c>
      <c r="F127" s="48" t="s">
        <v>311</v>
      </c>
      <c r="G127" s="48" t="s">
        <v>919</v>
      </c>
      <c r="H127" s="91">
        <v>3.57</v>
      </c>
      <c r="I127" s="7">
        <f>VLOOKUP(E127,Steuerung!$A$17:$E$500,5,FALSE)</f>
        <v>1</v>
      </c>
      <c r="J127" s="73">
        <f>VLOOKUP(E127,Steuerung!$A$17:$F$500,6,FALSE)</f>
        <v>29.166666666666657</v>
      </c>
      <c r="K127" s="7">
        <f>VLOOKUP(F127,Steuerung!$A$17:$G$500,7,FALSE)</f>
        <v>1</v>
      </c>
      <c r="L127" s="7">
        <f>VLOOKUP(F127,Steuerung!$A$17:$H$500,8,FALSE)</f>
        <v>23</v>
      </c>
      <c r="M127" s="73">
        <f t="shared" si="20"/>
        <v>52.166666666666657</v>
      </c>
      <c r="N127" s="91">
        <f t="shared" si="21"/>
        <v>186.23499999999996</v>
      </c>
      <c r="O127" s="91">
        <f t="shared" si="22"/>
        <v>104.12499999999996</v>
      </c>
      <c r="P127" s="91">
        <f t="shared" si="23"/>
        <v>82.11</v>
      </c>
      <c r="Q127" s="63">
        <f>VLOOKUP(E127,Steuerung!$A$17:$B$500,2,FALSE)</f>
        <v>0</v>
      </c>
      <c r="R127" s="63">
        <f>VLOOKUP(F127,Steuerung!$A$17:$B$500,2,FALSE)</f>
        <v>0</v>
      </c>
      <c r="S127" s="4">
        <f t="shared" si="24"/>
        <v>0</v>
      </c>
      <c r="T127" s="4">
        <f t="shared" si="25"/>
        <v>0</v>
      </c>
      <c r="U127" s="112" t="e">
        <f t="shared" si="29"/>
        <v>#DIV/0!</v>
      </c>
      <c r="V127" s="112" t="e">
        <f t="shared" si="30"/>
        <v>#DIV/0!</v>
      </c>
      <c r="W127" s="112" t="e">
        <f t="shared" si="28"/>
        <v>#DIV/0!</v>
      </c>
    </row>
    <row r="128" spans="1:23" x14ac:dyDescent="0.2">
      <c r="A128" s="48" t="s">
        <v>4100</v>
      </c>
      <c r="B128" s="48" t="s">
        <v>2053</v>
      </c>
      <c r="C128" s="48"/>
      <c r="D128" s="48" t="s">
        <v>868</v>
      </c>
      <c r="E128" s="48" t="s">
        <v>229</v>
      </c>
      <c r="F128" s="48" t="s">
        <v>229</v>
      </c>
      <c r="G128" s="48" t="s">
        <v>1334</v>
      </c>
      <c r="H128" s="91">
        <v>35.869999999999997</v>
      </c>
      <c r="I128" s="7">
        <f>VLOOKUP(E128,Steuerung!$A$17:$E$500,5,FALSE)</f>
        <v>1</v>
      </c>
      <c r="J128" s="73">
        <f>VLOOKUP(E128,Steuerung!$A$17:$F$500,6,FALSE)</f>
        <v>29.166666666666657</v>
      </c>
      <c r="K128" s="7">
        <f>VLOOKUP(F128,Steuerung!$A$17:$G$500,7,FALSE)</f>
        <v>1</v>
      </c>
      <c r="L128" s="7">
        <f>VLOOKUP(F128,Steuerung!$A$17:$H$500,8,FALSE)</f>
        <v>23</v>
      </c>
      <c r="M128" s="73">
        <f t="shared" si="20"/>
        <v>52.166666666666657</v>
      </c>
      <c r="N128" s="91">
        <f t="shared" si="21"/>
        <v>1871.2183333333328</v>
      </c>
      <c r="O128" s="91">
        <f t="shared" si="22"/>
        <v>1046.208333333333</v>
      </c>
      <c r="P128" s="91">
        <f t="shared" si="23"/>
        <v>825.01</v>
      </c>
      <c r="Q128" s="63">
        <f>VLOOKUP(E128,Steuerung!$A$17:$B$500,2,FALSE)</f>
        <v>0</v>
      </c>
      <c r="R128" s="63">
        <f>VLOOKUP(F128,Steuerung!$A$17:$B$500,2,FALSE)</f>
        <v>0</v>
      </c>
      <c r="S128" s="4">
        <f t="shared" si="24"/>
        <v>0</v>
      </c>
      <c r="T128" s="4">
        <f t="shared" si="25"/>
        <v>0</v>
      </c>
      <c r="U128" s="112" t="e">
        <f t="shared" si="29"/>
        <v>#DIV/0!</v>
      </c>
      <c r="V128" s="112" t="e">
        <f t="shared" si="30"/>
        <v>#DIV/0!</v>
      </c>
      <c r="W128" s="112" t="e">
        <f t="shared" si="28"/>
        <v>#DIV/0!</v>
      </c>
    </row>
    <row r="129" spans="1:23" x14ac:dyDescent="0.2">
      <c r="A129" s="48" t="s">
        <v>2139</v>
      </c>
      <c r="B129" s="48"/>
      <c r="C129" s="48"/>
      <c r="D129" s="48"/>
      <c r="E129" s="48"/>
      <c r="F129" s="48"/>
      <c r="G129" s="48"/>
      <c r="H129" s="91"/>
      <c r="I129" s="48"/>
      <c r="J129" s="4"/>
      <c r="K129" s="48"/>
      <c r="L129" s="48"/>
      <c r="M129" s="4"/>
      <c r="N129" s="48"/>
      <c r="O129" s="48"/>
      <c r="P129" s="48"/>
      <c r="Q129" s="48"/>
      <c r="R129" s="48"/>
      <c r="S129" s="48"/>
      <c r="T129" s="48"/>
      <c r="U129" s="112"/>
      <c r="V129" s="112"/>
      <c r="W129" s="112"/>
    </row>
    <row r="130" spans="1:23" x14ac:dyDescent="0.2">
      <c r="A130" s="48" t="s">
        <v>877</v>
      </c>
      <c r="B130" s="48" t="s">
        <v>4014</v>
      </c>
      <c r="C130" s="48"/>
      <c r="D130" s="48" t="s">
        <v>875</v>
      </c>
      <c r="E130" s="48" t="s">
        <v>179</v>
      </c>
      <c r="F130" s="48" t="s">
        <v>179</v>
      </c>
      <c r="G130" s="48" t="s">
        <v>876</v>
      </c>
      <c r="H130" s="91">
        <v>14.18</v>
      </c>
      <c r="I130" s="7">
        <f>VLOOKUP(E130,Steuerung!$A$17:$E$500,5,FALSE)</f>
        <v>2</v>
      </c>
      <c r="J130" s="73">
        <f>VLOOKUP(E130,Steuerung!$A$17:$F$500,6,FALSE)</f>
        <v>58.333333333333329</v>
      </c>
      <c r="K130" s="7">
        <f>VLOOKUP(F130,Steuerung!$A$17:$G$500,7,FALSE)</f>
        <v>2</v>
      </c>
      <c r="L130" s="7">
        <f>VLOOKUP(F130,Steuerung!$A$17:$H$500,8,FALSE)</f>
        <v>46</v>
      </c>
      <c r="M130" s="73">
        <f t="shared" ref="M130:M195" si="31">J130+L130</f>
        <v>104.33333333333333</v>
      </c>
      <c r="N130" s="91">
        <f t="shared" ref="N130:N195" si="32">H130*M130</f>
        <v>1479.4466666666665</v>
      </c>
      <c r="O130" s="91">
        <f t="shared" ref="O130:O195" si="33">H130*J130</f>
        <v>827.16666666666663</v>
      </c>
      <c r="P130" s="91">
        <f t="shared" ref="P130:P195" si="34">H130*L130</f>
        <v>652.28</v>
      </c>
      <c r="Q130" s="63">
        <f>VLOOKUP(E130,Steuerung!$A$17:$B$500,2,FALSE)</f>
        <v>0</v>
      </c>
      <c r="R130" s="63">
        <f>VLOOKUP(F130,Steuerung!$A$17:$B$500,2,FALSE)</f>
        <v>0</v>
      </c>
      <c r="S130" s="4">
        <f t="shared" ref="S130:S193" si="35">IFERROR(O130/Q130,0)</f>
        <v>0</v>
      </c>
      <c r="T130" s="4">
        <f t="shared" ref="T130:T193" si="36">IFERROR(P130/R130,0)</f>
        <v>0</v>
      </c>
      <c r="U130" s="112" t="e">
        <f t="shared" ref="U130:U161" si="37">IF(J130&gt;0,O130/Q130*SVS_UHR,0)</f>
        <v>#DIV/0!</v>
      </c>
      <c r="V130" s="112" t="e">
        <f t="shared" ref="V130:V161" si="38">IF(L130&gt;0,P130/R130*SVS_UHR,0)</f>
        <v>#DIV/0!</v>
      </c>
      <c r="W130" s="112" t="e">
        <f t="shared" si="28"/>
        <v>#DIV/0!</v>
      </c>
    </row>
    <row r="131" spans="1:23" x14ac:dyDescent="0.2">
      <c r="A131" s="48" t="s">
        <v>877</v>
      </c>
      <c r="B131" s="48" t="s">
        <v>4015</v>
      </c>
      <c r="C131" s="48"/>
      <c r="D131" s="48" t="s">
        <v>875</v>
      </c>
      <c r="E131" s="48" t="s">
        <v>159</v>
      </c>
      <c r="F131" s="48" t="s">
        <v>159</v>
      </c>
      <c r="G131" s="48" t="s">
        <v>876</v>
      </c>
      <c r="H131" s="91">
        <v>17</v>
      </c>
      <c r="I131" s="7">
        <f>VLOOKUP(E131,Steuerung!$A$17:$E$500,5,FALSE)</f>
        <v>2</v>
      </c>
      <c r="J131" s="73">
        <f>VLOOKUP(E131,Steuerung!$A$17:$F$500,6,FALSE)</f>
        <v>58.333333333333329</v>
      </c>
      <c r="K131" s="7">
        <f>VLOOKUP(F131,Steuerung!$A$17:$G$500,7,FALSE)</f>
        <v>2</v>
      </c>
      <c r="L131" s="7">
        <f>VLOOKUP(F131,Steuerung!$A$17:$H$500,8,FALSE)</f>
        <v>46</v>
      </c>
      <c r="M131" s="73">
        <f t="shared" si="31"/>
        <v>104.33333333333333</v>
      </c>
      <c r="N131" s="91">
        <f t="shared" si="32"/>
        <v>1773.6666666666665</v>
      </c>
      <c r="O131" s="91">
        <f t="shared" si="33"/>
        <v>991.66666666666663</v>
      </c>
      <c r="P131" s="91">
        <f t="shared" si="34"/>
        <v>782</v>
      </c>
      <c r="Q131" s="63">
        <f>VLOOKUP(E131,Steuerung!$A$17:$B$500,2,FALSE)</f>
        <v>0</v>
      </c>
      <c r="R131" s="63">
        <f>VLOOKUP(F131,Steuerung!$A$17:$B$500,2,FALSE)</f>
        <v>0</v>
      </c>
      <c r="S131" s="4">
        <f t="shared" si="35"/>
        <v>0</v>
      </c>
      <c r="T131" s="4">
        <f t="shared" si="36"/>
        <v>0</v>
      </c>
      <c r="U131" s="112" t="e">
        <f t="shared" si="37"/>
        <v>#DIV/0!</v>
      </c>
      <c r="V131" s="112" t="e">
        <f t="shared" si="38"/>
        <v>#DIV/0!</v>
      </c>
      <c r="W131" s="112" t="e">
        <f t="shared" si="28"/>
        <v>#DIV/0!</v>
      </c>
    </row>
    <row r="132" spans="1:23" x14ac:dyDescent="0.2">
      <c r="A132" s="48" t="s">
        <v>1009</v>
      </c>
      <c r="B132" s="48" t="s">
        <v>4014</v>
      </c>
      <c r="C132" s="48"/>
      <c r="D132" s="48" t="s">
        <v>875</v>
      </c>
      <c r="E132" s="48" t="s">
        <v>179</v>
      </c>
      <c r="F132" s="48" t="s">
        <v>179</v>
      </c>
      <c r="G132" s="48" t="s">
        <v>876</v>
      </c>
      <c r="H132" s="91">
        <v>14.18</v>
      </c>
      <c r="I132" s="7">
        <f>VLOOKUP(E132,Steuerung!$A$17:$E$500,5,FALSE)</f>
        <v>2</v>
      </c>
      <c r="J132" s="73">
        <f>VLOOKUP(E132,Steuerung!$A$17:$F$500,6,FALSE)</f>
        <v>58.333333333333329</v>
      </c>
      <c r="K132" s="7">
        <f>VLOOKUP(F132,Steuerung!$A$17:$G$500,7,FALSE)</f>
        <v>2</v>
      </c>
      <c r="L132" s="7">
        <f>VLOOKUP(F132,Steuerung!$A$17:$H$500,8,FALSE)</f>
        <v>46</v>
      </c>
      <c r="M132" s="73">
        <f t="shared" si="31"/>
        <v>104.33333333333333</v>
      </c>
      <c r="N132" s="91">
        <f t="shared" si="32"/>
        <v>1479.4466666666665</v>
      </c>
      <c r="O132" s="91">
        <f t="shared" si="33"/>
        <v>827.16666666666663</v>
      </c>
      <c r="P132" s="91">
        <f t="shared" si="34"/>
        <v>652.28</v>
      </c>
      <c r="Q132" s="63">
        <f>VLOOKUP(E132,Steuerung!$A$17:$B$500,2,FALSE)</f>
        <v>0</v>
      </c>
      <c r="R132" s="63">
        <f>VLOOKUP(F132,Steuerung!$A$17:$B$500,2,FALSE)</f>
        <v>0</v>
      </c>
      <c r="S132" s="4">
        <f t="shared" si="35"/>
        <v>0</v>
      </c>
      <c r="T132" s="4">
        <f t="shared" si="36"/>
        <v>0</v>
      </c>
      <c r="U132" s="112" t="e">
        <f t="shared" si="37"/>
        <v>#DIV/0!</v>
      </c>
      <c r="V132" s="112" t="e">
        <f t="shared" si="38"/>
        <v>#DIV/0!</v>
      </c>
      <c r="W132" s="112" t="e">
        <f t="shared" si="28"/>
        <v>#DIV/0!</v>
      </c>
    </row>
    <row r="133" spans="1:23" x14ac:dyDescent="0.2">
      <c r="A133" s="48" t="s">
        <v>1009</v>
      </c>
      <c r="B133" s="48" t="s">
        <v>4015</v>
      </c>
      <c r="C133" s="48"/>
      <c r="D133" s="48" t="s">
        <v>875</v>
      </c>
      <c r="E133" s="48" t="s">
        <v>159</v>
      </c>
      <c r="F133" s="48" t="s">
        <v>159</v>
      </c>
      <c r="G133" s="48" t="s">
        <v>876</v>
      </c>
      <c r="H133" s="91">
        <v>17</v>
      </c>
      <c r="I133" s="7">
        <f>VLOOKUP(E133,Steuerung!$A$17:$E$500,5,FALSE)</f>
        <v>2</v>
      </c>
      <c r="J133" s="73">
        <f>VLOOKUP(E133,Steuerung!$A$17:$F$500,6,FALSE)</f>
        <v>58.333333333333329</v>
      </c>
      <c r="K133" s="7">
        <f>VLOOKUP(F133,Steuerung!$A$17:$G$500,7,FALSE)</f>
        <v>2</v>
      </c>
      <c r="L133" s="7">
        <f>VLOOKUP(F133,Steuerung!$A$17:$H$500,8,FALSE)</f>
        <v>46</v>
      </c>
      <c r="M133" s="73">
        <f t="shared" si="31"/>
        <v>104.33333333333333</v>
      </c>
      <c r="N133" s="91">
        <f t="shared" si="32"/>
        <v>1773.6666666666665</v>
      </c>
      <c r="O133" s="91">
        <f t="shared" si="33"/>
        <v>991.66666666666663</v>
      </c>
      <c r="P133" s="91">
        <f t="shared" si="34"/>
        <v>782</v>
      </c>
      <c r="Q133" s="63">
        <f>VLOOKUP(E133,Steuerung!$A$17:$B$500,2,FALSE)</f>
        <v>0</v>
      </c>
      <c r="R133" s="63">
        <f>VLOOKUP(F133,Steuerung!$A$17:$B$500,2,FALSE)</f>
        <v>0</v>
      </c>
      <c r="S133" s="4">
        <f t="shared" si="35"/>
        <v>0</v>
      </c>
      <c r="T133" s="4">
        <f t="shared" si="36"/>
        <v>0</v>
      </c>
      <c r="U133" s="112" t="e">
        <f t="shared" si="37"/>
        <v>#DIV/0!</v>
      </c>
      <c r="V133" s="112" t="e">
        <f t="shared" si="38"/>
        <v>#DIV/0!</v>
      </c>
      <c r="W133" s="112" t="e">
        <f t="shared" si="28"/>
        <v>#DIV/0!</v>
      </c>
    </row>
    <row r="134" spans="1:23" x14ac:dyDescent="0.2">
      <c r="A134" s="48" t="s">
        <v>1811</v>
      </c>
      <c r="B134" s="48" t="s">
        <v>4020</v>
      </c>
      <c r="C134" s="48"/>
      <c r="D134" s="48" t="s">
        <v>875</v>
      </c>
      <c r="E134" s="48" t="s">
        <v>163</v>
      </c>
      <c r="F134" s="48" t="s">
        <v>163</v>
      </c>
      <c r="G134" s="48" t="s">
        <v>876</v>
      </c>
      <c r="H134" s="91">
        <v>23.88</v>
      </c>
      <c r="I134" s="7">
        <f>VLOOKUP(E134,Steuerung!$A$17:$E$500,5,FALSE)</f>
        <v>5</v>
      </c>
      <c r="J134" s="73">
        <f>VLOOKUP(E134,Steuerung!$A$17:$F$500,6,FALSE)</f>
        <v>137.33333333333334</v>
      </c>
      <c r="K134" s="7">
        <f>VLOOKUP(F134,Steuerung!$A$17:$G$500,7,FALSE)</f>
        <v>5</v>
      </c>
      <c r="L134" s="7">
        <f>VLOOKUP(F134,Steuerung!$A$17:$H$500,8,FALSE)</f>
        <v>113</v>
      </c>
      <c r="M134" s="73">
        <f t="shared" si="31"/>
        <v>250.33333333333334</v>
      </c>
      <c r="N134" s="91">
        <f t="shared" si="32"/>
        <v>5977.96</v>
      </c>
      <c r="O134" s="91">
        <f t="shared" si="33"/>
        <v>3279.52</v>
      </c>
      <c r="P134" s="91">
        <f t="shared" si="34"/>
        <v>2698.44</v>
      </c>
      <c r="Q134" s="63">
        <f>VLOOKUP(E134,Steuerung!$A$17:$B$500,2,FALSE)</f>
        <v>0</v>
      </c>
      <c r="R134" s="63">
        <f>VLOOKUP(F134,Steuerung!$A$17:$B$500,2,FALSE)</f>
        <v>0</v>
      </c>
      <c r="S134" s="4">
        <f t="shared" si="35"/>
        <v>0</v>
      </c>
      <c r="T134" s="4">
        <f t="shared" si="36"/>
        <v>0</v>
      </c>
      <c r="U134" s="112" t="e">
        <f t="shared" si="37"/>
        <v>#DIV/0!</v>
      </c>
      <c r="V134" s="112" t="e">
        <f t="shared" si="38"/>
        <v>#DIV/0!</v>
      </c>
      <c r="W134" s="112" t="e">
        <f t="shared" si="28"/>
        <v>#DIV/0!</v>
      </c>
    </row>
    <row r="135" spans="1:23" x14ac:dyDescent="0.2">
      <c r="A135" s="48" t="s">
        <v>2082</v>
      </c>
      <c r="B135" s="48" t="s">
        <v>4101</v>
      </c>
      <c r="C135" s="48"/>
      <c r="D135" s="48" t="s">
        <v>875</v>
      </c>
      <c r="E135" s="48" t="s">
        <v>163</v>
      </c>
      <c r="F135" s="48" t="s">
        <v>157</v>
      </c>
      <c r="G135" s="48" t="s">
        <v>876</v>
      </c>
      <c r="H135" s="91">
        <v>18.8</v>
      </c>
      <c r="I135" s="7">
        <f>VLOOKUP(E135,Steuerung!$A$17:$E$500,5,FALSE)</f>
        <v>5</v>
      </c>
      <c r="J135" s="73">
        <f>VLOOKUP(E135,Steuerung!$A$17:$F$500,6,FALSE)</f>
        <v>137.33333333333334</v>
      </c>
      <c r="K135" s="7">
        <f>VLOOKUP(F135,Steuerung!$A$17:$G$500,7,FALSE)</f>
        <v>1</v>
      </c>
      <c r="L135" s="7">
        <f>VLOOKUP(F135,Steuerung!$A$17:$H$500,8,FALSE)</f>
        <v>23</v>
      </c>
      <c r="M135" s="73">
        <f t="shared" si="31"/>
        <v>160.33333333333334</v>
      </c>
      <c r="N135" s="91">
        <f t="shared" si="32"/>
        <v>3014.2666666666669</v>
      </c>
      <c r="O135" s="91">
        <f t="shared" si="33"/>
        <v>2581.8666666666668</v>
      </c>
      <c r="P135" s="91">
        <f t="shared" si="34"/>
        <v>432.40000000000003</v>
      </c>
      <c r="Q135" s="63">
        <f>VLOOKUP(E135,Steuerung!$A$17:$B$500,2,FALSE)</f>
        <v>0</v>
      </c>
      <c r="R135" s="63">
        <f>VLOOKUP(F135,Steuerung!$A$17:$B$500,2,FALSE)</f>
        <v>0</v>
      </c>
      <c r="S135" s="4">
        <f t="shared" si="35"/>
        <v>0</v>
      </c>
      <c r="T135" s="4">
        <f t="shared" si="36"/>
        <v>0</v>
      </c>
      <c r="U135" s="112" t="e">
        <f t="shared" si="37"/>
        <v>#DIV/0!</v>
      </c>
      <c r="V135" s="112" t="e">
        <f t="shared" si="38"/>
        <v>#DIV/0!</v>
      </c>
      <c r="W135" s="112" t="e">
        <f t="shared" si="28"/>
        <v>#DIV/0!</v>
      </c>
    </row>
    <row r="136" spans="1:23" x14ac:dyDescent="0.2">
      <c r="A136" s="48" t="s">
        <v>1812</v>
      </c>
      <c r="B136" s="48" t="s">
        <v>2024</v>
      </c>
      <c r="C136" s="48"/>
      <c r="D136" s="48" t="s">
        <v>875</v>
      </c>
      <c r="E136" s="48" t="s">
        <v>155</v>
      </c>
      <c r="F136" s="48" t="s">
        <v>155</v>
      </c>
      <c r="G136" s="48" t="s">
        <v>876</v>
      </c>
      <c r="H136" s="91">
        <v>5.1100000000000003</v>
      </c>
      <c r="I136" s="7" t="str">
        <f>VLOOKUP(E136,Steuerung!$A$17:$E$500,5,FALSE)</f>
        <v>m</v>
      </c>
      <c r="J136" s="73">
        <f>VLOOKUP(E136,Steuerung!$A$17:$F$500,6,FALSE)</f>
        <v>6.7</v>
      </c>
      <c r="K136" s="7" t="str">
        <f>VLOOKUP(F136,Steuerung!$A$17:$G$500,7,FALSE)</f>
        <v>m</v>
      </c>
      <c r="L136" s="7">
        <f>VLOOKUP(F136,Steuerung!$A$17:$H$500,8,FALSE)</f>
        <v>5.3</v>
      </c>
      <c r="M136" s="73">
        <f t="shared" si="31"/>
        <v>12</v>
      </c>
      <c r="N136" s="91">
        <f t="shared" si="32"/>
        <v>61.320000000000007</v>
      </c>
      <c r="O136" s="91">
        <f t="shared" si="33"/>
        <v>34.237000000000002</v>
      </c>
      <c r="P136" s="91">
        <f t="shared" si="34"/>
        <v>27.083000000000002</v>
      </c>
      <c r="Q136" s="63">
        <f>VLOOKUP(E136,Steuerung!$A$17:$B$500,2,FALSE)</f>
        <v>0</v>
      </c>
      <c r="R136" s="63">
        <f>VLOOKUP(F136,Steuerung!$A$17:$B$500,2,FALSE)</f>
        <v>0</v>
      </c>
      <c r="S136" s="4">
        <f t="shared" si="35"/>
        <v>0</v>
      </c>
      <c r="T136" s="4">
        <f t="shared" si="36"/>
        <v>0</v>
      </c>
      <c r="U136" s="112" t="e">
        <f t="shared" si="37"/>
        <v>#DIV/0!</v>
      </c>
      <c r="V136" s="112" t="e">
        <f t="shared" si="38"/>
        <v>#DIV/0!</v>
      </c>
      <c r="W136" s="112" t="e">
        <f t="shared" si="28"/>
        <v>#DIV/0!</v>
      </c>
    </row>
    <row r="137" spans="1:23" x14ac:dyDescent="0.2">
      <c r="A137" s="48" t="s">
        <v>4102</v>
      </c>
      <c r="B137" s="48" t="s">
        <v>4103</v>
      </c>
      <c r="C137" s="48"/>
      <c r="D137" s="48" t="s">
        <v>875</v>
      </c>
      <c r="E137" s="48" t="s">
        <v>183</v>
      </c>
      <c r="F137" s="48" t="s">
        <v>183</v>
      </c>
      <c r="G137" s="48" t="s">
        <v>876</v>
      </c>
      <c r="H137" s="91">
        <v>402.17</v>
      </c>
      <c r="I137" s="7">
        <f>VLOOKUP(E137,Steuerung!$A$17:$E$500,5,FALSE)</f>
        <v>5</v>
      </c>
      <c r="J137" s="73">
        <f>VLOOKUP(E137,Steuerung!$A$17:$F$500,6,FALSE)</f>
        <v>137.33333333333334</v>
      </c>
      <c r="K137" s="7">
        <f>VLOOKUP(F137,Steuerung!$A$17:$G$500,7,FALSE)</f>
        <v>5</v>
      </c>
      <c r="L137" s="7">
        <f>VLOOKUP(F137,Steuerung!$A$17:$H$500,8,FALSE)</f>
        <v>113</v>
      </c>
      <c r="M137" s="73">
        <f t="shared" si="31"/>
        <v>250.33333333333334</v>
      </c>
      <c r="N137" s="91">
        <f t="shared" si="32"/>
        <v>100676.55666666667</v>
      </c>
      <c r="O137" s="91">
        <f t="shared" si="33"/>
        <v>55231.346666666672</v>
      </c>
      <c r="P137" s="91">
        <f t="shared" si="34"/>
        <v>45445.21</v>
      </c>
      <c r="Q137" s="63">
        <f>VLOOKUP(E137,Steuerung!$A$17:$B$500,2,FALSE)</f>
        <v>0</v>
      </c>
      <c r="R137" s="63">
        <f>VLOOKUP(F137,Steuerung!$A$17:$B$500,2,FALSE)</f>
        <v>0</v>
      </c>
      <c r="S137" s="4">
        <f t="shared" si="35"/>
        <v>0</v>
      </c>
      <c r="T137" s="4">
        <f t="shared" si="36"/>
        <v>0</v>
      </c>
      <c r="U137" s="112" t="e">
        <f t="shared" si="37"/>
        <v>#DIV/0!</v>
      </c>
      <c r="V137" s="112" t="e">
        <f t="shared" si="38"/>
        <v>#DIV/0!</v>
      </c>
      <c r="W137" s="112" t="e">
        <f t="shared" si="28"/>
        <v>#DIV/0!</v>
      </c>
    </row>
    <row r="138" spans="1:23" x14ac:dyDescent="0.2">
      <c r="A138" s="48" t="s">
        <v>873</v>
      </c>
      <c r="B138" s="48" t="s">
        <v>4104</v>
      </c>
      <c r="C138" s="48"/>
      <c r="D138" s="48" t="s">
        <v>875</v>
      </c>
      <c r="E138" s="48" t="s">
        <v>183</v>
      </c>
      <c r="F138" s="48" t="s">
        <v>179</v>
      </c>
      <c r="G138" s="48" t="s">
        <v>876</v>
      </c>
      <c r="H138" s="91">
        <v>57.94</v>
      </c>
      <c r="I138" s="7">
        <f>VLOOKUP(E138,Steuerung!$A$17:$E$500,5,FALSE)</f>
        <v>5</v>
      </c>
      <c r="J138" s="73">
        <f>VLOOKUP(E138,Steuerung!$A$17:$F$500,6,FALSE)</f>
        <v>137.33333333333334</v>
      </c>
      <c r="K138" s="7">
        <f>VLOOKUP(F138,Steuerung!$A$17:$G$500,7,FALSE)</f>
        <v>2</v>
      </c>
      <c r="L138" s="7">
        <f>VLOOKUP(F138,Steuerung!$A$17:$H$500,8,FALSE)</f>
        <v>46</v>
      </c>
      <c r="M138" s="73">
        <f t="shared" si="31"/>
        <v>183.33333333333334</v>
      </c>
      <c r="N138" s="91">
        <f t="shared" si="32"/>
        <v>10622.333333333334</v>
      </c>
      <c r="O138" s="91">
        <f t="shared" si="33"/>
        <v>7957.0933333333332</v>
      </c>
      <c r="P138" s="91">
        <f t="shared" si="34"/>
        <v>2665.24</v>
      </c>
      <c r="Q138" s="63">
        <f>VLOOKUP(E138,Steuerung!$A$17:$B$500,2,FALSE)</f>
        <v>0</v>
      </c>
      <c r="R138" s="63">
        <f>VLOOKUP(F138,Steuerung!$A$17:$B$500,2,FALSE)</f>
        <v>0</v>
      </c>
      <c r="S138" s="4">
        <f t="shared" si="35"/>
        <v>0</v>
      </c>
      <c r="T138" s="4">
        <f t="shared" si="36"/>
        <v>0</v>
      </c>
      <c r="U138" s="112" t="e">
        <f t="shared" si="37"/>
        <v>#DIV/0!</v>
      </c>
      <c r="V138" s="112" t="e">
        <f t="shared" si="38"/>
        <v>#DIV/0!</v>
      </c>
      <c r="W138" s="112" t="e">
        <f t="shared" si="28"/>
        <v>#DIV/0!</v>
      </c>
    </row>
    <row r="139" spans="1:23" x14ac:dyDescent="0.2">
      <c r="A139" s="48" t="s">
        <v>1010</v>
      </c>
      <c r="B139" s="48" t="s">
        <v>2564</v>
      </c>
      <c r="C139" s="48"/>
      <c r="D139" s="48" t="s">
        <v>875</v>
      </c>
      <c r="E139" s="48" t="s">
        <v>183</v>
      </c>
      <c r="F139" s="48" t="s">
        <v>179</v>
      </c>
      <c r="G139" s="48" t="s">
        <v>876</v>
      </c>
      <c r="H139" s="91">
        <v>107.23</v>
      </c>
      <c r="I139" s="7">
        <f>VLOOKUP(E139,Steuerung!$A$17:$E$500,5,FALSE)</f>
        <v>5</v>
      </c>
      <c r="J139" s="73">
        <f>VLOOKUP(E139,Steuerung!$A$17:$F$500,6,FALSE)</f>
        <v>137.33333333333334</v>
      </c>
      <c r="K139" s="7">
        <f>VLOOKUP(F139,Steuerung!$A$17:$G$500,7,FALSE)</f>
        <v>2</v>
      </c>
      <c r="L139" s="7">
        <f>VLOOKUP(F139,Steuerung!$A$17:$H$500,8,FALSE)</f>
        <v>46</v>
      </c>
      <c r="M139" s="73">
        <f t="shared" si="31"/>
        <v>183.33333333333334</v>
      </c>
      <c r="N139" s="91">
        <f t="shared" si="32"/>
        <v>19658.833333333336</v>
      </c>
      <c r="O139" s="91">
        <f t="shared" si="33"/>
        <v>14726.253333333334</v>
      </c>
      <c r="P139" s="91">
        <f t="shared" si="34"/>
        <v>4932.58</v>
      </c>
      <c r="Q139" s="63">
        <f>VLOOKUP(E139,Steuerung!$A$17:$B$500,2,FALSE)</f>
        <v>0</v>
      </c>
      <c r="R139" s="63">
        <f>VLOOKUP(F139,Steuerung!$A$17:$B$500,2,FALSE)</f>
        <v>0</v>
      </c>
      <c r="S139" s="4">
        <f t="shared" si="35"/>
        <v>0</v>
      </c>
      <c r="T139" s="4">
        <f t="shared" si="36"/>
        <v>0</v>
      </c>
      <c r="U139" s="112" t="e">
        <f t="shared" si="37"/>
        <v>#DIV/0!</v>
      </c>
      <c r="V139" s="112" t="e">
        <f t="shared" si="38"/>
        <v>#DIV/0!</v>
      </c>
      <c r="W139" s="112" t="e">
        <f t="shared" si="28"/>
        <v>#DIV/0!</v>
      </c>
    </row>
    <row r="140" spans="1:23" x14ac:dyDescent="0.2">
      <c r="A140" s="48" t="s">
        <v>4105</v>
      </c>
      <c r="B140" s="48" t="s">
        <v>1690</v>
      </c>
      <c r="C140" s="48"/>
      <c r="D140" s="48" t="s">
        <v>902</v>
      </c>
      <c r="E140" s="48" t="s">
        <v>199</v>
      </c>
      <c r="F140" s="48" t="s">
        <v>199</v>
      </c>
      <c r="G140" s="48" t="s">
        <v>876</v>
      </c>
      <c r="H140" s="91">
        <v>136.65</v>
      </c>
      <c r="I140" s="7">
        <f>VLOOKUP(E140,Steuerung!$A$17:$E$500,5,FALSE)</f>
        <v>2</v>
      </c>
      <c r="J140" s="73">
        <f>VLOOKUP(E140,Steuerung!$A$17:$F$500,6,FALSE)</f>
        <v>58.333333333333329</v>
      </c>
      <c r="K140" s="7">
        <f>VLOOKUP(F140,Steuerung!$A$17:$G$500,7,FALSE)</f>
        <v>2</v>
      </c>
      <c r="L140" s="7">
        <f>VLOOKUP(F140,Steuerung!$A$17:$H$500,8,FALSE)</f>
        <v>46</v>
      </c>
      <c r="M140" s="73">
        <f t="shared" si="31"/>
        <v>104.33333333333333</v>
      </c>
      <c r="N140" s="91">
        <f t="shared" si="32"/>
        <v>14257.15</v>
      </c>
      <c r="O140" s="91">
        <f t="shared" si="33"/>
        <v>7971.25</v>
      </c>
      <c r="P140" s="91">
        <f t="shared" si="34"/>
        <v>6285.9000000000005</v>
      </c>
      <c r="Q140" s="63">
        <f>VLOOKUP(E140,Steuerung!$A$17:$B$500,2,FALSE)</f>
        <v>0</v>
      </c>
      <c r="R140" s="63">
        <f>VLOOKUP(F140,Steuerung!$A$17:$B$500,2,FALSE)</f>
        <v>0</v>
      </c>
      <c r="S140" s="4">
        <f t="shared" si="35"/>
        <v>0</v>
      </c>
      <c r="T140" s="4">
        <f t="shared" si="36"/>
        <v>0</v>
      </c>
      <c r="U140" s="112" t="e">
        <f t="shared" si="37"/>
        <v>#DIV/0!</v>
      </c>
      <c r="V140" s="112" t="e">
        <f t="shared" si="38"/>
        <v>#DIV/0!</v>
      </c>
      <c r="W140" s="112" t="e">
        <f t="shared" si="28"/>
        <v>#DIV/0!</v>
      </c>
    </row>
    <row r="141" spans="1:23" s="48" customFormat="1" x14ac:dyDescent="0.2">
      <c r="A141" s="48" t="s">
        <v>4106</v>
      </c>
      <c r="B141" s="48" t="s">
        <v>143</v>
      </c>
      <c r="D141" s="48" t="s">
        <v>1003</v>
      </c>
      <c r="E141" s="48" t="s">
        <v>151</v>
      </c>
      <c r="F141" s="48" t="s">
        <v>151</v>
      </c>
      <c r="G141" s="48" t="s">
        <v>1334</v>
      </c>
      <c r="H141" s="91">
        <v>1.52</v>
      </c>
      <c r="I141" s="7">
        <f>VLOOKUP(E141,Steuerung!$A$17:$E$500,5,FALSE)</f>
        <v>5</v>
      </c>
      <c r="J141" s="73">
        <f>VLOOKUP(E141,Steuerung!$A$17:$F$500,6,FALSE)</f>
        <v>137.33333333333334</v>
      </c>
      <c r="K141" s="7">
        <f>VLOOKUP(F141,Steuerung!$A$17:$G$500,7,FALSE)</f>
        <v>5</v>
      </c>
      <c r="L141" s="7">
        <f>VLOOKUP(F141,Steuerung!$A$17:$H$500,8,FALSE)</f>
        <v>113</v>
      </c>
      <c r="M141" s="73">
        <f>J141+L141</f>
        <v>250.33333333333334</v>
      </c>
      <c r="N141" s="91">
        <f>H141*M141</f>
        <v>380.50666666666666</v>
      </c>
      <c r="O141" s="91">
        <f>H141*J141</f>
        <v>208.74666666666667</v>
      </c>
      <c r="P141" s="91">
        <f>H141*L141</f>
        <v>171.76</v>
      </c>
      <c r="Q141" s="63">
        <f>VLOOKUP(E141,Steuerung!$A$17:$B$500,2,FALSE)</f>
        <v>0</v>
      </c>
      <c r="R141" s="63">
        <f>VLOOKUP(F141,Steuerung!$A$17:$B$500,2,FALSE)</f>
        <v>0</v>
      </c>
      <c r="S141" s="4">
        <f t="shared" si="35"/>
        <v>0</v>
      </c>
      <c r="T141" s="4">
        <f t="shared" si="36"/>
        <v>0</v>
      </c>
      <c r="U141" s="456" t="e">
        <f t="shared" si="37"/>
        <v>#DIV/0!</v>
      </c>
      <c r="V141" s="456" t="e">
        <f t="shared" si="38"/>
        <v>#DIV/0!</v>
      </c>
      <c r="W141" s="456" t="e">
        <f t="shared" si="28"/>
        <v>#DIV/0!</v>
      </c>
    </row>
    <row r="142" spans="1:23" x14ac:dyDescent="0.2">
      <c r="A142" s="48" t="s">
        <v>4107</v>
      </c>
      <c r="B142" s="48" t="s">
        <v>4108</v>
      </c>
      <c r="C142" s="48"/>
      <c r="D142" s="48" t="s">
        <v>875</v>
      </c>
      <c r="E142" s="48" t="s">
        <v>183</v>
      </c>
      <c r="F142" s="48" t="s">
        <v>179</v>
      </c>
      <c r="G142" s="48" t="s">
        <v>876</v>
      </c>
      <c r="H142" s="91">
        <v>110.43</v>
      </c>
      <c r="I142" s="7">
        <f>VLOOKUP(E142,Steuerung!$A$17:$E$500,5,FALSE)</f>
        <v>5</v>
      </c>
      <c r="J142" s="73">
        <f>VLOOKUP(E142,Steuerung!$A$17:$F$500,6,FALSE)</f>
        <v>137.33333333333334</v>
      </c>
      <c r="K142" s="7">
        <f>VLOOKUP(F142,Steuerung!$A$17:$G$500,7,FALSE)</f>
        <v>2</v>
      </c>
      <c r="L142" s="7">
        <f>VLOOKUP(F142,Steuerung!$A$17:$H$500,8,FALSE)</f>
        <v>46</v>
      </c>
      <c r="M142" s="73">
        <f t="shared" si="31"/>
        <v>183.33333333333334</v>
      </c>
      <c r="N142" s="91">
        <f t="shared" si="32"/>
        <v>20245.500000000004</v>
      </c>
      <c r="O142" s="91">
        <f t="shared" si="33"/>
        <v>15165.720000000001</v>
      </c>
      <c r="P142" s="91">
        <f t="shared" si="34"/>
        <v>5079.7800000000007</v>
      </c>
      <c r="Q142" s="63">
        <f>VLOOKUP(E142,Steuerung!$A$17:$B$500,2,FALSE)</f>
        <v>0</v>
      </c>
      <c r="R142" s="63">
        <f>VLOOKUP(F142,Steuerung!$A$17:$B$500,2,FALSE)</f>
        <v>0</v>
      </c>
      <c r="S142" s="4">
        <f t="shared" si="35"/>
        <v>0</v>
      </c>
      <c r="T142" s="4">
        <f t="shared" si="36"/>
        <v>0</v>
      </c>
      <c r="U142" s="112" t="e">
        <f t="shared" si="37"/>
        <v>#DIV/0!</v>
      </c>
      <c r="V142" s="112" t="e">
        <f t="shared" si="38"/>
        <v>#DIV/0!</v>
      </c>
      <c r="W142" s="112" t="e">
        <f t="shared" si="28"/>
        <v>#DIV/0!</v>
      </c>
    </row>
    <row r="143" spans="1:23" x14ac:dyDescent="0.2">
      <c r="A143" s="48" t="s">
        <v>4109</v>
      </c>
      <c r="B143" s="48" t="s">
        <v>4110</v>
      </c>
      <c r="C143" s="48"/>
      <c r="D143" s="48" t="s">
        <v>875</v>
      </c>
      <c r="E143" s="48" t="s">
        <v>179</v>
      </c>
      <c r="F143" s="48" t="s">
        <v>179</v>
      </c>
      <c r="G143" s="48" t="s">
        <v>876</v>
      </c>
      <c r="H143" s="91">
        <v>7.47</v>
      </c>
      <c r="I143" s="7">
        <f>VLOOKUP(E143,Steuerung!$A$17:$E$500,5,FALSE)</f>
        <v>2</v>
      </c>
      <c r="J143" s="73">
        <f>VLOOKUP(E143,Steuerung!$A$17:$F$500,6,FALSE)</f>
        <v>58.333333333333329</v>
      </c>
      <c r="K143" s="7">
        <f>VLOOKUP(F143,Steuerung!$A$17:$G$500,7,FALSE)</f>
        <v>2</v>
      </c>
      <c r="L143" s="7">
        <f>VLOOKUP(F143,Steuerung!$A$17:$H$500,8,FALSE)</f>
        <v>46</v>
      </c>
      <c r="M143" s="73">
        <f t="shared" si="31"/>
        <v>104.33333333333333</v>
      </c>
      <c r="N143" s="91">
        <f t="shared" si="32"/>
        <v>779.36999999999989</v>
      </c>
      <c r="O143" s="91">
        <f t="shared" si="33"/>
        <v>435.74999999999994</v>
      </c>
      <c r="P143" s="91">
        <f t="shared" si="34"/>
        <v>343.62</v>
      </c>
      <c r="Q143" s="63">
        <f>VLOOKUP(E143,Steuerung!$A$17:$B$500,2,FALSE)</f>
        <v>0</v>
      </c>
      <c r="R143" s="63">
        <f>VLOOKUP(F143,Steuerung!$A$17:$B$500,2,FALSE)</f>
        <v>0</v>
      </c>
      <c r="S143" s="4">
        <f t="shared" si="35"/>
        <v>0</v>
      </c>
      <c r="T143" s="4">
        <f t="shared" si="36"/>
        <v>0</v>
      </c>
      <c r="U143" s="112" t="e">
        <f t="shared" si="37"/>
        <v>#DIV/0!</v>
      </c>
      <c r="V143" s="112" t="e">
        <f t="shared" si="38"/>
        <v>#DIV/0!</v>
      </c>
      <c r="W143" s="112" t="e">
        <f t="shared" si="28"/>
        <v>#DIV/0!</v>
      </c>
    </row>
    <row r="144" spans="1:23" x14ac:dyDescent="0.2">
      <c r="A144" s="48" t="s">
        <v>1023</v>
      </c>
      <c r="B144" s="48" t="s">
        <v>793</v>
      </c>
      <c r="C144" s="48"/>
      <c r="D144" s="48" t="s">
        <v>875</v>
      </c>
      <c r="E144" s="48" t="s">
        <v>179</v>
      </c>
      <c r="F144" s="48" t="s">
        <v>179</v>
      </c>
      <c r="G144" s="48" t="s">
        <v>1334</v>
      </c>
      <c r="H144" s="91">
        <v>19.41</v>
      </c>
      <c r="I144" s="7">
        <f>VLOOKUP(E144,Steuerung!$A$17:$E$500,5,FALSE)</f>
        <v>2</v>
      </c>
      <c r="J144" s="73">
        <f>VLOOKUP(E144,Steuerung!$A$17:$F$500,6,FALSE)</f>
        <v>58.333333333333329</v>
      </c>
      <c r="K144" s="7">
        <f>VLOOKUP(F144,Steuerung!$A$17:$G$500,7,FALSE)</f>
        <v>2</v>
      </c>
      <c r="L144" s="7">
        <f>VLOOKUP(F144,Steuerung!$A$17:$H$500,8,FALSE)</f>
        <v>46</v>
      </c>
      <c r="M144" s="73">
        <f t="shared" si="31"/>
        <v>104.33333333333333</v>
      </c>
      <c r="N144" s="91">
        <f t="shared" si="32"/>
        <v>2025.11</v>
      </c>
      <c r="O144" s="91">
        <f t="shared" si="33"/>
        <v>1132.25</v>
      </c>
      <c r="P144" s="91">
        <f t="shared" si="34"/>
        <v>892.86</v>
      </c>
      <c r="Q144" s="63">
        <f>VLOOKUP(E144,Steuerung!$A$17:$B$500,2,FALSE)</f>
        <v>0</v>
      </c>
      <c r="R144" s="63">
        <f>VLOOKUP(F144,Steuerung!$A$17:$B$500,2,FALSE)</f>
        <v>0</v>
      </c>
      <c r="S144" s="4">
        <f t="shared" si="35"/>
        <v>0</v>
      </c>
      <c r="T144" s="4">
        <f t="shared" si="36"/>
        <v>0</v>
      </c>
      <c r="U144" s="112" t="e">
        <f t="shared" si="37"/>
        <v>#DIV/0!</v>
      </c>
      <c r="V144" s="112" t="e">
        <f t="shared" si="38"/>
        <v>#DIV/0!</v>
      </c>
      <c r="W144" s="112" t="e">
        <f t="shared" si="28"/>
        <v>#DIV/0!</v>
      </c>
    </row>
    <row r="145" spans="1:23" x14ac:dyDescent="0.2">
      <c r="A145" s="48" t="s">
        <v>2640</v>
      </c>
      <c r="B145" s="48" t="s">
        <v>4111</v>
      </c>
      <c r="C145" s="48"/>
      <c r="D145" s="48" t="s">
        <v>907</v>
      </c>
      <c r="E145" s="48" t="s">
        <v>252</v>
      </c>
      <c r="F145" s="48" t="s">
        <v>252</v>
      </c>
      <c r="G145" s="48" t="s">
        <v>1334</v>
      </c>
      <c r="H145" s="91">
        <v>27</v>
      </c>
      <c r="I145" s="7">
        <f>VLOOKUP(E145,Steuerung!$A$17:$E$500,5,FALSE)</f>
        <v>2</v>
      </c>
      <c r="J145" s="73">
        <f>VLOOKUP(E145,Steuerung!$A$17:$F$500,6,FALSE)</f>
        <v>58.333333333333329</v>
      </c>
      <c r="K145" s="7">
        <f>VLOOKUP(F145,Steuerung!$A$17:$G$500,7,FALSE)</f>
        <v>2</v>
      </c>
      <c r="L145" s="7">
        <f>VLOOKUP(F145,Steuerung!$A$17:$H$500,8,FALSE)</f>
        <v>46</v>
      </c>
      <c r="M145" s="73">
        <f t="shared" si="31"/>
        <v>104.33333333333333</v>
      </c>
      <c r="N145" s="91">
        <f t="shared" si="32"/>
        <v>2817</v>
      </c>
      <c r="O145" s="91">
        <f t="shared" si="33"/>
        <v>1574.9999999999998</v>
      </c>
      <c r="P145" s="91">
        <f t="shared" si="34"/>
        <v>1242</v>
      </c>
      <c r="Q145" s="63">
        <f>VLOOKUP(E145,Steuerung!$A$17:$B$500,2,FALSE)</f>
        <v>0</v>
      </c>
      <c r="R145" s="63">
        <f>VLOOKUP(F145,Steuerung!$A$17:$B$500,2,FALSE)</f>
        <v>0</v>
      </c>
      <c r="S145" s="4">
        <f t="shared" si="35"/>
        <v>0</v>
      </c>
      <c r="T145" s="4">
        <f t="shared" si="36"/>
        <v>0</v>
      </c>
      <c r="U145" s="112" t="e">
        <f t="shared" si="37"/>
        <v>#DIV/0!</v>
      </c>
      <c r="V145" s="112" t="e">
        <f t="shared" si="38"/>
        <v>#DIV/0!</v>
      </c>
      <c r="W145" s="112" t="e">
        <f t="shared" si="28"/>
        <v>#DIV/0!</v>
      </c>
    </row>
    <row r="146" spans="1:23" x14ac:dyDescent="0.2">
      <c r="A146" s="48" t="s">
        <v>2712</v>
      </c>
      <c r="B146" s="48" t="s">
        <v>1348</v>
      </c>
      <c r="C146" s="48"/>
      <c r="D146" s="48" t="s">
        <v>907</v>
      </c>
      <c r="E146" s="48" t="s">
        <v>252</v>
      </c>
      <c r="F146" s="48" t="s">
        <v>252</v>
      </c>
      <c r="G146" s="48" t="s">
        <v>1334</v>
      </c>
      <c r="H146" s="91">
        <v>34.090000000000003</v>
      </c>
      <c r="I146" s="7">
        <f>VLOOKUP(E146,Steuerung!$A$17:$E$500,5,FALSE)</f>
        <v>2</v>
      </c>
      <c r="J146" s="73">
        <f>VLOOKUP(E146,Steuerung!$A$17:$F$500,6,FALSE)</f>
        <v>58.333333333333329</v>
      </c>
      <c r="K146" s="7">
        <f>VLOOKUP(F146,Steuerung!$A$17:$G$500,7,FALSE)</f>
        <v>2</v>
      </c>
      <c r="L146" s="7">
        <f>VLOOKUP(F146,Steuerung!$A$17:$H$500,8,FALSE)</f>
        <v>46</v>
      </c>
      <c r="M146" s="73">
        <f t="shared" si="31"/>
        <v>104.33333333333333</v>
      </c>
      <c r="N146" s="91">
        <f t="shared" si="32"/>
        <v>3556.7233333333334</v>
      </c>
      <c r="O146" s="91">
        <f t="shared" si="33"/>
        <v>1988.5833333333333</v>
      </c>
      <c r="P146" s="91">
        <f t="shared" si="34"/>
        <v>1568.14</v>
      </c>
      <c r="Q146" s="63">
        <f>VLOOKUP(E146,Steuerung!$A$17:$B$500,2,FALSE)</f>
        <v>0</v>
      </c>
      <c r="R146" s="63">
        <f>VLOOKUP(F146,Steuerung!$A$17:$B$500,2,FALSE)</f>
        <v>0</v>
      </c>
      <c r="S146" s="4">
        <f t="shared" si="35"/>
        <v>0</v>
      </c>
      <c r="T146" s="4">
        <f t="shared" si="36"/>
        <v>0</v>
      </c>
      <c r="U146" s="112" t="e">
        <f t="shared" si="37"/>
        <v>#DIV/0!</v>
      </c>
      <c r="V146" s="112" t="e">
        <f t="shared" si="38"/>
        <v>#DIV/0!</v>
      </c>
      <c r="W146" s="112" t="e">
        <f t="shared" si="28"/>
        <v>#DIV/0!</v>
      </c>
    </row>
    <row r="147" spans="1:23" x14ac:dyDescent="0.2">
      <c r="A147" s="48" t="s">
        <v>2647</v>
      </c>
      <c r="B147" s="48" t="s">
        <v>1348</v>
      </c>
      <c r="C147" s="48"/>
      <c r="D147" s="48" t="s">
        <v>907</v>
      </c>
      <c r="E147" s="48" t="s">
        <v>252</v>
      </c>
      <c r="F147" s="48" t="s">
        <v>252</v>
      </c>
      <c r="G147" s="48" t="s">
        <v>1334</v>
      </c>
      <c r="H147" s="91">
        <v>28.9</v>
      </c>
      <c r="I147" s="7">
        <f>VLOOKUP(E147,Steuerung!$A$17:$E$500,5,FALSE)</f>
        <v>2</v>
      </c>
      <c r="J147" s="73">
        <f>VLOOKUP(E147,Steuerung!$A$17:$F$500,6,FALSE)</f>
        <v>58.333333333333329</v>
      </c>
      <c r="K147" s="7">
        <f>VLOOKUP(F147,Steuerung!$A$17:$G$500,7,FALSE)</f>
        <v>2</v>
      </c>
      <c r="L147" s="7">
        <f>VLOOKUP(F147,Steuerung!$A$17:$H$500,8,FALSE)</f>
        <v>46</v>
      </c>
      <c r="M147" s="73">
        <f t="shared" si="31"/>
        <v>104.33333333333333</v>
      </c>
      <c r="N147" s="91">
        <f t="shared" si="32"/>
        <v>3015.2333333333331</v>
      </c>
      <c r="O147" s="91">
        <f t="shared" si="33"/>
        <v>1685.833333333333</v>
      </c>
      <c r="P147" s="91">
        <f t="shared" si="34"/>
        <v>1329.3999999999999</v>
      </c>
      <c r="Q147" s="63">
        <f>VLOOKUP(E147,Steuerung!$A$17:$B$500,2,FALSE)</f>
        <v>0</v>
      </c>
      <c r="R147" s="63">
        <f>VLOOKUP(F147,Steuerung!$A$17:$B$500,2,FALSE)</f>
        <v>0</v>
      </c>
      <c r="S147" s="4">
        <f t="shared" si="35"/>
        <v>0</v>
      </c>
      <c r="T147" s="4">
        <f t="shared" si="36"/>
        <v>0</v>
      </c>
      <c r="U147" s="112" t="e">
        <f t="shared" si="37"/>
        <v>#DIV/0!</v>
      </c>
      <c r="V147" s="112" t="e">
        <f t="shared" si="38"/>
        <v>#DIV/0!</v>
      </c>
      <c r="W147" s="112" t="e">
        <f t="shared" si="28"/>
        <v>#DIV/0!</v>
      </c>
    </row>
    <row r="148" spans="1:23" x14ac:dyDescent="0.2">
      <c r="A148" s="48" t="s">
        <v>4112</v>
      </c>
      <c r="B148" s="48" t="s">
        <v>793</v>
      </c>
      <c r="C148" s="48"/>
      <c r="D148" s="48" t="s">
        <v>875</v>
      </c>
      <c r="E148" s="48" t="s">
        <v>179</v>
      </c>
      <c r="F148" s="48" t="s">
        <v>179</v>
      </c>
      <c r="G148" s="48" t="s">
        <v>1334</v>
      </c>
      <c r="H148" s="91">
        <v>26.16</v>
      </c>
      <c r="I148" s="7">
        <f>VLOOKUP(E148,Steuerung!$A$17:$E$500,5,FALSE)</f>
        <v>2</v>
      </c>
      <c r="J148" s="73">
        <f>VLOOKUP(E148,Steuerung!$A$17:$F$500,6,FALSE)</f>
        <v>58.333333333333329</v>
      </c>
      <c r="K148" s="7">
        <f>VLOOKUP(F148,Steuerung!$A$17:$G$500,7,FALSE)</f>
        <v>2</v>
      </c>
      <c r="L148" s="7">
        <f>VLOOKUP(F148,Steuerung!$A$17:$H$500,8,FALSE)</f>
        <v>46</v>
      </c>
      <c r="M148" s="73">
        <f t="shared" si="31"/>
        <v>104.33333333333333</v>
      </c>
      <c r="N148" s="91">
        <f t="shared" si="32"/>
        <v>2729.3599999999997</v>
      </c>
      <c r="O148" s="91">
        <f t="shared" si="33"/>
        <v>1525.9999999999998</v>
      </c>
      <c r="P148" s="91">
        <f t="shared" si="34"/>
        <v>1203.3599999999999</v>
      </c>
      <c r="Q148" s="63">
        <f>VLOOKUP(E148,Steuerung!$A$17:$B$500,2,FALSE)</f>
        <v>0</v>
      </c>
      <c r="R148" s="63">
        <f>VLOOKUP(F148,Steuerung!$A$17:$B$500,2,FALSE)</f>
        <v>0</v>
      </c>
      <c r="S148" s="4">
        <f t="shared" si="35"/>
        <v>0</v>
      </c>
      <c r="T148" s="4">
        <f t="shared" si="36"/>
        <v>0</v>
      </c>
      <c r="U148" s="112" t="e">
        <f t="shared" si="37"/>
        <v>#DIV/0!</v>
      </c>
      <c r="V148" s="112" t="e">
        <f t="shared" si="38"/>
        <v>#DIV/0!</v>
      </c>
      <c r="W148" s="112" t="e">
        <f t="shared" si="28"/>
        <v>#DIV/0!</v>
      </c>
    </row>
    <row r="149" spans="1:23" x14ac:dyDescent="0.2">
      <c r="A149" s="48" t="s">
        <v>2648</v>
      </c>
      <c r="B149" s="48" t="s">
        <v>4113</v>
      </c>
      <c r="C149" s="48"/>
      <c r="D149" s="48" t="s">
        <v>902</v>
      </c>
      <c r="E149" s="48" t="s">
        <v>203</v>
      </c>
      <c r="F149" s="48" t="s">
        <v>203</v>
      </c>
      <c r="G149" s="48" t="s">
        <v>1334</v>
      </c>
      <c r="H149" s="91">
        <v>30.94</v>
      </c>
      <c r="I149" s="7">
        <f>VLOOKUP(E149,Steuerung!$A$17:$E$500,5,FALSE)</f>
        <v>5</v>
      </c>
      <c r="J149" s="73">
        <f>VLOOKUP(E149,Steuerung!$A$17:$F$500,6,FALSE)</f>
        <v>137.33333333333334</v>
      </c>
      <c r="K149" s="7">
        <f>VLOOKUP(F149,Steuerung!$A$17:$G$500,7,FALSE)</f>
        <v>5</v>
      </c>
      <c r="L149" s="7">
        <f>VLOOKUP(F149,Steuerung!$A$17:$H$500,8,FALSE)</f>
        <v>113</v>
      </c>
      <c r="M149" s="73">
        <f t="shared" si="31"/>
        <v>250.33333333333334</v>
      </c>
      <c r="N149" s="91">
        <f t="shared" si="32"/>
        <v>7745.3133333333335</v>
      </c>
      <c r="O149" s="91">
        <f t="shared" si="33"/>
        <v>4249.0933333333342</v>
      </c>
      <c r="P149" s="91">
        <f t="shared" si="34"/>
        <v>3496.2200000000003</v>
      </c>
      <c r="Q149" s="63">
        <f>VLOOKUP(E149,Steuerung!$A$17:$B$500,2,FALSE)</f>
        <v>0</v>
      </c>
      <c r="R149" s="63">
        <f>VLOOKUP(F149,Steuerung!$A$17:$B$500,2,FALSE)</f>
        <v>0</v>
      </c>
      <c r="S149" s="4">
        <f t="shared" si="35"/>
        <v>0</v>
      </c>
      <c r="T149" s="4">
        <f t="shared" si="36"/>
        <v>0</v>
      </c>
      <c r="U149" s="112" t="e">
        <f t="shared" si="37"/>
        <v>#DIV/0!</v>
      </c>
      <c r="V149" s="112" t="e">
        <f t="shared" si="38"/>
        <v>#DIV/0!</v>
      </c>
      <c r="W149" s="112" t="e">
        <f t="shared" ref="W149:W215" si="39">U149+V149</f>
        <v>#DIV/0!</v>
      </c>
    </row>
    <row r="150" spans="1:23" x14ac:dyDescent="0.2">
      <c r="A150" s="48" t="s">
        <v>4114</v>
      </c>
      <c r="B150" s="48" t="s">
        <v>1769</v>
      </c>
      <c r="C150" s="48"/>
      <c r="D150" s="48" t="s">
        <v>907</v>
      </c>
      <c r="E150" s="48" t="s">
        <v>252</v>
      </c>
      <c r="F150" s="48" t="s">
        <v>252</v>
      </c>
      <c r="G150" s="48" t="s">
        <v>1334</v>
      </c>
      <c r="H150" s="91">
        <v>4</v>
      </c>
      <c r="I150" s="7">
        <f>VLOOKUP(E150,Steuerung!$A$17:$E$500,5,FALSE)</f>
        <v>2</v>
      </c>
      <c r="J150" s="73">
        <f>VLOOKUP(E150,Steuerung!$A$17:$F$500,6,FALSE)</f>
        <v>58.333333333333329</v>
      </c>
      <c r="K150" s="7">
        <f>VLOOKUP(F150,Steuerung!$A$17:$G$500,7,FALSE)</f>
        <v>2</v>
      </c>
      <c r="L150" s="7">
        <f>VLOOKUP(F150,Steuerung!$A$17:$H$500,8,FALSE)</f>
        <v>46</v>
      </c>
      <c r="M150" s="73">
        <f t="shared" si="31"/>
        <v>104.33333333333333</v>
      </c>
      <c r="N150" s="91">
        <f t="shared" si="32"/>
        <v>417.33333333333331</v>
      </c>
      <c r="O150" s="91">
        <f t="shared" si="33"/>
        <v>233.33333333333331</v>
      </c>
      <c r="P150" s="91">
        <f t="shared" si="34"/>
        <v>184</v>
      </c>
      <c r="Q150" s="63">
        <f>VLOOKUP(E150,Steuerung!$A$17:$B$500,2,FALSE)</f>
        <v>0</v>
      </c>
      <c r="R150" s="63">
        <f>VLOOKUP(F150,Steuerung!$A$17:$B$500,2,FALSE)</f>
        <v>0</v>
      </c>
      <c r="S150" s="4">
        <f t="shared" si="35"/>
        <v>0</v>
      </c>
      <c r="T150" s="4">
        <f t="shared" si="36"/>
        <v>0</v>
      </c>
      <c r="U150" s="112" t="e">
        <f t="shared" si="37"/>
        <v>#DIV/0!</v>
      </c>
      <c r="V150" s="112" t="e">
        <f t="shared" si="38"/>
        <v>#DIV/0!</v>
      </c>
      <c r="W150" s="112" t="e">
        <f t="shared" si="39"/>
        <v>#DIV/0!</v>
      </c>
    </row>
    <row r="151" spans="1:23" x14ac:dyDescent="0.2">
      <c r="A151" s="48" t="s">
        <v>2716</v>
      </c>
      <c r="B151" s="48" t="s">
        <v>793</v>
      </c>
      <c r="C151" s="48"/>
      <c r="D151" s="48" t="s">
        <v>875</v>
      </c>
      <c r="E151" s="48" t="s">
        <v>179</v>
      </c>
      <c r="F151" s="48" t="s">
        <v>179</v>
      </c>
      <c r="G151" s="48" t="s">
        <v>1334</v>
      </c>
      <c r="H151" s="91">
        <v>27.99</v>
      </c>
      <c r="I151" s="7">
        <f>VLOOKUP(E151,Steuerung!$A$17:$E$500,5,FALSE)</f>
        <v>2</v>
      </c>
      <c r="J151" s="73">
        <f>VLOOKUP(E151,Steuerung!$A$17:$F$500,6,FALSE)</f>
        <v>58.333333333333329</v>
      </c>
      <c r="K151" s="7">
        <f>VLOOKUP(F151,Steuerung!$A$17:$G$500,7,FALSE)</f>
        <v>2</v>
      </c>
      <c r="L151" s="7">
        <f>VLOOKUP(F151,Steuerung!$A$17:$H$500,8,FALSE)</f>
        <v>46</v>
      </c>
      <c r="M151" s="73">
        <f t="shared" si="31"/>
        <v>104.33333333333333</v>
      </c>
      <c r="N151" s="91">
        <f t="shared" si="32"/>
        <v>2920.2899999999995</v>
      </c>
      <c r="O151" s="91">
        <f t="shared" si="33"/>
        <v>1632.7499999999998</v>
      </c>
      <c r="P151" s="91">
        <f t="shared" si="34"/>
        <v>1287.54</v>
      </c>
      <c r="Q151" s="63">
        <f>VLOOKUP(E151,Steuerung!$A$17:$B$500,2,FALSE)</f>
        <v>0</v>
      </c>
      <c r="R151" s="63">
        <f>VLOOKUP(F151,Steuerung!$A$17:$B$500,2,FALSE)</f>
        <v>0</v>
      </c>
      <c r="S151" s="4">
        <f t="shared" si="35"/>
        <v>0</v>
      </c>
      <c r="T151" s="4">
        <f t="shared" si="36"/>
        <v>0</v>
      </c>
      <c r="U151" s="112" t="e">
        <f t="shared" si="37"/>
        <v>#DIV/0!</v>
      </c>
      <c r="V151" s="112" t="e">
        <f t="shared" si="38"/>
        <v>#DIV/0!</v>
      </c>
      <c r="W151" s="112" t="e">
        <f t="shared" si="39"/>
        <v>#DIV/0!</v>
      </c>
    </row>
    <row r="152" spans="1:23" x14ac:dyDescent="0.2">
      <c r="A152" s="48" t="s">
        <v>2844</v>
      </c>
      <c r="B152" s="48" t="s">
        <v>4056</v>
      </c>
      <c r="C152" s="48"/>
      <c r="D152" s="48" t="s">
        <v>910</v>
      </c>
      <c r="E152" s="48" t="s">
        <v>214</v>
      </c>
      <c r="F152" s="48" t="s">
        <v>214</v>
      </c>
      <c r="G152" s="48" t="s">
        <v>919</v>
      </c>
      <c r="H152" s="91">
        <v>3.24</v>
      </c>
      <c r="I152" s="7">
        <f>VLOOKUP(E152,Steuerung!$A$17:$E$500,5,FALSE)</f>
        <v>5</v>
      </c>
      <c r="J152" s="73">
        <f>VLOOKUP(E152,Steuerung!$A$17:$F$500,6,FALSE)</f>
        <v>137.33333333333334</v>
      </c>
      <c r="K152" s="7">
        <f>VLOOKUP(F152,Steuerung!$A$17:$G$500,7,FALSE)</f>
        <v>5</v>
      </c>
      <c r="L152" s="7">
        <f>VLOOKUP(F152,Steuerung!$A$17:$H$500,8,FALSE)</f>
        <v>113</v>
      </c>
      <c r="M152" s="73">
        <f t="shared" si="31"/>
        <v>250.33333333333334</v>
      </c>
      <c r="N152" s="91">
        <f t="shared" si="32"/>
        <v>811.08</v>
      </c>
      <c r="O152" s="91">
        <f t="shared" si="33"/>
        <v>444.96000000000004</v>
      </c>
      <c r="P152" s="91">
        <f t="shared" si="34"/>
        <v>366.12</v>
      </c>
      <c r="Q152" s="63">
        <f>VLOOKUP(E152,Steuerung!$A$17:$B$500,2,FALSE)</f>
        <v>0</v>
      </c>
      <c r="R152" s="63">
        <f>VLOOKUP(F152,Steuerung!$A$17:$B$500,2,FALSE)</f>
        <v>0</v>
      </c>
      <c r="S152" s="4">
        <f t="shared" si="35"/>
        <v>0</v>
      </c>
      <c r="T152" s="4">
        <f t="shared" si="36"/>
        <v>0</v>
      </c>
      <c r="U152" s="112" t="e">
        <f t="shared" si="37"/>
        <v>#DIV/0!</v>
      </c>
      <c r="V152" s="112" t="e">
        <f t="shared" si="38"/>
        <v>#DIV/0!</v>
      </c>
      <c r="W152" s="112" t="e">
        <f t="shared" si="39"/>
        <v>#DIV/0!</v>
      </c>
    </row>
    <row r="153" spans="1:23" x14ac:dyDescent="0.2">
      <c r="A153" s="48" t="s">
        <v>2845</v>
      </c>
      <c r="B153" s="48" t="s">
        <v>798</v>
      </c>
      <c r="C153" s="48"/>
      <c r="D153" s="48" t="s">
        <v>910</v>
      </c>
      <c r="E153" s="48" t="s">
        <v>214</v>
      </c>
      <c r="F153" s="48" t="s">
        <v>214</v>
      </c>
      <c r="G153" s="48" t="s">
        <v>919</v>
      </c>
      <c r="H153" s="91">
        <v>6.64</v>
      </c>
      <c r="I153" s="7">
        <f>VLOOKUP(E153,Steuerung!$A$17:$E$500,5,FALSE)</f>
        <v>5</v>
      </c>
      <c r="J153" s="73">
        <f>VLOOKUP(E153,Steuerung!$A$17:$F$500,6,FALSE)</f>
        <v>137.33333333333334</v>
      </c>
      <c r="K153" s="7">
        <f>VLOOKUP(F153,Steuerung!$A$17:$G$500,7,FALSE)</f>
        <v>5</v>
      </c>
      <c r="L153" s="7">
        <f>VLOOKUP(F153,Steuerung!$A$17:$H$500,8,FALSE)</f>
        <v>113</v>
      </c>
      <c r="M153" s="73">
        <f t="shared" si="31"/>
        <v>250.33333333333334</v>
      </c>
      <c r="N153" s="91">
        <f t="shared" si="32"/>
        <v>1662.2133333333334</v>
      </c>
      <c r="O153" s="91">
        <f t="shared" si="33"/>
        <v>911.89333333333332</v>
      </c>
      <c r="P153" s="91">
        <f t="shared" si="34"/>
        <v>750.31999999999994</v>
      </c>
      <c r="Q153" s="63">
        <f>VLOOKUP(E153,Steuerung!$A$17:$B$500,2,FALSE)</f>
        <v>0</v>
      </c>
      <c r="R153" s="63">
        <f>VLOOKUP(F153,Steuerung!$A$17:$B$500,2,FALSE)</f>
        <v>0</v>
      </c>
      <c r="S153" s="4">
        <f t="shared" si="35"/>
        <v>0</v>
      </c>
      <c r="T153" s="4">
        <f t="shared" si="36"/>
        <v>0</v>
      </c>
      <c r="U153" s="112" t="e">
        <f t="shared" si="37"/>
        <v>#DIV/0!</v>
      </c>
      <c r="V153" s="112" t="e">
        <f t="shared" si="38"/>
        <v>#DIV/0!</v>
      </c>
      <c r="W153" s="112" t="e">
        <f t="shared" si="39"/>
        <v>#DIV/0!</v>
      </c>
    </row>
    <row r="154" spans="1:23" x14ac:dyDescent="0.2">
      <c r="A154" s="48" t="s">
        <v>2800</v>
      </c>
      <c r="B154" s="48" t="s">
        <v>1348</v>
      </c>
      <c r="C154" s="48"/>
      <c r="D154" s="48" t="s">
        <v>907</v>
      </c>
      <c r="E154" s="48" t="s">
        <v>252</v>
      </c>
      <c r="F154" s="48" t="s">
        <v>252</v>
      </c>
      <c r="G154" s="48" t="s">
        <v>1334</v>
      </c>
      <c r="H154" s="91">
        <v>23.69</v>
      </c>
      <c r="I154" s="7">
        <f>VLOOKUP(E154,Steuerung!$A$17:$E$500,5,FALSE)</f>
        <v>2</v>
      </c>
      <c r="J154" s="73">
        <f>VLOOKUP(E154,Steuerung!$A$17:$F$500,6,FALSE)</f>
        <v>58.333333333333329</v>
      </c>
      <c r="K154" s="7">
        <f>VLOOKUP(F154,Steuerung!$A$17:$G$500,7,FALSE)</f>
        <v>2</v>
      </c>
      <c r="L154" s="7">
        <f>VLOOKUP(F154,Steuerung!$A$17:$H$500,8,FALSE)</f>
        <v>46</v>
      </c>
      <c r="M154" s="73">
        <f t="shared" si="31"/>
        <v>104.33333333333333</v>
      </c>
      <c r="N154" s="91">
        <f t="shared" si="32"/>
        <v>2471.6566666666668</v>
      </c>
      <c r="O154" s="91">
        <f t="shared" si="33"/>
        <v>1381.9166666666667</v>
      </c>
      <c r="P154" s="91">
        <f t="shared" si="34"/>
        <v>1089.74</v>
      </c>
      <c r="Q154" s="63">
        <f>VLOOKUP(E154,Steuerung!$A$17:$B$500,2,FALSE)</f>
        <v>0</v>
      </c>
      <c r="R154" s="63">
        <f>VLOOKUP(F154,Steuerung!$A$17:$B$500,2,FALSE)</f>
        <v>0</v>
      </c>
      <c r="S154" s="4">
        <f t="shared" si="35"/>
        <v>0</v>
      </c>
      <c r="T154" s="4">
        <f t="shared" si="36"/>
        <v>0</v>
      </c>
      <c r="U154" s="112" t="e">
        <f t="shared" si="37"/>
        <v>#DIV/0!</v>
      </c>
      <c r="V154" s="112" t="e">
        <f t="shared" si="38"/>
        <v>#DIV/0!</v>
      </c>
      <c r="W154" s="112" t="e">
        <f t="shared" si="39"/>
        <v>#DIV/0!</v>
      </c>
    </row>
    <row r="155" spans="1:23" x14ac:dyDescent="0.2">
      <c r="A155" s="48" t="s">
        <v>2846</v>
      </c>
      <c r="B155" s="48" t="s">
        <v>4036</v>
      </c>
      <c r="C155" s="48"/>
      <c r="D155" s="48" t="s">
        <v>910</v>
      </c>
      <c r="E155" s="48" t="s">
        <v>214</v>
      </c>
      <c r="F155" s="48" t="s">
        <v>214</v>
      </c>
      <c r="G155" s="48" t="s">
        <v>919</v>
      </c>
      <c r="H155" s="91">
        <v>3.39</v>
      </c>
      <c r="I155" s="7">
        <f>VLOOKUP(E155,Steuerung!$A$17:$E$500,5,FALSE)</f>
        <v>5</v>
      </c>
      <c r="J155" s="73">
        <f>VLOOKUP(E155,Steuerung!$A$17:$F$500,6,FALSE)</f>
        <v>137.33333333333334</v>
      </c>
      <c r="K155" s="7">
        <f>VLOOKUP(F155,Steuerung!$A$17:$G$500,7,FALSE)</f>
        <v>5</v>
      </c>
      <c r="L155" s="7">
        <f>VLOOKUP(F155,Steuerung!$A$17:$H$500,8,FALSE)</f>
        <v>113</v>
      </c>
      <c r="M155" s="73">
        <f t="shared" si="31"/>
        <v>250.33333333333334</v>
      </c>
      <c r="N155" s="91">
        <f t="shared" si="32"/>
        <v>848.63000000000011</v>
      </c>
      <c r="O155" s="91">
        <f t="shared" si="33"/>
        <v>465.56000000000006</v>
      </c>
      <c r="P155" s="91">
        <f t="shared" si="34"/>
        <v>383.07</v>
      </c>
      <c r="Q155" s="63">
        <f>VLOOKUP(E155,Steuerung!$A$17:$B$500,2,FALSE)</f>
        <v>0</v>
      </c>
      <c r="R155" s="63">
        <f>VLOOKUP(F155,Steuerung!$A$17:$B$500,2,FALSE)</f>
        <v>0</v>
      </c>
      <c r="S155" s="4">
        <f t="shared" si="35"/>
        <v>0</v>
      </c>
      <c r="T155" s="4">
        <f t="shared" si="36"/>
        <v>0</v>
      </c>
      <c r="U155" s="112" t="e">
        <f t="shared" si="37"/>
        <v>#DIV/0!</v>
      </c>
      <c r="V155" s="112" t="e">
        <f t="shared" si="38"/>
        <v>#DIV/0!</v>
      </c>
      <c r="W155" s="112" t="e">
        <f t="shared" si="39"/>
        <v>#DIV/0!</v>
      </c>
    </row>
    <row r="156" spans="1:23" x14ac:dyDescent="0.2">
      <c r="A156" s="48" t="s">
        <v>4115</v>
      </c>
      <c r="B156" s="48" t="s">
        <v>792</v>
      </c>
      <c r="C156" s="48"/>
      <c r="D156" s="48" t="s">
        <v>910</v>
      </c>
      <c r="E156" s="48" t="s">
        <v>214</v>
      </c>
      <c r="F156" s="48" t="s">
        <v>214</v>
      </c>
      <c r="G156" s="48" t="s">
        <v>919</v>
      </c>
      <c r="H156" s="91">
        <v>4.03</v>
      </c>
      <c r="I156" s="7">
        <f>VLOOKUP(E156,Steuerung!$A$17:$E$500,5,FALSE)</f>
        <v>5</v>
      </c>
      <c r="J156" s="73">
        <f>VLOOKUP(E156,Steuerung!$A$17:$F$500,6,FALSE)</f>
        <v>137.33333333333334</v>
      </c>
      <c r="K156" s="7">
        <f>VLOOKUP(F156,Steuerung!$A$17:$G$500,7,FALSE)</f>
        <v>5</v>
      </c>
      <c r="L156" s="7">
        <f>VLOOKUP(F156,Steuerung!$A$17:$H$500,8,FALSE)</f>
        <v>113</v>
      </c>
      <c r="M156" s="73">
        <f t="shared" si="31"/>
        <v>250.33333333333334</v>
      </c>
      <c r="N156" s="91">
        <f t="shared" si="32"/>
        <v>1008.8433333333335</v>
      </c>
      <c r="O156" s="91">
        <f t="shared" si="33"/>
        <v>553.45333333333338</v>
      </c>
      <c r="P156" s="91">
        <f t="shared" si="34"/>
        <v>455.39000000000004</v>
      </c>
      <c r="Q156" s="63">
        <f>VLOOKUP(E156,Steuerung!$A$17:$B$500,2,FALSE)</f>
        <v>0</v>
      </c>
      <c r="R156" s="63">
        <f>VLOOKUP(F156,Steuerung!$A$17:$B$500,2,FALSE)</f>
        <v>0</v>
      </c>
      <c r="S156" s="4">
        <f t="shared" si="35"/>
        <v>0</v>
      </c>
      <c r="T156" s="4">
        <f t="shared" si="36"/>
        <v>0</v>
      </c>
      <c r="U156" s="112" t="e">
        <f t="shared" si="37"/>
        <v>#DIV/0!</v>
      </c>
      <c r="V156" s="112" t="e">
        <f t="shared" si="38"/>
        <v>#DIV/0!</v>
      </c>
      <c r="W156" s="112" t="e">
        <f t="shared" si="39"/>
        <v>#DIV/0!</v>
      </c>
    </row>
    <row r="157" spans="1:23" x14ac:dyDescent="0.2">
      <c r="A157" s="48" t="s">
        <v>2720</v>
      </c>
      <c r="B157" s="48" t="s">
        <v>1348</v>
      </c>
      <c r="C157" s="48"/>
      <c r="D157" s="48" t="s">
        <v>907</v>
      </c>
      <c r="E157" s="48" t="s">
        <v>252</v>
      </c>
      <c r="F157" s="48" t="s">
        <v>252</v>
      </c>
      <c r="G157" s="48" t="s">
        <v>1334</v>
      </c>
      <c r="H157" s="91">
        <v>16.54</v>
      </c>
      <c r="I157" s="7">
        <f>VLOOKUP(E157,Steuerung!$A$17:$E$500,5,FALSE)</f>
        <v>2</v>
      </c>
      <c r="J157" s="73">
        <f>VLOOKUP(E157,Steuerung!$A$17:$F$500,6,FALSE)</f>
        <v>58.333333333333329</v>
      </c>
      <c r="K157" s="7">
        <f>VLOOKUP(F157,Steuerung!$A$17:$G$500,7,FALSE)</f>
        <v>2</v>
      </c>
      <c r="L157" s="7">
        <f>VLOOKUP(F157,Steuerung!$A$17:$H$500,8,FALSE)</f>
        <v>46</v>
      </c>
      <c r="M157" s="73">
        <f t="shared" si="31"/>
        <v>104.33333333333333</v>
      </c>
      <c r="N157" s="91">
        <f t="shared" si="32"/>
        <v>1725.6733333333332</v>
      </c>
      <c r="O157" s="91">
        <f t="shared" si="33"/>
        <v>964.83333333333326</v>
      </c>
      <c r="P157" s="91">
        <f t="shared" si="34"/>
        <v>760.83999999999992</v>
      </c>
      <c r="Q157" s="63">
        <f>VLOOKUP(E157,Steuerung!$A$17:$B$500,2,FALSE)</f>
        <v>0</v>
      </c>
      <c r="R157" s="63">
        <f>VLOOKUP(F157,Steuerung!$A$17:$B$500,2,FALSE)</f>
        <v>0</v>
      </c>
      <c r="S157" s="4">
        <f t="shared" si="35"/>
        <v>0</v>
      </c>
      <c r="T157" s="4">
        <f t="shared" si="36"/>
        <v>0</v>
      </c>
      <c r="U157" s="112" t="e">
        <f t="shared" si="37"/>
        <v>#DIV/0!</v>
      </c>
      <c r="V157" s="112" t="e">
        <f t="shared" si="38"/>
        <v>#DIV/0!</v>
      </c>
      <c r="W157" s="112" t="e">
        <f t="shared" si="39"/>
        <v>#DIV/0!</v>
      </c>
    </row>
    <row r="158" spans="1:23" x14ac:dyDescent="0.2">
      <c r="A158" s="48" t="s">
        <v>2719</v>
      </c>
      <c r="B158" s="48" t="s">
        <v>4116</v>
      </c>
      <c r="C158" s="48"/>
      <c r="D158" s="48" t="s">
        <v>902</v>
      </c>
      <c r="E158" s="48" t="s">
        <v>199</v>
      </c>
      <c r="F158" s="48" t="s">
        <v>199</v>
      </c>
      <c r="G158" s="48" t="s">
        <v>1334</v>
      </c>
      <c r="H158" s="91">
        <v>22.31</v>
      </c>
      <c r="I158" s="7">
        <f>VLOOKUP(E158,Steuerung!$A$17:$E$500,5,FALSE)</f>
        <v>2</v>
      </c>
      <c r="J158" s="73">
        <f>VLOOKUP(E158,Steuerung!$A$17:$F$500,6,FALSE)</f>
        <v>58.333333333333329</v>
      </c>
      <c r="K158" s="7">
        <f>VLOOKUP(F158,Steuerung!$A$17:$G$500,7,FALSE)</f>
        <v>2</v>
      </c>
      <c r="L158" s="7">
        <f>VLOOKUP(F158,Steuerung!$A$17:$H$500,8,FALSE)</f>
        <v>46</v>
      </c>
      <c r="M158" s="73">
        <f t="shared" si="31"/>
        <v>104.33333333333333</v>
      </c>
      <c r="N158" s="91">
        <f t="shared" si="32"/>
        <v>2327.6766666666663</v>
      </c>
      <c r="O158" s="91">
        <f t="shared" si="33"/>
        <v>1301.4166666666665</v>
      </c>
      <c r="P158" s="91">
        <f t="shared" si="34"/>
        <v>1026.26</v>
      </c>
      <c r="Q158" s="63">
        <f>VLOOKUP(E158,Steuerung!$A$17:$B$500,2,FALSE)</f>
        <v>0</v>
      </c>
      <c r="R158" s="63">
        <f>VLOOKUP(F158,Steuerung!$A$17:$B$500,2,FALSE)</f>
        <v>0</v>
      </c>
      <c r="S158" s="4">
        <f t="shared" si="35"/>
        <v>0</v>
      </c>
      <c r="T158" s="4">
        <f t="shared" si="36"/>
        <v>0</v>
      </c>
      <c r="U158" s="112" t="e">
        <f t="shared" si="37"/>
        <v>#DIV/0!</v>
      </c>
      <c r="V158" s="112" t="e">
        <f t="shared" si="38"/>
        <v>#DIV/0!</v>
      </c>
      <c r="W158" s="112" t="e">
        <f t="shared" si="39"/>
        <v>#DIV/0!</v>
      </c>
    </row>
    <row r="159" spans="1:23" x14ac:dyDescent="0.2">
      <c r="A159" s="48" t="s">
        <v>2721</v>
      </c>
      <c r="B159" s="48" t="s">
        <v>1748</v>
      </c>
      <c r="C159" s="48"/>
      <c r="D159" s="48" t="s">
        <v>919</v>
      </c>
      <c r="E159" s="48" t="s">
        <v>276</v>
      </c>
      <c r="F159" s="48" t="s">
        <v>276</v>
      </c>
      <c r="G159" s="48" t="s">
        <v>1334</v>
      </c>
      <c r="H159" s="91">
        <v>14.55</v>
      </c>
      <c r="I159" s="7">
        <f>VLOOKUP(E159,Steuerung!$A$17:$E$500,5,FALSE)</f>
        <v>5</v>
      </c>
      <c r="J159" s="73">
        <f>VLOOKUP(E159,Steuerung!$A$17:$F$500,6,FALSE)</f>
        <v>137.33333333333334</v>
      </c>
      <c r="K159" s="7">
        <f>VLOOKUP(F159,Steuerung!$A$17:$G$500,7,FALSE)</f>
        <v>5</v>
      </c>
      <c r="L159" s="7">
        <f>VLOOKUP(F159,Steuerung!$A$17:$H$500,8,FALSE)</f>
        <v>113</v>
      </c>
      <c r="M159" s="73">
        <f t="shared" si="31"/>
        <v>250.33333333333334</v>
      </c>
      <c r="N159" s="91">
        <f t="shared" si="32"/>
        <v>3642.3500000000004</v>
      </c>
      <c r="O159" s="91">
        <f t="shared" si="33"/>
        <v>1998.2000000000003</v>
      </c>
      <c r="P159" s="91">
        <f t="shared" si="34"/>
        <v>1644.15</v>
      </c>
      <c r="Q159" s="63">
        <f>VLOOKUP(E159,Steuerung!$A$17:$B$500,2,FALSE)</f>
        <v>0</v>
      </c>
      <c r="R159" s="63">
        <f>VLOOKUP(F159,Steuerung!$A$17:$B$500,2,FALSE)</f>
        <v>0</v>
      </c>
      <c r="S159" s="4">
        <f t="shared" si="35"/>
        <v>0</v>
      </c>
      <c r="T159" s="4">
        <f t="shared" si="36"/>
        <v>0</v>
      </c>
      <c r="U159" s="112" t="e">
        <f t="shared" si="37"/>
        <v>#DIV/0!</v>
      </c>
      <c r="V159" s="112" t="e">
        <f t="shared" si="38"/>
        <v>#DIV/0!</v>
      </c>
      <c r="W159" s="112" t="e">
        <f t="shared" si="39"/>
        <v>#DIV/0!</v>
      </c>
    </row>
    <row r="160" spans="1:23" x14ac:dyDescent="0.2">
      <c r="A160" s="48" t="s">
        <v>2722</v>
      </c>
      <c r="B160" s="48" t="s">
        <v>1348</v>
      </c>
      <c r="C160" s="48"/>
      <c r="D160" s="48" t="s">
        <v>907</v>
      </c>
      <c r="E160" s="48" t="s">
        <v>252</v>
      </c>
      <c r="F160" s="48" t="s">
        <v>252</v>
      </c>
      <c r="G160" s="48" t="s">
        <v>1334</v>
      </c>
      <c r="H160" s="91">
        <v>25.07</v>
      </c>
      <c r="I160" s="7">
        <f>VLOOKUP(E160,Steuerung!$A$17:$E$500,5,FALSE)</f>
        <v>2</v>
      </c>
      <c r="J160" s="73">
        <f>VLOOKUP(E160,Steuerung!$A$17:$F$500,6,FALSE)</f>
        <v>58.333333333333329</v>
      </c>
      <c r="K160" s="7">
        <f>VLOOKUP(F160,Steuerung!$A$17:$G$500,7,FALSE)</f>
        <v>2</v>
      </c>
      <c r="L160" s="7">
        <f>VLOOKUP(F160,Steuerung!$A$17:$H$500,8,FALSE)</f>
        <v>46</v>
      </c>
      <c r="M160" s="73">
        <f t="shared" si="31"/>
        <v>104.33333333333333</v>
      </c>
      <c r="N160" s="91">
        <f t="shared" si="32"/>
        <v>2615.6366666666668</v>
      </c>
      <c r="O160" s="91">
        <f t="shared" si="33"/>
        <v>1462.4166666666665</v>
      </c>
      <c r="P160" s="91">
        <f t="shared" si="34"/>
        <v>1153.22</v>
      </c>
      <c r="Q160" s="63">
        <f>VLOOKUP(E160,Steuerung!$A$17:$B$500,2,FALSE)</f>
        <v>0</v>
      </c>
      <c r="R160" s="63">
        <f>VLOOKUP(F160,Steuerung!$A$17:$B$500,2,FALSE)</f>
        <v>0</v>
      </c>
      <c r="S160" s="4">
        <f t="shared" si="35"/>
        <v>0</v>
      </c>
      <c r="T160" s="4">
        <f t="shared" si="36"/>
        <v>0</v>
      </c>
      <c r="U160" s="112" t="e">
        <f t="shared" si="37"/>
        <v>#DIV/0!</v>
      </c>
      <c r="V160" s="112" t="e">
        <f t="shared" si="38"/>
        <v>#DIV/0!</v>
      </c>
      <c r="W160" s="112" t="e">
        <f t="shared" si="39"/>
        <v>#DIV/0!</v>
      </c>
    </row>
    <row r="161" spans="1:23" x14ac:dyDescent="0.2">
      <c r="A161" s="48" t="s">
        <v>2853</v>
      </c>
      <c r="B161" s="48" t="s">
        <v>1375</v>
      </c>
      <c r="C161" s="48"/>
      <c r="D161" s="48" t="s">
        <v>907</v>
      </c>
      <c r="E161" s="48" t="s">
        <v>252</v>
      </c>
      <c r="F161" s="48" t="s">
        <v>252</v>
      </c>
      <c r="G161" s="48" t="s">
        <v>1334</v>
      </c>
      <c r="H161" s="91">
        <v>3.01</v>
      </c>
      <c r="I161" s="7">
        <f>VLOOKUP(E161,Steuerung!$A$17:$E$500,5,FALSE)</f>
        <v>2</v>
      </c>
      <c r="J161" s="73">
        <f>VLOOKUP(E161,Steuerung!$A$17:$F$500,6,FALSE)</f>
        <v>58.333333333333329</v>
      </c>
      <c r="K161" s="7">
        <f>VLOOKUP(F161,Steuerung!$A$17:$G$500,7,FALSE)</f>
        <v>2</v>
      </c>
      <c r="L161" s="7">
        <f>VLOOKUP(F161,Steuerung!$A$17:$H$500,8,FALSE)</f>
        <v>46</v>
      </c>
      <c r="M161" s="73">
        <f t="shared" si="31"/>
        <v>104.33333333333333</v>
      </c>
      <c r="N161" s="91">
        <f t="shared" si="32"/>
        <v>314.04333333333329</v>
      </c>
      <c r="O161" s="91">
        <f t="shared" si="33"/>
        <v>175.58333333333331</v>
      </c>
      <c r="P161" s="91">
        <f t="shared" si="34"/>
        <v>138.45999999999998</v>
      </c>
      <c r="Q161" s="63">
        <f>VLOOKUP(E161,Steuerung!$A$17:$B$500,2,FALSE)</f>
        <v>0</v>
      </c>
      <c r="R161" s="63">
        <f>VLOOKUP(F161,Steuerung!$A$17:$B$500,2,FALSE)</f>
        <v>0</v>
      </c>
      <c r="S161" s="4">
        <f t="shared" si="35"/>
        <v>0</v>
      </c>
      <c r="T161" s="4">
        <f t="shared" si="36"/>
        <v>0</v>
      </c>
      <c r="U161" s="112" t="e">
        <f t="shared" si="37"/>
        <v>#DIV/0!</v>
      </c>
      <c r="V161" s="112" t="e">
        <f t="shared" si="38"/>
        <v>#DIV/0!</v>
      </c>
      <c r="W161" s="112" t="e">
        <f t="shared" si="39"/>
        <v>#DIV/0!</v>
      </c>
    </row>
    <row r="162" spans="1:23" x14ac:dyDescent="0.2">
      <c r="A162" s="48" t="s">
        <v>2855</v>
      </c>
      <c r="B162" s="48" t="s">
        <v>1348</v>
      </c>
      <c r="C162" s="48"/>
      <c r="D162" s="48" t="s">
        <v>907</v>
      </c>
      <c r="E162" s="48" t="s">
        <v>252</v>
      </c>
      <c r="F162" s="48" t="s">
        <v>252</v>
      </c>
      <c r="G162" s="48" t="s">
        <v>1334</v>
      </c>
      <c r="H162" s="91">
        <v>16.61</v>
      </c>
      <c r="I162" s="7">
        <f>VLOOKUP(E162,Steuerung!$A$17:$E$500,5,FALSE)</f>
        <v>2</v>
      </c>
      <c r="J162" s="73">
        <f>VLOOKUP(E162,Steuerung!$A$17:$F$500,6,FALSE)</f>
        <v>58.333333333333329</v>
      </c>
      <c r="K162" s="7">
        <f>VLOOKUP(F162,Steuerung!$A$17:$G$500,7,FALSE)</f>
        <v>2</v>
      </c>
      <c r="L162" s="7">
        <f>VLOOKUP(F162,Steuerung!$A$17:$H$500,8,FALSE)</f>
        <v>46</v>
      </c>
      <c r="M162" s="73">
        <f t="shared" si="31"/>
        <v>104.33333333333333</v>
      </c>
      <c r="N162" s="91">
        <f t="shared" si="32"/>
        <v>1732.9766666666665</v>
      </c>
      <c r="O162" s="91">
        <f t="shared" si="33"/>
        <v>968.91666666666652</v>
      </c>
      <c r="P162" s="91">
        <f t="shared" si="34"/>
        <v>764.06</v>
      </c>
      <c r="Q162" s="63">
        <f>VLOOKUP(E162,Steuerung!$A$17:$B$500,2,FALSE)</f>
        <v>0</v>
      </c>
      <c r="R162" s="63">
        <f>VLOOKUP(F162,Steuerung!$A$17:$B$500,2,FALSE)</f>
        <v>0</v>
      </c>
      <c r="S162" s="4">
        <f t="shared" si="35"/>
        <v>0</v>
      </c>
      <c r="T162" s="4">
        <f t="shared" si="36"/>
        <v>0</v>
      </c>
      <c r="U162" s="112" t="e">
        <f t="shared" ref="U162:U193" si="40">IF(J162&gt;0,O162/Q162*SVS_UHR,0)</f>
        <v>#DIV/0!</v>
      </c>
      <c r="V162" s="112" t="e">
        <f t="shared" ref="V162:V193" si="41">IF(L162&gt;0,P162/R162*SVS_UHR,0)</f>
        <v>#DIV/0!</v>
      </c>
      <c r="W162" s="112" t="e">
        <f t="shared" si="39"/>
        <v>#DIV/0!</v>
      </c>
    </row>
    <row r="163" spans="1:23" x14ac:dyDescent="0.2">
      <c r="A163" s="48" t="s">
        <v>2856</v>
      </c>
      <c r="B163" s="48" t="s">
        <v>1348</v>
      </c>
      <c r="C163" s="48"/>
      <c r="D163" s="48" t="s">
        <v>907</v>
      </c>
      <c r="E163" s="48" t="s">
        <v>252</v>
      </c>
      <c r="F163" s="48" t="s">
        <v>252</v>
      </c>
      <c r="G163" s="48" t="s">
        <v>1334</v>
      </c>
      <c r="H163" s="91">
        <v>2.44</v>
      </c>
      <c r="I163" s="7">
        <f>VLOOKUP(E163,Steuerung!$A$17:$E$500,5,FALSE)</f>
        <v>2</v>
      </c>
      <c r="J163" s="73">
        <f>VLOOKUP(E163,Steuerung!$A$17:$F$500,6,FALSE)</f>
        <v>58.333333333333329</v>
      </c>
      <c r="K163" s="7">
        <f>VLOOKUP(F163,Steuerung!$A$17:$G$500,7,FALSE)</f>
        <v>2</v>
      </c>
      <c r="L163" s="7">
        <f>VLOOKUP(F163,Steuerung!$A$17:$H$500,8,FALSE)</f>
        <v>46</v>
      </c>
      <c r="M163" s="73">
        <f t="shared" si="31"/>
        <v>104.33333333333333</v>
      </c>
      <c r="N163" s="91">
        <f t="shared" si="32"/>
        <v>254.57333333333332</v>
      </c>
      <c r="O163" s="91">
        <f t="shared" si="33"/>
        <v>142.33333333333331</v>
      </c>
      <c r="P163" s="91">
        <f t="shared" si="34"/>
        <v>112.24</v>
      </c>
      <c r="Q163" s="63">
        <f>VLOOKUP(E163,Steuerung!$A$17:$B$500,2,FALSE)</f>
        <v>0</v>
      </c>
      <c r="R163" s="63">
        <f>VLOOKUP(F163,Steuerung!$A$17:$B$500,2,FALSE)</f>
        <v>0</v>
      </c>
      <c r="S163" s="4">
        <f t="shared" si="35"/>
        <v>0</v>
      </c>
      <c r="T163" s="4">
        <f t="shared" si="36"/>
        <v>0</v>
      </c>
      <c r="U163" s="112" t="e">
        <f t="shared" si="40"/>
        <v>#DIV/0!</v>
      </c>
      <c r="V163" s="112" t="e">
        <f t="shared" si="41"/>
        <v>#DIV/0!</v>
      </c>
      <c r="W163" s="112" t="e">
        <f t="shared" si="39"/>
        <v>#DIV/0!</v>
      </c>
    </row>
    <row r="164" spans="1:23" x14ac:dyDescent="0.2">
      <c r="A164" s="48" t="s">
        <v>2857</v>
      </c>
      <c r="B164" s="48" t="s">
        <v>1348</v>
      </c>
      <c r="C164" s="48"/>
      <c r="D164" s="48" t="s">
        <v>907</v>
      </c>
      <c r="E164" s="48" t="s">
        <v>252</v>
      </c>
      <c r="F164" s="48" t="s">
        <v>252</v>
      </c>
      <c r="G164" s="48" t="s">
        <v>872</v>
      </c>
      <c r="H164" s="91">
        <v>32.01</v>
      </c>
      <c r="I164" s="7">
        <f>VLOOKUP(E164,Steuerung!$A$17:$E$500,5,FALSE)</f>
        <v>2</v>
      </c>
      <c r="J164" s="73">
        <f>VLOOKUP(E164,Steuerung!$A$17:$F$500,6,FALSE)</f>
        <v>58.333333333333329</v>
      </c>
      <c r="K164" s="7">
        <f>VLOOKUP(F164,Steuerung!$A$17:$G$500,7,FALSE)</f>
        <v>2</v>
      </c>
      <c r="L164" s="7">
        <f>VLOOKUP(F164,Steuerung!$A$17:$H$500,8,FALSE)</f>
        <v>46</v>
      </c>
      <c r="M164" s="73">
        <f t="shared" si="31"/>
        <v>104.33333333333333</v>
      </c>
      <c r="N164" s="91">
        <f t="shared" si="32"/>
        <v>3339.7099999999996</v>
      </c>
      <c r="O164" s="91">
        <f t="shared" si="33"/>
        <v>1867.2499999999998</v>
      </c>
      <c r="P164" s="91">
        <f t="shared" si="34"/>
        <v>1472.4599999999998</v>
      </c>
      <c r="Q164" s="63">
        <f>VLOOKUP(E164,Steuerung!$A$17:$B$500,2,FALSE)</f>
        <v>0</v>
      </c>
      <c r="R164" s="63">
        <f>VLOOKUP(F164,Steuerung!$A$17:$B$500,2,FALSE)</f>
        <v>0</v>
      </c>
      <c r="S164" s="4">
        <f t="shared" si="35"/>
        <v>0</v>
      </c>
      <c r="T164" s="4">
        <f t="shared" si="36"/>
        <v>0</v>
      </c>
      <c r="U164" s="112" t="e">
        <f t="shared" si="40"/>
        <v>#DIV/0!</v>
      </c>
      <c r="V164" s="112" t="e">
        <f t="shared" si="41"/>
        <v>#DIV/0!</v>
      </c>
      <c r="W164" s="112" t="e">
        <f t="shared" si="39"/>
        <v>#DIV/0!</v>
      </c>
    </row>
    <row r="165" spans="1:23" x14ac:dyDescent="0.2">
      <c r="A165" s="48" t="s">
        <v>2858</v>
      </c>
      <c r="B165" s="48" t="s">
        <v>1769</v>
      </c>
      <c r="C165" s="48"/>
      <c r="D165" s="48" t="s">
        <v>907</v>
      </c>
      <c r="E165" s="48" t="s">
        <v>252</v>
      </c>
      <c r="F165" s="48" t="s">
        <v>252</v>
      </c>
      <c r="G165" s="48" t="s">
        <v>919</v>
      </c>
      <c r="H165" s="91">
        <v>15.65</v>
      </c>
      <c r="I165" s="7">
        <f>VLOOKUP(E165,Steuerung!$A$17:$E$500,5,FALSE)</f>
        <v>2</v>
      </c>
      <c r="J165" s="73">
        <f>VLOOKUP(E165,Steuerung!$A$17:$F$500,6,FALSE)</f>
        <v>58.333333333333329</v>
      </c>
      <c r="K165" s="7">
        <f>VLOOKUP(F165,Steuerung!$A$17:$G$500,7,FALSE)</f>
        <v>2</v>
      </c>
      <c r="L165" s="7">
        <f>VLOOKUP(F165,Steuerung!$A$17:$H$500,8,FALSE)</f>
        <v>46</v>
      </c>
      <c r="M165" s="73">
        <f t="shared" si="31"/>
        <v>104.33333333333333</v>
      </c>
      <c r="N165" s="91">
        <f t="shared" si="32"/>
        <v>1632.8166666666666</v>
      </c>
      <c r="O165" s="91">
        <f t="shared" si="33"/>
        <v>912.91666666666663</v>
      </c>
      <c r="P165" s="91">
        <f t="shared" si="34"/>
        <v>719.9</v>
      </c>
      <c r="Q165" s="63">
        <f>VLOOKUP(E165,Steuerung!$A$17:$B$500,2,FALSE)</f>
        <v>0</v>
      </c>
      <c r="R165" s="63">
        <f>VLOOKUP(F165,Steuerung!$A$17:$B$500,2,FALSE)</f>
        <v>0</v>
      </c>
      <c r="S165" s="4">
        <f t="shared" si="35"/>
        <v>0</v>
      </c>
      <c r="T165" s="4">
        <f t="shared" si="36"/>
        <v>0</v>
      </c>
      <c r="U165" s="112" t="e">
        <f t="shared" si="40"/>
        <v>#DIV/0!</v>
      </c>
      <c r="V165" s="112" t="e">
        <f t="shared" si="41"/>
        <v>#DIV/0!</v>
      </c>
      <c r="W165" s="112" t="e">
        <f t="shared" si="39"/>
        <v>#DIV/0!</v>
      </c>
    </row>
    <row r="166" spans="1:23" x14ac:dyDescent="0.2">
      <c r="A166" s="48" t="s">
        <v>4117</v>
      </c>
      <c r="B166" s="48" t="s">
        <v>1375</v>
      </c>
      <c r="C166" s="48"/>
      <c r="D166" s="48" t="s">
        <v>868</v>
      </c>
      <c r="E166" s="48" t="s">
        <v>231</v>
      </c>
      <c r="F166" s="48" t="s">
        <v>231</v>
      </c>
      <c r="G166" s="48" t="s">
        <v>1334</v>
      </c>
      <c r="H166" s="91">
        <v>2.5299999999999998</v>
      </c>
      <c r="I166" s="7">
        <f>VLOOKUP(E166,Steuerung!$A$17:$E$500,5,FALSE)</f>
        <v>2</v>
      </c>
      <c r="J166" s="73">
        <f>VLOOKUP(E166,Steuerung!$A$17:$F$500,6,FALSE)</f>
        <v>58.333333333333329</v>
      </c>
      <c r="K166" s="7">
        <f>VLOOKUP(F166,Steuerung!$A$17:$G$500,7,FALSE)</f>
        <v>2</v>
      </c>
      <c r="L166" s="7">
        <f>VLOOKUP(F166,Steuerung!$A$17:$H$500,8,FALSE)</f>
        <v>46</v>
      </c>
      <c r="M166" s="73">
        <f t="shared" si="31"/>
        <v>104.33333333333333</v>
      </c>
      <c r="N166" s="91">
        <f t="shared" si="32"/>
        <v>263.96333333333331</v>
      </c>
      <c r="O166" s="91">
        <f t="shared" si="33"/>
        <v>147.58333333333331</v>
      </c>
      <c r="P166" s="91">
        <f t="shared" si="34"/>
        <v>116.38</v>
      </c>
      <c r="Q166" s="63">
        <f>VLOOKUP(E166,Steuerung!$A$17:$B$500,2,FALSE)</f>
        <v>0</v>
      </c>
      <c r="R166" s="63">
        <f>VLOOKUP(F166,Steuerung!$A$17:$B$500,2,FALSE)</f>
        <v>0</v>
      </c>
      <c r="S166" s="4">
        <f t="shared" si="35"/>
        <v>0</v>
      </c>
      <c r="T166" s="4">
        <f t="shared" si="36"/>
        <v>0</v>
      </c>
      <c r="U166" s="112" t="e">
        <f t="shared" si="40"/>
        <v>#DIV/0!</v>
      </c>
      <c r="V166" s="112" t="e">
        <f t="shared" si="41"/>
        <v>#DIV/0!</v>
      </c>
      <c r="W166" s="112" t="e">
        <f t="shared" si="39"/>
        <v>#DIV/0!</v>
      </c>
    </row>
    <row r="167" spans="1:23" x14ac:dyDescent="0.2">
      <c r="A167" s="48" t="s">
        <v>4118</v>
      </c>
      <c r="B167" s="48" t="s">
        <v>1348</v>
      </c>
      <c r="C167" s="48"/>
      <c r="D167" s="48" t="s">
        <v>907</v>
      </c>
      <c r="E167" s="48" t="s">
        <v>252</v>
      </c>
      <c r="F167" s="48" t="s">
        <v>252</v>
      </c>
      <c r="G167" s="48" t="s">
        <v>1334</v>
      </c>
      <c r="H167" s="91">
        <v>4.9800000000000004</v>
      </c>
      <c r="I167" s="7">
        <f>VLOOKUP(E167,Steuerung!$A$17:$E$500,5,FALSE)</f>
        <v>2</v>
      </c>
      <c r="J167" s="73">
        <f>VLOOKUP(E167,Steuerung!$A$17:$F$500,6,FALSE)</f>
        <v>58.333333333333329</v>
      </c>
      <c r="K167" s="7">
        <f>VLOOKUP(F167,Steuerung!$A$17:$G$500,7,FALSE)</f>
        <v>2</v>
      </c>
      <c r="L167" s="7">
        <f>VLOOKUP(F167,Steuerung!$A$17:$H$500,8,FALSE)</f>
        <v>46</v>
      </c>
      <c r="M167" s="73">
        <f t="shared" si="31"/>
        <v>104.33333333333333</v>
      </c>
      <c r="N167" s="91">
        <f t="shared" si="32"/>
        <v>519.58000000000004</v>
      </c>
      <c r="O167" s="91">
        <f t="shared" si="33"/>
        <v>290.5</v>
      </c>
      <c r="P167" s="91">
        <f t="shared" si="34"/>
        <v>229.08</v>
      </c>
      <c r="Q167" s="63">
        <f>VLOOKUP(E167,Steuerung!$A$17:$B$500,2,FALSE)</f>
        <v>0</v>
      </c>
      <c r="R167" s="63">
        <f>VLOOKUP(F167,Steuerung!$A$17:$B$500,2,FALSE)</f>
        <v>0</v>
      </c>
      <c r="S167" s="4">
        <f t="shared" si="35"/>
        <v>0</v>
      </c>
      <c r="T167" s="4">
        <f t="shared" si="36"/>
        <v>0</v>
      </c>
      <c r="U167" s="112" t="e">
        <f t="shared" si="40"/>
        <v>#DIV/0!</v>
      </c>
      <c r="V167" s="112" t="e">
        <f t="shared" si="41"/>
        <v>#DIV/0!</v>
      </c>
      <c r="W167" s="112" t="e">
        <f t="shared" si="39"/>
        <v>#DIV/0!</v>
      </c>
    </row>
    <row r="168" spans="1:23" x14ac:dyDescent="0.2">
      <c r="A168" s="48" t="s">
        <v>4119</v>
      </c>
      <c r="B168" s="48" t="s">
        <v>1348</v>
      </c>
      <c r="C168" s="48"/>
      <c r="D168" s="48" t="s">
        <v>907</v>
      </c>
      <c r="E168" s="48" t="s">
        <v>252</v>
      </c>
      <c r="F168" s="48" t="s">
        <v>252</v>
      </c>
      <c r="G168" s="48" t="s">
        <v>1334</v>
      </c>
      <c r="H168" s="91">
        <v>21.44</v>
      </c>
      <c r="I168" s="7">
        <f>VLOOKUP(E168,Steuerung!$A$17:$E$500,5,FALSE)</f>
        <v>2</v>
      </c>
      <c r="J168" s="73">
        <f>VLOOKUP(E168,Steuerung!$A$17:$F$500,6,FALSE)</f>
        <v>58.333333333333329</v>
      </c>
      <c r="K168" s="7">
        <f>VLOOKUP(F168,Steuerung!$A$17:$G$500,7,FALSE)</f>
        <v>2</v>
      </c>
      <c r="L168" s="7">
        <f>VLOOKUP(F168,Steuerung!$A$17:$H$500,8,FALSE)</f>
        <v>46</v>
      </c>
      <c r="M168" s="73">
        <f t="shared" si="31"/>
        <v>104.33333333333333</v>
      </c>
      <c r="N168" s="91">
        <f t="shared" si="32"/>
        <v>2236.9066666666668</v>
      </c>
      <c r="O168" s="91">
        <f t="shared" si="33"/>
        <v>1250.6666666666667</v>
      </c>
      <c r="P168" s="91">
        <f t="shared" si="34"/>
        <v>986.24</v>
      </c>
      <c r="Q168" s="63">
        <f>VLOOKUP(E168,Steuerung!$A$17:$B$500,2,FALSE)</f>
        <v>0</v>
      </c>
      <c r="R168" s="63">
        <f>VLOOKUP(F168,Steuerung!$A$17:$B$500,2,FALSE)</f>
        <v>0</v>
      </c>
      <c r="S168" s="4">
        <f t="shared" si="35"/>
        <v>0</v>
      </c>
      <c r="T168" s="4">
        <f t="shared" si="36"/>
        <v>0</v>
      </c>
      <c r="U168" s="112" t="e">
        <f t="shared" si="40"/>
        <v>#DIV/0!</v>
      </c>
      <c r="V168" s="112" t="e">
        <f t="shared" si="41"/>
        <v>#DIV/0!</v>
      </c>
      <c r="W168" s="112" t="e">
        <f t="shared" si="39"/>
        <v>#DIV/0!</v>
      </c>
    </row>
    <row r="169" spans="1:23" x14ac:dyDescent="0.2">
      <c r="A169" s="48" t="s">
        <v>4120</v>
      </c>
      <c r="B169" s="48" t="s">
        <v>1375</v>
      </c>
      <c r="C169" s="48"/>
      <c r="D169" s="48" t="s">
        <v>907</v>
      </c>
      <c r="E169" s="48" t="s">
        <v>252</v>
      </c>
      <c r="F169" s="48" t="s">
        <v>252</v>
      </c>
      <c r="G169" s="48" t="s">
        <v>1334</v>
      </c>
      <c r="H169" s="91">
        <v>5.22</v>
      </c>
      <c r="I169" s="7">
        <f>VLOOKUP(E169,Steuerung!$A$17:$E$500,5,FALSE)</f>
        <v>2</v>
      </c>
      <c r="J169" s="73">
        <f>VLOOKUP(E169,Steuerung!$A$17:$F$500,6,FALSE)</f>
        <v>58.333333333333329</v>
      </c>
      <c r="K169" s="7">
        <f>VLOOKUP(F169,Steuerung!$A$17:$G$500,7,FALSE)</f>
        <v>2</v>
      </c>
      <c r="L169" s="7">
        <f>VLOOKUP(F169,Steuerung!$A$17:$H$500,8,FALSE)</f>
        <v>46</v>
      </c>
      <c r="M169" s="73">
        <f t="shared" si="31"/>
        <v>104.33333333333333</v>
      </c>
      <c r="N169" s="91">
        <f t="shared" si="32"/>
        <v>544.62</v>
      </c>
      <c r="O169" s="91">
        <f t="shared" si="33"/>
        <v>304.49999999999994</v>
      </c>
      <c r="P169" s="91">
        <f t="shared" si="34"/>
        <v>240.11999999999998</v>
      </c>
      <c r="Q169" s="63">
        <f>VLOOKUP(E169,Steuerung!$A$17:$B$500,2,FALSE)</f>
        <v>0</v>
      </c>
      <c r="R169" s="63">
        <f>VLOOKUP(F169,Steuerung!$A$17:$B$500,2,FALSE)</f>
        <v>0</v>
      </c>
      <c r="S169" s="4">
        <f t="shared" si="35"/>
        <v>0</v>
      </c>
      <c r="T169" s="4">
        <f t="shared" si="36"/>
        <v>0</v>
      </c>
      <c r="U169" s="112" t="e">
        <f t="shared" si="40"/>
        <v>#DIV/0!</v>
      </c>
      <c r="V169" s="112" t="e">
        <f t="shared" si="41"/>
        <v>#DIV/0!</v>
      </c>
      <c r="W169" s="112" t="e">
        <f t="shared" si="39"/>
        <v>#DIV/0!</v>
      </c>
    </row>
    <row r="170" spans="1:23" x14ac:dyDescent="0.2">
      <c r="A170" s="48" t="s">
        <v>2568</v>
      </c>
      <c r="B170" s="48" t="s">
        <v>2126</v>
      </c>
      <c r="C170" s="48"/>
      <c r="D170" s="48" t="s">
        <v>907</v>
      </c>
      <c r="E170" s="48" t="s">
        <v>252</v>
      </c>
      <c r="F170" s="48" t="s">
        <v>252</v>
      </c>
      <c r="G170" s="48" t="s">
        <v>1334</v>
      </c>
      <c r="H170" s="91">
        <v>20.38</v>
      </c>
      <c r="I170" s="7">
        <f>VLOOKUP(E170,Steuerung!$A$17:$E$500,5,FALSE)</f>
        <v>2</v>
      </c>
      <c r="J170" s="73">
        <f>VLOOKUP(E170,Steuerung!$A$17:$F$500,6,FALSE)</f>
        <v>58.333333333333329</v>
      </c>
      <c r="K170" s="7">
        <f>VLOOKUP(F170,Steuerung!$A$17:$G$500,7,FALSE)</f>
        <v>2</v>
      </c>
      <c r="L170" s="7">
        <f>VLOOKUP(F170,Steuerung!$A$17:$H$500,8,FALSE)</f>
        <v>46</v>
      </c>
      <c r="M170" s="73">
        <f t="shared" si="31"/>
        <v>104.33333333333333</v>
      </c>
      <c r="N170" s="91">
        <f t="shared" si="32"/>
        <v>2126.313333333333</v>
      </c>
      <c r="O170" s="91">
        <f t="shared" si="33"/>
        <v>1188.8333333333333</v>
      </c>
      <c r="P170" s="91">
        <f t="shared" si="34"/>
        <v>937.4799999999999</v>
      </c>
      <c r="Q170" s="63">
        <f>VLOOKUP(E170,Steuerung!$A$17:$B$500,2,FALSE)</f>
        <v>0</v>
      </c>
      <c r="R170" s="63">
        <f>VLOOKUP(F170,Steuerung!$A$17:$B$500,2,FALSE)</f>
        <v>0</v>
      </c>
      <c r="S170" s="4">
        <f t="shared" si="35"/>
        <v>0</v>
      </c>
      <c r="T170" s="4">
        <f t="shared" si="36"/>
        <v>0</v>
      </c>
      <c r="U170" s="112" t="e">
        <f t="shared" si="40"/>
        <v>#DIV/0!</v>
      </c>
      <c r="V170" s="112" t="e">
        <f t="shared" si="41"/>
        <v>#DIV/0!</v>
      </c>
      <c r="W170" s="112" t="e">
        <f t="shared" si="39"/>
        <v>#DIV/0!</v>
      </c>
    </row>
    <row r="171" spans="1:23" x14ac:dyDescent="0.2">
      <c r="A171" s="48" t="s">
        <v>2569</v>
      </c>
      <c r="B171" s="48" t="s">
        <v>1348</v>
      </c>
      <c r="C171" s="48"/>
      <c r="D171" s="48" t="s">
        <v>907</v>
      </c>
      <c r="E171" s="48" t="s">
        <v>252</v>
      </c>
      <c r="F171" s="48" t="s">
        <v>252</v>
      </c>
      <c r="G171" s="48" t="s">
        <v>1334</v>
      </c>
      <c r="H171" s="91">
        <v>32.96</v>
      </c>
      <c r="I171" s="7">
        <f>VLOOKUP(E171,Steuerung!$A$17:$E$500,5,FALSE)</f>
        <v>2</v>
      </c>
      <c r="J171" s="73">
        <f>VLOOKUP(E171,Steuerung!$A$17:$F$500,6,FALSE)</f>
        <v>58.333333333333329</v>
      </c>
      <c r="K171" s="7">
        <f>VLOOKUP(F171,Steuerung!$A$17:$G$500,7,FALSE)</f>
        <v>2</v>
      </c>
      <c r="L171" s="7">
        <f>VLOOKUP(F171,Steuerung!$A$17:$H$500,8,FALSE)</f>
        <v>46</v>
      </c>
      <c r="M171" s="73">
        <f t="shared" si="31"/>
        <v>104.33333333333333</v>
      </c>
      <c r="N171" s="91">
        <f t="shared" si="32"/>
        <v>3438.8266666666668</v>
      </c>
      <c r="O171" s="91">
        <f t="shared" si="33"/>
        <v>1922.6666666666665</v>
      </c>
      <c r="P171" s="91">
        <f t="shared" si="34"/>
        <v>1516.16</v>
      </c>
      <c r="Q171" s="63">
        <f>VLOOKUP(E171,Steuerung!$A$17:$B$500,2,FALSE)</f>
        <v>0</v>
      </c>
      <c r="R171" s="63">
        <f>VLOOKUP(F171,Steuerung!$A$17:$B$500,2,FALSE)</f>
        <v>0</v>
      </c>
      <c r="S171" s="4">
        <f t="shared" si="35"/>
        <v>0</v>
      </c>
      <c r="T171" s="4">
        <f t="shared" si="36"/>
        <v>0</v>
      </c>
      <c r="U171" s="112" t="e">
        <f t="shared" si="40"/>
        <v>#DIV/0!</v>
      </c>
      <c r="V171" s="112" t="e">
        <f t="shared" si="41"/>
        <v>#DIV/0!</v>
      </c>
      <c r="W171" s="112" t="e">
        <f t="shared" si="39"/>
        <v>#DIV/0!</v>
      </c>
    </row>
    <row r="172" spans="1:23" x14ac:dyDescent="0.2">
      <c r="A172" s="48" t="s">
        <v>2812</v>
      </c>
      <c r="B172" s="48" t="s">
        <v>1348</v>
      </c>
      <c r="C172" s="48"/>
      <c r="D172" s="48" t="s">
        <v>907</v>
      </c>
      <c r="E172" s="48" t="s">
        <v>127</v>
      </c>
      <c r="F172" s="48" t="s">
        <v>127</v>
      </c>
      <c r="G172" s="48" t="s">
        <v>1334</v>
      </c>
      <c r="H172" s="91">
        <v>31.35</v>
      </c>
      <c r="I172" s="7">
        <f>VLOOKUP(E172,Steuerung!$A$17:$E$500,5,FALSE)</f>
        <v>0</v>
      </c>
      <c r="J172" s="73">
        <f>VLOOKUP(E172,Steuerung!$A$17:$F$500,6,FALSE)</f>
        <v>0</v>
      </c>
      <c r="K172" s="7">
        <f>VLOOKUP(F172,Steuerung!$A$17:$G$500,7,FALSE)</f>
        <v>0</v>
      </c>
      <c r="L172" s="7">
        <f>VLOOKUP(F172,Steuerung!$A$17:$H$500,8,FALSE)</f>
        <v>0</v>
      </c>
      <c r="M172" s="73">
        <f t="shared" si="31"/>
        <v>0</v>
      </c>
      <c r="N172" s="91">
        <f t="shared" si="32"/>
        <v>0</v>
      </c>
      <c r="O172" s="91">
        <f t="shared" si="33"/>
        <v>0</v>
      </c>
      <c r="P172" s="91">
        <f t="shared" si="34"/>
        <v>0</v>
      </c>
      <c r="Q172" s="63">
        <f>VLOOKUP(E172,Steuerung!$A$17:$B$500,2,FALSE)</f>
        <v>0</v>
      </c>
      <c r="R172" s="63">
        <f>VLOOKUP(F172,Steuerung!$A$17:$B$500,2,FALSE)</f>
        <v>0</v>
      </c>
      <c r="S172" s="4">
        <f t="shared" si="35"/>
        <v>0</v>
      </c>
      <c r="T172" s="4">
        <f t="shared" si="36"/>
        <v>0</v>
      </c>
      <c r="U172" s="112">
        <f t="shared" si="40"/>
        <v>0</v>
      </c>
      <c r="V172" s="112">
        <f t="shared" si="41"/>
        <v>0</v>
      </c>
      <c r="W172" s="112">
        <f t="shared" si="39"/>
        <v>0</v>
      </c>
    </row>
    <row r="173" spans="1:23" x14ac:dyDescent="0.2">
      <c r="A173" s="48" t="s">
        <v>4121</v>
      </c>
      <c r="B173" s="48" t="s">
        <v>1348</v>
      </c>
      <c r="C173" s="48"/>
      <c r="D173" s="48" t="s">
        <v>907</v>
      </c>
      <c r="E173" s="48" t="s">
        <v>252</v>
      </c>
      <c r="F173" s="48" t="s">
        <v>252</v>
      </c>
      <c r="G173" s="48" t="s">
        <v>1334</v>
      </c>
      <c r="H173" s="91">
        <v>15.53</v>
      </c>
      <c r="I173" s="7">
        <f>VLOOKUP(E173,Steuerung!$A$17:$E$500,5,FALSE)</f>
        <v>2</v>
      </c>
      <c r="J173" s="73">
        <f>VLOOKUP(E173,Steuerung!$A$17:$F$500,6,FALSE)</f>
        <v>58.333333333333329</v>
      </c>
      <c r="K173" s="7">
        <f>VLOOKUP(F173,Steuerung!$A$17:$G$500,7,FALSE)</f>
        <v>2</v>
      </c>
      <c r="L173" s="7">
        <f>VLOOKUP(F173,Steuerung!$A$17:$H$500,8,FALSE)</f>
        <v>46</v>
      </c>
      <c r="M173" s="73">
        <f t="shared" si="31"/>
        <v>104.33333333333333</v>
      </c>
      <c r="N173" s="91">
        <f t="shared" si="32"/>
        <v>1620.2966666666666</v>
      </c>
      <c r="O173" s="91">
        <f t="shared" si="33"/>
        <v>905.91666666666652</v>
      </c>
      <c r="P173" s="91">
        <f t="shared" si="34"/>
        <v>714.38</v>
      </c>
      <c r="Q173" s="63">
        <f>VLOOKUP(E173,Steuerung!$A$17:$B$500,2,FALSE)</f>
        <v>0</v>
      </c>
      <c r="R173" s="63">
        <f>VLOOKUP(F173,Steuerung!$A$17:$B$500,2,FALSE)</f>
        <v>0</v>
      </c>
      <c r="S173" s="4">
        <f t="shared" si="35"/>
        <v>0</v>
      </c>
      <c r="T173" s="4">
        <f t="shared" si="36"/>
        <v>0</v>
      </c>
      <c r="U173" s="112" t="e">
        <f t="shared" si="40"/>
        <v>#DIV/0!</v>
      </c>
      <c r="V173" s="112" t="e">
        <f t="shared" si="41"/>
        <v>#DIV/0!</v>
      </c>
      <c r="W173" s="112" t="e">
        <f t="shared" si="39"/>
        <v>#DIV/0!</v>
      </c>
    </row>
    <row r="174" spans="1:23" x14ac:dyDescent="0.2">
      <c r="A174" s="48" t="s">
        <v>1046</v>
      </c>
      <c r="B174" s="48" t="s">
        <v>793</v>
      </c>
      <c r="C174" s="48"/>
      <c r="D174" s="48" t="s">
        <v>875</v>
      </c>
      <c r="E174" s="48" t="s">
        <v>179</v>
      </c>
      <c r="F174" s="48" t="s">
        <v>179</v>
      </c>
      <c r="G174" s="48" t="s">
        <v>876</v>
      </c>
      <c r="H174" s="91">
        <v>31.59</v>
      </c>
      <c r="I174" s="7">
        <f>VLOOKUP(E174,Steuerung!$A$17:$E$500,5,FALSE)</f>
        <v>2</v>
      </c>
      <c r="J174" s="73">
        <f>VLOOKUP(E174,Steuerung!$A$17:$F$500,6,FALSE)</f>
        <v>58.333333333333329</v>
      </c>
      <c r="K174" s="7">
        <f>VLOOKUP(F174,Steuerung!$A$17:$G$500,7,FALSE)</f>
        <v>2</v>
      </c>
      <c r="L174" s="7">
        <f>VLOOKUP(F174,Steuerung!$A$17:$H$500,8,FALSE)</f>
        <v>46</v>
      </c>
      <c r="M174" s="73">
        <f t="shared" si="31"/>
        <v>104.33333333333333</v>
      </c>
      <c r="N174" s="91">
        <f t="shared" si="32"/>
        <v>3295.89</v>
      </c>
      <c r="O174" s="91">
        <f t="shared" si="33"/>
        <v>1842.7499999999998</v>
      </c>
      <c r="P174" s="91">
        <f t="shared" si="34"/>
        <v>1453.14</v>
      </c>
      <c r="Q174" s="63">
        <f>VLOOKUP(E174,Steuerung!$A$17:$B$500,2,FALSE)</f>
        <v>0</v>
      </c>
      <c r="R174" s="63">
        <f>VLOOKUP(F174,Steuerung!$A$17:$B$500,2,FALSE)</f>
        <v>0</v>
      </c>
      <c r="S174" s="4">
        <f t="shared" si="35"/>
        <v>0</v>
      </c>
      <c r="T174" s="4">
        <f t="shared" si="36"/>
        <v>0</v>
      </c>
      <c r="U174" s="112" t="e">
        <f t="shared" si="40"/>
        <v>#DIV/0!</v>
      </c>
      <c r="V174" s="112" t="e">
        <f t="shared" si="41"/>
        <v>#DIV/0!</v>
      </c>
      <c r="W174" s="112" t="e">
        <f t="shared" si="39"/>
        <v>#DIV/0!</v>
      </c>
    </row>
    <row r="175" spans="1:23" x14ac:dyDescent="0.2">
      <c r="A175" s="48" t="s">
        <v>2573</v>
      </c>
      <c r="B175" s="48" t="s">
        <v>4056</v>
      </c>
      <c r="C175" s="48"/>
      <c r="D175" s="48" t="s">
        <v>910</v>
      </c>
      <c r="E175" s="48" t="s">
        <v>214</v>
      </c>
      <c r="F175" s="48" t="s">
        <v>214</v>
      </c>
      <c r="G175" s="48" t="s">
        <v>919</v>
      </c>
      <c r="H175" s="91">
        <v>5.07</v>
      </c>
      <c r="I175" s="7">
        <f>VLOOKUP(E175,Steuerung!$A$17:$E$500,5,FALSE)</f>
        <v>5</v>
      </c>
      <c r="J175" s="73">
        <f>VLOOKUP(E175,Steuerung!$A$17:$F$500,6,FALSE)</f>
        <v>137.33333333333334</v>
      </c>
      <c r="K175" s="7">
        <f>VLOOKUP(F175,Steuerung!$A$17:$G$500,7,FALSE)</f>
        <v>5</v>
      </c>
      <c r="L175" s="7">
        <f>VLOOKUP(F175,Steuerung!$A$17:$H$500,8,FALSE)</f>
        <v>113</v>
      </c>
      <c r="M175" s="73">
        <f t="shared" si="31"/>
        <v>250.33333333333334</v>
      </c>
      <c r="N175" s="91">
        <f t="shared" si="32"/>
        <v>1269.19</v>
      </c>
      <c r="O175" s="91">
        <f t="shared" si="33"/>
        <v>696.28000000000009</v>
      </c>
      <c r="P175" s="91">
        <f t="shared" si="34"/>
        <v>572.91000000000008</v>
      </c>
      <c r="Q175" s="63">
        <f>VLOOKUP(E175,Steuerung!$A$17:$B$500,2,FALSE)</f>
        <v>0</v>
      </c>
      <c r="R175" s="63">
        <f>VLOOKUP(F175,Steuerung!$A$17:$B$500,2,FALSE)</f>
        <v>0</v>
      </c>
      <c r="S175" s="4">
        <f t="shared" si="35"/>
        <v>0</v>
      </c>
      <c r="T175" s="4">
        <f t="shared" si="36"/>
        <v>0</v>
      </c>
      <c r="U175" s="112" t="e">
        <f t="shared" si="40"/>
        <v>#DIV/0!</v>
      </c>
      <c r="V175" s="112" t="e">
        <f t="shared" si="41"/>
        <v>#DIV/0!</v>
      </c>
      <c r="W175" s="112" t="e">
        <f t="shared" si="39"/>
        <v>#DIV/0!</v>
      </c>
    </row>
    <row r="176" spans="1:23" x14ac:dyDescent="0.2">
      <c r="A176" s="48" t="s">
        <v>2817</v>
      </c>
      <c r="B176" s="48" t="s">
        <v>798</v>
      </c>
      <c r="C176" s="48"/>
      <c r="D176" s="48" t="s">
        <v>910</v>
      </c>
      <c r="E176" s="48" t="s">
        <v>214</v>
      </c>
      <c r="F176" s="48" t="s">
        <v>214</v>
      </c>
      <c r="G176" s="48" t="s">
        <v>919</v>
      </c>
      <c r="H176" s="91">
        <v>4.1900000000000004</v>
      </c>
      <c r="I176" s="7">
        <f>VLOOKUP(E176,Steuerung!$A$17:$E$500,5,FALSE)</f>
        <v>5</v>
      </c>
      <c r="J176" s="73">
        <f>VLOOKUP(E176,Steuerung!$A$17:$F$500,6,FALSE)</f>
        <v>137.33333333333334</v>
      </c>
      <c r="K176" s="7">
        <f>VLOOKUP(F176,Steuerung!$A$17:$G$500,7,FALSE)</f>
        <v>5</v>
      </c>
      <c r="L176" s="7">
        <f>VLOOKUP(F176,Steuerung!$A$17:$H$500,8,FALSE)</f>
        <v>113</v>
      </c>
      <c r="M176" s="73">
        <f t="shared" si="31"/>
        <v>250.33333333333334</v>
      </c>
      <c r="N176" s="91">
        <f t="shared" si="32"/>
        <v>1048.8966666666668</v>
      </c>
      <c r="O176" s="91">
        <f t="shared" si="33"/>
        <v>575.42666666666673</v>
      </c>
      <c r="P176" s="91">
        <f t="shared" si="34"/>
        <v>473.47</v>
      </c>
      <c r="Q176" s="63">
        <f>VLOOKUP(E176,Steuerung!$A$17:$B$500,2,FALSE)</f>
        <v>0</v>
      </c>
      <c r="R176" s="63">
        <f>VLOOKUP(F176,Steuerung!$A$17:$B$500,2,FALSE)</f>
        <v>0</v>
      </c>
      <c r="S176" s="4">
        <f t="shared" si="35"/>
        <v>0</v>
      </c>
      <c r="T176" s="4">
        <f t="shared" si="36"/>
        <v>0</v>
      </c>
      <c r="U176" s="112" t="e">
        <f t="shared" si="40"/>
        <v>#DIV/0!</v>
      </c>
      <c r="V176" s="112" t="e">
        <f t="shared" si="41"/>
        <v>#DIV/0!</v>
      </c>
      <c r="W176" s="112" t="e">
        <f t="shared" si="39"/>
        <v>#DIV/0!</v>
      </c>
    </row>
    <row r="177" spans="1:23" x14ac:dyDescent="0.2">
      <c r="A177" s="48" t="s">
        <v>2577</v>
      </c>
      <c r="B177" s="48" t="s">
        <v>1350</v>
      </c>
      <c r="C177" s="48"/>
      <c r="D177" s="48" t="s">
        <v>910</v>
      </c>
      <c r="E177" s="48" t="s">
        <v>214</v>
      </c>
      <c r="F177" s="48" t="s">
        <v>214</v>
      </c>
      <c r="G177" s="48" t="s">
        <v>919</v>
      </c>
      <c r="H177" s="91">
        <v>2.76</v>
      </c>
      <c r="I177" s="7">
        <f>VLOOKUP(E177,Steuerung!$A$17:$E$500,5,FALSE)</f>
        <v>5</v>
      </c>
      <c r="J177" s="73">
        <f>VLOOKUP(E177,Steuerung!$A$17:$F$500,6,FALSE)</f>
        <v>137.33333333333334</v>
      </c>
      <c r="K177" s="7">
        <f>VLOOKUP(F177,Steuerung!$A$17:$G$500,7,FALSE)</f>
        <v>5</v>
      </c>
      <c r="L177" s="7">
        <f>VLOOKUP(F177,Steuerung!$A$17:$H$500,8,FALSE)</f>
        <v>113</v>
      </c>
      <c r="M177" s="73">
        <f t="shared" si="31"/>
        <v>250.33333333333334</v>
      </c>
      <c r="N177" s="91">
        <f t="shared" si="32"/>
        <v>690.92</v>
      </c>
      <c r="O177" s="91">
        <f t="shared" si="33"/>
        <v>379.04</v>
      </c>
      <c r="P177" s="91">
        <f t="shared" si="34"/>
        <v>311.88</v>
      </c>
      <c r="Q177" s="63">
        <f>VLOOKUP(E177,Steuerung!$A$17:$B$500,2,FALSE)</f>
        <v>0</v>
      </c>
      <c r="R177" s="63">
        <f>VLOOKUP(F177,Steuerung!$A$17:$B$500,2,FALSE)</f>
        <v>0</v>
      </c>
      <c r="S177" s="4">
        <f t="shared" si="35"/>
        <v>0</v>
      </c>
      <c r="T177" s="4">
        <f t="shared" si="36"/>
        <v>0</v>
      </c>
      <c r="U177" s="112" t="e">
        <f t="shared" si="40"/>
        <v>#DIV/0!</v>
      </c>
      <c r="V177" s="112" t="e">
        <f t="shared" si="41"/>
        <v>#DIV/0!</v>
      </c>
      <c r="W177" s="112" t="e">
        <f t="shared" si="39"/>
        <v>#DIV/0!</v>
      </c>
    </row>
    <row r="178" spans="1:23" x14ac:dyDescent="0.2">
      <c r="A178" s="48" t="s">
        <v>2822</v>
      </c>
      <c r="B178" s="48" t="s">
        <v>792</v>
      </c>
      <c r="C178" s="48"/>
      <c r="D178" s="48" t="s">
        <v>910</v>
      </c>
      <c r="E178" s="48" t="s">
        <v>214</v>
      </c>
      <c r="F178" s="48" t="s">
        <v>214</v>
      </c>
      <c r="G178" s="48" t="s">
        <v>919</v>
      </c>
      <c r="H178" s="91">
        <v>1.45</v>
      </c>
      <c r="I178" s="7">
        <f>VLOOKUP(E178,Steuerung!$A$17:$E$500,5,FALSE)</f>
        <v>5</v>
      </c>
      <c r="J178" s="73">
        <f>VLOOKUP(E178,Steuerung!$A$17:$F$500,6,FALSE)</f>
        <v>137.33333333333334</v>
      </c>
      <c r="K178" s="7">
        <f>VLOOKUP(F178,Steuerung!$A$17:$G$500,7,FALSE)</f>
        <v>5</v>
      </c>
      <c r="L178" s="7">
        <f>VLOOKUP(F178,Steuerung!$A$17:$H$500,8,FALSE)</f>
        <v>113</v>
      </c>
      <c r="M178" s="73">
        <f t="shared" si="31"/>
        <v>250.33333333333334</v>
      </c>
      <c r="N178" s="91">
        <f t="shared" si="32"/>
        <v>362.98333333333335</v>
      </c>
      <c r="O178" s="91">
        <f t="shared" si="33"/>
        <v>199.13333333333335</v>
      </c>
      <c r="P178" s="91">
        <f t="shared" si="34"/>
        <v>163.85</v>
      </c>
      <c r="Q178" s="63">
        <f>VLOOKUP(E178,Steuerung!$A$17:$B$500,2,FALSE)</f>
        <v>0</v>
      </c>
      <c r="R178" s="63">
        <f>VLOOKUP(F178,Steuerung!$A$17:$B$500,2,FALSE)</f>
        <v>0</v>
      </c>
      <c r="S178" s="4">
        <f t="shared" si="35"/>
        <v>0</v>
      </c>
      <c r="T178" s="4">
        <f t="shared" si="36"/>
        <v>0</v>
      </c>
      <c r="U178" s="112" t="e">
        <f t="shared" si="40"/>
        <v>#DIV/0!</v>
      </c>
      <c r="V178" s="112" t="e">
        <f t="shared" si="41"/>
        <v>#DIV/0!</v>
      </c>
      <c r="W178" s="112" t="e">
        <f t="shared" si="39"/>
        <v>#DIV/0!</v>
      </c>
    </row>
    <row r="179" spans="1:23" x14ac:dyDescent="0.2">
      <c r="A179" s="48" t="s">
        <v>2823</v>
      </c>
      <c r="B179" s="48" t="s">
        <v>793</v>
      </c>
      <c r="C179" s="48"/>
      <c r="D179" s="48" t="s">
        <v>875</v>
      </c>
      <c r="E179" s="48" t="s">
        <v>179</v>
      </c>
      <c r="F179" s="48" t="s">
        <v>179</v>
      </c>
      <c r="G179" s="48" t="s">
        <v>876</v>
      </c>
      <c r="H179" s="91">
        <v>6.9</v>
      </c>
      <c r="I179" s="7">
        <f>VLOOKUP(E179,Steuerung!$A$17:$E$500,5,FALSE)</f>
        <v>2</v>
      </c>
      <c r="J179" s="73">
        <f>VLOOKUP(E179,Steuerung!$A$17:$F$500,6,FALSE)</f>
        <v>58.333333333333329</v>
      </c>
      <c r="K179" s="7">
        <f>VLOOKUP(F179,Steuerung!$A$17:$G$500,7,FALSE)</f>
        <v>2</v>
      </c>
      <c r="L179" s="7">
        <f>VLOOKUP(F179,Steuerung!$A$17:$H$500,8,FALSE)</f>
        <v>46</v>
      </c>
      <c r="M179" s="73">
        <f t="shared" si="31"/>
        <v>104.33333333333333</v>
      </c>
      <c r="N179" s="91">
        <f t="shared" si="32"/>
        <v>719.9</v>
      </c>
      <c r="O179" s="91">
        <f t="shared" si="33"/>
        <v>402.5</v>
      </c>
      <c r="P179" s="91">
        <f t="shared" si="34"/>
        <v>317.40000000000003</v>
      </c>
      <c r="Q179" s="63">
        <f>VLOOKUP(E179,Steuerung!$A$17:$B$500,2,FALSE)</f>
        <v>0</v>
      </c>
      <c r="R179" s="63">
        <f>VLOOKUP(F179,Steuerung!$A$17:$B$500,2,FALSE)</f>
        <v>0</v>
      </c>
      <c r="S179" s="4">
        <f t="shared" si="35"/>
        <v>0</v>
      </c>
      <c r="T179" s="4">
        <f t="shared" si="36"/>
        <v>0</v>
      </c>
      <c r="U179" s="112" t="e">
        <f t="shared" si="40"/>
        <v>#DIV/0!</v>
      </c>
      <c r="V179" s="112" t="e">
        <f t="shared" si="41"/>
        <v>#DIV/0!</v>
      </c>
      <c r="W179" s="112" t="e">
        <f t="shared" si="39"/>
        <v>#DIV/0!</v>
      </c>
    </row>
    <row r="180" spans="1:23" x14ac:dyDescent="0.2">
      <c r="A180" s="48" t="s">
        <v>2825</v>
      </c>
      <c r="B180" s="48" t="s">
        <v>1348</v>
      </c>
      <c r="C180" s="48"/>
      <c r="D180" s="48" t="s">
        <v>907</v>
      </c>
      <c r="E180" s="48" t="s">
        <v>252</v>
      </c>
      <c r="F180" s="48" t="s">
        <v>252</v>
      </c>
      <c r="G180" s="48" t="s">
        <v>1334</v>
      </c>
      <c r="H180" s="91">
        <v>15.15</v>
      </c>
      <c r="I180" s="7">
        <f>VLOOKUP(E180,Steuerung!$A$17:$E$500,5,FALSE)</f>
        <v>2</v>
      </c>
      <c r="J180" s="73">
        <f>VLOOKUP(E180,Steuerung!$A$17:$F$500,6,FALSE)</f>
        <v>58.333333333333329</v>
      </c>
      <c r="K180" s="7">
        <f>VLOOKUP(F180,Steuerung!$A$17:$G$500,7,FALSE)</f>
        <v>2</v>
      </c>
      <c r="L180" s="7">
        <f>VLOOKUP(F180,Steuerung!$A$17:$H$500,8,FALSE)</f>
        <v>46</v>
      </c>
      <c r="M180" s="73">
        <f t="shared" si="31"/>
        <v>104.33333333333333</v>
      </c>
      <c r="N180" s="91">
        <f t="shared" si="32"/>
        <v>1580.6499999999999</v>
      </c>
      <c r="O180" s="91">
        <f t="shared" si="33"/>
        <v>883.75</v>
      </c>
      <c r="P180" s="91">
        <f t="shared" si="34"/>
        <v>696.9</v>
      </c>
      <c r="Q180" s="63">
        <f>VLOOKUP(E180,Steuerung!$A$17:$B$500,2,FALSE)</f>
        <v>0</v>
      </c>
      <c r="R180" s="63">
        <f>VLOOKUP(F180,Steuerung!$A$17:$B$500,2,FALSE)</f>
        <v>0</v>
      </c>
      <c r="S180" s="4">
        <f t="shared" si="35"/>
        <v>0</v>
      </c>
      <c r="T180" s="4">
        <f t="shared" si="36"/>
        <v>0</v>
      </c>
      <c r="U180" s="112" t="e">
        <f t="shared" si="40"/>
        <v>#DIV/0!</v>
      </c>
      <c r="V180" s="112" t="e">
        <f t="shared" si="41"/>
        <v>#DIV/0!</v>
      </c>
      <c r="W180" s="112" t="e">
        <f t="shared" si="39"/>
        <v>#DIV/0!</v>
      </c>
    </row>
    <row r="181" spans="1:23" x14ac:dyDescent="0.2">
      <c r="A181" s="48" t="s">
        <v>3038</v>
      </c>
      <c r="B181" s="48" t="s">
        <v>1348</v>
      </c>
      <c r="C181" s="48"/>
      <c r="D181" s="48" t="s">
        <v>907</v>
      </c>
      <c r="E181" s="48" t="s">
        <v>252</v>
      </c>
      <c r="F181" s="48" t="s">
        <v>252</v>
      </c>
      <c r="G181" s="48" t="s">
        <v>1334</v>
      </c>
      <c r="H181" s="91">
        <v>13.81</v>
      </c>
      <c r="I181" s="7">
        <f>VLOOKUP(E181,Steuerung!$A$17:$E$500,5,FALSE)</f>
        <v>2</v>
      </c>
      <c r="J181" s="73">
        <f>VLOOKUP(E181,Steuerung!$A$17:$F$500,6,FALSE)</f>
        <v>58.333333333333329</v>
      </c>
      <c r="K181" s="7">
        <f>VLOOKUP(F181,Steuerung!$A$17:$G$500,7,FALSE)</f>
        <v>2</v>
      </c>
      <c r="L181" s="7">
        <f>VLOOKUP(F181,Steuerung!$A$17:$H$500,8,FALSE)</f>
        <v>46</v>
      </c>
      <c r="M181" s="73">
        <f t="shared" si="31"/>
        <v>104.33333333333333</v>
      </c>
      <c r="N181" s="91">
        <f t="shared" si="32"/>
        <v>1440.8433333333332</v>
      </c>
      <c r="O181" s="91">
        <f t="shared" si="33"/>
        <v>805.58333333333326</v>
      </c>
      <c r="P181" s="91">
        <f t="shared" si="34"/>
        <v>635.26</v>
      </c>
      <c r="Q181" s="63">
        <f>VLOOKUP(E181,Steuerung!$A$17:$B$500,2,FALSE)</f>
        <v>0</v>
      </c>
      <c r="R181" s="63">
        <f>VLOOKUP(F181,Steuerung!$A$17:$B$500,2,FALSE)</f>
        <v>0</v>
      </c>
      <c r="S181" s="4">
        <f t="shared" si="35"/>
        <v>0</v>
      </c>
      <c r="T181" s="4">
        <f t="shared" si="36"/>
        <v>0</v>
      </c>
      <c r="U181" s="112" t="e">
        <f t="shared" si="40"/>
        <v>#DIV/0!</v>
      </c>
      <c r="V181" s="112" t="e">
        <f t="shared" si="41"/>
        <v>#DIV/0!</v>
      </c>
      <c r="W181" s="112" t="e">
        <f t="shared" si="39"/>
        <v>#DIV/0!</v>
      </c>
    </row>
    <row r="182" spans="1:23" x14ac:dyDescent="0.2">
      <c r="A182" s="48" t="s">
        <v>4122</v>
      </c>
      <c r="B182" s="48" t="s">
        <v>1348</v>
      </c>
      <c r="C182" s="48"/>
      <c r="D182" s="48" t="s">
        <v>907</v>
      </c>
      <c r="E182" s="48" t="s">
        <v>252</v>
      </c>
      <c r="F182" s="48" t="s">
        <v>252</v>
      </c>
      <c r="G182" s="48" t="s">
        <v>1334</v>
      </c>
      <c r="H182" s="91">
        <v>31.16</v>
      </c>
      <c r="I182" s="7">
        <f>VLOOKUP(E182,Steuerung!$A$17:$E$500,5,FALSE)</f>
        <v>2</v>
      </c>
      <c r="J182" s="73">
        <f>VLOOKUP(E182,Steuerung!$A$17:$F$500,6,FALSE)</f>
        <v>58.333333333333329</v>
      </c>
      <c r="K182" s="7">
        <f>VLOOKUP(F182,Steuerung!$A$17:$G$500,7,FALSE)</f>
        <v>2</v>
      </c>
      <c r="L182" s="7">
        <f>VLOOKUP(F182,Steuerung!$A$17:$H$500,8,FALSE)</f>
        <v>46</v>
      </c>
      <c r="M182" s="73">
        <f t="shared" si="31"/>
        <v>104.33333333333333</v>
      </c>
      <c r="N182" s="91">
        <f t="shared" si="32"/>
        <v>3251.0266666666666</v>
      </c>
      <c r="O182" s="91">
        <f t="shared" si="33"/>
        <v>1817.6666666666665</v>
      </c>
      <c r="P182" s="91">
        <f t="shared" si="34"/>
        <v>1433.36</v>
      </c>
      <c r="Q182" s="63">
        <f>VLOOKUP(E182,Steuerung!$A$17:$B$500,2,FALSE)</f>
        <v>0</v>
      </c>
      <c r="R182" s="63">
        <f>VLOOKUP(F182,Steuerung!$A$17:$B$500,2,FALSE)</f>
        <v>0</v>
      </c>
      <c r="S182" s="4">
        <f t="shared" si="35"/>
        <v>0</v>
      </c>
      <c r="T182" s="4">
        <f t="shared" si="36"/>
        <v>0</v>
      </c>
      <c r="U182" s="112" t="e">
        <f t="shared" si="40"/>
        <v>#DIV/0!</v>
      </c>
      <c r="V182" s="112" t="e">
        <f t="shared" si="41"/>
        <v>#DIV/0!</v>
      </c>
      <c r="W182" s="112" t="e">
        <f t="shared" si="39"/>
        <v>#DIV/0!</v>
      </c>
    </row>
    <row r="183" spans="1:23" x14ac:dyDescent="0.2">
      <c r="A183" s="48" t="s">
        <v>3039</v>
      </c>
      <c r="B183" s="48" t="s">
        <v>1348</v>
      </c>
      <c r="C183" s="48"/>
      <c r="D183" s="48" t="s">
        <v>907</v>
      </c>
      <c r="E183" s="48" t="s">
        <v>252</v>
      </c>
      <c r="F183" s="48" t="s">
        <v>252</v>
      </c>
      <c r="G183" s="48" t="s">
        <v>1334</v>
      </c>
      <c r="H183" s="91">
        <v>16.54</v>
      </c>
      <c r="I183" s="7">
        <f>VLOOKUP(E183,Steuerung!$A$17:$E$500,5,FALSE)</f>
        <v>2</v>
      </c>
      <c r="J183" s="73">
        <f>VLOOKUP(E183,Steuerung!$A$17:$F$500,6,FALSE)</f>
        <v>58.333333333333329</v>
      </c>
      <c r="K183" s="7">
        <f>VLOOKUP(F183,Steuerung!$A$17:$G$500,7,FALSE)</f>
        <v>2</v>
      </c>
      <c r="L183" s="7">
        <f>VLOOKUP(F183,Steuerung!$A$17:$H$500,8,FALSE)</f>
        <v>46</v>
      </c>
      <c r="M183" s="73">
        <f t="shared" si="31"/>
        <v>104.33333333333333</v>
      </c>
      <c r="N183" s="91">
        <f t="shared" si="32"/>
        <v>1725.6733333333332</v>
      </c>
      <c r="O183" s="91">
        <f t="shared" si="33"/>
        <v>964.83333333333326</v>
      </c>
      <c r="P183" s="91">
        <f t="shared" si="34"/>
        <v>760.83999999999992</v>
      </c>
      <c r="Q183" s="63">
        <f>VLOOKUP(E183,Steuerung!$A$17:$B$500,2,FALSE)</f>
        <v>0</v>
      </c>
      <c r="R183" s="63">
        <f>VLOOKUP(F183,Steuerung!$A$17:$B$500,2,FALSE)</f>
        <v>0</v>
      </c>
      <c r="S183" s="4">
        <f t="shared" si="35"/>
        <v>0</v>
      </c>
      <c r="T183" s="4">
        <f t="shared" si="36"/>
        <v>0</v>
      </c>
      <c r="U183" s="112" t="e">
        <f t="shared" si="40"/>
        <v>#DIV/0!</v>
      </c>
      <c r="V183" s="112" t="e">
        <f t="shared" si="41"/>
        <v>#DIV/0!</v>
      </c>
      <c r="W183" s="112" t="e">
        <f t="shared" si="39"/>
        <v>#DIV/0!</v>
      </c>
    </row>
    <row r="184" spans="1:23" x14ac:dyDescent="0.2">
      <c r="A184" s="48" t="s">
        <v>4123</v>
      </c>
      <c r="B184" s="48" t="s">
        <v>793</v>
      </c>
      <c r="C184" s="48"/>
      <c r="D184" s="48" t="s">
        <v>875</v>
      </c>
      <c r="E184" s="48" t="s">
        <v>179</v>
      </c>
      <c r="F184" s="48" t="s">
        <v>179</v>
      </c>
      <c r="G184" s="48" t="s">
        <v>1334</v>
      </c>
      <c r="H184" s="91">
        <v>36.18</v>
      </c>
      <c r="I184" s="7">
        <f>VLOOKUP(E184,Steuerung!$A$17:$E$500,5,FALSE)</f>
        <v>2</v>
      </c>
      <c r="J184" s="73">
        <f>VLOOKUP(E184,Steuerung!$A$17:$F$500,6,FALSE)</f>
        <v>58.333333333333329</v>
      </c>
      <c r="K184" s="7">
        <f>VLOOKUP(F184,Steuerung!$A$17:$G$500,7,FALSE)</f>
        <v>2</v>
      </c>
      <c r="L184" s="7">
        <f>VLOOKUP(F184,Steuerung!$A$17:$H$500,8,FALSE)</f>
        <v>46</v>
      </c>
      <c r="M184" s="73">
        <f t="shared" si="31"/>
        <v>104.33333333333333</v>
      </c>
      <c r="N184" s="91">
        <f t="shared" si="32"/>
        <v>3774.7799999999997</v>
      </c>
      <c r="O184" s="91">
        <f t="shared" si="33"/>
        <v>2110.5</v>
      </c>
      <c r="P184" s="91">
        <f t="shared" si="34"/>
        <v>1664.28</v>
      </c>
      <c r="Q184" s="63">
        <f>VLOOKUP(E184,Steuerung!$A$17:$B$500,2,FALSE)</f>
        <v>0</v>
      </c>
      <c r="R184" s="63">
        <f>VLOOKUP(F184,Steuerung!$A$17:$B$500,2,FALSE)</f>
        <v>0</v>
      </c>
      <c r="S184" s="4">
        <f t="shared" si="35"/>
        <v>0</v>
      </c>
      <c r="T184" s="4">
        <f t="shared" si="36"/>
        <v>0</v>
      </c>
      <c r="U184" s="112" t="e">
        <f t="shared" si="40"/>
        <v>#DIV/0!</v>
      </c>
      <c r="V184" s="112" t="e">
        <f t="shared" si="41"/>
        <v>#DIV/0!</v>
      </c>
      <c r="W184" s="112" t="e">
        <f t="shared" si="39"/>
        <v>#DIV/0!</v>
      </c>
    </row>
    <row r="185" spans="1:23" x14ac:dyDescent="0.2">
      <c r="A185" s="48" t="s">
        <v>3044</v>
      </c>
      <c r="B185" s="48" t="s">
        <v>1348</v>
      </c>
      <c r="C185" s="48"/>
      <c r="D185" s="48" t="s">
        <v>907</v>
      </c>
      <c r="E185" s="48" t="s">
        <v>252</v>
      </c>
      <c r="F185" s="48" t="s">
        <v>252</v>
      </c>
      <c r="G185" s="48" t="s">
        <v>1334</v>
      </c>
      <c r="H185" s="91">
        <v>16.54</v>
      </c>
      <c r="I185" s="7">
        <f>VLOOKUP(E185,Steuerung!$A$17:$E$500,5,FALSE)</f>
        <v>2</v>
      </c>
      <c r="J185" s="73">
        <f>VLOOKUP(E185,Steuerung!$A$17:$F$500,6,FALSE)</f>
        <v>58.333333333333329</v>
      </c>
      <c r="K185" s="7">
        <f>VLOOKUP(F185,Steuerung!$A$17:$G$500,7,FALSE)</f>
        <v>2</v>
      </c>
      <c r="L185" s="7">
        <f>VLOOKUP(F185,Steuerung!$A$17:$H$500,8,FALSE)</f>
        <v>46</v>
      </c>
      <c r="M185" s="73">
        <f t="shared" si="31"/>
        <v>104.33333333333333</v>
      </c>
      <c r="N185" s="91">
        <f t="shared" si="32"/>
        <v>1725.6733333333332</v>
      </c>
      <c r="O185" s="91">
        <f t="shared" si="33"/>
        <v>964.83333333333326</v>
      </c>
      <c r="P185" s="91">
        <f t="shared" si="34"/>
        <v>760.83999999999992</v>
      </c>
      <c r="Q185" s="63">
        <f>VLOOKUP(E185,Steuerung!$A$17:$B$500,2,FALSE)</f>
        <v>0</v>
      </c>
      <c r="R185" s="63">
        <f>VLOOKUP(F185,Steuerung!$A$17:$B$500,2,FALSE)</f>
        <v>0</v>
      </c>
      <c r="S185" s="4">
        <f t="shared" si="35"/>
        <v>0</v>
      </c>
      <c r="T185" s="4">
        <f t="shared" si="36"/>
        <v>0</v>
      </c>
      <c r="U185" s="112" t="e">
        <f t="shared" si="40"/>
        <v>#DIV/0!</v>
      </c>
      <c r="V185" s="112" t="e">
        <f t="shared" si="41"/>
        <v>#DIV/0!</v>
      </c>
      <c r="W185" s="112" t="e">
        <f t="shared" si="39"/>
        <v>#DIV/0!</v>
      </c>
    </row>
    <row r="186" spans="1:23" x14ac:dyDescent="0.2">
      <c r="A186" s="48" t="s">
        <v>3046</v>
      </c>
      <c r="B186" s="48" t="s">
        <v>1348</v>
      </c>
      <c r="C186" s="48"/>
      <c r="D186" s="48" t="s">
        <v>907</v>
      </c>
      <c r="E186" s="48" t="s">
        <v>252</v>
      </c>
      <c r="F186" s="48" t="s">
        <v>252</v>
      </c>
      <c r="G186" s="48" t="s">
        <v>1334</v>
      </c>
      <c r="H186" s="91">
        <v>42.42</v>
      </c>
      <c r="I186" s="7">
        <f>VLOOKUP(E186,Steuerung!$A$17:$E$500,5,FALSE)</f>
        <v>2</v>
      </c>
      <c r="J186" s="73">
        <f>VLOOKUP(E186,Steuerung!$A$17:$F$500,6,FALSE)</f>
        <v>58.333333333333329</v>
      </c>
      <c r="K186" s="7">
        <f>VLOOKUP(F186,Steuerung!$A$17:$G$500,7,FALSE)</f>
        <v>2</v>
      </c>
      <c r="L186" s="7">
        <f>VLOOKUP(F186,Steuerung!$A$17:$H$500,8,FALSE)</f>
        <v>46</v>
      </c>
      <c r="M186" s="73">
        <f t="shared" si="31"/>
        <v>104.33333333333333</v>
      </c>
      <c r="N186" s="91">
        <f t="shared" si="32"/>
        <v>4425.82</v>
      </c>
      <c r="O186" s="91">
        <f t="shared" si="33"/>
        <v>2474.5</v>
      </c>
      <c r="P186" s="91">
        <f t="shared" si="34"/>
        <v>1951.3200000000002</v>
      </c>
      <c r="Q186" s="63">
        <f>VLOOKUP(E186,Steuerung!$A$17:$B$500,2,FALSE)</f>
        <v>0</v>
      </c>
      <c r="R186" s="63">
        <f>VLOOKUP(F186,Steuerung!$A$17:$B$500,2,FALSE)</f>
        <v>0</v>
      </c>
      <c r="S186" s="4">
        <f t="shared" si="35"/>
        <v>0</v>
      </c>
      <c r="T186" s="4">
        <f t="shared" si="36"/>
        <v>0</v>
      </c>
      <c r="U186" s="112" t="e">
        <f t="shared" si="40"/>
        <v>#DIV/0!</v>
      </c>
      <c r="V186" s="112" t="e">
        <f t="shared" si="41"/>
        <v>#DIV/0!</v>
      </c>
      <c r="W186" s="112" t="e">
        <f t="shared" si="39"/>
        <v>#DIV/0!</v>
      </c>
    </row>
    <row r="187" spans="1:23" x14ac:dyDescent="0.2">
      <c r="A187" s="48" t="s">
        <v>3047</v>
      </c>
      <c r="B187" s="48" t="s">
        <v>1348</v>
      </c>
      <c r="C187" s="48"/>
      <c r="D187" s="48" t="s">
        <v>907</v>
      </c>
      <c r="E187" s="48" t="s">
        <v>252</v>
      </c>
      <c r="F187" s="48" t="s">
        <v>252</v>
      </c>
      <c r="G187" s="48" t="s">
        <v>1334</v>
      </c>
      <c r="H187" s="91">
        <v>16.54</v>
      </c>
      <c r="I187" s="7">
        <f>VLOOKUP(E187,Steuerung!$A$17:$E$500,5,FALSE)</f>
        <v>2</v>
      </c>
      <c r="J187" s="73">
        <f>VLOOKUP(E187,Steuerung!$A$17:$F$500,6,FALSE)</f>
        <v>58.333333333333329</v>
      </c>
      <c r="K187" s="7">
        <f>VLOOKUP(F187,Steuerung!$A$17:$G$500,7,FALSE)</f>
        <v>2</v>
      </c>
      <c r="L187" s="7">
        <f>VLOOKUP(F187,Steuerung!$A$17:$H$500,8,FALSE)</f>
        <v>46</v>
      </c>
      <c r="M187" s="73">
        <f t="shared" si="31"/>
        <v>104.33333333333333</v>
      </c>
      <c r="N187" s="91">
        <f t="shared" si="32"/>
        <v>1725.6733333333332</v>
      </c>
      <c r="O187" s="91">
        <f t="shared" si="33"/>
        <v>964.83333333333326</v>
      </c>
      <c r="P187" s="91">
        <f t="shared" si="34"/>
        <v>760.83999999999992</v>
      </c>
      <c r="Q187" s="63">
        <f>VLOOKUP(E187,Steuerung!$A$17:$B$500,2,FALSE)</f>
        <v>0</v>
      </c>
      <c r="R187" s="63">
        <f>VLOOKUP(F187,Steuerung!$A$17:$B$500,2,FALSE)</f>
        <v>0</v>
      </c>
      <c r="S187" s="4">
        <f t="shared" si="35"/>
        <v>0</v>
      </c>
      <c r="T187" s="4">
        <f t="shared" si="36"/>
        <v>0</v>
      </c>
      <c r="U187" s="112" t="e">
        <f t="shared" si="40"/>
        <v>#DIV/0!</v>
      </c>
      <c r="V187" s="112" t="e">
        <f t="shared" si="41"/>
        <v>#DIV/0!</v>
      </c>
      <c r="W187" s="112" t="e">
        <f t="shared" si="39"/>
        <v>#DIV/0!</v>
      </c>
    </row>
    <row r="188" spans="1:23" x14ac:dyDescent="0.2">
      <c r="A188" s="48" t="s">
        <v>4124</v>
      </c>
      <c r="B188" s="48" t="s">
        <v>1348</v>
      </c>
      <c r="C188" s="48"/>
      <c r="D188" s="48" t="s">
        <v>907</v>
      </c>
      <c r="E188" s="48" t="s">
        <v>252</v>
      </c>
      <c r="F188" s="48" t="s">
        <v>252</v>
      </c>
      <c r="G188" s="48" t="s">
        <v>1334</v>
      </c>
      <c r="H188" s="91">
        <v>16.54</v>
      </c>
      <c r="I188" s="7">
        <f>VLOOKUP(E188,Steuerung!$A$17:$E$500,5,FALSE)</f>
        <v>2</v>
      </c>
      <c r="J188" s="73">
        <f>VLOOKUP(E188,Steuerung!$A$17:$F$500,6,FALSE)</f>
        <v>58.333333333333329</v>
      </c>
      <c r="K188" s="7">
        <f>VLOOKUP(F188,Steuerung!$A$17:$G$500,7,FALSE)</f>
        <v>2</v>
      </c>
      <c r="L188" s="7">
        <f>VLOOKUP(F188,Steuerung!$A$17:$H$500,8,FALSE)</f>
        <v>46</v>
      </c>
      <c r="M188" s="73">
        <f t="shared" si="31"/>
        <v>104.33333333333333</v>
      </c>
      <c r="N188" s="91">
        <f t="shared" si="32"/>
        <v>1725.6733333333332</v>
      </c>
      <c r="O188" s="91">
        <f t="shared" si="33"/>
        <v>964.83333333333326</v>
      </c>
      <c r="P188" s="91">
        <f t="shared" si="34"/>
        <v>760.83999999999992</v>
      </c>
      <c r="Q188" s="63">
        <f>VLOOKUP(E188,Steuerung!$A$17:$B$500,2,FALSE)</f>
        <v>0</v>
      </c>
      <c r="R188" s="63">
        <f>VLOOKUP(F188,Steuerung!$A$17:$B$500,2,FALSE)</f>
        <v>0</v>
      </c>
      <c r="S188" s="4">
        <f t="shared" si="35"/>
        <v>0</v>
      </c>
      <c r="T188" s="4">
        <f t="shared" si="36"/>
        <v>0</v>
      </c>
      <c r="U188" s="112" t="e">
        <f t="shared" si="40"/>
        <v>#DIV/0!</v>
      </c>
      <c r="V188" s="112" t="e">
        <f t="shared" si="41"/>
        <v>#DIV/0!</v>
      </c>
      <c r="W188" s="112" t="e">
        <f t="shared" si="39"/>
        <v>#DIV/0!</v>
      </c>
    </row>
    <row r="189" spans="1:23" x14ac:dyDescent="0.2">
      <c r="A189" s="48" t="s">
        <v>3049</v>
      </c>
      <c r="B189" s="48" t="s">
        <v>1348</v>
      </c>
      <c r="C189" s="48"/>
      <c r="D189" s="48" t="s">
        <v>907</v>
      </c>
      <c r="E189" s="48" t="s">
        <v>252</v>
      </c>
      <c r="F189" s="48" t="s">
        <v>252</v>
      </c>
      <c r="G189" s="48" t="s">
        <v>1334</v>
      </c>
      <c r="H189" s="91">
        <v>29.85</v>
      </c>
      <c r="I189" s="7">
        <f>VLOOKUP(E189,Steuerung!$A$17:$E$500,5,FALSE)</f>
        <v>2</v>
      </c>
      <c r="J189" s="73">
        <f>VLOOKUP(E189,Steuerung!$A$17:$F$500,6,FALSE)</f>
        <v>58.333333333333329</v>
      </c>
      <c r="K189" s="7">
        <f>VLOOKUP(F189,Steuerung!$A$17:$G$500,7,FALSE)</f>
        <v>2</v>
      </c>
      <c r="L189" s="7">
        <f>VLOOKUP(F189,Steuerung!$A$17:$H$500,8,FALSE)</f>
        <v>46</v>
      </c>
      <c r="M189" s="73">
        <f t="shared" si="31"/>
        <v>104.33333333333333</v>
      </c>
      <c r="N189" s="91">
        <f t="shared" si="32"/>
        <v>3114.35</v>
      </c>
      <c r="O189" s="91">
        <f t="shared" si="33"/>
        <v>1741.25</v>
      </c>
      <c r="P189" s="91">
        <f t="shared" si="34"/>
        <v>1373.1000000000001</v>
      </c>
      <c r="Q189" s="63">
        <f>VLOOKUP(E189,Steuerung!$A$17:$B$500,2,FALSE)</f>
        <v>0</v>
      </c>
      <c r="R189" s="63">
        <f>VLOOKUP(F189,Steuerung!$A$17:$B$500,2,FALSE)</f>
        <v>0</v>
      </c>
      <c r="S189" s="4">
        <f t="shared" si="35"/>
        <v>0</v>
      </c>
      <c r="T189" s="4">
        <f t="shared" si="36"/>
        <v>0</v>
      </c>
      <c r="U189" s="112" t="e">
        <f t="shared" si="40"/>
        <v>#DIV/0!</v>
      </c>
      <c r="V189" s="112" t="e">
        <f t="shared" si="41"/>
        <v>#DIV/0!</v>
      </c>
      <c r="W189" s="112" t="e">
        <f t="shared" si="39"/>
        <v>#DIV/0!</v>
      </c>
    </row>
    <row r="190" spans="1:23" x14ac:dyDescent="0.2">
      <c r="A190" s="48" t="s">
        <v>3050</v>
      </c>
      <c r="B190" s="48" t="s">
        <v>1348</v>
      </c>
      <c r="C190" s="48"/>
      <c r="D190" s="48" t="s">
        <v>907</v>
      </c>
      <c r="E190" s="48" t="s">
        <v>252</v>
      </c>
      <c r="F190" s="48" t="s">
        <v>252</v>
      </c>
      <c r="G190" s="48" t="s">
        <v>1334</v>
      </c>
      <c r="H190" s="91">
        <v>23.58</v>
      </c>
      <c r="I190" s="7">
        <f>VLOOKUP(E190,Steuerung!$A$17:$E$500,5,FALSE)</f>
        <v>2</v>
      </c>
      <c r="J190" s="73">
        <f>VLOOKUP(E190,Steuerung!$A$17:$F$500,6,FALSE)</f>
        <v>58.333333333333329</v>
      </c>
      <c r="K190" s="7">
        <f>VLOOKUP(F190,Steuerung!$A$17:$G$500,7,FALSE)</f>
        <v>2</v>
      </c>
      <c r="L190" s="7">
        <f>VLOOKUP(F190,Steuerung!$A$17:$H$500,8,FALSE)</f>
        <v>46</v>
      </c>
      <c r="M190" s="73">
        <f t="shared" si="31"/>
        <v>104.33333333333333</v>
      </c>
      <c r="N190" s="91">
        <f t="shared" si="32"/>
        <v>2460.1799999999998</v>
      </c>
      <c r="O190" s="91">
        <f t="shared" si="33"/>
        <v>1375.4999999999998</v>
      </c>
      <c r="P190" s="91">
        <f t="shared" si="34"/>
        <v>1084.6799999999998</v>
      </c>
      <c r="Q190" s="63">
        <f>VLOOKUP(E190,Steuerung!$A$17:$B$500,2,FALSE)</f>
        <v>0</v>
      </c>
      <c r="R190" s="63">
        <f>VLOOKUP(F190,Steuerung!$A$17:$B$500,2,FALSE)</f>
        <v>0</v>
      </c>
      <c r="S190" s="4">
        <f t="shared" si="35"/>
        <v>0</v>
      </c>
      <c r="T190" s="4">
        <f t="shared" si="36"/>
        <v>0</v>
      </c>
      <c r="U190" s="112" t="e">
        <f t="shared" si="40"/>
        <v>#DIV/0!</v>
      </c>
      <c r="V190" s="112" t="e">
        <f t="shared" si="41"/>
        <v>#DIV/0!</v>
      </c>
      <c r="W190" s="112" t="e">
        <f t="shared" si="39"/>
        <v>#DIV/0!</v>
      </c>
    </row>
    <row r="191" spans="1:23" x14ac:dyDescent="0.2">
      <c r="A191" s="48" t="s">
        <v>1048</v>
      </c>
      <c r="B191" s="48" t="s">
        <v>793</v>
      </c>
      <c r="C191" s="48"/>
      <c r="D191" s="48" t="s">
        <v>875</v>
      </c>
      <c r="E191" s="48" t="s">
        <v>179</v>
      </c>
      <c r="F191" s="48" t="s">
        <v>179</v>
      </c>
      <c r="G191" s="48" t="s">
        <v>1334</v>
      </c>
      <c r="H191" s="91">
        <v>49.75</v>
      </c>
      <c r="I191" s="7">
        <f>VLOOKUP(E191,Steuerung!$A$17:$E$500,5,FALSE)</f>
        <v>2</v>
      </c>
      <c r="J191" s="73">
        <f>VLOOKUP(E191,Steuerung!$A$17:$F$500,6,FALSE)</f>
        <v>58.333333333333329</v>
      </c>
      <c r="K191" s="7">
        <f>VLOOKUP(F191,Steuerung!$A$17:$G$500,7,FALSE)</f>
        <v>2</v>
      </c>
      <c r="L191" s="7">
        <f>VLOOKUP(F191,Steuerung!$A$17:$H$500,8,FALSE)</f>
        <v>46</v>
      </c>
      <c r="M191" s="73">
        <f t="shared" si="31"/>
        <v>104.33333333333333</v>
      </c>
      <c r="N191" s="91">
        <f t="shared" si="32"/>
        <v>5190.583333333333</v>
      </c>
      <c r="O191" s="91">
        <f t="shared" si="33"/>
        <v>2902.083333333333</v>
      </c>
      <c r="P191" s="91">
        <f t="shared" si="34"/>
        <v>2288.5</v>
      </c>
      <c r="Q191" s="63">
        <f>VLOOKUP(E191,Steuerung!$A$17:$B$500,2,FALSE)</f>
        <v>0</v>
      </c>
      <c r="R191" s="63">
        <f>VLOOKUP(F191,Steuerung!$A$17:$B$500,2,FALSE)</f>
        <v>0</v>
      </c>
      <c r="S191" s="4">
        <f t="shared" si="35"/>
        <v>0</v>
      </c>
      <c r="T191" s="4">
        <f t="shared" si="36"/>
        <v>0</v>
      </c>
      <c r="U191" s="112" t="e">
        <f t="shared" si="40"/>
        <v>#DIV/0!</v>
      </c>
      <c r="V191" s="112" t="e">
        <f t="shared" si="41"/>
        <v>#DIV/0!</v>
      </c>
      <c r="W191" s="112" t="e">
        <f t="shared" si="39"/>
        <v>#DIV/0!</v>
      </c>
    </row>
    <row r="192" spans="1:23" x14ac:dyDescent="0.2">
      <c r="A192" s="48" t="s">
        <v>1550</v>
      </c>
      <c r="B192" s="48" t="s">
        <v>4125</v>
      </c>
      <c r="C192" s="48"/>
      <c r="D192" s="48" t="s">
        <v>881</v>
      </c>
      <c r="E192" s="48" t="s">
        <v>288</v>
      </c>
      <c r="F192" s="48" t="s">
        <v>288</v>
      </c>
      <c r="G192" s="48" t="s">
        <v>1334</v>
      </c>
      <c r="H192" s="91">
        <v>61.54</v>
      </c>
      <c r="I192" s="7" t="str">
        <f>VLOOKUP(E192,Steuerung!$A$17:$E$500,5,FALSE)</f>
        <v>m</v>
      </c>
      <c r="J192" s="73">
        <f>VLOOKUP(E192,Steuerung!$A$17:$F$500,6,FALSE)</f>
        <v>6.7</v>
      </c>
      <c r="K192" s="7" t="str">
        <f>VLOOKUP(F192,Steuerung!$A$17:$G$500,7,FALSE)</f>
        <v>m</v>
      </c>
      <c r="L192" s="7">
        <f>VLOOKUP(F192,Steuerung!$A$17:$H$500,8,FALSE)</f>
        <v>5.3</v>
      </c>
      <c r="M192" s="73">
        <f t="shared" si="31"/>
        <v>12</v>
      </c>
      <c r="N192" s="91">
        <f t="shared" si="32"/>
        <v>738.48</v>
      </c>
      <c r="O192" s="91">
        <f t="shared" si="33"/>
        <v>412.31799999999998</v>
      </c>
      <c r="P192" s="91">
        <f t="shared" si="34"/>
        <v>326.16199999999998</v>
      </c>
      <c r="Q192" s="63">
        <f>VLOOKUP(E192,Steuerung!$A$17:$B$500,2,FALSE)</f>
        <v>0</v>
      </c>
      <c r="R192" s="63">
        <f>VLOOKUP(F192,Steuerung!$A$17:$B$500,2,FALSE)</f>
        <v>0</v>
      </c>
      <c r="S192" s="4">
        <f t="shared" si="35"/>
        <v>0</v>
      </c>
      <c r="T192" s="4">
        <f t="shared" si="36"/>
        <v>0</v>
      </c>
      <c r="U192" s="112" t="e">
        <f t="shared" si="40"/>
        <v>#DIV/0!</v>
      </c>
      <c r="V192" s="112" t="e">
        <f t="shared" si="41"/>
        <v>#DIV/0!</v>
      </c>
      <c r="W192" s="112" t="e">
        <f t="shared" si="39"/>
        <v>#DIV/0!</v>
      </c>
    </row>
    <row r="193" spans="1:23" x14ac:dyDescent="0.2">
      <c r="A193" s="48" t="s">
        <v>1066</v>
      </c>
      <c r="B193" s="48" t="s">
        <v>4126</v>
      </c>
      <c r="C193" s="48"/>
      <c r="D193" s="48" t="s">
        <v>868</v>
      </c>
      <c r="E193" s="48" t="s">
        <v>235</v>
      </c>
      <c r="F193" s="48" t="s">
        <v>235</v>
      </c>
      <c r="G193" s="48" t="s">
        <v>1334</v>
      </c>
      <c r="H193" s="91">
        <v>70.13</v>
      </c>
      <c r="I193" s="7">
        <f>VLOOKUP(E193,Steuerung!$A$17:$E$500,5,FALSE)</f>
        <v>5</v>
      </c>
      <c r="J193" s="73">
        <f>VLOOKUP(E193,Steuerung!$A$17:$F$500,6,FALSE)</f>
        <v>137.33333333333334</v>
      </c>
      <c r="K193" s="7">
        <f>VLOOKUP(F193,Steuerung!$A$17:$G$500,7,FALSE)</f>
        <v>5</v>
      </c>
      <c r="L193" s="7">
        <f>VLOOKUP(F193,Steuerung!$A$17:$H$500,8,FALSE)</f>
        <v>113</v>
      </c>
      <c r="M193" s="73">
        <f t="shared" si="31"/>
        <v>250.33333333333334</v>
      </c>
      <c r="N193" s="91">
        <f t="shared" si="32"/>
        <v>17555.876666666667</v>
      </c>
      <c r="O193" s="91">
        <f t="shared" si="33"/>
        <v>9631.1866666666665</v>
      </c>
      <c r="P193" s="91">
        <f t="shared" si="34"/>
        <v>7924.69</v>
      </c>
      <c r="Q193" s="63">
        <f>VLOOKUP(E193,Steuerung!$A$17:$B$500,2,FALSE)</f>
        <v>0</v>
      </c>
      <c r="R193" s="63">
        <f>VLOOKUP(F193,Steuerung!$A$17:$B$500,2,FALSE)</f>
        <v>0</v>
      </c>
      <c r="S193" s="4">
        <f t="shared" si="35"/>
        <v>0</v>
      </c>
      <c r="T193" s="4">
        <f t="shared" si="36"/>
        <v>0</v>
      </c>
      <c r="U193" s="112" t="e">
        <f t="shared" si="40"/>
        <v>#DIV/0!</v>
      </c>
      <c r="V193" s="112" t="e">
        <f t="shared" si="41"/>
        <v>#DIV/0!</v>
      </c>
      <c r="W193" s="112" t="e">
        <f t="shared" si="39"/>
        <v>#DIV/0!</v>
      </c>
    </row>
    <row r="194" spans="1:23" x14ac:dyDescent="0.2">
      <c r="A194" s="48" t="s">
        <v>1555</v>
      </c>
      <c r="B194" s="48" t="s">
        <v>4127</v>
      </c>
      <c r="C194" s="48"/>
      <c r="D194" s="48" t="s">
        <v>875</v>
      </c>
      <c r="E194" s="48" t="s">
        <v>179</v>
      </c>
      <c r="F194" s="48" t="s">
        <v>179</v>
      </c>
      <c r="G194" s="48" t="s">
        <v>1334</v>
      </c>
      <c r="H194" s="91">
        <v>18.100000000000001</v>
      </c>
      <c r="I194" s="7">
        <f>VLOOKUP(E194,Steuerung!$A$17:$E$500,5,FALSE)</f>
        <v>2</v>
      </c>
      <c r="J194" s="73">
        <f>VLOOKUP(E194,Steuerung!$A$17:$F$500,6,FALSE)</f>
        <v>58.333333333333329</v>
      </c>
      <c r="K194" s="7">
        <f>VLOOKUP(F194,Steuerung!$A$17:$G$500,7,FALSE)</f>
        <v>2</v>
      </c>
      <c r="L194" s="7">
        <f>VLOOKUP(F194,Steuerung!$A$17:$H$500,8,FALSE)</f>
        <v>46</v>
      </c>
      <c r="M194" s="73">
        <f t="shared" si="31"/>
        <v>104.33333333333333</v>
      </c>
      <c r="N194" s="91">
        <f t="shared" si="32"/>
        <v>1888.4333333333334</v>
      </c>
      <c r="O194" s="91">
        <f t="shared" si="33"/>
        <v>1055.8333333333333</v>
      </c>
      <c r="P194" s="91">
        <f t="shared" si="34"/>
        <v>832.6</v>
      </c>
      <c r="Q194" s="63">
        <f>VLOOKUP(E194,Steuerung!$A$17:$B$500,2,FALSE)</f>
        <v>0</v>
      </c>
      <c r="R194" s="63">
        <f>VLOOKUP(F194,Steuerung!$A$17:$B$500,2,FALSE)</f>
        <v>0</v>
      </c>
      <c r="S194" s="4">
        <f t="shared" ref="S194:S241" si="42">IFERROR(O194/Q194,0)</f>
        <v>0</v>
      </c>
      <c r="T194" s="4">
        <f t="shared" ref="T194:T241" si="43">IFERROR(P194/R194,0)</f>
        <v>0</v>
      </c>
      <c r="U194" s="112" t="e">
        <f t="shared" ref="U194:U225" si="44">IF(J194&gt;0,O194/Q194*SVS_UHR,0)</f>
        <v>#DIV/0!</v>
      </c>
      <c r="V194" s="112" t="e">
        <f t="shared" ref="V194:V225" si="45">IF(L194&gt;0,P194/R194*SVS_UHR,0)</f>
        <v>#DIV/0!</v>
      </c>
      <c r="W194" s="112" t="e">
        <f t="shared" si="39"/>
        <v>#DIV/0!</v>
      </c>
    </row>
    <row r="195" spans="1:23" x14ac:dyDescent="0.2">
      <c r="A195" s="48" t="s">
        <v>1555</v>
      </c>
      <c r="B195" s="48" t="s">
        <v>4128</v>
      </c>
      <c r="C195" s="48"/>
      <c r="D195" s="48" t="s">
        <v>907</v>
      </c>
      <c r="E195" s="48" t="s">
        <v>252</v>
      </c>
      <c r="F195" s="48" t="s">
        <v>252</v>
      </c>
      <c r="G195" s="48" t="s">
        <v>1334</v>
      </c>
      <c r="H195" s="91">
        <v>18.14</v>
      </c>
      <c r="I195" s="7">
        <f>VLOOKUP(E195,Steuerung!$A$17:$E$500,5,FALSE)</f>
        <v>2</v>
      </c>
      <c r="J195" s="73">
        <f>VLOOKUP(E195,Steuerung!$A$17:$F$500,6,FALSE)</f>
        <v>58.333333333333329</v>
      </c>
      <c r="K195" s="7">
        <f>VLOOKUP(F195,Steuerung!$A$17:$G$500,7,FALSE)</f>
        <v>2</v>
      </c>
      <c r="L195" s="7">
        <f>VLOOKUP(F195,Steuerung!$A$17:$H$500,8,FALSE)</f>
        <v>46</v>
      </c>
      <c r="M195" s="73">
        <f t="shared" si="31"/>
        <v>104.33333333333333</v>
      </c>
      <c r="N195" s="91">
        <f t="shared" si="32"/>
        <v>1892.6066666666666</v>
      </c>
      <c r="O195" s="91">
        <f t="shared" si="33"/>
        <v>1058.1666666666665</v>
      </c>
      <c r="P195" s="91">
        <f t="shared" si="34"/>
        <v>834.44</v>
      </c>
      <c r="Q195" s="63">
        <f>VLOOKUP(E195,Steuerung!$A$17:$B$500,2,FALSE)</f>
        <v>0</v>
      </c>
      <c r="R195" s="63">
        <f>VLOOKUP(F195,Steuerung!$A$17:$B$500,2,FALSE)</f>
        <v>0</v>
      </c>
      <c r="S195" s="4">
        <f t="shared" si="42"/>
        <v>0</v>
      </c>
      <c r="T195" s="4">
        <f t="shared" si="43"/>
        <v>0</v>
      </c>
      <c r="U195" s="112" t="e">
        <f t="shared" si="44"/>
        <v>#DIV/0!</v>
      </c>
      <c r="V195" s="112" t="e">
        <f t="shared" si="45"/>
        <v>#DIV/0!</v>
      </c>
      <c r="W195" s="112" t="e">
        <f t="shared" si="39"/>
        <v>#DIV/0!</v>
      </c>
    </row>
    <row r="196" spans="1:23" x14ac:dyDescent="0.2">
      <c r="A196" s="48" t="s">
        <v>1555</v>
      </c>
      <c r="B196" s="48" t="s">
        <v>4129</v>
      </c>
      <c r="C196" s="48"/>
      <c r="D196" s="48" t="s">
        <v>907</v>
      </c>
      <c r="E196" s="48" t="s">
        <v>252</v>
      </c>
      <c r="F196" s="48" t="s">
        <v>252</v>
      </c>
      <c r="G196" s="48" t="s">
        <v>1334</v>
      </c>
      <c r="H196" s="91">
        <v>19.61</v>
      </c>
      <c r="I196" s="7">
        <f>VLOOKUP(E196,Steuerung!$A$17:$E$500,5,FALSE)</f>
        <v>2</v>
      </c>
      <c r="J196" s="73">
        <f>VLOOKUP(E196,Steuerung!$A$17:$F$500,6,FALSE)</f>
        <v>58.333333333333329</v>
      </c>
      <c r="K196" s="7">
        <f>VLOOKUP(F196,Steuerung!$A$17:$G$500,7,FALSE)</f>
        <v>2</v>
      </c>
      <c r="L196" s="7">
        <f>VLOOKUP(F196,Steuerung!$A$17:$H$500,8,FALSE)</f>
        <v>46</v>
      </c>
      <c r="M196" s="73">
        <f t="shared" ref="M196:M241" si="46">J196+L196</f>
        <v>104.33333333333333</v>
      </c>
      <c r="N196" s="91">
        <f t="shared" ref="N196:N241" si="47">H196*M196</f>
        <v>2045.9766666666665</v>
      </c>
      <c r="O196" s="91">
        <f t="shared" ref="O196:O241" si="48">H196*J196</f>
        <v>1143.9166666666665</v>
      </c>
      <c r="P196" s="91">
        <f t="shared" ref="P196:P241" si="49">H196*L196</f>
        <v>902.06</v>
      </c>
      <c r="Q196" s="63">
        <f>VLOOKUP(E196,Steuerung!$A$17:$B$500,2,FALSE)</f>
        <v>0</v>
      </c>
      <c r="R196" s="63">
        <f>VLOOKUP(F196,Steuerung!$A$17:$B$500,2,FALSE)</f>
        <v>0</v>
      </c>
      <c r="S196" s="4">
        <f t="shared" si="42"/>
        <v>0</v>
      </c>
      <c r="T196" s="4">
        <f t="shared" si="43"/>
        <v>0</v>
      </c>
      <c r="U196" s="112" t="e">
        <f t="shared" si="44"/>
        <v>#DIV/0!</v>
      </c>
      <c r="V196" s="112" t="e">
        <f t="shared" si="45"/>
        <v>#DIV/0!</v>
      </c>
      <c r="W196" s="112" t="e">
        <f t="shared" si="39"/>
        <v>#DIV/0!</v>
      </c>
    </row>
    <row r="197" spans="1:23" x14ac:dyDescent="0.2">
      <c r="A197" s="48" t="s">
        <v>1555</v>
      </c>
      <c r="B197" s="48" t="s">
        <v>4130</v>
      </c>
      <c r="C197" s="48"/>
      <c r="D197" s="48" t="s">
        <v>907</v>
      </c>
      <c r="E197" s="48" t="s">
        <v>252</v>
      </c>
      <c r="F197" s="48" t="s">
        <v>252</v>
      </c>
      <c r="G197" s="48" t="s">
        <v>1334</v>
      </c>
      <c r="H197" s="91">
        <v>18.84</v>
      </c>
      <c r="I197" s="7">
        <f>VLOOKUP(E197,Steuerung!$A$17:$E$500,5,FALSE)</f>
        <v>2</v>
      </c>
      <c r="J197" s="73">
        <f>VLOOKUP(E197,Steuerung!$A$17:$F$500,6,FALSE)</f>
        <v>58.333333333333329</v>
      </c>
      <c r="K197" s="7">
        <f>VLOOKUP(F197,Steuerung!$A$17:$G$500,7,FALSE)</f>
        <v>2</v>
      </c>
      <c r="L197" s="7">
        <f>VLOOKUP(F197,Steuerung!$A$17:$H$500,8,FALSE)</f>
        <v>46</v>
      </c>
      <c r="M197" s="73">
        <f t="shared" si="46"/>
        <v>104.33333333333333</v>
      </c>
      <c r="N197" s="91">
        <f t="shared" si="47"/>
        <v>1965.6399999999999</v>
      </c>
      <c r="O197" s="91">
        <f t="shared" si="48"/>
        <v>1099</v>
      </c>
      <c r="P197" s="91">
        <f t="shared" si="49"/>
        <v>866.64</v>
      </c>
      <c r="Q197" s="63">
        <f>VLOOKUP(E197,Steuerung!$A$17:$B$500,2,FALSE)</f>
        <v>0</v>
      </c>
      <c r="R197" s="63">
        <f>VLOOKUP(F197,Steuerung!$A$17:$B$500,2,FALSE)</f>
        <v>0</v>
      </c>
      <c r="S197" s="4">
        <f t="shared" si="42"/>
        <v>0</v>
      </c>
      <c r="T197" s="4">
        <f t="shared" si="43"/>
        <v>0</v>
      </c>
      <c r="U197" s="112" t="e">
        <f t="shared" si="44"/>
        <v>#DIV/0!</v>
      </c>
      <c r="V197" s="112" t="e">
        <f t="shared" si="45"/>
        <v>#DIV/0!</v>
      </c>
      <c r="W197" s="112" t="e">
        <f t="shared" si="39"/>
        <v>#DIV/0!</v>
      </c>
    </row>
    <row r="198" spans="1:23" x14ac:dyDescent="0.2">
      <c r="A198" s="48" t="s">
        <v>1556</v>
      </c>
      <c r="B198" s="2" t="s">
        <v>1510</v>
      </c>
      <c r="C198" s="2"/>
      <c r="D198" s="48" t="s">
        <v>902</v>
      </c>
      <c r="E198" s="48" t="s">
        <v>203</v>
      </c>
      <c r="F198" s="48" t="s">
        <v>203</v>
      </c>
      <c r="G198" s="48" t="s">
        <v>1334</v>
      </c>
      <c r="H198" s="91">
        <v>61</v>
      </c>
      <c r="I198" s="7">
        <f>VLOOKUP(E198,Steuerung!$A$17:$E$500,5,FALSE)</f>
        <v>5</v>
      </c>
      <c r="J198" s="73">
        <f>VLOOKUP(E198,Steuerung!$A$17:$F$500,6,FALSE)</f>
        <v>137.33333333333334</v>
      </c>
      <c r="K198" s="7">
        <f>VLOOKUP(F198,Steuerung!$A$17:$G$500,7,FALSE)</f>
        <v>5</v>
      </c>
      <c r="L198" s="7">
        <f>VLOOKUP(F198,Steuerung!$A$17:$H$500,8,FALSE)</f>
        <v>113</v>
      </c>
      <c r="M198" s="73">
        <f t="shared" si="46"/>
        <v>250.33333333333334</v>
      </c>
      <c r="N198" s="91">
        <f t="shared" si="47"/>
        <v>15270.333333333334</v>
      </c>
      <c r="O198" s="91">
        <f t="shared" si="48"/>
        <v>8377.3333333333339</v>
      </c>
      <c r="P198" s="91">
        <f t="shared" si="49"/>
        <v>6893</v>
      </c>
      <c r="Q198" s="63">
        <f>VLOOKUP(E198,Steuerung!$A$17:$B$500,2,FALSE)</f>
        <v>0</v>
      </c>
      <c r="R198" s="63">
        <f>VLOOKUP(F198,Steuerung!$A$17:$B$500,2,FALSE)</f>
        <v>0</v>
      </c>
      <c r="S198" s="4">
        <f t="shared" si="42"/>
        <v>0</v>
      </c>
      <c r="T198" s="4">
        <f t="shared" si="43"/>
        <v>0</v>
      </c>
      <c r="U198" s="112" t="e">
        <f t="shared" si="44"/>
        <v>#DIV/0!</v>
      </c>
      <c r="V198" s="112" t="e">
        <f t="shared" si="45"/>
        <v>#DIV/0!</v>
      </c>
      <c r="W198" s="112" t="e">
        <f t="shared" si="39"/>
        <v>#DIV/0!</v>
      </c>
    </row>
    <row r="199" spans="1:23" x14ac:dyDescent="0.2">
      <c r="A199" s="48" t="s">
        <v>1558</v>
      </c>
      <c r="B199" s="48" t="s">
        <v>4131</v>
      </c>
      <c r="C199" s="48"/>
      <c r="D199" s="48" t="s">
        <v>902</v>
      </c>
      <c r="E199" s="48" t="s">
        <v>197</v>
      </c>
      <c r="F199" s="48" t="s">
        <v>197</v>
      </c>
      <c r="G199" s="48" t="s">
        <v>1334</v>
      </c>
      <c r="H199" s="91">
        <v>22.46</v>
      </c>
      <c r="I199" s="7">
        <f>VLOOKUP(E199,Steuerung!$A$17:$E$500,5,FALSE)</f>
        <v>1</v>
      </c>
      <c r="J199" s="73">
        <f>VLOOKUP(E199,Steuerung!$A$17:$F$500,6,FALSE)</f>
        <v>29.166666666666657</v>
      </c>
      <c r="K199" s="7">
        <f>VLOOKUP(F199,Steuerung!$A$17:$G$500,7,FALSE)</f>
        <v>1</v>
      </c>
      <c r="L199" s="7">
        <f>VLOOKUP(F199,Steuerung!$A$17:$H$500,8,FALSE)</f>
        <v>23</v>
      </c>
      <c r="M199" s="73">
        <f t="shared" si="46"/>
        <v>52.166666666666657</v>
      </c>
      <c r="N199" s="91">
        <f t="shared" si="47"/>
        <v>1171.6633333333332</v>
      </c>
      <c r="O199" s="91">
        <f t="shared" si="48"/>
        <v>655.08333333333314</v>
      </c>
      <c r="P199" s="91">
        <f t="shared" si="49"/>
        <v>516.58000000000004</v>
      </c>
      <c r="Q199" s="63">
        <f>VLOOKUP(E199,Steuerung!$A$17:$B$500,2,FALSE)</f>
        <v>0</v>
      </c>
      <c r="R199" s="63">
        <f>VLOOKUP(F199,Steuerung!$A$17:$B$500,2,FALSE)</f>
        <v>0</v>
      </c>
      <c r="S199" s="4">
        <f t="shared" si="42"/>
        <v>0</v>
      </c>
      <c r="T199" s="4">
        <f t="shared" si="43"/>
        <v>0</v>
      </c>
      <c r="U199" s="112" t="e">
        <f t="shared" si="44"/>
        <v>#DIV/0!</v>
      </c>
      <c r="V199" s="112" t="e">
        <f t="shared" si="45"/>
        <v>#DIV/0!</v>
      </c>
      <c r="W199" s="112" t="e">
        <f t="shared" si="39"/>
        <v>#DIV/0!</v>
      </c>
    </row>
    <row r="200" spans="1:23" x14ac:dyDescent="0.2">
      <c r="A200" s="48" t="s">
        <v>4132</v>
      </c>
      <c r="B200" s="48" t="s">
        <v>4133</v>
      </c>
      <c r="C200" s="48"/>
      <c r="D200" s="48" t="s">
        <v>907</v>
      </c>
      <c r="E200" s="48" t="s">
        <v>250</v>
      </c>
      <c r="F200" s="48" t="s">
        <v>250</v>
      </c>
      <c r="G200" s="48" t="s">
        <v>1334</v>
      </c>
      <c r="H200" s="91">
        <v>17.46</v>
      </c>
      <c r="I200" s="7">
        <f>VLOOKUP(E200,Steuerung!$A$17:$E$500,5,FALSE)</f>
        <v>1</v>
      </c>
      <c r="J200" s="73">
        <f>VLOOKUP(E200,Steuerung!$A$17:$F$500,6,FALSE)</f>
        <v>29.166666666666657</v>
      </c>
      <c r="K200" s="7">
        <f>VLOOKUP(F200,Steuerung!$A$17:$G$500,7,FALSE)</f>
        <v>1</v>
      </c>
      <c r="L200" s="7">
        <f>VLOOKUP(F200,Steuerung!$A$17:$H$500,8,FALSE)</f>
        <v>23</v>
      </c>
      <c r="M200" s="73">
        <f t="shared" si="46"/>
        <v>52.166666666666657</v>
      </c>
      <c r="N200" s="91">
        <f t="shared" si="47"/>
        <v>910.82999999999993</v>
      </c>
      <c r="O200" s="91">
        <f t="shared" si="48"/>
        <v>509.24999999999989</v>
      </c>
      <c r="P200" s="91">
        <f t="shared" si="49"/>
        <v>401.58000000000004</v>
      </c>
      <c r="Q200" s="63">
        <f>VLOOKUP(E200,Steuerung!$A$17:$B$500,2,FALSE)</f>
        <v>0</v>
      </c>
      <c r="R200" s="63">
        <f>VLOOKUP(F200,Steuerung!$A$17:$B$500,2,FALSE)</f>
        <v>0</v>
      </c>
      <c r="S200" s="4">
        <f t="shared" si="42"/>
        <v>0</v>
      </c>
      <c r="T200" s="4">
        <f t="shared" si="43"/>
        <v>0</v>
      </c>
      <c r="U200" s="112" t="e">
        <f t="shared" si="44"/>
        <v>#DIV/0!</v>
      </c>
      <c r="V200" s="112" t="e">
        <f t="shared" si="45"/>
        <v>#DIV/0!</v>
      </c>
      <c r="W200" s="112" t="e">
        <f t="shared" si="39"/>
        <v>#DIV/0!</v>
      </c>
    </row>
    <row r="201" spans="1:23" x14ac:dyDescent="0.2">
      <c r="A201" s="48" t="s">
        <v>2784</v>
      </c>
      <c r="B201" s="48" t="s">
        <v>4133</v>
      </c>
      <c r="C201" s="48"/>
      <c r="D201" s="48" t="s">
        <v>907</v>
      </c>
      <c r="E201" s="48" t="s">
        <v>250</v>
      </c>
      <c r="F201" s="48" t="s">
        <v>250</v>
      </c>
      <c r="G201" s="48" t="s">
        <v>1334</v>
      </c>
      <c r="H201" s="91">
        <v>17.46</v>
      </c>
      <c r="I201" s="7">
        <f>VLOOKUP(E201,Steuerung!$A$17:$E$500,5,FALSE)</f>
        <v>1</v>
      </c>
      <c r="J201" s="73">
        <f>VLOOKUP(E201,Steuerung!$A$17:$F$500,6,FALSE)</f>
        <v>29.166666666666657</v>
      </c>
      <c r="K201" s="7">
        <f>VLOOKUP(F201,Steuerung!$A$17:$G$500,7,FALSE)</f>
        <v>1</v>
      </c>
      <c r="L201" s="7">
        <f>VLOOKUP(F201,Steuerung!$A$17:$H$500,8,FALSE)</f>
        <v>23</v>
      </c>
      <c r="M201" s="73">
        <f t="shared" si="46"/>
        <v>52.166666666666657</v>
      </c>
      <c r="N201" s="91">
        <f t="shared" si="47"/>
        <v>910.82999999999993</v>
      </c>
      <c r="O201" s="91">
        <f t="shared" si="48"/>
        <v>509.24999999999989</v>
      </c>
      <c r="P201" s="91">
        <f t="shared" si="49"/>
        <v>401.58000000000004</v>
      </c>
      <c r="Q201" s="63">
        <f>VLOOKUP(E201,Steuerung!$A$17:$B$500,2,FALSE)</f>
        <v>0</v>
      </c>
      <c r="R201" s="63">
        <f>VLOOKUP(F201,Steuerung!$A$17:$B$500,2,FALSE)</f>
        <v>0</v>
      </c>
      <c r="S201" s="4">
        <f t="shared" si="42"/>
        <v>0</v>
      </c>
      <c r="T201" s="4">
        <f t="shared" si="43"/>
        <v>0</v>
      </c>
      <c r="U201" s="112" t="e">
        <f t="shared" si="44"/>
        <v>#DIV/0!</v>
      </c>
      <c r="V201" s="112" t="e">
        <f t="shared" si="45"/>
        <v>#DIV/0!</v>
      </c>
      <c r="W201" s="112" t="e">
        <f t="shared" si="39"/>
        <v>#DIV/0!</v>
      </c>
    </row>
    <row r="202" spans="1:23" x14ac:dyDescent="0.2">
      <c r="A202" s="48" t="s">
        <v>1562</v>
      </c>
      <c r="B202" s="48" t="s">
        <v>4134</v>
      </c>
      <c r="C202" s="48"/>
      <c r="D202" s="48" t="s">
        <v>868</v>
      </c>
      <c r="E202" s="48" t="s">
        <v>227</v>
      </c>
      <c r="F202" s="48" t="s">
        <v>227</v>
      </c>
      <c r="G202" s="48" t="s">
        <v>1334</v>
      </c>
      <c r="H202" s="91">
        <v>67.55</v>
      </c>
      <c r="I202" s="7" t="str">
        <f>VLOOKUP(E202,Steuerung!$A$17:$E$500,5,FALSE)</f>
        <v>m</v>
      </c>
      <c r="J202" s="73">
        <f>VLOOKUP(E202,Steuerung!$A$17:$F$500,6,FALSE)</f>
        <v>6.7</v>
      </c>
      <c r="K202" s="7" t="str">
        <f>VLOOKUP(F202,Steuerung!$A$17:$G$500,7,FALSE)</f>
        <v>m</v>
      </c>
      <c r="L202" s="7">
        <f>VLOOKUP(F202,Steuerung!$A$17:$H$500,8,FALSE)</f>
        <v>5.3</v>
      </c>
      <c r="M202" s="73">
        <f t="shared" si="46"/>
        <v>12</v>
      </c>
      <c r="N202" s="91">
        <f t="shared" si="47"/>
        <v>810.59999999999991</v>
      </c>
      <c r="O202" s="91">
        <f t="shared" si="48"/>
        <v>452.58499999999998</v>
      </c>
      <c r="P202" s="91">
        <f t="shared" si="49"/>
        <v>358.01499999999999</v>
      </c>
      <c r="Q202" s="63">
        <f>VLOOKUP(E202,Steuerung!$A$17:$B$500,2,FALSE)</f>
        <v>0</v>
      </c>
      <c r="R202" s="63">
        <f>VLOOKUP(F202,Steuerung!$A$17:$B$500,2,FALSE)</f>
        <v>0</v>
      </c>
      <c r="S202" s="4">
        <f t="shared" si="42"/>
        <v>0</v>
      </c>
      <c r="T202" s="4">
        <f t="shared" si="43"/>
        <v>0</v>
      </c>
      <c r="U202" s="112" t="e">
        <f t="shared" si="44"/>
        <v>#DIV/0!</v>
      </c>
      <c r="V202" s="112" t="e">
        <f t="shared" si="45"/>
        <v>#DIV/0!</v>
      </c>
      <c r="W202" s="112" t="e">
        <f t="shared" si="39"/>
        <v>#DIV/0!</v>
      </c>
    </row>
    <row r="203" spans="1:23" x14ac:dyDescent="0.2">
      <c r="A203" s="48" t="s">
        <v>1564</v>
      </c>
      <c r="B203" s="48" t="s">
        <v>1348</v>
      </c>
      <c r="C203" s="48"/>
      <c r="D203" s="48" t="s">
        <v>907</v>
      </c>
      <c r="E203" s="48" t="s">
        <v>252</v>
      </c>
      <c r="F203" s="48" t="s">
        <v>252</v>
      </c>
      <c r="G203" s="48" t="s">
        <v>1334</v>
      </c>
      <c r="H203" s="91">
        <v>18.28</v>
      </c>
      <c r="I203" s="7">
        <f>VLOOKUP(E203,Steuerung!$A$17:$E$500,5,FALSE)</f>
        <v>2</v>
      </c>
      <c r="J203" s="73">
        <f>VLOOKUP(E203,Steuerung!$A$17:$F$500,6,FALSE)</f>
        <v>58.333333333333329</v>
      </c>
      <c r="K203" s="7">
        <f>VLOOKUP(F203,Steuerung!$A$17:$G$500,7,FALSE)</f>
        <v>2</v>
      </c>
      <c r="L203" s="7">
        <f>VLOOKUP(F203,Steuerung!$A$17:$H$500,8,FALSE)</f>
        <v>46</v>
      </c>
      <c r="M203" s="73">
        <f t="shared" si="46"/>
        <v>104.33333333333333</v>
      </c>
      <c r="N203" s="91">
        <f t="shared" si="47"/>
        <v>1907.2133333333334</v>
      </c>
      <c r="O203" s="91">
        <f t="shared" si="48"/>
        <v>1066.3333333333333</v>
      </c>
      <c r="P203" s="91">
        <f t="shared" si="49"/>
        <v>840.88000000000011</v>
      </c>
      <c r="Q203" s="63">
        <f>VLOOKUP(E203,Steuerung!$A$17:$B$500,2,FALSE)</f>
        <v>0</v>
      </c>
      <c r="R203" s="63">
        <f>VLOOKUP(F203,Steuerung!$A$17:$B$500,2,FALSE)</f>
        <v>0</v>
      </c>
      <c r="S203" s="4">
        <f t="shared" si="42"/>
        <v>0</v>
      </c>
      <c r="T203" s="4">
        <f t="shared" si="43"/>
        <v>0</v>
      </c>
      <c r="U203" s="112" t="e">
        <f t="shared" si="44"/>
        <v>#DIV/0!</v>
      </c>
      <c r="V203" s="112" t="e">
        <f t="shared" si="45"/>
        <v>#DIV/0!</v>
      </c>
      <c r="W203" s="112" t="e">
        <f t="shared" si="39"/>
        <v>#DIV/0!</v>
      </c>
    </row>
    <row r="204" spans="1:23" x14ac:dyDescent="0.2">
      <c r="A204" s="48" t="s">
        <v>1565</v>
      </c>
      <c r="B204" s="48" t="s">
        <v>1510</v>
      </c>
      <c r="C204" s="48"/>
      <c r="D204" s="48" t="s">
        <v>902</v>
      </c>
      <c r="E204" s="48" t="s">
        <v>203</v>
      </c>
      <c r="F204" s="48" t="s">
        <v>203</v>
      </c>
      <c r="G204" s="48" t="s">
        <v>1334</v>
      </c>
      <c r="H204" s="91">
        <v>37.96</v>
      </c>
      <c r="I204" s="7">
        <f>VLOOKUP(E204,Steuerung!$A$17:$E$500,5,FALSE)</f>
        <v>5</v>
      </c>
      <c r="J204" s="73">
        <f>VLOOKUP(E204,Steuerung!$A$17:$F$500,6,FALSE)</f>
        <v>137.33333333333334</v>
      </c>
      <c r="K204" s="7">
        <f>VLOOKUP(F204,Steuerung!$A$17:$G$500,7,FALSE)</f>
        <v>5</v>
      </c>
      <c r="L204" s="7">
        <f>VLOOKUP(F204,Steuerung!$A$17:$H$500,8,FALSE)</f>
        <v>113</v>
      </c>
      <c r="M204" s="73">
        <f t="shared" si="46"/>
        <v>250.33333333333334</v>
      </c>
      <c r="N204" s="91">
        <f t="shared" si="47"/>
        <v>9502.6533333333336</v>
      </c>
      <c r="O204" s="91">
        <f t="shared" si="48"/>
        <v>5213.1733333333341</v>
      </c>
      <c r="P204" s="91">
        <f t="shared" si="49"/>
        <v>4289.4800000000005</v>
      </c>
      <c r="Q204" s="63">
        <f>VLOOKUP(E204,Steuerung!$A$17:$B$500,2,FALSE)</f>
        <v>0</v>
      </c>
      <c r="R204" s="63">
        <f>VLOOKUP(F204,Steuerung!$A$17:$B$500,2,FALSE)</f>
        <v>0</v>
      </c>
      <c r="S204" s="4">
        <f t="shared" si="42"/>
        <v>0</v>
      </c>
      <c r="T204" s="4">
        <f t="shared" si="43"/>
        <v>0</v>
      </c>
      <c r="U204" s="112" t="e">
        <f t="shared" si="44"/>
        <v>#DIV/0!</v>
      </c>
      <c r="V204" s="112" t="e">
        <f t="shared" si="45"/>
        <v>#DIV/0!</v>
      </c>
      <c r="W204" s="112" t="e">
        <f t="shared" si="39"/>
        <v>#DIV/0!</v>
      </c>
    </row>
    <row r="205" spans="1:23" x14ac:dyDescent="0.2">
      <c r="A205" s="48" t="s">
        <v>3188</v>
      </c>
      <c r="B205" s="48" t="s">
        <v>1348</v>
      </c>
      <c r="C205" s="48"/>
      <c r="D205" s="48" t="s">
        <v>907</v>
      </c>
      <c r="E205" s="48" t="s">
        <v>252</v>
      </c>
      <c r="F205" s="48" t="s">
        <v>252</v>
      </c>
      <c r="G205" s="48" t="s">
        <v>1334</v>
      </c>
      <c r="H205" s="91">
        <v>18.7</v>
      </c>
      <c r="I205" s="7">
        <f>VLOOKUP(E205,Steuerung!$A$17:$E$500,5,FALSE)</f>
        <v>2</v>
      </c>
      <c r="J205" s="73">
        <f>VLOOKUP(E205,Steuerung!$A$17:$F$500,6,FALSE)</f>
        <v>58.333333333333329</v>
      </c>
      <c r="K205" s="7">
        <f>VLOOKUP(F205,Steuerung!$A$17:$G$500,7,FALSE)</f>
        <v>2</v>
      </c>
      <c r="L205" s="7">
        <f>VLOOKUP(F205,Steuerung!$A$17:$H$500,8,FALSE)</f>
        <v>46</v>
      </c>
      <c r="M205" s="73">
        <f t="shared" si="46"/>
        <v>104.33333333333333</v>
      </c>
      <c r="N205" s="91">
        <f t="shared" si="47"/>
        <v>1951.0333333333331</v>
      </c>
      <c r="O205" s="91">
        <f t="shared" si="48"/>
        <v>1090.8333333333333</v>
      </c>
      <c r="P205" s="91">
        <f t="shared" si="49"/>
        <v>860.19999999999993</v>
      </c>
      <c r="Q205" s="63">
        <f>VLOOKUP(E205,Steuerung!$A$17:$B$500,2,FALSE)</f>
        <v>0</v>
      </c>
      <c r="R205" s="63">
        <f>VLOOKUP(F205,Steuerung!$A$17:$B$500,2,FALSE)</f>
        <v>0</v>
      </c>
      <c r="S205" s="4">
        <f t="shared" si="42"/>
        <v>0</v>
      </c>
      <c r="T205" s="4">
        <f t="shared" si="43"/>
        <v>0</v>
      </c>
      <c r="U205" s="112" t="e">
        <f t="shared" si="44"/>
        <v>#DIV/0!</v>
      </c>
      <c r="V205" s="112" t="e">
        <f t="shared" si="45"/>
        <v>#DIV/0!</v>
      </c>
      <c r="W205" s="112" t="e">
        <f t="shared" si="39"/>
        <v>#DIV/0!</v>
      </c>
    </row>
    <row r="206" spans="1:23" x14ac:dyDescent="0.2">
      <c r="A206" s="48" t="s">
        <v>4135</v>
      </c>
      <c r="B206" s="48" t="s">
        <v>4136</v>
      </c>
      <c r="C206" s="48"/>
      <c r="D206" s="48" t="s">
        <v>868</v>
      </c>
      <c r="E206" s="48" t="s">
        <v>227</v>
      </c>
      <c r="F206" s="48" t="s">
        <v>227</v>
      </c>
      <c r="G206" s="48" t="s">
        <v>1334</v>
      </c>
      <c r="H206" s="91">
        <v>194.72</v>
      </c>
      <c r="I206" s="7" t="str">
        <f>VLOOKUP(E206,Steuerung!$A$17:$E$500,5,FALSE)</f>
        <v>m</v>
      </c>
      <c r="J206" s="73">
        <f>VLOOKUP(E206,Steuerung!$A$17:$F$500,6,FALSE)</f>
        <v>6.7</v>
      </c>
      <c r="K206" s="7" t="str">
        <f>VLOOKUP(F206,Steuerung!$A$17:$G$500,7,FALSE)</f>
        <v>m</v>
      </c>
      <c r="L206" s="7">
        <f>VLOOKUP(F206,Steuerung!$A$17:$H$500,8,FALSE)</f>
        <v>5.3</v>
      </c>
      <c r="M206" s="73">
        <f t="shared" si="46"/>
        <v>12</v>
      </c>
      <c r="N206" s="91">
        <f t="shared" si="47"/>
        <v>2336.64</v>
      </c>
      <c r="O206" s="91">
        <f t="shared" si="48"/>
        <v>1304.624</v>
      </c>
      <c r="P206" s="91">
        <f t="shared" si="49"/>
        <v>1032.0159999999998</v>
      </c>
      <c r="Q206" s="63">
        <f>VLOOKUP(E206,Steuerung!$A$17:$B$500,2,FALSE)</f>
        <v>0</v>
      </c>
      <c r="R206" s="63">
        <f>VLOOKUP(F206,Steuerung!$A$17:$B$500,2,FALSE)</f>
        <v>0</v>
      </c>
      <c r="S206" s="4">
        <f t="shared" si="42"/>
        <v>0</v>
      </c>
      <c r="T206" s="4">
        <f t="shared" si="43"/>
        <v>0</v>
      </c>
      <c r="U206" s="112" t="e">
        <f t="shared" si="44"/>
        <v>#DIV/0!</v>
      </c>
      <c r="V206" s="112" t="e">
        <f t="shared" si="45"/>
        <v>#DIV/0!</v>
      </c>
      <c r="W206" s="112" t="e">
        <f t="shared" si="39"/>
        <v>#DIV/0!</v>
      </c>
    </row>
    <row r="207" spans="1:23" x14ac:dyDescent="0.2">
      <c r="A207" s="48" t="s">
        <v>1567</v>
      </c>
      <c r="B207" s="48" t="s">
        <v>4136</v>
      </c>
      <c r="C207" s="48"/>
      <c r="D207" s="48" t="s">
        <v>868</v>
      </c>
      <c r="E207" s="48" t="s">
        <v>227</v>
      </c>
      <c r="F207" s="48" t="s">
        <v>227</v>
      </c>
      <c r="G207" s="48" t="s">
        <v>1334</v>
      </c>
      <c r="H207" s="91">
        <v>15.6</v>
      </c>
      <c r="I207" s="7" t="str">
        <f>VLOOKUP(E207,Steuerung!$A$17:$E$500,5,FALSE)</f>
        <v>m</v>
      </c>
      <c r="J207" s="73">
        <f>VLOOKUP(E207,Steuerung!$A$17:$F$500,6,FALSE)</f>
        <v>6.7</v>
      </c>
      <c r="K207" s="7" t="str">
        <f>VLOOKUP(F207,Steuerung!$A$17:$G$500,7,FALSE)</f>
        <v>m</v>
      </c>
      <c r="L207" s="7">
        <f>VLOOKUP(F207,Steuerung!$A$17:$H$500,8,FALSE)</f>
        <v>5.3</v>
      </c>
      <c r="M207" s="73">
        <f t="shared" si="46"/>
        <v>12</v>
      </c>
      <c r="N207" s="91">
        <f t="shared" si="47"/>
        <v>187.2</v>
      </c>
      <c r="O207" s="91">
        <f t="shared" si="48"/>
        <v>104.52</v>
      </c>
      <c r="P207" s="91">
        <f t="shared" si="49"/>
        <v>82.679999999999993</v>
      </c>
      <c r="Q207" s="63">
        <f>VLOOKUP(E207,Steuerung!$A$17:$B$500,2,FALSE)</f>
        <v>0</v>
      </c>
      <c r="R207" s="63">
        <f>VLOOKUP(F207,Steuerung!$A$17:$B$500,2,FALSE)</f>
        <v>0</v>
      </c>
      <c r="S207" s="4">
        <f t="shared" si="42"/>
        <v>0</v>
      </c>
      <c r="T207" s="4">
        <f t="shared" si="43"/>
        <v>0</v>
      </c>
      <c r="U207" s="112" t="e">
        <f t="shared" si="44"/>
        <v>#DIV/0!</v>
      </c>
      <c r="V207" s="112" t="e">
        <f t="shared" si="45"/>
        <v>#DIV/0!</v>
      </c>
      <c r="W207" s="112" t="e">
        <f t="shared" si="39"/>
        <v>#DIV/0!</v>
      </c>
    </row>
    <row r="208" spans="1:23" x14ac:dyDescent="0.2">
      <c r="A208" s="48" t="s">
        <v>2787</v>
      </c>
      <c r="B208" s="48" t="s">
        <v>1348</v>
      </c>
      <c r="C208" s="48"/>
      <c r="D208" s="48" t="s">
        <v>907</v>
      </c>
      <c r="E208" s="48" t="s">
        <v>252</v>
      </c>
      <c r="F208" s="48" t="s">
        <v>252</v>
      </c>
      <c r="G208" s="48" t="s">
        <v>1334</v>
      </c>
      <c r="H208" s="91">
        <v>18.7</v>
      </c>
      <c r="I208" s="7">
        <f>VLOOKUP(E208,Steuerung!$A$17:$E$500,5,FALSE)</f>
        <v>2</v>
      </c>
      <c r="J208" s="73">
        <f>VLOOKUP(E208,Steuerung!$A$17:$F$500,6,FALSE)</f>
        <v>58.333333333333329</v>
      </c>
      <c r="K208" s="7">
        <f>VLOOKUP(F208,Steuerung!$A$17:$G$500,7,FALSE)</f>
        <v>2</v>
      </c>
      <c r="L208" s="7">
        <f>VLOOKUP(F208,Steuerung!$A$17:$H$500,8,FALSE)</f>
        <v>46</v>
      </c>
      <c r="M208" s="73">
        <f t="shared" si="46"/>
        <v>104.33333333333333</v>
      </c>
      <c r="N208" s="91">
        <f t="shared" si="47"/>
        <v>1951.0333333333331</v>
      </c>
      <c r="O208" s="91">
        <f t="shared" si="48"/>
        <v>1090.8333333333333</v>
      </c>
      <c r="P208" s="91">
        <f t="shared" si="49"/>
        <v>860.19999999999993</v>
      </c>
      <c r="Q208" s="63">
        <f>VLOOKUP(E208,Steuerung!$A$17:$B$500,2,FALSE)</f>
        <v>0</v>
      </c>
      <c r="R208" s="63">
        <f>VLOOKUP(F208,Steuerung!$A$17:$B$500,2,FALSE)</f>
        <v>0</v>
      </c>
      <c r="S208" s="4">
        <f t="shared" si="42"/>
        <v>0</v>
      </c>
      <c r="T208" s="4">
        <f t="shared" si="43"/>
        <v>0</v>
      </c>
      <c r="U208" s="112" t="e">
        <f t="shared" si="44"/>
        <v>#DIV/0!</v>
      </c>
      <c r="V208" s="112" t="e">
        <f t="shared" si="45"/>
        <v>#DIV/0!</v>
      </c>
      <c r="W208" s="112" t="e">
        <f t="shared" si="39"/>
        <v>#DIV/0!</v>
      </c>
    </row>
    <row r="209" spans="1:23" x14ac:dyDescent="0.2">
      <c r="A209" s="48" t="s">
        <v>4137</v>
      </c>
      <c r="B209" s="48" t="s">
        <v>793</v>
      </c>
      <c r="C209" s="48"/>
      <c r="D209" s="48" t="s">
        <v>875</v>
      </c>
      <c r="E209" s="48" t="s">
        <v>179</v>
      </c>
      <c r="F209" s="48" t="s">
        <v>179</v>
      </c>
      <c r="G209" s="48" t="s">
        <v>1334</v>
      </c>
      <c r="H209" s="91">
        <v>111.02</v>
      </c>
      <c r="I209" s="7">
        <f>VLOOKUP(E209,Steuerung!$A$17:$E$500,5,FALSE)</f>
        <v>2</v>
      </c>
      <c r="J209" s="73">
        <f>VLOOKUP(E209,Steuerung!$A$17:$F$500,6,FALSE)</f>
        <v>58.333333333333329</v>
      </c>
      <c r="K209" s="7">
        <f>VLOOKUP(F209,Steuerung!$A$17:$G$500,7,FALSE)</f>
        <v>2</v>
      </c>
      <c r="L209" s="7">
        <f>VLOOKUP(F209,Steuerung!$A$17:$H$500,8,FALSE)</f>
        <v>46</v>
      </c>
      <c r="M209" s="73">
        <f t="shared" si="46"/>
        <v>104.33333333333333</v>
      </c>
      <c r="N209" s="91">
        <f t="shared" si="47"/>
        <v>11583.086666666666</v>
      </c>
      <c r="O209" s="91">
        <f t="shared" si="48"/>
        <v>6476.1666666666661</v>
      </c>
      <c r="P209" s="91">
        <f t="shared" si="49"/>
        <v>5106.92</v>
      </c>
      <c r="Q209" s="63">
        <f>VLOOKUP(E209,Steuerung!$A$17:$B$500,2,FALSE)</f>
        <v>0</v>
      </c>
      <c r="R209" s="63">
        <f>VLOOKUP(F209,Steuerung!$A$17:$B$500,2,FALSE)</f>
        <v>0</v>
      </c>
      <c r="S209" s="4">
        <f t="shared" si="42"/>
        <v>0</v>
      </c>
      <c r="T209" s="4">
        <f t="shared" si="43"/>
        <v>0</v>
      </c>
      <c r="U209" s="112" t="e">
        <f t="shared" si="44"/>
        <v>#DIV/0!</v>
      </c>
      <c r="V209" s="112" t="e">
        <f t="shared" si="45"/>
        <v>#DIV/0!</v>
      </c>
      <c r="W209" s="112" t="e">
        <f t="shared" si="39"/>
        <v>#DIV/0!</v>
      </c>
    </row>
    <row r="210" spans="1:23" x14ac:dyDescent="0.2">
      <c r="A210" s="48" t="s">
        <v>3683</v>
      </c>
      <c r="B210" s="48" t="s">
        <v>1348</v>
      </c>
      <c r="C210" s="48"/>
      <c r="D210" s="48" t="s">
        <v>907</v>
      </c>
      <c r="E210" s="48" t="s">
        <v>252</v>
      </c>
      <c r="F210" s="48" t="s">
        <v>252</v>
      </c>
      <c r="G210" s="48" t="s">
        <v>1334</v>
      </c>
      <c r="H210" s="91">
        <v>18.7</v>
      </c>
      <c r="I210" s="7">
        <f>VLOOKUP(E210,Steuerung!$A$17:$E$500,5,FALSE)</f>
        <v>2</v>
      </c>
      <c r="J210" s="73">
        <f>VLOOKUP(E210,Steuerung!$A$17:$F$500,6,FALSE)</f>
        <v>58.333333333333329</v>
      </c>
      <c r="K210" s="7">
        <f>VLOOKUP(F210,Steuerung!$A$17:$G$500,7,FALSE)</f>
        <v>2</v>
      </c>
      <c r="L210" s="7">
        <f>VLOOKUP(F210,Steuerung!$A$17:$H$500,8,FALSE)</f>
        <v>46</v>
      </c>
      <c r="M210" s="73">
        <f t="shared" si="46"/>
        <v>104.33333333333333</v>
      </c>
      <c r="N210" s="91">
        <f t="shared" si="47"/>
        <v>1951.0333333333331</v>
      </c>
      <c r="O210" s="91">
        <f t="shared" si="48"/>
        <v>1090.8333333333333</v>
      </c>
      <c r="P210" s="91">
        <f t="shared" si="49"/>
        <v>860.19999999999993</v>
      </c>
      <c r="Q210" s="63">
        <f>VLOOKUP(E210,Steuerung!$A$17:$B$500,2,FALSE)</f>
        <v>0</v>
      </c>
      <c r="R210" s="63">
        <f>VLOOKUP(F210,Steuerung!$A$17:$B$500,2,FALSE)</f>
        <v>0</v>
      </c>
      <c r="S210" s="4">
        <f t="shared" si="42"/>
        <v>0</v>
      </c>
      <c r="T210" s="4">
        <f t="shared" si="43"/>
        <v>0</v>
      </c>
      <c r="U210" s="112" t="e">
        <f t="shared" si="44"/>
        <v>#DIV/0!</v>
      </c>
      <c r="V210" s="112" t="e">
        <f t="shared" si="45"/>
        <v>#DIV/0!</v>
      </c>
      <c r="W210" s="112" t="e">
        <f t="shared" si="39"/>
        <v>#DIV/0!</v>
      </c>
    </row>
    <row r="211" spans="1:23" x14ac:dyDescent="0.2">
      <c r="A211" s="48" t="s">
        <v>4138</v>
      </c>
      <c r="B211" s="48" t="s">
        <v>1348</v>
      </c>
      <c r="C211" s="48"/>
      <c r="D211" s="48" t="s">
        <v>907</v>
      </c>
      <c r="E211" s="48" t="s">
        <v>252</v>
      </c>
      <c r="F211" s="48" t="s">
        <v>252</v>
      </c>
      <c r="G211" s="48" t="s">
        <v>1334</v>
      </c>
      <c r="H211" s="91">
        <v>18.7</v>
      </c>
      <c r="I211" s="7">
        <f>VLOOKUP(E211,Steuerung!$A$17:$E$500,5,FALSE)</f>
        <v>2</v>
      </c>
      <c r="J211" s="73">
        <f>VLOOKUP(E211,Steuerung!$A$17:$F$500,6,FALSE)</f>
        <v>58.333333333333329</v>
      </c>
      <c r="K211" s="7">
        <f>VLOOKUP(F211,Steuerung!$A$17:$G$500,7,FALSE)</f>
        <v>2</v>
      </c>
      <c r="L211" s="7">
        <f>VLOOKUP(F211,Steuerung!$A$17:$H$500,8,FALSE)</f>
        <v>46</v>
      </c>
      <c r="M211" s="73">
        <f t="shared" si="46"/>
        <v>104.33333333333333</v>
      </c>
      <c r="N211" s="91">
        <f t="shared" si="47"/>
        <v>1951.0333333333331</v>
      </c>
      <c r="O211" s="91">
        <f t="shared" si="48"/>
        <v>1090.8333333333333</v>
      </c>
      <c r="P211" s="91">
        <f t="shared" si="49"/>
        <v>860.19999999999993</v>
      </c>
      <c r="Q211" s="63">
        <f>VLOOKUP(E211,Steuerung!$A$17:$B$500,2,FALSE)</f>
        <v>0</v>
      </c>
      <c r="R211" s="63">
        <f>VLOOKUP(F211,Steuerung!$A$17:$B$500,2,FALSE)</f>
        <v>0</v>
      </c>
      <c r="S211" s="4">
        <f t="shared" si="42"/>
        <v>0</v>
      </c>
      <c r="T211" s="4">
        <f t="shared" si="43"/>
        <v>0</v>
      </c>
      <c r="U211" s="112" t="e">
        <f t="shared" si="44"/>
        <v>#DIV/0!</v>
      </c>
      <c r="V211" s="112" t="e">
        <f t="shared" si="45"/>
        <v>#DIV/0!</v>
      </c>
      <c r="W211" s="112" t="e">
        <f t="shared" si="39"/>
        <v>#DIV/0!</v>
      </c>
    </row>
    <row r="212" spans="1:23" x14ac:dyDescent="0.2">
      <c r="A212" s="48" t="s">
        <v>4139</v>
      </c>
      <c r="B212" s="48" t="s">
        <v>792</v>
      </c>
      <c r="C212" s="48"/>
      <c r="D212" s="48" t="s">
        <v>910</v>
      </c>
      <c r="E212" s="48" t="s">
        <v>214</v>
      </c>
      <c r="F212" s="48" t="s">
        <v>214</v>
      </c>
      <c r="G212" s="48" t="s">
        <v>919</v>
      </c>
      <c r="H212" s="91">
        <v>6.31</v>
      </c>
      <c r="I212" s="7">
        <f>VLOOKUP(E212,Steuerung!$A$17:$E$500,5,FALSE)</f>
        <v>5</v>
      </c>
      <c r="J212" s="73">
        <f>VLOOKUP(E212,Steuerung!$A$17:$F$500,6,FALSE)</f>
        <v>137.33333333333334</v>
      </c>
      <c r="K212" s="7">
        <f>VLOOKUP(F212,Steuerung!$A$17:$G$500,7,FALSE)</f>
        <v>5</v>
      </c>
      <c r="L212" s="7">
        <f>VLOOKUP(F212,Steuerung!$A$17:$H$500,8,FALSE)</f>
        <v>113</v>
      </c>
      <c r="M212" s="73">
        <f t="shared" si="46"/>
        <v>250.33333333333334</v>
      </c>
      <c r="N212" s="91">
        <f t="shared" si="47"/>
        <v>1579.6033333333332</v>
      </c>
      <c r="O212" s="91">
        <f t="shared" si="48"/>
        <v>866.57333333333338</v>
      </c>
      <c r="P212" s="91">
        <f t="shared" si="49"/>
        <v>713.03</v>
      </c>
      <c r="Q212" s="63">
        <f>VLOOKUP(E212,Steuerung!$A$17:$B$500,2,FALSE)</f>
        <v>0</v>
      </c>
      <c r="R212" s="63">
        <f>VLOOKUP(F212,Steuerung!$A$17:$B$500,2,FALSE)</f>
        <v>0</v>
      </c>
      <c r="S212" s="4">
        <f t="shared" si="42"/>
        <v>0</v>
      </c>
      <c r="T212" s="4">
        <f t="shared" si="43"/>
        <v>0</v>
      </c>
      <c r="U212" s="112" t="e">
        <f t="shared" si="44"/>
        <v>#DIV/0!</v>
      </c>
      <c r="V212" s="112" t="e">
        <f t="shared" si="45"/>
        <v>#DIV/0!</v>
      </c>
      <c r="W212" s="112" t="e">
        <f t="shared" si="39"/>
        <v>#DIV/0!</v>
      </c>
    </row>
    <row r="213" spans="1:23" x14ac:dyDescent="0.2">
      <c r="A213" s="48" t="s">
        <v>4140</v>
      </c>
      <c r="B213" s="48" t="s">
        <v>798</v>
      </c>
      <c r="C213" s="48"/>
      <c r="D213" s="48" t="s">
        <v>910</v>
      </c>
      <c r="E213" s="48" t="s">
        <v>214</v>
      </c>
      <c r="F213" s="48" t="s">
        <v>214</v>
      </c>
      <c r="G213" s="48" t="s">
        <v>919</v>
      </c>
      <c r="H213" s="91">
        <v>6.21</v>
      </c>
      <c r="I213" s="7">
        <f>VLOOKUP(E213,Steuerung!$A$17:$E$500,5,FALSE)</f>
        <v>5</v>
      </c>
      <c r="J213" s="73">
        <f>VLOOKUP(E213,Steuerung!$A$17:$F$500,6,FALSE)</f>
        <v>137.33333333333334</v>
      </c>
      <c r="K213" s="7">
        <f>VLOOKUP(F213,Steuerung!$A$17:$G$500,7,FALSE)</f>
        <v>5</v>
      </c>
      <c r="L213" s="7">
        <f>VLOOKUP(F213,Steuerung!$A$17:$H$500,8,FALSE)</f>
        <v>113</v>
      </c>
      <c r="M213" s="73">
        <f t="shared" si="46"/>
        <v>250.33333333333334</v>
      </c>
      <c r="N213" s="91">
        <f t="shared" si="47"/>
        <v>1554.57</v>
      </c>
      <c r="O213" s="91">
        <f t="shared" si="48"/>
        <v>852.84</v>
      </c>
      <c r="P213" s="91">
        <f t="shared" si="49"/>
        <v>701.73</v>
      </c>
      <c r="Q213" s="63">
        <f>VLOOKUP(E213,Steuerung!$A$17:$B$500,2,FALSE)</f>
        <v>0</v>
      </c>
      <c r="R213" s="63">
        <f>VLOOKUP(F213,Steuerung!$A$17:$B$500,2,FALSE)</f>
        <v>0</v>
      </c>
      <c r="S213" s="4">
        <f t="shared" si="42"/>
        <v>0</v>
      </c>
      <c r="T213" s="4">
        <f t="shared" si="43"/>
        <v>0</v>
      </c>
      <c r="U213" s="112" t="e">
        <f t="shared" si="44"/>
        <v>#DIV/0!</v>
      </c>
      <c r="V213" s="112" t="e">
        <f t="shared" si="45"/>
        <v>#DIV/0!</v>
      </c>
      <c r="W213" s="112" t="e">
        <f t="shared" si="39"/>
        <v>#DIV/0!</v>
      </c>
    </row>
    <row r="214" spans="1:23" x14ac:dyDescent="0.2">
      <c r="A214" s="48" t="s">
        <v>4141</v>
      </c>
      <c r="B214" s="48" t="s">
        <v>793</v>
      </c>
      <c r="C214" s="48"/>
      <c r="D214" s="48" t="s">
        <v>875</v>
      </c>
      <c r="E214" s="48" t="s">
        <v>179</v>
      </c>
      <c r="F214" s="48" t="s">
        <v>179</v>
      </c>
      <c r="G214" s="48" t="s">
        <v>1334</v>
      </c>
      <c r="H214" s="91">
        <v>41.15</v>
      </c>
      <c r="I214" s="7">
        <f>VLOOKUP(E214,Steuerung!$A$17:$E$500,5,FALSE)</f>
        <v>2</v>
      </c>
      <c r="J214" s="73">
        <f>VLOOKUP(E214,Steuerung!$A$17:$F$500,6,FALSE)</f>
        <v>58.333333333333329</v>
      </c>
      <c r="K214" s="7">
        <f>VLOOKUP(F214,Steuerung!$A$17:$G$500,7,FALSE)</f>
        <v>2</v>
      </c>
      <c r="L214" s="7">
        <f>VLOOKUP(F214,Steuerung!$A$17:$H$500,8,FALSE)</f>
        <v>46</v>
      </c>
      <c r="M214" s="73">
        <f t="shared" si="46"/>
        <v>104.33333333333333</v>
      </c>
      <c r="N214" s="91">
        <f t="shared" si="47"/>
        <v>4293.3166666666666</v>
      </c>
      <c r="O214" s="91">
        <f t="shared" si="48"/>
        <v>2400.4166666666665</v>
      </c>
      <c r="P214" s="91">
        <f t="shared" si="49"/>
        <v>1892.8999999999999</v>
      </c>
      <c r="Q214" s="63">
        <f>VLOOKUP(E214,Steuerung!$A$17:$B$500,2,FALSE)</f>
        <v>0</v>
      </c>
      <c r="R214" s="63">
        <f>VLOOKUP(F214,Steuerung!$A$17:$B$500,2,FALSE)</f>
        <v>0</v>
      </c>
      <c r="S214" s="4">
        <f t="shared" si="42"/>
        <v>0</v>
      </c>
      <c r="T214" s="4">
        <f t="shared" si="43"/>
        <v>0</v>
      </c>
      <c r="U214" s="112" t="e">
        <f t="shared" si="44"/>
        <v>#DIV/0!</v>
      </c>
      <c r="V214" s="112" t="e">
        <f t="shared" si="45"/>
        <v>#DIV/0!</v>
      </c>
      <c r="W214" s="112" t="e">
        <f t="shared" si="39"/>
        <v>#DIV/0!</v>
      </c>
    </row>
    <row r="215" spans="1:23" x14ac:dyDescent="0.2">
      <c r="A215" s="48" t="s">
        <v>2791</v>
      </c>
      <c r="B215" s="48" t="s">
        <v>1348</v>
      </c>
      <c r="C215" s="48"/>
      <c r="D215" s="48" t="s">
        <v>907</v>
      </c>
      <c r="E215" s="48" t="s">
        <v>252</v>
      </c>
      <c r="F215" s="48" t="s">
        <v>252</v>
      </c>
      <c r="G215" s="48" t="s">
        <v>1334</v>
      </c>
      <c r="H215" s="91">
        <v>18.7</v>
      </c>
      <c r="I215" s="7">
        <f>VLOOKUP(E215,Steuerung!$A$17:$E$500,5,FALSE)</f>
        <v>2</v>
      </c>
      <c r="J215" s="73">
        <f>VLOOKUP(E215,Steuerung!$A$17:$F$500,6,FALSE)</f>
        <v>58.333333333333329</v>
      </c>
      <c r="K215" s="7">
        <f>VLOOKUP(F215,Steuerung!$A$17:$G$500,7,FALSE)</f>
        <v>2</v>
      </c>
      <c r="L215" s="7">
        <f>VLOOKUP(F215,Steuerung!$A$17:$H$500,8,FALSE)</f>
        <v>46</v>
      </c>
      <c r="M215" s="73">
        <f t="shared" si="46"/>
        <v>104.33333333333333</v>
      </c>
      <c r="N215" s="91">
        <f t="shared" si="47"/>
        <v>1951.0333333333331</v>
      </c>
      <c r="O215" s="91">
        <f t="shared" si="48"/>
        <v>1090.8333333333333</v>
      </c>
      <c r="P215" s="91">
        <f t="shared" si="49"/>
        <v>860.19999999999993</v>
      </c>
      <c r="Q215" s="63">
        <f>VLOOKUP(E215,Steuerung!$A$17:$B$500,2,FALSE)</f>
        <v>0</v>
      </c>
      <c r="R215" s="63">
        <f>VLOOKUP(F215,Steuerung!$A$17:$B$500,2,FALSE)</f>
        <v>0</v>
      </c>
      <c r="S215" s="4">
        <f t="shared" si="42"/>
        <v>0</v>
      </c>
      <c r="T215" s="4">
        <f t="shared" si="43"/>
        <v>0</v>
      </c>
      <c r="U215" s="112" t="e">
        <f t="shared" si="44"/>
        <v>#DIV/0!</v>
      </c>
      <c r="V215" s="112" t="e">
        <f t="shared" si="45"/>
        <v>#DIV/0!</v>
      </c>
      <c r="W215" s="112" t="e">
        <f t="shared" si="39"/>
        <v>#DIV/0!</v>
      </c>
    </row>
    <row r="216" spans="1:23" x14ac:dyDescent="0.2">
      <c r="A216" s="48" t="s">
        <v>4142</v>
      </c>
      <c r="B216" s="48" t="s">
        <v>1348</v>
      </c>
      <c r="C216" s="48"/>
      <c r="D216" s="48" t="s">
        <v>907</v>
      </c>
      <c r="E216" s="48" t="s">
        <v>252</v>
      </c>
      <c r="F216" s="48" t="s">
        <v>252</v>
      </c>
      <c r="G216" s="48" t="s">
        <v>1334</v>
      </c>
      <c r="H216" s="91">
        <v>18.7</v>
      </c>
      <c r="I216" s="7">
        <f>VLOOKUP(E216,Steuerung!$A$17:$E$500,5,FALSE)</f>
        <v>2</v>
      </c>
      <c r="J216" s="73">
        <f>VLOOKUP(E216,Steuerung!$A$17:$F$500,6,FALSE)</f>
        <v>58.333333333333329</v>
      </c>
      <c r="K216" s="7">
        <f>VLOOKUP(F216,Steuerung!$A$17:$G$500,7,FALSE)</f>
        <v>2</v>
      </c>
      <c r="L216" s="7">
        <f>VLOOKUP(F216,Steuerung!$A$17:$H$500,8,FALSE)</f>
        <v>46</v>
      </c>
      <c r="M216" s="73">
        <f t="shared" si="46"/>
        <v>104.33333333333333</v>
      </c>
      <c r="N216" s="91">
        <f t="shared" si="47"/>
        <v>1951.0333333333331</v>
      </c>
      <c r="O216" s="91">
        <f t="shared" si="48"/>
        <v>1090.8333333333333</v>
      </c>
      <c r="P216" s="91">
        <f t="shared" si="49"/>
        <v>860.19999999999993</v>
      </c>
      <c r="Q216" s="63">
        <f>VLOOKUP(E216,Steuerung!$A$17:$B$500,2,FALSE)</f>
        <v>0</v>
      </c>
      <c r="R216" s="63">
        <f>VLOOKUP(F216,Steuerung!$A$17:$B$500,2,FALSE)</f>
        <v>0</v>
      </c>
      <c r="S216" s="4">
        <f t="shared" si="42"/>
        <v>0</v>
      </c>
      <c r="T216" s="4">
        <f t="shared" si="43"/>
        <v>0</v>
      </c>
      <c r="U216" s="112" t="e">
        <f t="shared" si="44"/>
        <v>#DIV/0!</v>
      </c>
      <c r="V216" s="112" t="e">
        <f t="shared" si="45"/>
        <v>#DIV/0!</v>
      </c>
      <c r="W216" s="112" t="e">
        <f t="shared" ref="W216:W279" si="50">U216+V216</f>
        <v>#DIV/0!</v>
      </c>
    </row>
    <row r="217" spans="1:23" x14ac:dyDescent="0.2">
      <c r="A217" s="48" t="s">
        <v>4143</v>
      </c>
      <c r="B217" s="48" t="s">
        <v>1348</v>
      </c>
      <c r="C217" s="48"/>
      <c r="D217" s="48" t="s">
        <v>907</v>
      </c>
      <c r="E217" s="48" t="s">
        <v>252</v>
      </c>
      <c r="F217" s="48" t="s">
        <v>252</v>
      </c>
      <c r="G217" s="48" t="s">
        <v>1334</v>
      </c>
      <c r="H217" s="91">
        <v>18.7</v>
      </c>
      <c r="I217" s="7">
        <f>VLOOKUP(E217,Steuerung!$A$17:$E$500,5,FALSE)</f>
        <v>2</v>
      </c>
      <c r="J217" s="73">
        <f>VLOOKUP(E217,Steuerung!$A$17:$F$500,6,FALSE)</f>
        <v>58.333333333333329</v>
      </c>
      <c r="K217" s="7">
        <f>VLOOKUP(F217,Steuerung!$A$17:$G$500,7,FALSE)</f>
        <v>2</v>
      </c>
      <c r="L217" s="7">
        <f>VLOOKUP(F217,Steuerung!$A$17:$H$500,8,FALSE)</f>
        <v>46</v>
      </c>
      <c r="M217" s="73">
        <f t="shared" si="46"/>
        <v>104.33333333333333</v>
      </c>
      <c r="N217" s="91">
        <f t="shared" si="47"/>
        <v>1951.0333333333331</v>
      </c>
      <c r="O217" s="91">
        <f t="shared" si="48"/>
        <v>1090.8333333333333</v>
      </c>
      <c r="P217" s="91">
        <f t="shared" si="49"/>
        <v>860.19999999999993</v>
      </c>
      <c r="Q217" s="63">
        <f>VLOOKUP(E217,Steuerung!$A$17:$B$500,2,FALSE)</f>
        <v>0</v>
      </c>
      <c r="R217" s="63">
        <f>VLOOKUP(F217,Steuerung!$A$17:$B$500,2,FALSE)</f>
        <v>0</v>
      </c>
      <c r="S217" s="4">
        <f t="shared" si="42"/>
        <v>0</v>
      </c>
      <c r="T217" s="4">
        <f t="shared" si="43"/>
        <v>0</v>
      </c>
      <c r="U217" s="112" t="e">
        <f t="shared" si="44"/>
        <v>#DIV/0!</v>
      </c>
      <c r="V217" s="112" t="e">
        <f t="shared" si="45"/>
        <v>#DIV/0!</v>
      </c>
      <c r="W217" s="112" t="e">
        <f t="shared" si="50"/>
        <v>#DIV/0!</v>
      </c>
    </row>
    <row r="218" spans="1:23" x14ac:dyDescent="0.2">
      <c r="A218" s="48" t="s">
        <v>4144</v>
      </c>
      <c r="B218" s="48" t="s">
        <v>1348</v>
      </c>
      <c r="C218" s="48"/>
      <c r="D218" s="48" t="s">
        <v>907</v>
      </c>
      <c r="E218" s="48" t="s">
        <v>252</v>
      </c>
      <c r="F218" s="48" t="s">
        <v>252</v>
      </c>
      <c r="G218" s="48" t="s">
        <v>1334</v>
      </c>
      <c r="H218" s="91">
        <v>18.28</v>
      </c>
      <c r="I218" s="7">
        <f>VLOOKUP(E218,Steuerung!$A$17:$E$500,5,FALSE)</f>
        <v>2</v>
      </c>
      <c r="J218" s="73">
        <f>VLOOKUP(E218,Steuerung!$A$17:$F$500,6,FALSE)</f>
        <v>58.333333333333329</v>
      </c>
      <c r="K218" s="7">
        <f>VLOOKUP(F218,Steuerung!$A$17:$G$500,7,FALSE)</f>
        <v>2</v>
      </c>
      <c r="L218" s="7">
        <f>VLOOKUP(F218,Steuerung!$A$17:$H$500,8,FALSE)</f>
        <v>46</v>
      </c>
      <c r="M218" s="73">
        <f t="shared" si="46"/>
        <v>104.33333333333333</v>
      </c>
      <c r="N218" s="91">
        <f t="shared" si="47"/>
        <v>1907.2133333333334</v>
      </c>
      <c r="O218" s="91">
        <f t="shared" si="48"/>
        <v>1066.3333333333333</v>
      </c>
      <c r="P218" s="91">
        <f t="shared" si="49"/>
        <v>840.88000000000011</v>
      </c>
      <c r="Q218" s="63">
        <f>VLOOKUP(E218,Steuerung!$A$17:$B$500,2,FALSE)</f>
        <v>0</v>
      </c>
      <c r="R218" s="63">
        <f>VLOOKUP(F218,Steuerung!$A$17:$B$500,2,FALSE)</f>
        <v>0</v>
      </c>
      <c r="S218" s="4">
        <f t="shared" si="42"/>
        <v>0</v>
      </c>
      <c r="T218" s="4">
        <f t="shared" si="43"/>
        <v>0</v>
      </c>
      <c r="U218" s="112" t="e">
        <f t="shared" si="44"/>
        <v>#DIV/0!</v>
      </c>
      <c r="V218" s="112" t="e">
        <f t="shared" si="45"/>
        <v>#DIV/0!</v>
      </c>
      <c r="W218" s="112" t="e">
        <f t="shared" si="50"/>
        <v>#DIV/0!</v>
      </c>
    </row>
    <row r="219" spans="1:23" x14ac:dyDescent="0.2">
      <c r="A219" s="48" t="s">
        <v>4145</v>
      </c>
      <c r="B219" s="48" t="s">
        <v>4036</v>
      </c>
      <c r="C219" s="48"/>
      <c r="D219" s="48" t="s">
        <v>910</v>
      </c>
      <c r="E219" s="48" t="s">
        <v>214</v>
      </c>
      <c r="F219" s="48" t="s">
        <v>214</v>
      </c>
      <c r="G219" s="48" t="s">
        <v>919</v>
      </c>
      <c r="H219" s="91">
        <v>4.12</v>
      </c>
      <c r="I219" s="7">
        <f>VLOOKUP(E219,Steuerung!$A$17:$E$500,5,FALSE)</f>
        <v>5</v>
      </c>
      <c r="J219" s="73">
        <f>VLOOKUP(E219,Steuerung!$A$17:$F$500,6,FALSE)</f>
        <v>137.33333333333334</v>
      </c>
      <c r="K219" s="7">
        <f>VLOOKUP(F219,Steuerung!$A$17:$G$500,7,FALSE)</f>
        <v>5</v>
      </c>
      <c r="L219" s="7">
        <f>VLOOKUP(F219,Steuerung!$A$17:$H$500,8,FALSE)</f>
        <v>113</v>
      </c>
      <c r="M219" s="73">
        <f t="shared" si="46"/>
        <v>250.33333333333334</v>
      </c>
      <c r="N219" s="91">
        <f t="shared" si="47"/>
        <v>1031.3733333333334</v>
      </c>
      <c r="O219" s="91">
        <f t="shared" si="48"/>
        <v>565.81333333333339</v>
      </c>
      <c r="P219" s="91">
        <f t="shared" si="49"/>
        <v>465.56</v>
      </c>
      <c r="Q219" s="63">
        <f>VLOOKUP(E219,Steuerung!$A$17:$B$500,2,FALSE)</f>
        <v>0</v>
      </c>
      <c r="R219" s="63">
        <f>VLOOKUP(F219,Steuerung!$A$17:$B$500,2,FALSE)</f>
        <v>0</v>
      </c>
      <c r="S219" s="4">
        <f t="shared" si="42"/>
        <v>0</v>
      </c>
      <c r="T219" s="4">
        <f t="shared" si="43"/>
        <v>0</v>
      </c>
      <c r="U219" s="112" t="e">
        <f t="shared" si="44"/>
        <v>#DIV/0!</v>
      </c>
      <c r="V219" s="112" t="e">
        <f t="shared" si="45"/>
        <v>#DIV/0!</v>
      </c>
      <c r="W219" s="112" t="e">
        <f t="shared" si="50"/>
        <v>#DIV/0!</v>
      </c>
    </row>
    <row r="220" spans="1:23" x14ac:dyDescent="0.2">
      <c r="A220" s="48" t="s">
        <v>4146</v>
      </c>
      <c r="B220" s="48" t="s">
        <v>792</v>
      </c>
      <c r="C220" s="48"/>
      <c r="D220" s="48" t="s">
        <v>910</v>
      </c>
      <c r="E220" s="48" t="s">
        <v>214</v>
      </c>
      <c r="F220" s="48" t="s">
        <v>214</v>
      </c>
      <c r="G220" s="48" t="s">
        <v>919</v>
      </c>
      <c r="H220" s="91">
        <v>1.48</v>
      </c>
      <c r="I220" s="7">
        <f>VLOOKUP(E220,Steuerung!$A$17:$E$500,5,FALSE)</f>
        <v>5</v>
      </c>
      <c r="J220" s="73">
        <f>VLOOKUP(E220,Steuerung!$A$17:$F$500,6,FALSE)</f>
        <v>137.33333333333334</v>
      </c>
      <c r="K220" s="7">
        <f>VLOOKUP(F220,Steuerung!$A$17:$G$500,7,FALSE)</f>
        <v>5</v>
      </c>
      <c r="L220" s="7">
        <f>VLOOKUP(F220,Steuerung!$A$17:$H$500,8,FALSE)</f>
        <v>113</v>
      </c>
      <c r="M220" s="73">
        <f t="shared" si="46"/>
        <v>250.33333333333334</v>
      </c>
      <c r="N220" s="91">
        <f t="shared" si="47"/>
        <v>370.49333333333334</v>
      </c>
      <c r="O220" s="91">
        <f t="shared" si="48"/>
        <v>203.25333333333336</v>
      </c>
      <c r="P220" s="91">
        <f t="shared" si="49"/>
        <v>167.24</v>
      </c>
      <c r="Q220" s="63">
        <f>VLOOKUP(E220,Steuerung!$A$17:$B$500,2,FALSE)</f>
        <v>0</v>
      </c>
      <c r="R220" s="63">
        <f>VLOOKUP(F220,Steuerung!$A$17:$B$500,2,FALSE)</f>
        <v>0</v>
      </c>
      <c r="S220" s="4">
        <f t="shared" si="42"/>
        <v>0</v>
      </c>
      <c r="T220" s="4">
        <f t="shared" si="43"/>
        <v>0</v>
      </c>
      <c r="U220" s="112" t="e">
        <f t="shared" si="44"/>
        <v>#DIV/0!</v>
      </c>
      <c r="V220" s="112" t="e">
        <f t="shared" si="45"/>
        <v>#DIV/0!</v>
      </c>
      <c r="W220" s="112" t="e">
        <f t="shared" si="50"/>
        <v>#DIV/0!</v>
      </c>
    </row>
    <row r="221" spans="1:23" x14ac:dyDescent="0.2">
      <c r="A221" s="48" t="s">
        <v>4147</v>
      </c>
      <c r="B221" s="48" t="s">
        <v>4056</v>
      </c>
      <c r="C221" s="48"/>
      <c r="D221" s="48" t="s">
        <v>910</v>
      </c>
      <c r="E221" s="48" t="s">
        <v>214</v>
      </c>
      <c r="F221" s="48" t="s">
        <v>214</v>
      </c>
      <c r="G221" s="48" t="s">
        <v>919</v>
      </c>
      <c r="H221" s="91">
        <v>4.88</v>
      </c>
      <c r="I221" s="7">
        <f>VLOOKUP(E221,Steuerung!$A$17:$E$500,5,FALSE)</f>
        <v>5</v>
      </c>
      <c r="J221" s="73">
        <f>VLOOKUP(E221,Steuerung!$A$17:$F$500,6,FALSE)</f>
        <v>137.33333333333334</v>
      </c>
      <c r="K221" s="7">
        <f>VLOOKUP(F221,Steuerung!$A$17:$G$500,7,FALSE)</f>
        <v>5</v>
      </c>
      <c r="L221" s="7">
        <f>VLOOKUP(F221,Steuerung!$A$17:$H$500,8,FALSE)</f>
        <v>113</v>
      </c>
      <c r="M221" s="73">
        <f t="shared" si="46"/>
        <v>250.33333333333334</v>
      </c>
      <c r="N221" s="91">
        <f t="shared" si="47"/>
        <v>1221.6266666666668</v>
      </c>
      <c r="O221" s="91">
        <f t="shared" si="48"/>
        <v>670.18666666666672</v>
      </c>
      <c r="P221" s="91">
        <f t="shared" si="49"/>
        <v>551.43999999999994</v>
      </c>
      <c r="Q221" s="63">
        <f>VLOOKUP(E221,Steuerung!$A$17:$B$500,2,FALSE)</f>
        <v>0</v>
      </c>
      <c r="R221" s="63">
        <f>VLOOKUP(F221,Steuerung!$A$17:$B$500,2,FALSE)</f>
        <v>0</v>
      </c>
      <c r="S221" s="4">
        <f t="shared" si="42"/>
        <v>0</v>
      </c>
      <c r="T221" s="4">
        <f t="shared" si="43"/>
        <v>0</v>
      </c>
      <c r="U221" s="112" t="e">
        <f t="shared" si="44"/>
        <v>#DIV/0!</v>
      </c>
      <c r="V221" s="112" t="e">
        <f t="shared" si="45"/>
        <v>#DIV/0!</v>
      </c>
      <c r="W221" s="112" t="e">
        <f t="shared" si="50"/>
        <v>#DIV/0!</v>
      </c>
    </row>
    <row r="222" spans="1:23" x14ac:dyDescent="0.2">
      <c r="A222" s="48" t="s">
        <v>4148</v>
      </c>
      <c r="B222" s="48" t="s">
        <v>1348</v>
      </c>
      <c r="C222" s="48"/>
      <c r="D222" s="48" t="s">
        <v>907</v>
      </c>
      <c r="E222" s="48" t="s">
        <v>250</v>
      </c>
      <c r="F222" s="48" t="s">
        <v>250</v>
      </c>
      <c r="G222" s="48" t="s">
        <v>1334</v>
      </c>
      <c r="H222" s="91">
        <v>17.46</v>
      </c>
      <c r="I222" s="7">
        <f>VLOOKUP(E222,Steuerung!$A$17:$E$500,5,FALSE)</f>
        <v>1</v>
      </c>
      <c r="J222" s="73">
        <f>VLOOKUP(E222,Steuerung!$A$17:$F$500,6,FALSE)</f>
        <v>29.166666666666657</v>
      </c>
      <c r="K222" s="7">
        <f>VLOOKUP(F222,Steuerung!$A$17:$G$500,7,FALSE)</f>
        <v>1</v>
      </c>
      <c r="L222" s="7">
        <f>VLOOKUP(F222,Steuerung!$A$17:$H$500,8,FALSE)</f>
        <v>23</v>
      </c>
      <c r="M222" s="73">
        <f t="shared" si="46"/>
        <v>52.166666666666657</v>
      </c>
      <c r="N222" s="91">
        <f t="shared" si="47"/>
        <v>910.82999999999993</v>
      </c>
      <c r="O222" s="91">
        <f t="shared" si="48"/>
        <v>509.24999999999989</v>
      </c>
      <c r="P222" s="91">
        <f t="shared" si="49"/>
        <v>401.58000000000004</v>
      </c>
      <c r="Q222" s="63">
        <f>VLOOKUP(E222,Steuerung!$A$17:$B$500,2,FALSE)</f>
        <v>0</v>
      </c>
      <c r="R222" s="63">
        <f>VLOOKUP(F222,Steuerung!$A$17:$B$500,2,FALSE)</f>
        <v>0</v>
      </c>
      <c r="S222" s="4">
        <f t="shared" si="42"/>
        <v>0</v>
      </c>
      <c r="T222" s="4">
        <f t="shared" si="43"/>
        <v>0</v>
      </c>
      <c r="U222" s="112" t="e">
        <f t="shared" si="44"/>
        <v>#DIV/0!</v>
      </c>
      <c r="V222" s="112" t="e">
        <f t="shared" si="45"/>
        <v>#DIV/0!</v>
      </c>
      <c r="W222" s="112" t="e">
        <f t="shared" si="50"/>
        <v>#DIV/0!</v>
      </c>
    </row>
    <row r="223" spans="1:23" x14ac:dyDescent="0.2">
      <c r="A223" s="48" t="s">
        <v>4149</v>
      </c>
      <c r="B223" s="48" t="s">
        <v>1348</v>
      </c>
      <c r="C223" s="48"/>
      <c r="D223" s="48" t="s">
        <v>907</v>
      </c>
      <c r="E223" s="48" t="s">
        <v>250</v>
      </c>
      <c r="F223" s="48" t="s">
        <v>250</v>
      </c>
      <c r="G223" s="48" t="s">
        <v>1334</v>
      </c>
      <c r="H223" s="91">
        <v>17.46</v>
      </c>
      <c r="I223" s="7">
        <f>VLOOKUP(E223,Steuerung!$A$17:$E$500,5,FALSE)</f>
        <v>1</v>
      </c>
      <c r="J223" s="73">
        <f>VLOOKUP(E223,Steuerung!$A$17:$F$500,6,FALSE)</f>
        <v>29.166666666666657</v>
      </c>
      <c r="K223" s="7">
        <f>VLOOKUP(F223,Steuerung!$A$17:$G$500,7,FALSE)</f>
        <v>1</v>
      </c>
      <c r="L223" s="7">
        <f>VLOOKUP(F223,Steuerung!$A$17:$H$500,8,FALSE)</f>
        <v>23</v>
      </c>
      <c r="M223" s="73">
        <f t="shared" si="46"/>
        <v>52.166666666666657</v>
      </c>
      <c r="N223" s="91">
        <f t="shared" si="47"/>
        <v>910.82999999999993</v>
      </c>
      <c r="O223" s="91">
        <f t="shared" si="48"/>
        <v>509.24999999999989</v>
      </c>
      <c r="P223" s="91">
        <f t="shared" si="49"/>
        <v>401.58000000000004</v>
      </c>
      <c r="Q223" s="63">
        <f>VLOOKUP(E223,Steuerung!$A$17:$B$500,2,FALSE)</f>
        <v>0</v>
      </c>
      <c r="R223" s="63">
        <f>VLOOKUP(F223,Steuerung!$A$17:$B$500,2,FALSE)</f>
        <v>0</v>
      </c>
      <c r="S223" s="4">
        <f t="shared" si="42"/>
        <v>0</v>
      </c>
      <c r="T223" s="4">
        <f t="shared" si="43"/>
        <v>0</v>
      </c>
      <c r="U223" s="112" t="e">
        <f t="shared" si="44"/>
        <v>#DIV/0!</v>
      </c>
      <c r="V223" s="112" t="e">
        <f t="shared" si="45"/>
        <v>#DIV/0!</v>
      </c>
      <c r="W223" s="112" t="e">
        <f t="shared" si="50"/>
        <v>#DIV/0!</v>
      </c>
    </row>
    <row r="224" spans="1:23" x14ac:dyDescent="0.2">
      <c r="A224" s="48" t="s">
        <v>4150</v>
      </c>
      <c r="B224" s="48" t="s">
        <v>1348</v>
      </c>
      <c r="C224" s="48"/>
      <c r="D224" s="48" t="s">
        <v>907</v>
      </c>
      <c r="E224" s="48" t="s">
        <v>252</v>
      </c>
      <c r="F224" s="48" t="s">
        <v>252</v>
      </c>
      <c r="G224" s="48" t="s">
        <v>1334</v>
      </c>
      <c r="H224" s="91">
        <v>17.93</v>
      </c>
      <c r="I224" s="7">
        <f>VLOOKUP(E224,Steuerung!$A$17:$E$500,5,FALSE)</f>
        <v>2</v>
      </c>
      <c r="J224" s="73">
        <f>VLOOKUP(E224,Steuerung!$A$17:$F$500,6,FALSE)</f>
        <v>58.333333333333329</v>
      </c>
      <c r="K224" s="7">
        <f>VLOOKUP(F224,Steuerung!$A$17:$G$500,7,FALSE)</f>
        <v>2</v>
      </c>
      <c r="L224" s="7">
        <f>VLOOKUP(F224,Steuerung!$A$17:$H$500,8,FALSE)</f>
        <v>46</v>
      </c>
      <c r="M224" s="73">
        <f t="shared" si="46"/>
        <v>104.33333333333333</v>
      </c>
      <c r="N224" s="91">
        <f t="shared" si="47"/>
        <v>1870.6966666666665</v>
      </c>
      <c r="O224" s="91">
        <f t="shared" si="48"/>
        <v>1045.9166666666665</v>
      </c>
      <c r="P224" s="91">
        <f t="shared" si="49"/>
        <v>824.78</v>
      </c>
      <c r="Q224" s="63">
        <f>VLOOKUP(E224,Steuerung!$A$17:$B$500,2,FALSE)</f>
        <v>0</v>
      </c>
      <c r="R224" s="63">
        <f>VLOOKUP(F224,Steuerung!$A$17:$B$500,2,FALSE)</f>
        <v>0</v>
      </c>
      <c r="S224" s="4">
        <f t="shared" si="42"/>
        <v>0</v>
      </c>
      <c r="T224" s="4">
        <f t="shared" si="43"/>
        <v>0</v>
      </c>
      <c r="U224" s="112" t="e">
        <f t="shared" si="44"/>
        <v>#DIV/0!</v>
      </c>
      <c r="V224" s="112" t="e">
        <f t="shared" si="45"/>
        <v>#DIV/0!</v>
      </c>
      <c r="W224" s="112" t="e">
        <f t="shared" si="50"/>
        <v>#DIV/0!</v>
      </c>
    </row>
    <row r="225" spans="1:23" x14ac:dyDescent="0.2">
      <c r="A225" s="48" t="s">
        <v>4151</v>
      </c>
      <c r="B225" s="48" t="s">
        <v>1348</v>
      </c>
      <c r="C225" s="48"/>
      <c r="D225" s="48" t="s">
        <v>907</v>
      </c>
      <c r="E225" s="48" t="s">
        <v>252</v>
      </c>
      <c r="F225" s="48" t="s">
        <v>252</v>
      </c>
      <c r="G225" s="48" t="s">
        <v>1334</v>
      </c>
      <c r="H225" s="91">
        <v>17.93</v>
      </c>
      <c r="I225" s="7">
        <f>VLOOKUP(E225,Steuerung!$A$17:$E$500,5,FALSE)</f>
        <v>2</v>
      </c>
      <c r="J225" s="73">
        <f>VLOOKUP(E225,Steuerung!$A$17:$F$500,6,FALSE)</f>
        <v>58.333333333333329</v>
      </c>
      <c r="K225" s="7">
        <f>VLOOKUP(F225,Steuerung!$A$17:$G$500,7,FALSE)</f>
        <v>2</v>
      </c>
      <c r="L225" s="7">
        <f>VLOOKUP(F225,Steuerung!$A$17:$H$500,8,FALSE)</f>
        <v>46</v>
      </c>
      <c r="M225" s="73">
        <f t="shared" si="46"/>
        <v>104.33333333333333</v>
      </c>
      <c r="N225" s="91">
        <f t="shared" si="47"/>
        <v>1870.6966666666665</v>
      </c>
      <c r="O225" s="91">
        <f t="shared" si="48"/>
        <v>1045.9166666666665</v>
      </c>
      <c r="P225" s="91">
        <f t="shared" si="49"/>
        <v>824.78</v>
      </c>
      <c r="Q225" s="63">
        <f>VLOOKUP(E225,Steuerung!$A$17:$B$500,2,FALSE)</f>
        <v>0</v>
      </c>
      <c r="R225" s="63">
        <f>VLOOKUP(F225,Steuerung!$A$17:$B$500,2,FALSE)</f>
        <v>0</v>
      </c>
      <c r="S225" s="4">
        <f t="shared" si="42"/>
        <v>0</v>
      </c>
      <c r="T225" s="4">
        <f t="shared" si="43"/>
        <v>0</v>
      </c>
      <c r="U225" s="112" t="e">
        <f t="shared" si="44"/>
        <v>#DIV/0!</v>
      </c>
      <c r="V225" s="112" t="e">
        <f t="shared" si="45"/>
        <v>#DIV/0!</v>
      </c>
      <c r="W225" s="112" t="e">
        <f t="shared" si="50"/>
        <v>#DIV/0!</v>
      </c>
    </row>
    <row r="226" spans="1:23" x14ac:dyDescent="0.2">
      <c r="A226" s="48" t="s">
        <v>4152</v>
      </c>
      <c r="B226" s="48" t="s">
        <v>1348</v>
      </c>
      <c r="C226" s="48"/>
      <c r="D226" s="48" t="s">
        <v>907</v>
      </c>
      <c r="E226" s="48" t="s">
        <v>252</v>
      </c>
      <c r="F226" s="48" t="s">
        <v>252</v>
      </c>
      <c r="G226" s="48" t="s">
        <v>1334</v>
      </c>
      <c r="H226" s="91">
        <v>17.68</v>
      </c>
      <c r="I226" s="7">
        <f>VLOOKUP(E226,Steuerung!$A$17:$E$500,5,FALSE)</f>
        <v>2</v>
      </c>
      <c r="J226" s="73">
        <f>VLOOKUP(E226,Steuerung!$A$17:$F$500,6,FALSE)</f>
        <v>58.333333333333329</v>
      </c>
      <c r="K226" s="7">
        <f>VLOOKUP(F226,Steuerung!$A$17:$G$500,7,FALSE)</f>
        <v>2</v>
      </c>
      <c r="L226" s="7">
        <f>VLOOKUP(F226,Steuerung!$A$17:$H$500,8,FALSE)</f>
        <v>46</v>
      </c>
      <c r="M226" s="73">
        <f t="shared" si="46"/>
        <v>104.33333333333333</v>
      </c>
      <c r="N226" s="91">
        <f t="shared" si="47"/>
        <v>1844.6133333333332</v>
      </c>
      <c r="O226" s="91">
        <f t="shared" si="48"/>
        <v>1031.3333333333333</v>
      </c>
      <c r="P226" s="91">
        <f t="shared" si="49"/>
        <v>813.28</v>
      </c>
      <c r="Q226" s="63">
        <f>VLOOKUP(E226,Steuerung!$A$17:$B$500,2,FALSE)</f>
        <v>0</v>
      </c>
      <c r="R226" s="63">
        <f>VLOOKUP(F226,Steuerung!$A$17:$B$500,2,FALSE)</f>
        <v>0</v>
      </c>
      <c r="S226" s="4">
        <f t="shared" si="42"/>
        <v>0</v>
      </c>
      <c r="T226" s="4">
        <f t="shared" si="43"/>
        <v>0</v>
      </c>
      <c r="U226" s="112" t="e">
        <f t="shared" ref="U226:U241" si="51">IF(J226&gt;0,O226/Q226*SVS_UHR,0)</f>
        <v>#DIV/0!</v>
      </c>
      <c r="V226" s="112" t="e">
        <f t="shared" ref="V226:V241" si="52">IF(L226&gt;0,P226/R226*SVS_UHR,0)</f>
        <v>#DIV/0!</v>
      </c>
      <c r="W226" s="112" t="e">
        <f t="shared" si="50"/>
        <v>#DIV/0!</v>
      </c>
    </row>
    <row r="227" spans="1:23" x14ac:dyDescent="0.2">
      <c r="A227" s="48" t="s">
        <v>1067</v>
      </c>
      <c r="B227" s="48" t="s">
        <v>793</v>
      </c>
      <c r="C227" s="48"/>
      <c r="D227" s="48" t="s">
        <v>875</v>
      </c>
      <c r="E227" s="48" t="s">
        <v>179</v>
      </c>
      <c r="F227" s="48" t="s">
        <v>179</v>
      </c>
      <c r="G227" s="48" t="s">
        <v>1334</v>
      </c>
      <c r="H227" s="91">
        <v>39.950000000000003</v>
      </c>
      <c r="I227" s="7">
        <f>VLOOKUP(E227,Steuerung!$A$17:$E$500,5,FALSE)</f>
        <v>2</v>
      </c>
      <c r="J227" s="73">
        <f>VLOOKUP(E227,Steuerung!$A$17:$F$500,6,FALSE)</f>
        <v>58.333333333333329</v>
      </c>
      <c r="K227" s="7">
        <f>VLOOKUP(F227,Steuerung!$A$17:$G$500,7,FALSE)</f>
        <v>2</v>
      </c>
      <c r="L227" s="7">
        <f>VLOOKUP(F227,Steuerung!$A$17:$H$500,8,FALSE)</f>
        <v>46</v>
      </c>
      <c r="M227" s="73">
        <f t="shared" si="46"/>
        <v>104.33333333333333</v>
      </c>
      <c r="N227" s="91">
        <f t="shared" si="47"/>
        <v>4168.1166666666668</v>
      </c>
      <c r="O227" s="91">
        <f t="shared" si="48"/>
        <v>2330.4166666666665</v>
      </c>
      <c r="P227" s="91">
        <f t="shared" si="49"/>
        <v>1837.7</v>
      </c>
      <c r="Q227" s="63">
        <f>VLOOKUP(E227,Steuerung!$A$17:$B$500,2,FALSE)</f>
        <v>0</v>
      </c>
      <c r="R227" s="63">
        <f>VLOOKUP(F227,Steuerung!$A$17:$B$500,2,FALSE)</f>
        <v>0</v>
      </c>
      <c r="S227" s="4">
        <f t="shared" si="42"/>
        <v>0</v>
      </c>
      <c r="T227" s="4">
        <f t="shared" si="43"/>
        <v>0</v>
      </c>
      <c r="U227" s="112" t="e">
        <f t="shared" si="51"/>
        <v>#DIV/0!</v>
      </c>
      <c r="V227" s="112" t="e">
        <f t="shared" si="52"/>
        <v>#DIV/0!</v>
      </c>
      <c r="W227" s="112" t="e">
        <f t="shared" si="50"/>
        <v>#DIV/0!</v>
      </c>
    </row>
    <row r="228" spans="1:23" x14ac:dyDescent="0.2">
      <c r="A228" s="48" t="s">
        <v>1075</v>
      </c>
      <c r="B228" s="2" t="s">
        <v>4153</v>
      </c>
      <c r="C228" s="2"/>
      <c r="D228" s="48" t="s">
        <v>902</v>
      </c>
      <c r="E228" s="48" t="s">
        <v>203</v>
      </c>
      <c r="F228" s="48" t="s">
        <v>119</v>
      </c>
      <c r="G228" s="48" t="s">
        <v>1334</v>
      </c>
      <c r="H228" s="91">
        <v>164.66</v>
      </c>
      <c r="I228" s="7">
        <f>VLOOKUP(E228,Steuerung!$A$17:$E$500,5,FALSE)</f>
        <v>5</v>
      </c>
      <c r="J228" s="73">
        <f>VLOOKUP(E228,Steuerung!$A$17:$F$500,6,FALSE)</f>
        <v>137.33333333333334</v>
      </c>
      <c r="K228" s="7">
        <f>VLOOKUP(F228,Steuerung!$A$17:$G$500,7,FALSE)</f>
        <v>0</v>
      </c>
      <c r="L228" s="7">
        <f>VLOOKUP(F228,Steuerung!$A$17:$H$500,8,FALSE)</f>
        <v>0</v>
      </c>
      <c r="M228" s="73">
        <f t="shared" si="46"/>
        <v>137.33333333333334</v>
      </c>
      <c r="N228" s="91">
        <f t="shared" si="47"/>
        <v>22613.306666666667</v>
      </c>
      <c r="O228" s="91">
        <f t="shared" si="48"/>
        <v>22613.306666666667</v>
      </c>
      <c r="P228" s="91">
        <f t="shared" si="49"/>
        <v>0</v>
      </c>
      <c r="Q228" s="63">
        <f>VLOOKUP(E228,Steuerung!$A$17:$B$500,2,FALSE)</f>
        <v>0</v>
      </c>
      <c r="R228" s="63">
        <f>VLOOKUP(F228,Steuerung!$A$17:$B$500,2,FALSE)</f>
        <v>0</v>
      </c>
      <c r="S228" s="4">
        <f t="shared" si="42"/>
        <v>0</v>
      </c>
      <c r="T228" s="4">
        <f t="shared" si="43"/>
        <v>0</v>
      </c>
      <c r="U228" s="112" t="e">
        <f t="shared" si="51"/>
        <v>#DIV/0!</v>
      </c>
      <c r="V228" s="112">
        <f t="shared" si="52"/>
        <v>0</v>
      </c>
      <c r="W228" s="112" t="e">
        <f t="shared" si="50"/>
        <v>#DIV/0!</v>
      </c>
    </row>
    <row r="229" spans="1:23" x14ac:dyDescent="0.2">
      <c r="A229" s="48" t="s">
        <v>1680</v>
      </c>
      <c r="B229" s="48" t="s">
        <v>2707</v>
      </c>
      <c r="C229" s="48"/>
      <c r="D229" s="48" t="s">
        <v>868</v>
      </c>
      <c r="E229" s="48" t="s">
        <v>227</v>
      </c>
      <c r="F229" s="48" t="s">
        <v>124</v>
      </c>
      <c r="G229" s="48" t="s">
        <v>1334</v>
      </c>
      <c r="H229" s="91">
        <v>10.97</v>
      </c>
      <c r="I229" s="7" t="str">
        <f>VLOOKUP(E229,Steuerung!$A$17:$E$500,5,FALSE)</f>
        <v>m</v>
      </c>
      <c r="J229" s="73">
        <f>VLOOKUP(E229,Steuerung!$A$17:$F$500,6,FALSE)</f>
        <v>6.7</v>
      </c>
      <c r="K229" s="7">
        <f>VLOOKUP(F229,Steuerung!$A$17:$G$500,7,FALSE)</f>
        <v>0</v>
      </c>
      <c r="L229" s="7">
        <f>VLOOKUP(F229,Steuerung!$A$17:$H$500,8,FALSE)</f>
        <v>0</v>
      </c>
      <c r="M229" s="73">
        <f t="shared" si="46"/>
        <v>6.7</v>
      </c>
      <c r="N229" s="91">
        <f t="shared" si="47"/>
        <v>73.499000000000009</v>
      </c>
      <c r="O229" s="91">
        <f t="shared" si="48"/>
        <v>73.499000000000009</v>
      </c>
      <c r="P229" s="91">
        <f t="shared" si="49"/>
        <v>0</v>
      </c>
      <c r="Q229" s="63">
        <f>VLOOKUP(E229,Steuerung!$A$17:$B$500,2,FALSE)</f>
        <v>0</v>
      </c>
      <c r="R229" s="63">
        <f>VLOOKUP(F229,Steuerung!$A$17:$B$500,2,FALSE)</f>
        <v>0</v>
      </c>
      <c r="S229" s="4">
        <f t="shared" si="42"/>
        <v>0</v>
      </c>
      <c r="T229" s="4">
        <f t="shared" si="43"/>
        <v>0</v>
      </c>
      <c r="U229" s="112" t="e">
        <f t="shared" si="51"/>
        <v>#DIV/0!</v>
      </c>
      <c r="V229" s="112">
        <f t="shared" si="52"/>
        <v>0</v>
      </c>
      <c r="W229" s="112" t="e">
        <f t="shared" si="50"/>
        <v>#DIV/0!</v>
      </c>
    </row>
    <row r="230" spans="1:23" x14ac:dyDescent="0.2">
      <c r="A230" s="48" t="s">
        <v>3228</v>
      </c>
      <c r="B230" s="48" t="s">
        <v>2707</v>
      </c>
      <c r="C230" s="48"/>
      <c r="D230" s="48" t="s">
        <v>868</v>
      </c>
      <c r="E230" s="48" t="s">
        <v>231</v>
      </c>
      <c r="F230" s="48" t="s">
        <v>124</v>
      </c>
      <c r="G230" s="48" t="s">
        <v>1334</v>
      </c>
      <c r="H230" s="91">
        <v>10.97</v>
      </c>
      <c r="I230" s="7">
        <f>VLOOKUP(E230,Steuerung!$A$17:$E$500,5,FALSE)</f>
        <v>2</v>
      </c>
      <c r="J230" s="73">
        <f>VLOOKUP(E230,Steuerung!$A$17:$F$500,6,FALSE)</f>
        <v>58.333333333333329</v>
      </c>
      <c r="K230" s="7">
        <f>VLOOKUP(F230,Steuerung!$A$17:$G$500,7,FALSE)</f>
        <v>0</v>
      </c>
      <c r="L230" s="7">
        <f>VLOOKUP(F230,Steuerung!$A$17:$H$500,8,FALSE)</f>
        <v>0</v>
      </c>
      <c r="M230" s="73">
        <f t="shared" si="46"/>
        <v>58.333333333333329</v>
      </c>
      <c r="N230" s="91">
        <f t="shared" si="47"/>
        <v>639.91666666666663</v>
      </c>
      <c r="O230" s="91">
        <f t="shared" si="48"/>
        <v>639.91666666666663</v>
      </c>
      <c r="P230" s="91">
        <f t="shared" si="49"/>
        <v>0</v>
      </c>
      <c r="Q230" s="63">
        <f>VLOOKUP(E230,Steuerung!$A$17:$B$500,2,FALSE)</f>
        <v>0</v>
      </c>
      <c r="R230" s="63">
        <f>VLOOKUP(F230,Steuerung!$A$17:$B$500,2,FALSE)</f>
        <v>0</v>
      </c>
      <c r="S230" s="4">
        <f t="shared" si="42"/>
        <v>0</v>
      </c>
      <c r="T230" s="4">
        <f t="shared" si="43"/>
        <v>0</v>
      </c>
      <c r="U230" s="112" t="e">
        <f t="shared" si="51"/>
        <v>#DIV/0!</v>
      </c>
      <c r="V230" s="112">
        <f t="shared" si="52"/>
        <v>0</v>
      </c>
      <c r="W230" s="112" t="e">
        <f t="shared" si="50"/>
        <v>#DIV/0!</v>
      </c>
    </row>
    <row r="231" spans="1:23" x14ac:dyDescent="0.2">
      <c r="A231" s="48" t="s">
        <v>1692</v>
      </c>
      <c r="B231" s="48" t="s">
        <v>793</v>
      </c>
      <c r="C231" s="48"/>
      <c r="D231" s="48" t="s">
        <v>875</v>
      </c>
      <c r="E231" s="48" t="s">
        <v>179</v>
      </c>
      <c r="F231" s="48" t="s">
        <v>179</v>
      </c>
      <c r="G231" s="48" t="s">
        <v>1334</v>
      </c>
      <c r="H231" s="91">
        <v>40.65</v>
      </c>
      <c r="I231" s="7">
        <f>VLOOKUP(E231,Steuerung!$A$17:$E$500,5,FALSE)</f>
        <v>2</v>
      </c>
      <c r="J231" s="73">
        <f>VLOOKUP(E231,Steuerung!$A$17:$F$500,6,FALSE)</f>
        <v>58.333333333333329</v>
      </c>
      <c r="K231" s="7">
        <f>VLOOKUP(F231,Steuerung!$A$17:$G$500,7,FALSE)</f>
        <v>2</v>
      </c>
      <c r="L231" s="7">
        <f>VLOOKUP(F231,Steuerung!$A$17:$H$500,8,FALSE)</f>
        <v>46</v>
      </c>
      <c r="M231" s="73">
        <f t="shared" si="46"/>
        <v>104.33333333333333</v>
      </c>
      <c r="N231" s="91">
        <f t="shared" si="47"/>
        <v>4241.1499999999996</v>
      </c>
      <c r="O231" s="91">
        <f t="shared" si="48"/>
        <v>2371.2499999999995</v>
      </c>
      <c r="P231" s="91">
        <f t="shared" si="49"/>
        <v>1869.8999999999999</v>
      </c>
      <c r="Q231" s="63">
        <f>VLOOKUP(E231,Steuerung!$A$17:$B$500,2,FALSE)</f>
        <v>0</v>
      </c>
      <c r="R231" s="63">
        <f>VLOOKUP(F231,Steuerung!$A$17:$B$500,2,FALSE)</f>
        <v>0</v>
      </c>
      <c r="S231" s="4">
        <f t="shared" si="42"/>
        <v>0</v>
      </c>
      <c r="T231" s="4">
        <f t="shared" si="43"/>
        <v>0</v>
      </c>
      <c r="U231" s="112" t="e">
        <f t="shared" si="51"/>
        <v>#DIV/0!</v>
      </c>
      <c r="V231" s="112" t="e">
        <f t="shared" si="52"/>
        <v>#DIV/0!</v>
      </c>
      <c r="W231" s="112" t="e">
        <f t="shared" si="50"/>
        <v>#DIV/0!</v>
      </c>
    </row>
    <row r="232" spans="1:23" x14ac:dyDescent="0.2">
      <c r="A232" s="48" t="s">
        <v>1694</v>
      </c>
      <c r="B232" s="2" t="s">
        <v>4154</v>
      </c>
      <c r="C232" s="2"/>
      <c r="D232" s="48" t="s">
        <v>902</v>
      </c>
      <c r="E232" s="48" t="s">
        <v>203</v>
      </c>
      <c r="F232" s="48" t="s">
        <v>203</v>
      </c>
      <c r="G232" s="48" t="s">
        <v>1334</v>
      </c>
      <c r="H232" s="91">
        <v>162.72</v>
      </c>
      <c r="I232" s="7">
        <f>VLOOKUP(E232,Steuerung!$A$17:$E$500,5,FALSE)</f>
        <v>5</v>
      </c>
      <c r="J232" s="73">
        <f>VLOOKUP(E232,Steuerung!$A$17:$F$500,6,FALSE)</f>
        <v>137.33333333333334</v>
      </c>
      <c r="K232" s="7">
        <f>VLOOKUP(F232,Steuerung!$A$17:$G$500,7,FALSE)</f>
        <v>5</v>
      </c>
      <c r="L232" s="7">
        <f>VLOOKUP(F232,Steuerung!$A$17:$H$500,8,FALSE)</f>
        <v>113</v>
      </c>
      <c r="M232" s="73">
        <f t="shared" si="46"/>
        <v>250.33333333333334</v>
      </c>
      <c r="N232" s="91">
        <f t="shared" si="47"/>
        <v>40734.239999999998</v>
      </c>
      <c r="O232" s="91">
        <f t="shared" si="48"/>
        <v>22346.880000000001</v>
      </c>
      <c r="P232" s="91">
        <f t="shared" si="49"/>
        <v>18387.36</v>
      </c>
      <c r="Q232" s="63">
        <f>VLOOKUP(E232,Steuerung!$A$17:$B$500,2,FALSE)</f>
        <v>0</v>
      </c>
      <c r="R232" s="63">
        <f>VLOOKUP(F232,Steuerung!$A$17:$B$500,2,FALSE)</f>
        <v>0</v>
      </c>
      <c r="S232" s="4">
        <f t="shared" si="42"/>
        <v>0</v>
      </c>
      <c r="T232" s="4">
        <f t="shared" si="43"/>
        <v>0</v>
      </c>
      <c r="U232" s="112" t="e">
        <f t="shared" si="51"/>
        <v>#DIV/0!</v>
      </c>
      <c r="V232" s="112" t="e">
        <f t="shared" si="52"/>
        <v>#DIV/0!</v>
      </c>
      <c r="W232" s="112" t="e">
        <f t="shared" si="50"/>
        <v>#DIV/0!</v>
      </c>
    </row>
    <row r="233" spans="1:23" x14ac:dyDescent="0.2">
      <c r="A233" s="48" t="s">
        <v>4155</v>
      </c>
      <c r="B233" s="48" t="s">
        <v>1510</v>
      </c>
      <c r="C233" s="48"/>
      <c r="D233" s="48" t="s">
        <v>902</v>
      </c>
      <c r="E233" s="48" t="s">
        <v>203</v>
      </c>
      <c r="F233" s="48" t="s">
        <v>203</v>
      </c>
      <c r="G233" s="48" t="s">
        <v>1334</v>
      </c>
      <c r="H233" s="91">
        <v>66.88</v>
      </c>
      <c r="I233" s="7">
        <f>VLOOKUP(E233,Steuerung!$A$17:$E$500,5,FALSE)</f>
        <v>5</v>
      </c>
      <c r="J233" s="73">
        <f>VLOOKUP(E233,Steuerung!$A$17:$F$500,6,FALSE)</f>
        <v>137.33333333333334</v>
      </c>
      <c r="K233" s="7">
        <f>VLOOKUP(F233,Steuerung!$A$17:$G$500,7,FALSE)</f>
        <v>5</v>
      </c>
      <c r="L233" s="7">
        <f>VLOOKUP(F233,Steuerung!$A$17:$H$500,8,FALSE)</f>
        <v>113</v>
      </c>
      <c r="M233" s="73">
        <f t="shared" si="46"/>
        <v>250.33333333333334</v>
      </c>
      <c r="N233" s="91">
        <f t="shared" si="47"/>
        <v>16742.293333333331</v>
      </c>
      <c r="O233" s="91">
        <f t="shared" si="48"/>
        <v>9184.8533333333326</v>
      </c>
      <c r="P233" s="91">
        <f t="shared" si="49"/>
        <v>7557.44</v>
      </c>
      <c r="Q233" s="63">
        <f>VLOOKUP(E233,Steuerung!$A$17:$B$500,2,FALSE)</f>
        <v>0</v>
      </c>
      <c r="R233" s="63">
        <f>VLOOKUP(F233,Steuerung!$A$17:$B$500,2,FALSE)</f>
        <v>0</v>
      </c>
      <c r="S233" s="4">
        <f t="shared" si="42"/>
        <v>0</v>
      </c>
      <c r="T233" s="4">
        <f t="shared" si="43"/>
        <v>0</v>
      </c>
      <c r="U233" s="112" t="e">
        <f t="shared" si="51"/>
        <v>#DIV/0!</v>
      </c>
      <c r="V233" s="112" t="e">
        <f t="shared" si="52"/>
        <v>#DIV/0!</v>
      </c>
      <c r="W233" s="112" t="e">
        <f t="shared" si="50"/>
        <v>#DIV/0!</v>
      </c>
    </row>
    <row r="234" spans="1:23" x14ac:dyDescent="0.2">
      <c r="A234" s="48" t="s">
        <v>4156</v>
      </c>
      <c r="B234" s="2" t="s">
        <v>1510</v>
      </c>
      <c r="C234" s="2"/>
      <c r="D234" s="48" t="s">
        <v>902</v>
      </c>
      <c r="E234" s="48" t="s">
        <v>203</v>
      </c>
      <c r="F234" s="48" t="s">
        <v>203</v>
      </c>
      <c r="G234" s="48" t="s">
        <v>1334</v>
      </c>
      <c r="H234" s="91">
        <v>83.97</v>
      </c>
      <c r="I234" s="7">
        <f>VLOOKUP(E234,Steuerung!$A$17:$E$500,5,FALSE)</f>
        <v>5</v>
      </c>
      <c r="J234" s="73">
        <f>VLOOKUP(E234,Steuerung!$A$17:$F$500,6,FALSE)</f>
        <v>137.33333333333334</v>
      </c>
      <c r="K234" s="7">
        <f>VLOOKUP(F234,Steuerung!$A$17:$G$500,7,FALSE)</f>
        <v>5</v>
      </c>
      <c r="L234" s="7">
        <f>VLOOKUP(F234,Steuerung!$A$17:$H$500,8,FALSE)</f>
        <v>113</v>
      </c>
      <c r="M234" s="73">
        <f t="shared" si="46"/>
        <v>250.33333333333334</v>
      </c>
      <c r="N234" s="91">
        <f t="shared" si="47"/>
        <v>21020.49</v>
      </c>
      <c r="O234" s="91">
        <f t="shared" si="48"/>
        <v>11531.880000000001</v>
      </c>
      <c r="P234" s="91">
        <f t="shared" si="49"/>
        <v>9488.61</v>
      </c>
      <c r="Q234" s="63">
        <f>VLOOKUP(E234,Steuerung!$A$17:$B$500,2,FALSE)</f>
        <v>0</v>
      </c>
      <c r="R234" s="63">
        <f>VLOOKUP(F234,Steuerung!$A$17:$B$500,2,FALSE)</f>
        <v>0</v>
      </c>
      <c r="S234" s="4">
        <f t="shared" si="42"/>
        <v>0</v>
      </c>
      <c r="T234" s="4">
        <f t="shared" si="43"/>
        <v>0</v>
      </c>
      <c r="U234" s="112" t="e">
        <f t="shared" si="51"/>
        <v>#DIV/0!</v>
      </c>
      <c r="V234" s="112" t="e">
        <f t="shared" si="52"/>
        <v>#DIV/0!</v>
      </c>
      <c r="W234" s="112" t="e">
        <f t="shared" si="50"/>
        <v>#DIV/0!</v>
      </c>
    </row>
    <row r="235" spans="1:23" x14ac:dyDescent="0.2">
      <c r="A235" s="48" t="s">
        <v>4157</v>
      </c>
      <c r="B235" s="2" t="s">
        <v>1510</v>
      </c>
      <c r="C235" s="2"/>
      <c r="D235" s="48" t="s">
        <v>902</v>
      </c>
      <c r="E235" s="48" t="s">
        <v>203</v>
      </c>
      <c r="F235" s="48" t="s">
        <v>203</v>
      </c>
      <c r="G235" s="48" t="s">
        <v>1334</v>
      </c>
      <c r="H235" s="91">
        <v>83.97</v>
      </c>
      <c r="I235" s="7">
        <f>VLOOKUP(E235,Steuerung!$A$17:$E$500,5,FALSE)</f>
        <v>5</v>
      </c>
      <c r="J235" s="73">
        <f>VLOOKUP(E235,Steuerung!$A$17:$F$500,6,FALSE)</f>
        <v>137.33333333333334</v>
      </c>
      <c r="K235" s="7">
        <f>VLOOKUP(F235,Steuerung!$A$17:$G$500,7,FALSE)</f>
        <v>5</v>
      </c>
      <c r="L235" s="7">
        <f>VLOOKUP(F235,Steuerung!$A$17:$H$500,8,FALSE)</f>
        <v>113</v>
      </c>
      <c r="M235" s="73">
        <f t="shared" si="46"/>
        <v>250.33333333333334</v>
      </c>
      <c r="N235" s="91">
        <f t="shared" si="47"/>
        <v>21020.49</v>
      </c>
      <c r="O235" s="91">
        <f t="shared" si="48"/>
        <v>11531.880000000001</v>
      </c>
      <c r="P235" s="91">
        <f t="shared" si="49"/>
        <v>9488.61</v>
      </c>
      <c r="Q235" s="63">
        <f>VLOOKUP(E235,Steuerung!$A$17:$B$500,2,FALSE)</f>
        <v>0</v>
      </c>
      <c r="R235" s="63">
        <f>VLOOKUP(F235,Steuerung!$A$17:$B$500,2,FALSE)</f>
        <v>0</v>
      </c>
      <c r="S235" s="4">
        <f t="shared" si="42"/>
        <v>0</v>
      </c>
      <c r="T235" s="4">
        <f t="shared" si="43"/>
        <v>0</v>
      </c>
      <c r="U235" s="112" t="e">
        <f t="shared" si="51"/>
        <v>#DIV/0!</v>
      </c>
      <c r="V235" s="112" t="e">
        <f t="shared" si="52"/>
        <v>#DIV/0!</v>
      </c>
      <c r="W235" s="112" t="e">
        <f t="shared" si="50"/>
        <v>#DIV/0!</v>
      </c>
    </row>
    <row r="236" spans="1:23" x14ac:dyDescent="0.2">
      <c r="A236" s="48" t="s">
        <v>1696</v>
      </c>
      <c r="B236" s="48" t="s">
        <v>1510</v>
      </c>
      <c r="C236" s="48"/>
      <c r="D236" s="48" t="s">
        <v>902</v>
      </c>
      <c r="E236" s="48" t="s">
        <v>203</v>
      </c>
      <c r="F236" s="48" t="s">
        <v>203</v>
      </c>
      <c r="G236" s="48" t="s">
        <v>1334</v>
      </c>
      <c r="H236" s="91">
        <v>23.1</v>
      </c>
      <c r="I236" s="7">
        <f>VLOOKUP(E236,Steuerung!$A$17:$E$500,5,FALSE)</f>
        <v>5</v>
      </c>
      <c r="J236" s="73">
        <f>VLOOKUP(E236,Steuerung!$A$17:$F$500,6,FALSE)</f>
        <v>137.33333333333334</v>
      </c>
      <c r="K236" s="7">
        <f>VLOOKUP(F236,Steuerung!$A$17:$G$500,7,FALSE)</f>
        <v>5</v>
      </c>
      <c r="L236" s="7">
        <f>VLOOKUP(F236,Steuerung!$A$17:$H$500,8,FALSE)</f>
        <v>113</v>
      </c>
      <c r="M236" s="73">
        <f t="shared" si="46"/>
        <v>250.33333333333334</v>
      </c>
      <c r="N236" s="91">
        <f t="shared" si="47"/>
        <v>5782.7000000000007</v>
      </c>
      <c r="O236" s="91">
        <f t="shared" si="48"/>
        <v>3172.4000000000005</v>
      </c>
      <c r="P236" s="91">
        <f t="shared" si="49"/>
        <v>2610.3000000000002</v>
      </c>
      <c r="Q236" s="63">
        <f>VLOOKUP(E236,Steuerung!$A$17:$B$500,2,FALSE)</f>
        <v>0</v>
      </c>
      <c r="R236" s="63">
        <f>VLOOKUP(F236,Steuerung!$A$17:$B$500,2,FALSE)</f>
        <v>0</v>
      </c>
      <c r="S236" s="4">
        <f t="shared" si="42"/>
        <v>0</v>
      </c>
      <c r="T236" s="4">
        <f t="shared" si="43"/>
        <v>0</v>
      </c>
      <c r="U236" s="112" t="e">
        <f t="shared" si="51"/>
        <v>#DIV/0!</v>
      </c>
      <c r="V236" s="112" t="e">
        <f t="shared" si="52"/>
        <v>#DIV/0!</v>
      </c>
      <c r="W236" s="112" t="e">
        <f t="shared" si="50"/>
        <v>#DIV/0!</v>
      </c>
    </row>
    <row r="237" spans="1:23" x14ac:dyDescent="0.2">
      <c r="A237" s="48" t="s">
        <v>4158</v>
      </c>
      <c r="B237" s="48" t="s">
        <v>1510</v>
      </c>
      <c r="C237" s="48"/>
      <c r="D237" s="48" t="s">
        <v>902</v>
      </c>
      <c r="E237" s="48" t="s">
        <v>203</v>
      </c>
      <c r="F237" s="48" t="s">
        <v>203</v>
      </c>
      <c r="G237" s="48" t="s">
        <v>1334</v>
      </c>
      <c r="H237" s="91">
        <v>30.25</v>
      </c>
      <c r="I237" s="7">
        <f>VLOOKUP(E237,Steuerung!$A$17:$E$500,5,FALSE)</f>
        <v>5</v>
      </c>
      <c r="J237" s="73">
        <f>VLOOKUP(E237,Steuerung!$A$17:$F$500,6,FALSE)</f>
        <v>137.33333333333334</v>
      </c>
      <c r="K237" s="7">
        <f>VLOOKUP(F237,Steuerung!$A$17:$G$500,7,FALSE)</f>
        <v>5</v>
      </c>
      <c r="L237" s="7">
        <f>VLOOKUP(F237,Steuerung!$A$17:$H$500,8,FALSE)</f>
        <v>113</v>
      </c>
      <c r="M237" s="73">
        <f t="shared" si="46"/>
        <v>250.33333333333334</v>
      </c>
      <c r="N237" s="91">
        <f t="shared" si="47"/>
        <v>7572.5833333333339</v>
      </c>
      <c r="O237" s="91">
        <f t="shared" si="48"/>
        <v>4154.3333333333339</v>
      </c>
      <c r="P237" s="91">
        <f t="shared" si="49"/>
        <v>3418.25</v>
      </c>
      <c r="Q237" s="63">
        <f>VLOOKUP(E237,Steuerung!$A$17:$B$500,2,FALSE)</f>
        <v>0</v>
      </c>
      <c r="R237" s="63">
        <f>VLOOKUP(F237,Steuerung!$A$17:$B$500,2,FALSE)</f>
        <v>0</v>
      </c>
      <c r="S237" s="4">
        <f t="shared" si="42"/>
        <v>0</v>
      </c>
      <c r="T237" s="4">
        <f t="shared" si="43"/>
        <v>0</v>
      </c>
      <c r="U237" s="112" t="e">
        <f t="shared" si="51"/>
        <v>#DIV/0!</v>
      </c>
      <c r="V237" s="112" t="e">
        <f t="shared" si="52"/>
        <v>#DIV/0!</v>
      </c>
      <c r="W237" s="112" t="e">
        <f t="shared" si="50"/>
        <v>#DIV/0!</v>
      </c>
    </row>
    <row r="238" spans="1:23" x14ac:dyDescent="0.2">
      <c r="A238" s="48" t="s">
        <v>4159</v>
      </c>
      <c r="B238" s="48" t="s">
        <v>1510</v>
      </c>
      <c r="C238" s="48"/>
      <c r="D238" s="48" t="s">
        <v>902</v>
      </c>
      <c r="E238" s="48" t="s">
        <v>203</v>
      </c>
      <c r="F238" s="48" t="s">
        <v>203</v>
      </c>
      <c r="G238" s="48" t="s">
        <v>1334</v>
      </c>
      <c r="H238" s="91">
        <v>29.85</v>
      </c>
      <c r="I238" s="7">
        <f>VLOOKUP(E238,Steuerung!$A$17:$E$500,5,FALSE)</f>
        <v>5</v>
      </c>
      <c r="J238" s="73">
        <f>VLOOKUP(E238,Steuerung!$A$17:$F$500,6,FALSE)</f>
        <v>137.33333333333334</v>
      </c>
      <c r="K238" s="7">
        <f>VLOOKUP(F238,Steuerung!$A$17:$G$500,7,FALSE)</f>
        <v>5</v>
      </c>
      <c r="L238" s="7">
        <f>VLOOKUP(F238,Steuerung!$A$17:$H$500,8,FALSE)</f>
        <v>113</v>
      </c>
      <c r="M238" s="73">
        <f t="shared" si="46"/>
        <v>250.33333333333334</v>
      </c>
      <c r="N238" s="91">
        <f t="shared" si="47"/>
        <v>7472.4500000000007</v>
      </c>
      <c r="O238" s="91">
        <f t="shared" si="48"/>
        <v>4099.4000000000005</v>
      </c>
      <c r="P238" s="91">
        <f t="shared" si="49"/>
        <v>3373.05</v>
      </c>
      <c r="Q238" s="63">
        <f>VLOOKUP(E238,Steuerung!$A$17:$B$500,2,FALSE)</f>
        <v>0</v>
      </c>
      <c r="R238" s="63">
        <f>VLOOKUP(F238,Steuerung!$A$17:$B$500,2,FALSE)</f>
        <v>0</v>
      </c>
      <c r="S238" s="4">
        <f t="shared" si="42"/>
        <v>0</v>
      </c>
      <c r="T238" s="4">
        <f t="shared" si="43"/>
        <v>0</v>
      </c>
      <c r="U238" s="112" t="e">
        <f t="shared" si="51"/>
        <v>#DIV/0!</v>
      </c>
      <c r="V238" s="112" t="e">
        <f t="shared" si="52"/>
        <v>#DIV/0!</v>
      </c>
      <c r="W238" s="112" t="e">
        <f t="shared" si="50"/>
        <v>#DIV/0!</v>
      </c>
    </row>
    <row r="239" spans="1:23" x14ac:dyDescent="0.2">
      <c r="A239" s="48" t="s">
        <v>4160</v>
      </c>
      <c r="B239" s="48" t="s">
        <v>1690</v>
      </c>
      <c r="C239" s="48"/>
      <c r="D239" s="48" t="s">
        <v>902</v>
      </c>
      <c r="E239" s="48" t="s">
        <v>199</v>
      </c>
      <c r="F239" s="48" t="s">
        <v>199</v>
      </c>
      <c r="G239" s="48" t="s">
        <v>1334</v>
      </c>
      <c r="H239" s="91">
        <v>118.73</v>
      </c>
      <c r="I239" s="7">
        <f>VLOOKUP(E239,Steuerung!$A$17:$E$500,5,FALSE)</f>
        <v>2</v>
      </c>
      <c r="J239" s="73">
        <f>VLOOKUP(E239,Steuerung!$A$17:$F$500,6,FALSE)</f>
        <v>58.333333333333329</v>
      </c>
      <c r="K239" s="7">
        <f>VLOOKUP(F239,Steuerung!$A$17:$G$500,7,FALSE)</f>
        <v>2</v>
      </c>
      <c r="L239" s="7">
        <f>VLOOKUP(F239,Steuerung!$A$17:$H$500,8,FALSE)</f>
        <v>46</v>
      </c>
      <c r="M239" s="73">
        <f t="shared" si="46"/>
        <v>104.33333333333333</v>
      </c>
      <c r="N239" s="91">
        <f t="shared" si="47"/>
        <v>12387.496666666666</v>
      </c>
      <c r="O239" s="91">
        <f t="shared" si="48"/>
        <v>6925.9166666666661</v>
      </c>
      <c r="P239" s="91">
        <f t="shared" si="49"/>
        <v>5461.58</v>
      </c>
      <c r="Q239" s="63">
        <f>VLOOKUP(E239,Steuerung!$A$17:$B$500,2,FALSE)</f>
        <v>0</v>
      </c>
      <c r="R239" s="63">
        <f>VLOOKUP(F239,Steuerung!$A$17:$B$500,2,FALSE)</f>
        <v>0</v>
      </c>
      <c r="S239" s="4">
        <f t="shared" si="42"/>
        <v>0</v>
      </c>
      <c r="T239" s="4">
        <f t="shared" si="43"/>
        <v>0</v>
      </c>
      <c r="U239" s="112" t="e">
        <f t="shared" si="51"/>
        <v>#DIV/0!</v>
      </c>
      <c r="V239" s="112" t="e">
        <f t="shared" si="52"/>
        <v>#DIV/0!</v>
      </c>
      <c r="W239" s="112" t="e">
        <f t="shared" si="50"/>
        <v>#DIV/0!</v>
      </c>
    </row>
    <row r="240" spans="1:23" x14ac:dyDescent="0.2">
      <c r="A240" s="48" t="s">
        <v>3236</v>
      </c>
      <c r="B240" s="48" t="s">
        <v>1690</v>
      </c>
      <c r="C240" s="48"/>
      <c r="D240" s="48" t="s">
        <v>902</v>
      </c>
      <c r="E240" s="48" t="s">
        <v>199</v>
      </c>
      <c r="F240" s="48" t="s">
        <v>199</v>
      </c>
      <c r="G240" s="48" t="s">
        <v>1334</v>
      </c>
      <c r="H240" s="91">
        <v>129.75</v>
      </c>
      <c r="I240" s="7">
        <f>VLOOKUP(E240,Steuerung!$A$17:$E$500,5,FALSE)</f>
        <v>2</v>
      </c>
      <c r="J240" s="73">
        <f>VLOOKUP(E240,Steuerung!$A$17:$F$500,6,FALSE)</f>
        <v>58.333333333333329</v>
      </c>
      <c r="K240" s="7">
        <f>VLOOKUP(F240,Steuerung!$A$17:$G$500,7,FALSE)</f>
        <v>2</v>
      </c>
      <c r="L240" s="7">
        <f>VLOOKUP(F240,Steuerung!$A$17:$H$500,8,FALSE)</f>
        <v>46</v>
      </c>
      <c r="M240" s="73">
        <f t="shared" si="46"/>
        <v>104.33333333333333</v>
      </c>
      <c r="N240" s="91">
        <f t="shared" si="47"/>
        <v>13537.25</v>
      </c>
      <c r="O240" s="91">
        <f t="shared" si="48"/>
        <v>7568.7499999999991</v>
      </c>
      <c r="P240" s="91">
        <f t="shared" si="49"/>
        <v>5968.5</v>
      </c>
      <c r="Q240" s="63">
        <f>VLOOKUP(E240,Steuerung!$A$17:$B$500,2,FALSE)</f>
        <v>0</v>
      </c>
      <c r="R240" s="63">
        <f>VLOOKUP(F240,Steuerung!$A$17:$B$500,2,FALSE)</f>
        <v>0</v>
      </c>
      <c r="S240" s="4">
        <f t="shared" si="42"/>
        <v>0</v>
      </c>
      <c r="T240" s="4">
        <f t="shared" si="43"/>
        <v>0</v>
      </c>
      <c r="U240" s="112" t="e">
        <f t="shared" si="51"/>
        <v>#DIV/0!</v>
      </c>
      <c r="V240" s="112" t="e">
        <f t="shared" si="52"/>
        <v>#DIV/0!</v>
      </c>
      <c r="W240" s="112" t="e">
        <f t="shared" si="50"/>
        <v>#DIV/0!</v>
      </c>
    </row>
    <row r="241" spans="1:23" x14ac:dyDescent="0.2">
      <c r="A241" s="48" t="s">
        <v>3238</v>
      </c>
      <c r="B241" s="48" t="s">
        <v>1348</v>
      </c>
      <c r="C241" s="48"/>
      <c r="D241" s="48" t="s">
        <v>907</v>
      </c>
      <c r="E241" s="48" t="s">
        <v>252</v>
      </c>
      <c r="F241" s="48" t="s">
        <v>252</v>
      </c>
      <c r="G241" s="48" t="s">
        <v>1334</v>
      </c>
      <c r="H241" s="91">
        <v>23.1</v>
      </c>
      <c r="I241" s="7">
        <f>VLOOKUP(E241,Steuerung!$A$17:$E$500,5,FALSE)</f>
        <v>2</v>
      </c>
      <c r="J241" s="73">
        <f>VLOOKUP(E241,Steuerung!$A$17:$F$500,6,FALSE)</f>
        <v>58.333333333333329</v>
      </c>
      <c r="K241" s="7">
        <f>VLOOKUP(F241,Steuerung!$A$17:$G$500,7,FALSE)</f>
        <v>2</v>
      </c>
      <c r="L241" s="7">
        <f>VLOOKUP(F241,Steuerung!$A$17:$H$500,8,FALSE)</f>
        <v>46</v>
      </c>
      <c r="M241" s="73">
        <f t="shared" si="46"/>
        <v>104.33333333333333</v>
      </c>
      <c r="N241" s="91">
        <f t="shared" si="47"/>
        <v>2410.1</v>
      </c>
      <c r="O241" s="91">
        <f t="shared" si="48"/>
        <v>1347.5</v>
      </c>
      <c r="P241" s="91">
        <f t="shared" si="49"/>
        <v>1062.6000000000001</v>
      </c>
      <c r="Q241" s="63">
        <f>VLOOKUP(E241,Steuerung!$A$17:$B$500,2,FALSE)</f>
        <v>0</v>
      </c>
      <c r="R241" s="63">
        <f>VLOOKUP(F241,Steuerung!$A$17:$B$500,2,FALSE)</f>
        <v>0</v>
      </c>
      <c r="S241" s="4">
        <f t="shared" si="42"/>
        <v>0</v>
      </c>
      <c r="T241" s="4">
        <f t="shared" si="43"/>
        <v>0</v>
      </c>
      <c r="U241" s="112" t="e">
        <f t="shared" si="51"/>
        <v>#DIV/0!</v>
      </c>
      <c r="V241" s="112" t="e">
        <f t="shared" si="52"/>
        <v>#DIV/0!</v>
      </c>
      <c r="W241" s="112" t="e">
        <f t="shared" si="50"/>
        <v>#DIV/0!</v>
      </c>
    </row>
    <row r="242" spans="1:23" x14ac:dyDescent="0.2">
      <c r="A242" s="48" t="s">
        <v>2144</v>
      </c>
      <c r="B242" s="48"/>
      <c r="C242" s="48"/>
      <c r="D242" s="48"/>
      <c r="E242" s="48"/>
      <c r="F242" s="48"/>
      <c r="G242" s="48"/>
      <c r="H242" s="91"/>
      <c r="I242" s="48"/>
      <c r="J242" s="4"/>
      <c r="K242" s="48"/>
      <c r="L242" s="48"/>
      <c r="M242" s="4"/>
      <c r="N242" s="48"/>
      <c r="O242" s="48"/>
      <c r="P242" s="48"/>
      <c r="Q242" s="48"/>
      <c r="R242" s="48"/>
      <c r="S242" s="48"/>
      <c r="T242" s="48"/>
      <c r="U242" s="112"/>
      <c r="V242" s="112"/>
      <c r="W242" s="112"/>
    </row>
    <row r="243" spans="1:23" x14ac:dyDescent="0.2">
      <c r="A243" s="48" t="s">
        <v>896</v>
      </c>
      <c r="B243" s="48" t="s">
        <v>4014</v>
      </c>
      <c r="C243" s="48"/>
      <c r="D243" s="48" t="s">
        <v>875</v>
      </c>
      <c r="E243" s="48" t="s">
        <v>179</v>
      </c>
      <c r="F243" s="48" t="s">
        <v>179</v>
      </c>
      <c r="G243" s="48" t="s">
        <v>876</v>
      </c>
      <c r="H243" s="91">
        <v>28.91</v>
      </c>
      <c r="I243" s="7">
        <f>VLOOKUP(E243,Steuerung!$A$17:$E$500,5,FALSE)</f>
        <v>2</v>
      </c>
      <c r="J243" s="73">
        <f>VLOOKUP(E243,Steuerung!$A$17:$F$500,6,FALSE)</f>
        <v>58.333333333333329</v>
      </c>
      <c r="K243" s="7">
        <f>VLOOKUP(F243,Steuerung!$A$17:$G$500,7,FALSE)</f>
        <v>2</v>
      </c>
      <c r="L243" s="7">
        <f>VLOOKUP(F243,Steuerung!$A$17:$H$500,8,FALSE)</f>
        <v>46</v>
      </c>
      <c r="M243" s="73">
        <f t="shared" ref="M243:M275" si="53">J243+L243</f>
        <v>104.33333333333333</v>
      </c>
      <c r="N243" s="91">
        <f t="shared" ref="N243:N275" si="54">H243*M243</f>
        <v>3016.2766666666666</v>
      </c>
      <c r="O243" s="91">
        <f t="shared" ref="O243:O275" si="55">H243*J243</f>
        <v>1686.4166666666665</v>
      </c>
      <c r="P243" s="91">
        <f t="shared" ref="P243:P275" si="56">H243*L243</f>
        <v>1329.86</v>
      </c>
      <c r="Q243" s="63">
        <f>VLOOKUP(E243,Steuerung!$A$17:$B$500,2,FALSE)</f>
        <v>0</v>
      </c>
      <c r="R243" s="63">
        <f>VLOOKUP(F243,Steuerung!$A$17:$B$500,2,FALSE)</f>
        <v>0</v>
      </c>
      <c r="S243" s="4">
        <f t="shared" ref="S243:S275" si="57">IFERROR(O243/Q243,0)</f>
        <v>0</v>
      </c>
      <c r="T243" s="4">
        <f t="shared" ref="T243:T275" si="58">IFERROR(P243/R243,0)</f>
        <v>0</v>
      </c>
      <c r="U243" s="112" t="e">
        <f t="shared" ref="U243:U275" si="59">IF(J243&gt;0,O243/Q243*SVS_UHR,0)</f>
        <v>#DIV/0!</v>
      </c>
      <c r="V243" s="112" t="e">
        <f t="shared" ref="V243:V275" si="60">IF(L243&gt;0,P243/R243*SVS_UHR,0)</f>
        <v>#DIV/0!</v>
      </c>
      <c r="W243" s="112" t="e">
        <f t="shared" si="50"/>
        <v>#DIV/0!</v>
      </c>
    </row>
    <row r="244" spans="1:23" x14ac:dyDescent="0.2">
      <c r="A244" s="48" t="s">
        <v>896</v>
      </c>
      <c r="B244" s="48" t="s">
        <v>4015</v>
      </c>
      <c r="C244" s="48"/>
      <c r="D244" s="48" t="s">
        <v>875</v>
      </c>
      <c r="E244" s="48" t="s">
        <v>159</v>
      </c>
      <c r="F244" s="48" t="s">
        <v>159</v>
      </c>
      <c r="G244" s="48" t="s">
        <v>876</v>
      </c>
      <c r="H244" s="91">
        <v>17</v>
      </c>
      <c r="I244" s="7">
        <f>VLOOKUP(E244,Steuerung!$A$17:$E$500,5,FALSE)</f>
        <v>2</v>
      </c>
      <c r="J244" s="73">
        <f>VLOOKUP(E244,Steuerung!$A$17:$F$500,6,FALSE)</f>
        <v>58.333333333333329</v>
      </c>
      <c r="K244" s="7">
        <f>VLOOKUP(F244,Steuerung!$A$17:$G$500,7,FALSE)</f>
        <v>2</v>
      </c>
      <c r="L244" s="7">
        <f>VLOOKUP(F244,Steuerung!$A$17:$H$500,8,FALSE)</f>
        <v>46</v>
      </c>
      <c r="M244" s="73">
        <f t="shared" si="53"/>
        <v>104.33333333333333</v>
      </c>
      <c r="N244" s="91">
        <f t="shared" si="54"/>
        <v>1773.6666666666665</v>
      </c>
      <c r="O244" s="91">
        <f t="shared" si="55"/>
        <v>991.66666666666663</v>
      </c>
      <c r="P244" s="91">
        <f t="shared" si="56"/>
        <v>782</v>
      </c>
      <c r="Q244" s="63">
        <f>VLOOKUP(E244,Steuerung!$A$17:$B$500,2,FALSE)</f>
        <v>0</v>
      </c>
      <c r="R244" s="63">
        <f>VLOOKUP(F244,Steuerung!$A$17:$B$500,2,FALSE)</f>
        <v>0</v>
      </c>
      <c r="S244" s="4">
        <f t="shared" si="57"/>
        <v>0</v>
      </c>
      <c r="T244" s="4">
        <f t="shared" si="58"/>
        <v>0</v>
      </c>
      <c r="U244" s="112" t="e">
        <f t="shared" si="59"/>
        <v>#DIV/0!</v>
      </c>
      <c r="V244" s="112" t="e">
        <f t="shared" si="60"/>
        <v>#DIV/0!</v>
      </c>
      <c r="W244" s="112" t="e">
        <f t="shared" si="50"/>
        <v>#DIV/0!</v>
      </c>
    </row>
    <row r="245" spans="1:23" x14ac:dyDescent="0.2">
      <c r="A245" s="48" t="s">
        <v>1083</v>
      </c>
      <c r="B245" s="48" t="s">
        <v>4014</v>
      </c>
      <c r="C245" s="48"/>
      <c r="D245" s="48" t="s">
        <v>875</v>
      </c>
      <c r="E245" s="48" t="s">
        <v>177</v>
      </c>
      <c r="F245" s="48" t="s">
        <v>177</v>
      </c>
      <c r="G245" s="48" t="s">
        <v>876</v>
      </c>
      <c r="H245" s="91">
        <v>14.15</v>
      </c>
      <c r="I245" s="7">
        <f>VLOOKUP(E245,Steuerung!$A$17:$E$500,5,FALSE)</f>
        <v>1</v>
      </c>
      <c r="J245" s="73">
        <f>VLOOKUP(E245,Steuerung!$A$17:$F$500,6,FALSE)</f>
        <v>29.166666666666657</v>
      </c>
      <c r="K245" s="7">
        <f>VLOOKUP(F245,Steuerung!$A$17:$G$500,7,FALSE)</f>
        <v>1</v>
      </c>
      <c r="L245" s="7">
        <f>VLOOKUP(F245,Steuerung!$A$17:$H$500,8,FALSE)</f>
        <v>23</v>
      </c>
      <c r="M245" s="73">
        <f t="shared" si="53"/>
        <v>52.166666666666657</v>
      </c>
      <c r="N245" s="91">
        <f t="shared" si="54"/>
        <v>738.15833333333319</v>
      </c>
      <c r="O245" s="91">
        <f t="shared" si="55"/>
        <v>412.7083333333332</v>
      </c>
      <c r="P245" s="91">
        <f t="shared" si="56"/>
        <v>325.45</v>
      </c>
      <c r="Q245" s="63">
        <f>VLOOKUP(E245,Steuerung!$A$17:$B$500,2,FALSE)</f>
        <v>0</v>
      </c>
      <c r="R245" s="63">
        <f>VLOOKUP(F245,Steuerung!$A$17:$B$500,2,FALSE)</f>
        <v>0</v>
      </c>
      <c r="S245" s="4">
        <f t="shared" si="57"/>
        <v>0</v>
      </c>
      <c r="T245" s="4">
        <f t="shared" si="58"/>
        <v>0</v>
      </c>
      <c r="U245" s="112" t="e">
        <f t="shared" si="59"/>
        <v>#DIV/0!</v>
      </c>
      <c r="V245" s="112" t="e">
        <f t="shared" si="60"/>
        <v>#DIV/0!</v>
      </c>
      <c r="W245" s="112" t="e">
        <f t="shared" si="50"/>
        <v>#DIV/0!</v>
      </c>
    </row>
    <row r="246" spans="1:23" x14ac:dyDescent="0.2">
      <c r="A246" s="48" t="s">
        <v>1083</v>
      </c>
      <c r="B246" s="48" t="s">
        <v>4015</v>
      </c>
      <c r="C246" s="48"/>
      <c r="D246" s="48" t="s">
        <v>875</v>
      </c>
      <c r="E246" s="48" t="s">
        <v>157</v>
      </c>
      <c r="F246" s="48" t="s">
        <v>157</v>
      </c>
      <c r="G246" s="48" t="s">
        <v>876</v>
      </c>
      <c r="H246" s="91">
        <v>17</v>
      </c>
      <c r="I246" s="7">
        <f>VLOOKUP(E246,Steuerung!$A$17:$E$500,5,FALSE)</f>
        <v>1</v>
      </c>
      <c r="J246" s="73">
        <f>VLOOKUP(E246,Steuerung!$A$17:$F$500,6,FALSE)</f>
        <v>29.166666666666657</v>
      </c>
      <c r="K246" s="7">
        <f>VLOOKUP(F246,Steuerung!$A$17:$G$500,7,FALSE)</f>
        <v>1</v>
      </c>
      <c r="L246" s="7">
        <f>VLOOKUP(F246,Steuerung!$A$17:$H$500,8,FALSE)</f>
        <v>23</v>
      </c>
      <c r="M246" s="73">
        <f t="shared" si="53"/>
        <v>52.166666666666657</v>
      </c>
      <c r="N246" s="91">
        <f t="shared" si="54"/>
        <v>886.83333333333314</v>
      </c>
      <c r="O246" s="91">
        <f t="shared" si="55"/>
        <v>495.83333333333314</v>
      </c>
      <c r="P246" s="91">
        <f t="shared" si="56"/>
        <v>391</v>
      </c>
      <c r="Q246" s="63">
        <f>VLOOKUP(E246,Steuerung!$A$17:$B$500,2,FALSE)</f>
        <v>0</v>
      </c>
      <c r="R246" s="63">
        <f>VLOOKUP(F246,Steuerung!$A$17:$B$500,2,FALSE)</f>
        <v>0</v>
      </c>
      <c r="S246" s="4">
        <f t="shared" si="57"/>
        <v>0</v>
      </c>
      <c r="T246" s="4">
        <f t="shared" si="58"/>
        <v>0</v>
      </c>
      <c r="U246" s="112" t="e">
        <f t="shared" si="59"/>
        <v>#DIV/0!</v>
      </c>
      <c r="V246" s="112" t="e">
        <f t="shared" si="60"/>
        <v>#DIV/0!</v>
      </c>
      <c r="W246" s="112" t="e">
        <f t="shared" si="50"/>
        <v>#DIV/0!</v>
      </c>
    </row>
    <row r="247" spans="1:23" x14ac:dyDescent="0.2">
      <c r="A247" s="48" t="s">
        <v>1854</v>
      </c>
      <c r="B247" s="48" t="s">
        <v>4021</v>
      </c>
      <c r="C247" s="48"/>
      <c r="D247" s="48" t="s">
        <v>875</v>
      </c>
      <c r="E247" s="48" t="s">
        <v>159</v>
      </c>
      <c r="F247" s="48" t="s">
        <v>159</v>
      </c>
      <c r="G247" s="48" t="s">
        <v>876</v>
      </c>
      <c r="H247" s="91">
        <v>20.56</v>
      </c>
      <c r="I247" s="7">
        <f>VLOOKUP(E247,Steuerung!$A$17:$E$500,5,FALSE)</f>
        <v>2</v>
      </c>
      <c r="J247" s="73">
        <f>VLOOKUP(E247,Steuerung!$A$17:$F$500,6,FALSE)</f>
        <v>58.333333333333329</v>
      </c>
      <c r="K247" s="7">
        <f>VLOOKUP(F247,Steuerung!$A$17:$G$500,7,FALSE)</f>
        <v>2</v>
      </c>
      <c r="L247" s="7">
        <f>VLOOKUP(F247,Steuerung!$A$17:$H$500,8,FALSE)</f>
        <v>46</v>
      </c>
      <c r="M247" s="73">
        <f t="shared" si="53"/>
        <v>104.33333333333333</v>
      </c>
      <c r="N247" s="91">
        <f t="shared" si="54"/>
        <v>2145.0933333333332</v>
      </c>
      <c r="O247" s="91">
        <f t="shared" si="55"/>
        <v>1199.3333333333333</v>
      </c>
      <c r="P247" s="91">
        <f t="shared" si="56"/>
        <v>945.76</v>
      </c>
      <c r="Q247" s="63">
        <f>VLOOKUP(E247,Steuerung!$A$17:$B$500,2,FALSE)</f>
        <v>0</v>
      </c>
      <c r="R247" s="63">
        <f>VLOOKUP(F247,Steuerung!$A$17:$B$500,2,FALSE)</f>
        <v>0</v>
      </c>
      <c r="S247" s="4">
        <f t="shared" si="57"/>
        <v>0</v>
      </c>
      <c r="T247" s="4">
        <f t="shared" si="58"/>
        <v>0</v>
      </c>
      <c r="U247" s="112" t="e">
        <f t="shared" si="59"/>
        <v>#DIV/0!</v>
      </c>
      <c r="V247" s="112" t="e">
        <f t="shared" si="60"/>
        <v>#DIV/0!</v>
      </c>
      <c r="W247" s="112" t="e">
        <f t="shared" si="50"/>
        <v>#DIV/0!</v>
      </c>
    </row>
    <row r="248" spans="1:23" x14ac:dyDescent="0.2">
      <c r="A248" s="48" t="s">
        <v>4161</v>
      </c>
      <c r="B248" s="48" t="s">
        <v>4019</v>
      </c>
      <c r="C248" s="48"/>
      <c r="D248" s="48" t="s">
        <v>875</v>
      </c>
      <c r="E248" s="48" t="s">
        <v>177</v>
      </c>
      <c r="F248" s="48" t="s">
        <v>177</v>
      </c>
      <c r="G248" s="48" t="s">
        <v>876</v>
      </c>
      <c r="H248" s="91">
        <v>82.64</v>
      </c>
      <c r="I248" s="7">
        <f>VLOOKUP(E248,Steuerung!$A$17:$E$500,5,FALSE)</f>
        <v>1</v>
      </c>
      <c r="J248" s="73">
        <f>VLOOKUP(E248,Steuerung!$A$17:$F$500,6,FALSE)</f>
        <v>29.166666666666657</v>
      </c>
      <c r="K248" s="7">
        <f>VLOOKUP(F248,Steuerung!$A$17:$G$500,7,FALSE)</f>
        <v>1</v>
      </c>
      <c r="L248" s="7">
        <f>VLOOKUP(F248,Steuerung!$A$17:$H$500,8,FALSE)</f>
        <v>23</v>
      </c>
      <c r="M248" s="73">
        <f t="shared" si="53"/>
        <v>52.166666666666657</v>
      </c>
      <c r="N248" s="91">
        <f t="shared" si="54"/>
        <v>4311.0533333333324</v>
      </c>
      <c r="O248" s="91">
        <f t="shared" si="55"/>
        <v>2410.3333333333326</v>
      </c>
      <c r="P248" s="91">
        <f t="shared" si="56"/>
        <v>1900.72</v>
      </c>
      <c r="Q248" s="63">
        <f>VLOOKUP(E248,Steuerung!$A$17:$B$500,2,FALSE)</f>
        <v>0</v>
      </c>
      <c r="R248" s="63">
        <f>VLOOKUP(F248,Steuerung!$A$17:$B$500,2,FALSE)</f>
        <v>0</v>
      </c>
      <c r="S248" s="4">
        <f t="shared" si="57"/>
        <v>0</v>
      </c>
      <c r="T248" s="4">
        <f t="shared" si="58"/>
        <v>0</v>
      </c>
      <c r="U248" s="112" t="e">
        <f t="shared" si="59"/>
        <v>#DIV/0!</v>
      </c>
      <c r="V248" s="112" t="e">
        <f t="shared" si="60"/>
        <v>#DIV/0!</v>
      </c>
      <c r="W248" s="112" t="e">
        <f t="shared" si="50"/>
        <v>#DIV/0!</v>
      </c>
    </row>
    <row r="249" spans="1:23" x14ac:dyDescent="0.2">
      <c r="A249" s="48" t="s">
        <v>899</v>
      </c>
      <c r="B249" s="48" t="s">
        <v>793</v>
      </c>
      <c r="C249" s="48"/>
      <c r="D249" s="48" t="s">
        <v>875</v>
      </c>
      <c r="E249" s="48" t="s">
        <v>177</v>
      </c>
      <c r="F249" s="48" t="s">
        <v>177</v>
      </c>
      <c r="G249" s="48" t="s">
        <v>1334</v>
      </c>
      <c r="H249" s="91">
        <v>44.98</v>
      </c>
      <c r="I249" s="7">
        <f>VLOOKUP(E249,Steuerung!$A$17:$E$500,5,FALSE)</f>
        <v>1</v>
      </c>
      <c r="J249" s="73">
        <f>VLOOKUP(E249,Steuerung!$A$17:$F$500,6,FALSE)</f>
        <v>29.166666666666657</v>
      </c>
      <c r="K249" s="7">
        <f>VLOOKUP(F249,Steuerung!$A$17:$G$500,7,FALSE)</f>
        <v>1</v>
      </c>
      <c r="L249" s="7">
        <f>VLOOKUP(F249,Steuerung!$A$17:$H$500,8,FALSE)</f>
        <v>23</v>
      </c>
      <c r="M249" s="73">
        <f t="shared" si="53"/>
        <v>52.166666666666657</v>
      </c>
      <c r="N249" s="91">
        <f t="shared" si="54"/>
        <v>2346.456666666666</v>
      </c>
      <c r="O249" s="91">
        <f t="shared" si="55"/>
        <v>1311.9166666666661</v>
      </c>
      <c r="P249" s="91">
        <f t="shared" si="56"/>
        <v>1034.54</v>
      </c>
      <c r="Q249" s="63">
        <f>VLOOKUP(E249,Steuerung!$A$17:$B$500,2,FALSE)</f>
        <v>0</v>
      </c>
      <c r="R249" s="63">
        <f>VLOOKUP(F249,Steuerung!$A$17:$B$500,2,FALSE)</f>
        <v>0</v>
      </c>
      <c r="S249" s="4">
        <f t="shared" si="57"/>
        <v>0</v>
      </c>
      <c r="T249" s="4">
        <f t="shared" si="58"/>
        <v>0</v>
      </c>
      <c r="U249" s="112" t="e">
        <f t="shared" si="59"/>
        <v>#DIV/0!</v>
      </c>
      <c r="V249" s="112" t="e">
        <f t="shared" si="60"/>
        <v>#DIV/0!</v>
      </c>
      <c r="W249" s="112" t="e">
        <f t="shared" si="50"/>
        <v>#DIV/0!</v>
      </c>
    </row>
    <row r="250" spans="1:23" x14ac:dyDescent="0.2">
      <c r="A250" s="48" t="s">
        <v>1370</v>
      </c>
      <c r="B250" s="48" t="s">
        <v>1348</v>
      </c>
      <c r="C250" s="48"/>
      <c r="D250" s="48" t="s">
        <v>907</v>
      </c>
      <c r="E250" s="48" t="s">
        <v>250</v>
      </c>
      <c r="F250" s="48" t="s">
        <v>250</v>
      </c>
      <c r="G250" s="48" t="s">
        <v>1334</v>
      </c>
      <c r="H250" s="91">
        <v>24.22</v>
      </c>
      <c r="I250" s="7">
        <f>VLOOKUP(E250,Steuerung!$A$17:$E$500,5,FALSE)</f>
        <v>1</v>
      </c>
      <c r="J250" s="73">
        <f>VLOOKUP(E250,Steuerung!$A$17:$F$500,6,FALSE)</f>
        <v>29.166666666666657</v>
      </c>
      <c r="K250" s="7">
        <f>VLOOKUP(F250,Steuerung!$A$17:$G$500,7,FALSE)</f>
        <v>1</v>
      </c>
      <c r="L250" s="7">
        <f>VLOOKUP(F250,Steuerung!$A$17:$H$500,8,FALSE)</f>
        <v>23</v>
      </c>
      <c r="M250" s="73">
        <f t="shared" si="53"/>
        <v>52.166666666666657</v>
      </c>
      <c r="N250" s="91">
        <f t="shared" si="54"/>
        <v>1263.4766666666665</v>
      </c>
      <c r="O250" s="91">
        <f t="shared" si="55"/>
        <v>706.4166666666664</v>
      </c>
      <c r="P250" s="91">
        <f t="shared" si="56"/>
        <v>557.05999999999995</v>
      </c>
      <c r="Q250" s="63">
        <f>VLOOKUP(E250,Steuerung!$A$17:$B$500,2,FALSE)</f>
        <v>0</v>
      </c>
      <c r="R250" s="63">
        <f>VLOOKUP(F250,Steuerung!$A$17:$B$500,2,FALSE)</f>
        <v>0</v>
      </c>
      <c r="S250" s="4">
        <f t="shared" si="57"/>
        <v>0</v>
      </c>
      <c r="T250" s="4">
        <f t="shared" si="58"/>
        <v>0</v>
      </c>
      <c r="U250" s="112" t="e">
        <f t="shared" si="59"/>
        <v>#DIV/0!</v>
      </c>
      <c r="V250" s="112" t="e">
        <f t="shared" si="60"/>
        <v>#DIV/0!</v>
      </c>
      <c r="W250" s="112" t="e">
        <f t="shared" si="50"/>
        <v>#DIV/0!</v>
      </c>
    </row>
    <row r="251" spans="1:23" x14ac:dyDescent="0.2">
      <c r="A251" s="48" t="s">
        <v>2725</v>
      </c>
      <c r="B251" s="48" t="s">
        <v>1643</v>
      </c>
      <c r="C251" s="48"/>
      <c r="D251" s="48" t="s">
        <v>902</v>
      </c>
      <c r="E251" s="48" t="s">
        <v>203</v>
      </c>
      <c r="F251" s="48" t="s">
        <v>119</v>
      </c>
      <c r="G251" s="48" t="s">
        <v>1334</v>
      </c>
      <c r="H251" s="91">
        <v>79.56</v>
      </c>
      <c r="I251" s="7">
        <f>VLOOKUP(E251,Steuerung!$A$17:$E$500,5,FALSE)</f>
        <v>5</v>
      </c>
      <c r="J251" s="73">
        <f>VLOOKUP(E251,Steuerung!$A$17:$F$500,6,FALSE)</f>
        <v>137.33333333333334</v>
      </c>
      <c r="K251" s="7">
        <f>VLOOKUP(F251,Steuerung!$A$17:$G$500,7,FALSE)</f>
        <v>0</v>
      </c>
      <c r="L251" s="7">
        <f>VLOOKUP(F251,Steuerung!$A$17:$H$500,8,FALSE)</f>
        <v>0</v>
      </c>
      <c r="M251" s="73">
        <f t="shared" si="53"/>
        <v>137.33333333333334</v>
      </c>
      <c r="N251" s="91">
        <f t="shared" si="54"/>
        <v>10926.240000000002</v>
      </c>
      <c r="O251" s="91">
        <f t="shared" si="55"/>
        <v>10926.240000000002</v>
      </c>
      <c r="P251" s="91">
        <f t="shared" si="56"/>
        <v>0</v>
      </c>
      <c r="Q251" s="63">
        <f>VLOOKUP(E251,Steuerung!$A$17:$B$500,2,FALSE)</f>
        <v>0</v>
      </c>
      <c r="R251" s="63">
        <f>VLOOKUP(F251,Steuerung!$A$17:$B$500,2,FALSE)</f>
        <v>0</v>
      </c>
      <c r="S251" s="4">
        <f t="shared" si="57"/>
        <v>0</v>
      </c>
      <c r="T251" s="4">
        <f t="shared" si="58"/>
        <v>0</v>
      </c>
      <c r="U251" s="112" t="e">
        <f t="shared" si="59"/>
        <v>#DIV/0!</v>
      </c>
      <c r="V251" s="112">
        <f t="shared" si="60"/>
        <v>0</v>
      </c>
      <c r="W251" s="112" t="e">
        <f t="shared" si="50"/>
        <v>#DIV/0!</v>
      </c>
    </row>
    <row r="252" spans="1:23" x14ac:dyDescent="0.2">
      <c r="A252" s="48" t="s">
        <v>1374</v>
      </c>
      <c r="B252" s="48" t="s">
        <v>1348</v>
      </c>
      <c r="C252" s="48"/>
      <c r="D252" s="48" t="s">
        <v>907</v>
      </c>
      <c r="E252" s="48" t="s">
        <v>250</v>
      </c>
      <c r="F252" s="48" t="s">
        <v>250</v>
      </c>
      <c r="G252" s="48" t="s">
        <v>1334</v>
      </c>
      <c r="H252" s="91">
        <v>16.54</v>
      </c>
      <c r="I252" s="7">
        <f>VLOOKUP(E252,Steuerung!$A$17:$E$500,5,FALSE)</f>
        <v>1</v>
      </c>
      <c r="J252" s="73">
        <f>VLOOKUP(E252,Steuerung!$A$17:$F$500,6,FALSE)</f>
        <v>29.166666666666657</v>
      </c>
      <c r="K252" s="7">
        <f>VLOOKUP(F252,Steuerung!$A$17:$G$500,7,FALSE)</f>
        <v>1</v>
      </c>
      <c r="L252" s="7">
        <f>VLOOKUP(F252,Steuerung!$A$17:$H$500,8,FALSE)</f>
        <v>23</v>
      </c>
      <c r="M252" s="73">
        <f t="shared" si="53"/>
        <v>52.166666666666657</v>
      </c>
      <c r="N252" s="91">
        <f t="shared" si="54"/>
        <v>862.83666666666647</v>
      </c>
      <c r="O252" s="91">
        <f t="shared" si="55"/>
        <v>482.41666666666646</v>
      </c>
      <c r="P252" s="91">
        <f t="shared" si="56"/>
        <v>380.41999999999996</v>
      </c>
      <c r="Q252" s="63">
        <f>VLOOKUP(E252,Steuerung!$A$17:$B$500,2,FALSE)</f>
        <v>0</v>
      </c>
      <c r="R252" s="63">
        <f>VLOOKUP(F252,Steuerung!$A$17:$B$500,2,FALSE)</f>
        <v>0</v>
      </c>
      <c r="S252" s="4">
        <f t="shared" si="57"/>
        <v>0</v>
      </c>
      <c r="T252" s="4">
        <f t="shared" si="58"/>
        <v>0</v>
      </c>
      <c r="U252" s="112" t="e">
        <f t="shared" si="59"/>
        <v>#DIV/0!</v>
      </c>
      <c r="V252" s="112" t="e">
        <f t="shared" si="60"/>
        <v>#DIV/0!</v>
      </c>
      <c r="W252" s="112" t="e">
        <f t="shared" si="50"/>
        <v>#DIV/0!</v>
      </c>
    </row>
    <row r="253" spans="1:23" x14ac:dyDescent="0.2">
      <c r="A253" s="48" t="s">
        <v>924</v>
      </c>
      <c r="B253" s="48" t="s">
        <v>1348</v>
      </c>
      <c r="C253" s="48"/>
      <c r="D253" s="48" t="s">
        <v>907</v>
      </c>
      <c r="E253" s="48" t="s">
        <v>127</v>
      </c>
      <c r="F253" s="48" t="s">
        <v>127</v>
      </c>
      <c r="G253" s="48" t="s">
        <v>1334</v>
      </c>
      <c r="H253" s="91">
        <v>16.54</v>
      </c>
      <c r="I253" s="7">
        <f>VLOOKUP(E253,Steuerung!$A$17:$E$500,5,FALSE)</f>
        <v>0</v>
      </c>
      <c r="J253" s="73">
        <f>VLOOKUP(E253,Steuerung!$A$17:$F$500,6,FALSE)</f>
        <v>0</v>
      </c>
      <c r="K253" s="7">
        <f>VLOOKUP(F253,Steuerung!$A$17:$G$500,7,FALSE)</f>
        <v>0</v>
      </c>
      <c r="L253" s="7">
        <f>VLOOKUP(F253,Steuerung!$A$17:$H$500,8,FALSE)</f>
        <v>0</v>
      </c>
      <c r="M253" s="73">
        <f t="shared" si="53"/>
        <v>0</v>
      </c>
      <c r="N253" s="91">
        <f t="shared" si="54"/>
        <v>0</v>
      </c>
      <c r="O253" s="91">
        <f t="shared" si="55"/>
        <v>0</v>
      </c>
      <c r="P253" s="91">
        <f t="shared" si="56"/>
        <v>0</v>
      </c>
      <c r="Q253" s="63">
        <f>VLOOKUP(E253,Steuerung!$A$17:$B$500,2,FALSE)</f>
        <v>0</v>
      </c>
      <c r="R253" s="63">
        <f>VLOOKUP(F253,Steuerung!$A$17:$B$500,2,FALSE)</f>
        <v>0</v>
      </c>
      <c r="S253" s="4">
        <f t="shared" si="57"/>
        <v>0</v>
      </c>
      <c r="T253" s="4">
        <f t="shared" si="58"/>
        <v>0</v>
      </c>
      <c r="U253" s="112">
        <f t="shared" si="59"/>
        <v>0</v>
      </c>
      <c r="V253" s="112">
        <f t="shared" si="60"/>
        <v>0</v>
      </c>
      <c r="W253" s="112">
        <f t="shared" si="50"/>
        <v>0</v>
      </c>
    </row>
    <row r="254" spans="1:23" x14ac:dyDescent="0.2">
      <c r="A254" s="48" t="s">
        <v>2803</v>
      </c>
      <c r="B254" s="48" t="s">
        <v>1348</v>
      </c>
      <c r="C254" s="48"/>
      <c r="D254" s="48" t="s">
        <v>907</v>
      </c>
      <c r="E254" s="48" t="s">
        <v>252</v>
      </c>
      <c r="F254" s="48" t="s">
        <v>252</v>
      </c>
      <c r="G254" s="48" t="s">
        <v>1334</v>
      </c>
      <c r="H254" s="91">
        <v>22.08</v>
      </c>
      <c r="I254" s="7">
        <f>VLOOKUP(E254,Steuerung!$A$17:$E$500,5,FALSE)</f>
        <v>2</v>
      </c>
      <c r="J254" s="73">
        <f>VLOOKUP(E254,Steuerung!$A$17:$F$500,6,FALSE)</f>
        <v>58.333333333333329</v>
      </c>
      <c r="K254" s="7">
        <f>VLOOKUP(F254,Steuerung!$A$17:$G$500,7,FALSE)</f>
        <v>2</v>
      </c>
      <c r="L254" s="7">
        <f>VLOOKUP(F254,Steuerung!$A$17:$H$500,8,FALSE)</f>
        <v>46</v>
      </c>
      <c r="M254" s="73">
        <f t="shared" si="53"/>
        <v>104.33333333333333</v>
      </c>
      <c r="N254" s="91">
        <f t="shared" si="54"/>
        <v>2303.6799999999998</v>
      </c>
      <c r="O254" s="91">
        <f t="shared" si="55"/>
        <v>1287.9999999999998</v>
      </c>
      <c r="P254" s="91">
        <f t="shared" si="56"/>
        <v>1015.68</v>
      </c>
      <c r="Q254" s="63">
        <f>VLOOKUP(E254,Steuerung!$A$17:$B$500,2,FALSE)</f>
        <v>0</v>
      </c>
      <c r="R254" s="63">
        <f>VLOOKUP(F254,Steuerung!$A$17:$B$500,2,FALSE)</f>
        <v>0</v>
      </c>
      <c r="S254" s="4">
        <f t="shared" si="57"/>
        <v>0</v>
      </c>
      <c r="T254" s="4">
        <f t="shared" si="58"/>
        <v>0</v>
      </c>
      <c r="U254" s="112" t="e">
        <f t="shared" si="59"/>
        <v>#DIV/0!</v>
      </c>
      <c r="V254" s="112" t="e">
        <f t="shared" si="60"/>
        <v>#DIV/0!</v>
      </c>
      <c r="W254" s="112" t="e">
        <f t="shared" si="50"/>
        <v>#DIV/0!</v>
      </c>
    </row>
    <row r="255" spans="1:23" x14ac:dyDescent="0.2">
      <c r="A255" s="48" t="s">
        <v>2185</v>
      </c>
      <c r="B255" s="48" t="s">
        <v>1348</v>
      </c>
      <c r="C255" s="48"/>
      <c r="D255" s="48" t="s">
        <v>907</v>
      </c>
      <c r="E255" s="48" t="s">
        <v>252</v>
      </c>
      <c r="F255" s="48" t="s">
        <v>252</v>
      </c>
      <c r="G255" s="48" t="s">
        <v>1334</v>
      </c>
      <c r="H255" s="91">
        <v>16.54</v>
      </c>
      <c r="I255" s="7">
        <f>VLOOKUP(E255,Steuerung!$A$17:$E$500,5,FALSE)</f>
        <v>2</v>
      </c>
      <c r="J255" s="73">
        <f>VLOOKUP(E255,Steuerung!$A$17:$F$500,6,FALSE)</f>
        <v>58.333333333333329</v>
      </c>
      <c r="K255" s="7">
        <f>VLOOKUP(F255,Steuerung!$A$17:$G$500,7,FALSE)</f>
        <v>2</v>
      </c>
      <c r="L255" s="7">
        <f>VLOOKUP(F255,Steuerung!$A$17:$H$500,8,FALSE)</f>
        <v>46</v>
      </c>
      <c r="M255" s="73">
        <f t="shared" si="53"/>
        <v>104.33333333333333</v>
      </c>
      <c r="N255" s="91">
        <f t="shared" si="54"/>
        <v>1725.6733333333332</v>
      </c>
      <c r="O255" s="91">
        <f t="shared" si="55"/>
        <v>964.83333333333326</v>
      </c>
      <c r="P255" s="91">
        <f t="shared" si="56"/>
        <v>760.83999999999992</v>
      </c>
      <c r="Q255" s="63">
        <f>VLOOKUP(E255,Steuerung!$A$17:$B$500,2,FALSE)</f>
        <v>0</v>
      </c>
      <c r="R255" s="63">
        <f>VLOOKUP(F255,Steuerung!$A$17:$B$500,2,FALSE)</f>
        <v>0</v>
      </c>
      <c r="S255" s="4">
        <f t="shared" si="57"/>
        <v>0</v>
      </c>
      <c r="T255" s="4">
        <f t="shared" si="58"/>
        <v>0</v>
      </c>
      <c r="U255" s="112" t="e">
        <f t="shared" si="59"/>
        <v>#DIV/0!</v>
      </c>
      <c r="V255" s="112" t="e">
        <f t="shared" si="60"/>
        <v>#DIV/0!</v>
      </c>
      <c r="W255" s="112" t="e">
        <f t="shared" si="50"/>
        <v>#DIV/0!</v>
      </c>
    </row>
    <row r="256" spans="1:23" x14ac:dyDescent="0.2">
      <c r="A256" s="48" t="s">
        <v>2662</v>
      </c>
      <c r="B256" s="48" t="s">
        <v>1348</v>
      </c>
      <c r="C256" s="48"/>
      <c r="D256" s="48" t="s">
        <v>907</v>
      </c>
      <c r="E256" s="48" t="s">
        <v>252</v>
      </c>
      <c r="F256" s="48" t="s">
        <v>252</v>
      </c>
      <c r="G256" s="48" t="s">
        <v>1334</v>
      </c>
      <c r="H256" s="91">
        <v>16.54</v>
      </c>
      <c r="I256" s="7">
        <f>VLOOKUP(E256,Steuerung!$A$17:$E$500,5,FALSE)</f>
        <v>2</v>
      </c>
      <c r="J256" s="73">
        <f>VLOOKUP(E256,Steuerung!$A$17:$F$500,6,FALSE)</f>
        <v>58.333333333333329</v>
      </c>
      <c r="K256" s="7">
        <f>VLOOKUP(F256,Steuerung!$A$17:$G$500,7,FALSE)</f>
        <v>2</v>
      </c>
      <c r="L256" s="7">
        <f>VLOOKUP(F256,Steuerung!$A$17:$H$500,8,FALSE)</f>
        <v>46</v>
      </c>
      <c r="M256" s="73">
        <f t="shared" si="53"/>
        <v>104.33333333333333</v>
      </c>
      <c r="N256" s="91">
        <f t="shared" si="54"/>
        <v>1725.6733333333332</v>
      </c>
      <c r="O256" s="91">
        <f t="shared" si="55"/>
        <v>964.83333333333326</v>
      </c>
      <c r="P256" s="91">
        <f t="shared" si="56"/>
        <v>760.83999999999992</v>
      </c>
      <c r="Q256" s="63">
        <f>VLOOKUP(E256,Steuerung!$A$17:$B$500,2,FALSE)</f>
        <v>0</v>
      </c>
      <c r="R256" s="63">
        <f>VLOOKUP(F256,Steuerung!$A$17:$B$500,2,FALSE)</f>
        <v>0</v>
      </c>
      <c r="S256" s="4">
        <f t="shared" si="57"/>
        <v>0</v>
      </c>
      <c r="T256" s="4">
        <f t="shared" si="58"/>
        <v>0</v>
      </c>
      <c r="U256" s="112" t="e">
        <f t="shared" si="59"/>
        <v>#DIV/0!</v>
      </c>
      <c r="V256" s="112" t="e">
        <f t="shared" si="60"/>
        <v>#DIV/0!</v>
      </c>
      <c r="W256" s="112" t="e">
        <f t="shared" si="50"/>
        <v>#DIV/0!</v>
      </c>
    </row>
    <row r="257" spans="1:23" x14ac:dyDescent="0.2">
      <c r="A257" s="48" t="s">
        <v>2665</v>
      </c>
      <c r="B257" s="48" t="s">
        <v>1348</v>
      </c>
      <c r="C257" s="48"/>
      <c r="D257" s="48" t="s">
        <v>907</v>
      </c>
      <c r="E257" s="48" t="s">
        <v>252</v>
      </c>
      <c r="F257" s="48" t="s">
        <v>252</v>
      </c>
      <c r="G257" s="48" t="s">
        <v>1334</v>
      </c>
      <c r="H257" s="91">
        <v>22.08</v>
      </c>
      <c r="I257" s="7">
        <f>VLOOKUP(E257,Steuerung!$A$17:$E$500,5,FALSE)</f>
        <v>2</v>
      </c>
      <c r="J257" s="73">
        <f>VLOOKUP(E257,Steuerung!$A$17:$F$500,6,FALSE)</f>
        <v>58.333333333333329</v>
      </c>
      <c r="K257" s="7">
        <f>VLOOKUP(F257,Steuerung!$A$17:$G$500,7,FALSE)</f>
        <v>2</v>
      </c>
      <c r="L257" s="7">
        <f>VLOOKUP(F257,Steuerung!$A$17:$H$500,8,FALSE)</f>
        <v>46</v>
      </c>
      <c r="M257" s="73">
        <f t="shared" si="53"/>
        <v>104.33333333333333</v>
      </c>
      <c r="N257" s="91">
        <f t="shared" si="54"/>
        <v>2303.6799999999998</v>
      </c>
      <c r="O257" s="91">
        <f t="shared" si="55"/>
        <v>1287.9999999999998</v>
      </c>
      <c r="P257" s="91">
        <f t="shared" si="56"/>
        <v>1015.68</v>
      </c>
      <c r="Q257" s="63">
        <f>VLOOKUP(E257,Steuerung!$A$17:$B$500,2,FALSE)</f>
        <v>0</v>
      </c>
      <c r="R257" s="63">
        <f>VLOOKUP(F257,Steuerung!$A$17:$B$500,2,FALSE)</f>
        <v>0</v>
      </c>
      <c r="S257" s="4">
        <f t="shared" si="57"/>
        <v>0</v>
      </c>
      <c r="T257" s="4">
        <f t="shared" si="58"/>
        <v>0</v>
      </c>
      <c r="U257" s="112" t="e">
        <f t="shared" si="59"/>
        <v>#DIV/0!</v>
      </c>
      <c r="V257" s="112" t="e">
        <f t="shared" si="60"/>
        <v>#DIV/0!</v>
      </c>
      <c r="W257" s="112" t="e">
        <f t="shared" si="50"/>
        <v>#DIV/0!</v>
      </c>
    </row>
    <row r="258" spans="1:23" x14ac:dyDescent="0.2">
      <c r="A258" s="48" t="s">
        <v>3697</v>
      </c>
      <c r="B258" s="48" t="s">
        <v>1348</v>
      </c>
      <c r="C258" s="48"/>
      <c r="D258" s="48" t="s">
        <v>907</v>
      </c>
      <c r="E258" s="48" t="s">
        <v>252</v>
      </c>
      <c r="F258" s="48" t="s">
        <v>252</v>
      </c>
      <c r="G258" s="48" t="s">
        <v>1334</v>
      </c>
      <c r="H258" s="91">
        <v>16.54</v>
      </c>
      <c r="I258" s="7">
        <f>VLOOKUP(E258,Steuerung!$A$17:$E$500,5,FALSE)</f>
        <v>2</v>
      </c>
      <c r="J258" s="73">
        <f>VLOOKUP(E258,Steuerung!$A$17:$F$500,6,FALSE)</f>
        <v>58.333333333333329</v>
      </c>
      <c r="K258" s="7">
        <f>VLOOKUP(F258,Steuerung!$A$17:$G$500,7,FALSE)</f>
        <v>2</v>
      </c>
      <c r="L258" s="7">
        <f>VLOOKUP(F258,Steuerung!$A$17:$H$500,8,FALSE)</f>
        <v>46</v>
      </c>
      <c r="M258" s="73">
        <f t="shared" si="53"/>
        <v>104.33333333333333</v>
      </c>
      <c r="N258" s="91">
        <f t="shared" si="54"/>
        <v>1725.6733333333332</v>
      </c>
      <c r="O258" s="91">
        <f t="shared" si="55"/>
        <v>964.83333333333326</v>
      </c>
      <c r="P258" s="91">
        <f t="shared" si="56"/>
        <v>760.83999999999992</v>
      </c>
      <c r="Q258" s="63">
        <f>VLOOKUP(E258,Steuerung!$A$17:$B$500,2,FALSE)</f>
        <v>0</v>
      </c>
      <c r="R258" s="63">
        <f>VLOOKUP(F258,Steuerung!$A$17:$B$500,2,FALSE)</f>
        <v>0</v>
      </c>
      <c r="S258" s="4">
        <f t="shared" si="57"/>
        <v>0</v>
      </c>
      <c r="T258" s="4">
        <f t="shared" si="58"/>
        <v>0</v>
      </c>
      <c r="U258" s="112" t="e">
        <f t="shared" si="59"/>
        <v>#DIV/0!</v>
      </c>
      <c r="V258" s="112" t="e">
        <f t="shared" si="60"/>
        <v>#DIV/0!</v>
      </c>
      <c r="W258" s="112" t="e">
        <f t="shared" si="50"/>
        <v>#DIV/0!</v>
      </c>
    </row>
    <row r="259" spans="1:23" x14ac:dyDescent="0.2">
      <c r="A259" s="48" t="s">
        <v>2730</v>
      </c>
      <c r="B259" s="48" t="s">
        <v>1348</v>
      </c>
      <c r="C259" s="48"/>
      <c r="D259" s="48" t="s">
        <v>907</v>
      </c>
      <c r="E259" s="48" t="s">
        <v>127</v>
      </c>
      <c r="F259" s="48" t="s">
        <v>127</v>
      </c>
      <c r="G259" s="48" t="s">
        <v>1334</v>
      </c>
      <c r="H259" s="91">
        <v>32.92</v>
      </c>
      <c r="I259" s="7">
        <f>VLOOKUP(E259,Steuerung!$A$17:$E$500,5,FALSE)</f>
        <v>0</v>
      </c>
      <c r="J259" s="73">
        <f>VLOOKUP(E259,Steuerung!$A$17:$F$500,6,FALSE)</f>
        <v>0</v>
      </c>
      <c r="K259" s="7">
        <f>VLOOKUP(F259,Steuerung!$A$17:$G$500,7,FALSE)</f>
        <v>0</v>
      </c>
      <c r="L259" s="7">
        <f>VLOOKUP(F259,Steuerung!$A$17:$H$500,8,FALSE)</f>
        <v>0</v>
      </c>
      <c r="M259" s="73">
        <f t="shared" si="53"/>
        <v>0</v>
      </c>
      <c r="N259" s="91">
        <f t="shared" si="54"/>
        <v>0</v>
      </c>
      <c r="O259" s="91">
        <f t="shared" si="55"/>
        <v>0</v>
      </c>
      <c r="P259" s="91">
        <f t="shared" si="56"/>
        <v>0</v>
      </c>
      <c r="Q259" s="63">
        <f>VLOOKUP(E259,Steuerung!$A$17:$B$500,2,FALSE)</f>
        <v>0</v>
      </c>
      <c r="R259" s="63">
        <f>VLOOKUP(F259,Steuerung!$A$17:$B$500,2,FALSE)</f>
        <v>0</v>
      </c>
      <c r="S259" s="4">
        <f t="shared" si="57"/>
        <v>0</v>
      </c>
      <c r="T259" s="4">
        <f t="shared" si="58"/>
        <v>0</v>
      </c>
      <c r="U259" s="112">
        <f t="shared" si="59"/>
        <v>0</v>
      </c>
      <c r="V259" s="112">
        <f t="shared" si="60"/>
        <v>0</v>
      </c>
      <c r="W259" s="112">
        <f t="shared" si="50"/>
        <v>0</v>
      </c>
    </row>
    <row r="260" spans="1:23" x14ac:dyDescent="0.2">
      <c r="A260" s="48" t="s">
        <v>2666</v>
      </c>
      <c r="B260" s="48" t="s">
        <v>1348</v>
      </c>
      <c r="C260" s="48"/>
      <c r="D260" s="48" t="s">
        <v>907</v>
      </c>
      <c r="E260" s="48" t="s">
        <v>252</v>
      </c>
      <c r="F260" s="48" t="s">
        <v>252</v>
      </c>
      <c r="G260" s="48" t="s">
        <v>1334</v>
      </c>
      <c r="H260" s="91">
        <v>16.28</v>
      </c>
      <c r="I260" s="7">
        <f>VLOOKUP(E260,Steuerung!$A$17:$E$500,5,FALSE)</f>
        <v>2</v>
      </c>
      <c r="J260" s="73">
        <f>VLOOKUP(E260,Steuerung!$A$17:$F$500,6,FALSE)</f>
        <v>58.333333333333329</v>
      </c>
      <c r="K260" s="7">
        <f>VLOOKUP(F260,Steuerung!$A$17:$G$500,7,FALSE)</f>
        <v>2</v>
      </c>
      <c r="L260" s="7">
        <f>VLOOKUP(F260,Steuerung!$A$17:$H$500,8,FALSE)</f>
        <v>46</v>
      </c>
      <c r="M260" s="73">
        <f t="shared" si="53"/>
        <v>104.33333333333333</v>
      </c>
      <c r="N260" s="91">
        <f t="shared" si="54"/>
        <v>1698.5466666666666</v>
      </c>
      <c r="O260" s="91">
        <f t="shared" si="55"/>
        <v>949.66666666666663</v>
      </c>
      <c r="P260" s="91">
        <f t="shared" si="56"/>
        <v>748.88000000000011</v>
      </c>
      <c r="Q260" s="63">
        <f>VLOOKUP(E260,Steuerung!$A$17:$B$500,2,FALSE)</f>
        <v>0</v>
      </c>
      <c r="R260" s="63">
        <f>VLOOKUP(F260,Steuerung!$A$17:$B$500,2,FALSE)</f>
        <v>0</v>
      </c>
      <c r="S260" s="4">
        <f t="shared" si="57"/>
        <v>0</v>
      </c>
      <c r="T260" s="4">
        <f t="shared" si="58"/>
        <v>0</v>
      </c>
      <c r="U260" s="112" t="e">
        <f t="shared" si="59"/>
        <v>#DIV/0!</v>
      </c>
      <c r="V260" s="112" t="e">
        <f t="shared" si="60"/>
        <v>#DIV/0!</v>
      </c>
      <c r="W260" s="112" t="e">
        <f t="shared" si="50"/>
        <v>#DIV/0!</v>
      </c>
    </row>
    <row r="261" spans="1:23" x14ac:dyDescent="0.2">
      <c r="A261" s="48" t="s">
        <v>2732</v>
      </c>
      <c r="B261" s="48" t="s">
        <v>793</v>
      </c>
      <c r="C261" s="48"/>
      <c r="D261" s="48" t="s">
        <v>875</v>
      </c>
      <c r="E261" s="48" t="s">
        <v>179</v>
      </c>
      <c r="F261" s="48" t="s">
        <v>179</v>
      </c>
      <c r="G261" s="48" t="s">
        <v>1334</v>
      </c>
      <c r="H261" s="91">
        <v>11.29</v>
      </c>
      <c r="I261" s="7">
        <f>VLOOKUP(E261,Steuerung!$A$17:$E$500,5,FALSE)</f>
        <v>2</v>
      </c>
      <c r="J261" s="73">
        <f>VLOOKUP(E261,Steuerung!$A$17:$F$500,6,FALSE)</f>
        <v>58.333333333333329</v>
      </c>
      <c r="K261" s="7">
        <f>VLOOKUP(F261,Steuerung!$A$17:$G$500,7,FALSE)</f>
        <v>2</v>
      </c>
      <c r="L261" s="7">
        <f>VLOOKUP(F261,Steuerung!$A$17:$H$500,8,FALSE)</f>
        <v>46</v>
      </c>
      <c r="M261" s="73">
        <f t="shared" si="53"/>
        <v>104.33333333333333</v>
      </c>
      <c r="N261" s="91">
        <f t="shared" si="54"/>
        <v>1177.9233333333332</v>
      </c>
      <c r="O261" s="91">
        <f t="shared" si="55"/>
        <v>658.58333333333326</v>
      </c>
      <c r="P261" s="91">
        <f t="shared" si="56"/>
        <v>519.33999999999992</v>
      </c>
      <c r="Q261" s="63">
        <f>VLOOKUP(E261,Steuerung!$A$17:$B$500,2,FALSE)</f>
        <v>0</v>
      </c>
      <c r="R261" s="63">
        <f>VLOOKUP(F261,Steuerung!$A$17:$B$500,2,FALSE)</f>
        <v>0</v>
      </c>
      <c r="S261" s="4">
        <f t="shared" si="57"/>
        <v>0</v>
      </c>
      <c r="T261" s="4">
        <f t="shared" si="58"/>
        <v>0</v>
      </c>
      <c r="U261" s="112" t="e">
        <f t="shared" si="59"/>
        <v>#DIV/0!</v>
      </c>
      <c r="V261" s="112" t="e">
        <f t="shared" si="60"/>
        <v>#DIV/0!</v>
      </c>
      <c r="W261" s="112" t="e">
        <f t="shared" si="50"/>
        <v>#DIV/0!</v>
      </c>
    </row>
    <row r="262" spans="1:23" x14ac:dyDescent="0.2">
      <c r="A262" s="48" t="s">
        <v>2669</v>
      </c>
      <c r="B262" s="48" t="s">
        <v>925</v>
      </c>
      <c r="C262" s="48"/>
      <c r="D262" s="48" t="s">
        <v>910</v>
      </c>
      <c r="E262" s="48" t="s">
        <v>214</v>
      </c>
      <c r="F262" s="48" t="s">
        <v>214</v>
      </c>
      <c r="G262" s="48" t="s">
        <v>919</v>
      </c>
      <c r="H262" s="91">
        <v>3.31</v>
      </c>
      <c r="I262" s="7">
        <f>VLOOKUP(E262,Steuerung!$A$17:$E$500,5,FALSE)</f>
        <v>5</v>
      </c>
      <c r="J262" s="73">
        <f>VLOOKUP(E262,Steuerung!$A$17:$F$500,6,FALSE)</f>
        <v>137.33333333333334</v>
      </c>
      <c r="K262" s="7">
        <f>VLOOKUP(F262,Steuerung!$A$17:$G$500,7,FALSE)</f>
        <v>5</v>
      </c>
      <c r="L262" s="7">
        <f>VLOOKUP(F262,Steuerung!$A$17:$H$500,8,FALSE)</f>
        <v>113</v>
      </c>
      <c r="M262" s="73">
        <f t="shared" si="53"/>
        <v>250.33333333333334</v>
      </c>
      <c r="N262" s="91">
        <f t="shared" si="54"/>
        <v>828.60333333333335</v>
      </c>
      <c r="O262" s="91">
        <f t="shared" si="55"/>
        <v>454.57333333333338</v>
      </c>
      <c r="P262" s="91">
        <f t="shared" si="56"/>
        <v>374.03000000000003</v>
      </c>
      <c r="Q262" s="63">
        <f>VLOOKUP(E262,Steuerung!$A$17:$B$500,2,FALSE)</f>
        <v>0</v>
      </c>
      <c r="R262" s="63">
        <f>VLOOKUP(F262,Steuerung!$A$17:$B$500,2,FALSE)</f>
        <v>0</v>
      </c>
      <c r="S262" s="4">
        <f t="shared" si="57"/>
        <v>0</v>
      </c>
      <c r="T262" s="4">
        <f t="shared" si="58"/>
        <v>0</v>
      </c>
      <c r="U262" s="112" t="e">
        <f t="shared" si="59"/>
        <v>#DIV/0!</v>
      </c>
      <c r="V262" s="112" t="e">
        <f t="shared" si="60"/>
        <v>#DIV/0!</v>
      </c>
      <c r="W262" s="112" t="e">
        <f t="shared" si="50"/>
        <v>#DIV/0!</v>
      </c>
    </row>
    <row r="263" spans="1:23" x14ac:dyDescent="0.2">
      <c r="A263" s="48" t="s">
        <v>2734</v>
      </c>
      <c r="B263" s="48" t="s">
        <v>798</v>
      </c>
      <c r="C263" s="48"/>
      <c r="D263" s="48" t="s">
        <v>910</v>
      </c>
      <c r="E263" s="48" t="s">
        <v>214</v>
      </c>
      <c r="F263" s="48" t="s">
        <v>214</v>
      </c>
      <c r="G263" s="48" t="s">
        <v>919</v>
      </c>
      <c r="H263" s="91">
        <v>6.95</v>
      </c>
      <c r="I263" s="7">
        <f>VLOOKUP(E263,Steuerung!$A$17:$E$500,5,FALSE)</f>
        <v>5</v>
      </c>
      <c r="J263" s="73">
        <f>VLOOKUP(E263,Steuerung!$A$17:$F$500,6,FALSE)</f>
        <v>137.33333333333334</v>
      </c>
      <c r="K263" s="7">
        <f>VLOOKUP(F263,Steuerung!$A$17:$G$500,7,FALSE)</f>
        <v>5</v>
      </c>
      <c r="L263" s="7">
        <f>VLOOKUP(F263,Steuerung!$A$17:$H$500,8,FALSE)</f>
        <v>113</v>
      </c>
      <c r="M263" s="73">
        <f t="shared" si="53"/>
        <v>250.33333333333334</v>
      </c>
      <c r="N263" s="91">
        <f t="shared" si="54"/>
        <v>1739.8166666666668</v>
      </c>
      <c r="O263" s="91">
        <f t="shared" si="55"/>
        <v>954.46666666666681</v>
      </c>
      <c r="P263" s="91">
        <f t="shared" si="56"/>
        <v>785.35</v>
      </c>
      <c r="Q263" s="63">
        <f>VLOOKUP(E263,Steuerung!$A$17:$B$500,2,FALSE)</f>
        <v>0</v>
      </c>
      <c r="R263" s="63">
        <f>VLOOKUP(F263,Steuerung!$A$17:$B$500,2,FALSE)</f>
        <v>0</v>
      </c>
      <c r="S263" s="4">
        <f t="shared" si="57"/>
        <v>0</v>
      </c>
      <c r="T263" s="4">
        <f t="shared" si="58"/>
        <v>0</v>
      </c>
      <c r="U263" s="112" t="e">
        <f t="shared" si="59"/>
        <v>#DIV/0!</v>
      </c>
      <c r="V263" s="112" t="e">
        <f t="shared" si="60"/>
        <v>#DIV/0!</v>
      </c>
      <c r="W263" s="112" t="e">
        <f t="shared" si="50"/>
        <v>#DIV/0!</v>
      </c>
    </row>
    <row r="264" spans="1:23" x14ac:dyDescent="0.2">
      <c r="A264" s="48" t="s">
        <v>2671</v>
      </c>
      <c r="B264" s="48" t="s">
        <v>1350</v>
      </c>
      <c r="C264" s="48"/>
      <c r="D264" s="48" t="s">
        <v>910</v>
      </c>
      <c r="E264" s="48" t="s">
        <v>214</v>
      </c>
      <c r="F264" s="48" t="s">
        <v>214</v>
      </c>
      <c r="G264" s="48" t="s">
        <v>919</v>
      </c>
      <c r="H264" s="91">
        <v>2.29</v>
      </c>
      <c r="I264" s="7">
        <f>VLOOKUP(E264,Steuerung!$A$17:$E$500,5,FALSE)</f>
        <v>5</v>
      </c>
      <c r="J264" s="73">
        <f>VLOOKUP(E264,Steuerung!$A$17:$F$500,6,FALSE)</f>
        <v>137.33333333333334</v>
      </c>
      <c r="K264" s="7">
        <f>VLOOKUP(F264,Steuerung!$A$17:$G$500,7,FALSE)</f>
        <v>5</v>
      </c>
      <c r="L264" s="7">
        <f>VLOOKUP(F264,Steuerung!$A$17:$H$500,8,FALSE)</f>
        <v>113</v>
      </c>
      <c r="M264" s="73">
        <f t="shared" si="53"/>
        <v>250.33333333333334</v>
      </c>
      <c r="N264" s="91">
        <f t="shared" si="54"/>
        <v>573.26333333333332</v>
      </c>
      <c r="O264" s="91">
        <f t="shared" si="55"/>
        <v>314.49333333333334</v>
      </c>
      <c r="P264" s="91">
        <f t="shared" si="56"/>
        <v>258.77</v>
      </c>
      <c r="Q264" s="63">
        <f>VLOOKUP(E264,Steuerung!$A$17:$B$500,2,FALSE)</f>
        <v>0</v>
      </c>
      <c r="R264" s="63">
        <f>VLOOKUP(F264,Steuerung!$A$17:$B$500,2,FALSE)</f>
        <v>0</v>
      </c>
      <c r="S264" s="4">
        <f t="shared" si="57"/>
        <v>0</v>
      </c>
      <c r="T264" s="4">
        <f t="shared" si="58"/>
        <v>0</v>
      </c>
      <c r="U264" s="112" t="e">
        <f t="shared" si="59"/>
        <v>#DIV/0!</v>
      </c>
      <c r="V264" s="112" t="e">
        <f t="shared" si="60"/>
        <v>#DIV/0!</v>
      </c>
      <c r="W264" s="112" t="e">
        <f t="shared" si="50"/>
        <v>#DIV/0!</v>
      </c>
    </row>
    <row r="265" spans="1:23" x14ac:dyDescent="0.2">
      <c r="A265" s="48" t="s">
        <v>4162</v>
      </c>
      <c r="B265" s="48" t="s">
        <v>792</v>
      </c>
      <c r="C265" s="48"/>
      <c r="D265" s="48" t="s">
        <v>910</v>
      </c>
      <c r="E265" s="48" t="s">
        <v>214</v>
      </c>
      <c r="F265" s="48" t="s">
        <v>214</v>
      </c>
      <c r="G265" s="48" t="s">
        <v>919</v>
      </c>
      <c r="H265" s="91">
        <v>8.23</v>
      </c>
      <c r="I265" s="7">
        <f>VLOOKUP(E265,Steuerung!$A$17:$E$500,5,FALSE)</f>
        <v>5</v>
      </c>
      <c r="J265" s="73">
        <f>VLOOKUP(E265,Steuerung!$A$17:$F$500,6,FALSE)</f>
        <v>137.33333333333334</v>
      </c>
      <c r="K265" s="7">
        <f>VLOOKUP(F265,Steuerung!$A$17:$G$500,7,FALSE)</f>
        <v>5</v>
      </c>
      <c r="L265" s="7">
        <f>VLOOKUP(F265,Steuerung!$A$17:$H$500,8,FALSE)</f>
        <v>113</v>
      </c>
      <c r="M265" s="73">
        <f t="shared" si="53"/>
        <v>250.33333333333334</v>
      </c>
      <c r="N265" s="91">
        <f t="shared" si="54"/>
        <v>2060.2433333333333</v>
      </c>
      <c r="O265" s="91">
        <f t="shared" si="55"/>
        <v>1130.2533333333336</v>
      </c>
      <c r="P265" s="91">
        <f t="shared" si="56"/>
        <v>929.99</v>
      </c>
      <c r="Q265" s="63">
        <f>VLOOKUP(E265,Steuerung!$A$17:$B$500,2,FALSE)</f>
        <v>0</v>
      </c>
      <c r="R265" s="63">
        <f>VLOOKUP(F265,Steuerung!$A$17:$B$500,2,FALSE)</f>
        <v>0</v>
      </c>
      <c r="S265" s="4">
        <f t="shared" si="57"/>
        <v>0</v>
      </c>
      <c r="T265" s="4">
        <f t="shared" si="58"/>
        <v>0</v>
      </c>
      <c r="U265" s="112" t="e">
        <f t="shared" si="59"/>
        <v>#DIV/0!</v>
      </c>
      <c r="V265" s="112" t="e">
        <f t="shared" si="60"/>
        <v>#DIV/0!</v>
      </c>
      <c r="W265" s="112" t="e">
        <f t="shared" si="50"/>
        <v>#DIV/0!</v>
      </c>
    </row>
    <row r="266" spans="1:23" x14ac:dyDescent="0.2">
      <c r="A266" s="48" t="s">
        <v>2738</v>
      </c>
      <c r="B266" s="48" t="s">
        <v>793</v>
      </c>
      <c r="C266" s="48"/>
      <c r="D266" s="48" t="s">
        <v>875</v>
      </c>
      <c r="E266" s="48" t="s">
        <v>179</v>
      </c>
      <c r="F266" s="48" t="s">
        <v>179</v>
      </c>
      <c r="G266" s="48" t="s">
        <v>1334</v>
      </c>
      <c r="H266" s="91">
        <v>31.81</v>
      </c>
      <c r="I266" s="7">
        <f>VLOOKUP(E266,Steuerung!$A$17:$E$500,5,FALSE)</f>
        <v>2</v>
      </c>
      <c r="J266" s="73">
        <f>VLOOKUP(E266,Steuerung!$A$17:$F$500,6,FALSE)</f>
        <v>58.333333333333329</v>
      </c>
      <c r="K266" s="7">
        <f>VLOOKUP(F266,Steuerung!$A$17:$G$500,7,FALSE)</f>
        <v>2</v>
      </c>
      <c r="L266" s="7">
        <f>VLOOKUP(F266,Steuerung!$A$17:$H$500,8,FALSE)</f>
        <v>46</v>
      </c>
      <c r="M266" s="73">
        <f t="shared" si="53"/>
        <v>104.33333333333333</v>
      </c>
      <c r="N266" s="91">
        <f t="shared" si="54"/>
        <v>3318.8433333333332</v>
      </c>
      <c r="O266" s="91">
        <f t="shared" si="55"/>
        <v>1855.583333333333</v>
      </c>
      <c r="P266" s="91">
        <f t="shared" si="56"/>
        <v>1463.26</v>
      </c>
      <c r="Q266" s="63">
        <f>VLOOKUP(E266,Steuerung!$A$17:$B$500,2,FALSE)</f>
        <v>0</v>
      </c>
      <c r="R266" s="63">
        <f>VLOOKUP(F266,Steuerung!$A$17:$B$500,2,FALSE)</f>
        <v>0</v>
      </c>
      <c r="S266" s="4">
        <f t="shared" si="57"/>
        <v>0</v>
      </c>
      <c r="T266" s="4">
        <f t="shared" si="58"/>
        <v>0</v>
      </c>
      <c r="U266" s="112" t="e">
        <f t="shared" si="59"/>
        <v>#DIV/0!</v>
      </c>
      <c r="V266" s="112" t="e">
        <f t="shared" si="60"/>
        <v>#DIV/0!</v>
      </c>
      <c r="W266" s="112" t="e">
        <f t="shared" si="50"/>
        <v>#DIV/0!</v>
      </c>
    </row>
    <row r="267" spans="1:23" x14ac:dyDescent="0.2">
      <c r="A267" s="48" t="s">
        <v>2804</v>
      </c>
      <c r="B267" s="48" t="s">
        <v>4163</v>
      </c>
      <c r="C267" s="48"/>
      <c r="D267" s="48" t="s">
        <v>902</v>
      </c>
      <c r="E267" s="48" t="s">
        <v>199</v>
      </c>
      <c r="F267" s="48" t="s">
        <v>199</v>
      </c>
      <c r="G267" s="48" t="s">
        <v>1334</v>
      </c>
      <c r="H267" s="91">
        <v>43.8</v>
      </c>
      <c r="I267" s="7">
        <f>VLOOKUP(E267,Steuerung!$A$17:$E$500,5,FALSE)</f>
        <v>2</v>
      </c>
      <c r="J267" s="73">
        <f>VLOOKUP(E267,Steuerung!$A$17:$F$500,6,FALSE)</f>
        <v>58.333333333333329</v>
      </c>
      <c r="K267" s="7">
        <f>VLOOKUP(F267,Steuerung!$A$17:$G$500,7,FALSE)</f>
        <v>2</v>
      </c>
      <c r="L267" s="7">
        <f>VLOOKUP(F267,Steuerung!$A$17:$H$500,8,FALSE)</f>
        <v>46</v>
      </c>
      <c r="M267" s="73">
        <f t="shared" si="53"/>
        <v>104.33333333333333</v>
      </c>
      <c r="N267" s="91">
        <f t="shared" si="54"/>
        <v>4569.7999999999993</v>
      </c>
      <c r="O267" s="91">
        <f t="shared" si="55"/>
        <v>2554.9999999999995</v>
      </c>
      <c r="P267" s="91">
        <f t="shared" si="56"/>
        <v>2014.8</v>
      </c>
      <c r="Q267" s="63">
        <f>VLOOKUP(E267,Steuerung!$A$17:$B$500,2,FALSE)</f>
        <v>0</v>
      </c>
      <c r="R267" s="63">
        <f>VLOOKUP(F267,Steuerung!$A$17:$B$500,2,FALSE)</f>
        <v>0</v>
      </c>
      <c r="S267" s="4">
        <f t="shared" si="57"/>
        <v>0</v>
      </c>
      <c r="T267" s="4">
        <f t="shared" si="58"/>
        <v>0</v>
      </c>
      <c r="U267" s="112" t="e">
        <f t="shared" si="59"/>
        <v>#DIV/0!</v>
      </c>
      <c r="V267" s="112" t="e">
        <f t="shared" si="60"/>
        <v>#DIV/0!</v>
      </c>
      <c r="W267" s="112" t="e">
        <f t="shared" si="50"/>
        <v>#DIV/0!</v>
      </c>
    </row>
    <row r="268" spans="1:23" x14ac:dyDescent="0.2">
      <c r="A268" s="48" t="s">
        <v>2870</v>
      </c>
      <c r="B268" s="48" t="s">
        <v>1348</v>
      </c>
      <c r="C268" s="48"/>
      <c r="D268" s="48" t="s">
        <v>907</v>
      </c>
      <c r="E268" s="48" t="s">
        <v>252</v>
      </c>
      <c r="F268" s="48" t="s">
        <v>252</v>
      </c>
      <c r="G268" s="48" t="s">
        <v>1334</v>
      </c>
      <c r="H268" s="91">
        <v>24.22</v>
      </c>
      <c r="I268" s="7">
        <f>VLOOKUP(E268,Steuerung!$A$17:$E$500,5,FALSE)</f>
        <v>2</v>
      </c>
      <c r="J268" s="73">
        <f>VLOOKUP(E268,Steuerung!$A$17:$F$500,6,FALSE)</f>
        <v>58.333333333333329</v>
      </c>
      <c r="K268" s="7">
        <f>VLOOKUP(F268,Steuerung!$A$17:$G$500,7,FALSE)</f>
        <v>2</v>
      </c>
      <c r="L268" s="7">
        <f>VLOOKUP(F268,Steuerung!$A$17:$H$500,8,FALSE)</f>
        <v>46</v>
      </c>
      <c r="M268" s="73">
        <f t="shared" si="53"/>
        <v>104.33333333333333</v>
      </c>
      <c r="N268" s="91">
        <f t="shared" si="54"/>
        <v>2526.9533333333329</v>
      </c>
      <c r="O268" s="91">
        <f t="shared" si="55"/>
        <v>1412.8333333333333</v>
      </c>
      <c r="P268" s="91">
        <f t="shared" si="56"/>
        <v>1114.1199999999999</v>
      </c>
      <c r="Q268" s="63">
        <f>VLOOKUP(E268,Steuerung!$A$17:$B$500,2,FALSE)</f>
        <v>0</v>
      </c>
      <c r="R268" s="63">
        <f>VLOOKUP(F268,Steuerung!$A$17:$B$500,2,FALSE)</f>
        <v>0</v>
      </c>
      <c r="S268" s="4">
        <f t="shared" si="57"/>
        <v>0</v>
      </c>
      <c r="T268" s="4">
        <f t="shared" si="58"/>
        <v>0</v>
      </c>
      <c r="U268" s="112" t="e">
        <f t="shared" si="59"/>
        <v>#DIV/0!</v>
      </c>
      <c r="V268" s="112" t="e">
        <f t="shared" si="60"/>
        <v>#DIV/0!</v>
      </c>
      <c r="W268" s="112" t="e">
        <f t="shared" si="50"/>
        <v>#DIV/0!</v>
      </c>
    </row>
    <row r="269" spans="1:23" x14ac:dyDescent="0.2">
      <c r="A269" s="48" t="s">
        <v>2871</v>
      </c>
      <c r="B269" s="48" t="s">
        <v>1348</v>
      </c>
      <c r="C269" s="48"/>
      <c r="D269" s="48" t="s">
        <v>907</v>
      </c>
      <c r="E269" s="48" t="s">
        <v>252</v>
      </c>
      <c r="F269" s="48" t="s">
        <v>252</v>
      </c>
      <c r="G269" s="48" t="s">
        <v>1334</v>
      </c>
      <c r="H269" s="91">
        <v>16.54</v>
      </c>
      <c r="I269" s="7">
        <f>VLOOKUP(E269,Steuerung!$A$17:$E$500,5,FALSE)</f>
        <v>2</v>
      </c>
      <c r="J269" s="73">
        <f>VLOOKUP(E269,Steuerung!$A$17:$F$500,6,FALSE)</f>
        <v>58.333333333333329</v>
      </c>
      <c r="K269" s="7">
        <f>VLOOKUP(F269,Steuerung!$A$17:$G$500,7,FALSE)</f>
        <v>2</v>
      </c>
      <c r="L269" s="7">
        <f>VLOOKUP(F269,Steuerung!$A$17:$H$500,8,FALSE)</f>
        <v>46</v>
      </c>
      <c r="M269" s="73">
        <f t="shared" si="53"/>
        <v>104.33333333333333</v>
      </c>
      <c r="N269" s="91">
        <f t="shared" si="54"/>
        <v>1725.6733333333332</v>
      </c>
      <c r="O269" s="91">
        <f t="shared" si="55"/>
        <v>964.83333333333326</v>
      </c>
      <c r="P269" s="91">
        <f t="shared" si="56"/>
        <v>760.83999999999992</v>
      </c>
      <c r="Q269" s="63">
        <f>VLOOKUP(E269,Steuerung!$A$17:$B$500,2,FALSE)</f>
        <v>0</v>
      </c>
      <c r="R269" s="63">
        <f>VLOOKUP(F269,Steuerung!$A$17:$B$500,2,FALSE)</f>
        <v>0</v>
      </c>
      <c r="S269" s="4">
        <f t="shared" si="57"/>
        <v>0</v>
      </c>
      <c r="T269" s="4">
        <f t="shared" si="58"/>
        <v>0</v>
      </c>
      <c r="U269" s="112" t="e">
        <f t="shared" si="59"/>
        <v>#DIV/0!</v>
      </c>
      <c r="V269" s="112" t="e">
        <f t="shared" si="60"/>
        <v>#DIV/0!</v>
      </c>
      <c r="W269" s="112" t="e">
        <f t="shared" si="50"/>
        <v>#DIV/0!</v>
      </c>
    </row>
    <row r="270" spans="1:23" x14ac:dyDescent="0.2">
      <c r="A270" s="48" t="s">
        <v>2872</v>
      </c>
      <c r="B270" s="48" t="s">
        <v>1348</v>
      </c>
      <c r="C270" s="48"/>
      <c r="D270" s="48" t="s">
        <v>907</v>
      </c>
      <c r="E270" s="48" t="s">
        <v>252</v>
      </c>
      <c r="F270" s="48" t="s">
        <v>252</v>
      </c>
      <c r="G270" s="48" t="s">
        <v>1334</v>
      </c>
      <c r="H270" s="91">
        <v>16.54</v>
      </c>
      <c r="I270" s="7">
        <f>VLOOKUP(E270,Steuerung!$A$17:$E$500,5,FALSE)</f>
        <v>2</v>
      </c>
      <c r="J270" s="73">
        <f>VLOOKUP(E270,Steuerung!$A$17:$F$500,6,FALSE)</f>
        <v>58.333333333333329</v>
      </c>
      <c r="K270" s="7">
        <f>VLOOKUP(F270,Steuerung!$A$17:$G$500,7,FALSE)</f>
        <v>2</v>
      </c>
      <c r="L270" s="7">
        <f>VLOOKUP(F270,Steuerung!$A$17:$H$500,8,FALSE)</f>
        <v>46</v>
      </c>
      <c r="M270" s="73">
        <f t="shared" si="53"/>
        <v>104.33333333333333</v>
      </c>
      <c r="N270" s="91">
        <f t="shared" si="54"/>
        <v>1725.6733333333332</v>
      </c>
      <c r="O270" s="91">
        <f t="shared" si="55"/>
        <v>964.83333333333326</v>
      </c>
      <c r="P270" s="91">
        <f t="shared" si="56"/>
        <v>760.83999999999992</v>
      </c>
      <c r="Q270" s="63">
        <f>VLOOKUP(E270,Steuerung!$A$17:$B$500,2,FALSE)</f>
        <v>0</v>
      </c>
      <c r="R270" s="63">
        <f>VLOOKUP(F270,Steuerung!$A$17:$B$500,2,FALSE)</f>
        <v>0</v>
      </c>
      <c r="S270" s="4">
        <f t="shared" si="57"/>
        <v>0</v>
      </c>
      <c r="T270" s="4">
        <f t="shared" si="58"/>
        <v>0</v>
      </c>
      <c r="U270" s="112" t="e">
        <f t="shared" si="59"/>
        <v>#DIV/0!</v>
      </c>
      <c r="V270" s="112" t="e">
        <f t="shared" si="60"/>
        <v>#DIV/0!</v>
      </c>
      <c r="W270" s="112" t="e">
        <f t="shared" si="50"/>
        <v>#DIV/0!</v>
      </c>
    </row>
    <row r="271" spans="1:23" x14ac:dyDescent="0.2">
      <c r="A271" s="48" t="s">
        <v>2874</v>
      </c>
      <c r="B271" s="48" t="s">
        <v>1348</v>
      </c>
      <c r="C271" s="48"/>
      <c r="D271" s="48" t="s">
        <v>907</v>
      </c>
      <c r="E271" s="48" t="s">
        <v>252</v>
      </c>
      <c r="F271" s="48" t="s">
        <v>252</v>
      </c>
      <c r="G271" s="48" t="s">
        <v>1334</v>
      </c>
      <c r="H271" s="91">
        <v>57.78</v>
      </c>
      <c r="I271" s="7">
        <f>VLOOKUP(E271,Steuerung!$A$17:$E$500,5,FALSE)</f>
        <v>2</v>
      </c>
      <c r="J271" s="73">
        <f>VLOOKUP(E271,Steuerung!$A$17:$F$500,6,FALSE)</f>
        <v>58.333333333333329</v>
      </c>
      <c r="K271" s="7">
        <f>VLOOKUP(F271,Steuerung!$A$17:$G$500,7,FALSE)</f>
        <v>2</v>
      </c>
      <c r="L271" s="7">
        <f>VLOOKUP(F271,Steuerung!$A$17:$H$500,8,FALSE)</f>
        <v>46</v>
      </c>
      <c r="M271" s="73">
        <f t="shared" si="53"/>
        <v>104.33333333333333</v>
      </c>
      <c r="N271" s="91">
        <f t="shared" si="54"/>
        <v>6028.38</v>
      </c>
      <c r="O271" s="91">
        <f t="shared" si="55"/>
        <v>3370.5</v>
      </c>
      <c r="P271" s="91">
        <f t="shared" si="56"/>
        <v>2657.88</v>
      </c>
      <c r="Q271" s="63">
        <f>VLOOKUP(E271,Steuerung!$A$17:$B$500,2,FALSE)</f>
        <v>0</v>
      </c>
      <c r="R271" s="63">
        <f>VLOOKUP(F271,Steuerung!$A$17:$B$500,2,FALSE)</f>
        <v>0</v>
      </c>
      <c r="S271" s="4">
        <f t="shared" si="57"/>
        <v>0</v>
      </c>
      <c r="T271" s="4">
        <f t="shared" si="58"/>
        <v>0</v>
      </c>
      <c r="U271" s="112" t="e">
        <f t="shared" si="59"/>
        <v>#DIV/0!</v>
      </c>
      <c r="V271" s="112" t="e">
        <f t="shared" si="60"/>
        <v>#DIV/0!</v>
      </c>
      <c r="W271" s="112" t="e">
        <f t="shared" si="50"/>
        <v>#DIV/0!</v>
      </c>
    </row>
    <row r="272" spans="1:23" x14ac:dyDescent="0.2">
      <c r="A272" s="48" t="s">
        <v>2873</v>
      </c>
      <c r="B272" s="48" t="s">
        <v>1348</v>
      </c>
      <c r="C272" s="48"/>
      <c r="D272" s="48" t="s">
        <v>907</v>
      </c>
      <c r="E272" s="48" t="s">
        <v>252</v>
      </c>
      <c r="F272" s="48" t="s">
        <v>252</v>
      </c>
      <c r="G272" s="48" t="s">
        <v>1334</v>
      </c>
      <c r="H272" s="91">
        <v>24.86</v>
      </c>
      <c r="I272" s="7">
        <f>VLOOKUP(E272,Steuerung!$A$17:$E$500,5,FALSE)</f>
        <v>2</v>
      </c>
      <c r="J272" s="73">
        <f>VLOOKUP(E272,Steuerung!$A$17:$F$500,6,FALSE)</f>
        <v>58.333333333333329</v>
      </c>
      <c r="K272" s="7">
        <f>VLOOKUP(F272,Steuerung!$A$17:$G$500,7,FALSE)</f>
        <v>2</v>
      </c>
      <c r="L272" s="7">
        <f>VLOOKUP(F272,Steuerung!$A$17:$H$500,8,FALSE)</f>
        <v>46</v>
      </c>
      <c r="M272" s="73">
        <f t="shared" si="53"/>
        <v>104.33333333333333</v>
      </c>
      <c r="N272" s="91">
        <f t="shared" si="54"/>
        <v>2593.7266666666665</v>
      </c>
      <c r="O272" s="91">
        <f t="shared" si="55"/>
        <v>1450.1666666666665</v>
      </c>
      <c r="P272" s="91">
        <f t="shared" si="56"/>
        <v>1143.56</v>
      </c>
      <c r="Q272" s="63">
        <f>VLOOKUP(E272,Steuerung!$A$17:$B$500,2,FALSE)</f>
        <v>0</v>
      </c>
      <c r="R272" s="63">
        <f>VLOOKUP(F272,Steuerung!$A$17:$B$500,2,FALSE)</f>
        <v>0</v>
      </c>
      <c r="S272" s="4">
        <f t="shared" si="57"/>
        <v>0</v>
      </c>
      <c r="T272" s="4">
        <f t="shared" si="58"/>
        <v>0</v>
      </c>
      <c r="U272" s="112" t="e">
        <f t="shared" si="59"/>
        <v>#DIV/0!</v>
      </c>
      <c r="V272" s="112" t="e">
        <f t="shared" si="60"/>
        <v>#DIV/0!</v>
      </c>
      <c r="W272" s="112" t="e">
        <f t="shared" si="50"/>
        <v>#DIV/0!</v>
      </c>
    </row>
    <row r="273" spans="1:23" x14ac:dyDescent="0.2">
      <c r="A273" s="48" t="s">
        <v>4164</v>
      </c>
      <c r="B273" s="48" t="s">
        <v>1348</v>
      </c>
      <c r="C273" s="48"/>
      <c r="D273" s="48" t="s">
        <v>907</v>
      </c>
      <c r="E273" s="48" t="s">
        <v>252</v>
      </c>
      <c r="F273" s="48" t="s">
        <v>252</v>
      </c>
      <c r="G273" s="48" t="s">
        <v>1334</v>
      </c>
      <c r="H273" s="91">
        <v>32.01</v>
      </c>
      <c r="I273" s="7">
        <f>VLOOKUP(E273,Steuerung!$A$17:$E$500,5,FALSE)</f>
        <v>2</v>
      </c>
      <c r="J273" s="73">
        <f>VLOOKUP(E273,Steuerung!$A$17:$F$500,6,FALSE)</f>
        <v>58.333333333333329</v>
      </c>
      <c r="K273" s="7">
        <f>VLOOKUP(F273,Steuerung!$A$17:$G$500,7,FALSE)</f>
        <v>2</v>
      </c>
      <c r="L273" s="7">
        <f>VLOOKUP(F273,Steuerung!$A$17:$H$500,8,FALSE)</f>
        <v>46</v>
      </c>
      <c r="M273" s="73">
        <f t="shared" si="53"/>
        <v>104.33333333333333</v>
      </c>
      <c r="N273" s="91">
        <f t="shared" si="54"/>
        <v>3339.7099999999996</v>
      </c>
      <c r="O273" s="91">
        <f t="shared" si="55"/>
        <v>1867.2499999999998</v>
      </c>
      <c r="P273" s="91">
        <f t="shared" si="56"/>
        <v>1472.4599999999998</v>
      </c>
      <c r="Q273" s="63">
        <f>VLOOKUP(E273,Steuerung!$A$17:$B$500,2,FALSE)</f>
        <v>0</v>
      </c>
      <c r="R273" s="63">
        <f>VLOOKUP(F273,Steuerung!$A$17:$B$500,2,FALSE)</f>
        <v>0</v>
      </c>
      <c r="S273" s="4">
        <f t="shared" si="57"/>
        <v>0</v>
      </c>
      <c r="T273" s="4">
        <f t="shared" si="58"/>
        <v>0</v>
      </c>
      <c r="U273" s="112" t="e">
        <f t="shared" si="59"/>
        <v>#DIV/0!</v>
      </c>
      <c r="V273" s="112" t="e">
        <f t="shared" si="60"/>
        <v>#DIV/0!</v>
      </c>
      <c r="W273" s="112" t="e">
        <f t="shared" si="50"/>
        <v>#DIV/0!</v>
      </c>
    </row>
    <row r="274" spans="1:23" x14ac:dyDescent="0.2">
      <c r="A274" s="48" t="s">
        <v>2877</v>
      </c>
      <c r="B274" s="48" t="s">
        <v>1348</v>
      </c>
      <c r="C274" s="48"/>
      <c r="D274" s="48" t="s">
        <v>907</v>
      </c>
      <c r="E274" s="48" t="s">
        <v>252</v>
      </c>
      <c r="F274" s="48" t="s">
        <v>252</v>
      </c>
      <c r="G274" s="48" t="s">
        <v>1334</v>
      </c>
      <c r="H274" s="91">
        <v>43.69</v>
      </c>
      <c r="I274" s="7">
        <f>VLOOKUP(E274,Steuerung!$A$17:$E$500,5,FALSE)</f>
        <v>2</v>
      </c>
      <c r="J274" s="73">
        <f>VLOOKUP(E274,Steuerung!$A$17:$F$500,6,FALSE)</f>
        <v>58.333333333333329</v>
      </c>
      <c r="K274" s="7">
        <f>VLOOKUP(F274,Steuerung!$A$17:$G$500,7,FALSE)</f>
        <v>2</v>
      </c>
      <c r="L274" s="7">
        <f>VLOOKUP(F274,Steuerung!$A$17:$H$500,8,FALSE)</f>
        <v>46</v>
      </c>
      <c r="M274" s="73">
        <f t="shared" si="53"/>
        <v>104.33333333333333</v>
      </c>
      <c r="N274" s="91">
        <f t="shared" si="54"/>
        <v>4558.3233333333328</v>
      </c>
      <c r="O274" s="91">
        <f t="shared" si="55"/>
        <v>2548.583333333333</v>
      </c>
      <c r="P274" s="91">
        <f t="shared" si="56"/>
        <v>2009.7399999999998</v>
      </c>
      <c r="Q274" s="63">
        <f>VLOOKUP(E274,Steuerung!$A$17:$B$500,2,FALSE)</f>
        <v>0</v>
      </c>
      <c r="R274" s="63">
        <f>VLOOKUP(F274,Steuerung!$A$17:$B$500,2,FALSE)</f>
        <v>0</v>
      </c>
      <c r="S274" s="4">
        <f t="shared" si="57"/>
        <v>0</v>
      </c>
      <c r="T274" s="4">
        <f t="shared" si="58"/>
        <v>0</v>
      </c>
      <c r="U274" s="112" t="e">
        <f t="shared" si="59"/>
        <v>#DIV/0!</v>
      </c>
      <c r="V274" s="112" t="e">
        <f t="shared" si="60"/>
        <v>#DIV/0!</v>
      </c>
      <c r="W274" s="112" t="e">
        <f t="shared" si="50"/>
        <v>#DIV/0!</v>
      </c>
    </row>
    <row r="275" spans="1:23" x14ac:dyDescent="0.2">
      <c r="A275" s="48" t="s">
        <v>1100</v>
      </c>
      <c r="B275" s="48" t="s">
        <v>793</v>
      </c>
      <c r="C275" s="48"/>
      <c r="D275" s="48" t="s">
        <v>875</v>
      </c>
      <c r="E275" s="48" t="s">
        <v>179</v>
      </c>
      <c r="F275" s="48" t="s">
        <v>179</v>
      </c>
      <c r="G275" s="48" t="s">
        <v>1334</v>
      </c>
      <c r="H275" s="91">
        <v>24.78</v>
      </c>
      <c r="I275" s="7">
        <f>VLOOKUP(E275,Steuerung!$A$17:$E$500,5,FALSE)</f>
        <v>2</v>
      </c>
      <c r="J275" s="73">
        <f>VLOOKUP(E275,Steuerung!$A$17:$F$500,6,FALSE)</f>
        <v>58.333333333333329</v>
      </c>
      <c r="K275" s="7">
        <f>VLOOKUP(F275,Steuerung!$A$17:$G$500,7,FALSE)</f>
        <v>2</v>
      </c>
      <c r="L275" s="7">
        <f>VLOOKUP(F275,Steuerung!$A$17:$H$500,8,FALSE)</f>
        <v>46</v>
      </c>
      <c r="M275" s="73">
        <f t="shared" si="53"/>
        <v>104.33333333333333</v>
      </c>
      <c r="N275" s="91">
        <f t="shared" si="54"/>
        <v>2585.38</v>
      </c>
      <c r="O275" s="91">
        <f t="shared" si="55"/>
        <v>1445.5</v>
      </c>
      <c r="P275" s="91">
        <f t="shared" si="56"/>
        <v>1139.8800000000001</v>
      </c>
      <c r="Q275" s="63">
        <f>VLOOKUP(E275,Steuerung!$A$17:$B$500,2,FALSE)</f>
        <v>0</v>
      </c>
      <c r="R275" s="63">
        <f>VLOOKUP(F275,Steuerung!$A$17:$B$500,2,FALSE)</f>
        <v>0</v>
      </c>
      <c r="S275" s="4">
        <f t="shared" si="57"/>
        <v>0</v>
      </c>
      <c r="T275" s="4">
        <f t="shared" si="58"/>
        <v>0</v>
      </c>
      <c r="U275" s="112" t="e">
        <f t="shared" si="59"/>
        <v>#DIV/0!</v>
      </c>
      <c r="V275" s="112" t="e">
        <f t="shared" si="60"/>
        <v>#DIV/0!</v>
      </c>
      <c r="W275" s="112" t="e">
        <f t="shared" si="50"/>
        <v>#DIV/0!</v>
      </c>
    </row>
    <row r="276" spans="1:23" x14ac:dyDescent="0.2">
      <c r="A276" s="48" t="s">
        <v>864</v>
      </c>
      <c r="B276" s="48"/>
      <c r="C276" s="48"/>
      <c r="D276" s="48"/>
      <c r="E276" s="48"/>
      <c r="F276" s="48"/>
      <c r="G276" s="48"/>
      <c r="H276" s="91" t="s">
        <v>864</v>
      </c>
      <c r="I276" s="48"/>
      <c r="J276" s="4"/>
      <c r="K276" s="48"/>
      <c r="L276" s="48"/>
      <c r="M276" s="4"/>
      <c r="N276" s="48"/>
      <c r="O276" s="48"/>
      <c r="P276" s="48"/>
      <c r="Q276" s="48"/>
      <c r="R276" s="48"/>
      <c r="S276" s="48"/>
      <c r="T276" s="48"/>
      <c r="U276" s="112"/>
      <c r="V276" s="112"/>
      <c r="W276" s="112"/>
    </row>
    <row r="277" spans="1:23" x14ac:dyDescent="0.2">
      <c r="A277" s="48" t="s">
        <v>4165</v>
      </c>
      <c r="B277" s="48" t="s">
        <v>1348</v>
      </c>
      <c r="C277" s="48"/>
      <c r="D277" s="48" t="s">
        <v>907</v>
      </c>
      <c r="E277" s="48" t="s">
        <v>252</v>
      </c>
      <c r="F277" s="48" t="s">
        <v>252</v>
      </c>
      <c r="G277" s="48" t="s">
        <v>1334</v>
      </c>
      <c r="H277" s="91">
        <v>91.24</v>
      </c>
      <c r="I277" s="7">
        <f>VLOOKUP(E277,Steuerung!$A$17:$E$500,5,FALSE)</f>
        <v>2</v>
      </c>
      <c r="J277" s="73">
        <f>VLOOKUP(E277,Steuerung!$A$17:$F$500,6,FALSE)</f>
        <v>58.333333333333329</v>
      </c>
      <c r="K277" s="7">
        <f>VLOOKUP(F277,Steuerung!$A$17:$G$500,7,FALSE)</f>
        <v>2</v>
      </c>
      <c r="L277" s="7">
        <f>VLOOKUP(F277,Steuerung!$A$17:$H$500,8,FALSE)</f>
        <v>46</v>
      </c>
      <c r="M277" s="73">
        <f t="shared" ref="M277:M301" si="61">J277+L277</f>
        <v>104.33333333333333</v>
      </c>
      <c r="N277" s="91">
        <f t="shared" ref="N277:N301" si="62">H277*M277</f>
        <v>9519.373333333333</v>
      </c>
      <c r="O277" s="91">
        <f t="shared" ref="O277:O301" si="63">H277*J277</f>
        <v>5322.333333333333</v>
      </c>
      <c r="P277" s="91">
        <f t="shared" ref="P277:P301" si="64">H277*L277</f>
        <v>4197.04</v>
      </c>
      <c r="Q277" s="63">
        <f>VLOOKUP(E277,Steuerung!$A$17:$B$500,2,FALSE)</f>
        <v>0</v>
      </c>
      <c r="R277" s="63">
        <f>VLOOKUP(F277,Steuerung!$A$17:$B$500,2,FALSE)</f>
        <v>0</v>
      </c>
      <c r="S277" s="4">
        <f t="shared" ref="S277:S340" si="65">IFERROR(O277/Q277,0)</f>
        <v>0</v>
      </c>
      <c r="T277" s="4">
        <f t="shared" ref="T277:T340" si="66">IFERROR(P277/R277,0)</f>
        <v>0</v>
      </c>
      <c r="U277" s="112" t="e">
        <f t="shared" ref="U277:U308" si="67">IF(J277&gt;0,O277/Q277*SVS_UHR,0)</f>
        <v>#DIV/0!</v>
      </c>
      <c r="V277" s="112" t="e">
        <f t="shared" ref="V277:V308" si="68">IF(L277&gt;0,P277/R277*SVS_UHR,0)</f>
        <v>#DIV/0!</v>
      </c>
      <c r="W277" s="112" t="e">
        <f t="shared" si="50"/>
        <v>#DIV/0!</v>
      </c>
    </row>
    <row r="278" spans="1:23" x14ac:dyDescent="0.2">
      <c r="A278" s="48" t="s">
        <v>3066</v>
      </c>
      <c r="B278" s="48" t="s">
        <v>1348</v>
      </c>
      <c r="C278" s="48"/>
      <c r="D278" s="48" t="s">
        <v>907</v>
      </c>
      <c r="E278" s="48" t="s">
        <v>252</v>
      </c>
      <c r="F278" s="48" t="s">
        <v>252</v>
      </c>
      <c r="G278" s="48" t="s">
        <v>1334</v>
      </c>
      <c r="H278" s="91">
        <v>21.97</v>
      </c>
      <c r="I278" s="7">
        <f>VLOOKUP(E278,Steuerung!$A$17:$E$500,5,FALSE)</f>
        <v>2</v>
      </c>
      <c r="J278" s="73">
        <f>VLOOKUP(E278,Steuerung!$A$17:$F$500,6,FALSE)</f>
        <v>58.333333333333329</v>
      </c>
      <c r="K278" s="7">
        <f>VLOOKUP(F278,Steuerung!$A$17:$G$500,7,FALSE)</f>
        <v>2</v>
      </c>
      <c r="L278" s="7">
        <f>VLOOKUP(F278,Steuerung!$A$17:$H$500,8,FALSE)</f>
        <v>46</v>
      </c>
      <c r="M278" s="73">
        <f t="shared" si="61"/>
        <v>104.33333333333333</v>
      </c>
      <c r="N278" s="91">
        <f t="shared" si="62"/>
        <v>2292.2033333333329</v>
      </c>
      <c r="O278" s="91">
        <f t="shared" si="63"/>
        <v>1281.5833333333333</v>
      </c>
      <c r="P278" s="91">
        <f t="shared" si="64"/>
        <v>1010.6199999999999</v>
      </c>
      <c r="Q278" s="63">
        <f>VLOOKUP(E278,Steuerung!$A$17:$B$500,2,FALSE)</f>
        <v>0</v>
      </c>
      <c r="R278" s="63">
        <f>VLOOKUP(F278,Steuerung!$A$17:$B$500,2,FALSE)</f>
        <v>0</v>
      </c>
      <c r="S278" s="4">
        <f t="shared" si="65"/>
        <v>0</v>
      </c>
      <c r="T278" s="4">
        <f t="shared" si="66"/>
        <v>0</v>
      </c>
      <c r="U278" s="112" t="e">
        <f t="shared" si="67"/>
        <v>#DIV/0!</v>
      </c>
      <c r="V278" s="112" t="e">
        <f t="shared" si="68"/>
        <v>#DIV/0!</v>
      </c>
      <c r="W278" s="112" t="e">
        <f t="shared" si="50"/>
        <v>#DIV/0!</v>
      </c>
    </row>
    <row r="279" spans="1:23" x14ac:dyDescent="0.2">
      <c r="A279" s="48" t="s">
        <v>1457</v>
      </c>
      <c r="B279" s="48" t="s">
        <v>2546</v>
      </c>
      <c r="C279" s="48"/>
      <c r="D279" s="48" t="s">
        <v>868</v>
      </c>
      <c r="E279" s="48" t="s">
        <v>231</v>
      </c>
      <c r="F279" s="48" t="s">
        <v>231</v>
      </c>
      <c r="G279" s="48" t="s">
        <v>919</v>
      </c>
      <c r="H279" s="91">
        <v>11.37</v>
      </c>
      <c r="I279" s="7">
        <f>VLOOKUP(E279,Steuerung!$A$17:$E$500,5,FALSE)</f>
        <v>2</v>
      </c>
      <c r="J279" s="73">
        <f>VLOOKUP(E279,Steuerung!$A$17:$F$500,6,FALSE)</f>
        <v>58.333333333333329</v>
      </c>
      <c r="K279" s="7">
        <f>VLOOKUP(F279,Steuerung!$A$17:$G$500,7,FALSE)</f>
        <v>2</v>
      </c>
      <c r="L279" s="7">
        <f>VLOOKUP(F279,Steuerung!$A$17:$H$500,8,FALSE)</f>
        <v>46</v>
      </c>
      <c r="M279" s="73">
        <f t="shared" si="61"/>
        <v>104.33333333333333</v>
      </c>
      <c r="N279" s="91">
        <f t="shared" si="62"/>
        <v>1186.2699999999998</v>
      </c>
      <c r="O279" s="91">
        <f t="shared" si="63"/>
        <v>663.24999999999989</v>
      </c>
      <c r="P279" s="91">
        <f t="shared" si="64"/>
        <v>523.02</v>
      </c>
      <c r="Q279" s="63">
        <f>VLOOKUP(E279,Steuerung!$A$17:$B$500,2,FALSE)</f>
        <v>0</v>
      </c>
      <c r="R279" s="63">
        <f>VLOOKUP(F279,Steuerung!$A$17:$B$500,2,FALSE)</f>
        <v>0</v>
      </c>
      <c r="S279" s="4">
        <f t="shared" si="65"/>
        <v>0</v>
      </c>
      <c r="T279" s="4">
        <f t="shared" si="66"/>
        <v>0</v>
      </c>
      <c r="U279" s="112" t="e">
        <f t="shared" si="67"/>
        <v>#DIV/0!</v>
      </c>
      <c r="V279" s="112" t="e">
        <f t="shared" si="68"/>
        <v>#DIV/0!</v>
      </c>
      <c r="W279" s="112" t="e">
        <f t="shared" si="50"/>
        <v>#DIV/0!</v>
      </c>
    </row>
    <row r="280" spans="1:23" x14ac:dyDescent="0.2">
      <c r="A280" s="48" t="s">
        <v>1118</v>
      </c>
      <c r="B280" s="48" t="s">
        <v>1348</v>
      </c>
      <c r="C280" s="48"/>
      <c r="D280" s="48" t="s">
        <v>907</v>
      </c>
      <c r="E280" s="48" t="s">
        <v>252</v>
      </c>
      <c r="F280" s="48" t="s">
        <v>252</v>
      </c>
      <c r="G280" s="48" t="s">
        <v>1334</v>
      </c>
      <c r="H280" s="91">
        <v>24.81</v>
      </c>
      <c r="I280" s="7">
        <f>VLOOKUP(E280,Steuerung!$A$17:$E$500,5,FALSE)</f>
        <v>2</v>
      </c>
      <c r="J280" s="73">
        <f>VLOOKUP(E280,Steuerung!$A$17:$F$500,6,FALSE)</f>
        <v>58.333333333333329</v>
      </c>
      <c r="K280" s="7">
        <f>VLOOKUP(F280,Steuerung!$A$17:$G$500,7,FALSE)</f>
        <v>2</v>
      </c>
      <c r="L280" s="7">
        <f>VLOOKUP(F280,Steuerung!$A$17:$H$500,8,FALSE)</f>
        <v>46</v>
      </c>
      <c r="M280" s="73">
        <f t="shared" si="61"/>
        <v>104.33333333333333</v>
      </c>
      <c r="N280" s="91">
        <f t="shared" si="62"/>
        <v>2588.5099999999998</v>
      </c>
      <c r="O280" s="91">
        <f t="shared" si="63"/>
        <v>1447.2499999999998</v>
      </c>
      <c r="P280" s="91">
        <f t="shared" si="64"/>
        <v>1141.26</v>
      </c>
      <c r="Q280" s="63">
        <f>VLOOKUP(E280,Steuerung!$A$17:$B$500,2,FALSE)</f>
        <v>0</v>
      </c>
      <c r="R280" s="63">
        <f>VLOOKUP(F280,Steuerung!$A$17:$B$500,2,FALSE)</f>
        <v>0</v>
      </c>
      <c r="S280" s="4">
        <f t="shared" si="65"/>
        <v>0</v>
      </c>
      <c r="T280" s="4">
        <f t="shared" si="66"/>
        <v>0</v>
      </c>
      <c r="U280" s="112" t="e">
        <f t="shared" si="67"/>
        <v>#DIV/0!</v>
      </c>
      <c r="V280" s="112" t="e">
        <f t="shared" si="68"/>
        <v>#DIV/0!</v>
      </c>
      <c r="W280" s="112" t="e">
        <f t="shared" ref="W280:W395" si="69">U280+V280</f>
        <v>#DIV/0!</v>
      </c>
    </row>
    <row r="281" spans="1:23" x14ac:dyDescent="0.2">
      <c r="A281" s="48" t="s">
        <v>1458</v>
      </c>
      <c r="B281" s="48" t="s">
        <v>2546</v>
      </c>
      <c r="C281" s="48"/>
      <c r="D281" s="48" t="s">
        <v>868</v>
      </c>
      <c r="E281" s="48" t="s">
        <v>231</v>
      </c>
      <c r="F281" s="48" t="s">
        <v>231</v>
      </c>
      <c r="G281" s="48" t="s">
        <v>919</v>
      </c>
      <c r="H281" s="91">
        <v>21</v>
      </c>
      <c r="I281" s="7">
        <f>VLOOKUP(E281,Steuerung!$A$17:$E$500,5,FALSE)</f>
        <v>2</v>
      </c>
      <c r="J281" s="73">
        <f>VLOOKUP(E281,Steuerung!$A$17:$F$500,6,FALSE)</f>
        <v>58.333333333333329</v>
      </c>
      <c r="K281" s="7">
        <f>VLOOKUP(F281,Steuerung!$A$17:$G$500,7,FALSE)</f>
        <v>2</v>
      </c>
      <c r="L281" s="7">
        <f>VLOOKUP(F281,Steuerung!$A$17:$H$500,8,FALSE)</f>
        <v>46</v>
      </c>
      <c r="M281" s="73">
        <f t="shared" si="61"/>
        <v>104.33333333333333</v>
      </c>
      <c r="N281" s="91">
        <f t="shared" si="62"/>
        <v>2191</v>
      </c>
      <c r="O281" s="91">
        <f t="shared" si="63"/>
        <v>1225</v>
      </c>
      <c r="P281" s="91">
        <f t="shared" si="64"/>
        <v>966</v>
      </c>
      <c r="Q281" s="63">
        <f>VLOOKUP(E281,Steuerung!$A$17:$B$500,2,FALSE)</f>
        <v>0</v>
      </c>
      <c r="R281" s="63">
        <f>VLOOKUP(F281,Steuerung!$A$17:$B$500,2,FALSE)</f>
        <v>0</v>
      </c>
      <c r="S281" s="4">
        <f t="shared" si="65"/>
        <v>0</v>
      </c>
      <c r="T281" s="4">
        <f t="shared" si="66"/>
        <v>0</v>
      </c>
      <c r="U281" s="112" t="e">
        <f t="shared" si="67"/>
        <v>#DIV/0!</v>
      </c>
      <c r="V281" s="112" t="e">
        <f t="shared" si="68"/>
        <v>#DIV/0!</v>
      </c>
      <c r="W281" s="112" t="e">
        <f t="shared" si="69"/>
        <v>#DIV/0!</v>
      </c>
    </row>
    <row r="282" spans="1:23" x14ac:dyDescent="0.2">
      <c r="A282" s="48" t="s">
        <v>3067</v>
      </c>
      <c r="B282" s="48" t="s">
        <v>1348</v>
      </c>
      <c r="C282" s="48"/>
      <c r="D282" s="48" t="s">
        <v>907</v>
      </c>
      <c r="E282" s="48" t="s">
        <v>252</v>
      </c>
      <c r="F282" s="48" t="s">
        <v>252</v>
      </c>
      <c r="G282" s="48" t="s">
        <v>1334</v>
      </c>
      <c r="H282" s="91">
        <v>16.54</v>
      </c>
      <c r="I282" s="7">
        <f>VLOOKUP(E282,Steuerung!$A$17:$E$500,5,FALSE)</f>
        <v>2</v>
      </c>
      <c r="J282" s="73">
        <f>VLOOKUP(E282,Steuerung!$A$17:$F$500,6,FALSE)</f>
        <v>58.333333333333329</v>
      </c>
      <c r="K282" s="7">
        <f>VLOOKUP(F282,Steuerung!$A$17:$G$500,7,FALSE)</f>
        <v>2</v>
      </c>
      <c r="L282" s="7">
        <f>VLOOKUP(F282,Steuerung!$A$17:$H$500,8,FALSE)</f>
        <v>46</v>
      </c>
      <c r="M282" s="73">
        <f t="shared" si="61"/>
        <v>104.33333333333333</v>
      </c>
      <c r="N282" s="91">
        <f t="shared" si="62"/>
        <v>1725.6733333333332</v>
      </c>
      <c r="O282" s="91">
        <f t="shared" si="63"/>
        <v>964.83333333333326</v>
      </c>
      <c r="P282" s="91">
        <f t="shared" si="64"/>
        <v>760.83999999999992</v>
      </c>
      <c r="Q282" s="63">
        <f>VLOOKUP(E282,Steuerung!$A$17:$B$500,2,FALSE)</f>
        <v>0</v>
      </c>
      <c r="R282" s="63">
        <f>VLOOKUP(F282,Steuerung!$A$17:$B$500,2,FALSE)</f>
        <v>0</v>
      </c>
      <c r="S282" s="4">
        <f t="shared" si="65"/>
        <v>0</v>
      </c>
      <c r="T282" s="4">
        <f t="shared" si="66"/>
        <v>0</v>
      </c>
      <c r="U282" s="112" t="e">
        <f t="shared" si="67"/>
        <v>#DIV/0!</v>
      </c>
      <c r="V282" s="112" t="e">
        <f t="shared" si="68"/>
        <v>#DIV/0!</v>
      </c>
      <c r="W282" s="112" t="e">
        <f t="shared" si="69"/>
        <v>#DIV/0!</v>
      </c>
    </row>
    <row r="283" spans="1:23" x14ac:dyDescent="0.2">
      <c r="A283" s="48" t="s">
        <v>1119</v>
      </c>
      <c r="B283" s="48" t="s">
        <v>2053</v>
      </c>
      <c r="C283" s="48"/>
      <c r="D283" s="48" t="s">
        <v>868</v>
      </c>
      <c r="E283" s="48" t="s">
        <v>231</v>
      </c>
      <c r="F283" s="48" t="s">
        <v>231</v>
      </c>
      <c r="G283" s="48" t="s">
        <v>1334</v>
      </c>
      <c r="H283" s="91">
        <v>56.28</v>
      </c>
      <c r="I283" s="7">
        <f>VLOOKUP(E283,Steuerung!$A$17:$E$500,5,FALSE)</f>
        <v>2</v>
      </c>
      <c r="J283" s="73">
        <f>VLOOKUP(E283,Steuerung!$A$17:$F$500,6,FALSE)</f>
        <v>58.333333333333329</v>
      </c>
      <c r="K283" s="7">
        <f>VLOOKUP(F283,Steuerung!$A$17:$G$500,7,FALSE)</f>
        <v>2</v>
      </c>
      <c r="L283" s="7">
        <f>VLOOKUP(F283,Steuerung!$A$17:$H$500,8,FALSE)</f>
        <v>46</v>
      </c>
      <c r="M283" s="73">
        <f t="shared" si="61"/>
        <v>104.33333333333333</v>
      </c>
      <c r="N283" s="91">
        <f t="shared" si="62"/>
        <v>5871.88</v>
      </c>
      <c r="O283" s="91">
        <f t="shared" si="63"/>
        <v>3283</v>
      </c>
      <c r="P283" s="91">
        <f t="shared" si="64"/>
        <v>2588.88</v>
      </c>
      <c r="Q283" s="63">
        <f>VLOOKUP(E283,Steuerung!$A$17:$B$500,2,FALSE)</f>
        <v>0</v>
      </c>
      <c r="R283" s="63">
        <f>VLOOKUP(F283,Steuerung!$A$17:$B$500,2,FALSE)</f>
        <v>0</v>
      </c>
      <c r="S283" s="4">
        <f t="shared" si="65"/>
        <v>0</v>
      </c>
      <c r="T283" s="4">
        <f t="shared" si="66"/>
        <v>0</v>
      </c>
      <c r="U283" s="112" t="e">
        <f t="shared" si="67"/>
        <v>#DIV/0!</v>
      </c>
      <c r="V283" s="112" t="e">
        <f t="shared" si="68"/>
        <v>#DIV/0!</v>
      </c>
      <c r="W283" s="112" t="e">
        <f t="shared" si="69"/>
        <v>#DIV/0!</v>
      </c>
    </row>
    <row r="284" spans="1:23" x14ac:dyDescent="0.2">
      <c r="A284" s="48" t="s">
        <v>3069</v>
      </c>
      <c r="B284" s="48" t="s">
        <v>1348</v>
      </c>
      <c r="C284" s="48"/>
      <c r="D284" s="48" t="s">
        <v>907</v>
      </c>
      <c r="E284" s="48" t="s">
        <v>252</v>
      </c>
      <c r="F284" s="48" t="s">
        <v>252</v>
      </c>
      <c r="G284" s="48" t="s">
        <v>1334</v>
      </c>
      <c r="H284" s="91">
        <v>16.54</v>
      </c>
      <c r="I284" s="7">
        <f>VLOOKUP(E284,Steuerung!$A$17:$E$500,5,FALSE)</f>
        <v>2</v>
      </c>
      <c r="J284" s="73">
        <f>VLOOKUP(E284,Steuerung!$A$17:$F$500,6,FALSE)</f>
        <v>58.333333333333329</v>
      </c>
      <c r="K284" s="7">
        <f>VLOOKUP(F284,Steuerung!$A$17:$G$500,7,FALSE)</f>
        <v>2</v>
      </c>
      <c r="L284" s="7">
        <f>VLOOKUP(F284,Steuerung!$A$17:$H$500,8,FALSE)</f>
        <v>46</v>
      </c>
      <c r="M284" s="73">
        <f t="shared" si="61"/>
        <v>104.33333333333333</v>
      </c>
      <c r="N284" s="91">
        <f t="shared" si="62"/>
        <v>1725.6733333333332</v>
      </c>
      <c r="O284" s="91">
        <f t="shared" si="63"/>
        <v>964.83333333333326</v>
      </c>
      <c r="P284" s="91">
        <f t="shared" si="64"/>
        <v>760.83999999999992</v>
      </c>
      <c r="Q284" s="63">
        <f>VLOOKUP(E284,Steuerung!$A$17:$B$500,2,FALSE)</f>
        <v>0</v>
      </c>
      <c r="R284" s="63">
        <f>VLOOKUP(F284,Steuerung!$A$17:$B$500,2,FALSE)</f>
        <v>0</v>
      </c>
      <c r="S284" s="4">
        <f t="shared" si="65"/>
        <v>0</v>
      </c>
      <c r="T284" s="4">
        <f t="shared" si="66"/>
        <v>0</v>
      </c>
      <c r="U284" s="112" t="e">
        <f t="shared" si="67"/>
        <v>#DIV/0!</v>
      </c>
      <c r="V284" s="112" t="e">
        <f t="shared" si="68"/>
        <v>#DIV/0!</v>
      </c>
      <c r="W284" s="112" t="e">
        <f t="shared" si="69"/>
        <v>#DIV/0!</v>
      </c>
    </row>
    <row r="285" spans="1:23" x14ac:dyDescent="0.2">
      <c r="A285" s="48" t="s">
        <v>2582</v>
      </c>
      <c r="B285" s="48" t="s">
        <v>1348</v>
      </c>
      <c r="C285" s="48"/>
      <c r="D285" s="48" t="s">
        <v>907</v>
      </c>
      <c r="E285" s="48" t="s">
        <v>252</v>
      </c>
      <c r="F285" s="48" t="s">
        <v>252</v>
      </c>
      <c r="G285" s="48" t="s">
        <v>1334</v>
      </c>
      <c r="H285" s="91">
        <v>16.28</v>
      </c>
      <c r="I285" s="7">
        <f>VLOOKUP(E285,Steuerung!$A$17:$E$500,5,FALSE)</f>
        <v>2</v>
      </c>
      <c r="J285" s="73">
        <f>VLOOKUP(E285,Steuerung!$A$17:$F$500,6,FALSE)</f>
        <v>58.333333333333329</v>
      </c>
      <c r="K285" s="7">
        <f>VLOOKUP(F285,Steuerung!$A$17:$G$500,7,FALSE)</f>
        <v>2</v>
      </c>
      <c r="L285" s="7">
        <f>VLOOKUP(F285,Steuerung!$A$17:$H$500,8,FALSE)</f>
        <v>46</v>
      </c>
      <c r="M285" s="73">
        <f t="shared" si="61"/>
        <v>104.33333333333333</v>
      </c>
      <c r="N285" s="91">
        <f t="shared" si="62"/>
        <v>1698.5466666666666</v>
      </c>
      <c r="O285" s="91">
        <f t="shared" si="63"/>
        <v>949.66666666666663</v>
      </c>
      <c r="P285" s="91">
        <f t="shared" si="64"/>
        <v>748.88000000000011</v>
      </c>
      <c r="Q285" s="63">
        <f>VLOOKUP(E285,Steuerung!$A$17:$B$500,2,FALSE)</f>
        <v>0</v>
      </c>
      <c r="R285" s="63">
        <f>VLOOKUP(F285,Steuerung!$A$17:$B$500,2,FALSE)</f>
        <v>0</v>
      </c>
      <c r="S285" s="4">
        <f t="shared" si="65"/>
        <v>0</v>
      </c>
      <c r="T285" s="4">
        <f t="shared" si="66"/>
        <v>0</v>
      </c>
      <c r="U285" s="112" t="e">
        <f t="shared" si="67"/>
        <v>#DIV/0!</v>
      </c>
      <c r="V285" s="112" t="e">
        <f t="shared" si="68"/>
        <v>#DIV/0!</v>
      </c>
      <c r="W285" s="112" t="e">
        <f t="shared" si="69"/>
        <v>#DIV/0!</v>
      </c>
    </row>
    <row r="286" spans="1:23" x14ac:dyDescent="0.2">
      <c r="A286" s="48" t="s">
        <v>3070</v>
      </c>
      <c r="B286" s="48" t="s">
        <v>4056</v>
      </c>
      <c r="C286" s="48"/>
      <c r="D286" s="48" t="s">
        <v>910</v>
      </c>
      <c r="E286" s="48" t="s">
        <v>214</v>
      </c>
      <c r="F286" s="48" t="s">
        <v>214</v>
      </c>
      <c r="G286" s="48" t="s">
        <v>919</v>
      </c>
      <c r="H286" s="91">
        <v>3.31</v>
      </c>
      <c r="I286" s="7">
        <f>VLOOKUP(E286,Steuerung!$A$17:$E$500,5,FALSE)</f>
        <v>5</v>
      </c>
      <c r="J286" s="73">
        <f>VLOOKUP(E286,Steuerung!$A$17:$F$500,6,FALSE)</f>
        <v>137.33333333333334</v>
      </c>
      <c r="K286" s="7">
        <f>VLOOKUP(F286,Steuerung!$A$17:$G$500,7,FALSE)</f>
        <v>5</v>
      </c>
      <c r="L286" s="7">
        <f>VLOOKUP(F286,Steuerung!$A$17:$H$500,8,FALSE)</f>
        <v>113</v>
      </c>
      <c r="M286" s="73">
        <f t="shared" si="61"/>
        <v>250.33333333333334</v>
      </c>
      <c r="N286" s="91">
        <f t="shared" si="62"/>
        <v>828.60333333333335</v>
      </c>
      <c r="O286" s="91">
        <f t="shared" si="63"/>
        <v>454.57333333333338</v>
      </c>
      <c r="P286" s="91">
        <f t="shared" si="64"/>
        <v>374.03000000000003</v>
      </c>
      <c r="Q286" s="63">
        <f>VLOOKUP(E286,Steuerung!$A$17:$B$500,2,FALSE)</f>
        <v>0</v>
      </c>
      <c r="R286" s="63">
        <f>VLOOKUP(F286,Steuerung!$A$17:$B$500,2,FALSE)</f>
        <v>0</v>
      </c>
      <c r="S286" s="4">
        <f t="shared" si="65"/>
        <v>0</v>
      </c>
      <c r="T286" s="4">
        <f t="shared" si="66"/>
        <v>0</v>
      </c>
      <c r="U286" s="112" t="e">
        <f t="shared" si="67"/>
        <v>#DIV/0!</v>
      </c>
      <c r="V286" s="112" t="e">
        <f t="shared" si="68"/>
        <v>#DIV/0!</v>
      </c>
      <c r="W286" s="112" t="e">
        <f t="shared" si="69"/>
        <v>#DIV/0!</v>
      </c>
    </row>
    <row r="287" spans="1:23" x14ac:dyDescent="0.2">
      <c r="A287" s="48" t="s">
        <v>1121</v>
      </c>
      <c r="B287" s="48" t="s">
        <v>793</v>
      </c>
      <c r="C287" s="48"/>
      <c r="D287" s="48" t="s">
        <v>875</v>
      </c>
      <c r="E287" s="48" t="s">
        <v>179</v>
      </c>
      <c r="F287" s="48" t="s">
        <v>179</v>
      </c>
      <c r="G287" s="48" t="s">
        <v>1334</v>
      </c>
      <c r="H287" s="91">
        <v>26.38</v>
      </c>
      <c r="I287" s="7">
        <f>VLOOKUP(E287,Steuerung!$A$17:$E$500,5,FALSE)</f>
        <v>2</v>
      </c>
      <c r="J287" s="73">
        <f>VLOOKUP(E287,Steuerung!$A$17:$F$500,6,FALSE)</f>
        <v>58.333333333333329</v>
      </c>
      <c r="K287" s="7">
        <f>VLOOKUP(F287,Steuerung!$A$17:$G$500,7,FALSE)</f>
        <v>2</v>
      </c>
      <c r="L287" s="7">
        <f>VLOOKUP(F287,Steuerung!$A$17:$H$500,8,FALSE)</f>
        <v>46</v>
      </c>
      <c r="M287" s="73">
        <f t="shared" si="61"/>
        <v>104.33333333333333</v>
      </c>
      <c r="N287" s="91">
        <f t="shared" si="62"/>
        <v>2752.313333333333</v>
      </c>
      <c r="O287" s="91">
        <f t="shared" si="63"/>
        <v>1538.8333333333333</v>
      </c>
      <c r="P287" s="91">
        <f t="shared" si="64"/>
        <v>1213.48</v>
      </c>
      <c r="Q287" s="63">
        <f>VLOOKUP(E287,Steuerung!$A$17:$B$500,2,FALSE)</f>
        <v>0</v>
      </c>
      <c r="R287" s="63">
        <f>VLOOKUP(F287,Steuerung!$A$17:$B$500,2,FALSE)</f>
        <v>0</v>
      </c>
      <c r="S287" s="4">
        <f t="shared" si="65"/>
        <v>0</v>
      </c>
      <c r="T287" s="4">
        <f t="shared" si="66"/>
        <v>0</v>
      </c>
      <c r="U287" s="112" t="e">
        <f t="shared" si="67"/>
        <v>#DIV/0!</v>
      </c>
      <c r="V287" s="112" t="e">
        <f t="shared" si="68"/>
        <v>#DIV/0!</v>
      </c>
      <c r="W287" s="112" t="e">
        <f t="shared" si="69"/>
        <v>#DIV/0!</v>
      </c>
    </row>
    <row r="288" spans="1:23" x14ac:dyDescent="0.2">
      <c r="A288" s="48" t="s">
        <v>2584</v>
      </c>
      <c r="B288" s="48" t="s">
        <v>798</v>
      </c>
      <c r="C288" s="48"/>
      <c r="D288" s="48" t="s">
        <v>910</v>
      </c>
      <c r="E288" s="48" t="s">
        <v>214</v>
      </c>
      <c r="F288" s="48" t="s">
        <v>214</v>
      </c>
      <c r="G288" s="48" t="s">
        <v>919</v>
      </c>
      <c r="H288" s="91">
        <v>6.95</v>
      </c>
      <c r="I288" s="7">
        <f>VLOOKUP(E288,Steuerung!$A$17:$E$500,5,FALSE)</f>
        <v>5</v>
      </c>
      <c r="J288" s="73">
        <f>VLOOKUP(E288,Steuerung!$A$17:$F$500,6,FALSE)</f>
        <v>137.33333333333334</v>
      </c>
      <c r="K288" s="7">
        <f>VLOOKUP(F288,Steuerung!$A$17:$G$500,7,FALSE)</f>
        <v>5</v>
      </c>
      <c r="L288" s="7">
        <f>VLOOKUP(F288,Steuerung!$A$17:$H$500,8,FALSE)</f>
        <v>113</v>
      </c>
      <c r="M288" s="73">
        <f t="shared" si="61"/>
        <v>250.33333333333334</v>
      </c>
      <c r="N288" s="91">
        <f t="shared" si="62"/>
        <v>1739.8166666666668</v>
      </c>
      <c r="O288" s="91">
        <f t="shared" si="63"/>
        <v>954.46666666666681</v>
      </c>
      <c r="P288" s="91">
        <f t="shared" si="64"/>
        <v>785.35</v>
      </c>
      <c r="Q288" s="63">
        <f>VLOOKUP(E288,Steuerung!$A$17:$B$500,2,FALSE)</f>
        <v>0</v>
      </c>
      <c r="R288" s="63">
        <f>VLOOKUP(F288,Steuerung!$A$17:$B$500,2,FALSE)</f>
        <v>0</v>
      </c>
      <c r="S288" s="4">
        <f t="shared" si="65"/>
        <v>0</v>
      </c>
      <c r="T288" s="4">
        <f t="shared" si="66"/>
        <v>0</v>
      </c>
      <c r="U288" s="112" t="e">
        <f t="shared" si="67"/>
        <v>#DIV/0!</v>
      </c>
      <c r="V288" s="112" t="e">
        <f t="shared" si="68"/>
        <v>#DIV/0!</v>
      </c>
      <c r="W288" s="112" t="e">
        <f t="shared" si="69"/>
        <v>#DIV/0!</v>
      </c>
    </row>
    <row r="289" spans="1:23" x14ac:dyDescent="0.2">
      <c r="A289" s="48" t="s">
        <v>4166</v>
      </c>
      <c r="B289" s="48" t="s">
        <v>1350</v>
      </c>
      <c r="C289" s="48"/>
      <c r="D289" s="48" t="s">
        <v>910</v>
      </c>
      <c r="E289" s="48" t="s">
        <v>214</v>
      </c>
      <c r="F289" s="48" t="s">
        <v>214</v>
      </c>
      <c r="G289" s="48" t="s">
        <v>919</v>
      </c>
      <c r="H289" s="91">
        <v>2.29</v>
      </c>
      <c r="I289" s="7">
        <f>VLOOKUP(E289,Steuerung!$A$17:$E$500,5,FALSE)</f>
        <v>5</v>
      </c>
      <c r="J289" s="73">
        <f>VLOOKUP(E289,Steuerung!$A$17:$F$500,6,FALSE)</f>
        <v>137.33333333333334</v>
      </c>
      <c r="K289" s="7">
        <f>VLOOKUP(F289,Steuerung!$A$17:$G$500,7,FALSE)</f>
        <v>5</v>
      </c>
      <c r="L289" s="7">
        <f>VLOOKUP(F289,Steuerung!$A$17:$H$500,8,FALSE)</f>
        <v>113</v>
      </c>
      <c r="M289" s="73">
        <f t="shared" si="61"/>
        <v>250.33333333333334</v>
      </c>
      <c r="N289" s="91">
        <f t="shared" si="62"/>
        <v>573.26333333333332</v>
      </c>
      <c r="O289" s="91">
        <f t="shared" si="63"/>
        <v>314.49333333333334</v>
      </c>
      <c r="P289" s="91">
        <f t="shared" si="64"/>
        <v>258.77</v>
      </c>
      <c r="Q289" s="63">
        <f>VLOOKUP(E289,Steuerung!$A$17:$B$500,2,FALSE)</f>
        <v>0</v>
      </c>
      <c r="R289" s="63">
        <f>VLOOKUP(F289,Steuerung!$A$17:$B$500,2,FALSE)</f>
        <v>0</v>
      </c>
      <c r="S289" s="4">
        <f t="shared" si="65"/>
        <v>0</v>
      </c>
      <c r="T289" s="4">
        <f t="shared" si="66"/>
        <v>0</v>
      </c>
      <c r="U289" s="112" t="e">
        <f t="shared" si="67"/>
        <v>#DIV/0!</v>
      </c>
      <c r="V289" s="112" t="e">
        <f t="shared" si="68"/>
        <v>#DIV/0!</v>
      </c>
      <c r="W289" s="112" t="e">
        <f t="shared" si="69"/>
        <v>#DIV/0!</v>
      </c>
    </row>
    <row r="290" spans="1:23" x14ac:dyDescent="0.2">
      <c r="A290" s="48" t="s">
        <v>4167</v>
      </c>
      <c r="B290" s="48" t="s">
        <v>792</v>
      </c>
      <c r="C290" s="48"/>
      <c r="D290" s="48" t="s">
        <v>910</v>
      </c>
      <c r="E290" s="48" t="s">
        <v>214</v>
      </c>
      <c r="F290" s="48" t="s">
        <v>214</v>
      </c>
      <c r="G290" s="48" t="s">
        <v>919</v>
      </c>
      <c r="H290" s="91">
        <v>8.23</v>
      </c>
      <c r="I290" s="7">
        <f>VLOOKUP(E290,Steuerung!$A$17:$E$500,5,FALSE)</f>
        <v>5</v>
      </c>
      <c r="J290" s="73">
        <f>VLOOKUP(E290,Steuerung!$A$17:$F$500,6,FALSE)</f>
        <v>137.33333333333334</v>
      </c>
      <c r="K290" s="7">
        <f>VLOOKUP(F290,Steuerung!$A$17:$G$500,7,FALSE)</f>
        <v>5</v>
      </c>
      <c r="L290" s="7">
        <f>VLOOKUP(F290,Steuerung!$A$17:$H$500,8,FALSE)</f>
        <v>113</v>
      </c>
      <c r="M290" s="73">
        <f t="shared" si="61"/>
        <v>250.33333333333334</v>
      </c>
      <c r="N290" s="91">
        <f t="shared" si="62"/>
        <v>2060.2433333333333</v>
      </c>
      <c r="O290" s="91">
        <f t="shared" si="63"/>
        <v>1130.2533333333336</v>
      </c>
      <c r="P290" s="91">
        <f t="shared" si="64"/>
        <v>929.99</v>
      </c>
      <c r="Q290" s="63">
        <f>VLOOKUP(E290,Steuerung!$A$17:$B$500,2,FALSE)</f>
        <v>0</v>
      </c>
      <c r="R290" s="63">
        <f>VLOOKUP(F290,Steuerung!$A$17:$B$500,2,FALSE)</f>
        <v>0</v>
      </c>
      <c r="S290" s="4">
        <f t="shared" si="65"/>
        <v>0</v>
      </c>
      <c r="T290" s="4">
        <f t="shared" si="66"/>
        <v>0</v>
      </c>
      <c r="U290" s="112" t="e">
        <f t="shared" si="67"/>
        <v>#DIV/0!</v>
      </c>
      <c r="V290" s="112" t="e">
        <f t="shared" si="68"/>
        <v>#DIV/0!</v>
      </c>
      <c r="W290" s="112" t="e">
        <f t="shared" si="69"/>
        <v>#DIV/0!</v>
      </c>
    </row>
    <row r="291" spans="1:23" x14ac:dyDescent="0.2">
      <c r="A291" s="48" t="s">
        <v>4168</v>
      </c>
      <c r="B291" s="48" t="s">
        <v>793</v>
      </c>
      <c r="C291" s="48"/>
      <c r="D291" s="48" t="s">
        <v>875</v>
      </c>
      <c r="E291" s="48" t="s">
        <v>179</v>
      </c>
      <c r="F291" s="48" t="s">
        <v>179</v>
      </c>
      <c r="G291" s="48" t="s">
        <v>1334</v>
      </c>
      <c r="H291" s="91">
        <v>31.81</v>
      </c>
      <c r="I291" s="7">
        <f>VLOOKUP(E291,Steuerung!$A$17:$E$500,5,FALSE)</f>
        <v>2</v>
      </c>
      <c r="J291" s="73">
        <f>VLOOKUP(E291,Steuerung!$A$17:$F$500,6,FALSE)</f>
        <v>58.333333333333329</v>
      </c>
      <c r="K291" s="7">
        <f>VLOOKUP(F291,Steuerung!$A$17:$G$500,7,FALSE)</f>
        <v>2</v>
      </c>
      <c r="L291" s="7">
        <f>VLOOKUP(F291,Steuerung!$A$17:$H$500,8,FALSE)</f>
        <v>46</v>
      </c>
      <c r="M291" s="73">
        <f t="shared" si="61"/>
        <v>104.33333333333333</v>
      </c>
      <c r="N291" s="91">
        <f t="shared" si="62"/>
        <v>3318.8433333333332</v>
      </c>
      <c r="O291" s="91">
        <f t="shared" si="63"/>
        <v>1855.583333333333</v>
      </c>
      <c r="P291" s="91">
        <f t="shared" si="64"/>
        <v>1463.26</v>
      </c>
      <c r="Q291" s="63">
        <f>VLOOKUP(E291,Steuerung!$A$17:$B$500,2,FALSE)</f>
        <v>0</v>
      </c>
      <c r="R291" s="63">
        <f>VLOOKUP(F291,Steuerung!$A$17:$B$500,2,FALSE)</f>
        <v>0</v>
      </c>
      <c r="S291" s="4">
        <f t="shared" si="65"/>
        <v>0</v>
      </c>
      <c r="T291" s="4">
        <f t="shared" si="66"/>
        <v>0</v>
      </c>
      <c r="U291" s="112" t="e">
        <f t="shared" si="67"/>
        <v>#DIV/0!</v>
      </c>
      <c r="V291" s="112" t="e">
        <f t="shared" si="68"/>
        <v>#DIV/0!</v>
      </c>
      <c r="W291" s="112" t="e">
        <f t="shared" si="69"/>
        <v>#DIV/0!</v>
      </c>
    </row>
    <row r="292" spans="1:23" x14ac:dyDescent="0.2">
      <c r="A292" s="48" t="s">
        <v>4169</v>
      </c>
      <c r="B292" s="48" t="s">
        <v>2546</v>
      </c>
      <c r="C292" s="48"/>
      <c r="D292" s="48" t="s">
        <v>868</v>
      </c>
      <c r="E292" s="48" t="s">
        <v>231</v>
      </c>
      <c r="F292" s="48" t="s">
        <v>231</v>
      </c>
      <c r="G292" s="48" t="s">
        <v>1334</v>
      </c>
      <c r="H292" s="91">
        <v>20.48</v>
      </c>
      <c r="I292" s="7">
        <f>VLOOKUP(E292,Steuerung!$A$17:$E$500,5,FALSE)</f>
        <v>2</v>
      </c>
      <c r="J292" s="73">
        <f>VLOOKUP(E292,Steuerung!$A$17:$F$500,6,FALSE)</f>
        <v>58.333333333333329</v>
      </c>
      <c r="K292" s="7">
        <f>VLOOKUP(F292,Steuerung!$A$17:$G$500,7,FALSE)</f>
        <v>2</v>
      </c>
      <c r="L292" s="7">
        <f>VLOOKUP(F292,Steuerung!$A$17:$H$500,8,FALSE)</f>
        <v>46</v>
      </c>
      <c r="M292" s="73">
        <f t="shared" si="61"/>
        <v>104.33333333333333</v>
      </c>
      <c r="N292" s="91">
        <f t="shared" si="62"/>
        <v>2136.7466666666664</v>
      </c>
      <c r="O292" s="91">
        <f t="shared" si="63"/>
        <v>1194.6666666666665</v>
      </c>
      <c r="P292" s="91">
        <f t="shared" si="64"/>
        <v>942.08</v>
      </c>
      <c r="Q292" s="63">
        <f>VLOOKUP(E292,Steuerung!$A$17:$B$500,2,FALSE)</f>
        <v>0</v>
      </c>
      <c r="R292" s="63">
        <f>VLOOKUP(F292,Steuerung!$A$17:$B$500,2,FALSE)</f>
        <v>0</v>
      </c>
      <c r="S292" s="4">
        <f t="shared" si="65"/>
        <v>0</v>
      </c>
      <c r="T292" s="4">
        <f t="shared" si="66"/>
        <v>0</v>
      </c>
      <c r="U292" s="112" t="e">
        <f t="shared" si="67"/>
        <v>#DIV/0!</v>
      </c>
      <c r="V292" s="112" t="e">
        <f t="shared" si="68"/>
        <v>#DIV/0!</v>
      </c>
      <c r="W292" s="112" t="e">
        <f t="shared" si="69"/>
        <v>#DIV/0!</v>
      </c>
    </row>
    <row r="293" spans="1:23" x14ac:dyDescent="0.2">
      <c r="A293" s="48" t="s">
        <v>3075</v>
      </c>
      <c r="B293" s="48" t="s">
        <v>1348</v>
      </c>
      <c r="C293" s="48"/>
      <c r="D293" s="48" t="s">
        <v>907</v>
      </c>
      <c r="E293" s="48" t="s">
        <v>252</v>
      </c>
      <c r="F293" s="48" t="s">
        <v>252</v>
      </c>
      <c r="G293" s="48" t="s">
        <v>1334</v>
      </c>
      <c r="H293" s="91">
        <v>15.69</v>
      </c>
      <c r="I293" s="7">
        <f>VLOOKUP(E293,Steuerung!$A$17:$E$500,5,FALSE)</f>
        <v>2</v>
      </c>
      <c r="J293" s="73">
        <f>VLOOKUP(E293,Steuerung!$A$17:$F$500,6,FALSE)</f>
        <v>58.333333333333329</v>
      </c>
      <c r="K293" s="7">
        <f>VLOOKUP(F293,Steuerung!$A$17:$G$500,7,FALSE)</f>
        <v>2</v>
      </c>
      <c r="L293" s="7">
        <f>VLOOKUP(F293,Steuerung!$A$17:$H$500,8,FALSE)</f>
        <v>46</v>
      </c>
      <c r="M293" s="73">
        <f t="shared" si="61"/>
        <v>104.33333333333333</v>
      </c>
      <c r="N293" s="91">
        <f t="shared" si="62"/>
        <v>1636.9899999999998</v>
      </c>
      <c r="O293" s="91">
        <f t="shared" si="63"/>
        <v>915.24999999999989</v>
      </c>
      <c r="P293" s="91">
        <f t="shared" si="64"/>
        <v>721.74</v>
      </c>
      <c r="Q293" s="63">
        <f>VLOOKUP(E293,Steuerung!$A$17:$B$500,2,FALSE)</f>
        <v>0</v>
      </c>
      <c r="R293" s="63">
        <f>VLOOKUP(F293,Steuerung!$A$17:$B$500,2,FALSE)</f>
        <v>0</v>
      </c>
      <c r="S293" s="4">
        <f t="shared" si="65"/>
        <v>0</v>
      </c>
      <c r="T293" s="4">
        <f t="shared" si="66"/>
        <v>0</v>
      </c>
      <c r="U293" s="112" t="e">
        <f t="shared" si="67"/>
        <v>#DIV/0!</v>
      </c>
      <c r="V293" s="112" t="e">
        <f t="shared" si="68"/>
        <v>#DIV/0!</v>
      </c>
      <c r="W293" s="112" t="e">
        <f t="shared" si="69"/>
        <v>#DIV/0!</v>
      </c>
    </row>
    <row r="294" spans="1:23" x14ac:dyDescent="0.2">
      <c r="A294" s="48" t="s">
        <v>3076</v>
      </c>
      <c r="B294" s="48" t="s">
        <v>2053</v>
      </c>
      <c r="C294" s="48"/>
      <c r="D294" s="48" t="s">
        <v>868</v>
      </c>
      <c r="E294" s="48" t="s">
        <v>231</v>
      </c>
      <c r="F294" s="48" t="s">
        <v>231</v>
      </c>
      <c r="G294" s="48" t="s">
        <v>1334</v>
      </c>
      <c r="H294" s="91">
        <v>33.76</v>
      </c>
      <c r="I294" s="7">
        <f>VLOOKUP(E294,Steuerung!$A$17:$E$500,5,FALSE)</f>
        <v>2</v>
      </c>
      <c r="J294" s="73">
        <f>VLOOKUP(E294,Steuerung!$A$17:$F$500,6,FALSE)</f>
        <v>58.333333333333329</v>
      </c>
      <c r="K294" s="7">
        <f>VLOOKUP(F294,Steuerung!$A$17:$G$500,7,FALSE)</f>
        <v>2</v>
      </c>
      <c r="L294" s="7">
        <f>VLOOKUP(F294,Steuerung!$A$17:$H$500,8,FALSE)</f>
        <v>46</v>
      </c>
      <c r="M294" s="73">
        <f t="shared" si="61"/>
        <v>104.33333333333333</v>
      </c>
      <c r="N294" s="91">
        <f t="shared" si="62"/>
        <v>3522.2933333333331</v>
      </c>
      <c r="O294" s="91">
        <f t="shared" si="63"/>
        <v>1969.333333333333</v>
      </c>
      <c r="P294" s="91">
        <f t="shared" si="64"/>
        <v>1552.9599999999998</v>
      </c>
      <c r="Q294" s="63">
        <f>VLOOKUP(E294,Steuerung!$A$17:$B$500,2,FALSE)</f>
        <v>0</v>
      </c>
      <c r="R294" s="63">
        <f>VLOOKUP(F294,Steuerung!$A$17:$B$500,2,FALSE)</f>
        <v>0</v>
      </c>
      <c r="S294" s="4">
        <f t="shared" si="65"/>
        <v>0</v>
      </c>
      <c r="T294" s="4">
        <f t="shared" si="66"/>
        <v>0</v>
      </c>
      <c r="U294" s="112" t="e">
        <f t="shared" si="67"/>
        <v>#DIV/0!</v>
      </c>
      <c r="V294" s="112" t="e">
        <f t="shared" si="68"/>
        <v>#DIV/0!</v>
      </c>
      <c r="W294" s="112" t="e">
        <f t="shared" si="69"/>
        <v>#DIV/0!</v>
      </c>
    </row>
    <row r="295" spans="1:23" x14ac:dyDescent="0.2">
      <c r="A295" s="48" t="s">
        <v>3079</v>
      </c>
      <c r="B295" s="48" t="s">
        <v>1348</v>
      </c>
      <c r="C295" s="48"/>
      <c r="D295" s="48" t="s">
        <v>907</v>
      </c>
      <c r="E295" s="48" t="s">
        <v>252</v>
      </c>
      <c r="F295" s="48" t="s">
        <v>252</v>
      </c>
      <c r="G295" s="48" t="s">
        <v>1334</v>
      </c>
      <c r="H295" s="91">
        <v>16.54</v>
      </c>
      <c r="I295" s="7">
        <f>VLOOKUP(E295,Steuerung!$A$17:$E$500,5,FALSE)</f>
        <v>2</v>
      </c>
      <c r="J295" s="73">
        <f>VLOOKUP(E295,Steuerung!$A$17:$F$500,6,FALSE)</f>
        <v>58.333333333333329</v>
      </c>
      <c r="K295" s="7">
        <f>VLOOKUP(F295,Steuerung!$A$17:$G$500,7,FALSE)</f>
        <v>2</v>
      </c>
      <c r="L295" s="7">
        <f>VLOOKUP(F295,Steuerung!$A$17:$H$500,8,FALSE)</f>
        <v>46</v>
      </c>
      <c r="M295" s="73">
        <f t="shared" si="61"/>
        <v>104.33333333333333</v>
      </c>
      <c r="N295" s="91">
        <f t="shared" si="62"/>
        <v>1725.6733333333332</v>
      </c>
      <c r="O295" s="91">
        <f t="shared" si="63"/>
        <v>964.83333333333326</v>
      </c>
      <c r="P295" s="91">
        <f t="shared" si="64"/>
        <v>760.83999999999992</v>
      </c>
      <c r="Q295" s="63">
        <f>VLOOKUP(E295,Steuerung!$A$17:$B$500,2,FALSE)</f>
        <v>0</v>
      </c>
      <c r="R295" s="63">
        <f>VLOOKUP(F295,Steuerung!$A$17:$B$500,2,FALSE)</f>
        <v>0</v>
      </c>
      <c r="S295" s="4">
        <f t="shared" si="65"/>
        <v>0</v>
      </c>
      <c r="T295" s="4">
        <f t="shared" si="66"/>
        <v>0</v>
      </c>
      <c r="U295" s="112" t="e">
        <f t="shared" si="67"/>
        <v>#DIV/0!</v>
      </c>
      <c r="V295" s="112" t="e">
        <f t="shared" si="68"/>
        <v>#DIV/0!</v>
      </c>
      <c r="W295" s="112" t="e">
        <f t="shared" si="69"/>
        <v>#DIV/0!</v>
      </c>
    </row>
    <row r="296" spans="1:23" x14ac:dyDescent="0.2">
      <c r="A296" s="48" t="s">
        <v>3085</v>
      </c>
      <c r="B296" s="48" t="s">
        <v>1348</v>
      </c>
      <c r="C296" s="48"/>
      <c r="D296" s="48" t="s">
        <v>907</v>
      </c>
      <c r="E296" s="48" t="s">
        <v>252</v>
      </c>
      <c r="F296" s="48" t="s">
        <v>252</v>
      </c>
      <c r="G296" s="48" t="s">
        <v>1334</v>
      </c>
      <c r="H296" s="91">
        <v>25.07</v>
      </c>
      <c r="I296" s="7">
        <f>VLOOKUP(E296,Steuerung!$A$17:$E$500,5,FALSE)</f>
        <v>2</v>
      </c>
      <c r="J296" s="73">
        <f>VLOOKUP(E296,Steuerung!$A$17:$F$500,6,FALSE)</f>
        <v>58.333333333333329</v>
      </c>
      <c r="K296" s="7">
        <f>VLOOKUP(F296,Steuerung!$A$17:$G$500,7,FALSE)</f>
        <v>2</v>
      </c>
      <c r="L296" s="7">
        <f>VLOOKUP(F296,Steuerung!$A$17:$H$500,8,FALSE)</f>
        <v>46</v>
      </c>
      <c r="M296" s="73">
        <f t="shared" si="61"/>
        <v>104.33333333333333</v>
      </c>
      <c r="N296" s="91">
        <f t="shared" si="62"/>
        <v>2615.6366666666668</v>
      </c>
      <c r="O296" s="91">
        <f t="shared" si="63"/>
        <v>1462.4166666666665</v>
      </c>
      <c r="P296" s="91">
        <f t="shared" si="64"/>
        <v>1153.22</v>
      </c>
      <c r="Q296" s="63">
        <f>VLOOKUP(E296,Steuerung!$A$17:$B$500,2,FALSE)</f>
        <v>0</v>
      </c>
      <c r="R296" s="63">
        <f>VLOOKUP(F296,Steuerung!$A$17:$B$500,2,FALSE)</f>
        <v>0</v>
      </c>
      <c r="S296" s="4">
        <f t="shared" si="65"/>
        <v>0</v>
      </c>
      <c r="T296" s="4">
        <f t="shared" si="66"/>
        <v>0</v>
      </c>
      <c r="U296" s="112" t="e">
        <f t="shared" si="67"/>
        <v>#DIV/0!</v>
      </c>
      <c r="V296" s="112" t="e">
        <f t="shared" si="68"/>
        <v>#DIV/0!</v>
      </c>
      <c r="W296" s="112" t="e">
        <f t="shared" si="69"/>
        <v>#DIV/0!</v>
      </c>
    </row>
    <row r="297" spans="1:23" x14ac:dyDescent="0.2">
      <c r="A297" s="48" t="s">
        <v>3086</v>
      </c>
      <c r="B297" s="48" t="s">
        <v>2974</v>
      </c>
      <c r="C297" s="48"/>
      <c r="D297" s="48" t="s">
        <v>868</v>
      </c>
      <c r="E297" s="48" t="s">
        <v>229</v>
      </c>
      <c r="F297" s="48" t="s">
        <v>229</v>
      </c>
      <c r="G297" s="48" t="s">
        <v>919</v>
      </c>
      <c r="H297" s="91">
        <v>16.54</v>
      </c>
      <c r="I297" s="7">
        <f>VLOOKUP(E297,Steuerung!$A$17:$E$500,5,FALSE)</f>
        <v>1</v>
      </c>
      <c r="J297" s="73">
        <f>VLOOKUP(E297,Steuerung!$A$17:$F$500,6,FALSE)</f>
        <v>29.166666666666657</v>
      </c>
      <c r="K297" s="7">
        <f>VLOOKUP(F297,Steuerung!$A$17:$G$500,7,FALSE)</f>
        <v>1</v>
      </c>
      <c r="L297" s="7">
        <f>VLOOKUP(F297,Steuerung!$A$17:$H$500,8,FALSE)</f>
        <v>23</v>
      </c>
      <c r="M297" s="73">
        <f t="shared" si="61"/>
        <v>52.166666666666657</v>
      </c>
      <c r="N297" s="91">
        <f t="shared" si="62"/>
        <v>862.83666666666647</v>
      </c>
      <c r="O297" s="91">
        <f t="shared" si="63"/>
        <v>482.41666666666646</v>
      </c>
      <c r="P297" s="91">
        <f t="shared" si="64"/>
        <v>380.41999999999996</v>
      </c>
      <c r="Q297" s="63">
        <f>VLOOKUP(E297,Steuerung!$A$17:$B$500,2,FALSE)</f>
        <v>0</v>
      </c>
      <c r="R297" s="63">
        <f>VLOOKUP(F297,Steuerung!$A$17:$B$500,2,FALSE)</f>
        <v>0</v>
      </c>
      <c r="S297" s="4">
        <f t="shared" si="65"/>
        <v>0</v>
      </c>
      <c r="T297" s="4">
        <f t="shared" si="66"/>
        <v>0</v>
      </c>
      <c r="U297" s="112" t="e">
        <f t="shared" si="67"/>
        <v>#DIV/0!</v>
      </c>
      <c r="V297" s="112" t="e">
        <f t="shared" si="68"/>
        <v>#DIV/0!</v>
      </c>
      <c r="W297" s="112" t="e">
        <f t="shared" si="69"/>
        <v>#DIV/0!</v>
      </c>
    </row>
    <row r="298" spans="1:23" x14ac:dyDescent="0.2">
      <c r="A298" s="48" t="s">
        <v>3087</v>
      </c>
      <c r="B298" s="48" t="s">
        <v>1348</v>
      </c>
      <c r="C298" s="48"/>
      <c r="D298" s="48" t="s">
        <v>907</v>
      </c>
      <c r="E298" s="48" t="s">
        <v>252</v>
      </c>
      <c r="F298" s="48" t="s">
        <v>252</v>
      </c>
      <c r="G298" s="48" t="s">
        <v>1334</v>
      </c>
      <c r="H298" s="91">
        <v>24.89</v>
      </c>
      <c r="I298" s="7">
        <f>VLOOKUP(E298,Steuerung!$A$17:$E$500,5,FALSE)</f>
        <v>2</v>
      </c>
      <c r="J298" s="73">
        <f>VLOOKUP(E298,Steuerung!$A$17:$F$500,6,FALSE)</f>
        <v>58.333333333333329</v>
      </c>
      <c r="K298" s="7">
        <f>VLOOKUP(F298,Steuerung!$A$17:$G$500,7,FALSE)</f>
        <v>2</v>
      </c>
      <c r="L298" s="7">
        <f>VLOOKUP(F298,Steuerung!$A$17:$H$500,8,FALSE)</f>
        <v>46</v>
      </c>
      <c r="M298" s="73">
        <f t="shared" si="61"/>
        <v>104.33333333333333</v>
      </c>
      <c r="N298" s="91">
        <f t="shared" si="62"/>
        <v>2596.8566666666666</v>
      </c>
      <c r="O298" s="91">
        <f t="shared" si="63"/>
        <v>1451.9166666666665</v>
      </c>
      <c r="P298" s="91">
        <f t="shared" si="64"/>
        <v>1144.94</v>
      </c>
      <c r="Q298" s="63">
        <f>VLOOKUP(E298,Steuerung!$A$17:$B$500,2,FALSE)</f>
        <v>0</v>
      </c>
      <c r="R298" s="63">
        <f>VLOOKUP(F298,Steuerung!$A$17:$B$500,2,FALSE)</f>
        <v>0</v>
      </c>
      <c r="S298" s="4">
        <f t="shared" si="65"/>
        <v>0</v>
      </c>
      <c r="T298" s="4">
        <f t="shared" si="66"/>
        <v>0</v>
      </c>
      <c r="U298" s="112" t="e">
        <f t="shared" si="67"/>
        <v>#DIV/0!</v>
      </c>
      <c r="V298" s="112" t="e">
        <f t="shared" si="68"/>
        <v>#DIV/0!</v>
      </c>
      <c r="W298" s="112" t="e">
        <f t="shared" si="69"/>
        <v>#DIV/0!</v>
      </c>
    </row>
    <row r="299" spans="1:23" x14ac:dyDescent="0.2">
      <c r="A299" s="48" t="s">
        <v>3088</v>
      </c>
      <c r="B299" s="48" t="s">
        <v>2636</v>
      </c>
      <c r="C299" s="48"/>
      <c r="D299" s="48" t="s">
        <v>868</v>
      </c>
      <c r="E299" s="48" t="s">
        <v>231</v>
      </c>
      <c r="F299" s="48" t="s">
        <v>231</v>
      </c>
      <c r="G299" s="48" t="s">
        <v>919</v>
      </c>
      <c r="H299" s="91">
        <v>26.57</v>
      </c>
      <c r="I299" s="7">
        <f>VLOOKUP(E299,Steuerung!$A$17:$E$500,5,FALSE)</f>
        <v>2</v>
      </c>
      <c r="J299" s="73">
        <f>VLOOKUP(E299,Steuerung!$A$17:$F$500,6,FALSE)</f>
        <v>58.333333333333329</v>
      </c>
      <c r="K299" s="7">
        <f>VLOOKUP(F299,Steuerung!$A$17:$G$500,7,FALSE)</f>
        <v>2</v>
      </c>
      <c r="L299" s="7">
        <f>VLOOKUP(F299,Steuerung!$A$17:$H$500,8,FALSE)</f>
        <v>46</v>
      </c>
      <c r="M299" s="73">
        <f t="shared" si="61"/>
        <v>104.33333333333333</v>
      </c>
      <c r="N299" s="91">
        <f t="shared" si="62"/>
        <v>2772.1366666666668</v>
      </c>
      <c r="O299" s="91">
        <f t="shared" si="63"/>
        <v>1549.9166666666665</v>
      </c>
      <c r="P299" s="91">
        <f t="shared" si="64"/>
        <v>1222.22</v>
      </c>
      <c r="Q299" s="63">
        <f>VLOOKUP(E299,Steuerung!$A$17:$B$500,2,FALSE)</f>
        <v>0</v>
      </c>
      <c r="R299" s="63">
        <f>VLOOKUP(F299,Steuerung!$A$17:$B$500,2,FALSE)</f>
        <v>0</v>
      </c>
      <c r="S299" s="4">
        <f t="shared" si="65"/>
        <v>0</v>
      </c>
      <c r="T299" s="4">
        <f t="shared" si="66"/>
        <v>0</v>
      </c>
      <c r="U299" s="112" t="e">
        <f t="shared" si="67"/>
        <v>#DIV/0!</v>
      </c>
      <c r="V299" s="112" t="e">
        <f t="shared" si="68"/>
        <v>#DIV/0!</v>
      </c>
      <c r="W299" s="112" t="e">
        <f t="shared" si="69"/>
        <v>#DIV/0!</v>
      </c>
    </row>
    <row r="300" spans="1:23" x14ac:dyDescent="0.2">
      <c r="A300" s="48" t="s">
        <v>3095</v>
      </c>
      <c r="B300" s="48" t="s">
        <v>3116</v>
      </c>
      <c r="C300" s="48"/>
      <c r="D300" s="48" t="s">
        <v>868</v>
      </c>
      <c r="E300" s="48" t="s">
        <v>231</v>
      </c>
      <c r="F300" s="48" t="s">
        <v>231</v>
      </c>
      <c r="G300" s="48" t="s">
        <v>1334</v>
      </c>
      <c r="H300" s="91">
        <v>43.65</v>
      </c>
      <c r="I300" s="7">
        <f>VLOOKUP(E300,Steuerung!$A$17:$E$500,5,FALSE)</f>
        <v>2</v>
      </c>
      <c r="J300" s="73">
        <f>VLOOKUP(E300,Steuerung!$A$17:$F$500,6,FALSE)</f>
        <v>58.333333333333329</v>
      </c>
      <c r="K300" s="7">
        <f>VLOOKUP(F300,Steuerung!$A$17:$G$500,7,FALSE)</f>
        <v>2</v>
      </c>
      <c r="L300" s="7">
        <f>VLOOKUP(F300,Steuerung!$A$17:$H$500,8,FALSE)</f>
        <v>46</v>
      </c>
      <c r="M300" s="73">
        <f t="shared" si="61"/>
        <v>104.33333333333333</v>
      </c>
      <c r="N300" s="91">
        <f t="shared" si="62"/>
        <v>4554.1499999999996</v>
      </c>
      <c r="O300" s="91">
        <f t="shared" si="63"/>
        <v>2546.2499999999995</v>
      </c>
      <c r="P300" s="91">
        <f t="shared" si="64"/>
        <v>2007.8999999999999</v>
      </c>
      <c r="Q300" s="63">
        <f>VLOOKUP(E300,Steuerung!$A$17:$B$500,2,FALSE)</f>
        <v>0</v>
      </c>
      <c r="R300" s="63">
        <f>VLOOKUP(F300,Steuerung!$A$17:$B$500,2,FALSE)</f>
        <v>0</v>
      </c>
      <c r="S300" s="4">
        <f t="shared" si="65"/>
        <v>0</v>
      </c>
      <c r="T300" s="4">
        <f t="shared" si="66"/>
        <v>0</v>
      </c>
      <c r="U300" s="112" t="e">
        <f t="shared" si="67"/>
        <v>#DIV/0!</v>
      </c>
      <c r="V300" s="112" t="e">
        <f t="shared" si="68"/>
        <v>#DIV/0!</v>
      </c>
      <c r="W300" s="112" t="e">
        <f t="shared" si="69"/>
        <v>#DIV/0!</v>
      </c>
    </row>
    <row r="301" spans="1:23" x14ac:dyDescent="0.2">
      <c r="A301" s="48" t="s">
        <v>3096</v>
      </c>
      <c r="B301" s="48" t="s">
        <v>2053</v>
      </c>
      <c r="C301" s="48"/>
      <c r="D301" s="48" t="s">
        <v>868</v>
      </c>
      <c r="E301" s="48" t="s">
        <v>231</v>
      </c>
      <c r="F301" s="48" t="s">
        <v>231</v>
      </c>
      <c r="G301" s="48" t="s">
        <v>1334</v>
      </c>
      <c r="H301" s="91">
        <v>31.97</v>
      </c>
      <c r="I301" s="7">
        <f>VLOOKUP(E301,Steuerung!$A$17:$E$500,5,FALSE)</f>
        <v>2</v>
      </c>
      <c r="J301" s="73">
        <f>VLOOKUP(E301,Steuerung!$A$17:$F$500,6,FALSE)</f>
        <v>58.333333333333329</v>
      </c>
      <c r="K301" s="7">
        <f>VLOOKUP(F301,Steuerung!$A$17:$G$500,7,FALSE)</f>
        <v>2</v>
      </c>
      <c r="L301" s="7">
        <f>VLOOKUP(F301,Steuerung!$A$17:$H$500,8,FALSE)</f>
        <v>46</v>
      </c>
      <c r="M301" s="73">
        <f t="shared" si="61"/>
        <v>104.33333333333333</v>
      </c>
      <c r="N301" s="91">
        <f t="shared" si="62"/>
        <v>3335.5366666666664</v>
      </c>
      <c r="O301" s="91">
        <f t="shared" si="63"/>
        <v>1864.9166666666665</v>
      </c>
      <c r="P301" s="91">
        <f t="shared" si="64"/>
        <v>1470.62</v>
      </c>
      <c r="Q301" s="63">
        <f>VLOOKUP(E301,Steuerung!$A$17:$B$500,2,FALSE)</f>
        <v>0</v>
      </c>
      <c r="R301" s="63">
        <f>VLOOKUP(F301,Steuerung!$A$17:$B$500,2,FALSE)</f>
        <v>0</v>
      </c>
      <c r="S301" s="4">
        <f t="shared" si="65"/>
        <v>0</v>
      </c>
      <c r="T301" s="4">
        <f t="shared" si="66"/>
        <v>0</v>
      </c>
      <c r="U301" s="112" t="e">
        <f t="shared" si="67"/>
        <v>#DIV/0!</v>
      </c>
      <c r="V301" s="112" t="e">
        <f t="shared" si="68"/>
        <v>#DIV/0!</v>
      </c>
      <c r="W301" s="112" t="e">
        <f t="shared" si="69"/>
        <v>#DIV/0!</v>
      </c>
    </row>
    <row r="302" spans="1:23" x14ac:dyDescent="0.2">
      <c r="A302" s="48" t="s">
        <v>1572</v>
      </c>
      <c r="B302" s="48" t="s">
        <v>793</v>
      </c>
      <c r="C302" s="48"/>
      <c r="D302" s="48" t="s">
        <v>875</v>
      </c>
      <c r="E302" s="48" t="s">
        <v>179</v>
      </c>
      <c r="F302" s="48" t="s">
        <v>179</v>
      </c>
      <c r="G302" s="48" t="s">
        <v>869</v>
      </c>
      <c r="H302" s="91">
        <v>26.02</v>
      </c>
      <c r="I302" s="7">
        <f>VLOOKUP(E302,Steuerung!$A$17:$E$500,5,FALSE)</f>
        <v>2</v>
      </c>
      <c r="J302" s="73">
        <f>VLOOKUP(E302,Steuerung!$A$17:$F$500,6,FALSE)</f>
        <v>58.333333333333329</v>
      </c>
      <c r="K302" s="7">
        <f>VLOOKUP(F302,Steuerung!$A$17:$G$500,7,FALSE)</f>
        <v>2</v>
      </c>
      <c r="L302" s="7">
        <f>VLOOKUP(F302,Steuerung!$A$17:$H$500,8,FALSE)</f>
        <v>46</v>
      </c>
      <c r="M302" s="73">
        <f t="shared" ref="M302:M353" si="70">J302+L302</f>
        <v>104.33333333333333</v>
      </c>
      <c r="N302" s="91">
        <f t="shared" ref="N302:N353" si="71">H302*M302</f>
        <v>2714.7533333333331</v>
      </c>
      <c r="O302" s="91">
        <f t="shared" ref="O302:O353" si="72">H302*J302</f>
        <v>1517.8333333333333</v>
      </c>
      <c r="P302" s="91">
        <f t="shared" ref="P302:P353" si="73">H302*L302</f>
        <v>1196.92</v>
      </c>
      <c r="Q302" s="63">
        <f>VLOOKUP(E302,Steuerung!$A$17:$B$500,2,FALSE)</f>
        <v>0</v>
      </c>
      <c r="R302" s="63">
        <f>VLOOKUP(F302,Steuerung!$A$17:$B$500,2,FALSE)</f>
        <v>0</v>
      </c>
      <c r="S302" s="4">
        <f t="shared" si="65"/>
        <v>0</v>
      </c>
      <c r="T302" s="4">
        <f t="shared" si="66"/>
        <v>0</v>
      </c>
      <c r="U302" s="112" t="e">
        <f t="shared" si="67"/>
        <v>#DIV/0!</v>
      </c>
      <c r="V302" s="112" t="e">
        <f t="shared" si="68"/>
        <v>#DIV/0!</v>
      </c>
      <c r="W302" s="112" t="e">
        <f t="shared" ref="W302:W353" si="74">U302+V302</f>
        <v>#DIV/0!</v>
      </c>
    </row>
    <row r="303" spans="1:23" x14ac:dyDescent="0.2">
      <c r="A303" s="48" t="s">
        <v>1123</v>
      </c>
      <c r="B303" s="48" t="s">
        <v>3316</v>
      </c>
      <c r="C303" s="48"/>
      <c r="D303" s="48" t="s">
        <v>902</v>
      </c>
      <c r="E303" s="48" t="s">
        <v>199</v>
      </c>
      <c r="F303" s="48" t="s">
        <v>199</v>
      </c>
      <c r="G303" s="48" t="s">
        <v>869</v>
      </c>
      <c r="H303" s="91">
        <v>35.33</v>
      </c>
      <c r="I303" s="7">
        <f>VLOOKUP(E303,Steuerung!$A$17:$E$500,5,FALSE)</f>
        <v>2</v>
      </c>
      <c r="J303" s="73">
        <f>VLOOKUP(E303,Steuerung!$A$17:$F$500,6,FALSE)</f>
        <v>58.333333333333329</v>
      </c>
      <c r="K303" s="7">
        <f>VLOOKUP(F303,Steuerung!$A$17:$G$500,7,FALSE)</f>
        <v>2</v>
      </c>
      <c r="L303" s="7">
        <f>VLOOKUP(F303,Steuerung!$A$17:$H$500,8,FALSE)</f>
        <v>46</v>
      </c>
      <c r="M303" s="73">
        <f t="shared" si="70"/>
        <v>104.33333333333333</v>
      </c>
      <c r="N303" s="91">
        <f t="shared" si="71"/>
        <v>3686.0966666666664</v>
      </c>
      <c r="O303" s="91">
        <f t="shared" si="72"/>
        <v>2060.9166666666665</v>
      </c>
      <c r="P303" s="91">
        <f t="shared" si="73"/>
        <v>1625.1799999999998</v>
      </c>
      <c r="Q303" s="63">
        <f>VLOOKUP(E303,Steuerung!$A$17:$B$500,2,FALSE)</f>
        <v>0</v>
      </c>
      <c r="R303" s="63">
        <f>VLOOKUP(F303,Steuerung!$A$17:$B$500,2,FALSE)</f>
        <v>0</v>
      </c>
      <c r="S303" s="4">
        <f t="shared" si="65"/>
        <v>0</v>
      </c>
      <c r="T303" s="4">
        <f t="shared" si="66"/>
        <v>0</v>
      </c>
      <c r="U303" s="112" t="e">
        <f t="shared" si="67"/>
        <v>#DIV/0!</v>
      </c>
      <c r="V303" s="112" t="e">
        <f t="shared" si="68"/>
        <v>#DIV/0!</v>
      </c>
      <c r="W303" s="112" t="e">
        <f t="shared" si="74"/>
        <v>#DIV/0!</v>
      </c>
    </row>
    <row r="304" spans="1:23" x14ac:dyDescent="0.2">
      <c r="A304" s="48" t="s">
        <v>1125</v>
      </c>
      <c r="B304" s="48" t="s">
        <v>4170</v>
      </c>
      <c r="C304" s="48"/>
      <c r="D304" s="48" t="s">
        <v>910</v>
      </c>
      <c r="E304" s="48" t="s">
        <v>214</v>
      </c>
      <c r="F304" s="48" t="s">
        <v>214</v>
      </c>
      <c r="G304" s="48" t="s">
        <v>919</v>
      </c>
      <c r="H304" s="91">
        <v>3.52</v>
      </c>
      <c r="I304" s="7">
        <f>VLOOKUP(E304,Steuerung!$A$17:$E$500,5,FALSE)</f>
        <v>5</v>
      </c>
      <c r="J304" s="73">
        <f>VLOOKUP(E304,Steuerung!$A$17:$F$500,6,FALSE)</f>
        <v>137.33333333333334</v>
      </c>
      <c r="K304" s="7">
        <f>VLOOKUP(F304,Steuerung!$A$17:$G$500,7,FALSE)</f>
        <v>5</v>
      </c>
      <c r="L304" s="7">
        <f>VLOOKUP(F304,Steuerung!$A$17:$H$500,8,FALSE)</f>
        <v>113</v>
      </c>
      <c r="M304" s="73">
        <f t="shared" si="70"/>
        <v>250.33333333333334</v>
      </c>
      <c r="N304" s="91">
        <f t="shared" si="71"/>
        <v>881.1733333333334</v>
      </c>
      <c r="O304" s="91">
        <f t="shared" si="72"/>
        <v>483.41333333333336</v>
      </c>
      <c r="P304" s="91">
        <f t="shared" si="73"/>
        <v>397.76</v>
      </c>
      <c r="Q304" s="63">
        <f>VLOOKUP(E304,Steuerung!$A$17:$B$500,2,FALSE)</f>
        <v>0</v>
      </c>
      <c r="R304" s="63">
        <f>VLOOKUP(F304,Steuerung!$A$17:$B$500,2,FALSE)</f>
        <v>0</v>
      </c>
      <c r="S304" s="4">
        <f t="shared" si="65"/>
        <v>0</v>
      </c>
      <c r="T304" s="4">
        <f t="shared" si="66"/>
        <v>0</v>
      </c>
      <c r="U304" s="112" t="e">
        <f t="shared" si="67"/>
        <v>#DIV/0!</v>
      </c>
      <c r="V304" s="112" t="e">
        <f t="shared" si="68"/>
        <v>#DIV/0!</v>
      </c>
      <c r="W304" s="112" t="e">
        <f t="shared" si="74"/>
        <v>#DIV/0!</v>
      </c>
    </row>
    <row r="305" spans="1:23" x14ac:dyDescent="0.2">
      <c r="A305" s="48" t="s">
        <v>1577</v>
      </c>
      <c r="B305" s="48" t="s">
        <v>4171</v>
      </c>
      <c r="C305" s="48"/>
      <c r="D305" s="48" t="s">
        <v>910</v>
      </c>
      <c r="E305" s="48" t="s">
        <v>214</v>
      </c>
      <c r="F305" s="48" t="s">
        <v>214</v>
      </c>
      <c r="G305" s="48" t="s">
        <v>919</v>
      </c>
      <c r="H305" s="91">
        <v>4.55</v>
      </c>
      <c r="I305" s="7">
        <f>VLOOKUP(E305,Steuerung!$A$17:$E$500,5,FALSE)</f>
        <v>5</v>
      </c>
      <c r="J305" s="73">
        <f>VLOOKUP(E305,Steuerung!$A$17:$F$500,6,FALSE)</f>
        <v>137.33333333333334</v>
      </c>
      <c r="K305" s="7">
        <f>VLOOKUP(F305,Steuerung!$A$17:$G$500,7,FALSE)</f>
        <v>5</v>
      </c>
      <c r="L305" s="7">
        <f>VLOOKUP(F305,Steuerung!$A$17:$H$500,8,FALSE)</f>
        <v>113</v>
      </c>
      <c r="M305" s="73">
        <f t="shared" si="70"/>
        <v>250.33333333333334</v>
      </c>
      <c r="N305" s="91">
        <f t="shared" si="71"/>
        <v>1139.0166666666667</v>
      </c>
      <c r="O305" s="91">
        <f t="shared" si="72"/>
        <v>624.86666666666667</v>
      </c>
      <c r="P305" s="91">
        <f t="shared" si="73"/>
        <v>514.15</v>
      </c>
      <c r="Q305" s="63">
        <f>VLOOKUP(E305,Steuerung!$A$17:$B$500,2,FALSE)</f>
        <v>0</v>
      </c>
      <c r="R305" s="63">
        <f>VLOOKUP(F305,Steuerung!$A$17:$B$500,2,FALSE)</f>
        <v>0</v>
      </c>
      <c r="S305" s="4">
        <f t="shared" si="65"/>
        <v>0</v>
      </c>
      <c r="T305" s="4">
        <f t="shared" si="66"/>
        <v>0</v>
      </c>
      <c r="U305" s="112" t="e">
        <f t="shared" si="67"/>
        <v>#DIV/0!</v>
      </c>
      <c r="V305" s="112" t="e">
        <f t="shared" si="68"/>
        <v>#DIV/0!</v>
      </c>
      <c r="W305" s="112" t="e">
        <f t="shared" si="74"/>
        <v>#DIV/0!</v>
      </c>
    </row>
    <row r="306" spans="1:23" x14ac:dyDescent="0.2">
      <c r="A306" s="48" t="s">
        <v>4172</v>
      </c>
      <c r="B306" s="48" t="s">
        <v>1211</v>
      </c>
      <c r="C306" s="48"/>
      <c r="D306" s="48" t="s">
        <v>910</v>
      </c>
      <c r="E306" s="48" t="s">
        <v>214</v>
      </c>
      <c r="F306" s="48" t="s">
        <v>214</v>
      </c>
      <c r="G306" s="48" t="s">
        <v>919</v>
      </c>
      <c r="H306" s="91">
        <v>5.98</v>
      </c>
      <c r="I306" s="7">
        <f>VLOOKUP(E306,Steuerung!$A$17:$E$500,5,FALSE)</f>
        <v>5</v>
      </c>
      <c r="J306" s="73">
        <f>VLOOKUP(E306,Steuerung!$A$17:$F$500,6,FALSE)</f>
        <v>137.33333333333334</v>
      </c>
      <c r="K306" s="7">
        <f>VLOOKUP(F306,Steuerung!$A$17:$G$500,7,FALSE)</f>
        <v>5</v>
      </c>
      <c r="L306" s="7">
        <f>VLOOKUP(F306,Steuerung!$A$17:$H$500,8,FALSE)</f>
        <v>113</v>
      </c>
      <c r="M306" s="73">
        <f t="shared" si="70"/>
        <v>250.33333333333334</v>
      </c>
      <c r="N306" s="91">
        <f t="shared" si="71"/>
        <v>1496.9933333333336</v>
      </c>
      <c r="O306" s="91">
        <f t="shared" si="72"/>
        <v>821.25333333333344</v>
      </c>
      <c r="P306" s="91">
        <f t="shared" si="73"/>
        <v>675.74</v>
      </c>
      <c r="Q306" s="63">
        <f>VLOOKUP(E306,Steuerung!$A$17:$B$500,2,FALSE)</f>
        <v>0</v>
      </c>
      <c r="R306" s="63">
        <f>VLOOKUP(F306,Steuerung!$A$17:$B$500,2,FALSE)</f>
        <v>0</v>
      </c>
      <c r="S306" s="4">
        <f t="shared" si="65"/>
        <v>0</v>
      </c>
      <c r="T306" s="4">
        <f t="shared" si="66"/>
        <v>0</v>
      </c>
      <c r="U306" s="112" t="e">
        <f t="shared" si="67"/>
        <v>#DIV/0!</v>
      </c>
      <c r="V306" s="112" t="e">
        <f t="shared" si="68"/>
        <v>#DIV/0!</v>
      </c>
      <c r="W306" s="112" t="e">
        <f t="shared" si="74"/>
        <v>#DIV/0!</v>
      </c>
    </row>
    <row r="307" spans="1:23" x14ac:dyDescent="0.2">
      <c r="A307" s="48" t="s">
        <v>1578</v>
      </c>
      <c r="B307" s="48" t="s">
        <v>793</v>
      </c>
      <c r="C307" s="48"/>
      <c r="D307" s="48" t="s">
        <v>875</v>
      </c>
      <c r="E307" s="48" t="s">
        <v>179</v>
      </c>
      <c r="F307" s="48" t="s">
        <v>179</v>
      </c>
      <c r="G307" s="48" t="s">
        <v>869</v>
      </c>
      <c r="H307" s="91">
        <v>36.090000000000003</v>
      </c>
      <c r="I307" s="7">
        <f>VLOOKUP(E307,Steuerung!$A$17:$E$500,5,FALSE)</f>
        <v>2</v>
      </c>
      <c r="J307" s="73">
        <f>VLOOKUP(E307,Steuerung!$A$17:$F$500,6,FALSE)</f>
        <v>58.333333333333329</v>
      </c>
      <c r="K307" s="7">
        <f>VLOOKUP(F307,Steuerung!$A$17:$G$500,7,FALSE)</f>
        <v>2</v>
      </c>
      <c r="L307" s="7">
        <f>VLOOKUP(F307,Steuerung!$A$17:$H$500,8,FALSE)</f>
        <v>46</v>
      </c>
      <c r="M307" s="73">
        <f t="shared" si="70"/>
        <v>104.33333333333333</v>
      </c>
      <c r="N307" s="91">
        <f t="shared" si="71"/>
        <v>3765.3900000000003</v>
      </c>
      <c r="O307" s="91">
        <f t="shared" si="72"/>
        <v>2105.25</v>
      </c>
      <c r="P307" s="91">
        <f t="shared" si="73"/>
        <v>1660.14</v>
      </c>
      <c r="Q307" s="63">
        <f>VLOOKUP(E307,Steuerung!$A$17:$B$500,2,FALSE)</f>
        <v>0</v>
      </c>
      <c r="R307" s="63">
        <f>VLOOKUP(F307,Steuerung!$A$17:$B$500,2,FALSE)</f>
        <v>0</v>
      </c>
      <c r="S307" s="4">
        <f t="shared" si="65"/>
        <v>0</v>
      </c>
      <c r="T307" s="4">
        <f t="shared" si="66"/>
        <v>0</v>
      </c>
      <c r="U307" s="112" t="e">
        <f t="shared" si="67"/>
        <v>#DIV/0!</v>
      </c>
      <c r="V307" s="112" t="e">
        <f t="shared" si="68"/>
        <v>#DIV/0!</v>
      </c>
      <c r="W307" s="112" t="e">
        <f t="shared" si="74"/>
        <v>#DIV/0!</v>
      </c>
    </row>
    <row r="308" spans="1:23" x14ac:dyDescent="0.2">
      <c r="A308" s="48" t="s">
        <v>1579</v>
      </c>
      <c r="B308" s="48" t="s">
        <v>3316</v>
      </c>
      <c r="C308" s="48"/>
      <c r="D308" s="48" t="s">
        <v>902</v>
      </c>
      <c r="E308" s="48" t="s">
        <v>199</v>
      </c>
      <c r="F308" s="48" t="s">
        <v>199</v>
      </c>
      <c r="G308" s="48" t="s">
        <v>869</v>
      </c>
      <c r="H308" s="91">
        <v>35.43</v>
      </c>
      <c r="I308" s="7">
        <f>VLOOKUP(E308,Steuerung!$A$17:$E$500,5,FALSE)</f>
        <v>2</v>
      </c>
      <c r="J308" s="73">
        <f>VLOOKUP(E308,Steuerung!$A$17:$F$500,6,FALSE)</f>
        <v>58.333333333333329</v>
      </c>
      <c r="K308" s="7">
        <f>VLOOKUP(F308,Steuerung!$A$17:$G$500,7,FALSE)</f>
        <v>2</v>
      </c>
      <c r="L308" s="7">
        <f>VLOOKUP(F308,Steuerung!$A$17:$H$500,8,FALSE)</f>
        <v>46</v>
      </c>
      <c r="M308" s="73">
        <f t="shared" si="70"/>
        <v>104.33333333333333</v>
      </c>
      <c r="N308" s="91">
        <f t="shared" si="71"/>
        <v>3696.5299999999997</v>
      </c>
      <c r="O308" s="91">
        <f t="shared" si="72"/>
        <v>2066.75</v>
      </c>
      <c r="P308" s="91">
        <f t="shared" si="73"/>
        <v>1629.78</v>
      </c>
      <c r="Q308" s="63">
        <f>VLOOKUP(E308,Steuerung!$A$17:$B$500,2,FALSE)</f>
        <v>0</v>
      </c>
      <c r="R308" s="63">
        <f>VLOOKUP(F308,Steuerung!$A$17:$B$500,2,FALSE)</f>
        <v>0</v>
      </c>
      <c r="S308" s="4">
        <f t="shared" si="65"/>
        <v>0</v>
      </c>
      <c r="T308" s="4">
        <f t="shared" si="66"/>
        <v>0</v>
      </c>
      <c r="U308" s="112" t="e">
        <f t="shared" si="67"/>
        <v>#DIV/0!</v>
      </c>
      <c r="V308" s="112" t="e">
        <f t="shared" si="68"/>
        <v>#DIV/0!</v>
      </c>
      <c r="W308" s="112" t="e">
        <f t="shared" si="74"/>
        <v>#DIV/0!</v>
      </c>
    </row>
    <row r="309" spans="1:23" x14ac:dyDescent="0.2">
      <c r="A309" s="48" t="s">
        <v>1133</v>
      </c>
      <c r="B309" s="48" t="s">
        <v>2059</v>
      </c>
      <c r="C309" s="48"/>
      <c r="D309" s="48" t="s">
        <v>868</v>
      </c>
      <c r="E309" s="48" t="s">
        <v>124</v>
      </c>
      <c r="F309" s="48" t="s">
        <v>124</v>
      </c>
      <c r="G309" s="48" t="s">
        <v>869</v>
      </c>
      <c r="H309" s="91">
        <v>11.65</v>
      </c>
      <c r="I309" s="7">
        <f>VLOOKUP(E309,Steuerung!$A$17:$E$500,5,FALSE)</f>
        <v>0</v>
      </c>
      <c r="J309" s="73">
        <f>VLOOKUP(E309,Steuerung!$A$17:$F$500,6,FALSE)</f>
        <v>0</v>
      </c>
      <c r="K309" s="7">
        <f>VLOOKUP(F309,Steuerung!$A$17:$G$500,7,FALSE)</f>
        <v>0</v>
      </c>
      <c r="L309" s="7">
        <f>VLOOKUP(F309,Steuerung!$A$17:$H$500,8,FALSE)</f>
        <v>0</v>
      </c>
      <c r="M309" s="73">
        <f t="shared" si="70"/>
        <v>0</v>
      </c>
      <c r="N309" s="91">
        <f t="shared" si="71"/>
        <v>0</v>
      </c>
      <c r="O309" s="91">
        <f t="shared" si="72"/>
        <v>0</v>
      </c>
      <c r="P309" s="91">
        <f t="shared" si="73"/>
        <v>0</v>
      </c>
      <c r="Q309" s="63">
        <f>VLOOKUP(E309,Steuerung!$A$17:$B$500,2,FALSE)</f>
        <v>0</v>
      </c>
      <c r="R309" s="63">
        <f>VLOOKUP(F309,Steuerung!$A$17:$B$500,2,FALSE)</f>
        <v>0</v>
      </c>
      <c r="S309" s="4">
        <f t="shared" si="65"/>
        <v>0</v>
      </c>
      <c r="T309" s="4">
        <f t="shared" si="66"/>
        <v>0</v>
      </c>
      <c r="U309" s="112">
        <f t="shared" ref="U309:U340" si="75">IF(J309&gt;0,O309/Q309*SVS_UHR,0)</f>
        <v>0</v>
      </c>
      <c r="V309" s="112">
        <f t="shared" ref="V309:V340" si="76">IF(L309&gt;0,P309/R309*SVS_UHR,0)</f>
        <v>0</v>
      </c>
      <c r="W309" s="112">
        <f t="shared" si="74"/>
        <v>0</v>
      </c>
    </row>
    <row r="310" spans="1:23" x14ac:dyDescent="0.2">
      <c r="A310" s="48"/>
      <c r="B310" s="48" t="s">
        <v>4173</v>
      </c>
      <c r="C310" s="48"/>
      <c r="D310" s="48" t="s">
        <v>902</v>
      </c>
      <c r="E310" s="48" t="s">
        <v>199</v>
      </c>
      <c r="F310" s="48" t="s">
        <v>199</v>
      </c>
      <c r="G310" s="48" t="s">
        <v>869</v>
      </c>
      <c r="H310" s="91">
        <v>17.14</v>
      </c>
      <c r="I310" s="7">
        <f>VLOOKUP(E310,Steuerung!$A$17:$E$500,5,FALSE)</f>
        <v>2</v>
      </c>
      <c r="J310" s="73">
        <f>VLOOKUP(E310,Steuerung!$A$17:$F$500,6,FALSE)</f>
        <v>58.333333333333329</v>
      </c>
      <c r="K310" s="7">
        <f>VLOOKUP(F310,Steuerung!$A$17:$G$500,7,FALSE)</f>
        <v>2</v>
      </c>
      <c r="L310" s="7">
        <f>VLOOKUP(F310,Steuerung!$A$17:$H$500,8,FALSE)</f>
        <v>46</v>
      </c>
      <c r="M310" s="73">
        <f t="shared" si="70"/>
        <v>104.33333333333333</v>
      </c>
      <c r="N310" s="91">
        <f t="shared" si="71"/>
        <v>1788.2733333333333</v>
      </c>
      <c r="O310" s="91">
        <f t="shared" si="72"/>
        <v>999.83333333333326</v>
      </c>
      <c r="P310" s="91">
        <f t="shared" si="73"/>
        <v>788.44</v>
      </c>
      <c r="Q310" s="63">
        <f>VLOOKUP(E310,Steuerung!$A$17:$B$500,2,FALSE)</f>
        <v>0</v>
      </c>
      <c r="R310" s="63">
        <f>VLOOKUP(F310,Steuerung!$A$17:$B$500,2,FALSE)</f>
        <v>0</v>
      </c>
      <c r="S310" s="4">
        <f t="shared" si="65"/>
        <v>0</v>
      </c>
      <c r="T310" s="4">
        <f t="shared" si="66"/>
        <v>0</v>
      </c>
      <c r="U310" s="112" t="e">
        <f t="shared" si="75"/>
        <v>#DIV/0!</v>
      </c>
      <c r="V310" s="112" t="e">
        <f t="shared" si="76"/>
        <v>#DIV/0!</v>
      </c>
      <c r="W310" s="112" t="e">
        <f t="shared" si="74"/>
        <v>#DIV/0!</v>
      </c>
    </row>
    <row r="311" spans="1:23" x14ac:dyDescent="0.2">
      <c r="A311" s="48" t="s">
        <v>1139</v>
      </c>
      <c r="B311" s="48" t="s">
        <v>3316</v>
      </c>
      <c r="C311" s="48"/>
      <c r="D311" s="48" t="s">
        <v>902</v>
      </c>
      <c r="E311" s="48" t="s">
        <v>199</v>
      </c>
      <c r="F311" s="48" t="s">
        <v>199</v>
      </c>
      <c r="G311" s="48" t="s">
        <v>869</v>
      </c>
      <c r="H311" s="91">
        <v>35.43</v>
      </c>
      <c r="I311" s="7">
        <f>VLOOKUP(E311,Steuerung!$A$17:$E$500,5,FALSE)</f>
        <v>2</v>
      </c>
      <c r="J311" s="73">
        <f>VLOOKUP(E311,Steuerung!$A$17:$F$500,6,FALSE)</f>
        <v>58.333333333333329</v>
      </c>
      <c r="K311" s="7">
        <f>VLOOKUP(F311,Steuerung!$A$17:$G$500,7,FALSE)</f>
        <v>2</v>
      </c>
      <c r="L311" s="7">
        <f>VLOOKUP(F311,Steuerung!$A$17:$H$500,8,FALSE)</f>
        <v>46</v>
      </c>
      <c r="M311" s="73">
        <f t="shared" si="70"/>
        <v>104.33333333333333</v>
      </c>
      <c r="N311" s="91">
        <f t="shared" si="71"/>
        <v>3696.5299999999997</v>
      </c>
      <c r="O311" s="91">
        <f t="shared" si="72"/>
        <v>2066.75</v>
      </c>
      <c r="P311" s="91">
        <f t="shared" si="73"/>
        <v>1629.78</v>
      </c>
      <c r="Q311" s="63">
        <f>VLOOKUP(E311,Steuerung!$A$17:$B$500,2,FALSE)</f>
        <v>0</v>
      </c>
      <c r="R311" s="63">
        <f>VLOOKUP(F311,Steuerung!$A$17:$B$500,2,FALSE)</f>
        <v>0</v>
      </c>
      <c r="S311" s="4">
        <f t="shared" si="65"/>
        <v>0</v>
      </c>
      <c r="T311" s="4">
        <f t="shared" si="66"/>
        <v>0</v>
      </c>
      <c r="U311" s="112" t="e">
        <f t="shared" si="75"/>
        <v>#DIV/0!</v>
      </c>
      <c r="V311" s="112" t="e">
        <f t="shared" si="76"/>
        <v>#DIV/0!</v>
      </c>
      <c r="W311" s="112" t="e">
        <f t="shared" si="74"/>
        <v>#DIV/0!</v>
      </c>
    </row>
    <row r="312" spans="1:23" x14ac:dyDescent="0.2">
      <c r="A312" s="48" t="s">
        <v>3193</v>
      </c>
      <c r="B312" s="48" t="s">
        <v>1348</v>
      </c>
      <c r="C312" s="48"/>
      <c r="D312" s="48" t="s">
        <v>907</v>
      </c>
      <c r="E312" s="48" t="s">
        <v>252</v>
      </c>
      <c r="F312" s="48" t="s">
        <v>252</v>
      </c>
      <c r="G312" s="48" t="s">
        <v>869</v>
      </c>
      <c r="H312" s="91">
        <v>35.94</v>
      </c>
      <c r="I312" s="7">
        <f>VLOOKUP(E312,Steuerung!$A$17:$E$500,5,FALSE)</f>
        <v>2</v>
      </c>
      <c r="J312" s="73">
        <f>VLOOKUP(E312,Steuerung!$A$17:$F$500,6,FALSE)</f>
        <v>58.333333333333329</v>
      </c>
      <c r="K312" s="7">
        <f>VLOOKUP(F312,Steuerung!$A$17:$G$500,7,FALSE)</f>
        <v>2</v>
      </c>
      <c r="L312" s="7">
        <f>VLOOKUP(F312,Steuerung!$A$17:$H$500,8,FALSE)</f>
        <v>46</v>
      </c>
      <c r="M312" s="73">
        <f t="shared" si="70"/>
        <v>104.33333333333333</v>
      </c>
      <c r="N312" s="91">
        <f t="shared" si="71"/>
        <v>3749.74</v>
      </c>
      <c r="O312" s="91">
        <f t="shared" si="72"/>
        <v>2096.4999999999995</v>
      </c>
      <c r="P312" s="91">
        <f t="shared" si="73"/>
        <v>1653.2399999999998</v>
      </c>
      <c r="Q312" s="63">
        <f>VLOOKUP(E312,Steuerung!$A$17:$B$500,2,FALSE)</f>
        <v>0</v>
      </c>
      <c r="R312" s="63">
        <f>VLOOKUP(F312,Steuerung!$A$17:$B$500,2,FALSE)</f>
        <v>0</v>
      </c>
      <c r="S312" s="4">
        <f t="shared" si="65"/>
        <v>0</v>
      </c>
      <c r="T312" s="4">
        <f t="shared" si="66"/>
        <v>0</v>
      </c>
      <c r="U312" s="112" t="e">
        <f t="shared" si="75"/>
        <v>#DIV/0!</v>
      </c>
      <c r="V312" s="112" t="e">
        <f t="shared" si="76"/>
        <v>#DIV/0!</v>
      </c>
      <c r="W312" s="112" t="e">
        <f t="shared" si="74"/>
        <v>#DIV/0!</v>
      </c>
    </row>
    <row r="313" spans="1:23" x14ac:dyDescent="0.2">
      <c r="A313" s="48" t="s">
        <v>1142</v>
      </c>
      <c r="B313" s="48" t="s">
        <v>1348</v>
      </c>
      <c r="C313" s="48"/>
      <c r="D313" s="48" t="s">
        <v>907</v>
      </c>
      <c r="E313" s="48" t="s">
        <v>252</v>
      </c>
      <c r="F313" s="48" t="s">
        <v>252</v>
      </c>
      <c r="G313" s="48" t="s">
        <v>869</v>
      </c>
      <c r="H313" s="91">
        <v>16.29</v>
      </c>
      <c r="I313" s="7">
        <f>VLOOKUP(E313,Steuerung!$A$17:$E$500,5,FALSE)</f>
        <v>2</v>
      </c>
      <c r="J313" s="73">
        <f>VLOOKUP(E313,Steuerung!$A$17:$F$500,6,FALSE)</f>
        <v>58.333333333333329</v>
      </c>
      <c r="K313" s="7">
        <f>VLOOKUP(F313,Steuerung!$A$17:$G$500,7,FALSE)</f>
        <v>2</v>
      </c>
      <c r="L313" s="7">
        <f>VLOOKUP(F313,Steuerung!$A$17:$H$500,8,FALSE)</f>
        <v>46</v>
      </c>
      <c r="M313" s="73">
        <f t="shared" si="70"/>
        <v>104.33333333333333</v>
      </c>
      <c r="N313" s="91">
        <f t="shared" si="71"/>
        <v>1699.59</v>
      </c>
      <c r="O313" s="91">
        <f t="shared" si="72"/>
        <v>950.24999999999989</v>
      </c>
      <c r="P313" s="91">
        <f t="shared" si="73"/>
        <v>749.33999999999992</v>
      </c>
      <c r="Q313" s="63">
        <f>VLOOKUP(E313,Steuerung!$A$17:$B$500,2,FALSE)</f>
        <v>0</v>
      </c>
      <c r="R313" s="63">
        <f>VLOOKUP(F313,Steuerung!$A$17:$B$500,2,FALSE)</f>
        <v>0</v>
      </c>
      <c r="S313" s="4">
        <f t="shared" si="65"/>
        <v>0</v>
      </c>
      <c r="T313" s="4">
        <f t="shared" si="66"/>
        <v>0</v>
      </c>
      <c r="U313" s="112" t="e">
        <f t="shared" si="75"/>
        <v>#DIV/0!</v>
      </c>
      <c r="V313" s="112" t="e">
        <f t="shared" si="76"/>
        <v>#DIV/0!</v>
      </c>
      <c r="W313" s="112" t="e">
        <f t="shared" si="74"/>
        <v>#DIV/0!</v>
      </c>
    </row>
    <row r="314" spans="1:23" x14ac:dyDescent="0.2">
      <c r="A314" s="48" t="s">
        <v>1590</v>
      </c>
      <c r="B314" s="48" t="s">
        <v>1348</v>
      </c>
      <c r="C314" s="48"/>
      <c r="D314" s="48" t="s">
        <v>907</v>
      </c>
      <c r="E314" s="48" t="s">
        <v>252</v>
      </c>
      <c r="F314" s="48" t="s">
        <v>252</v>
      </c>
      <c r="G314" s="48" t="s">
        <v>869</v>
      </c>
      <c r="H314" s="91">
        <v>17.53</v>
      </c>
      <c r="I314" s="7">
        <f>VLOOKUP(E314,Steuerung!$A$17:$E$500,5,FALSE)</f>
        <v>2</v>
      </c>
      <c r="J314" s="73">
        <f>VLOOKUP(E314,Steuerung!$A$17:$F$500,6,FALSE)</f>
        <v>58.333333333333329</v>
      </c>
      <c r="K314" s="7">
        <f>VLOOKUP(F314,Steuerung!$A$17:$G$500,7,FALSE)</f>
        <v>2</v>
      </c>
      <c r="L314" s="7">
        <f>VLOOKUP(F314,Steuerung!$A$17:$H$500,8,FALSE)</f>
        <v>46</v>
      </c>
      <c r="M314" s="73">
        <f t="shared" si="70"/>
        <v>104.33333333333333</v>
      </c>
      <c r="N314" s="91">
        <f t="shared" si="71"/>
        <v>1828.9633333333334</v>
      </c>
      <c r="O314" s="91">
        <f t="shared" si="72"/>
        <v>1022.5833333333334</v>
      </c>
      <c r="P314" s="91">
        <f t="shared" si="73"/>
        <v>806.38000000000011</v>
      </c>
      <c r="Q314" s="63">
        <f>VLOOKUP(E314,Steuerung!$A$17:$B$500,2,FALSE)</f>
        <v>0</v>
      </c>
      <c r="R314" s="63">
        <f>VLOOKUP(F314,Steuerung!$A$17:$B$500,2,FALSE)</f>
        <v>0</v>
      </c>
      <c r="S314" s="4">
        <f t="shared" si="65"/>
        <v>0</v>
      </c>
      <c r="T314" s="4">
        <f t="shared" si="66"/>
        <v>0</v>
      </c>
      <c r="U314" s="112" t="e">
        <f t="shared" si="75"/>
        <v>#DIV/0!</v>
      </c>
      <c r="V314" s="112" t="e">
        <f t="shared" si="76"/>
        <v>#DIV/0!</v>
      </c>
      <c r="W314" s="112" t="e">
        <f t="shared" si="74"/>
        <v>#DIV/0!</v>
      </c>
    </row>
    <row r="315" spans="1:23" x14ac:dyDescent="0.2">
      <c r="A315" s="48" t="s">
        <v>1144</v>
      </c>
      <c r="B315" s="48" t="s">
        <v>1348</v>
      </c>
      <c r="C315" s="48"/>
      <c r="D315" s="48" t="s">
        <v>907</v>
      </c>
      <c r="E315" s="48" t="s">
        <v>252</v>
      </c>
      <c r="F315" s="48" t="s">
        <v>252</v>
      </c>
      <c r="G315" s="48" t="s">
        <v>869</v>
      </c>
      <c r="H315" s="91">
        <v>16.29</v>
      </c>
      <c r="I315" s="7">
        <f>VLOOKUP(E315,Steuerung!$A$17:$E$500,5,FALSE)</f>
        <v>2</v>
      </c>
      <c r="J315" s="73">
        <f>VLOOKUP(E315,Steuerung!$A$17:$F$500,6,FALSE)</f>
        <v>58.333333333333329</v>
      </c>
      <c r="K315" s="7">
        <f>VLOOKUP(F315,Steuerung!$A$17:$G$500,7,FALSE)</f>
        <v>2</v>
      </c>
      <c r="L315" s="7">
        <f>VLOOKUP(F315,Steuerung!$A$17:$H$500,8,FALSE)</f>
        <v>46</v>
      </c>
      <c r="M315" s="73">
        <f t="shared" si="70"/>
        <v>104.33333333333333</v>
      </c>
      <c r="N315" s="91">
        <f t="shared" si="71"/>
        <v>1699.59</v>
      </c>
      <c r="O315" s="91">
        <f t="shared" si="72"/>
        <v>950.24999999999989</v>
      </c>
      <c r="P315" s="91">
        <f t="shared" si="73"/>
        <v>749.33999999999992</v>
      </c>
      <c r="Q315" s="63">
        <f>VLOOKUP(E315,Steuerung!$A$17:$B$500,2,FALSE)</f>
        <v>0</v>
      </c>
      <c r="R315" s="63">
        <f>VLOOKUP(F315,Steuerung!$A$17:$B$500,2,FALSE)</f>
        <v>0</v>
      </c>
      <c r="S315" s="4">
        <f t="shared" si="65"/>
        <v>0</v>
      </c>
      <c r="T315" s="4">
        <f t="shared" si="66"/>
        <v>0</v>
      </c>
      <c r="U315" s="112" t="e">
        <f t="shared" si="75"/>
        <v>#DIV/0!</v>
      </c>
      <c r="V315" s="112" t="e">
        <f t="shared" si="76"/>
        <v>#DIV/0!</v>
      </c>
      <c r="W315" s="112" t="e">
        <f t="shared" si="74"/>
        <v>#DIV/0!</v>
      </c>
    </row>
    <row r="316" spans="1:23" x14ac:dyDescent="0.2">
      <c r="A316" s="48" t="s">
        <v>1593</v>
      </c>
      <c r="B316" s="48" t="s">
        <v>1348</v>
      </c>
      <c r="C316" s="48"/>
      <c r="D316" s="48" t="s">
        <v>907</v>
      </c>
      <c r="E316" s="48" t="s">
        <v>252</v>
      </c>
      <c r="F316" s="48" t="s">
        <v>252</v>
      </c>
      <c r="G316" s="48" t="s">
        <v>869</v>
      </c>
      <c r="H316" s="91">
        <v>17.53</v>
      </c>
      <c r="I316" s="7">
        <f>VLOOKUP(E316,Steuerung!$A$17:$E$500,5,FALSE)</f>
        <v>2</v>
      </c>
      <c r="J316" s="73">
        <f>VLOOKUP(E316,Steuerung!$A$17:$F$500,6,FALSE)</f>
        <v>58.333333333333329</v>
      </c>
      <c r="K316" s="7">
        <f>VLOOKUP(F316,Steuerung!$A$17:$G$500,7,FALSE)</f>
        <v>2</v>
      </c>
      <c r="L316" s="7">
        <f>VLOOKUP(F316,Steuerung!$A$17:$H$500,8,FALSE)</f>
        <v>46</v>
      </c>
      <c r="M316" s="73">
        <f t="shared" si="70"/>
        <v>104.33333333333333</v>
      </c>
      <c r="N316" s="91">
        <f t="shared" si="71"/>
        <v>1828.9633333333334</v>
      </c>
      <c r="O316" s="91">
        <f t="shared" si="72"/>
        <v>1022.5833333333334</v>
      </c>
      <c r="P316" s="91">
        <f t="shared" si="73"/>
        <v>806.38000000000011</v>
      </c>
      <c r="Q316" s="63">
        <f>VLOOKUP(E316,Steuerung!$A$17:$B$500,2,FALSE)</f>
        <v>0</v>
      </c>
      <c r="R316" s="63">
        <f>VLOOKUP(F316,Steuerung!$A$17:$B$500,2,FALSE)</f>
        <v>0</v>
      </c>
      <c r="S316" s="4">
        <f t="shared" si="65"/>
        <v>0</v>
      </c>
      <c r="T316" s="4">
        <f t="shared" si="66"/>
        <v>0</v>
      </c>
      <c r="U316" s="112" t="e">
        <f t="shared" si="75"/>
        <v>#DIV/0!</v>
      </c>
      <c r="V316" s="112" t="e">
        <f t="shared" si="76"/>
        <v>#DIV/0!</v>
      </c>
      <c r="W316" s="112" t="e">
        <f t="shared" si="74"/>
        <v>#DIV/0!</v>
      </c>
    </row>
    <row r="317" spans="1:23" x14ac:dyDescent="0.2">
      <c r="A317" s="48" t="s">
        <v>1595</v>
      </c>
      <c r="B317" s="48" t="s">
        <v>1348</v>
      </c>
      <c r="C317" s="48"/>
      <c r="D317" s="48" t="s">
        <v>907</v>
      </c>
      <c r="E317" s="48" t="s">
        <v>252</v>
      </c>
      <c r="F317" s="48" t="s">
        <v>252</v>
      </c>
      <c r="G317" s="48" t="s">
        <v>869</v>
      </c>
      <c r="H317" s="91">
        <v>17.53</v>
      </c>
      <c r="I317" s="7">
        <f>VLOOKUP(E317,Steuerung!$A$17:$E$500,5,FALSE)</f>
        <v>2</v>
      </c>
      <c r="J317" s="73">
        <f>VLOOKUP(E317,Steuerung!$A$17:$F$500,6,FALSE)</f>
        <v>58.333333333333329</v>
      </c>
      <c r="K317" s="7">
        <f>VLOOKUP(F317,Steuerung!$A$17:$G$500,7,FALSE)</f>
        <v>2</v>
      </c>
      <c r="L317" s="7">
        <f>VLOOKUP(F317,Steuerung!$A$17:$H$500,8,FALSE)</f>
        <v>46</v>
      </c>
      <c r="M317" s="73">
        <f t="shared" si="70"/>
        <v>104.33333333333333</v>
      </c>
      <c r="N317" s="91">
        <f t="shared" si="71"/>
        <v>1828.9633333333334</v>
      </c>
      <c r="O317" s="91">
        <f t="shared" si="72"/>
        <v>1022.5833333333334</v>
      </c>
      <c r="P317" s="91">
        <f t="shared" si="73"/>
        <v>806.38000000000011</v>
      </c>
      <c r="Q317" s="63">
        <f>VLOOKUP(E317,Steuerung!$A$17:$B$500,2,FALSE)</f>
        <v>0</v>
      </c>
      <c r="R317" s="63">
        <f>VLOOKUP(F317,Steuerung!$A$17:$B$500,2,FALSE)</f>
        <v>0</v>
      </c>
      <c r="S317" s="4">
        <f t="shared" si="65"/>
        <v>0</v>
      </c>
      <c r="T317" s="4">
        <f t="shared" si="66"/>
        <v>0</v>
      </c>
      <c r="U317" s="112" t="e">
        <f t="shared" si="75"/>
        <v>#DIV/0!</v>
      </c>
      <c r="V317" s="112" t="e">
        <f t="shared" si="76"/>
        <v>#DIV/0!</v>
      </c>
      <c r="W317" s="112" t="e">
        <f t="shared" si="74"/>
        <v>#DIV/0!</v>
      </c>
    </row>
    <row r="318" spans="1:23" x14ac:dyDescent="0.2">
      <c r="A318" s="48" t="s">
        <v>1596</v>
      </c>
      <c r="B318" s="48" t="s">
        <v>4174</v>
      </c>
      <c r="C318" s="48"/>
      <c r="D318" s="48" t="s">
        <v>868</v>
      </c>
      <c r="E318" s="48" t="s">
        <v>124</v>
      </c>
      <c r="F318" s="48" t="s">
        <v>124</v>
      </c>
      <c r="G318" s="48" t="s">
        <v>869</v>
      </c>
      <c r="H318" s="91">
        <v>7.92</v>
      </c>
      <c r="I318" s="7">
        <f>VLOOKUP(E318,Steuerung!$A$17:$E$500,5,FALSE)</f>
        <v>0</v>
      </c>
      <c r="J318" s="73">
        <f>VLOOKUP(E318,Steuerung!$A$17:$F$500,6,FALSE)</f>
        <v>0</v>
      </c>
      <c r="K318" s="7">
        <f>VLOOKUP(F318,Steuerung!$A$17:$G$500,7,FALSE)</f>
        <v>0</v>
      </c>
      <c r="L318" s="7">
        <f>VLOOKUP(F318,Steuerung!$A$17:$H$500,8,FALSE)</f>
        <v>0</v>
      </c>
      <c r="M318" s="73">
        <f t="shared" si="70"/>
        <v>0</v>
      </c>
      <c r="N318" s="91">
        <f t="shared" si="71"/>
        <v>0</v>
      </c>
      <c r="O318" s="91">
        <f t="shared" si="72"/>
        <v>0</v>
      </c>
      <c r="P318" s="91">
        <f t="shared" si="73"/>
        <v>0</v>
      </c>
      <c r="Q318" s="63">
        <f>VLOOKUP(E318,Steuerung!$A$17:$B$500,2,FALSE)</f>
        <v>0</v>
      </c>
      <c r="R318" s="63">
        <f>VLOOKUP(F318,Steuerung!$A$17:$B$500,2,FALSE)</f>
        <v>0</v>
      </c>
      <c r="S318" s="4">
        <f t="shared" si="65"/>
        <v>0</v>
      </c>
      <c r="T318" s="4">
        <f t="shared" si="66"/>
        <v>0</v>
      </c>
      <c r="U318" s="112">
        <f t="shared" si="75"/>
        <v>0</v>
      </c>
      <c r="V318" s="112">
        <f t="shared" si="76"/>
        <v>0</v>
      </c>
      <c r="W318" s="112">
        <f t="shared" si="74"/>
        <v>0</v>
      </c>
    </row>
    <row r="319" spans="1:23" x14ac:dyDescent="0.2">
      <c r="A319" s="48" t="s">
        <v>1599</v>
      </c>
      <c r="B319" s="48" t="s">
        <v>1348</v>
      </c>
      <c r="C319" s="48"/>
      <c r="D319" s="48" t="s">
        <v>907</v>
      </c>
      <c r="E319" s="48" t="s">
        <v>252</v>
      </c>
      <c r="F319" s="48" t="s">
        <v>252</v>
      </c>
      <c r="G319" s="48" t="s">
        <v>869</v>
      </c>
      <c r="H319" s="91">
        <v>17.53</v>
      </c>
      <c r="I319" s="7">
        <f>VLOOKUP(E319,Steuerung!$A$17:$E$500,5,FALSE)</f>
        <v>2</v>
      </c>
      <c r="J319" s="73">
        <f>VLOOKUP(E319,Steuerung!$A$17:$F$500,6,FALSE)</f>
        <v>58.333333333333329</v>
      </c>
      <c r="K319" s="7">
        <f>VLOOKUP(F319,Steuerung!$A$17:$G$500,7,FALSE)</f>
        <v>2</v>
      </c>
      <c r="L319" s="7">
        <f>VLOOKUP(F319,Steuerung!$A$17:$H$500,8,FALSE)</f>
        <v>46</v>
      </c>
      <c r="M319" s="73">
        <f t="shared" si="70"/>
        <v>104.33333333333333</v>
      </c>
      <c r="N319" s="91">
        <f t="shared" si="71"/>
        <v>1828.9633333333334</v>
      </c>
      <c r="O319" s="91">
        <f t="shared" si="72"/>
        <v>1022.5833333333334</v>
      </c>
      <c r="P319" s="91">
        <f t="shared" si="73"/>
        <v>806.38000000000011</v>
      </c>
      <c r="Q319" s="63">
        <f>VLOOKUP(E319,Steuerung!$A$17:$B$500,2,FALSE)</f>
        <v>0</v>
      </c>
      <c r="R319" s="63">
        <f>VLOOKUP(F319,Steuerung!$A$17:$B$500,2,FALSE)</f>
        <v>0</v>
      </c>
      <c r="S319" s="4">
        <f t="shared" si="65"/>
        <v>0</v>
      </c>
      <c r="T319" s="4">
        <f t="shared" si="66"/>
        <v>0</v>
      </c>
      <c r="U319" s="112" t="e">
        <f t="shared" si="75"/>
        <v>#DIV/0!</v>
      </c>
      <c r="V319" s="112" t="e">
        <f t="shared" si="76"/>
        <v>#DIV/0!</v>
      </c>
      <c r="W319" s="112" t="e">
        <f t="shared" si="74"/>
        <v>#DIV/0!</v>
      </c>
    </row>
    <row r="320" spans="1:23" x14ac:dyDescent="0.2">
      <c r="A320" s="48" t="s">
        <v>1600</v>
      </c>
      <c r="B320" s="48" t="s">
        <v>1341</v>
      </c>
      <c r="C320" s="48"/>
      <c r="D320" s="48" t="s">
        <v>919</v>
      </c>
      <c r="E320" s="48" t="s">
        <v>272</v>
      </c>
      <c r="F320" s="48" t="s">
        <v>272</v>
      </c>
      <c r="G320" s="48" t="s">
        <v>869</v>
      </c>
      <c r="H320" s="91">
        <v>7.74</v>
      </c>
      <c r="I320" s="7">
        <f>VLOOKUP(E320,Steuerung!$A$17:$E$500,5,FALSE)</f>
        <v>2</v>
      </c>
      <c r="J320" s="73">
        <f>VLOOKUP(E320,Steuerung!$A$17:$F$500,6,FALSE)</f>
        <v>58.333333333333329</v>
      </c>
      <c r="K320" s="7">
        <f>VLOOKUP(F320,Steuerung!$A$17:$G$500,7,FALSE)</f>
        <v>2</v>
      </c>
      <c r="L320" s="7">
        <f>VLOOKUP(F320,Steuerung!$A$17:$H$500,8,FALSE)</f>
        <v>46</v>
      </c>
      <c r="M320" s="73">
        <f t="shared" si="70"/>
        <v>104.33333333333333</v>
      </c>
      <c r="N320" s="91">
        <f t="shared" si="71"/>
        <v>807.54</v>
      </c>
      <c r="O320" s="91">
        <f t="shared" si="72"/>
        <v>451.5</v>
      </c>
      <c r="P320" s="91">
        <f t="shared" si="73"/>
        <v>356.04</v>
      </c>
      <c r="Q320" s="63">
        <f>VLOOKUP(E320,Steuerung!$A$17:$B$500,2,FALSE)</f>
        <v>0</v>
      </c>
      <c r="R320" s="63">
        <f>VLOOKUP(F320,Steuerung!$A$17:$B$500,2,FALSE)</f>
        <v>0</v>
      </c>
      <c r="S320" s="4">
        <f t="shared" si="65"/>
        <v>0</v>
      </c>
      <c r="T320" s="4">
        <f t="shared" si="66"/>
        <v>0</v>
      </c>
      <c r="U320" s="112" t="e">
        <f t="shared" si="75"/>
        <v>#DIV/0!</v>
      </c>
      <c r="V320" s="112" t="e">
        <f t="shared" si="76"/>
        <v>#DIV/0!</v>
      </c>
      <c r="W320" s="112" t="e">
        <f t="shared" si="74"/>
        <v>#DIV/0!</v>
      </c>
    </row>
    <row r="321" spans="1:23" x14ac:dyDescent="0.2">
      <c r="A321" s="48" t="s">
        <v>1603</v>
      </c>
      <c r="B321" s="48" t="s">
        <v>1348</v>
      </c>
      <c r="C321" s="48"/>
      <c r="D321" s="48" t="s">
        <v>907</v>
      </c>
      <c r="E321" s="48" t="s">
        <v>252</v>
      </c>
      <c r="F321" s="48" t="s">
        <v>252</v>
      </c>
      <c r="G321" s="48" t="s">
        <v>869</v>
      </c>
      <c r="H321" s="91">
        <v>17.53</v>
      </c>
      <c r="I321" s="7">
        <f>VLOOKUP(E321,Steuerung!$A$17:$E$500,5,FALSE)</f>
        <v>2</v>
      </c>
      <c r="J321" s="73">
        <f>VLOOKUP(E321,Steuerung!$A$17:$F$500,6,FALSE)</f>
        <v>58.333333333333329</v>
      </c>
      <c r="K321" s="7">
        <f>VLOOKUP(F321,Steuerung!$A$17:$G$500,7,FALSE)</f>
        <v>2</v>
      </c>
      <c r="L321" s="7">
        <f>VLOOKUP(F321,Steuerung!$A$17:$H$500,8,FALSE)</f>
        <v>46</v>
      </c>
      <c r="M321" s="73">
        <f t="shared" si="70"/>
        <v>104.33333333333333</v>
      </c>
      <c r="N321" s="91">
        <f t="shared" si="71"/>
        <v>1828.9633333333334</v>
      </c>
      <c r="O321" s="91">
        <f t="shared" si="72"/>
        <v>1022.5833333333334</v>
      </c>
      <c r="P321" s="91">
        <f t="shared" si="73"/>
        <v>806.38000000000011</v>
      </c>
      <c r="Q321" s="63">
        <f>VLOOKUP(E321,Steuerung!$A$17:$B$500,2,FALSE)</f>
        <v>0</v>
      </c>
      <c r="R321" s="63">
        <f>VLOOKUP(F321,Steuerung!$A$17:$B$500,2,FALSE)</f>
        <v>0</v>
      </c>
      <c r="S321" s="4">
        <f t="shared" si="65"/>
        <v>0</v>
      </c>
      <c r="T321" s="4">
        <f t="shared" si="66"/>
        <v>0</v>
      </c>
      <c r="U321" s="112" t="e">
        <f t="shared" si="75"/>
        <v>#DIV/0!</v>
      </c>
      <c r="V321" s="112" t="e">
        <f t="shared" si="76"/>
        <v>#DIV/0!</v>
      </c>
      <c r="W321" s="112" t="e">
        <f t="shared" si="74"/>
        <v>#DIV/0!</v>
      </c>
    </row>
    <row r="322" spans="1:23" x14ac:dyDescent="0.2">
      <c r="A322" s="48" t="s">
        <v>3196</v>
      </c>
      <c r="B322" s="48" t="s">
        <v>1348</v>
      </c>
      <c r="C322" s="48"/>
      <c r="D322" s="48" t="s">
        <v>907</v>
      </c>
      <c r="E322" s="48" t="s">
        <v>252</v>
      </c>
      <c r="F322" s="48" t="s">
        <v>252</v>
      </c>
      <c r="G322" s="48" t="s">
        <v>869</v>
      </c>
      <c r="H322" s="91">
        <v>17.53</v>
      </c>
      <c r="I322" s="7">
        <f>VLOOKUP(E322,Steuerung!$A$17:$E$500,5,FALSE)</f>
        <v>2</v>
      </c>
      <c r="J322" s="73">
        <f>VLOOKUP(E322,Steuerung!$A$17:$F$500,6,FALSE)</f>
        <v>58.333333333333329</v>
      </c>
      <c r="K322" s="7">
        <f>VLOOKUP(F322,Steuerung!$A$17:$G$500,7,FALSE)</f>
        <v>2</v>
      </c>
      <c r="L322" s="7">
        <f>VLOOKUP(F322,Steuerung!$A$17:$H$500,8,FALSE)</f>
        <v>46</v>
      </c>
      <c r="M322" s="73">
        <f t="shared" si="70"/>
        <v>104.33333333333333</v>
      </c>
      <c r="N322" s="91">
        <f t="shared" si="71"/>
        <v>1828.9633333333334</v>
      </c>
      <c r="O322" s="91">
        <f t="shared" si="72"/>
        <v>1022.5833333333334</v>
      </c>
      <c r="P322" s="91">
        <f t="shared" si="73"/>
        <v>806.38000000000011</v>
      </c>
      <c r="Q322" s="63">
        <f>VLOOKUP(E322,Steuerung!$A$17:$B$500,2,FALSE)</f>
        <v>0</v>
      </c>
      <c r="R322" s="63">
        <f>VLOOKUP(F322,Steuerung!$A$17:$B$500,2,FALSE)</f>
        <v>0</v>
      </c>
      <c r="S322" s="4">
        <f t="shared" si="65"/>
        <v>0</v>
      </c>
      <c r="T322" s="4">
        <f t="shared" si="66"/>
        <v>0</v>
      </c>
      <c r="U322" s="112" t="e">
        <f t="shared" si="75"/>
        <v>#DIV/0!</v>
      </c>
      <c r="V322" s="112" t="e">
        <f t="shared" si="76"/>
        <v>#DIV/0!</v>
      </c>
      <c r="W322" s="112" t="e">
        <f t="shared" si="74"/>
        <v>#DIV/0!</v>
      </c>
    </row>
    <row r="323" spans="1:23" x14ac:dyDescent="0.2">
      <c r="A323" s="48"/>
      <c r="B323" s="48" t="s">
        <v>4175</v>
      </c>
      <c r="C323" s="48"/>
      <c r="D323" s="48" t="s">
        <v>902</v>
      </c>
      <c r="E323" s="48" t="s">
        <v>199</v>
      </c>
      <c r="F323" s="48" t="s">
        <v>199</v>
      </c>
      <c r="G323" s="48" t="s">
        <v>869</v>
      </c>
      <c r="H323" s="91">
        <v>20.89</v>
      </c>
      <c r="I323" s="7">
        <f>VLOOKUP(E323,Steuerung!$A$17:$E$500,5,FALSE)</f>
        <v>2</v>
      </c>
      <c r="J323" s="73">
        <f>VLOOKUP(E323,Steuerung!$A$17:$F$500,6,FALSE)</f>
        <v>58.333333333333329</v>
      </c>
      <c r="K323" s="7">
        <f>VLOOKUP(F323,Steuerung!$A$17:$G$500,7,FALSE)</f>
        <v>2</v>
      </c>
      <c r="L323" s="7">
        <f>VLOOKUP(F323,Steuerung!$A$17:$H$500,8,FALSE)</f>
        <v>46</v>
      </c>
      <c r="M323" s="73">
        <f t="shared" si="70"/>
        <v>104.33333333333333</v>
      </c>
      <c r="N323" s="91">
        <f t="shared" si="71"/>
        <v>2179.5233333333331</v>
      </c>
      <c r="O323" s="91">
        <f t="shared" si="72"/>
        <v>1218.5833333333333</v>
      </c>
      <c r="P323" s="91">
        <f t="shared" si="73"/>
        <v>960.94</v>
      </c>
      <c r="Q323" s="63">
        <f>VLOOKUP(E323,Steuerung!$A$17:$B$500,2,FALSE)</f>
        <v>0</v>
      </c>
      <c r="R323" s="63">
        <f>VLOOKUP(F323,Steuerung!$A$17:$B$500,2,FALSE)</f>
        <v>0</v>
      </c>
      <c r="S323" s="4">
        <f t="shared" si="65"/>
        <v>0</v>
      </c>
      <c r="T323" s="4">
        <f t="shared" si="66"/>
        <v>0</v>
      </c>
      <c r="U323" s="112" t="e">
        <f t="shared" si="75"/>
        <v>#DIV/0!</v>
      </c>
      <c r="V323" s="112" t="e">
        <f t="shared" si="76"/>
        <v>#DIV/0!</v>
      </c>
      <c r="W323" s="112" t="e">
        <f t="shared" si="74"/>
        <v>#DIV/0!</v>
      </c>
    </row>
    <row r="324" spans="1:23" x14ac:dyDescent="0.2">
      <c r="A324" s="48" t="s">
        <v>4176</v>
      </c>
      <c r="B324" s="48" t="s">
        <v>1206</v>
      </c>
      <c r="C324" s="48"/>
      <c r="D324" s="48" t="s">
        <v>902</v>
      </c>
      <c r="E324" s="48" t="s">
        <v>199</v>
      </c>
      <c r="F324" s="48" t="s">
        <v>199</v>
      </c>
      <c r="G324" s="48" t="s">
        <v>1020</v>
      </c>
      <c r="H324" s="91">
        <v>19.87</v>
      </c>
      <c r="I324" s="7">
        <f>VLOOKUP(E324,Steuerung!$A$17:$E$500,5,FALSE)</f>
        <v>2</v>
      </c>
      <c r="J324" s="73">
        <f>VLOOKUP(E324,Steuerung!$A$17:$F$500,6,FALSE)</f>
        <v>58.333333333333329</v>
      </c>
      <c r="K324" s="7">
        <f>VLOOKUP(F324,Steuerung!$A$17:$G$500,7,FALSE)</f>
        <v>2</v>
      </c>
      <c r="L324" s="7">
        <f>VLOOKUP(F324,Steuerung!$A$17:$H$500,8,FALSE)</f>
        <v>46</v>
      </c>
      <c r="M324" s="73">
        <f t="shared" si="70"/>
        <v>104.33333333333333</v>
      </c>
      <c r="N324" s="91">
        <f t="shared" si="71"/>
        <v>2073.1033333333335</v>
      </c>
      <c r="O324" s="91">
        <f t="shared" si="72"/>
        <v>1159.0833333333333</v>
      </c>
      <c r="P324" s="91">
        <f t="shared" si="73"/>
        <v>914.0200000000001</v>
      </c>
      <c r="Q324" s="63">
        <f>VLOOKUP(E324,Steuerung!$A$17:$B$500,2,FALSE)</f>
        <v>0</v>
      </c>
      <c r="R324" s="63">
        <f>VLOOKUP(F324,Steuerung!$A$17:$B$500,2,FALSE)</f>
        <v>0</v>
      </c>
      <c r="S324" s="4">
        <f t="shared" si="65"/>
        <v>0</v>
      </c>
      <c r="T324" s="4">
        <f t="shared" si="66"/>
        <v>0</v>
      </c>
      <c r="U324" s="112" t="e">
        <f t="shared" si="75"/>
        <v>#DIV/0!</v>
      </c>
      <c r="V324" s="112" t="e">
        <f t="shared" si="76"/>
        <v>#DIV/0!</v>
      </c>
      <c r="W324" s="112" t="e">
        <f t="shared" si="74"/>
        <v>#DIV/0!</v>
      </c>
    </row>
    <row r="325" spans="1:23" x14ac:dyDescent="0.2">
      <c r="A325" s="48" t="s">
        <v>3197</v>
      </c>
      <c r="B325" s="48" t="s">
        <v>1206</v>
      </c>
      <c r="C325" s="48"/>
      <c r="D325" s="48" t="s">
        <v>902</v>
      </c>
      <c r="E325" s="48" t="s">
        <v>199</v>
      </c>
      <c r="F325" s="48" t="s">
        <v>199</v>
      </c>
      <c r="G325" s="48" t="s">
        <v>1020</v>
      </c>
      <c r="H325" s="91">
        <v>35.6</v>
      </c>
      <c r="I325" s="7">
        <f>VLOOKUP(E325,Steuerung!$A$17:$E$500,5,FALSE)</f>
        <v>2</v>
      </c>
      <c r="J325" s="73">
        <f>VLOOKUP(E325,Steuerung!$A$17:$F$500,6,FALSE)</f>
        <v>58.333333333333329</v>
      </c>
      <c r="K325" s="7">
        <f>VLOOKUP(F325,Steuerung!$A$17:$G$500,7,FALSE)</f>
        <v>2</v>
      </c>
      <c r="L325" s="7">
        <f>VLOOKUP(F325,Steuerung!$A$17:$H$500,8,FALSE)</f>
        <v>46</v>
      </c>
      <c r="M325" s="73">
        <f t="shared" si="70"/>
        <v>104.33333333333333</v>
      </c>
      <c r="N325" s="91">
        <f t="shared" si="71"/>
        <v>3714.2666666666664</v>
      </c>
      <c r="O325" s="91">
        <f t="shared" si="72"/>
        <v>2076.6666666666665</v>
      </c>
      <c r="P325" s="91">
        <f t="shared" si="73"/>
        <v>1637.6000000000001</v>
      </c>
      <c r="Q325" s="63">
        <f>VLOOKUP(E325,Steuerung!$A$17:$B$500,2,FALSE)</f>
        <v>0</v>
      </c>
      <c r="R325" s="63">
        <f>VLOOKUP(F325,Steuerung!$A$17:$B$500,2,FALSE)</f>
        <v>0</v>
      </c>
      <c r="S325" s="4">
        <f t="shared" si="65"/>
        <v>0</v>
      </c>
      <c r="T325" s="4">
        <f t="shared" si="66"/>
        <v>0</v>
      </c>
      <c r="U325" s="112" t="e">
        <f t="shared" si="75"/>
        <v>#DIV/0!</v>
      </c>
      <c r="V325" s="112" t="e">
        <f t="shared" si="76"/>
        <v>#DIV/0!</v>
      </c>
      <c r="W325" s="112" t="e">
        <f t="shared" si="74"/>
        <v>#DIV/0!</v>
      </c>
    </row>
    <row r="326" spans="1:23" x14ac:dyDescent="0.2">
      <c r="A326" s="48" t="s">
        <v>1700</v>
      </c>
      <c r="B326" s="48" t="s">
        <v>793</v>
      </c>
      <c r="C326" s="48"/>
      <c r="D326" s="48" t="s">
        <v>875</v>
      </c>
      <c r="E326" s="48" t="s">
        <v>179</v>
      </c>
      <c r="F326" s="48" t="s">
        <v>179</v>
      </c>
      <c r="G326" s="48" t="s">
        <v>869</v>
      </c>
      <c r="H326" s="91">
        <v>17.260000000000002</v>
      </c>
      <c r="I326" s="7">
        <f>VLOOKUP(E326,Steuerung!$A$17:$E$500,5,FALSE)</f>
        <v>2</v>
      </c>
      <c r="J326" s="73">
        <f>VLOOKUP(E326,Steuerung!$A$17:$F$500,6,FALSE)</f>
        <v>58.333333333333329</v>
      </c>
      <c r="K326" s="7">
        <f>VLOOKUP(F326,Steuerung!$A$17:$G$500,7,FALSE)</f>
        <v>2</v>
      </c>
      <c r="L326" s="7">
        <f>VLOOKUP(F326,Steuerung!$A$17:$H$500,8,FALSE)</f>
        <v>46</v>
      </c>
      <c r="M326" s="73">
        <f t="shared" si="70"/>
        <v>104.33333333333333</v>
      </c>
      <c r="N326" s="91">
        <f t="shared" si="71"/>
        <v>1800.7933333333335</v>
      </c>
      <c r="O326" s="91">
        <f t="shared" si="72"/>
        <v>1006.8333333333334</v>
      </c>
      <c r="P326" s="91">
        <f t="shared" si="73"/>
        <v>793.96</v>
      </c>
      <c r="Q326" s="63">
        <f>VLOOKUP(E326,Steuerung!$A$17:$B$500,2,FALSE)</f>
        <v>0</v>
      </c>
      <c r="R326" s="63">
        <f>VLOOKUP(F326,Steuerung!$A$17:$B$500,2,FALSE)</f>
        <v>0</v>
      </c>
      <c r="S326" s="4">
        <f t="shared" si="65"/>
        <v>0</v>
      </c>
      <c r="T326" s="4">
        <f t="shared" si="66"/>
        <v>0</v>
      </c>
      <c r="U326" s="112" t="e">
        <f t="shared" si="75"/>
        <v>#DIV/0!</v>
      </c>
      <c r="V326" s="112" t="e">
        <f t="shared" si="76"/>
        <v>#DIV/0!</v>
      </c>
      <c r="W326" s="112" t="e">
        <f t="shared" si="74"/>
        <v>#DIV/0!</v>
      </c>
    </row>
    <row r="327" spans="1:23" x14ac:dyDescent="0.2">
      <c r="A327" s="48" t="s">
        <v>1978</v>
      </c>
      <c r="B327" s="48" t="s">
        <v>2168</v>
      </c>
      <c r="C327" s="48"/>
      <c r="D327" s="48" t="s">
        <v>875</v>
      </c>
      <c r="E327" s="48" t="s">
        <v>159</v>
      </c>
      <c r="F327" s="48" t="s">
        <v>159</v>
      </c>
      <c r="G327" s="48" t="s">
        <v>869</v>
      </c>
      <c r="H327" s="91">
        <v>23.96</v>
      </c>
      <c r="I327" s="7">
        <f>VLOOKUP(E327,Steuerung!$A$17:$E$500,5,FALSE)</f>
        <v>2</v>
      </c>
      <c r="J327" s="73">
        <f>VLOOKUP(E327,Steuerung!$A$17:$F$500,6,FALSE)</f>
        <v>58.333333333333329</v>
      </c>
      <c r="K327" s="7">
        <f>VLOOKUP(F327,Steuerung!$A$17:$G$500,7,FALSE)</f>
        <v>2</v>
      </c>
      <c r="L327" s="7">
        <f>VLOOKUP(F327,Steuerung!$A$17:$H$500,8,FALSE)</f>
        <v>46</v>
      </c>
      <c r="M327" s="73">
        <f t="shared" si="70"/>
        <v>104.33333333333333</v>
      </c>
      <c r="N327" s="91">
        <f t="shared" si="71"/>
        <v>2499.8266666666668</v>
      </c>
      <c r="O327" s="91">
        <f t="shared" si="72"/>
        <v>1397.6666666666665</v>
      </c>
      <c r="P327" s="91">
        <f t="shared" si="73"/>
        <v>1102.1600000000001</v>
      </c>
      <c r="Q327" s="63">
        <f>VLOOKUP(E327,Steuerung!$A$17:$B$500,2,FALSE)</f>
        <v>0</v>
      </c>
      <c r="R327" s="63">
        <f>VLOOKUP(F327,Steuerung!$A$17:$B$500,2,FALSE)</f>
        <v>0</v>
      </c>
      <c r="S327" s="4">
        <f t="shared" si="65"/>
        <v>0</v>
      </c>
      <c r="T327" s="4">
        <f t="shared" si="66"/>
        <v>0</v>
      </c>
      <c r="U327" s="112" t="e">
        <f t="shared" si="75"/>
        <v>#DIV/0!</v>
      </c>
      <c r="V327" s="112" t="e">
        <f t="shared" si="76"/>
        <v>#DIV/0!</v>
      </c>
      <c r="W327" s="112" t="e">
        <f t="shared" si="74"/>
        <v>#DIV/0!</v>
      </c>
    </row>
    <row r="328" spans="1:23" x14ac:dyDescent="0.2">
      <c r="A328" s="48" t="s">
        <v>1705</v>
      </c>
      <c r="B328" s="48" t="s">
        <v>4170</v>
      </c>
      <c r="C328" s="48"/>
      <c r="D328" s="48" t="s">
        <v>910</v>
      </c>
      <c r="E328" s="48" t="s">
        <v>214</v>
      </c>
      <c r="F328" s="48" t="s">
        <v>214</v>
      </c>
      <c r="G328" s="48" t="s">
        <v>919</v>
      </c>
      <c r="H328" s="91">
        <v>4.04</v>
      </c>
      <c r="I328" s="7">
        <f>VLOOKUP(E328,Steuerung!$A$17:$E$500,5,FALSE)</f>
        <v>5</v>
      </c>
      <c r="J328" s="73">
        <f>VLOOKUP(E328,Steuerung!$A$17:$F$500,6,FALSE)</f>
        <v>137.33333333333334</v>
      </c>
      <c r="K328" s="7">
        <f>VLOOKUP(F328,Steuerung!$A$17:$G$500,7,FALSE)</f>
        <v>5</v>
      </c>
      <c r="L328" s="7">
        <f>VLOOKUP(F328,Steuerung!$A$17:$H$500,8,FALSE)</f>
        <v>113</v>
      </c>
      <c r="M328" s="73">
        <f t="shared" si="70"/>
        <v>250.33333333333334</v>
      </c>
      <c r="N328" s="91">
        <f t="shared" si="71"/>
        <v>1011.3466666666667</v>
      </c>
      <c r="O328" s="91">
        <f t="shared" si="72"/>
        <v>554.82666666666671</v>
      </c>
      <c r="P328" s="91">
        <f t="shared" si="73"/>
        <v>456.52</v>
      </c>
      <c r="Q328" s="63">
        <f>VLOOKUP(E328,Steuerung!$A$17:$B$500,2,FALSE)</f>
        <v>0</v>
      </c>
      <c r="R328" s="63">
        <f>VLOOKUP(F328,Steuerung!$A$17:$B$500,2,FALSE)</f>
        <v>0</v>
      </c>
      <c r="S328" s="4">
        <f t="shared" si="65"/>
        <v>0</v>
      </c>
      <c r="T328" s="4">
        <f t="shared" si="66"/>
        <v>0</v>
      </c>
      <c r="U328" s="112" t="e">
        <f t="shared" si="75"/>
        <v>#DIV/0!</v>
      </c>
      <c r="V328" s="112" t="e">
        <f t="shared" si="76"/>
        <v>#DIV/0!</v>
      </c>
      <c r="W328" s="112" t="e">
        <f t="shared" si="74"/>
        <v>#DIV/0!</v>
      </c>
    </row>
    <row r="329" spans="1:23" x14ac:dyDescent="0.2">
      <c r="A329" s="48"/>
      <c r="B329" s="48" t="s">
        <v>4171</v>
      </c>
      <c r="C329" s="48"/>
      <c r="D329" s="48" t="s">
        <v>910</v>
      </c>
      <c r="E329" s="48" t="s">
        <v>214</v>
      </c>
      <c r="F329" s="48" t="s">
        <v>214</v>
      </c>
      <c r="G329" s="48" t="s">
        <v>919</v>
      </c>
      <c r="H329" s="91">
        <v>4.55</v>
      </c>
      <c r="I329" s="7">
        <f>VLOOKUP(E329,Steuerung!$A$17:$E$500,5,FALSE)</f>
        <v>5</v>
      </c>
      <c r="J329" s="73">
        <f>VLOOKUP(E329,Steuerung!$A$17:$F$500,6,FALSE)</f>
        <v>137.33333333333334</v>
      </c>
      <c r="K329" s="7">
        <f>VLOOKUP(F329,Steuerung!$A$17:$G$500,7,FALSE)</f>
        <v>5</v>
      </c>
      <c r="L329" s="7">
        <f>VLOOKUP(F329,Steuerung!$A$17:$H$500,8,FALSE)</f>
        <v>113</v>
      </c>
      <c r="M329" s="73">
        <f t="shared" si="70"/>
        <v>250.33333333333334</v>
      </c>
      <c r="N329" s="91">
        <f t="shared" si="71"/>
        <v>1139.0166666666667</v>
      </c>
      <c r="O329" s="91">
        <f t="shared" si="72"/>
        <v>624.86666666666667</v>
      </c>
      <c r="P329" s="91">
        <f t="shared" si="73"/>
        <v>514.15</v>
      </c>
      <c r="Q329" s="63">
        <f>VLOOKUP(E329,Steuerung!$A$17:$B$500,2,FALSE)</f>
        <v>0</v>
      </c>
      <c r="R329" s="63">
        <f>VLOOKUP(F329,Steuerung!$A$17:$B$500,2,FALSE)</f>
        <v>0</v>
      </c>
      <c r="S329" s="4">
        <f t="shared" si="65"/>
        <v>0</v>
      </c>
      <c r="T329" s="4">
        <f t="shared" si="66"/>
        <v>0</v>
      </c>
      <c r="U329" s="112" t="e">
        <f t="shared" si="75"/>
        <v>#DIV/0!</v>
      </c>
      <c r="V329" s="112" t="e">
        <f t="shared" si="76"/>
        <v>#DIV/0!</v>
      </c>
      <c r="W329" s="112" t="e">
        <f t="shared" si="74"/>
        <v>#DIV/0!</v>
      </c>
    </row>
    <row r="330" spans="1:23" x14ac:dyDescent="0.2">
      <c r="A330" s="48" t="s">
        <v>1711</v>
      </c>
      <c r="B330" s="48" t="s">
        <v>1389</v>
      </c>
      <c r="C330" s="48"/>
      <c r="D330" s="48" t="s">
        <v>868</v>
      </c>
      <c r="E330" s="48" t="s">
        <v>124</v>
      </c>
      <c r="F330" s="48" t="s">
        <v>124</v>
      </c>
      <c r="G330" s="48" t="s">
        <v>869</v>
      </c>
      <c r="H330" s="91">
        <v>1.94</v>
      </c>
      <c r="I330" s="7">
        <f>VLOOKUP(E330,Steuerung!$A$17:$E$500,5,FALSE)</f>
        <v>0</v>
      </c>
      <c r="J330" s="73">
        <f>VLOOKUP(E330,Steuerung!$A$17:$F$500,6,FALSE)</f>
        <v>0</v>
      </c>
      <c r="K330" s="7">
        <f>VLOOKUP(F330,Steuerung!$A$17:$G$500,7,FALSE)</f>
        <v>0</v>
      </c>
      <c r="L330" s="7">
        <f>VLOOKUP(F330,Steuerung!$A$17:$H$500,8,FALSE)</f>
        <v>0</v>
      </c>
      <c r="M330" s="73">
        <f t="shared" si="70"/>
        <v>0</v>
      </c>
      <c r="N330" s="91">
        <f t="shared" si="71"/>
        <v>0</v>
      </c>
      <c r="O330" s="91">
        <f t="shared" si="72"/>
        <v>0</v>
      </c>
      <c r="P330" s="91">
        <f t="shared" si="73"/>
        <v>0</v>
      </c>
      <c r="Q330" s="63">
        <f>VLOOKUP(E330,Steuerung!$A$17:$B$500,2,FALSE)</f>
        <v>0</v>
      </c>
      <c r="R330" s="63">
        <f>VLOOKUP(F330,Steuerung!$A$17:$B$500,2,FALSE)</f>
        <v>0</v>
      </c>
      <c r="S330" s="4">
        <f t="shared" si="65"/>
        <v>0</v>
      </c>
      <c r="T330" s="4">
        <f t="shared" si="66"/>
        <v>0</v>
      </c>
      <c r="U330" s="112">
        <f t="shared" si="75"/>
        <v>0</v>
      </c>
      <c r="V330" s="112">
        <f t="shared" si="76"/>
        <v>0</v>
      </c>
      <c r="W330" s="112">
        <f t="shared" si="74"/>
        <v>0</v>
      </c>
    </row>
    <row r="331" spans="1:23" x14ac:dyDescent="0.2">
      <c r="A331" s="48" t="s">
        <v>1712</v>
      </c>
      <c r="B331" s="48" t="s">
        <v>4177</v>
      </c>
      <c r="C331" s="48"/>
      <c r="D331" s="48" t="s">
        <v>910</v>
      </c>
      <c r="E331" s="48" t="s">
        <v>214</v>
      </c>
      <c r="F331" s="48" t="s">
        <v>214</v>
      </c>
      <c r="G331" s="48" t="s">
        <v>919</v>
      </c>
      <c r="H331" s="91">
        <v>5.93</v>
      </c>
      <c r="I331" s="7">
        <f>VLOOKUP(E331,Steuerung!$A$17:$E$500,5,FALSE)</f>
        <v>5</v>
      </c>
      <c r="J331" s="73">
        <f>VLOOKUP(E331,Steuerung!$A$17:$F$500,6,FALSE)</f>
        <v>137.33333333333334</v>
      </c>
      <c r="K331" s="7">
        <f>VLOOKUP(F331,Steuerung!$A$17:$G$500,7,FALSE)</f>
        <v>5</v>
      </c>
      <c r="L331" s="7">
        <f>VLOOKUP(F331,Steuerung!$A$17:$H$500,8,FALSE)</f>
        <v>113</v>
      </c>
      <c r="M331" s="73">
        <f t="shared" si="70"/>
        <v>250.33333333333334</v>
      </c>
      <c r="N331" s="91">
        <f t="shared" si="71"/>
        <v>1484.4766666666667</v>
      </c>
      <c r="O331" s="91">
        <f t="shared" si="72"/>
        <v>814.38666666666666</v>
      </c>
      <c r="P331" s="91">
        <f t="shared" si="73"/>
        <v>670.08999999999992</v>
      </c>
      <c r="Q331" s="63">
        <f>VLOOKUP(E331,Steuerung!$A$17:$B$500,2,FALSE)</f>
        <v>0</v>
      </c>
      <c r="R331" s="63">
        <f>VLOOKUP(F331,Steuerung!$A$17:$B$500,2,FALSE)</f>
        <v>0</v>
      </c>
      <c r="S331" s="4">
        <f t="shared" si="65"/>
        <v>0</v>
      </c>
      <c r="T331" s="4">
        <f t="shared" si="66"/>
        <v>0</v>
      </c>
      <c r="U331" s="112" t="e">
        <f t="shared" si="75"/>
        <v>#DIV/0!</v>
      </c>
      <c r="V331" s="112" t="e">
        <f t="shared" si="76"/>
        <v>#DIV/0!</v>
      </c>
      <c r="W331" s="112" t="e">
        <f t="shared" si="74"/>
        <v>#DIV/0!</v>
      </c>
    </row>
    <row r="332" spans="1:23" x14ac:dyDescent="0.2">
      <c r="A332" s="48"/>
      <c r="B332" s="48" t="s">
        <v>4178</v>
      </c>
      <c r="C332" s="48"/>
      <c r="D332" s="48" t="s">
        <v>910</v>
      </c>
      <c r="E332" s="48" t="s">
        <v>214</v>
      </c>
      <c r="F332" s="48" t="s">
        <v>214</v>
      </c>
      <c r="G332" s="48" t="s">
        <v>919</v>
      </c>
      <c r="H332" s="91">
        <v>8.5299999999999994</v>
      </c>
      <c r="I332" s="7">
        <f>VLOOKUP(E332,Steuerung!$A$17:$E$500,5,FALSE)</f>
        <v>5</v>
      </c>
      <c r="J332" s="73">
        <f>VLOOKUP(E332,Steuerung!$A$17:$F$500,6,FALSE)</f>
        <v>137.33333333333334</v>
      </c>
      <c r="K332" s="7">
        <f>VLOOKUP(F332,Steuerung!$A$17:$G$500,7,FALSE)</f>
        <v>5</v>
      </c>
      <c r="L332" s="7">
        <f>VLOOKUP(F332,Steuerung!$A$17:$H$500,8,FALSE)</f>
        <v>113</v>
      </c>
      <c r="M332" s="73">
        <f t="shared" si="70"/>
        <v>250.33333333333334</v>
      </c>
      <c r="N332" s="91">
        <f t="shared" si="71"/>
        <v>2135.3433333333332</v>
      </c>
      <c r="O332" s="91">
        <f t="shared" si="72"/>
        <v>1171.4533333333334</v>
      </c>
      <c r="P332" s="91">
        <f t="shared" si="73"/>
        <v>963.88999999999987</v>
      </c>
      <c r="Q332" s="63">
        <f>VLOOKUP(E332,Steuerung!$A$17:$B$500,2,FALSE)</f>
        <v>0</v>
      </c>
      <c r="R332" s="63">
        <f>VLOOKUP(F332,Steuerung!$A$17:$B$500,2,FALSE)</f>
        <v>0</v>
      </c>
      <c r="S332" s="4">
        <f t="shared" si="65"/>
        <v>0</v>
      </c>
      <c r="T332" s="4">
        <f t="shared" si="66"/>
        <v>0</v>
      </c>
      <c r="U332" s="112" t="e">
        <f t="shared" si="75"/>
        <v>#DIV/0!</v>
      </c>
      <c r="V332" s="112" t="e">
        <f t="shared" si="76"/>
        <v>#DIV/0!</v>
      </c>
      <c r="W332" s="112" t="e">
        <f t="shared" si="74"/>
        <v>#DIV/0!</v>
      </c>
    </row>
    <row r="333" spans="1:23" x14ac:dyDescent="0.2">
      <c r="A333" s="48" t="s">
        <v>1714</v>
      </c>
      <c r="B333" s="48" t="s">
        <v>793</v>
      </c>
      <c r="C333" s="48"/>
      <c r="D333" s="48" t="s">
        <v>875</v>
      </c>
      <c r="E333" s="48" t="s">
        <v>179</v>
      </c>
      <c r="F333" s="48" t="s">
        <v>179</v>
      </c>
      <c r="G333" s="48" t="s">
        <v>869</v>
      </c>
      <c r="H333" s="91">
        <v>36.130000000000003</v>
      </c>
      <c r="I333" s="7">
        <f>VLOOKUP(E333,Steuerung!$A$17:$E$500,5,FALSE)</f>
        <v>2</v>
      </c>
      <c r="J333" s="73">
        <f>VLOOKUP(E333,Steuerung!$A$17:$F$500,6,FALSE)</f>
        <v>58.333333333333329</v>
      </c>
      <c r="K333" s="7">
        <f>VLOOKUP(F333,Steuerung!$A$17:$G$500,7,FALSE)</f>
        <v>2</v>
      </c>
      <c r="L333" s="7">
        <f>VLOOKUP(F333,Steuerung!$A$17:$H$500,8,FALSE)</f>
        <v>46</v>
      </c>
      <c r="M333" s="73">
        <f t="shared" si="70"/>
        <v>104.33333333333333</v>
      </c>
      <c r="N333" s="91">
        <f t="shared" si="71"/>
        <v>3769.5633333333335</v>
      </c>
      <c r="O333" s="91">
        <f t="shared" si="72"/>
        <v>2107.5833333333335</v>
      </c>
      <c r="P333" s="91">
        <f t="shared" si="73"/>
        <v>1661.98</v>
      </c>
      <c r="Q333" s="63">
        <f>VLOOKUP(E333,Steuerung!$A$17:$B$500,2,FALSE)</f>
        <v>0</v>
      </c>
      <c r="R333" s="63">
        <f>VLOOKUP(F333,Steuerung!$A$17:$B$500,2,FALSE)</f>
        <v>0</v>
      </c>
      <c r="S333" s="4">
        <f t="shared" si="65"/>
        <v>0</v>
      </c>
      <c r="T333" s="4">
        <f t="shared" si="66"/>
        <v>0</v>
      </c>
      <c r="U333" s="112" t="e">
        <f t="shared" si="75"/>
        <v>#DIV/0!</v>
      </c>
      <c r="V333" s="112" t="e">
        <f t="shared" si="76"/>
        <v>#DIV/0!</v>
      </c>
      <c r="W333" s="112" t="e">
        <f t="shared" si="74"/>
        <v>#DIV/0!</v>
      </c>
    </row>
    <row r="334" spans="1:23" x14ac:dyDescent="0.2">
      <c r="A334" s="48" t="s">
        <v>1715</v>
      </c>
      <c r="B334" s="48" t="s">
        <v>4178</v>
      </c>
      <c r="C334" s="48"/>
      <c r="D334" s="48" t="s">
        <v>910</v>
      </c>
      <c r="E334" s="48" t="s">
        <v>214</v>
      </c>
      <c r="F334" s="48" t="s">
        <v>214</v>
      </c>
      <c r="G334" s="48" t="s">
        <v>919</v>
      </c>
      <c r="H334" s="91">
        <v>8.5299999999999994</v>
      </c>
      <c r="I334" s="7">
        <f>VLOOKUP(E334,Steuerung!$A$17:$E$500,5,FALSE)</f>
        <v>5</v>
      </c>
      <c r="J334" s="73">
        <f>VLOOKUP(E334,Steuerung!$A$17:$F$500,6,FALSE)</f>
        <v>137.33333333333334</v>
      </c>
      <c r="K334" s="7">
        <f>VLOOKUP(F334,Steuerung!$A$17:$G$500,7,FALSE)</f>
        <v>5</v>
      </c>
      <c r="L334" s="7">
        <f>VLOOKUP(F334,Steuerung!$A$17:$H$500,8,FALSE)</f>
        <v>113</v>
      </c>
      <c r="M334" s="73">
        <f t="shared" si="70"/>
        <v>250.33333333333334</v>
      </c>
      <c r="N334" s="91">
        <f t="shared" si="71"/>
        <v>2135.3433333333332</v>
      </c>
      <c r="O334" s="91">
        <f t="shared" si="72"/>
        <v>1171.4533333333334</v>
      </c>
      <c r="P334" s="91">
        <f t="shared" si="73"/>
        <v>963.88999999999987</v>
      </c>
      <c r="Q334" s="63">
        <f>VLOOKUP(E334,Steuerung!$A$17:$B$500,2,FALSE)</f>
        <v>0</v>
      </c>
      <c r="R334" s="63">
        <f>VLOOKUP(F334,Steuerung!$A$17:$B$500,2,FALSE)</f>
        <v>0</v>
      </c>
      <c r="S334" s="4">
        <f t="shared" si="65"/>
        <v>0</v>
      </c>
      <c r="T334" s="4">
        <f t="shared" si="66"/>
        <v>0</v>
      </c>
      <c r="U334" s="112" t="e">
        <f t="shared" si="75"/>
        <v>#DIV/0!</v>
      </c>
      <c r="V334" s="112" t="e">
        <f t="shared" si="76"/>
        <v>#DIV/0!</v>
      </c>
      <c r="W334" s="112" t="e">
        <f t="shared" si="74"/>
        <v>#DIV/0!</v>
      </c>
    </row>
    <row r="335" spans="1:23" x14ac:dyDescent="0.2">
      <c r="A335" s="48" t="s">
        <v>4179</v>
      </c>
      <c r="B335" s="48" t="s">
        <v>4180</v>
      </c>
      <c r="C335" s="48"/>
      <c r="D335" s="48" t="s">
        <v>868</v>
      </c>
      <c r="E335" s="48" t="s">
        <v>231</v>
      </c>
      <c r="F335" s="48" t="s">
        <v>231</v>
      </c>
      <c r="G335" s="48" t="s">
        <v>869</v>
      </c>
      <c r="H335" s="91">
        <v>35.33</v>
      </c>
      <c r="I335" s="7">
        <f>VLOOKUP(E335,Steuerung!$A$17:$E$500,5,FALSE)</f>
        <v>2</v>
      </c>
      <c r="J335" s="73">
        <f>VLOOKUP(E335,Steuerung!$A$17:$F$500,6,FALSE)</f>
        <v>58.333333333333329</v>
      </c>
      <c r="K335" s="7">
        <f>VLOOKUP(F335,Steuerung!$A$17:$G$500,7,FALSE)</f>
        <v>2</v>
      </c>
      <c r="L335" s="7">
        <f>VLOOKUP(F335,Steuerung!$A$17:$H$500,8,FALSE)</f>
        <v>46</v>
      </c>
      <c r="M335" s="73">
        <f t="shared" si="70"/>
        <v>104.33333333333333</v>
      </c>
      <c r="N335" s="91">
        <f t="shared" si="71"/>
        <v>3686.0966666666664</v>
      </c>
      <c r="O335" s="91">
        <f t="shared" si="72"/>
        <v>2060.9166666666665</v>
      </c>
      <c r="P335" s="91">
        <f t="shared" si="73"/>
        <v>1625.1799999999998</v>
      </c>
      <c r="Q335" s="63">
        <f>VLOOKUP(E335,Steuerung!$A$17:$B$500,2,FALSE)</f>
        <v>0</v>
      </c>
      <c r="R335" s="63">
        <f>VLOOKUP(F335,Steuerung!$A$17:$B$500,2,FALSE)</f>
        <v>0</v>
      </c>
      <c r="S335" s="4">
        <f t="shared" si="65"/>
        <v>0</v>
      </c>
      <c r="T335" s="4">
        <f t="shared" si="66"/>
        <v>0</v>
      </c>
      <c r="U335" s="112" t="e">
        <f t="shared" si="75"/>
        <v>#DIV/0!</v>
      </c>
      <c r="V335" s="112" t="e">
        <f t="shared" si="76"/>
        <v>#DIV/0!</v>
      </c>
      <c r="W335" s="112" t="e">
        <f t="shared" si="74"/>
        <v>#DIV/0!</v>
      </c>
    </row>
    <row r="336" spans="1:23" x14ac:dyDescent="0.2">
      <c r="A336" s="48" t="s">
        <v>1719</v>
      </c>
      <c r="B336" s="48" t="s">
        <v>4177</v>
      </c>
      <c r="C336" s="48"/>
      <c r="D336" s="48" t="s">
        <v>910</v>
      </c>
      <c r="E336" s="48" t="s">
        <v>214</v>
      </c>
      <c r="F336" s="48" t="s">
        <v>214</v>
      </c>
      <c r="G336" s="48" t="s">
        <v>919</v>
      </c>
      <c r="H336" s="91">
        <v>6.01</v>
      </c>
      <c r="I336" s="7">
        <f>VLOOKUP(E336,Steuerung!$A$17:$E$500,5,FALSE)</f>
        <v>5</v>
      </c>
      <c r="J336" s="73">
        <f>VLOOKUP(E336,Steuerung!$A$17:$F$500,6,FALSE)</f>
        <v>137.33333333333334</v>
      </c>
      <c r="K336" s="7">
        <f>VLOOKUP(F336,Steuerung!$A$17:$G$500,7,FALSE)</f>
        <v>5</v>
      </c>
      <c r="L336" s="7">
        <f>VLOOKUP(F336,Steuerung!$A$17:$H$500,8,FALSE)</f>
        <v>113</v>
      </c>
      <c r="M336" s="73">
        <f t="shared" si="70"/>
        <v>250.33333333333334</v>
      </c>
      <c r="N336" s="91">
        <f t="shared" si="71"/>
        <v>1504.5033333333333</v>
      </c>
      <c r="O336" s="91">
        <f t="shared" si="72"/>
        <v>825.37333333333333</v>
      </c>
      <c r="P336" s="91">
        <f t="shared" si="73"/>
        <v>679.13</v>
      </c>
      <c r="Q336" s="63">
        <f>VLOOKUP(E336,Steuerung!$A$17:$B$500,2,FALSE)</f>
        <v>0</v>
      </c>
      <c r="R336" s="63">
        <f>VLOOKUP(F336,Steuerung!$A$17:$B$500,2,FALSE)</f>
        <v>0</v>
      </c>
      <c r="S336" s="4">
        <f t="shared" si="65"/>
        <v>0</v>
      </c>
      <c r="T336" s="4">
        <f t="shared" si="66"/>
        <v>0</v>
      </c>
      <c r="U336" s="112" t="e">
        <f t="shared" si="75"/>
        <v>#DIV/0!</v>
      </c>
      <c r="V336" s="112" t="e">
        <f t="shared" si="76"/>
        <v>#DIV/0!</v>
      </c>
      <c r="W336" s="112" t="e">
        <f t="shared" si="74"/>
        <v>#DIV/0!</v>
      </c>
    </row>
    <row r="337" spans="1:23" x14ac:dyDescent="0.2">
      <c r="A337" s="48" t="s">
        <v>1720</v>
      </c>
      <c r="B337" s="48" t="s">
        <v>2440</v>
      </c>
      <c r="C337" s="48"/>
      <c r="D337" s="48" t="s">
        <v>902</v>
      </c>
      <c r="E337" s="48" t="s">
        <v>199</v>
      </c>
      <c r="F337" s="48" t="s">
        <v>199</v>
      </c>
      <c r="G337" s="48" t="s">
        <v>869</v>
      </c>
      <c r="H337" s="91">
        <v>35.43</v>
      </c>
      <c r="I337" s="7">
        <f>VLOOKUP(E337,Steuerung!$A$17:$E$500,5,FALSE)</f>
        <v>2</v>
      </c>
      <c r="J337" s="73">
        <f>VLOOKUP(E337,Steuerung!$A$17:$F$500,6,FALSE)</f>
        <v>58.333333333333329</v>
      </c>
      <c r="K337" s="7">
        <f>VLOOKUP(F337,Steuerung!$A$17:$G$500,7,FALSE)</f>
        <v>2</v>
      </c>
      <c r="L337" s="7">
        <f>VLOOKUP(F337,Steuerung!$A$17:$H$500,8,FALSE)</f>
        <v>46</v>
      </c>
      <c r="M337" s="73">
        <f t="shared" si="70"/>
        <v>104.33333333333333</v>
      </c>
      <c r="N337" s="91">
        <f t="shared" si="71"/>
        <v>3696.5299999999997</v>
      </c>
      <c r="O337" s="91">
        <f t="shared" si="72"/>
        <v>2066.75</v>
      </c>
      <c r="P337" s="91">
        <f t="shared" si="73"/>
        <v>1629.78</v>
      </c>
      <c r="Q337" s="63">
        <f>VLOOKUP(E337,Steuerung!$A$17:$B$500,2,FALSE)</f>
        <v>0</v>
      </c>
      <c r="R337" s="63">
        <f>VLOOKUP(F337,Steuerung!$A$17:$B$500,2,FALSE)</f>
        <v>0</v>
      </c>
      <c r="S337" s="4">
        <f t="shared" si="65"/>
        <v>0</v>
      </c>
      <c r="T337" s="4">
        <f t="shared" si="66"/>
        <v>0</v>
      </c>
      <c r="U337" s="112" t="e">
        <f t="shared" si="75"/>
        <v>#DIV/0!</v>
      </c>
      <c r="V337" s="112" t="e">
        <f t="shared" si="76"/>
        <v>#DIV/0!</v>
      </c>
      <c r="W337" s="112" t="e">
        <f t="shared" si="74"/>
        <v>#DIV/0!</v>
      </c>
    </row>
    <row r="338" spans="1:23" x14ac:dyDescent="0.2">
      <c r="A338" s="48" t="s">
        <v>1724</v>
      </c>
      <c r="B338" s="48" t="s">
        <v>1348</v>
      </c>
      <c r="C338" s="48"/>
      <c r="D338" s="48" t="s">
        <v>907</v>
      </c>
      <c r="E338" s="48" t="s">
        <v>252</v>
      </c>
      <c r="F338" s="48" t="s">
        <v>252</v>
      </c>
      <c r="G338" s="48" t="s">
        <v>869</v>
      </c>
      <c r="H338" s="91">
        <v>17.53</v>
      </c>
      <c r="I338" s="7">
        <f>VLOOKUP(E338,Steuerung!$A$17:$E$500,5,FALSE)</f>
        <v>2</v>
      </c>
      <c r="J338" s="73">
        <f>VLOOKUP(E338,Steuerung!$A$17:$F$500,6,FALSE)</f>
        <v>58.333333333333329</v>
      </c>
      <c r="K338" s="7">
        <f>VLOOKUP(F338,Steuerung!$A$17:$G$500,7,FALSE)</f>
        <v>2</v>
      </c>
      <c r="L338" s="7">
        <f>VLOOKUP(F338,Steuerung!$A$17:$H$500,8,FALSE)</f>
        <v>46</v>
      </c>
      <c r="M338" s="73">
        <f t="shared" si="70"/>
        <v>104.33333333333333</v>
      </c>
      <c r="N338" s="91">
        <f t="shared" si="71"/>
        <v>1828.9633333333334</v>
      </c>
      <c r="O338" s="91">
        <f t="shared" si="72"/>
        <v>1022.5833333333334</v>
      </c>
      <c r="P338" s="91">
        <f t="shared" si="73"/>
        <v>806.38000000000011</v>
      </c>
      <c r="Q338" s="63">
        <f>VLOOKUP(E338,Steuerung!$A$17:$B$500,2,FALSE)</f>
        <v>0</v>
      </c>
      <c r="R338" s="63">
        <f>VLOOKUP(F338,Steuerung!$A$17:$B$500,2,FALSE)</f>
        <v>0</v>
      </c>
      <c r="S338" s="4">
        <f t="shared" si="65"/>
        <v>0</v>
      </c>
      <c r="T338" s="4">
        <f t="shared" si="66"/>
        <v>0</v>
      </c>
      <c r="U338" s="112" t="e">
        <f t="shared" si="75"/>
        <v>#DIV/0!</v>
      </c>
      <c r="V338" s="112" t="e">
        <f t="shared" si="76"/>
        <v>#DIV/0!</v>
      </c>
      <c r="W338" s="112" t="e">
        <f t="shared" si="74"/>
        <v>#DIV/0!</v>
      </c>
    </row>
    <row r="339" spans="1:23" x14ac:dyDescent="0.2">
      <c r="A339" s="48" t="s">
        <v>3701</v>
      </c>
      <c r="B339" s="48" t="s">
        <v>1348</v>
      </c>
      <c r="C339" s="48"/>
      <c r="D339" s="48" t="s">
        <v>907</v>
      </c>
      <c r="E339" s="48" t="s">
        <v>252</v>
      </c>
      <c r="F339" s="48" t="s">
        <v>252</v>
      </c>
      <c r="G339" s="48" t="s">
        <v>869</v>
      </c>
      <c r="H339" s="91">
        <v>16.3</v>
      </c>
      <c r="I339" s="7">
        <f>VLOOKUP(E339,Steuerung!$A$17:$E$500,5,FALSE)</f>
        <v>2</v>
      </c>
      <c r="J339" s="73">
        <f>VLOOKUP(E339,Steuerung!$A$17:$F$500,6,FALSE)</f>
        <v>58.333333333333329</v>
      </c>
      <c r="K339" s="7">
        <f>VLOOKUP(F339,Steuerung!$A$17:$G$500,7,FALSE)</f>
        <v>2</v>
      </c>
      <c r="L339" s="7">
        <f>VLOOKUP(F339,Steuerung!$A$17:$H$500,8,FALSE)</f>
        <v>46</v>
      </c>
      <c r="M339" s="73">
        <f t="shared" si="70"/>
        <v>104.33333333333333</v>
      </c>
      <c r="N339" s="91">
        <f t="shared" si="71"/>
        <v>1700.6333333333334</v>
      </c>
      <c r="O339" s="91">
        <f t="shared" si="72"/>
        <v>950.83333333333326</v>
      </c>
      <c r="P339" s="91">
        <f t="shared" si="73"/>
        <v>749.80000000000007</v>
      </c>
      <c r="Q339" s="63">
        <f>VLOOKUP(E339,Steuerung!$A$17:$B$500,2,FALSE)</f>
        <v>0</v>
      </c>
      <c r="R339" s="63">
        <f>VLOOKUP(F339,Steuerung!$A$17:$B$500,2,FALSE)</f>
        <v>0</v>
      </c>
      <c r="S339" s="4">
        <f t="shared" si="65"/>
        <v>0</v>
      </c>
      <c r="T339" s="4">
        <f t="shared" si="66"/>
        <v>0</v>
      </c>
      <c r="U339" s="112" t="e">
        <f t="shared" si="75"/>
        <v>#DIV/0!</v>
      </c>
      <c r="V339" s="112" t="e">
        <f t="shared" si="76"/>
        <v>#DIV/0!</v>
      </c>
      <c r="W339" s="112" t="e">
        <f t="shared" si="74"/>
        <v>#DIV/0!</v>
      </c>
    </row>
    <row r="340" spans="1:23" x14ac:dyDescent="0.2">
      <c r="A340" s="48" t="s">
        <v>1727</v>
      </c>
      <c r="B340" s="48" t="s">
        <v>1348</v>
      </c>
      <c r="C340" s="48"/>
      <c r="D340" s="48" t="s">
        <v>907</v>
      </c>
      <c r="E340" s="48" t="s">
        <v>252</v>
      </c>
      <c r="F340" s="48" t="s">
        <v>252</v>
      </c>
      <c r="G340" s="48" t="s">
        <v>869</v>
      </c>
      <c r="H340" s="91">
        <v>17.53</v>
      </c>
      <c r="I340" s="7">
        <f>VLOOKUP(E340,Steuerung!$A$17:$E$500,5,FALSE)</f>
        <v>2</v>
      </c>
      <c r="J340" s="73">
        <f>VLOOKUP(E340,Steuerung!$A$17:$F$500,6,FALSE)</f>
        <v>58.333333333333329</v>
      </c>
      <c r="K340" s="7">
        <f>VLOOKUP(F340,Steuerung!$A$17:$G$500,7,FALSE)</f>
        <v>2</v>
      </c>
      <c r="L340" s="7">
        <f>VLOOKUP(F340,Steuerung!$A$17:$H$500,8,FALSE)</f>
        <v>46</v>
      </c>
      <c r="M340" s="73">
        <f t="shared" si="70"/>
        <v>104.33333333333333</v>
      </c>
      <c r="N340" s="91">
        <f t="shared" si="71"/>
        <v>1828.9633333333334</v>
      </c>
      <c r="O340" s="91">
        <f t="shared" si="72"/>
        <v>1022.5833333333334</v>
      </c>
      <c r="P340" s="91">
        <f t="shared" si="73"/>
        <v>806.38000000000011</v>
      </c>
      <c r="Q340" s="63">
        <f>VLOOKUP(E340,Steuerung!$A$17:$B$500,2,FALSE)</f>
        <v>0</v>
      </c>
      <c r="R340" s="63">
        <f>VLOOKUP(F340,Steuerung!$A$17:$B$500,2,FALSE)</f>
        <v>0</v>
      </c>
      <c r="S340" s="4">
        <f t="shared" si="65"/>
        <v>0</v>
      </c>
      <c r="T340" s="4">
        <f t="shared" si="66"/>
        <v>0</v>
      </c>
      <c r="U340" s="112" t="e">
        <f t="shared" si="75"/>
        <v>#DIV/0!</v>
      </c>
      <c r="V340" s="112" t="e">
        <f t="shared" si="76"/>
        <v>#DIV/0!</v>
      </c>
      <c r="W340" s="112" t="e">
        <f t="shared" si="74"/>
        <v>#DIV/0!</v>
      </c>
    </row>
    <row r="341" spans="1:23" x14ac:dyDescent="0.2">
      <c r="A341" s="48" t="s">
        <v>1732</v>
      </c>
      <c r="B341" s="48" t="s">
        <v>1348</v>
      </c>
      <c r="C341" s="48"/>
      <c r="D341" s="48" t="s">
        <v>907</v>
      </c>
      <c r="E341" s="48" t="s">
        <v>252</v>
      </c>
      <c r="F341" s="48" t="s">
        <v>252</v>
      </c>
      <c r="G341" s="48" t="s">
        <v>869</v>
      </c>
      <c r="H341" s="91">
        <v>17.53</v>
      </c>
      <c r="I341" s="7">
        <f>VLOOKUP(E341,Steuerung!$A$17:$E$500,5,FALSE)</f>
        <v>2</v>
      </c>
      <c r="J341" s="73">
        <f>VLOOKUP(E341,Steuerung!$A$17:$F$500,6,FALSE)</f>
        <v>58.333333333333329</v>
      </c>
      <c r="K341" s="7">
        <f>VLOOKUP(F341,Steuerung!$A$17:$G$500,7,FALSE)</f>
        <v>2</v>
      </c>
      <c r="L341" s="7">
        <f>VLOOKUP(F341,Steuerung!$A$17:$H$500,8,FALSE)</f>
        <v>46</v>
      </c>
      <c r="M341" s="73">
        <f t="shared" si="70"/>
        <v>104.33333333333333</v>
      </c>
      <c r="N341" s="91">
        <f t="shared" si="71"/>
        <v>1828.9633333333334</v>
      </c>
      <c r="O341" s="91">
        <f t="shared" si="72"/>
        <v>1022.5833333333334</v>
      </c>
      <c r="P341" s="91">
        <f t="shared" si="73"/>
        <v>806.38000000000011</v>
      </c>
      <c r="Q341" s="63">
        <f>VLOOKUP(E341,Steuerung!$A$17:$B$500,2,FALSE)</f>
        <v>0</v>
      </c>
      <c r="R341" s="63">
        <f>VLOOKUP(F341,Steuerung!$A$17:$B$500,2,FALSE)</f>
        <v>0</v>
      </c>
      <c r="S341" s="4">
        <f t="shared" ref="S341:S353" si="77">IFERROR(O341/Q341,0)</f>
        <v>0</v>
      </c>
      <c r="T341" s="4">
        <f t="shared" ref="T341:T353" si="78">IFERROR(P341/R341,0)</f>
        <v>0</v>
      </c>
      <c r="U341" s="112" t="e">
        <f t="shared" ref="U341:U353" si="79">IF(J341&gt;0,O341/Q341*SVS_UHR,0)</f>
        <v>#DIV/0!</v>
      </c>
      <c r="V341" s="112" t="e">
        <f t="shared" ref="V341:V353" si="80">IF(L341&gt;0,P341/R341*SVS_UHR,0)</f>
        <v>#DIV/0!</v>
      </c>
      <c r="W341" s="112" t="e">
        <f t="shared" si="74"/>
        <v>#DIV/0!</v>
      </c>
    </row>
    <row r="342" spans="1:23" x14ac:dyDescent="0.2">
      <c r="A342" s="48" t="s">
        <v>1733</v>
      </c>
      <c r="B342" s="48" t="s">
        <v>1348</v>
      </c>
      <c r="C342" s="48"/>
      <c r="D342" s="48" t="s">
        <v>907</v>
      </c>
      <c r="E342" s="48" t="s">
        <v>252</v>
      </c>
      <c r="F342" s="48" t="s">
        <v>252</v>
      </c>
      <c r="G342" s="48" t="s">
        <v>869</v>
      </c>
      <c r="H342" s="91">
        <v>16.329999999999998</v>
      </c>
      <c r="I342" s="7">
        <f>VLOOKUP(E342,Steuerung!$A$17:$E$500,5,FALSE)</f>
        <v>2</v>
      </c>
      <c r="J342" s="73">
        <f>VLOOKUP(E342,Steuerung!$A$17:$F$500,6,FALSE)</f>
        <v>58.333333333333329</v>
      </c>
      <c r="K342" s="7">
        <f>VLOOKUP(F342,Steuerung!$A$17:$G$500,7,FALSE)</f>
        <v>2</v>
      </c>
      <c r="L342" s="7">
        <f>VLOOKUP(F342,Steuerung!$A$17:$H$500,8,FALSE)</f>
        <v>46</v>
      </c>
      <c r="M342" s="73">
        <f t="shared" si="70"/>
        <v>104.33333333333333</v>
      </c>
      <c r="N342" s="91">
        <f t="shared" si="71"/>
        <v>1703.7633333333331</v>
      </c>
      <c r="O342" s="91">
        <f t="shared" si="72"/>
        <v>952.58333333333314</v>
      </c>
      <c r="P342" s="91">
        <f t="shared" si="73"/>
        <v>751.18</v>
      </c>
      <c r="Q342" s="63">
        <f>VLOOKUP(E342,Steuerung!$A$17:$B$500,2,FALSE)</f>
        <v>0</v>
      </c>
      <c r="R342" s="63">
        <f>VLOOKUP(F342,Steuerung!$A$17:$B$500,2,FALSE)</f>
        <v>0</v>
      </c>
      <c r="S342" s="4">
        <f t="shared" si="77"/>
        <v>0</v>
      </c>
      <c r="T342" s="4">
        <f t="shared" si="78"/>
        <v>0</v>
      </c>
      <c r="U342" s="112" t="e">
        <f t="shared" si="79"/>
        <v>#DIV/0!</v>
      </c>
      <c r="V342" s="112" t="e">
        <f t="shared" si="80"/>
        <v>#DIV/0!</v>
      </c>
      <c r="W342" s="112" t="e">
        <f t="shared" si="74"/>
        <v>#DIV/0!</v>
      </c>
    </row>
    <row r="343" spans="1:23" x14ac:dyDescent="0.2">
      <c r="A343" s="48" t="s">
        <v>1736</v>
      </c>
      <c r="B343" s="48" t="s">
        <v>1348</v>
      </c>
      <c r="C343" s="48"/>
      <c r="D343" s="48" t="s">
        <v>907</v>
      </c>
      <c r="E343" s="48" t="s">
        <v>252</v>
      </c>
      <c r="F343" s="48" t="s">
        <v>252</v>
      </c>
      <c r="G343" s="48" t="s">
        <v>869</v>
      </c>
      <c r="H343" s="91">
        <v>17.53</v>
      </c>
      <c r="I343" s="7">
        <f>VLOOKUP(E343,Steuerung!$A$17:$E$500,5,FALSE)</f>
        <v>2</v>
      </c>
      <c r="J343" s="73">
        <f>VLOOKUP(E343,Steuerung!$A$17:$F$500,6,FALSE)</f>
        <v>58.333333333333329</v>
      </c>
      <c r="K343" s="7">
        <f>VLOOKUP(F343,Steuerung!$A$17:$G$500,7,FALSE)</f>
        <v>2</v>
      </c>
      <c r="L343" s="7">
        <f>VLOOKUP(F343,Steuerung!$A$17:$H$500,8,FALSE)</f>
        <v>46</v>
      </c>
      <c r="M343" s="73">
        <f t="shared" si="70"/>
        <v>104.33333333333333</v>
      </c>
      <c r="N343" s="91">
        <f t="shared" si="71"/>
        <v>1828.9633333333334</v>
      </c>
      <c r="O343" s="91">
        <f t="shared" si="72"/>
        <v>1022.5833333333334</v>
      </c>
      <c r="P343" s="91">
        <f t="shared" si="73"/>
        <v>806.38000000000011</v>
      </c>
      <c r="Q343" s="63">
        <f>VLOOKUP(E343,Steuerung!$A$17:$B$500,2,FALSE)</f>
        <v>0</v>
      </c>
      <c r="R343" s="63">
        <f>VLOOKUP(F343,Steuerung!$A$17:$B$500,2,FALSE)</f>
        <v>0</v>
      </c>
      <c r="S343" s="4">
        <f t="shared" si="77"/>
        <v>0</v>
      </c>
      <c r="T343" s="4">
        <f t="shared" si="78"/>
        <v>0</v>
      </c>
      <c r="U343" s="112" t="e">
        <f t="shared" si="79"/>
        <v>#DIV/0!</v>
      </c>
      <c r="V343" s="112" t="e">
        <f t="shared" si="80"/>
        <v>#DIV/0!</v>
      </c>
      <c r="W343" s="112" t="e">
        <f t="shared" si="74"/>
        <v>#DIV/0!</v>
      </c>
    </row>
    <row r="344" spans="1:23" x14ac:dyDescent="0.2">
      <c r="A344" s="48" t="s">
        <v>4181</v>
      </c>
      <c r="B344" s="48" t="s">
        <v>1348</v>
      </c>
      <c r="C344" s="48"/>
      <c r="D344" s="48" t="s">
        <v>907</v>
      </c>
      <c r="E344" s="48" t="s">
        <v>252</v>
      </c>
      <c r="F344" s="48" t="s">
        <v>252</v>
      </c>
      <c r="G344" s="48" t="s">
        <v>869</v>
      </c>
      <c r="H344" s="91">
        <v>17.53</v>
      </c>
      <c r="I344" s="7">
        <f>VLOOKUP(E344,Steuerung!$A$17:$E$500,5,FALSE)</f>
        <v>2</v>
      </c>
      <c r="J344" s="73">
        <f>VLOOKUP(E344,Steuerung!$A$17:$F$500,6,FALSE)</f>
        <v>58.333333333333329</v>
      </c>
      <c r="K344" s="7">
        <f>VLOOKUP(F344,Steuerung!$A$17:$G$500,7,FALSE)</f>
        <v>2</v>
      </c>
      <c r="L344" s="7">
        <f>VLOOKUP(F344,Steuerung!$A$17:$H$500,8,FALSE)</f>
        <v>46</v>
      </c>
      <c r="M344" s="73">
        <f t="shared" si="70"/>
        <v>104.33333333333333</v>
      </c>
      <c r="N344" s="91">
        <f t="shared" si="71"/>
        <v>1828.9633333333334</v>
      </c>
      <c r="O344" s="91">
        <f t="shared" si="72"/>
        <v>1022.5833333333334</v>
      </c>
      <c r="P344" s="91">
        <f t="shared" si="73"/>
        <v>806.38000000000011</v>
      </c>
      <c r="Q344" s="63">
        <f>VLOOKUP(E344,Steuerung!$A$17:$B$500,2,FALSE)</f>
        <v>0</v>
      </c>
      <c r="R344" s="63">
        <f>VLOOKUP(F344,Steuerung!$A$17:$B$500,2,FALSE)</f>
        <v>0</v>
      </c>
      <c r="S344" s="4">
        <f t="shared" si="77"/>
        <v>0</v>
      </c>
      <c r="T344" s="4">
        <f t="shared" si="78"/>
        <v>0</v>
      </c>
      <c r="U344" s="112" t="e">
        <f t="shared" si="79"/>
        <v>#DIV/0!</v>
      </c>
      <c r="V344" s="112" t="e">
        <f t="shared" si="80"/>
        <v>#DIV/0!</v>
      </c>
      <c r="W344" s="112" t="e">
        <f t="shared" si="74"/>
        <v>#DIV/0!</v>
      </c>
    </row>
    <row r="345" spans="1:23" x14ac:dyDescent="0.2">
      <c r="A345" s="48" t="s">
        <v>1739</v>
      </c>
      <c r="B345" s="48" t="s">
        <v>4174</v>
      </c>
      <c r="C345" s="48"/>
      <c r="D345" s="48" t="s">
        <v>868</v>
      </c>
      <c r="E345" s="48" t="s">
        <v>124</v>
      </c>
      <c r="F345" s="48" t="s">
        <v>124</v>
      </c>
      <c r="G345" s="48" t="s">
        <v>869</v>
      </c>
      <c r="H345" s="91">
        <v>7.96</v>
      </c>
      <c r="I345" s="7">
        <f>VLOOKUP(E345,Steuerung!$A$17:$E$500,5,FALSE)</f>
        <v>0</v>
      </c>
      <c r="J345" s="73">
        <f>VLOOKUP(E345,Steuerung!$A$17:$F$500,6,FALSE)</f>
        <v>0</v>
      </c>
      <c r="K345" s="7">
        <f>VLOOKUP(F345,Steuerung!$A$17:$G$500,7,FALSE)</f>
        <v>0</v>
      </c>
      <c r="L345" s="7">
        <f>VLOOKUP(F345,Steuerung!$A$17:$H$500,8,FALSE)</f>
        <v>0</v>
      </c>
      <c r="M345" s="73">
        <f t="shared" si="70"/>
        <v>0</v>
      </c>
      <c r="N345" s="91">
        <f t="shared" si="71"/>
        <v>0</v>
      </c>
      <c r="O345" s="91">
        <f t="shared" si="72"/>
        <v>0</v>
      </c>
      <c r="P345" s="91">
        <f t="shared" si="73"/>
        <v>0</v>
      </c>
      <c r="Q345" s="63">
        <f>VLOOKUP(E345,Steuerung!$A$17:$B$500,2,FALSE)</f>
        <v>0</v>
      </c>
      <c r="R345" s="63">
        <f>VLOOKUP(F345,Steuerung!$A$17:$B$500,2,FALSE)</f>
        <v>0</v>
      </c>
      <c r="S345" s="4">
        <f t="shared" si="77"/>
        <v>0</v>
      </c>
      <c r="T345" s="4">
        <f t="shared" si="78"/>
        <v>0</v>
      </c>
      <c r="U345" s="112">
        <f t="shared" si="79"/>
        <v>0</v>
      </c>
      <c r="V345" s="112">
        <f t="shared" si="80"/>
        <v>0</v>
      </c>
      <c r="W345" s="112">
        <f t="shared" si="74"/>
        <v>0</v>
      </c>
    </row>
    <row r="346" spans="1:23" x14ac:dyDescent="0.2">
      <c r="A346" s="48" t="s">
        <v>1742</v>
      </c>
      <c r="B346" s="48" t="s">
        <v>1348</v>
      </c>
      <c r="C346" s="48"/>
      <c r="D346" s="48" t="s">
        <v>907</v>
      </c>
      <c r="E346" s="48" t="s">
        <v>252</v>
      </c>
      <c r="F346" s="48" t="s">
        <v>252</v>
      </c>
      <c r="G346" s="48" t="s">
        <v>869</v>
      </c>
      <c r="H346" s="91">
        <v>17.53</v>
      </c>
      <c r="I346" s="7">
        <f>VLOOKUP(E346,Steuerung!$A$17:$E$500,5,FALSE)</f>
        <v>2</v>
      </c>
      <c r="J346" s="73">
        <f>VLOOKUP(E346,Steuerung!$A$17:$F$500,6,FALSE)</f>
        <v>58.333333333333329</v>
      </c>
      <c r="K346" s="7">
        <f>VLOOKUP(F346,Steuerung!$A$17:$G$500,7,FALSE)</f>
        <v>2</v>
      </c>
      <c r="L346" s="7">
        <f>VLOOKUP(F346,Steuerung!$A$17:$H$500,8,FALSE)</f>
        <v>46</v>
      </c>
      <c r="M346" s="73">
        <f t="shared" si="70"/>
        <v>104.33333333333333</v>
      </c>
      <c r="N346" s="91">
        <f t="shared" si="71"/>
        <v>1828.9633333333334</v>
      </c>
      <c r="O346" s="91">
        <f t="shared" si="72"/>
        <v>1022.5833333333334</v>
      </c>
      <c r="P346" s="91">
        <f t="shared" si="73"/>
        <v>806.38000000000011</v>
      </c>
      <c r="Q346" s="63">
        <f>VLOOKUP(E346,Steuerung!$A$17:$B$500,2,FALSE)</f>
        <v>0</v>
      </c>
      <c r="R346" s="63">
        <f>VLOOKUP(F346,Steuerung!$A$17:$B$500,2,FALSE)</f>
        <v>0</v>
      </c>
      <c r="S346" s="4">
        <f t="shared" si="77"/>
        <v>0</v>
      </c>
      <c r="T346" s="4">
        <f t="shared" si="78"/>
        <v>0</v>
      </c>
      <c r="U346" s="112" t="e">
        <f t="shared" si="79"/>
        <v>#DIV/0!</v>
      </c>
      <c r="V346" s="112" t="e">
        <f t="shared" si="80"/>
        <v>#DIV/0!</v>
      </c>
      <c r="W346" s="112" t="e">
        <f t="shared" si="74"/>
        <v>#DIV/0!</v>
      </c>
    </row>
    <row r="347" spans="1:23" x14ac:dyDescent="0.2">
      <c r="A347" s="48" t="s">
        <v>1743</v>
      </c>
      <c r="B347" s="48" t="s">
        <v>1341</v>
      </c>
      <c r="C347" s="48"/>
      <c r="D347" s="48" t="s">
        <v>919</v>
      </c>
      <c r="E347" s="48" t="s">
        <v>272</v>
      </c>
      <c r="F347" s="48" t="s">
        <v>272</v>
      </c>
      <c r="G347" s="48" t="s">
        <v>869</v>
      </c>
      <c r="H347" s="91">
        <v>7.76</v>
      </c>
      <c r="I347" s="7">
        <f>VLOOKUP(E347,Steuerung!$A$17:$E$500,5,FALSE)</f>
        <v>2</v>
      </c>
      <c r="J347" s="73">
        <f>VLOOKUP(E347,Steuerung!$A$17:$F$500,6,FALSE)</f>
        <v>58.333333333333329</v>
      </c>
      <c r="K347" s="7">
        <f>VLOOKUP(F347,Steuerung!$A$17:$G$500,7,FALSE)</f>
        <v>2</v>
      </c>
      <c r="L347" s="7">
        <f>VLOOKUP(F347,Steuerung!$A$17:$H$500,8,FALSE)</f>
        <v>46</v>
      </c>
      <c r="M347" s="73">
        <f t="shared" si="70"/>
        <v>104.33333333333333</v>
      </c>
      <c r="N347" s="91">
        <f t="shared" si="71"/>
        <v>809.62666666666655</v>
      </c>
      <c r="O347" s="91">
        <f t="shared" si="72"/>
        <v>452.66666666666663</v>
      </c>
      <c r="P347" s="91">
        <f t="shared" si="73"/>
        <v>356.96</v>
      </c>
      <c r="Q347" s="63">
        <f>VLOOKUP(E347,Steuerung!$A$17:$B$500,2,FALSE)</f>
        <v>0</v>
      </c>
      <c r="R347" s="63">
        <f>VLOOKUP(F347,Steuerung!$A$17:$B$500,2,FALSE)</f>
        <v>0</v>
      </c>
      <c r="S347" s="4">
        <f t="shared" si="77"/>
        <v>0</v>
      </c>
      <c r="T347" s="4">
        <f t="shared" si="78"/>
        <v>0</v>
      </c>
      <c r="U347" s="112" t="e">
        <f t="shared" si="79"/>
        <v>#DIV/0!</v>
      </c>
      <c r="V347" s="112" t="e">
        <f t="shared" si="80"/>
        <v>#DIV/0!</v>
      </c>
      <c r="W347" s="112" t="e">
        <f t="shared" si="74"/>
        <v>#DIV/0!</v>
      </c>
    </row>
    <row r="348" spans="1:23" x14ac:dyDescent="0.2">
      <c r="A348" s="48" t="s">
        <v>3761</v>
      </c>
      <c r="B348" s="48" t="s">
        <v>1348</v>
      </c>
      <c r="C348" s="48"/>
      <c r="D348" s="48" t="s">
        <v>907</v>
      </c>
      <c r="E348" s="48" t="s">
        <v>252</v>
      </c>
      <c r="F348" s="48" t="s">
        <v>252</v>
      </c>
      <c r="G348" s="48" t="s">
        <v>869</v>
      </c>
      <c r="H348" s="91">
        <v>17.53</v>
      </c>
      <c r="I348" s="7">
        <f>VLOOKUP(E348,Steuerung!$A$17:$E$500,5,FALSE)</f>
        <v>2</v>
      </c>
      <c r="J348" s="73">
        <f>VLOOKUP(E348,Steuerung!$A$17:$F$500,6,FALSE)</f>
        <v>58.333333333333329</v>
      </c>
      <c r="K348" s="7">
        <f>VLOOKUP(F348,Steuerung!$A$17:$G$500,7,FALSE)</f>
        <v>2</v>
      </c>
      <c r="L348" s="7">
        <f>VLOOKUP(F348,Steuerung!$A$17:$H$500,8,FALSE)</f>
        <v>46</v>
      </c>
      <c r="M348" s="73">
        <f t="shared" si="70"/>
        <v>104.33333333333333</v>
      </c>
      <c r="N348" s="91">
        <f t="shared" si="71"/>
        <v>1828.9633333333334</v>
      </c>
      <c r="O348" s="91">
        <f t="shared" si="72"/>
        <v>1022.5833333333334</v>
      </c>
      <c r="P348" s="91">
        <f t="shared" si="73"/>
        <v>806.38000000000011</v>
      </c>
      <c r="Q348" s="63">
        <f>VLOOKUP(E348,Steuerung!$A$17:$B$500,2,FALSE)</f>
        <v>0</v>
      </c>
      <c r="R348" s="63">
        <f>VLOOKUP(F348,Steuerung!$A$17:$B$500,2,FALSE)</f>
        <v>0</v>
      </c>
      <c r="S348" s="4">
        <f t="shared" si="77"/>
        <v>0</v>
      </c>
      <c r="T348" s="4">
        <f t="shared" si="78"/>
        <v>0</v>
      </c>
      <c r="U348" s="112" t="e">
        <f t="shared" si="79"/>
        <v>#DIV/0!</v>
      </c>
      <c r="V348" s="112" t="e">
        <f t="shared" si="80"/>
        <v>#DIV/0!</v>
      </c>
      <c r="W348" s="112" t="e">
        <f t="shared" si="74"/>
        <v>#DIV/0!</v>
      </c>
    </row>
    <row r="349" spans="1:23" x14ac:dyDescent="0.2">
      <c r="A349" s="48" t="s">
        <v>4182</v>
      </c>
      <c r="B349" s="48" t="s">
        <v>1348</v>
      </c>
      <c r="C349" s="48"/>
      <c r="D349" s="48" t="s">
        <v>907</v>
      </c>
      <c r="E349" s="48" t="s">
        <v>252</v>
      </c>
      <c r="F349" s="48" t="s">
        <v>252</v>
      </c>
      <c r="G349" s="48" t="s">
        <v>869</v>
      </c>
      <c r="H349" s="91">
        <v>17.53</v>
      </c>
      <c r="I349" s="7">
        <f>VLOOKUP(E349,Steuerung!$A$17:$E$500,5,FALSE)</f>
        <v>2</v>
      </c>
      <c r="J349" s="73">
        <f>VLOOKUP(E349,Steuerung!$A$17:$F$500,6,FALSE)</f>
        <v>58.333333333333329</v>
      </c>
      <c r="K349" s="7">
        <f>VLOOKUP(F349,Steuerung!$A$17:$G$500,7,FALSE)</f>
        <v>2</v>
      </c>
      <c r="L349" s="7">
        <f>VLOOKUP(F349,Steuerung!$A$17:$H$500,8,FALSE)</f>
        <v>46</v>
      </c>
      <c r="M349" s="73">
        <f t="shared" si="70"/>
        <v>104.33333333333333</v>
      </c>
      <c r="N349" s="91">
        <f t="shared" si="71"/>
        <v>1828.9633333333334</v>
      </c>
      <c r="O349" s="91">
        <f t="shared" si="72"/>
        <v>1022.5833333333334</v>
      </c>
      <c r="P349" s="91">
        <f t="shared" si="73"/>
        <v>806.38000000000011</v>
      </c>
      <c r="Q349" s="63">
        <f>VLOOKUP(E349,Steuerung!$A$17:$B$500,2,FALSE)</f>
        <v>0</v>
      </c>
      <c r="R349" s="63">
        <f>VLOOKUP(F349,Steuerung!$A$17:$B$500,2,FALSE)</f>
        <v>0</v>
      </c>
      <c r="S349" s="4">
        <f t="shared" si="77"/>
        <v>0</v>
      </c>
      <c r="T349" s="4">
        <f t="shared" si="78"/>
        <v>0</v>
      </c>
      <c r="U349" s="112" t="e">
        <f t="shared" si="79"/>
        <v>#DIV/0!</v>
      </c>
      <c r="V349" s="112" t="e">
        <f t="shared" si="80"/>
        <v>#DIV/0!</v>
      </c>
      <c r="W349" s="112" t="e">
        <f t="shared" si="74"/>
        <v>#DIV/0!</v>
      </c>
    </row>
    <row r="350" spans="1:23" x14ac:dyDescent="0.2">
      <c r="A350" s="48" t="s">
        <v>3270</v>
      </c>
      <c r="B350" s="48" t="s">
        <v>1206</v>
      </c>
      <c r="C350" s="48"/>
      <c r="D350" s="48" t="s">
        <v>902</v>
      </c>
      <c r="E350" s="48" t="s">
        <v>199</v>
      </c>
      <c r="F350" s="48" t="s">
        <v>199</v>
      </c>
      <c r="G350" s="48" t="s">
        <v>1020</v>
      </c>
      <c r="H350" s="91">
        <v>35.6</v>
      </c>
      <c r="I350" s="7">
        <f>VLOOKUP(E350,Steuerung!$A$17:$E$500,5,FALSE)</f>
        <v>2</v>
      </c>
      <c r="J350" s="73">
        <f>VLOOKUP(E350,Steuerung!$A$17:$F$500,6,FALSE)</f>
        <v>58.333333333333329</v>
      </c>
      <c r="K350" s="7">
        <f>VLOOKUP(F350,Steuerung!$A$17:$G$500,7,FALSE)</f>
        <v>2</v>
      </c>
      <c r="L350" s="7">
        <f>VLOOKUP(F350,Steuerung!$A$17:$H$500,8,FALSE)</f>
        <v>46</v>
      </c>
      <c r="M350" s="73">
        <f t="shared" si="70"/>
        <v>104.33333333333333</v>
      </c>
      <c r="N350" s="91">
        <f t="shared" si="71"/>
        <v>3714.2666666666664</v>
      </c>
      <c r="O350" s="91">
        <f t="shared" si="72"/>
        <v>2076.6666666666665</v>
      </c>
      <c r="P350" s="91">
        <f t="shared" si="73"/>
        <v>1637.6000000000001</v>
      </c>
      <c r="Q350" s="63">
        <f>VLOOKUP(E350,Steuerung!$A$17:$B$500,2,FALSE)</f>
        <v>0</v>
      </c>
      <c r="R350" s="63">
        <f>VLOOKUP(F350,Steuerung!$A$17:$B$500,2,FALSE)</f>
        <v>0</v>
      </c>
      <c r="S350" s="4">
        <f t="shared" si="77"/>
        <v>0</v>
      </c>
      <c r="T350" s="4">
        <f t="shared" si="78"/>
        <v>0</v>
      </c>
      <c r="U350" s="112" t="e">
        <f t="shared" si="79"/>
        <v>#DIV/0!</v>
      </c>
      <c r="V350" s="112" t="e">
        <f t="shared" si="80"/>
        <v>#DIV/0!</v>
      </c>
      <c r="W350" s="112" t="e">
        <f t="shared" si="74"/>
        <v>#DIV/0!</v>
      </c>
    </row>
    <row r="351" spans="1:23" x14ac:dyDescent="0.2">
      <c r="A351" s="48" t="s">
        <v>3271</v>
      </c>
      <c r="B351" s="48" t="s">
        <v>1206</v>
      </c>
      <c r="C351" s="48"/>
      <c r="D351" s="48" t="s">
        <v>902</v>
      </c>
      <c r="E351" s="48" t="s">
        <v>199</v>
      </c>
      <c r="F351" s="48" t="s">
        <v>199</v>
      </c>
      <c r="G351" s="48" t="s">
        <v>1020</v>
      </c>
      <c r="H351" s="91">
        <v>19.87</v>
      </c>
      <c r="I351" s="7">
        <f>VLOOKUP(E351,Steuerung!$A$17:$E$500,5,FALSE)</f>
        <v>2</v>
      </c>
      <c r="J351" s="73">
        <f>VLOOKUP(E351,Steuerung!$A$17:$F$500,6,FALSE)</f>
        <v>58.333333333333329</v>
      </c>
      <c r="K351" s="7">
        <f>VLOOKUP(F351,Steuerung!$A$17:$G$500,7,FALSE)</f>
        <v>2</v>
      </c>
      <c r="L351" s="7">
        <f>VLOOKUP(F351,Steuerung!$A$17:$H$500,8,FALSE)</f>
        <v>46</v>
      </c>
      <c r="M351" s="73">
        <f t="shared" si="70"/>
        <v>104.33333333333333</v>
      </c>
      <c r="N351" s="91">
        <f t="shared" si="71"/>
        <v>2073.1033333333335</v>
      </c>
      <c r="O351" s="91">
        <f t="shared" si="72"/>
        <v>1159.0833333333333</v>
      </c>
      <c r="P351" s="91">
        <f t="shared" si="73"/>
        <v>914.0200000000001</v>
      </c>
      <c r="Q351" s="63">
        <f>VLOOKUP(E351,Steuerung!$A$17:$B$500,2,FALSE)</f>
        <v>0</v>
      </c>
      <c r="R351" s="63">
        <f>VLOOKUP(F351,Steuerung!$A$17:$B$500,2,FALSE)</f>
        <v>0</v>
      </c>
      <c r="S351" s="4">
        <f t="shared" si="77"/>
        <v>0</v>
      </c>
      <c r="T351" s="4">
        <f t="shared" si="78"/>
        <v>0</v>
      </c>
      <c r="U351" s="112" t="e">
        <f t="shared" si="79"/>
        <v>#DIV/0!</v>
      </c>
      <c r="V351" s="112" t="e">
        <f t="shared" si="80"/>
        <v>#DIV/0!</v>
      </c>
      <c r="W351" s="112" t="e">
        <f t="shared" si="74"/>
        <v>#DIV/0!</v>
      </c>
    </row>
    <row r="352" spans="1:23" x14ac:dyDescent="0.2">
      <c r="A352" s="48"/>
      <c r="B352" s="48" t="s">
        <v>4183</v>
      </c>
      <c r="C352" s="48"/>
      <c r="D352" s="48" t="s">
        <v>902</v>
      </c>
      <c r="E352" s="48" t="s">
        <v>199</v>
      </c>
      <c r="F352" s="48" t="s">
        <v>199</v>
      </c>
      <c r="G352" s="48" t="s">
        <v>869</v>
      </c>
      <c r="H352" s="91">
        <v>17.14</v>
      </c>
      <c r="I352" s="7">
        <f>VLOOKUP(E352,Steuerung!$A$17:$E$500,5,FALSE)</f>
        <v>2</v>
      </c>
      <c r="J352" s="73">
        <f>VLOOKUP(E352,Steuerung!$A$17:$F$500,6,FALSE)</f>
        <v>58.333333333333329</v>
      </c>
      <c r="K352" s="7">
        <f>VLOOKUP(F352,Steuerung!$A$17:$G$500,7,FALSE)</f>
        <v>2</v>
      </c>
      <c r="L352" s="7">
        <f>VLOOKUP(F352,Steuerung!$A$17:$H$500,8,FALSE)</f>
        <v>46</v>
      </c>
      <c r="M352" s="73">
        <f t="shared" si="70"/>
        <v>104.33333333333333</v>
      </c>
      <c r="N352" s="91">
        <f t="shared" si="71"/>
        <v>1788.2733333333333</v>
      </c>
      <c r="O352" s="91">
        <f t="shared" si="72"/>
        <v>999.83333333333326</v>
      </c>
      <c r="P352" s="91">
        <f t="shared" si="73"/>
        <v>788.44</v>
      </c>
      <c r="Q352" s="63">
        <f>VLOOKUP(E352,Steuerung!$A$17:$B$500,2,FALSE)</f>
        <v>0</v>
      </c>
      <c r="R352" s="63">
        <f>VLOOKUP(F352,Steuerung!$A$17:$B$500,2,FALSE)</f>
        <v>0</v>
      </c>
      <c r="S352" s="4">
        <f t="shared" si="77"/>
        <v>0</v>
      </c>
      <c r="T352" s="4">
        <f t="shared" si="78"/>
        <v>0</v>
      </c>
      <c r="U352" s="112" t="e">
        <f t="shared" si="79"/>
        <v>#DIV/0!</v>
      </c>
      <c r="V352" s="112" t="e">
        <f t="shared" si="80"/>
        <v>#DIV/0!</v>
      </c>
      <c r="W352" s="112" t="e">
        <f t="shared" si="74"/>
        <v>#DIV/0!</v>
      </c>
    </row>
    <row r="353" spans="1:23" x14ac:dyDescent="0.2">
      <c r="A353" s="48"/>
      <c r="B353" s="48" t="s">
        <v>4184</v>
      </c>
      <c r="C353" s="48"/>
      <c r="D353" s="48" t="s">
        <v>902</v>
      </c>
      <c r="E353" s="48" t="s">
        <v>199</v>
      </c>
      <c r="F353" s="48" t="s">
        <v>199</v>
      </c>
      <c r="G353" s="48" t="s">
        <v>869</v>
      </c>
      <c r="H353" s="91">
        <v>20.9</v>
      </c>
      <c r="I353" s="7">
        <f>VLOOKUP(E353,Steuerung!$A$17:$E$500,5,FALSE)</f>
        <v>2</v>
      </c>
      <c r="J353" s="73">
        <f>VLOOKUP(E353,Steuerung!$A$17:$F$500,6,FALSE)</f>
        <v>58.333333333333329</v>
      </c>
      <c r="K353" s="7">
        <f>VLOOKUP(F353,Steuerung!$A$17:$G$500,7,FALSE)</f>
        <v>2</v>
      </c>
      <c r="L353" s="7">
        <f>VLOOKUP(F353,Steuerung!$A$17:$H$500,8,FALSE)</f>
        <v>46</v>
      </c>
      <c r="M353" s="73">
        <f t="shared" si="70"/>
        <v>104.33333333333333</v>
      </c>
      <c r="N353" s="91">
        <f t="shared" si="71"/>
        <v>2180.5666666666666</v>
      </c>
      <c r="O353" s="91">
        <f t="shared" si="72"/>
        <v>1219.1666666666665</v>
      </c>
      <c r="P353" s="91">
        <f t="shared" si="73"/>
        <v>961.4</v>
      </c>
      <c r="Q353" s="63">
        <f>VLOOKUP(E353,Steuerung!$A$17:$B$500,2,FALSE)</f>
        <v>0</v>
      </c>
      <c r="R353" s="63">
        <f>VLOOKUP(F353,Steuerung!$A$17:$B$500,2,FALSE)</f>
        <v>0</v>
      </c>
      <c r="S353" s="4">
        <f t="shared" si="77"/>
        <v>0</v>
      </c>
      <c r="T353" s="4">
        <f t="shared" si="78"/>
        <v>0</v>
      </c>
      <c r="U353" s="112" t="e">
        <f t="shared" si="79"/>
        <v>#DIV/0!</v>
      </c>
      <c r="V353" s="112" t="e">
        <f t="shared" si="80"/>
        <v>#DIV/0!</v>
      </c>
      <c r="W353" s="112" t="e">
        <f t="shared" si="74"/>
        <v>#DIV/0!</v>
      </c>
    </row>
    <row r="354" spans="1:23" x14ac:dyDescent="0.2">
      <c r="A354" s="48" t="s">
        <v>2151</v>
      </c>
      <c r="B354" s="48"/>
      <c r="C354" s="48"/>
      <c r="D354" s="48"/>
      <c r="E354" s="48"/>
      <c r="F354" s="48"/>
      <c r="G354" s="48"/>
      <c r="H354" s="91"/>
      <c r="I354" s="48"/>
      <c r="J354" s="4"/>
      <c r="K354" s="48"/>
      <c r="L354" s="48"/>
      <c r="M354" s="4"/>
      <c r="N354" s="48"/>
      <c r="O354" s="48"/>
      <c r="P354" s="48"/>
      <c r="Q354" s="48"/>
      <c r="R354" s="48"/>
      <c r="S354" s="48"/>
      <c r="T354" s="48"/>
      <c r="U354" s="112"/>
      <c r="V354" s="112"/>
      <c r="W354" s="112"/>
    </row>
    <row r="355" spans="1:23" x14ac:dyDescent="0.2">
      <c r="A355" s="48" t="s">
        <v>1148</v>
      </c>
      <c r="B355" s="48" t="s">
        <v>4014</v>
      </c>
      <c r="C355" s="48"/>
      <c r="D355" s="48" t="s">
        <v>875</v>
      </c>
      <c r="E355" s="48" t="s">
        <v>177</v>
      </c>
      <c r="F355" s="48" t="s">
        <v>177</v>
      </c>
      <c r="G355" s="48" t="s">
        <v>876</v>
      </c>
      <c r="H355" s="91">
        <v>14.14</v>
      </c>
      <c r="I355" s="7">
        <f>VLOOKUP(E355,Steuerung!$A$17:$E$500,5,FALSE)</f>
        <v>1</v>
      </c>
      <c r="J355" s="73">
        <f>VLOOKUP(E355,Steuerung!$A$17:$F$500,6,FALSE)</f>
        <v>29.166666666666657</v>
      </c>
      <c r="K355" s="7">
        <f>VLOOKUP(F355,Steuerung!$A$17:$G$500,7,FALSE)</f>
        <v>1</v>
      </c>
      <c r="L355" s="7">
        <f>VLOOKUP(F355,Steuerung!$A$17:$H$500,8,FALSE)</f>
        <v>23</v>
      </c>
      <c r="M355" s="73">
        <f t="shared" ref="M355:M418" si="81">J355+L355</f>
        <v>52.166666666666657</v>
      </c>
      <c r="N355" s="91">
        <f t="shared" ref="N355:N418" si="82">H355*M355</f>
        <v>737.63666666666654</v>
      </c>
      <c r="O355" s="91">
        <f t="shared" ref="O355:O418" si="83">H355*J355</f>
        <v>412.41666666666657</v>
      </c>
      <c r="P355" s="91">
        <f t="shared" ref="P355:P418" si="84">H355*L355</f>
        <v>325.22000000000003</v>
      </c>
      <c r="Q355" s="63">
        <f>VLOOKUP(E355,Steuerung!$A$17:$B$500,2,FALSE)</f>
        <v>0</v>
      </c>
      <c r="R355" s="63">
        <f>VLOOKUP(F355,Steuerung!$A$17:$B$500,2,FALSE)</f>
        <v>0</v>
      </c>
      <c r="S355" s="4">
        <f t="shared" ref="S355:S418" si="85">IFERROR(O355/Q355,0)</f>
        <v>0</v>
      </c>
      <c r="T355" s="4">
        <f t="shared" ref="T355:T418" si="86">IFERROR(P355/R355,0)</f>
        <v>0</v>
      </c>
      <c r="U355" s="112" t="e">
        <f t="shared" ref="U355:U386" si="87">IF(J355&gt;0,O355/Q355*SVS_UHR,0)</f>
        <v>#DIV/0!</v>
      </c>
      <c r="V355" s="112" t="e">
        <f t="shared" ref="V355:V386" si="88">IF(L355&gt;0,P355/R355*SVS_UHR,0)</f>
        <v>#DIV/0!</v>
      </c>
      <c r="W355" s="112" t="e">
        <f t="shared" si="69"/>
        <v>#DIV/0!</v>
      </c>
    </row>
    <row r="356" spans="1:23" x14ac:dyDescent="0.2">
      <c r="A356" s="48" t="s">
        <v>1148</v>
      </c>
      <c r="B356" s="48" t="s">
        <v>4015</v>
      </c>
      <c r="C356" s="48"/>
      <c r="D356" s="48" t="s">
        <v>875</v>
      </c>
      <c r="E356" s="48" t="s">
        <v>157</v>
      </c>
      <c r="F356" s="48" t="s">
        <v>157</v>
      </c>
      <c r="G356" s="48" t="s">
        <v>876</v>
      </c>
      <c r="H356" s="91">
        <v>17</v>
      </c>
      <c r="I356" s="7">
        <f>VLOOKUP(E356,Steuerung!$A$17:$E$500,5,FALSE)</f>
        <v>1</v>
      </c>
      <c r="J356" s="73">
        <f>VLOOKUP(E356,Steuerung!$A$17:$F$500,6,FALSE)</f>
        <v>29.166666666666657</v>
      </c>
      <c r="K356" s="7">
        <f>VLOOKUP(F356,Steuerung!$A$17:$G$500,7,FALSE)</f>
        <v>1</v>
      </c>
      <c r="L356" s="7">
        <f>VLOOKUP(F356,Steuerung!$A$17:$H$500,8,FALSE)</f>
        <v>23</v>
      </c>
      <c r="M356" s="73">
        <f t="shared" si="81"/>
        <v>52.166666666666657</v>
      </c>
      <c r="N356" s="91">
        <f t="shared" si="82"/>
        <v>886.83333333333314</v>
      </c>
      <c r="O356" s="91">
        <f t="shared" si="83"/>
        <v>495.83333333333314</v>
      </c>
      <c r="P356" s="91">
        <f t="shared" si="84"/>
        <v>391</v>
      </c>
      <c r="Q356" s="63">
        <f>VLOOKUP(E356,Steuerung!$A$17:$B$500,2,FALSE)</f>
        <v>0</v>
      </c>
      <c r="R356" s="63">
        <f>VLOOKUP(F356,Steuerung!$A$17:$B$500,2,FALSE)</f>
        <v>0</v>
      </c>
      <c r="S356" s="4">
        <f t="shared" si="85"/>
        <v>0</v>
      </c>
      <c r="T356" s="4">
        <f t="shared" si="86"/>
        <v>0</v>
      </c>
      <c r="U356" s="112" t="e">
        <f t="shared" si="87"/>
        <v>#DIV/0!</v>
      </c>
      <c r="V356" s="112" t="e">
        <f t="shared" si="88"/>
        <v>#DIV/0!</v>
      </c>
      <c r="W356" s="112" t="e">
        <f t="shared" si="69"/>
        <v>#DIV/0!</v>
      </c>
    </row>
    <row r="357" spans="1:23" x14ac:dyDescent="0.2">
      <c r="A357" s="48" t="s">
        <v>1150</v>
      </c>
      <c r="B357" s="48" t="s">
        <v>4014</v>
      </c>
      <c r="C357" s="48"/>
      <c r="D357" s="48" t="s">
        <v>875</v>
      </c>
      <c r="E357" s="48" t="s">
        <v>177</v>
      </c>
      <c r="F357" s="48" t="s">
        <v>177</v>
      </c>
      <c r="G357" s="48" t="s">
        <v>876</v>
      </c>
      <c r="H357" s="91">
        <v>14.14</v>
      </c>
      <c r="I357" s="7">
        <f>VLOOKUP(E357,Steuerung!$A$17:$E$500,5,FALSE)</f>
        <v>1</v>
      </c>
      <c r="J357" s="73">
        <f>VLOOKUP(E357,Steuerung!$A$17:$F$500,6,FALSE)</f>
        <v>29.166666666666657</v>
      </c>
      <c r="K357" s="7">
        <f>VLOOKUP(F357,Steuerung!$A$17:$G$500,7,FALSE)</f>
        <v>1</v>
      </c>
      <c r="L357" s="7">
        <f>VLOOKUP(F357,Steuerung!$A$17:$H$500,8,FALSE)</f>
        <v>23</v>
      </c>
      <c r="M357" s="73">
        <f t="shared" si="81"/>
        <v>52.166666666666657</v>
      </c>
      <c r="N357" s="91">
        <f t="shared" si="82"/>
        <v>737.63666666666654</v>
      </c>
      <c r="O357" s="91">
        <f t="shared" si="83"/>
        <v>412.41666666666657</v>
      </c>
      <c r="P357" s="91">
        <f t="shared" si="84"/>
        <v>325.22000000000003</v>
      </c>
      <c r="Q357" s="63">
        <f>VLOOKUP(E357,Steuerung!$A$17:$B$500,2,FALSE)</f>
        <v>0</v>
      </c>
      <c r="R357" s="63">
        <f>VLOOKUP(F357,Steuerung!$A$17:$B$500,2,FALSE)</f>
        <v>0</v>
      </c>
      <c r="S357" s="4">
        <f t="shared" si="85"/>
        <v>0</v>
      </c>
      <c r="T357" s="4">
        <f t="shared" si="86"/>
        <v>0</v>
      </c>
      <c r="U357" s="112" t="e">
        <f t="shared" si="87"/>
        <v>#DIV/0!</v>
      </c>
      <c r="V357" s="112" t="e">
        <f t="shared" si="88"/>
        <v>#DIV/0!</v>
      </c>
      <c r="W357" s="112" t="e">
        <f t="shared" si="69"/>
        <v>#DIV/0!</v>
      </c>
    </row>
    <row r="358" spans="1:23" x14ac:dyDescent="0.2">
      <c r="A358" s="48" t="s">
        <v>1150</v>
      </c>
      <c r="B358" s="48" t="s">
        <v>4015</v>
      </c>
      <c r="C358" s="48"/>
      <c r="D358" s="48" t="s">
        <v>875</v>
      </c>
      <c r="E358" s="48" t="s">
        <v>157</v>
      </c>
      <c r="F358" s="48" t="s">
        <v>157</v>
      </c>
      <c r="G358" s="48" t="s">
        <v>876</v>
      </c>
      <c r="H358" s="91">
        <v>17</v>
      </c>
      <c r="I358" s="7">
        <f>VLOOKUP(E358,Steuerung!$A$17:$E$500,5,FALSE)</f>
        <v>1</v>
      </c>
      <c r="J358" s="73">
        <f>VLOOKUP(E358,Steuerung!$A$17:$F$500,6,FALSE)</f>
        <v>29.166666666666657</v>
      </c>
      <c r="K358" s="7">
        <f>VLOOKUP(F358,Steuerung!$A$17:$G$500,7,FALSE)</f>
        <v>1</v>
      </c>
      <c r="L358" s="7">
        <f>VLOOKUP(F358,Steuerung!$A$17:$H$500,8,FALSE)</f>
        <v>23</v>
      </c>
      <c r="M358" s="73">
        <f t="shared" si="81"/>
        <v>52.166666666666657</v>
      </c>
      <c r="N358" s="91">
        <f t="shared" si="82"/>
        <v>886.83333333333314</v>
      </c>
      <c r="O358" s="91">
        <f t="shared" si="83"/>
        <v>495.83333333333314</v>
      </c>
      <c r="P358" s="91">
        <f t="shared" si="84"/>
        <v>391</v>
      </c>
      <c r="Q358" s="63">
        <f>VLOOKUP(E358,Steuerung!$A$17:$B$500,2,FALSE)</f>
        <v>0</v>
      </c>
      <c r="R358" s="63">
        <f>VLOOKUP(F358,Steuerung!$A$17:$B$500,2,FALSE)</f>
        <v>0</v>
      </c>
      <c r="S358" s="4">
        <f t="shared" si="85"/>
        <v>0</v>
      </c>
      <c r="T358" s="4">
        <f t="shared" si="86"/>
        <v>0</v>
      </c>
      <c r="U358" s="112" t="e">
        <f t="shared" si="87"/>
        <v>#DIV/0!</v>
      </c>
      <c r="V358" s="112" t="e">
        <f t="shared" si="88"/>
        <v>#DIV/0!</v>
      </c>
      <c r="W358" s="112" t="e">
        <f t="shared" si="69"/>
        <v>#DIV/0!</v>
      </c>
    </row>
    <row r="359" spans="1:23" x14ac:dyDescent="0.2">
      <c r="A359" s="48" t="s">
        <v>4185</v>
      </c>
      <c r="B359" s="48" t="s">
        <v>4021</v>
      </c>
      <c r="C359" s="48"/>
      <c r="D359" s="48" t="s">
        <v>875</v>
      </c>
      <c r="E359" s="48" t="s">
        <v>159</v>
      </c>
      <c r="F359" s="48" t="s">
        <v>159</v>
      </c>
      <c r="G359" s="48" t="s">
        <v>876</v>
      </c>
      <c r="H359" s="91">
        <v>20.56</v>
      </c>
      <c r="I359" s="7">
        <f>VLOOKUP(E359,Steuerung!$A$17:$E$500,5,FALSE)</f>
        <v>2</v>
      </c>
      <c r="J359" s="73">
        <f>VLOOKUP(E359,Steuerung!$A$17:$F$500,6,FALSE)</f>
        <v>58.333333333333329</v>
      </c>
      <c r="K359" s="7">
        <f>VLOOKUP(F359,Steuerung!$A$17:$G$500,7,FALSE)</f>
        <v>2</v>
      </c>
      <c r="L359" s="7">
        <f>VLOOKUP(F359,Steuerung!$A$17:$H$500,8,FALSE)</f>
        <v>46</v>
      </c>
      <c r="M359" s="73">
        <f t="shared" si="81"/>
        <v>104.33333333333333</v>
      </c>
      <c r="N359" s="91">
        <f t="shared" si="82"/>
        <v>2145.0933333333332</v>
      </c>
      <c r="O359" s="91">
        <f t="shared" si="83"/>
        <v>1199.3333333333333</v>
      </c>
      <c r="P359" s="91">
        <f t="shared" si="84"/>
        <v>945.76</v>
      </c>
      <c r="Q359" s="63">
        <f>VLOOKUP(E359,Steuerung!$A$17:$B$500,2,FALSE)</f>
        <v>0</v>
      </c>
      <c r="R359" s="63">
        <f>VLOOKUP(F359,Steuerung!$A$17:$B$500,2,FALSE)</f>
        <v>0</v>
      </c>
      <c r="S359" s="4">
        <f t="shared" si="85"/>
        <v>0</v>
      </c>
      <c r="T359" s="4">
        <f t="shared" si="86"/>
        <v>0</v>
      </c>
      <c r="U359" s="112" t="e">
        <f t="shared" si="87"/>
        <v>#DIV/0!</v>
      </c>
      <c r="V359" s="112" t="e">
        <f t="shared" si="88"/>
        <v>#DIV/0!</v>
      </c>
      <c r="W359" s="112" t="e">
        <f t="shared" si="69"/>
        <v>#DIV/0!</v>
      </c>
    </row>
    <row r="360" spans="1:23" x14ac:dyDescent="0.2">
      <c r="A360" s="48" t="s">
        <v>4186</v>
      </c>
      <c r="B360" s="48" t="s">
        <v>4019</v>
      </c>
      <c r="C360" s="48"/>
      <c r="D360" s="48" t="s">
        <v>875</v>
      </c>
      <c r="E360" s="48" t="s">
        <v>177</v>
      </c>
      <c r="F360" s="48" t="s">
        <v>177</v>
      </c>
      <c r="G360" s="48" t="s">
        <v>876</v>
      </c>
      <c r="H360" s="91">
        <v>82.63</v>
      </c>
      <c r="I360" s="7">
        <f>VLOOKUP(E360,Steuerung!$A$17:$E$500,5,FALSE)</f>
        <v>1</v>
      </c>
      <c r="J360" s="73">
        <f>VLOOKUP(E360,Steuerung!$A$17:$F$500,6,FALSE)</f>
        <v>29.166666666666657</v>
      </c>
      <c r="K360" s="7">
        <f>VLOOKUP(F360,Steuerung!$A$17:$G$500,7,FALSE)</f>
        <v>1</v>
      </c>
      <c r="L360" s="7">
        <f>VLOOKUP(F360,Steuerung!$A$17:$H$500,8,FALSE)</f>
        <v>23</v>
      </c>
      <c r="M360" s="73">
        <f t="shared" si="81"/>
        <v>52.166666666666657</v>
      </c>
      <c r="N360" s="91">
        <f t="shared" si="82"/>
        <v>4310.5316666666658</v>
      </c>
      <c r="O360" s="91">
        <f t="shared" si="83"/>
        <v>2410.0416666666656</v>
      </c>
      <c r="P360" s="91">
        <f t="shared" si="84"/>
        <v>1900.4899999999998</v>
      </c>
      <c r="Q360" s="63">
        <f>VLOOKUP(E360,Steuerung!$A$17:$B$500,2,FALSE)</f>
        <v>0</v>
      </c>
      <c r="R360" s="63">
        <f>VLOOKUP(F360,Steuerung!$A$17:$B$500,2,FALSE)</f>
        <v>0</v>
      </c>
      <c r="S360" s="4">
        <f t="shared" si="85"/>
        <v>0</v>
      </c>
      <c r="T360" s="4">
        <f t="shared" si="86"/>
        <v>0</v>
      </c>
      <c r="U360" s="112" t="e">
        <f t="shared" si="87"/>
        <v>#DIV/0!</v>
      </c>
      <c r="V360" s="112" t="e">
        <f t="shared" si="88"/>
        <v>#DIV/0!</v>
      </c>
      <c r="W360" s="112" t="e">
        <f t="shared" si="69"/>
        <v>#DIV/0!</v>
      </c>
    </row>
    <row r="361" spans="1:23" x14ac:dyDescent="0.2">
      <c r="A361" s="48" t="s">
        <v>1168</v>
      </c>
      <c r="B361" s="48" t="s">
        <v>793</v>
      </c>
      <c r="C361" s="48"/>
      <c r="D361" s="48" t="s">
        <v>875</v>
      </c>
      <c r="E361" s="48" t="s">
        <v>177</v>
      </c>
      <c r="F361" s="48" t="s">
        <v>177</v>
      </c>
      <c r="G361" s="48" t="s">
        <v>1334</v>
      </c>
      <c r="H361" s="91">
        <v>44.98</v>
      </c>
      <c r="I361" s="7">
        <f>VLOOKUP(E361,Steuerung!$A$17:$E$500,5,FALSE)</f>
        <v>1</v>
      </c>
      <c r="J361" s="73">
        <f>VLOOKUP(E361,Steuerung!$A$17:$F$500,6,FALSE)</f>
        <v>29.166666666666657</v>
      </c>
      <c r="K361" s="7">
        <f>VLOOKUP(F361,Steuerung!$A$17:$G$500,7,FALSE)</f>
        <v>1</v>
      </c>
      <c r="L361" s="7">
        <f>VLOOKUP(F361,Steuerung!$A$17:$H$500,8,FALSE)</f>
        <v>23</v>
      </c>
      <c r="M361" s="73">
        <f t="shared" si="81"/>
        <v>52.166666666666657</v>
      </c>
      <c r="N361" s="91">
        <f t="shared" si="82"/>
        <v>2346.456666666666</v>
      </c>
      <c r="O361" s="91">
        <f t="shared" si="83"/>
        <v>1311.9166666666661</v>
      </c>
      <c r="P361" s="91">
        <f t="shared" si="84"/>
        <v>1034.54</v>
      </c>
      <c r="Q361" s="63">
        <f>VLOOKUP(E361,Steuerung!$A$17:$B$500,2,FALSE)</f>
        <v>0</v>
      </c>
      <c r="R361" s="63">
        <f>VLOOKUP(F361,Steuerung!$A$17:$B$500,2,FALSE)</f>
        <v>0</v>
      </c>
      <c r="S361" s="4">
        <f t="shared" si="85"/>
        <v>0</v>
      </c>
      <c r="T361" s="4">
        <f t="shared" si="86"/>
        <v>0</v>
      </c>
      <c r="U361" s="112" t="e">
        <f t="shared" si="87"/>
        <v>#DIV/0!</v>
      </c>
      <c r="V361" s="112" t="e">
        <f t="shared" si="88"/>
        <v>#DIV/0!</v>
      </c>
      <c r="W361" s="112" t="e">
        <f t="shared" si="69"/>
        <v>#DIV/0!</v>
      </c>
    </row>
    <row r="362" spans="1:23" x14ac:dyDescent="0.2">
      <c r="A362" s="48" t="s">
        <v>1390</v>
      </c>
      <c r="B362" s="48" t="s">
        <v>1348</v>
      </c>
      <c r="C362" s="48"/>
      <c r="D362" s="48" t="s">
        <v>907</v>
      </c>
      <c r="E362" s="48" t="s">
        <v>252</v>
      </c>
      <c r="F362" s="48" t="s">
        <v>252</v>
      </c>
      <c r="G362" s="48" t="s">
        <v>1334</v>
      </c>
      <c r="H362" s="91">
        <v>15.69</v>
      </c>
      <c r="I362" s="7">
        <f>VLOOKUP(E362,Steuerung!$A$17:$E$500,5,FALSE)</f>
        <v>2</v>
      </c>
      <c r="J362" s="73">
        <f>VLOOKUP(E362,Steuerung!$A$17:$F$500,6,FALSE)</f>
        <v>58.333333333333329</v>
      </c>
      <c r="K362" s="7">
        <f>VLOOKUP(F362,Steuerung!$A$17:$G$500,7,FALSE)</f>
        <v>2</v>
      </c>
      <c r="L362" s="7">
        <f>VLOOKUP(F362,Steuerung!$A$17:$H$500,8,FALSE)</f>
        <v>46</v>
      </c>
      <c r="M362" s="73">
        <f t="shared" si="81"/>
        <v>104.33333333333333</v>
      </c>
      <c r="N362" s="91">
        <f t="shared" si="82"/>
        <v>1636.9899999999998</v>
      </c>
      <c r="O362" s="91">
        <f t="shared" si="83"/>
        <v>915.24999999999989</v>
      </c>
      <c r="P362" s="91">
        <f t="shared" si="84"/>
        <v>721.74</v>
      </c>
      <c r="Q362" s="63">
        <f>VLOOKUP(E362,Steuerung!$A$17:$B$500,2,FALSE)</f>
        <v>0</v>
      </c>
      <c r="R362" s="63">
        <f>VLOOKUP(F362,Steuerung!$A$17:$B$500,2,FALSE)</f>
        <v>0</v>
      </c>
      <c r="S362" s="4">
        <f t="shared" si="85"/>
        <v>0</v>
      </c>
      <c r="T362" s="4">
        <f t="shared" si="86"/>
        <v>0</v>
      </c>
      <c r="U362" s="112" t="e">
        <f t="shared" si="87"/>
        <v>#DIV/0!</v>
      </c>
      <c r="V362" s="112" t="e">
        <f t="shared" si="88"/>
        <v>#DIV/0!</v>
      </c>
      <c r="W362" s="112" t="e">
        <f t="shared" si="69"/>
        <v>#DIV/0!</v>
      </c>
    </row>
    <row r="363" spans="1:23" x14ac:dyDescent="0.2">
      <c r="A363" s="48" t="s">
        <v>2746</v>
      </c>
      <c r="B363" s="48" t="s">
        <v>1206</v>
      </c>
      <c r="C363" s="48"/>
      <c r="D363" s="48" t="s">
        <v>902</v>
      </c>
      <c r="E363" s="48" t="s">
        <v>199</v>
      </c>
      <c r="F363" s="48" t="s">
        <v>199</v>
      </c>
      <c r="G363" s="48" t="s">
        <v>1334</v>
      </c>
      <c r="H363" s="91">
        <v>32.92</v>
      </c>
      <c r="I363" s="7">
        <f>VLOOKUP(E363,Steuerung!$A$17:$E$500,5,FALSE)</f>
        <v>2</v>
      </c>
      <c r="J363" s="73">
        <f>VLOOKUP(E363,Steuerung!$A$17:$F$500,6,FALSE)</f>
        <v>58.333333333333329</v>
      </c>
      <c r="K363" s="7">
        <f>VLOOKUP(F363,Steuerung!$A$17:$G$500,7,FALSE)</f>
        <v>2</v>
      </c>
      <c r="L363" s="7">
        <f>VLOOKUP(F363,Steuerung!$A$17:$H$500,8,FALSE)</f>
        <v>46</v>
      </c>
      <c r="M363" s="73">
        <f t="shared" si="81"/>
        <v>104.33333333333333</v>
      </c>
      <c r="N363" s="91">
        <f t="shared" si="82"/>
        <v>3434.6533333333332</v>
      </c>
      <c r="O363" s="91">
        <f t="shared" si="83"/>
        <v>1920.3333333333333</v>
      </c>
      <c r="P363" s="91">
        <f t="shared" si="84"/>
        <v>1514.3200000000002</v>
      </c>
      <c r="Q363" s="63">
        <f>VLOOKUP(E363,Steuerung!$A$17:$B$500,2,FALSE)</f>
        <v>0</v>
      </c>
      <c r="R363" s="63">
        <f>VLOOKUP(F363,Steuerung!$A$17:$B$500,2,FALSE)</f>
        <v>0</v>
      </c>
      <c r="S363" s="4">
        <f t="shared" si="85"/>
        <v>0</v>
      </c>
      <c r="T363" s="4">
        <f t="shared" si="86"/>
        <v>0</v>
      </c>
      <c r="U363" s="112" t="e">
        <f t="shared" si="87"/>
        <v>#DIV/0!</v>
      </c>
      <c r="V363" s="112" t="e">
        <f t="shared" si="88"/>
        <v>#DIV/0!</v>
      </c>
      <c r="W363" s="112" t="e">
        <f t="shared" si="69"/>
        <v>#DIV/0!</v>
      </c>
    </row>
    <row r="364" spans="1:23" x14ac:dyDescent="0.2">
      <c r="A364" s="48" t="s">
        <v>2153</v>
      </c>
      <c r="B364" s="48" t="s">
        <v>1227</v>
      </c>
      <c r="C364" s="48"/>
      <c r="D364" s="48" t="s">
        <v>902</v>
      </c>
      <c r="E364" s="48" t="s">
        <v>203</v>
      </c>
      <c r="F364" s="48" t="s">
        <v>199</v>
      </c>
      <c r="G364" s="48" t="s">
        <v>1334</v>
      </c>
      <c r="H364" s="91">
        <v>35.549999999999997</v>
      </c>
      <c r="I364" s="7">
        <f>VLOOKUP(E364,Steuerung!$A$17:$E$500,5,FALSE)</f>
        <v>5</v>
      </c>
      <c r="J364" s="73">
        <f>VLOOKUP(E364,Steuerung!$A$17:$F$500,6,FALSE)</f>
        <v>137.33333333333334</v>
      </c>
      <c r="K364" s="7">
        <f>VLOOKUP(F364,Steuerung!$A$17:$G$500,7,FALSE)</f>
        <v>2</v>
      </c>
      <c r="L364" s="7">
        <f>VLOOKUP(F364,Steuerung!$A$17:$H$500,8,FALSE)</f>
        <v>46</v>
      </c>
      <c r="M364" s="73">
        <f t="shared" si="81"/>
        <v>183.33333333333334</v>
      </c>
      <c r="N364" s="91">
        <f t="shared" si="82"/>
        <v>6517.5</v>
      </c>
      <c r="O364" s="91">
        <f t="shared" si="83"/>
        <v>4882.2</v>
      </c>
      <c r="P364" s="91">
        <f t="shared" si="84"/>
        <v>1635.3</v>
      </c>
      <c r="Q364" s="63">
        <f>VLOOKUP(E364,Steuerung!$A$17:$B$500,2,FALSE)</f>
        <v>0</v>
      </c>
      <c r="R364" s="63">
        <f>VLOOKUP(F364,Steuerung!$A$17:$B$500,2,FALSE)</f>
        <v>0</v>
      </c>
      <c r="S364" s="4">
        <f t="shared" si="85"/>
        <v>0</v>
      </c>
      <c r="T364" s="4">
        <f t="shared" si="86"/>
        <v>0</v>
      </c>
      <c r="U364" s="112" t="e">
        <f t="shared" si="87"/>
        <v>#DIV/0!</v>
      </c>
      <c r="V364" s="112" t="e">
        <f t="shared" si="88"/>
        <v>#DIV/0!</v>
      </c>
      <c r="W364" s="112" t="e">
        <f t="shared" si="69"/>
        <v>#DIV/0!</v>
      </c>
    </row>
    <row r="365" spans="1:23" x14ac:dyDescent="0.2">
      <c r="A365" s="48" t="s">
        <v>4187</v>
      </c>
      <c r="B365" s="48" t="s">
        <v>1348</v>
      </c>
      <c r="C365" s="48"/>
      <c r="D365" s="48" t="s">
        <v>907</v>
      </c>
      <c r="E365" s="48" t="s">
        <v>252</v>
      </c>
      <c r="F365" s="48" t="s">
        <v>252</v>
      </c>
      <c r="G365" s="48" t="s">
        <v>1334</v>
      </c>
      <c r="H365" s="91">
        <v>33.76</v>
      </c>
      <c r="I365" s="7">
        <f>VLOOKUP(E365,Steuerung!$A$17:$E$500,5,FALSE)</f>
        <v>2</v>
      </c>
      <c r="J365" s="73">
        <f>VLOOKUP(E365,Steuerung!$A$17:$F$500,6,FALSE)</f>
        <v>58.333333333333329</v>
      </c>
      <c r="K365" s="7">
        <f>VLOOKUP(F365,Steuerung!$A$17:$G$500,7,FALSE)</f>
        <v>2</v>
      </c>
      <c r="L365" s="7">
        <f>VLOOKUP(F365,Steuerung!$A$17:$H$500,8,FALSE)</f>
        <v>46</v>
      </c>
      <c r="M365" s="73">
        <f t="shared" si="81"/>
        <v>104.33333333333333</v>
      </c>
      <c r="N365" s="91">
        <f t="shared" si="82"/>
        <v>3522.2933333333331</v>
      </c>
      <c r="O365" s="91">
        <f t="shared" si="83"/>
        <v>1969.333333333333</v>
      </c>
      <c r="P365" s="91">
        <f t="shared" si="84"/>
        <v>1552.9599999999998</v>
      </c>
      <c r="Q365" s="63">
        <f>VLOOKUP(E365,Steuerung!$A$17:$B$500,2,FALSE)</f>
        <v>0</v>
      </c>
      <c r="R365" s="63">
        <f>VLOOKUP(F365,Steuerung!$A$17:$B$500,2,FALSE)</f>
        <v>0</v>
      </c>
      <c r="S365" s="4">
        <f t="shared" si="85"/>
        <v>0</v>
      </c>
      <c r="T365" s="4">
        <f t="shared" si="86"/>
        <v>0</v>
      </c>
      <c r="U365" s="112" t="e">
        <f t="shared" si="87"/>
        <v>#DIV/0!</v>
      </c>
      <c r="V365" s="112" t="e">
        <f t="shared" si="88"/>
        <v>#DIV/0!</v>
      </c>
      <c r="W365" s="112" t="e">
        <f t="shared" si="69"/>
        <v>#DIV/0!</v>
      </c>
    </row>
    <row r="366" spans="1:23" x14ac:dyDescent="0.2">
      <c r="A366" s="48" t="s">
        <v>3775</v>
      </c>
      <c r="B366" s="48" t="s">
        <v>1348</v>
      </c>
      <c r="C366" s="48"/>
      <c r="D366" s="48" t="s">
        <v>907</v>
      </c>
      <c r="E366" s="48" t="s">
        <v>252</v>
      </c>
      <c r="F366" s="48" t="s">
        <v>252</v>
      </c>
      <c r="G366" s="48" t="s">
        <v>1334</v>
      </c>
      <c r="H366" s="91">
        <v>16.54</v>
      </c>
      <c r="I366" s="7">
        <f>VLOOKUP(E366,Steuerung!$A$17:$E$500,5,FALSE)</f>
        <v>2</v>
      </c>
      <c r="J366" s="73">
        <f>VLOOKUP(E366,Steuerung!$A$17:$F$500,6,FALSE)</f>
        <v>58.333333333333329</v>
      </c>
      <c r="K366" s="7">
        <f>VLOOKUP(F366,Steuerung!$A$17:$G$500,7,FALSE)</f>
        <v>2</v>
      </c>
      <c r="L366" s="7">
        <f>VLOOKUP(F366,Steuerung!$A$17:$H$500,8,FALSE)</f>
        <v>46</v>
      </c>
      <c r="M366" s="73">
        <f t="shared" si="81"/>
        <v>104.33333333333333</v>
      </c>
      <c r="N366" s="91">
        <f t="shared" si="82"/>
        <v>1725.6733333333332</v>
      </c>
      <c r="O366" s="91">
        <f t="shared" si="83"/>
        <v>964.83333333333326</v>
      </c>
      <c r="P366" s="91">
        <f t="shared" si="84"/>
        <v>760.83999999999992</v>
      </c>
      <c r="Q366" s="63">
        <f>VLOOKUP(E366,Steuerung!$A$17:$B$500,2,FALSE)</f>
        <v>0</v>
      </c>
      <c r="R366" s="63">
        <f>VLOOKUP(F366,Steuerung!$A$17:$B$500,2,FALSE)</f>
        <v>0</v>
      </c>
      <c r="S366" s="4">
        <f t="shared" si="85"/>
        <v>0</v>
      </c>
      <c r="T366" s="4">
        <f t="shared" si="86"/>
        <v>0</v>
      </c>
      <c r="U366" s="112" t="e">
        <f t="shared" si="87"/>
        <v>#DIV/0!</v>
      </c>
      <c r="V366" s="112" t="e">
        <f t="shared" si="88"/>
        <v>#DIV/0!</v>
      </c>
      <c r="W366" s="112" t="e">
        <f t="shared" si="69"/>
        <v>#DIV/0!</v>
      </c>
    </row>
    <row r="367" spans="1:23" x14ac:dyDescent="0.2">
      <c r="A367" s="48" t="s">
        <v>2751</v>
      </c>
      <c r="B367" s="48" t="s">
        <v>1348</v>
      </c>
      <c r="C367" s="48"/>
      <c r="D367" s="48" t="s">
        <v>907</v>
      </c>
      <c r="E367" s="48" t="s">
        <v>252</v>
      </c>
      <c r="F367" s="48" t="s">
        <v>252</v>
      </c>
      <c r="G367" s="48" t="s">
        <v>1334</v>
      </c>
      <c r="H367" s="91">
        <v>16.54</v>
      </c>
      <c r="I367" s="7">
        <f>VLOOKUP(E367,Steuerung!$A$17:$E$500,5,FALSE)</f>
        <v>2</v>
      </c>
      <c r="J367" s="73">
        <f>VLOOKUP(E367,Steuerung!$A$17:$F$500,6,FALSE)</f>
        <v>58.333333333333329</v>
      </c>
      <c r="K367" s="7">
        <f>VLOOKUP(F367,Steuerung!$A$17:$G$500,7,FALSE)</f>
        <v>2</v>
      </c>
      <c r="L367" s="7">
        <f>VLOOKUP(F367,Steuerung!$A$17:$H$500,8,FALSE)</f>
        <v>46</v>
      </c>
      <c r="M367" s="73">
        <f t="shared" si="81"/>
        <v>104.33333333333333</v>
      </c>
      <c r="N367" s="91">
        <f t="shared" si="82"/>
        <v>1725.6733333333332</v>
      </c>
      <c r="O367" s="91">
        <f t="shared" si="83"/>
        <v>964.83333333333326</v>
      </c>
      <c r="P367" s="91">
        <f t="shared" si="84"/>
        <v>760.83999999999992</v>
      </c>
      <c r="Q367" s="63">
        <f>VLOOKUP(E367,Steuerung!$A$17:$B$500,2,FALSE)</f>
        <v>0</v>
      </c>
      <c r="R367" s="63">
        <f>VLOOKUP(F367,Steuerung!$A$17:$B$500,2,FALSE)</f>
        <v>0</v>
      </c>
      <c r="S367" s="4">
        <f t="shared" si="85"/>
        <v>0</v>
      </c>
      <c r="T367" s="4">
        <f t="shared" si="86"/>
        <v>0</v>
      </c>
      <c r="U367" s="112" t="e">
        <f t="shared" si="87"/>
        <v>#DIV/0!</v>
      </c>
      <c r="V367" s="112" t="e">
        <f t="shared" si="88"/>
        <v>#DIV/0!</v>
      </c>
      <c r="W367" s="112" t="e">
        <f t="shared" si="69"/>
        <v>#DIV/0!</v>
      </c>
    </row>
    <row r="368" spans="1:23" x14ac:dyDescent="0.2">
      <c r="A368" s="48" t="s">
        <v>2755</v>
      </c>
      <c r="B368" s="48" t="s">
        <v>1958</v>
      </c>
      <c r="C368" s="48"/>
      <c r="D368" s="48" t="s">
        <v>907</v>
      </c>
      <c r="E368" s="48" t="s">
        <v>127</v>
      </c>
      <c r="F368" s="48" t="s">
        <v>127</v>
      </c>
      <c r="G368" s="48" t="s">
        <v>1334</v>
      </c>
      <c r="H368" s="91">
        <v>16.54</v>
      </c>
      <c r="I368" s="7">
        <f>VLOOKUP(E368,Steuerung!$A$17:$E$500,5,FALSE)</f>
        <v>0</v>
      </c>
      <c r="J368" s="73">
        <f>VLOOKUP(E368,Steuerung!$A$17:$F$500,6,FALSE)</f>
        <v>0</v>
      </c>
      <c r="K368" s="7">
        <f>VLOOKUP(F368,Steuerung!$A$17:$G$500,7,FALSE)</f>
        <v>0</v>
      </c>
      <c r="L368" s="7">
        <f>VLOOKUP(F368,Steuerung!$A$17:$H$500,8,FALSE)</f>
        <v>0</v>
      </c>
      <c r="M368" s="73">
        <f t="shared" si="81"/>
        <v>0</v>
      </c>
      <c r="N368" s="91">
        <f t="shared" si="82"/>
        <v>0</v>
      </c>
      <c r="O368" s="91">
        <f t="shared" si="83"/>
        <v>0</v>
      </c>
      <c r="P368" s="91">
        <f t="shared" si="84"/>
        <v>0</v>
      </c>
      <c r="Q368" s="63">
        <f>VLOOKUP(E368,Steuerung!$A$17:$B$500,2,FALSE)</f>
        <v>0</v>
      </c>
      <c r="R368" s="63">
        <f>VLOOKUP(F368,Steuerung!$A$17:$B$500,2,FALSE)</f>
        <v>0</v>
      </c>
      <c r="S368" s="4">
        <f t="shared" si="85"/>
        <v>0</v>
      </c>
      <c r="T368" s="4">
        <f t="shared" si="86"/>
        <v>0</v>
      </c>
      <c r="U368" s="112">
        <f t="shared" si="87"/>
        <v>0</v>
      </c>
      <c r="V368" s="112">
        <f t="shared" si="88"/>
        <v>0</v>
      </c>
      <c r="W368" s="112">
        <f t="shared" si="69"/>
        <v>0</v>
      </c>
    </row>
    <row r="369" spans="1:23" x14ac:dyDescent="0.2">
      <c r="A369" s="48" t="s">
        <v>2756</v>
      </c>
      <c r="B369" s="48" t="s">
        <v>1643</v>
      </c>
      <c r="C369" s="48"/>
      <c r="D369" s="48" t="s">
        <v>902</v>
      </c>
      <c r="E369" s="48" t="s">
        <v>203</v>
      </c>
      <c r="F369" s="48" t="s">
        <v>199</v>
      </c>
      <c r="G369" s="48" t="s">
        <v>1334</v>
      </c>
      <c r="H369" s="91">
        <v>68.790000000000006</v>
      </c>
      <c r="I369" s="7">
        <f>VLOOKUP(E369,Steuerung!$A$17:$E$500,5,FALSE)</f>
        <v>5</v>
      </c>
      <c r="J369" s="73">
        <f>VLOOKUP(E369,Steuerung!$A$17:$F$500,6,FALSE)</f>
        <v>137.33333333333334</v>
      </c>
      <c r="K369" s="7">
        <f>VLOOKUP(F369,Steuerung!$A$17:$G$500,7,FALSE)</f>
        <v>2</v>
      </c>
      <c r="L369" s="7">
        <f>VLOOKUP(F369,Steuerung!$A$17:$H$500,8,FALSE)</f>
        <v>46</v>
      </c>
      <c r="M369" s="73">
        <f t="shared" si="81"/>
        <v>183.33333333333334</v>
      </c>
      <c r="N369" s="91">
        <f t="shared" si="82"/>
        <v>12611.500000000002</v>
      </c>
      <c r="O369" s="91">
        <f t="shared" si="83"/>
        <v>9447.1600000000017</v>
      </c>
      <c r="P369" s="91">
        <f t="shared" si="84"/>
        <v>3164.34</v>
      </c>
      <c r="Q369" s="63">
        <f>VLOOKUP(E369,Steuerung!$A$17:$B$500,2,FALSE)</f>
        <v>0</v>
      </c>
      <c r="R369" s="63">
        <f>VLOOKUP(F369,Steuerung!$A$17:$B$500,2,FALSE)</f>
        <v>0</v>
      </c>
      <c r="S369" s="4">
        <f t="shared" si="85"/>
        <v>0</v>
      </c>
      <c r="T369" s="4">
        <f t="shared" si="86"/>
        <v>0</v>
      </c>
      <c r="U369" s="112" t="e">
        <f t="shared" si="87"/>
        <v>#DIV/0!</v>
      </c>
      <c r="V369" s="112" t="e">
        <f t="shared" si="88"/>
        <v>#DIV/0!</v>
      </c>
      <c r="W369" s="112" t="e">
        <f t="shared" si="69"/>
        <v>#DIV/0!</v>
      </c>
    </row>
    <row r="370" spans="1:23" x14ac:dyDescent="0.2">
      <c r="A370" s="48" t="s">
        <v>2757</v>
      </c>
      <c r="B370" s="48" t="s">
        <v>1348</v>
      </c>
      <c r="C370" s="48"/>
      <c r="D370" s="48" t="s">
        <v>907</v>
      </c>
      <c r="E370" s="48" t="s">
        <v>252</v>
      </c>
      <c r="F370" s="48" t="s">
        <v>252</v>
      </c>
      <c r="G370" s="48" t="s">
        <v>1334</v>
      </c>
      <c r="H370" s="91">
        <v>24.86</v>
      </c>
      <c r="I370" s="7">
        <f>VLOOKUP(E370,Steuerung!$A$17:$E$500,5,FALSE)</f>
        <v>2</v>
      </c>
      <c r="J370" s="73">
        <f>VLOOKUP(E370,Steuerung!$A$17:$F$500,6,FALSE)</f>
        <v>58.333333333333329</v>
      </c>
      <c r="K370" s="7">
        <f>VLOOKUP(F370,Steuerung!$A$17:$G$500,7,FALSE)</f>
        <v>2</v>
      </c>
      <c r="L370" s="7">
        <f>VLOOKUP(F370,Steuerung!$A$17:$H$500,8,FALSE)</f>
        <v>46</v>
      </c>
      <c r="M370" s="73">
        <f t="shared" si="81"/>
        <v>104.33333333333333</v>
      </c>
      <c r="N370" s="91">
        <f t="shared" si="82"/>
        <v>2593.7266666666665</v>
      </c>
      <c r="O370" s="91">
        <f t="shared" si="83"/>
        <v>1450.1666666666665</v>
      </c>
      <c r="P370" s="91">
        <f t="shared" si="84"/>
        <v>1143.56</v>
      </c>
      <c r="Q370" s="63">
        <f>VLOOKUP(E370,Steuerung!$A$17:$B$500,2,FALSE)</f>
        <v>0</v>
      </c>
      <c r="R370" s="63">
        <f>VLOOKUP(F370,Steuerung!$A$17:$B$500,2,FALSE)</f>
        <v>0</v>
      </c>
      <c r="S370" s="4">
        <f t="shared" si="85"/>
        <v>0</v>
      </c>
      <c r="T370" s="4">
        <f t="shared" si="86"/>
        <v>0</v>
      </c>
      <c r="U370" s="112" t="e">
        <f t="shared" si="87"/>
        <v>#DIV/0!</v>
      </c>
      <c r="V370" s="112" t="e">
        <f t="shared" si="88"/>
        <v>#DIV/0!</v>
      </c>
      <c r="W370" s="112" t="e">
        <f t="shared" si="69"/>
        <v>#DIV/0!</v>
      </c>
    </row>
    <row r="371" spans="1:23" x14ac:dyDescent="0.2">
      <c r="A371" s="48" t="s">
        <v>2758</v>
      </c>
      <c r="B371" s="48" t="s">
        <v>2053</v>
      </c>
      <c r="C371" s="48"/>
      <c r="D371" s="48" t="s">
        <v>868</v>
      </c>
      <c r="E371" s="48" t="s">
        <v>229</v>
      </c>
      <c r="F371" s="48" t="s">
        <v>229</v>
      </c>
      <c r="G371" s="48" t="s">
        <v>1334</v>
      </c>
      <c r="H371" s="91">
        <v>21.27</v>
      </c>
      <c r="I371" s="7">
        <f>VLOOKUP(E371,Steuerung!$A$17:$E$500,5,FALSE)</f>
        <v>1</v>
      </c>
      <c r="J371" s="73">
        <f>VLOOKUP(E371,Steuerung!$A$17:$F$500,6,FALSE)</f>
        <v>29.166666666666657</v>
      </c>
      <c r="K371" s="7">
        <f>VLOOKUP(F371,Steuerung!$A$17:$G$500,7,FALSE)</f>
        <v>1</v>
      </c>
      <c r="L371" s="7">
        <f>VLOOKUP(F371,Steuerung!$A$17:$H$500,8,FALSE)</f>
        <v>23</v>
      </c>
      <c r="M371" s="73">
        <f t="shared" si="81"/>
        <v>52.166666666666657</v>
      </c>
      <c r="N371" s="91">
        <f t="shared" si="82"/>
        <v>1109.5849999999998</v>
      </c>
      <c r="O371" s="91">
        <f t="shared" si="83"/>
        <v>620.37499999999977</v>
      </c>
      <c r="P371" s="91">
        <f t="shared" si="84"/>
        <v>489.21</v>
      </c>
      <c r="Q371" s="63">
        <f>VLOOKUP(E371,Steuerung!$A$17:$B$500,2,FALSE)</f>
        <v>0</v>
      </c>
      <c r="R371" s="63">
        <f>VLOOKUP(F371,Steuerung!$A$17:$B$500,2,FALSE)</f>
        <v>0</v>
      </c>
      <c r="S371" s="4">
        <f t="shared" si="85"/>
        <v>0</v>
      </c>
      <c r="T371" s="4">
        <f t="shared" si="86"/>
        <v>0</v>
      </c>
      <c r="U371" s="112" t="e">
        <f t="shared" si="87"/>
        <v>#DIV/0!</v>
      </c>
      <c r="V371" s="112" t="e">
        <f t="shared" si="88"/>
        <v>#DIV/0!</v>
      </c>
      <c r="W371" s="112" t="e">
        <f t="shared" si="69"/>
        <v>#DIV/0!</v>
      </c>
    </row>
    <row r="372" spans="1:23" x14ac:dyDescent="0.2">
      <c r="A372" s="48" t="s">
        <v>2763</v>
      </c>
      <c r="B372" s="48" t="s">
        <v>793</v>
      </c>
      <c r="C372" s="48"/>
      <c r="D372" s="48" t="s">
        <v>875</v>
      </c>
      <c r="E372" s="48" t="s">
        <v>177</v>
      </c>
      <c r="F372" s="48" t="s">
        <v>177</v>
      </c>
      <c r="G372" s="48" t="s">
        <v>1334</v>
      </c>
      <c r="H372" s="91">
        <v>26.38</v>
      </c>
      <c r="I372" s="7">
        <f>VLOOKUP(E372,Steuerung!$A$17:$E$500,5,FALSE)</f>
        <v>1</v>
      </c>
      <c r="J372" s="73">
        <f>VLOOKUP(E372,Steuerung!$A$17:$F$500,6,FALSE)</f>
        <v>29.166666666666657</v>
      </c>
      <c r="K372" s="7">
        <f>VLOOKUP(F372,Steuerung!$A$17:$G$500,7,FALSE)</f>
        <v>1</v>
      </c>
      <c r="L372" s="7">
        <f>VLOOKUP(F372,Steuerung!$A$17:$H$500,8,FALSE)</f>
        <v>23</v>
      </c>
      <c r="M372" s="73">
        <f t="shared" si="81"/>
        <v>52.166666666666657</v>
      </c>
      <c r="N372" s="91">
        <f t="shared" si="82"/>
        <v>1376.1566666666663</v>
      </c>
      <c r="O372" s="91">
        <f t="shared" si="83"/>
        <v>769.4166666666664</v>
      </c>
      <c r="P372" s="91">
        <f t="shared" si="84"/>
        <v>606.74</v>
      </c>
      <c r="Q372" s="63">
        <f>VLOOKUP(E372,Steuerung!$A$17:$B$500,2,FALSE)</f>
        <v>0</v>
      </c>
      <c r="R372" s="63">
        <f>VLOOKUP(F372,Steuerung!$A$17:$B$500,2,FALSE)</f>
        <v>0</v>
      </c>
      <c r="S372" s="4">
        <f t="shared" si="85"/>
        <v>0</v>
      </c>
      <c r="T372" s="4">
        <f t="shared" si="86"/>
        <v>0</v>
      </c>
      <c r="U372" s="112" t="e">
        <f t="shared" si="87"/>
        <v>#DIV/0!</v>
      </c>
      <c r="V372" s="112" t="e">
        <f t="shared" si="88"/>
        <v>#DIV/0!</v>
      </c>
      <c r="W372" s="112" t="e">
        <f t="shared" si="69"/>
        <v>#DIV/0!</v>
      </c>
    </row>
    <row r="373" spans="1:23" x14ac:dyDescent="0.2">
      <c r="A373" s="48" t="s">
        <v>2765</v>
      </c>
      <c r="B373" s="48" t="s">
        <v>925</v>
      </c>
      <c r="C373" s="48"/>
      <c r="D373" s="48" t="s">
        <v>910</v>
      </c>
      <c r="E373" s="48" t="s">
        <v>214</v>
      </c>
      <c r="F373" s="48" t="s">
        <v>214</v>
      </c>
      <c r="G373" s="48" t="s">
        <v>919</v>
      </c>
      <c r="H373" s="91">
        <v>3.31</v>
      </c>
      <c r="I373" s="7">
        <f>VLOOKUP(E373,Steuerung!$A$17:$E$500,5,FALSE)</f>
        <v>5</v>
      </c>
      <c r="J373" s="73">
        <f>VLOOKUP(E373,Steuerung!$A$17:$F$500,6,FALSE)</f>
        <v>137.33333333333334</v>
      </c>
      <c r="K373" s="7">
        <f>VLOOKUP(F373,Steuerung!$A$17:$G$500,7,FALSE)</f>
        <v>5</v>
      </c>
      <c r="L373" s="7">
        <f>VLOOKUP(F373,Steuerung!$A$17:$H$500,8,FALSE)</f>
        <v>113</v>
      </c>
      <c r="M373" s="73">
        <f t="shared" si="81"/>
        <v>250.33333333333334</v>
      </c>
      <c r="N373" s="91">
        <f t="shared" si="82"/>
        <v>828.60333333333335</v>
      </c>
      <c r="O373" s="91">
        <f t="shared" si="83"/>
        <v>454.57333333333338</v>
      </c>
      <c r="P373" s="91">
        <f t="shared" si="84"/>
        <v>374.03000000000003</v>
      </c>
      <c r="Q373" s="63">
        <f>VLOOKUP(E373,Steuerung!$A$17:$B$500,2,FALSE)</f>
        <v>0</v>
      </c>
      <c r="R373" s="63">
        <f>VLOOKUP(F373,Steuerung!$A$17:$B$500,2,FALSE)</f>
        <v>0</v>
      </c>
      <c r="S373" s="4">
        <f t="shared" si="85"/>
        <v>0</v>
      </c>
      <c r="T373" s="4">
        <f t="shared" si="86"/>
        <v>0</v>
      </c>
      <c r="U373" s="112" t="e">
        <f t="shared" si="87"/>
        <v>#DIV/0!</v>
      </c>
      <c r="V373" s="112" t="e">
        <f t="shared" si="88"/>
        <v>#DIV/0!</v>
      </c>
      <c r="W373" s="112" t="e">
        <f t="shared" si="69"/>
        <v>#DIV/0!</v>
      </c>
    </row>
    <row r="374" spans="1:23" x14ac:dyDescent="0.2">
      <c r="A374" s="48" t="s">
        <v>2767</v>
      </c>
      <c r="B374" s="48" t="s">
        <v>798</v>
      </c>
      <c r="C374" s="48"/>
      <c r="D374" s="48" t="s">
        <v>910</v>
      </c>
      <c r="E374" s="48" t="s">
        <v>214</v>
      </c>
      <c r="F374" s="48" t="s">
        <v>214</v>
      </c>
      <c r="G374" s="48" t="s">
        <v>919</v>
      </c>
      <c r="H374" s="91">
        <v>6.95</v>
      </c>
      <c r="I374" s="7">
        <f>VLOOKUP(E374,Steuerung!$A$17:$E$500,5,FALSE)</f>
        <v>5</v>
      </c>
      <c r="J374" s="73">
        <f>VLOOKUP(E374,Steuerung!$A$17:$F$500,6,FALSE)</f>
        <v>137.33333333333334</v>
      </c>
      <c r="K374" s="7">
        <f>VLOOKUP(F374,Steuerung!$A$17:$G$500,7,FALSE)</f>
        <v>5</v>
      </c>
      <c r="L374" s="7">
        <f>VLOOKUP(F374,Steuerung!$A$17:$H$500,8,FALSE)</f>
        <v>113</v>
      </c>
      <c r="M374" s="73">
        <f t="shared" si="81"/>
        <v>250.33333333333334</v>
      </c>
      <c r="N374" s="91">
        <f t="shared" si="82"/>
        <v>1739.8166666666668</v>
      </c>
      <c r="O374" s="91">
        <f t="shared" si="83"/>
        <v>954.46666666666681</v>
      </c>
      <c r="P374" s="91">
        <f t="shared" si="84"/>
        <v>785.35</v>
      </c>
      <c r="Q374" s="63">
        <f>VLOOKUP(E374,Steuerung!$A$17:$B$500,2,FALSE)</f>
        <v>0</v>
      </c>
      <c r="R374" s="63">
        <f>VLOOKUP(F374,Steuerung!$A$17:$B$500,2,FALSE)</f>
        <v>0</v>
      </c>
      <c r="S374" s="4">
        <f t="shared" si="85"/>
        <v>0</v>
      </c>
      <c r="T374" s="4">
        <f t="shared" si="86"/>
        <v>0</v>
      </c>
      <c r="U374" s="112" t="e">
        <f t="shared" si="87"/>
        <v>#DIV/0!</v>
      </c>
      <c r="V374" s="112" t="e">
        <f t="shared" si="88"/>
        <v>#DIV/0!</v>
      </c>
      <c r="W374" s="112" t="e">
        <f t="shared" si="69"/>
        <v>#DIV/0!</v>
      </c>
    </row>
    <row r="375" spans="1:23" x14ac:dyDescent="0.2">
      <c r="A375" s="48" t="s">
        <v>3709</v>
      </c>
      <c r="B375" s="48" t="s">
        <v>1350</v>
      </c>
      <c r="C375" s="48"/>
      <c r="D375" s="48" t="s">
        <v>910</v>
      </c>
      <c r="E375" s="48" t="s">
        <v>214</v>
      </c>
      <c r="F375" s="48" t="s">
        <v>214</v>
      </c>
      <c r="G375" s="48" t="s">
        <v>919</v>
      </c>
      <c r="H375" s="91">
        <v>2.29</v>
      </c>
      <c r="I375" s="7">
        <f>VLOOKUP(E375,Steuerung!$A$17:$E$500,5,FALSE)</f>
        <v>5</v>
      </c>
      <c r="J375" s="73">
        <f>VLOOKUP(E375,Steuerung!$A$17:$F$500,6,FALSE)</f>
        <v>137.33333333333334</v>
      </c>
      <c r="K375" s="7">
        <f>VLOOKUP(F375,Steuerung!$A$17:$G$500,7,FALSE)</f>
        <v>5</v>
      </c>
      <c r="L375" s="7">
        <f>VLOOKUP(F375,Steuerung!$A$17:$H$500,8,FALSE)</f>
        <v>113</v>
      </c>
      <c r="M375" s="73">
        <f t="shared" si="81"/>
        <v>250.33333333333334</v>
      </c>
      <c r="N375" s="91">
        <f t="shared" si="82"/>
        <v>573.26333333333332</v>
      </c>
      <c r="O375" s="91">
        <f t="shared" si="83"/>
        <v>314.49333333333334</v>
      </c>
      <c r="P375" s="91">
        <f t="shared" si="84"/>
        <v>258.77</v>
      </c>
      <c r="Q375" s="63">
        <f>VLOOKUP(E375,Steuerung!$A$17:$B$500,2,FALSE)</f>
        <v>0</v>
      </c>
      <c r="R375" s="63">
        <f>VLOOKUP(F375,Steuerung!$A$17:$B$500,2,FALSE)</f>
        <v>0</v>
      </c>
      <c r="S375" s="4">
        <f t="shared" si="85"/>
        <v>0</v>
      </c>
      <c r="T375" s="4">
        <f t="shared" si="86"/>
        <v>0</v>
      </c>
      <c r="U375" s="112" t="e">
        <f t="shared" si="87"/>
        <v>#DIV/0!</v>
      </c>
      <c r="V375" s="112" t="e">
        <f t="shared" si="88"/>
        <v>#DIV/0!</v>
      </c>
      <c r="W375" s="112" t="e">
        <f t="shared" si="69"/>
        <v>#DIV/0!</v>
      </c>
    </row>
    <row r="376" spans="1:23" x14ac:dyDescent="0.2">
      <c r="A376" s="48" t="s">
        <v>4188</v>
      </c>
      <c r="B376" s="48" t="s">
        <v>792</v>
      </c>
      <c r="C376" s="48"/>
      <c r="D376" s="48" t="s">
        <v>910</v>
      </c>
      <c r="E376" s="48" t="s">
        <v>214</v>
      </c>
      <c r="F376" s="48" t="s">
        <v>214</v>
      </c>
      <c r="G376" s="48" t="s">
        <v>919</v>
      </c>
      <c r="H376" s="91">
        <v>8.23</v>
      </c>
      <c r="I376" s="7">
        <f>VLOOKUP(E376,Steuerung!$A$17:$E$500,5,FALSE)</f>
        <v>5</v>
      </c>
      <c r="J376" s="73">
        <f>VLOOKUP(E376,Steuerung!$A$17:$F$500,6,FALSE)</f>
        <v>137.33333333333334</v>
      </c>
      <c r="K376" s="7">
        <f>VLOOKUP(F376,Steuerung!$A$17:$G$500,7,FALSE)</f>
        <v>5</v>
      </c>
      <c r="L376" s="7">
        <f>VLOOKUP(F376,Steuerung!$A$17:$H$500,8,FALSE)</f>
        <v>113</v>
      </c>
      <c r="M376" s="73">
        <f t="shared" si="81"/>
        <v>250.33333333333334</v>
      </c>
      <c r="N376" s="91">
        <f t="shared" si="82"/>
        <v>2060.2433333333333</v>
      </c>
      <c r="O376" s="91">
        <f t="shared" si="83"/>
        <v>1130.2533333333336</v>
      </c>
      <c r="P376" s="91">
        <f t="shared" si="84"/>
        <v>929.99</v>
      </c>
      <c r="Q376" s="63">
        <f>VLOOKUP(E376,Steuerung!$A$17:$B$500,2,FALSE)</f>
        <v>0</v>
      </c>
      <c r="R376" s="63">
        <f>VLOOKUP(F376,Steuerung!$A$17:$B$500,2,FALSE)</f>
        <v>0</v>
      </c>
      <c r="S376" s="4">
        <f t="shared" si="85"/>
        <v>0</v>
      </c>
      <c r="T376" s="4">
        <f t="shared" si="86"/>
        <v>0</v>
      </c>
      <c r="U376" s="112" t="e">
        <f t="shared" si="87"/>
        <v>#DIV/0!</v>
      </c>
      <c r="V376" s="112" t="e">
        <f t="shared" si="88"/>
        <v>#DIV/0!</v>
      </c>
      <c r="W376" s="112" t="e">
        <f t="shared" si="69"/>
        <v>#DIV/0!</v>
      </c>
    </row>
    <row r="377" spans="1:23" x14ac:dyDescent="0.2">
      <c r="A377" s="48" t="s">
        <v>2769</v>
      </c>
      <c r="B377" s="48" t="s">
        <v>793</v>
      </c>
      <c r="C377" s="48"/>
      <c r="D377" s="48" t="s">
        <v>875</v>
      </c>
      <c r="E377" s="48" t="s">
        <v>177</v>
      </c>
      <c r="F377" s="48" t="s">
        <v>177</v>
      </c>
      <c r="G377" s="48" t="s">
        <v>1334</v>
      </c>
      <c r="H377" s="91">
        <v>35.299999999999997</v>
      </c>
      <c r="I377" s="7">
        <f>VLOOKUP(E377,Steuerung!$A$17:$E$500,5,FALSE)</f>
        <v>1</v>
      </c>
      <c r="J377" s="73">
        <f>VLOOKUP(E377,Steuerung!$A$17:$F$500,6,FALSE)</f>
        <v>29.166666666666657</v>
      </c>
      <c r="K377" s="7">
        <f>VLOOKUP(F377,Steuerung!$A$17:$G$500,7,FALSE)</f>
        <v>1</v>
      </c>
      <c r="L377" s="7">
        <f>VLOOKUP(F377,Steuerung!$A$17:$H$500,8,FALSE)</f>
        <v>23</v>
      </c>
      <c r="M377" s="73">
        <f t="shared" si="81"/>
        <v>52.166666666666657</v>
      </c>
      <c r="N377" s="91">
        <f t="shared" si="82"/>
        <v>1841.4833333333329</v>
      </c>
      <c r="O377" s="91">
        <f t="shared" si="83"/>
        <v>1029.5833333333328</v>
      </c>
      <c r="P377" s="91">
        <f t="shared" si="84"/>
        <v>811.9</v>
      </c>
      <c r="Q377" s="63">
        <f>VLOOKUP(E377,Steuerung!$A$17:$B$500,2,FALSE)</f>
        <v>0</v>
      </c>
      <c r="R377" s="63">
        <f>VLOOKUP(F377,Steuerung!$A$17:$B$500,2,FALSE)</f>
        <v>0</v>
      </c>
      <c r="S377" s="4">
        <f t="shared" si="85"/>
        <v>0</v>
      </c>
      <c r="T377" s="4">
        <f t="shared" si="86"/>
        <v>0</v>
      </c>
      <c r="U377" s="112" t="e">
        <f t="shared" si="87"/>
        <v>#DIV/0!</v>
      </c>
      <c r="V377" s="112" t="e">
        <f t="shared" si="88"/>
        <v>#DIV/0!</v>
      </c>
      <c r="W377" s="112" t="e">
        <f t="shared" si="69"/>
        <v>#DIV/0!</v>
      </c>
    </row>
    <row r="378" spans="1:23" x14ac:dyDescent="0.2">
      <c r="A378" s="48" t="s">
        <v>2771</v>
      </c>
      <c r="B378" s="48" t="s">
        <v>1348</v>
      </c>
      <c r="C378" s="48"/>
      <c r="D378" s="48" t="s">
        <v>907</v>
      </c>
      <c r="E378" s="48" t="s">
        <v>252</v>
      </c>
      <c r="F378" s="48" t="s">
        <v>252</v>
      </c>
      <c r="G378" s="48" t="s">
        <v>1334</v>
      </c>
      <c r="H378" s="91">
        <v>32.159999999999997</v>
      </c>
      <c r="I378" s="7">
        <f>VLOOKUP(E378,Steuerung!$A$17:$E$500,5,FALSE)</f>
        <v>2</v>
      </c>
      <c r="J378" s="73">
        <f>VLOOKUP(E378,Steuerung!$A$17:$F$500,6,FALSE)</f>
        <v>58.333333333333329</v>
      </c>
      <c r="K378" s="7">
        <f>VLOOKUP(F378,Steuerung!$A$17:$G$500,7,FALSE)</f>
        <v>2</v>
      </c>
      <c r="L378" s="7">
        <f>VLOOKUP(F378,Steuerung!$A$17:$H$500,8,FALSE)</f>
        <v>46</v>
      </c>
      <c r="M378" s="73">
        <f t="shared" si="81"/>
        <v>104.33333333333333</v>
      </c>
      <c r="N378" s="91">
        <f t="shared" si="82"/>
        <v>3355.3599999999997</v>
      </c>
      <c r="O378" s="91">
        <f t="shared" si="83"/>
        <v>1875.9999999999995</v>
      </c>
      <c r="P378" s="91">
        <f t="shared" si="84"/>
        <v>1479.36</v>
      </c>
      <c r="Q378" s="63">
        <f>VLOOKUP(E378,Steuerung!$A$17:$B$500,2,FALSE)</f>
        <v>0</v>
      </c>
      <c r="R378" s="63">
        <f>VLOOKUP(F378,Steuerung!$A$17:$B$500,2,FALSE)</f>
        <v>0</v>
      </c>
      <c r="S378" s="4">
        <f t="shared" si="85"/>
        <v>0</v>
      </c>
      <c r="T378" s="4">
        <f t="shared" si="86"/>
        <v>0</v>
      </c>
      <c r="U378" s="112" t="e">
        <f t="shared" si="87"/>
        <v>#DIV/0!</v>
      </c>
      <c r="V378" s="112" t="e">
        <f t="shared" si="88"/>
        <v>#DIV/0!</v>
      </c>
      <c r="W378" s="112" t="e">
        <f t="shared" si="69"/>
        <v>#DIV/0!</v>
      </c>
    </row>
    <row r="379" spans="1:23" x14ac:dyDescent="0.2">
      <c r="A379" s="48" t="s">
        <v>2772</v>
      </c>
      <c r="B379" s="48" t="s">
        <v>1348</v>
      </c>
      <c r="C379" s="48"/>
      <c r="D379" s="48" t="s">
        <v>907</v>
      </c>
      <c r="E379" s="48" t="s">
        <v>252</v>
      </c>
      <c r="F379" s="48" t="s">
        <v>252</v>
      </c>
      <c r="G379" s="48" t="s">
        <v>1334</v>
      </c>
      <c r="H379" s="91">
        <v>24.22</v>
      </c>
      <c r="I379" s="7">
        <f>VLOOKUP(E379,Steuerung!$A$17:$E$500,5,FALSE)</f>
        <v>2</v>
      </c>
      <c r="J379" s="73">
        <f>VLOOKUP(E379,Steuerung!$A$17:$F$500,6,FALSE)</f>
        <v>58.333333333333329</v>
      </c>
      <c r="K379" s="7">
        <f>VLOOKUP(F379,Steuerung!$A$17:$G$500,7,FALSE)</f>
        <v>2</v>
      </c>
      <c r="L379" s="7">
        <f>VLOOKUP(F379,Steuerung!$A$17:$H$500,8,FALSE)</f>
        <v>46</v>
      </c>
      <c r="M379" s="73">
        <f t="shared" si="81"/>
        <v>104.33333333333333</v>
      </c>
      <c r="N379" s="91">
        <f t="shared" si="82"/>
        <v>2526.9533333333329</v>
      </c>
      <c r="O379" s="91">
        <f t="shared" si="83"/>
        <v>1412.8333333333333</v>
      </c>
      <c r="P379" s="91">
        <f t="shared" si="84"/>
        <v>1114.1199999999999</v>
      </c>
      <c r="Q379" s="63">
        <f>VLOOKUP(E379,Steuerung!$A$17:$B$500,2,FALSE)</f>
        <v>0</v>
      </c>
      <c r="R379" s="63">
        <f>VLOOKUP(F379,Steuerung!$A$17:$B$500,2,FALSE)</f>
        <v>0</v>
      </c>
      <c r="S379" s="4">
        <f t="shared" si="85"/>
        <v>0</v>
      </c>
      <c r="T379" s="4">
        <f t="shared" si="86"/>
        <v>0</v>
      </c>
      <c r="U379" s="112" t="e">
        <f t="shared" si="87"/>
        <v>#DIV/0!</v>
      </c>
      <c r="V379" s="112" t="e">
        <f t="shared" si="88"/>
        <v>#DIV/0!</v>
      </c>
      <c r="W379" s="112" t="e">
        <f t="shared" si="69"/>
        <v>#DIV/0!</v>
      </c>
    </row>
    <row r="380" spans="1:23" x14ac:dyDescent="0.2">
      <c r="A380" s="48" t="s">
        <v>2773</v>
      </c>
      <c r="B380" s="48" t="s">
        <v>1348</v>
      </c>
      <c r="C380" s="48"/>
      <c r="D380" s="48" t="s">
        <v>907</v>
      </c>
      <c r="E380" s="48" t="s">
        <v>252</v>
      </c>
      <c r="F380" s="48" t="s">
        <v>252</v>
      </c>
      <c r="G380" s="48" t="s">
        <v>1334</v>
      </c>
      <c r="H380" s="91">
        <v>16.54</v>
      </c>
      <c r="I380" s="7">
        <f>VLOOKUP(E380,Steuerung!$A$17:$E$500,5,FALSE)</f>
        <v>2</v>
      </c>
      <c r="J380" s="73">
        <f>VLOOKUP(E380,Steuerung!$A$17:$F$500,6,FALSE)</f>
        <v>58.333333333333329</v>
      </c>
      <c r="K380" s="7">
        <f>VLOOKUP(F380,Steuerung!$A$17:$G$500,7,FALSE)</f>
        <v>2</v>
      </c>
      <c r="L380" s="7">
        <f>VLOOKUP(F380,Steuerung!$A$17:$H$500,8,FALSE)</f>
        <v>46</v>
      </c>
      <c r="M380" s="73">
        <f t="shared" si="81"/>
        <v>104.33333333333333</v>
      </c>
      <c r="N380" s="91">
        <f t="shared" si="82"/>
        <v>1725.6733333333332</v>
      </c>
      <c r="O380" s="91">
        <f t="shared" si="83"/>
        <v>964.83333333333326</v>
      </c>
      <c r="P380" s="91">
        <f t="shared" si="84"/>
        <v>760.83999999999992</v>
      </c>
      <c r="Q380" s="63">
        <f>VLOOKUP(E380,Steuerung!$A$17:$B$500,2,FALSE)</f>
        <v>0</v>
      </c>
      <c r="R380" s="63">
        <f>VLOOKUP(F380,Steuerung!$A$17:$B$500,2,FALSE)</f>
        <v>0</v>
      </c>
      <c r="S380" s="4">
        <f t="shared" si="85"/>
        <v>0</v>
      </c>
      <c r="T380" s="4">
        <f t="shared" si="86"/>
        <v>0</v>
      </c>
      <c r="U380" s="112" t="e">
        <f t="shared" si="87"/>
        <v>#DIV/0!</v>
      </c>
      <c r="V380" s="112" t="e">
        <f t="shared" si="88"/>
        <v>#DIV/0!</v>
      </c>
      <c r="W380" s="112" t="e">
        <f t="shared" si="69"/>
        <v>#DIV/0!</v>
      </c>
    </row>
    <row r="381" spans="1:23" x14ac:dyDescent="0.2">
      <c r="A381" s="48" t="s">
        <v>2778</v>
      </c>
      <c r="B381" s="48" t="s">
        <v>1348</v>
      </c>
      <c r="C381" s="48"/>
      <c r="D381" s="48" t="s">
        <v>907</v>
      </c>
      <c r="E381" s="48" t="s">
        <v>252</v>
      </c>
      <c r="F381" s="48" t="s">
        <v>252</v>
      </c>
      <c r="G381" s="48" t="s">
        <v>1334</v>
      </c>
      <c r="H381" s="91">
        <v>33.76</v>
      </c>
      <c r="I381" s="7">
        <f>VLOOKUP(E381,Steuerung!$A$17:$E$500,5,FALSE)</f>
        <v>2</v>
      </c>
      <c r="J381" s="73">
        <f>VLOOKUP(E381,Steuerung!$A$17:$F$500,6,FALSE)</f>
        <v>58.333333333333329</v>
      </c>
      <c r="K381" s="7">
        <f>VLOOKUP(F381,Steuerung!$A$17:$G$500,7,FALSE)</f>
        <v>2</v>
      </c>
      <c r="L381" s="7">
        <f>VLOOKUP(F381,Steuerung!$A$17:$H$500,8,FALSE)</f>
        <v>46</v>
      </c>
      <c r="M381" s="73">
        <f t="shared" si="81"/>
        <v>104.33333333333333</v>
      </c>
      <c r="N381" s="91">
        <f t="shared" si="82"/>
        <v>3522.2933333333331</v>
      </c>
      <c r="O381" s="91">
        <f t="shared" si="83"/>
        <v>1969.333333333333</v>
      </c>
      <c r="P381" s="91">
        <f t="shared" si="84"/>
        <v>1552.9599999999998</v>
      </c>
      <c r="Q381" s="63">
        <f>VLOOKUP(E381,Steuerung!$A$17:$B$500,2,FALSE)</f>
        <v>0</v>
      </c>
      <c r="R381" s="63">
        <f>VLOOKUP(F381,Steuerung!$A$17:$B$500,2,FALSE)</f>
        <v>0</v>
      </c>
      <c r="S381" s="4">
        <f t="shared" si="85"/>
        <v>0</v>
      </c>
      <c r="T381" s="4">
        <f t="shared" si="86"/>
        <v>0</v>
      </c>
      <c r="U381" s="112" t="e">
        <f t="shared" si="87"/>
        <v>#DIV/0!</v>
      </c>
      <c r="V381" s="112" t="e">
        <f t="shared" si="88"/>
        <v>#DIV/0!</v>
      </c>
      <c r="W381" s="112" t="e">
        <f t="shared" si="69"/>
        <v>#DIV/0!</v>
      </c>
    </row>
    <row r="382" spans="1:23" x14ac:dyDescent="0.2">
      <c r="A382" s="48" t="s">
        <v>2779</v>
      </c>
      <c r="B382" s="48" t="s">
        <v>1348</v>
      </c>
      <c r="C382" s="48"/>
      <c r="D382" s="48" t="s">
        <v>907</v>
      </c>
      <c r="E382" s="48" t="s">
        <v>252</v>
      </c>
      <c r="F382" s="48" t="s">
        <v>252</v>
      </c>
      <c r="G382" s="48" t="s">
        <v>1334</v>
      </c>
      <c r="H382" s="91">
        <v>16.54</v>
      </c>
      <c r="I382" s="7">
        <f>VLOOKUP(E382,Steuerung!$A$17:$E$500,5,FALSE)</f>
        <v>2</v>
      </c>
      <c r="J382" s="73">
        <f>VLOOKUP(E382,Steuerung!$A$17:$F$500,6,FALSE)</f>
        <v>58.333333333333329</v>
      </c>
      <c r="K382" s="7">
        <f>VLOOKUP(F382,Steuerung!$A$17:$G$500,7,FALSE)</f>
        <v>2</v>
      </c>
      <c r="L382" s="7">
        <f>VLOOKUP(F382,Steuerung!$A$17:$H$500,8,FALSE)</f>
        <v>46</v>
      </c>
      <c r="M382" s="73">
        <f t="shared" si="81"/>
        <v>104.33333333333333</v>
      </c>
      <c r="N382" s="91">
        <f t="shared" si="82"/>
        <v>1725.6733333333332</v>
      </c>
      <c r="O382" s="91">
        <f t="shared" si="83"/>
        <v>964.83333333333326</v>
      </c>
      <c r="P382" s="91">
        <f t="shared" si="84"/>
        <v>760.83999999999992</v>
      </c>
      <c r="Q382" s="63">
        <f>VLOOKUP(E382,Steuerung!$A$17:$B$500,2,FALSE)</f>
        <v>0</v>
      </c>
      <c r="R382" s="63">
        <f>VLOOKUP(F382,Steuerung!$A$17:$B$500,2,FALSE)</f>
        <v>0</v>
      </c>
      <c r="S382" s="4">
        <f t="shared" si="85"/>
        <v>0</v>
      </c>
      <c r="T382" s="4">
        <f t="shared" si="86"/>
        <v>0</v>
      </c>
      <c r="U382" s="112" t="e">
        <f t="shared" si="87"/>
        <v>#DIV/0!</v>
      </c>
      <c r="V382" s="112" t="e">
        <f t="shared" si="88"/>
        <v>#DIV/0!</v>
      </c>
      <c r="W382" s="112" t="e">
        <f t="shared" si="69"/>
        <v>#DIV/0!</v>
      </c>
    </row>
    <row r="383" spans="1:23" x14ac:dyDescent="0.2">
      <c r="A383" s="48" t="s">
        <v>2880</v>
      </c>
      <c r="B383" s="48" t="s">
        <v>1348</v>
      </c>
      <c r="C383" s="48"/>
      <c r="D383" s="48" t="s">
        <v>907</v>
      </c>
      <c r="E383" s="48" t="s">
        <v>253</v>
      </c>
      <c r="F383" s="48" t="s">
        <v>253</v>
      </c>
      <c r="G383" s="48" t="s">
        <v>1020</v>
      </c>
      <c r="H383" s="91">
        <v>15.99</v>
      </c>
      <c r="I383" s="7">
        <f>VLOOKUP(E383,Steuerung!$A$17:$E$500,5,FALSE)</f>
        <v>2</v>
      </c>
      <c r="J383" s="73">
        <f>VLOOKUP(E383,Steuerung!$A$17:$F$500,6,FALSE)</f>
        <v>58.333333333333329</v>
      </c>
      <c r="K383" s="7">
        <f>VLOOKUP(F383,Steuerung!$A$17:$G$500,7,FALSE)</f>
        <v>2</v>
      </c>
      <c r="L383" s="7">
        <f>VLOOKUP(F383,Steuerung!$A$17:$H$500,8,FALSE)</f>
        <v>46</v>
      </c>
      <c r="M383" s="73">
        <f t="shared" si="81"/>
        <v>104.33333333333333</v>
      </c>
      <c r="N383" s="91">
        <f t="shared" si="82"/>
        <v>1668.29</v>
      </c>
      <c r="O383" s="91">
        <f t="shared" si="83"/>
        <v>932.74999999999989</v>
      </c>
      <c r="P383" s="91">
        <f t="shared" si="84"/>
        <v>735.54</v>
      </c>
      <c r="Q383" s="63">
        <f>VLOOKUP(E383,Steuerung!$A$17:$B$500,2,FALSE)</f>
        <v>0</v>
      </c>
      <c r="R383" s="63">
        <f>VLOOKUP(F383,Steuerung!$A$17:$B$500,2,FALSE)</f>
        <v>0</v>
      </c>
      <c r="S383" s="4">
        <f t="shared" si="85"/>
        <v>0</v>
      </c>
      <c r="T383" s="4">
        <f t="shared" si="86"/>
        <v>0</v>
      </c>
      <c r="U383" s="112" t="e">
        <f t="shared" si="87"/>
        <v>#DIV/0!</v>
      </c>
      <c r="V383" s="112" t="e">
        <f t="shared" si="88"/>
        <v>#DIV/0!</v>
      </c>
      <c r="W383" s="112" t="e">
        <f t="shared" si="69"/>
        <v>#DIV/0!</v>
      </c>
    </row>
    <row r="384" spans="1:23" x14ac:dyDescent="0.2">
      <c r="A384" s="48" t="s">
        <v>4189</v>
      </c>
      <c r="B384" s="48" t="s">
        <v>1348</v>
      </c>
      <c r="C384" s="48"/>
      <c r="D384" s="48" t="s">
        <v>907</v>
      </c>
      <c r="E384" s="48" t="s">
        <v>252</v>
      </c>
      <c r="F384" s="48" t="s">
        <v>252</v>
      </c>
      <c r="G384" s="48" t="s">
        <v>1334</v>
      </c>
      <c r="H384" s="91">
        <v>16.54</v>
      </c>
      <c r="I384" s="7">
        <f>VLOOKUP(E384,Steuerung!$A$17:$E$500,5,FALSE)</f>
        <v>2</v>
      </c>
      <c r="J384" s="73">
        <f>VLOOKUP(E384,Steuerung!$A$17:$F$500,6,FALSE)</f>
        <v>58.333333333333329</v>
      </c>
      <c r="K384" s="7">
        <f>VLOOKUP(F384,Steuerung!$A$17:$G$500,7,FALSE)</f>
        <v>2</v>
      </c>
      <c r="L384" s="7">
        <f>VLOOKUP(F384,Steuerung!$A$17:$H$500,8,FALSE)</f>
        <v>46</v>
      </c>
      <c r="M384" s="73">
        <f t="shared" si="81"/>
        <v>104.33333333333333</v>
      </c>
      <c r="N384" s="91">
        <f t="shared" si="82"/>
        <v>1725.6733333333332</v>
      </c>
      <c r="O384" s="91">
        <f t="shared" si="83"/>
        <v>964.83333333333326</v>
      </c>
      <c r="P384" s="91">
        <f t="shared" si="84"/>
        <v>760.83999999999992</v>
      </c>
      <c r="Q384" s="63">
        <f>VLOOKUP(E384,Steuerung!$A$17:$B$500,2,FALSE)</f>
        <v>0</v>
      </c>
      <c r="R384" s="63">
        <f>VLOOKUP(F384,Steuerung!$A$17:$B$500,2,FALSE)</f>
        <v>0</v>
      </c>
      <c r="S384" s="4">
        <f t="shared" si="85"/>
        <v>0</v>
      </c>
      <c r="T384" s="4">
        <f t="shared" si="86"/>
        <v>0</v>
      </c>
      <c r="U384" s="112" t="e">
        <f t="shared" si="87"/>
        <v>#DIV/0!</v>
      </c>
      <c r="V384" s="112" t="e">
        <f t="shared" si="88"/>
        <v>#DIV/0!</v>
      </c>
      <c r="W384" s="112" t="e">
        <f t="shared" si="69"/>
        <v>#DIV/0!</v>
      </c>
    </row>
    <row r="385" spans="1:23" x14ac:dyDescent="0.2">
      <c r="A385" s="48" t="s">
        <v>4190</v>
      </c>
      <c r="B385" s="48" t="s">
        <v>793</v>
      </c>
      <c r="C385" s="48"/>
      <c r="D385" s="48" t="s">
        <v>875</v>
      </c>
      <c r="E385" s="48" t="s">
        <v>177</v>
      </c>
      <c r="F385" s="48" t="s">
        <v>177</v>
      </c>
      <c r="G385" s="48" t="s">
        <v>1334</v>
      </c>
      <c r="H385" s="91">
        <v>12</v>
      </c>
      <c r="I385" s="7">
        <f>VLOOKUP(E385,Steuerung!$A$17:$E$500,5,FALSE)</f>
        <v>1</v>
      </c>
      <c r="J385" s="73">
        <f>VLOOKUP(E385,Steuerung!$A$17:$F$500,6,FALSE)</f>
        <v>29.166666666666657</v>
      </c>
      <c r="K385" s="7">
        <f>VLOOKUP(F385,Steuerung!$A$17:$G$500,7,FALSE)</f>
        <v>1</v>
      </c>
      <c r="L385" s="7">
        <f>VLOOKUP(F385,Steuerung!$A$17:$H$500,8,FALSE)</f>
        <v>23</v>
      </c>
      <c r="M385" s="73">
        <f t="shared" si="81"/>
        <v>52.166666666666657</v>
      </c>
      <c r="N385" s="91">
        <f t="shared" si="82"/>
        <v>625.99999999999989</v>
      </c>
      <c r="O385" s="91">
        <f t="shared" si="83"/>
        <v>349.99999999999989</v>
      </c>
      <c r="P385" s="91">
        <f t="shared" si="84"/>
        <v>276</v>
      </c>
      <c r="Q385" s="63">
        <f>VLOOKUP(E385,Steuerung!$A$17:$B$500,2,FALSE)</f>
        <v>0</v>
      </c>
      <c r="R385" s="63">
        <f>VLOOKUP(F385,Steuerung!$A$17:$B$500,2,FALSE)</f>
        <v>0</v>
      </c>
      <c r="S385" s="4">
        <f t="shared" si="85"/>
        <v>0</v>
      </c>
      <c r="T385" s="4">
        <f t="shared" si="86"/>
        <v>0</v>
      </c>
      <c r="U385" s="112" t="e">
        <f t="shared" si="87"/>
        <v>#DIV/0!</v>
      </c>
      <c r="V385" s="112" t="e">
        <f t="shared" si="88"/>
        <v>#DIV/0!</v>
      </c>
      <c r="W385" s="112" t="e">
        <f t="shared" si="69"/>
        <v>#DIV/0!</v>
      </c>
    </row>
    <row r="386" spans="1:23" x14ac:dyDescent="0.2">
      <c r="A386" s="48" t="s">
        <v>4191</v>
      </c>
      <c r="B386" s="48" t="s">
        <v>1348</v>
      </c>
      <c r="C386" s="48"/>
      <c r="D386" s="48" t="s">
        <v>907</v>
      </c>
      <c r="E386" s="48" t="s">
        <v>252</v>
      </c>
      <c r="F386" s="48" t="s">
        <v>252</v>
      </c>
      <c r="G386" s="48" t="s">
        <v>1334</v>
      </c>
      <c r="H386" s="91">
        <v>15.99</v>
      </c>
      <c r="I386" s="7">
        <f>VLOOKUP(E386,Steuerung!$A$17:$E$500,5,FALSE)</f>
        <v>2</v>
      </c>
      <c r="J386" s="73">
        <f>VLOOKUP(E386,Steuerung!$A$17:$F$500,6,FALSE)</f>
        <v>58.333333333333329</v>
      </c>
      <c r="K386" s="7">
        <f>VLOOKUP(F386,Steuerung!$A$17:$G$500,7,FALSE)</f>
        <v>2</v>
      </c>
      <c r="L386" s="7">
        <f>VLOOKUP(F386,Steuerung!$A$17:$H$500,8,FALSE)</f>
        <v>46</v>
      </c>
      <c r="M386" s="73">
        <f t="shared" si="81"/>
        <v>104.33333333333333</v>
      </c>
      <c r="N386" s="91">
        <f t="shared" si="82"/>
        <v>1668.29</v>
      </c>
      <c r="O386" s="91">
        <f t="shared" si="83"/>
        <v>932.74999999999989</v>
      </c>
      <c r="P386" s="91">
        <f t="shared" si="84"/>
        <v>735.54</v>
      </c>
      <c r="Q386" s="63">
        <f>VLOOKUP(E386,Steuerung!$A$17:$B$500,2,FALSE)</f>
        <v>0</v>
      </c>
      <c r="R386" s="63">
        <f>VLOOKUP(F386,Steuerung!$A$17:$B$500,2,FALSE)</f>
        <v>0</v>
      </c>
      <c r="S386" s="4">
        <f t="shared" si="85"/>
        <v>0</v>
      </c>
      <c r="T386" s="4">
        <f t="shared" si="86"/>
        <v>0</v>
      </c>
      <c r="U386" s="112" t="e">
        <f t="shared" si="87"/>
        <v>#DIV/0!</v>
      </c>
      <c r="V386" s="112" t="e">
        <f t="shared" si="88"/>
        <v>#DIV/0!</v>
      </c>
      <c r="W386" s="112" t="e">
        <f t="shared" si="69"/>
        <v>#DIV/0!</v>
      </c>
    </row>
    <row r="387" spans="1:23" x14ac:dyDescent="0.2">
      <c r="A387" s="48" t="s">
        <v>3713</v>
      </c>
      <c r="B387" s="48" t="s">
        <v>1348</v>
      </c>
      <c r="C387" s="48"/>
      <c r="D387" s="48" t="s">
        <v>907</v>
      </c>
      <c r="E387" s="48" t="s">
        <v>252</v>
      </c>
      <c r="F387" s="48" t="s">
        <v>252</v>
      </c>
      <c r="G387" s="48" t="s">
        <v>1334</v>
      </c>
      <c r="H387" s="91">
        <v>16.54</v>
      </c>
      <c r="I387" s="7">
        <f>VLOOKUP(E387,Steuerung!$A$17:$E$500,5,FALSE)</f>
        <v>2</v>
      </c>
      <c r="J387" s="73">
        <f>VLOOKUP(E387,Steuerung!$A$17:$F$500,6,FALSE)</f>
        <v>58.333333333333329</v>
      </c>
      <c r="K387" s="7">
        <f>VLOOKUP(F387,Steuerung!$A$17:$G$500,7,FALSE)</f>
        <v>2</v>
      </c>
      <c r="L387" s="7">
        <f>VLOOKUP(F387,Steuerung!$A$17:$H$500,8,FALSE)</f>
        <v>46</v>
      </c>
      <c r="M387" s="73">
        <f t="shared" si="81"/>
        <v>104.33333333333333</v>
      </c>
      <c r="N387" s="91">
        <f t="shared" si="82"/>
        <v>1725.6733333333332</v>
      </c>
      <c r="O387" s="91">
        <f t="shared" si="83"/>
        <v>964.83333333333326</v>
      </c>
      <c r="P387" s="91">
        <f t="shared" si="84"/>
        <v>760.83999999999992</v>
      </c>
      <c r="Q387" s="63">
        <f>VLOOKUP(E387,Steuerung!$A$17:$B$500,2,FALSE)</f>
        <v>0</v>
      </c>
      <c r="R387" s="63">
        <f>VLOOKUP(F387,Steuerung!$A$17:$B$500,2,FALSE)</f>
        <v>0</v>
      </c>
      <c r="S387" s="4">
        <f t="shared" si="85"/>
        <v>0</v>
      </c>
      <c r="T387" s="4">
        <f t="shared" si="86"/>
        <v>0</v>
      </c>
      <c r="U387" s="112" t="e">
        <f t="shared" ref="U387:U418" si="89">IF(J387&gt;0,O387/Q387*SVS_UHR,0)</f>
        <v>#DIV/0!</v>
      </c>
      <c r="V387" s="112" t="e">
        <f t="shared" ref="V387:V418" si="90">IF(L387&gt;0,P387/R387*SVS_UHR,0)</f>
        <v>#DIV/0!</v>
      </c>
      <c r="W387" s="112" t="e">
        <f t="shared" si="69"/>
        <v>#DIV/0!</v>
      </c>
    </row>
    <row r="388" spans="1:23" x14ac:dyDescent="0.2">
      <c r="A388" s="48" t="s">
        <v>4192</v>
      </c>
      <c r="B388" s="48" t="s">
        <v>1348</v>
      </c>
      <c r="C388" s="48"/>
      <c r="D388" s="48" t="s">
        <v>907</v>
      </c>
      <c r="E388" s="48" t="s">
        <v>253</v>
      </c>
      <c r="F388" s="48" t="s">
        <v>253</v>
      </c>
      <c r="G388" s="48" t="s">
        <v>1020</v>
      </c>
      <c r="H388" s="91">
        <v>32.01</v>
      </c>
      <c r="I388" s="7">
        <f>VLOOKUP(E388,Steuerung!$A$17:$E$500,5,FALSE)</f>
        <v>2</v>
      </c>
      <c r="J388" s="73">
        <f>VLOOKUP(E388,Steuerung!$A$17:$F$500,6,FALSE)</f>
        <v>58.333333333333329</v>
      </c>
      <c r="K388" s="7">
        <f>VLOOKUP(F388,Steuerung!$A$17:$G$500,7,FALSE)</f>
        <v>2</v>
      </c>
      <c r="L388" s="7">
        <f>VLOOKUP(F388,Steuerung!$A$17:$H$500,8,FALSE)</f>
        <v>46</v>
      </c>
      <c r="M388" s="73">
        <f t="shared" si="81"/>
        <v>104.33333333333333</v>
      </c>
      <c r="N388" s="91">
        <f t="shared" si="82"/>
        <v>3339.7099999999996</v>
      </c>
      <c r="O388" s="91">
        <f t="shared" si="83"/>
        <v>1867.2499999999998</v>
      </c>
      <c r="P388" s="91">
        <f t="shared" si="84"/>
        <v>1472.4599999999998</v>
      </c>
      <c r="Q388" s="63">
        <f>VLOOKUP(E388,Steuerung!$A$17:$B$500,2,FALSE)</f>
        <v>0</v>
      </c>
      <c r="R388" s="63">
        <f>VLOOKUP(F388,Steuerung!$A$17:$B$500,2,FALSE)</f>
        <v>0</v>
      </c>
      <c r="S388" s="4">
        <f t="shared" si="85"/>
        <v>0</v>
      </c>
      <c r="T388" s="4">
        <f t="shared" si="86"/>
        <v>0</v>
      </c>
      <c r="U388" s="112" t="e">
        <f t="shared" si="89"/>
        <v>#DIV/0!</v>
      </c>
      <c r="V388" s="112" t="e">
        <f t="shared" si="90"/>
        <v>#DIV/0!</v>
      </c>
      <c r="W388" s="112" t="e">
        <f t="shared" si="69"/>
        <v>#DIV/0!</v>
      </c>
    </row>
    <row r="389" spans="1:23" x14ac:dyDescent="0.2">
      <c r="A389" s="48" t="s">
        <v>4193</v>
      </c>
      <c r="B389" s="48" t="s">
        <v>1348</v>
      </c>
      <c r="C389" s="48"/>
      <c r="D389" s="48" t="s">
        <v>907</v>
      </c>
      <c r="E389" s="48" t="s">
        <v>250</v>
      </c>
      <c r="F389" s="48" t="s">
        <v>250</v>
      </c>
      <c r="G389" s="48" t="s">
        <v>1334</v>
      </c>
      <c r="H389" s="91">
        <v>15.04</v>
      </c>
      <c r="I389" s="7">
        <f>VLOOKUP(E389,Steuerung!$A$17:$E$500,5,FALSE)</f>
        <v>1</v>
      </c>
      <c r="J389" s="73">
        <f>VLOOKUP(E389,Steuerung!$A$17:$F$500,6,FALSE)</f>
        <v>29.166666666666657</v>
      </c>
      <c r="K389" s="7">
        <f>VLOOKUP(F389,Steuerung!$A$17:$G$500,7,FALSE)</f>
        <v>1</v>
      </c>
      <c r="L389" s="7">
        <f>VLOOKUP(F389,Steuerung!$A$17:$H$500,8,FALSE)</f>
        <v>23</v>
      </c>
      <c r="M389" s="73">
        <f t="shared" si="81"/>
        <v>52.166666666666657</v>
      </c>
      <c r="N389" s="91">
        <f t="shared" si="82"/>
        <v>784.58666666666647</v>
      </c>
      <c r="O389" s="91">
        <f t="shared" si="83"/>
        <v>438.66666666666652</v>
      </c>
      <c r="P389" s="91">
        <f t="shared" si="84"/>
        <v>345.91999999999996</v>
      </c>
      <c r="Q389" s="63">
        <f>VLOOKUP(E389,Steuerung!$A$17:$B$500,2,FALSE)</f>
        <v>0</v>
      </c>
      <c r="R389" s="63">
        <f>VLOOKUP(F389,Steuerung!$A$17:$B$500,2,FALSE)</f>
        <v>0</v>
      </c>
      <c r="S389" s="4">
        <f t="shared" si="85"/>
        <v>0</v>
      </c>
      <c r="T389" s="4">
        <f t="shared" si="86"/>
        <v>0</v>
      </c>
      <c r="U389" s="112" t="e">
        <f t="shared" si="89"/>
        <v>#DIV/0!</v>
      </c>
      <c r="V389" s="112" t="e">
        <f t="shared" si="90"/>
        <v>#DIV/0!</v>
      </c>
      <c r="W389" s="112" t="e">
        <f t="shared" si="69"/>
        <v>#DIV/0!</v>
      </c>
    </row>
    <row r="390" spans="1:23" x14ac:dyDescent="0.2">
      <c r="A390" s="48" t="s">
        <v>1172</v>
      </c>
      <c r="B390" s="48" t="s">
        <v>793</v>
      </c>
      <c r="C390" s="48"/>
      <c r="D390" s="48" t="s">
        <v>875</v>
      </c>
      <c r="E390" s="48" t="s">
        <v>177</v>
      </c>
      <c r="F390" s="48" t="s">
        <v>177</v>
      </c>
      <c r="G390" s="48" t="s">
        <v>1334</v>
      </c>
      <c r="H390" s="91">
        <v>24.78</v>
      </c>
      <c r="I390" s="7">
        <f>VLOOKUP(E390,Steuerung!$A$17:$E$500,5,FALSE)</f>
        <v>1</v>
      </c>
      <c r="J390" s="73">
        <f>VLOOKUP(E390,Steuerung!$A$17:$F$500,6,FALSE)</f>
        <v>29.166666666666657</v>
      </c>
      <c r="K390" s="7">
        <f>VLOOKUP(F390,Steuerung!$A$17:$G$500,7,FALSE)</f>
        <v>1</v>
      </c>
      <c r="L390" s="7">
        <f>VLOOKUP(F390,Steuerung!$A$17:$H$500,8,FALSE)</f>
        <v>23</v>
      </c>
      <c r="M390" s="73">
        <f t="shared" si="81"/>
        <v>52.166666666666657</v>
      </c>
      <c r="N390" s="91">
        <f t="shared" si="82"/>
        <v>1292.6899999999998</v>
      </c>
      <c r="O390" s="91">
        <f t="shared" si="83"/>
        <v>722.74999999999977</v>
      </c>
      <c r="P390" s="91">
        <f t="shared" si="84"/>
        <v>569.94000000000005</v>
      </c>
      <c r="Q390" s="63">
        <f>VLOOKUP(E390,Steuerung!$A$17:$B$500,2,FALSE)</f>
        <v>0</v>
      </c>
      <c r="R390" s="63">
        <f>VLOOKUP(F390,Steuerung!$A$17:$B$500,2,FALSE)</f>
        <v>0</v>
      </c>
      <c r="S390" s="4">
        <f t="shared" si="85"/>
        <v>0</v>
      </c>
      <c r="T390" s="4">
        <f t="shared" si="86"/>
        <v>0</v>
      </c>
      <c r="U390" s="112" t="e">
        <f t="shared" si="89"/>
        <v>#DIV/0!</v>
      </c>
      <c r="V390" s="112" t="e">
        <f t="shared" si="90"/>
        <v>#DIV/0!</v>
      </c>
      <c r="W390" s="112" t="e">
        <f t="shared" si="69"/>
        <v>#DIV/0!</v>
      </c>
    </row>
    <row r="391" spans="1:23" x14ac:dyDescent="0.2">
      <c r="A391" s="48" t="s">
        <v>1473</v>
      </c>
      <c r="B391" s="48" t="s">
        <v>4194</v>
      </c>
      <c r="C391" s="48"/>
      <c r="D391" s="48" t="s">
        <v>868</v>
      </c>
      <c r="E391" s="48" t="s">
        <v>231</v>
      </c>
      <c r="F391" s="48" t="s">
        <v>231</v>
      </c>
      <c r="G391" s="48" t="s">
        <v>1334</v>
      </c>
      <c r="H391" s="91">
        <v>17.04</v>
      </c>
      <c r="I391" s="7">
        <f>VLOOKUP(E391,Steuerung!$A$17:$E$500,5,FALSE)</f>
        <v>2</v>
      </c>
      <c r="J391" s="73">
        <f>VLOOKUP(E391,Steuerung!$A$17:$F$500,6,FALSE)</f>
        <v>58.333333333333329</v>
      </c>
      <c r="K391" s="7">
        <f>VLOOKUP(F391,Steuerung!$A$17:$G$500,7,FALSE)</f>
        <v>2</v>
      </c>
      <c r="L391" s="7">
        <f>VLOOKUP(F391,Steuerung!$A$17:$H$500,8,FALSE)</f>
        <v>46</v>
      </c>
      <c r="M391" s="73">
        <f t="shared" si="81"/>
        <v>104.33333333333333</v>
      </c>
      <c r="N391" s="91">
        <f t="shared" si="82"/>
        <v>1777.84</v>
      </c>
      <c r="O391" s="91">
        <f t="shared" si="83"/>
        <v>993.99999999999989</v>
      </c>
      <c r="P391" s="91">
        <f t="shared" si="84"/>
        <v>783.83999999999992</v>
      </c>
      <c r="Q391" s="63">
        <f>VLOOKUP(E391,Steuerung!$A$17:$B$500,2,FALSE)</f>
        <v>0</v>
      </c>
      <c r="R391" s="63">
        <f>VLOOKUP(F391,Steuerung!$A$17:$B$500,2,FALSE)</f>
        <v>0</v>
      </c>
      <c r="S391" s="4">
        <f t="shared" si="85"/>
        <v>0</v>
      </c>
      <c r="T391" s="4">
        <f t="shared" si="86"/>
        <v>0</v>
      </c>
      <c r="U391" s="112" t="e">
        <f t="shared" si="89"/>
        <v>#DIV/0!</v>
      </c>
      <c r="V391" s="112" t="e">
        <f t="shared" si="90"/>
        <v>#DIV/0!</v>
      </c>
      <c r="W391" s="112" t="e">
        <f t="shared" si="69"/>
        <v>#DIV/0!</v>
      </c>
    </row>
    <row r="392" spans="1:23" x14ac:dyDescent="0.2">
      <c r="A392" s="48" t="s">
        <v>4195</v>
      </c>
      <c r="B392" s="48" t="s">
        <v>1348</v>
      </c>
      <c r="C392" s="48"/>
      <c r="D392" s="48" t="s">
        <v>907</v>
      </c>
      <c r="E392" s="48" t="s">
        <v>252</v>
      </c>
      <c r="F392" s="48" t="s">
        <v>252</v>
      </c>
      <c r="G392" s="48" t="s">
        <v>1334</v>
      </c>
      <c r="H392" s="91">
        <v>14.06</v>
      </c>
      <c r="I392" s="7">
        <f>VLOOKUP(E392,Steuerung!$A$17:$E$500,5,FALSE)</f>
        <v>2</v>
      </c>
      <c r="J392" s="73">
        <f>VLOOKUP(E392,Steuerung!$A$17:$F$500,6,FALSE)</f>
        <v>58.333333333333329</v>
      </c>
      <c r="K392" s="7">
        <f>VLOOKUP(F392,Steuerung!$A$17:$G$500,7,FALSE)</f>
        <v>2</v>
      </c>
      <c r="L392" s="7">
        <f>VLOOKUP(F392,Steuerung!$A$17:$H$500,8,FALSE)</f>
        <v>46</v>
      </c>
      <c r="M392" s="73">
        <f t="shared" si="81"/>
        <v>104.33333333333333</v>
      </c>
      <c r="N392" s="91">
        <f t="shared" si="82"/>
        <v>1466.9266666666667</v>
      </c>
      <c r="O392" s="91">
        <f t="shared" si="83"/>
        <v>820.16666666666663</v>
      </c>
      <c r="P392" s="91">
        <f t="shared" si="84"/>
        <v>646.76</v>
      </c>
      <c r="Q392" s="63">
        <f>VLOOKUP(E392,Steuerung!$A$17:$B$500,2,FALSE)</f>
        <v>0</v>
      </c>
      <c r="R392" s="63">
        <f>VLOOKUP(F392,Steuerung!$A$17:$B$500,2,FALSE)</f>
        <v>0</v>
      </c>
      <c r="S392" s="4">
        <f t="shared" si="85"/>
        <v>0</v>
      </c>
      <c r="T392" s="4">
        <f t="shared" si="86"/>
        <v>0</v>
      </c>
      <c r="U392" s="112" t="e">
        <f t="shared" si="89"/>
        <v>#DIV/0!</v>
      </c>
      <c r="V392" s="112" t="e">
        <f t="shared" si="90"/>
        <v>#DIV/0!</v>
      </c>
      <c r="W392" s="112" t="e">
        <f t="shared" si="69"/>
        <v>#DIV/0!</v>
      </c>
    </row>
    <row r="393" spans="1:23" x14ac:dyDescent="0.2">
      <c r="A393" s="48" t="s">
        <v>1178</v>
      </c>
      <c r="B393" s="48" t="s">
        <v>793</v>
      </c>
      <c r="C393" s="48"/>
      <c r="D393" s="48" t="s">
        <v>875</v>
      </c>
      <c r="E393" s="48" t="s">
        <v>177</v>
      </c>
      <c r="F393" s="48" t="s">
        <v>177</v>
      </c>
      <c r="G393" s="48" t="s">
        <v>1334</v>
      </c>
      <c r="H393" s="91">
        <v>16.739999999999998</v>
      </c>
      <c r="I393" s="7">
        <f>VLOOKUP(E393,Steuerung!$A$17:$E$500,5,FALSE)</f>
        <v>1</v>
      </c>
      <c r="J393" s="73">
        <f>VLOOKUP(E393,Steuerung!$A$17:$F$500,6,FALSE)</f>
        <v>29.166666666666657</v>
      </c>
      <c r="K393" s="7">
        <f>VLOOKUP(F393,Steuerung!$A$17:$G$500,7,FALSE)</f>
        <v>1</v>
      </c>
      <c r="L393" s="7">
        <f>VLOOKUP(F393,Steuerung!$A$17:$H$500,8,FALSE)</f>
        <v>23</v>
      </c>
      <c r="M393" s="73">
        <f t="shared" si="81"/>
        <v>52.166666666666657</v>
      </c>
      <c r="N393" s="91">
        <f t="shared" si="82"/>
        <v>873.26999999999975</v>
      </c>
      <c r="O393" s="91">
        <f t="shared" si="83"/>
        <v>488.24999999999977</v>
      </c>
      <c r="P393" s="91">
        <f t="shared" si="84"/>
        <v>385.02</v>
      </c>
      <c r="Q393" s="63">
        <f>VLOOKUP(E393,Steuerung!$A$17:$B$500,2,FALSE)</f>
        <v>0</v>
      </c>
      <c r="R393" s="63">
        <f>VLOOKUP(F393,Steuerung!$A$17:$B$500,2,FALSE)</f>
        <v>0</v>
      </c>
      <c r="S393" s="4">
        <f t="shared" si="85"/>
        <v>0</v>
      </c>
      <c r="T393" s="4">
        <f t="shared" si="86"/>
        <v>0</v>
      </c>
      <c r="U393" s="112" t="e">
        <f t="shared" si="89"/>
        <v>#DIV/0!</v>
      </c>
      <c r="V393" s="112" t="e">
        <f t="shared" si="90"/>
        <v>#DIV/0!</v>
      </c>
      <c r="W393" s="112" t="e">
        <f t="shared" si="69"/>
        <v>#DIV/0!</v>
      </c>
    </row>
    <row r="394" spans="1:23" x14ac:dyDescent="0.2">
      <c r="A394" s="48" t="s">
        <v>4196</v>
      </c>
      <c r="B394" s="48" t="s">
        <v>2053</v>
      </c>
      <c r="C394" s="48"/>
      <c r="D394" s="48" t="s">
        <v>868</v>
      </c>
      <c r="E394" s="48" t="s">
        <v>231</v>
      </c>
      <c r="F394" s="48" t="s">
        <v>231</v>
      </c>
      <c r="G394" s="48" t="s">
        <v>1334</v>
      </c>
      <c r="H394" s="91">
        <v>46.94</v>
      </c>
      <c r="I394" s="7">
        <f>VLOOKUP(E394,Steuerung!$A$17:$E$500,5,FALSE)</f>
        <v>2</v>
      </c>
      <c r="J394" s="73">
        <f>VLOOKUP(E394,Steuerung!$A$17:$F$500,6,FALSE)</f>
        <v>58.333333333333329</v>
      </c>
      <c r="K394" s="7">
        <f>VLOOKUP(F394,Steuerung!$A$17:$G$500,7,FALSE)</f>
        <v>2</v>
      </c>
      <c r="L394" s="7">
        <f>VLOOKUP(F394,Steuerung!$A$17:$H$500,8,FALSE)</f>
        <v>46</v>
      </c>
      <c r="M394" s="73">
        <f t="shared" si="81"/>
        <v>104.33333333333333</v>
      </c>
      <c r="N394" s="91">
        <f t="shared" si="82"/>
        <v>4897.4066666666658</v>
      </c>
      <c r="O394" s="91">
        <f t="shared" si="83"/>
        <v>2738.1666666666665</v>
      </c>
      <c r="P394" s="91">
        <f t="shared" si="84"/>
        <v>2159.2399999999998</v>
      </c>
      <c r="Q394" s="63">
        <f>VLOOKUP(E394,Steuerung!$A$17:$B$500,2,FALSE)</f>
        <v>0</v>
      </c>
      <c r="R394" s="63">
        <f>VLOOKUP(F394,Steuerung!$A$17:$B$500,2,FALSE)</f>
        <v>0</v>
      </c>
      <c r="S394" s="4">
        <f t="shared" si="85"/>
        <v>0</v>
      </c>
      <c r="T394" s="4">
        <f t="shared" si="86"/>
        <v>0</v>
      </c>
      <c r="U394" s="112" t="e">
        <f t="shared" si="89"/>
        <v>#DIV/0!</v>
      </c>
      <c r="V394" s="112" t="e">
        <f t="shared" si="90"/>
        <v>#DIV/0!</v>
      </c>
      <c r="W394" s="112" t="e">
        <f t="shared" si="69"/>
        <v>#DIV/0!</v>
      </c>
    </row>
    <row r="395" spans="1:23" x14ac:dyDescent="0.2">
      <c r="A395" s="48" t="s">
        <v>4197</v>
      </c>
      <c r="B395" s="48" t="s">
        <v>793</v>
      </c>
      <c r="C395" s="48"/>
      <c r="D395" s="48" t="s">
        <v>875</v>
      </c>
      <c r="E395" s="48" t="s">
        <v>177</v>
      </c>
      <c r="F395" s="48" t="s">
        <v>177</v>
      </c>
      <c r="G395" s="48" t="s">
        <v>1334</v>
      </c>
      <c r="H395" s="91">
        <v>4.7699999999999996</v>
      </c>
      <c r="I395" s="7">
        <f>VLOOKUP(E395,Steuerung!$A$17:$E$500,5,FALSE)</f>
        <v>1</v>
      </c>
      <c r="J395" s="73">
        <f>VLOOKUP(E395,Steuerung!$A$17:$F$500,6,FALSE)</f>
        <v>29.166666666666657</v>
      </c>
      <c r="K395" s="7">
        <f>VLOOKUP(F395,Steuerung!$A$17:$G$500,7,FALSE)</f>
        <v>1</v>
      </c>
      <c r="L395" s="7">
        <f>VLOOKUP(F395,Steuerung!$A$17:$H$500,8,FALSE)</f>
        <v>23</v>
      </c>
      <c r="M395" s="73">
        <f t="shared" si="81"/>
        <v>52.166666666666657</v>
      </c>
      <c r="N395" s="91">
        <f t="shared" si="82"/>
        <v>248.83499999999992</v>
      </c>
      <c r="O395" s="91">
        <f t="shared" si="83"/>
        <v>139.12499999999994</v>
      </c>
      <c r="P395" s="91">
        <f t="shared" si="84"/>
        <v>109.71</v>
      </c>
      <c r="Q395" s="63">
        <f>VLOOKUP(E395,Steuerung!$A$17:$B$500,2,FALSE)</f>
        <v>0</v>
      </c>
      <c r="R395" s="63">
        <f>VLOOKUP(F395,Steuerung!$A$17:$B$500,2,FALSE)</f>
        <v>0</v>
      </c>
      <c r="S395" s="4">
        <f t="shared" si="85"/>
        <v>0</v>
      </c>
      <c r="T395" s="4">
        <f t="shared" si="86"/>
        <v>0</v>
      </c>
      <c r="U395" s="112" t="e">
        <f t="shared" si="89"/>
        <v>#DIV/0!</v>
      </c>
      <c r="V395" s="112" t="e">
        <f t="shared" si="90"/>
        <v>#DIV/0!</v>
      </c>
      <c r="W395" s="112" t="e">
        <f t="shared" si="69"/>
        <v>#DIV/0!</v>
      </c>
    </row>
    <row r="396" spans="1:23" x14ac:dyDescent="0.2">
      <c r="A396" s="48" t="s">
        <v>1484</v>
      </c>
      <c r="B396" s="48" t="s">
        <v>2546</v>
      </c>
      <c r="C396" s="48"/>
      <c r="D396" s="48" t="s">
        <v>868</v>
      </c>
      <c r="E396" s="48" t="s">
        <v>231</v>
      </c>
      <c r="F396" s="48" t="s">
        <v>231</v>
      </c>
      <c r="G396" s="48" t="s">
        <v>1334</v>
      </c>
      <c r="H396" s="91">
        <v>18.829999999999998</v>
      </c>
      <c r="I396" s="7">
        <f>VLOOKUP(E396,Steuerung!$A$17:$E$500,5,FALSE)</f>
        <v>2</v>
      </c>
      <c r="J396" s="73">
        <f>VLOOKUP(E396,Steuerung!$A$17:$F$500,6,FALSE)</f>
        <v>58.333333333333329</v>
      </c>
      <c r="K396" s="7">
        <f>VLOOKUP(F396,Steuerung!$A$17:$G$500,7,FALSE)</f>
        <v>2</v>
      </c>
      <c r="L396" s="7">
        <f>VLOOKUP(F396,Steuerung!$A$17:$H$500,8,FALSE)</f>
        <v>46</v>
      </c>
      <c r="M396" s="73">
        <f t="shared" si="81"/>
        <v>104.33333333333333</v>
      </c>
      <c r="N396" s="91">
        <f t="shared" si="82"/>
        <v>1964.5966666666664</v>
      </c>
      <c r="O396" s="91">
        <f t="shared" si="83"/>
        <v>1098.4166666666665</v>
      </c>
      <c r="P396" s="91">
        <f t="shared" si="84"/>
        <v>866.18</v>
      </c>
      <c r="Q396" s="63">
        <f>VLOOKUP(E396,Steuerung!$A$17:$B$500,2,FALSE)</f>
        <v>0</v>
      </c>
      <c r="R396" s="63">
        <f>VLOOKUP(F396,Steuerung!$A$17:$B$500,2,FALSE)</f>
        <v>0</v>
      </c>
      <c r="S396" s="4">
        <f t="shared" si="85"/>
        <v>0</v>
      </c>
      <c r="T396" s="4">
        <f t="shared" si="86"/>
        <v>0</v>
      </c>
      <c r="U396" s="112" t="e">
        <f t="shared" si="89"/>
        <v>#DIV/0!</v>
      </c>
      <c r="V396" s="112" t="e">
        <f t="shared" si="90"/>
        <v>#DIV/0!</v>
      </c>
      <c r="W396" s="112" t="e">
        <f t="shared" ref="W396:W459" si="91">U396+V396</f>
        <v>#DIV/0!</v>
      </c>
    </row>
    <row r="397" spans="1:23" x14ac:dyDescent="0.2">
      <c r="A397" s="48" t="s">
        <v>1190</v>
      </c>
      <c r="B397" s="48" t="s">
        <v>1348</v>
      </c>
      <c r="C397" s="48"/>
      <c r="D397" s="48" t="s">
        <v>907</v>
      </c>
      <c r="E397" s="48" t="s">
        <v>252</v>
      </c>
      <c r="F397" s="48" t="s">
        <v>252</v>
      </c>
      <c r="G397" s="48" t="s">
        <v>1334</v>
      </c>
      <c r="H397" s="91">
        <v>7.74</v>
      </c>
      <c r="I397" s="7">
        <f>VLOOKUP(E397,Steuerung!$A$17:$E$500,5,FALSE)</f>
        <v>2</v>
      </c>
      <c r="J397" s="73">
        <f>VLOOKUP(E397,Steuerung!$A$17:$F$500,6,FALSE)</f>
        <v>58.333333333333329</v>
      </c>
      <c r="K397" s="7">
        <f>VLOOKUP(F397,Steuerung!$A$17:$G$500,7,FALSE)</f>
        <v>2</v>
      </c>
      <c r="L397" s="7">
        <f>VLOOKUP(F397,Steuerung!$A$17:$H$500,8,FALSE)</f>
        <v>46</v>
      </c>
      <c r="M397" s="73">
        <f t="shared" si="81"/>
        <v>104.33333333333333</v>
      </c>
      <c r="N397" s="91">
        <f t="shared" si="82"/>
        <v>807.54</v>
      </c>
      <c r="O397" s="91">
        <f t="shared" si="83"/>
        <v>451.5</v>
      </c>
      <c r="P397" s="91">
        <f t="shared" si="84"/>
        <v>356.04</v>
      </c>
      <c r="Q397" s="63">
        <f>VLOOKUP(E397,Steuerung!$A$17:$B$500,2,FALSE)</f>
        <v>0</v>
      </c>
      <c r="R397" s="63">
        <f>VLOOKUP(F397,Steuerung!$A$17:$B$500,2,FALSE)</f>
        <v>0</v>
      </c>
      <c r="S397" s="4">
        <f t="shared" si="85"/>
        <v>0</v>
      </c>
      <c r="T397" s="4">
        <f t="shared" si="86"/>
        <v>0</v>
      </c>
      <c r="U397" s="112" t="e">
        <f t="shared" si="89"/>
        <v>#DIV/0!</v>
      </c>
      <c r="V397" s="112" t="e">
        <f t="shared" si="90"/>
        <v>#DIV/0!</v>
      </c>
      <c r="W397" s="112" t="e">
        <f t="shared" si="91"/>
        <v>#DIV/0!</v>
      </c>
    </row>
    <row r="398" spans="1:23" x14ac:dyDescent="0.2">
      <c r="A398" s="48" t="s">
        <v>1485</v>
      </c>
      <c r="B398" s="48" t="s">
        <v>2053</v>
      </c>
      <c r="C398" s="48"/>
      <c r="D398" s="48" t="s">
        <v>868</v>
      </c>
      <c r="E398" s="48" t="s">
        <v>231</v>
      </c>
      <c r="F398" s="48" t="s">
        <v>231</v>
      </c>
      <c r="G398" s="48" t="s">
        <v>1334</v>
      </c>
      <c r="H398" s="91">
        <v>6.12</v>
      </c>
      <c r="I398" s="7">
        <f>VLOOKUP(E398,Steuerung!$A$17:$E$500,5,FALSE)</f>
        <v>2</v>
      </c>
      <c r="J398" s="73">
        <f>VLOOKUP(E398,Steuerung!$A$17:$F$500,6,FALSE)</f>
        <v>58.333333333333329</v>
      </c>
      <c r="K398" s="7">
        <f>VLOOKUP(F398,Steuerung!$A$17:$G$500,7,FALSE)</f>
        <v>2</v>
      </c>
      <c r="L398" s="7">
        <f>VLOOKUP(F398,Steuerung!$A$17:$H$500,8,FALSE)</f>
        <v>46</v>
      </c>
      <c r="M398" s="73">
        <f t="shared" si="81"/>
        <v>104.33333333333333</v>
      </c>
      <c r="N398" s="91">
        <f t="shared" si="82"/>
        <v>638.52</v>
      </c>
      <c r="O398" s="91">
        <f t="shared" si="83"/>
        <v>357</v>
      </c>
      <c r="P398" s="91">
        <f t="shared" si="84"/>
        <v>281.52</v>
      </c>
      <c r="Q398" s="63">
        <f>VLOOKUP(E398,Steuerung!$A$17:$B$500,2,FALSE)</f>
        <v>0</v>
      </c>
      <c r="R398" s="63">
        <f>VLOOKUP(F398,Steuerung!$A$17:$B$500,2,FALSE)</f>
        <v>0</v>
      </c>
      <c r="S398" s="4">
        <f t="shared" si="85"/>
        <v>0</v>
      </c>
      <c r="T398" s="4">
        <f t="shared" si="86"/>
        <v>0</v>
      </c>
      <c r="U398" s="112" t="e">
        <f t="shared" si="89"/>
        <v>#DIV/0!</v>
      </c>
      <c r="V398" s="112" t="e">
        <f t="shared" si="90"/>
        <v>#DIV/0!</v>
      </c>
      <c r="W398" s="112" t="e">
        <f t="shared" si="91"/>
        <v>#DIV/0!</v>
      </c>
    </row>
    <row r="399" spans="1:23" x14ac:dyDescent="0.2">
      <c r="A399" s="48" t="s">
        <v>4198</v>
      </c>
      <c r="B399" s="48" t="s">
        <v>793</v>
      </c>
      <c r="C399" s="48"/>
      <c r="D399" s="48" t="s">
        <v>875</v>
      </c>
      <c r="E399" s="48" t="s">
        <v>179</v>
      </c>
      <c r="F399" s="48" t="s">
        <v>179</v>
      </c>
      <c r="G399" s="48" t="s">
        <v>1334</v>
      </c>
      <c r="H399" s="91">
        <v>2.2599999999999998</v>
      </c>
      <c r="I399" s="7">
        <f>VLOOKUP(E399,Steuerung!$A$17:$E$500,5,FALSE)</f>
        <v>2</v>
      </c>
      <c r="J399" s="73">
        <f>VLOOKUP(E399,Steuerung!$A$17:$F$500,6,FALSE)</f>
        <v>58.333333333333329</v>
      </c>
      <c r="K399" s="7">
        <f>VLOOKUP(F399,Steuerung!$A$17:$G$500,7,FALSE)</f>
        <v>2</v>
      </c>
      <c r="L399" s="7">
        <f>VLOOKUP(F399,Steuerung!$A$17:$H$500,8,FALSE)</f>
        <v>46</v>
      </c>
      <c r="M399" s="73">
        <f t="shared" si="81"/>
        <v>104.33333333333333</v>
      </c>
      <c r="N399" s="91">
        <f t="shared" si="82"/>
        <v>235.79333333333329</v>
      </c>
      <c r="O399" s="91">
        <f t="shared" si="83"/>
        <v>131.83333333333331</v>
      </c>
      <c r="P399" s="91">
        <f t="shared" si="84"/>
        <v>103.96</v>
      </c>
      <c r="Q399" s="63">
        <f>VLOOKUP(E399,Steuerung!$A$17:$B$500,2,FALSE)</f>
        <v>0</v>
      </c>
      <c r="R399" s="63">
        <f>VLOOKUP(F399,Steuerung!$A$17:$B$500,2,FALSE)</f>
        <v>0</v>
      </c>
      <c r="S399" s="4">
        <f t="shared" si="85"/>
        <v>0</v>
      </c>
      <c r="T399" s="4">
        <f t="shared" si="86"/>
        <v>0</v>
      </c>
      <c r="U399" s="112" t="e">
        <f t="shared" si="89"/>
        <v>#DIV/0!</v>
      </c>
      <c r="V399" s="112" t="e">
        <f t="shared" si="90"/>
        <v>#DIV/0!</v>
      </c>
      <c r="W399" s="112" t="e">
        <f t="shared" si="91"/>
        <v>#DIV/0!</v>
      </c>
    </row>
    <row r="400" spans="1:23" x14ac:dyDescent="0.2">
      <c r="A400" s="48" t="s">
        <v>1486</v>
      </c>
      <c r="B400" s="48" t="s">
        <v>1348</v>
      </c>
      <c r="C400" s="48"/>
      <c r="D400" s="48" t="s">
        <v>907</v>
      </c>
      <c r="E400" s="48" t="s">
        <v>252</v>
      </c>
      <c r="F400" s="48" t="s">
        <v>252</v>
      </c>
      <c r="G400" s="48" t="s">
        <v>1334</v>
      </c>
      <c r="H400" s="91">
        <v>16.54</v>
      </c>
      <c r="I400" s="7">
        <f>VLOOKUP(E400,Steuerung!$A$17:$E$500,5,FALSE)</f>
        <v>2</v>
      </c>
      <c r="J400" s="73">
        <f>VLOOKUP(E400,Steuerung!$A$17:$F$500,6,FALSE)</f>
        <v>58.333333333333329</v>
      </c>
      <c r="K400" s="7">
        <f>VLOOKUP(F400,Steuerung!$A$17:$G$500,7,FALSE)</f>
        <v>2</v>
      </c>
      <c r="L400" s="7">
        <f>VLOOKUP(F400,Steuerung!$A$17:$H$500,8,FALSE)</f>
        <v>46</v>
      </c>
      <c r="M400" s="73">
        <f t="shared" si="81"/>
        <v>104.33333333333333</v>
      </c>
      <c r="N400" s="91">
        <f t="shared" si="82"/>
        <v>1725.6733333333332</v>
      </c>
      <c r="O400" s="91">
        <f t="shared" si="83"/>
        <v>964.83333333333326</v>
      </c>
      <c r="P400" s="91">
        <f t="shared" si="84"/>
        <v>760.83999999999992</v>
      </c>
      <c r="Q400" s="63">
        <f>VLOOKUP(E400,Steuerung!$A$17:$B$500,2,FALSE)</f>
        <v>0</v>
      </c>
      <c r="R400" s="63">
        <f>VLOOKUP(F400,Steuerung!$A$17:$B$500,2,FALSE)</f>
        <v>0</v>
      </c>
      <c r="S400" s="4">
        <f t="shared" si="85"/>
        <v>0</v>
      </c>
      <c r="T400" s="4">
        <f t="shared" si="86"/>
        <v>0</v>
      </c>
      <c r="U400" s="112" t="e">
        <f t="shared" si="89"/>
        <v>#DIV/0!</v>
      </c>
      <c r="V400" s="112" t="e">
        <f t="shared" si="90"/>
        <v>#DIV/0!</v>
      </c>
      <c r="W400" s="112" t="e">
        <f t="shared" si="91"/>
        <v>#DIV/0!</v>
      </c>
    </row>
    <row r="401" spans="1:23" x14ac:dyDescent="0.2">
      <c r="A401" s="48" t="s">
        <v>3720</v>
      </c>
      <c r="B401" s="48" t="s">
        <v>2053</v>
      </c>
      <c r="C401" s="48"/>
      <c r="D401" s="48" t="s">
        <v>868</v>
      </c>
      <c r="E401" s="48" t="s">
        <v>231</v>
      </c>
      <c r="F401" s="48" t="s">
        <v>231</v>
      </c>
      <c r="G401" s="48" t="s">
        <v>1334</v>
      </c>
      <c r="H401" s="91">
        <v>5.01</v>
      </c>
      <c r="I401" s="7">
        <f>VLOOKUP(E401,Steuerung!$A$17:$E$500,5,FALSE)</f>
        <v>2</v>
      </c>
      <c r="J401" s="73">
        <f>VLOOKUP(E401,Steuerung!$A$17:$F$500,6,FALSE)</f>
        <v>58.333333333333329</v>
      </c>
      <c r="K401" s="7">
        <f>VLOOKUP(F401,Steuerung!$A$17:$G$500,7,FALSE)</f>
        <v>2</v>
      </c>
      <c r="L401" s="7">
        <f>VLOOKUP(F401,Steuerung!$A$17:$H$500,8,FALSE)</f>
        <v>46</v>
      </c>
      <c r="M401" s="73">
        <f t="shared" si="81"/>
        <v>104.33333333333333</v>
      </c>
      <c r="N401" s="91">
        <f t="shared" si="82"/>
        <v>522.70999999999992</v>
      </c>
      <c r="O401" s="91">
        <f t="shared" si="83"/>
        <v>292.24999999999994</v>
      </c>
      <c r="P401" s="91">
        <f t="shared" si="84"/>
        <v>230.45999999999998</v>
      </c>
      <c r="Q401" s="63">
        <f>VLOOKUP(E401,Steuerung!$A$17:$B$500,2,FALSE)</f>
        <v>0</v>
      </c>
      <c r="R401" s="63">
        <f>VLOOKUP(F401,Steuerung!$A$17:$B$500,2,FALSE)</f>
        <v>0</v>
      </c>
      <c r="S401" s="4">
        <f t="shared" si="85"/>
        <v>0</v>
      </c>
      <c r="T401" s="4">
        <f t="shared" si="86"/>
        <v>0</v>
      </c>
      <c r="U401" s="112" t="e">
        <f t="shared" si="89"/>
        <v>#DIV/0!</v>
      </c>
      <c r="V401" s="112" t="e">
        <f t="shared" si="90"/>
        <v>#DIV/0!</v>
      </c>
      <c r="W401" s="112" t="e">
        <f t="shared" si="91"/>
        <v>#DIV/0!</v>
      </c>
    </row>
    <row r="402" spans="1:23" x14ac:dyDescent="0.2">
      <c r="A402" s="48" t="s">
        <v>1487</v>
      </c>
      <c r="B402" s="48" t="s">
        <v>2053</v>
      </c>
      <c r="C402" s="48"/>
      <c r="D402" s="48" t="s">
        <v>868</v>
      </c>
      <c r="E402" s="48" t="s">
        <v>231</v>
      </c>
      <c r="F402" s="48" t="s">
        <v>231</v>
      </c>
      <c r="G402" s="48" t="s">
        <v>1334</v>
      </c>
      <c r="H402" s="91">
        <v>32.92</v>
      </c>
      <c r="I402" s="7">
        <f>VLOOKUP(E402,Steuerung!$A$17:$E$500,5,FALSE)</f>
        <v>2</v>
      </c>
      <c r="J402" s="73">
        <f>VLOOKUP(E402,Steuerung!$A$17:$F$500,6,FALSE)</f>
        <v>58.333333333333329</v>
      </c>
      <c r="K402" s="7">
        <f>VLOOKUP(F402,Steuerung!$A$17:$G$500,7,FALSE)</f>
        <v>2</v>
      </c>
      <c r="L402" s="7">
        <f>VLOOKUP(F402,Steuerung!$A$17:$H$500,8,FALSE)</f>
        <v>46</v>
      </c>
      <c r="M402" s="73">
        <f t="shared" si="81"/>
        <v>104.33333333333333</v>
      </c>
      <c r="N402" s="91">
        <f t="shared" si="82"/>
        <v>3434.6533333333332</v>
      </c>
      <c r="O402" s="91">
        <f t="shared" si="83"/>
        <v>1920.3333333333333</v>
      </c>
      <c r="P402" s="91">
        <f t="shared" si="84"/>
        <v>1514.3200000000002</v>
      </c>
      <c r="Q402" s="63">
        <f>VLOOKUP(E402,Steuerung!$A$17:$B$500,2,FALSE)</f>
        <v>0</v>
      </c>
      <c r="R402" s="63">
        <f>VLOOKUP(F402,Steuerung!$A$17:$B$500,2,FALSE)</f>
        <v>0</v>
      </c>
      <c r="S402" s="4">
        <f t="shared" si="85"/>
        <v>0</v>
      </c>
      <c r="T402" s="4">
        <f t="shared" si="86"/>
        <v>0</v>
      </c>
      <c r="U402" s="112" t="e">
        <f t="shared" si="89"/>
        <v>#DIV/0!</v>
      </c>
      <c r="V402" s="112" t="e">
        <f t="shared" si="90"/>
        <v>#DIV/0!</v>
      </c>
      <c r="W402" s="112" t="e">
        <f t="shared" si="91"/>
        <v>#DIV/0!</v>
      </c>
    </row>
    <row r="403" spans="1:23" x14ac:dyDescent="0.2">
      <c r="A403" s="48" t="s">
        <v>1507</v>
      </c>
      <c r="B403" s="48" t="s">
        <v>1348</v>
      </c>
      <c r="C403" s="48"/>
      <c r="D403" s="48" t="s">
        <v>907</v>
      </c>
      <c r="E403" s="48" t="s">
        <v>252</v>
      </c>
      <c r="F403" s="48" t="s">
        <v>252</v>
      </c>
      <c r="G403" s="48" t="s">
        <v>1334</v>
      </c>
      <c r="H403" s="91">
        <v>16.54</v>
      </c>
      <c r="I403" s="7">
        <f>VLOOKUP(E403,Steuerung!$A$17:$E$500,5,FALSE)</f>
        <v>2</v>
      </c>
      <c r="J403" s="73">
        <f>VLOOKUP(E403,Steuerung!$A$17:$F$500,6,FALSE)</f>
        <v>58.333333333333329</v>
      </c>
      <c r="K403" s="7">
        <f>VLOOKUP(F403,Steuerung!$A$17:$G$500,7,FALSE)</f>
        <v>2</v>
      </c>
      <c r="L403" s="7">
        <f>VLOOKUP(F403,Steuerung!$A$17:$H$500,8,FALSE)</f>
        <v>46</v>
      </c>
      <c r="M403" s="73">
        <f t="shared" si="81"/>
        <v>104.33333333333333</v>
      </c>
      <c r="N403" s="91">
        <f t="shared" si="82"/>
        <v>1725.6733333333332</v>
      </c>
      <c r="O403" s="91">
        <f t="shared" si="83"/>
        <v>964.83333333333326</v>
      </c>
      <c r="P403" s="91">
        <f t="shared" si="84"/>
        <v>760.83999999999992</v>
      </c>
      <c r="Q403" s="63">
        <f>VLOOKUP(E403,Steuerung!$A$17:$B$500,2,FALSE)</f>
        <v>0</v>
      </c>
      <c r="R403" s="63">
        <f>VLOOKUP(F403,Steuerung!$A$17:$B$500,2,FALSE)</f>
        <v>0</v>
      </c>
      <c r="S403" s="4">
        <f t="shared" si="85"/>
        <v>0</v>
      </c>
      <c r="T403" s="4">
        <f t="shared" si="86"/>
        <v>0</v>
      </c>
      <c r="U403" s="112" t="e">
        <f t="shared" si="89"/>
        <v>#DIV/0!</v>
      </c>
      <c r="V403" s="112" t="e">
        <f t="shared" si="90"/>
        <v>#DIV/0!</v>
      </c>
      <c r="W403" s="112" t="e">
        <f t="shared" si="91"/>
        <v>#DIV/0!</v>
      </c>
    </row>
    <row r="404" spans="1:23" x14ac:dyDescent="0.2">
      <c r="A404" s="48" t="s">
        <v>3132</v>
      </c>
      <c r="B404" s="48" t="s">
        <v>1348</v>
      </c>
      <c r="C404" s="48"/>
      <c r="D404" s="48" t="s">
        <v>907</v>
      </c>
      <c r="E404" s="48" t="s">
        <v>252</v>
      </c>
      <c r="F404" s="48" t="s">
        <v>252</v>
      </c>
      <c r="G404" s="48" t="s">
        <v>1334</v>
      </c>
      <c r="H404" s="91">
        <v>16.54</v>
      </c>
      <c r="I404" s="7">
        <f>VLOOKUP(E404,Steuerung!$A$17:$E$500,5,FALSE)</f>
        <v>2</v>
      </c>
      <c r="J404" s="73">
        <f>VLOOKUP(E404,Steuerung!$A$17:$F$500,6,FALSE)</f>
        <v>58.333333333333329</v>
      </c>
      <c r="K404" s="7">
        <f>VLOOKUP(F404,Steuerung!$A$17:$G$500,7,FALSE)</f>
        <v>2</v>
      </c>
      <c r="L404" s="7">
        <f>VLOOKUP(F404,Steuerung!$A$17:$H$500,8,FALSE)</f>
        <v>46</v>
      </c>
      <c r="M404" s="73">
        <f t="shared" si="81"/>
        <v>104.33333333333333</v>
      </c>
      <c r="N404" s="91">
        <f t="shared" si="82"/>
        <v>1725.6733333333332</v>
      </c>
      <c r="O404" s="91">
        <f t="shared" si="83"/>
        <v>964.83333333333326</v>
      </c>
      <c r="P404" s="91">
        <f t="shared" si="84"/>
        <v>760.83999999999992</v>
      </c>
      <c r="Q404" s="63">
        <f>VLOOKUP(E404,Steuerung!$A$17:$B$500,2,FALSE)</f>
        <v>0</v>
      </c>
      <c r="R404" s="63">
        <f>VLOOKUP(F404,Steuerung!$A$17:$B$500,2,FALSE)</f>
        <v>0</v>
      </c>
      <c r="S404" s="4">
        <f t="shared" si="85"/>
        <v>0</v>
      </c>
      <c r="T404" s="4">
        <f t="shared" si="86"/>
        <v>0</v>
      </c>
      <c r="U404" s="112" t="e">
        <f t="shared" si="89"/>
        <v>#DIV/0!</v>
      </c>
      <c r="V404" s="112" t="e">
        <f t="shared" si="90"/>
        <v>#DIV/0!</v>
      </c>
      <c r="W404" s="112" t="e">
        <f t="shared" si="91"/>
        <v>#DIV/0!</v>
      </c>
    </row>
    <row r="405" spans="1:23" x14ac:dyDescent="0.2">
      <c r="A405" s="48" t="s">
        <v>1508</v>
      </c>
      <c r="B405" s="48" t="s">
        <v>1348</v>
      </c>
      <c r="C405" s="48"/>
      <c r="D405" s="48" t="s">
        <v>907</v>
      </c>
      <c r="E405" s="48" t="s">
        <v>252</v>
      </c>
      <c r="F405" s="48" t="s">
        <v>252</v>
      </c>
      <c r="G405" s="48" t="s">
        <v>1334</v>
      </c>
      <c r="H405" s="91">
        <v>16.28</v>
      </c>
      <c r="I405" s="7">
        <f>VLOOKUP(E405,Steuerung!$A$17:$E$500,5,FALSE)</f>
        <v>2</v>
      </c>
      <c r="J405" s="73">
        <f>VLOOKUP(E405,Steuerung!$A$17:$F$500,6,FALSE)</f>
        <v>58.333333333333329</v>
      </c>
      <c r="K405" s="7">
        <f>VLOOKUP(F405,Steuerung!$A$17:$G$500,7,FALSE)</f>
        <v>2</v>
      </c>
      <c r="L405" s="7">
        <f>VLOOKUP(F405,Steuerung!$A$17:$H$500,8,FALSE)</f>
        <v>46</v>
      </c>
      <c r="M405" s="73">
        <f t="shared" si="81"/>
        <v>104.33333333333333</v>
      </c>
      <c r="N405" s="91">
        <f t="shared" si="82"/>
        <v>1698.5466666666666</v>
      </c>
      <c r="O405" s="91">
        <f t="shared" si="83"/>
        <v>949.66666666666663</v>
      </c>
      <c r="P405" s="91">
        <f t="shared" si="84"/>
        <v>748.88000000000011</v>
      </c>
      <c r="Q405" s="63">
        <f>VLOOKUP(E405,Steuerung!$A$17:$B$500,2,FALSE)</f>
        <v>0</v>
      </c>
      <c r="R405" s="63">
        <f>VLOOKUP(F405,Steuerung!$A$17:$B$500,2,FALSE)</f>
        <v>0</v>
      </c>
      <c r="S405" s="4">
        <f t="shared" si="85"/>
        <v>0</v>
      </c>
      <c r="T405" s="4">
        <f t="shared" si="86"/>
        <v>0</v>
      </c>
      <c r="U405" s="112" t="e">
        <f t="shared" si="89"/>
        <v>#DIV/0!</v>
      </c>
      <c r="V405" s="112" t="e">
        <f t="shared" si="90"/>
        <v>#DIV/0!</v>
      </c>
      <c r="W405" s="112" t="e">
        <f t="shared" si="91"/>
        <v>#DIV/0!</v>
      </c>
    </row>
    <row r="406" spans="1:23" x14ac:dyDescent="0.2">
      <c r="A406" s="48" t="s">
        <v>1511</v>
      </c>
      <c r="B406" s="48" t="s">
        <v>925</v>
      </c>
      <c r="C406" s="48"/>
      <c r="D406" s="48" t="s">
        <v>910</v>
      </c>
      <c r="E406" s="48" t="s">
        <v>214</v>
      </c>
      <c r="F406" s="48" t="s">
        <v>214</v>
      </c>
      <c r="G406" s="48" t="s">
        <v>919</v>
      </c>
      <c r="H406" s="91">
        <v>3.31</v>
      </c>
      <c r="I406" s="7">
        <f>VLOOKUP(E406,Steuerung!$A$17:$E$500,5,FALSE)</f>
        <v>5</v>
      </c>
      <c r="J406" s="73">
        <f>VLOOKUP(E406,Steuerung!$A$17:$F$500,6,FALSE)</f>
        <v>137.33333333333334</v>
      </c>
      <c r="K406" s="7">
        <f>VLOOKUP(F406,Steuerung!$A$17:$G$500,7,FALSE)</f>
        <v>5</v>
      </c>
      <c r="L406" s="7">
        <f>VLOOKUP(F406,Steuerung!$A$17:$H$500,8,FALSE)</f>
        <v>113</v>
      </c>
      <c r="M406" s="73">
        <f t="shared" si="81"/>
        <v>250.33333333333334</v>
      </c>
      <c r="N406" s="91">
        <f t="shared" si="82"/>
        <v>828.60333333333335</v>
      </c>
      <c r="O406" s="91">
        <f t="shared" si="83"/>
        <v>454.57333333333338</v>
      </c>
      <c r="P406" s="91">
        <f t="shared" si="84"/>
        <v>374.03000000000003</v>
      </c>
      <c r="Q406" s="63">
        <f>VLOOKUP(E406,Steuerung!$A$17:$B$500,2,FALSE)</f>
        <v>0</v>
      </c>
      <c r="R406" s="63">
        <f>VLOOKUP(F406,Steuerung!$A$17:$B$500,2,FALSE)</f>
        <v>0</v>
      </c>
      <c r="S406" s="4">
        <f t="shared" si="85"/>
        <v>0</v>
      </c>
      <c r="T406" s="4">
        <f t="shared" si="86"/>
        <v>0</v>
      </c>
      <c r="U406" s="112" t="e">
        <f t="shared" si="89"/>
        <v>#DIV/0!</v>
      </c>
      <c r="V406" s="112" t="e">
        <f t="shared" si="90"/>
        <v>#DIV/0!</v>
      </c>
      <c r="W406" s="112" t="e">
        <f t="shared" si="91"/>
        <v>#DIV/0!</v>
      </c>
    </row>
    <row r="407" spans="1:23" x14ac:dyDescent="0.2">
      <c r="A407" s="48" t="s">
        <v>1192</v>
      </c>
      <c r="B407" s="48" t="s">
        <v>793</v>
      </c>
      <c r="C407" s="48"/>
      <c r="D407" s="48" t="s">
        <v>875</v>
      </c>
      <c r="E407" s="48" t="s">
        <v>179</v>
      </c>
      <c r="F407" s="48" t="s">
        <v>179</v>
      </c>
      <c r="G407" s="48" t="s">
        <v>1334</v>
      </c>
      <c r="H407" s="91">
        <v>26.38</v>
      </c>
      <c r="I407" s="7">
        <f>VLOOKUP(E407,Steuerung!$A$17:$E$500,5,FALSE)</f>
        <v>2</v>
      </c>
      <c r="J407" s="73">
        <f>VLOOKUP(E407,Steuerung!$A$17:$F$500,6,FALSE)</f>
        <v>58.333333333333329</v>
      </c>
      <c r="K407" s="7">
        <f>VLOOKUP(F407,Steuerung!$A$17:$G$500,7,FALSE)</f>
        <v>2</v>
      </c>
      <c r="L407" s="7">
        <f>VLOOKUP(F407,Steuerung!$A$17:$H$500,8,FALSE)</f>
        <v>46</v>
      </c>
      <c r="M407" s="73">
        <f t="shared" si="81"/>
        <v>104.33333333333333</v>
      </c>
      <c r="N407" s="91">
        <f t="shared" si="82"/>
        <v>2752.313333333333</v>
      </c>
      <c r="O407" s="91">
        <f t="shared" si="83"/>
        <v>1538.8333333333333</v>
      </c>
      <c r="P407" s="91">
        <f t="shared" si="84"/>
        <v>1213.48</v>
      </c>
      <c r="Q407" s="63">
        <f>VLOOKUP(E407,Steuerung!$A$17:$B$500,2,FALSE)</f>
        <v>0</v>
      </c>
      <c r="R407" s="63">
        <f>VLOOKUP(F407,Steuerung!$A$17:$B$500,2,FALSE)</f>
        <v>0</v>
      </c>
      <c r="S407" s="4">
        <f t="shared" si="85"/>
        <v>0</v>
      </c>
      <c r="T407" s="4">
        <f t="shared" si="86"/>
        <v>0</v>
      </c>
      <c r="U407" s="112" t="e">
        <f t="shared" si="89"/>
        <v>#DIV/0!</v>
      </c>
      <c r="V407" s="112" t="e">
        <f t="shared" si="90"/>
        <v>#DIV/0!</v>
      </c>
      <c r="W407" s="112" t="e">
        <f t="shared" si="91"/>
        <v>#DIV/0!</v>
      </c>
    </row>
    <row r="408" spans="1:23" x14ac:dyDescent="0.2">
      <c r="A408" s="48" t="s">
        <v>3136</v>
      </c>
      <c r="B408" s="48" t="s">
        <v>798</v>
      </c>
      <c r="C408" s="48"/>
      <c r="D408" s="48" t="s">
        <v>910</v>
      </c>
      <c r="E408" s="48" t="s">
        <v>214</v>
      </c>
      <c r="F408" s="48" t="s">
        <v>214</v>
      </c>
      <c r="G408" s="48" t="s">
        <v>919</v>
      </c>
      <c r="H408" s="91">
        <v>6.95</v>
      </c>
      <c r="I408" s="7">
        <f>VLOOKUP(E408,Steuerung!$A$17:$E$500,5,FALSE)</f>
        <v>5</v>
      </c>
      <c r="J408" s="73">
        <f>VLOOKUP(E408,Steuerung!$A$17:$F$500,6,FALSE)</f>
        <v>137.33333333333334</v>
      </c>
      <c r="K408" s="7">
        <f>VLOOKUP(F408,Steuerung!$A$17:$G$500,7,FALSE)</f>
        <v>5</v>
      </c>
      <c r="L408" s="7">
        <f>VLOOKUP(F408,Steuerung!$A$17:$H$500,8,FALSE)</f>
        <v>113</v>
      </c>
      <c r="M408" s="73">
        <f t="shared" si="81"/>
        <v>250.33333333333334</v>
      </c>
      <c r="N408" s="91">
        <f t="shared" si="82"/>
        <v>1739.8166666666668</v>
      </c>
      <c r="O408" s="91">
        <f t="shared" si="83"/>
        <v>954.46666666666681</v>
      </c>
      <c r="P408" s="91">
        <f t="shared" si="84"/>
        <v>785.35</v>
      </c>
      <c r="Q408" s="63">
        <f>VLOOKUP(E408,Steuerung!$A$17:$B$500,2,FALSE)</f>
        <v>0</v>
      </c>
      <c r="R408" s="63">
        <f>VLOOKUP(F408,Steuerung!$A$17:$B$500,2,FALSE)</f>
        <v>0</v>
      </c>
      <c r="S408" s="4">
        <f t="shared" si="85"/>
        <v>0</v>
      </c>
      <c r="T408" s="4">
        <f t="shared" si="86"/>
        <v>0</v>
      </c>
      <c r="U408" s="112" t="e">
        <f t="shared" si="89"/>
        <v>#DIV/0!</v>
      </c>
      <c r="V408" s="112" t="e">
        <f t="shared" si="90"/>
        <v>#DIV/0!</v>
      </c>
      <c r="W408" s="112" t="e">
        <f t="shared" si="91"/>
        <v>#DIV/0!</v>
      </c>
    </row>
    <row r="409" spans="1:23" x14ac:dyDescent="0.2">
      <c r="A409" s="48" t="s">
        <v>3137</v>
      </c>
      <c r="B409" s="48" t="s">
        <v>1350</v>
      </c>
      <c r="C409" s="48"/>
      <c r="D409" s="48" t="s">
        <v>910</v>
      </c>
      <c r="E409" s="48" t="s">
        <v>214</v>
      </c>
      <c r="F409" s="48" t="s">
        <v>214</v>
      </c>
      <c r="G409" s="48" t="s">
        <v>919</v>
      </c>
      <c r="H409" s="91">
        <v>2.29</v>
      </c>
      <c r="I409" s="7">
        <f>VLOOKUP(E409,Steuerung!$A$17:$E$500,5,FALSE)</f>
        <v>5</v>
      </c>
      <c r="J409" s="73">
        <f>VLOOKUP(E409,Steuerung!$A$17:$F$500,6,FALSE)</f>
        <v>137.33333333333334</v>
      </c>
      <c r="K409" s="7">
        <f>VLOOKUP(F409,Steuerung!$A$17:$G$500,7,FALSE)</f>
        <v>5</v>
      </c>
      <c r="L409" s="7">
        <f>VLOOKUP(F409,Steuerung!$A$17:$H$500,8,FALSE)</f>
        <v>113</v>
      </c>
      <c r="M409" s="73">
        <f t="shared" si="81"/>
        <v>250.33333333333334</v>
      </c>
      <c r="N409" s="91">
        <f t="shared" si="82"/>
        <v>573.26333333333332</v>
      </c>
      <c r="O409" s="91">
        <f t="shared" si="83"/>
        <v>314.49333333333334</v>
      </c>
      <c r="P409" s="91">
        <f t="shared" si="84"/>
        <v>258.77</v>
      </c>
      <c r="Q409" s="63">
        <f>VLOOKUP(E409,Steuerung!$A$17:$B$500,2,FALSE)</f>
        <v>0</v>
      </c>
      <c r="R409" s="63">
        <f>VLOOKUP(F409,Steuerung!$A$17:$B$500,2,FALSE)</f>
        <v>0</v>
      </c>
      <c r="S409" s="4">
        <f t="shared" si="85"/>
        <v>0</v>
      </c>
      <c r="T409" s="4">
        <f t="shared" si="86"/>
        <v>0</v>
      </c>
      <c r="U409" s="112" t="e">
        <f t="shared" si="89"/>
        <v>#DIV/0!</v>
      </c>
      <c r="V409" s="112" t="e">
        <f t="shared" si="90"/>
        <v>#DIV/0!</v>
      </c>
      <c r="W409" s="112" t="e">
        <f t="shared" si="91"/>
        <v>#DIV/0!</v>
      </c>
    </row>
    <row r="410" spans="1:23" x14ac:dyDescent="0.2">
      <c r="A410" s="48" t="s">
        <v>4199</v>
      </c>
      <c r="B410" s="48" t="s">
        <v>792</v>
      </c>
      <c r="C410" s="48"/>
      <c r="D410" s="48" t="s">
        <v>910</v>
      </c>
      <c r="E410" s="48" t="s">
        <v>214</v>
      </c>
      <c r="F410" s="48" t="s">
        <v>214</v>
      </c>
      <c r="G410" s="48" t="s">
        <v>919</v>
      </c>
      <c r="H410" s="91">
        <v>8.23</v>
      </c>
      <c r="I410" s="7">
        <f>VLOOKUP(E410,Steuerung!$A$17:$E$500,5,FALSE)</f>
        <v>5</v>
      </c>
      <c r="J410" s="73">
        <f>VLOOKUP(E410,Steuerung!$A$17:$F$500,6,FALSE)</f>
        <v>137.33333333333334</v>
      </c>
      <c r="K410" s="7">
        <f>VLOOKUP(F410,Steuerung!$A$17:$G$500,7,FALSE)</f>
        <v>5</v>
      </c>
      <c r="L410" s="7">
        <f>VLOOKUP(F410,Steuerung!$A$17:$H$500,8,FALSE)</f>
        <v>113</v>
      </c>
      <c r="M410" s="73">
        <f t="shared" si="81"/>
        <v>250.33333333333334</v>
      </c>
      <c r="N410" s="91">
        <f t="shared" si="82"/>
        <v>2060.2433333333333</v>
      </c>
      <c r="O410" s="91">
        <f t="shared" si="83"/>
        <v>1130.2533333333336</v>
      </c>
      <c r="P410" s="91">
        <f t="shared" si="84"/>
        <v>929.99</v>
      </c>
      <c r="Q410" s="63">
        <f>VLOOKUP(E410,Steuerung!$A$17:$B$500,2,FALSE)</f>
        <v>0</v>
      </c>
      <c r="R410" s="63">
        <f>VLOOKUP(F410,Steuerung!$A$17:$B$500,2,FALSE)</f>
        <v>0</v>
      </c>
      <c r="S410" s="4">
        <f t="shared" si="85"/>
        <v>0</v>
      </c>
      <c r="T410" s="4">
        <f t="shared" si="86"/>
        <v>0</v>
      </c>
      <c r="U410" s="112" t="e">
        <f t="shared" si="89"/>
        <v>#DIV/0!</v>
      </c>
      <c r="V410" s="112" t="e">
        <f t="shared" si="90"/>
        <v>#DIV/0!</v>
      </c>
      <c r="W410" s="112" t="e">
        <f t="shared" si="91"/>
        <v>#DIV/0!</v>
      </c>
    </row>
    <row r="411" spans="1:23" x14ac:dyDescent="0.2">
      <c r="A411" s="48" t="s">
        <v>4200</v>
      </c>
      <c r="B411" s="48" t="s">
        <v>793</v>
      </c>
      <c r="C411" s="48"/>
      <c r="D411" s="48" t="s">
        <v>875</v>
      </c>
      <c r="E411" s="48" t="s">
        <v>179</v>
      </c>
      <c r="F411" s="48" t="s">
        <v>179</v>
      </c>
      <c r="G411" s="48" t="s">
        <v>1334</v>
      </c>
      <c r="H411" s="91">
        <v>33.130000000000003</v>
      </c>
      <c r="I411" s="7">
        <f>VLOOKUP(E411,Steuerung!$A$17:$E$500,5,FALSE)</f>
        <v>2</v>
      </c>
      <c r="J411" s="73">
        <f>VLOOKUP(E411,Steuerung!$A$17:$F$500,6,FALSE)</f>
        <v>58.333333333333329</v>
      </c>
      <c r="K411" s="7">
        <f>VLOOKUP(F411,Steuerung!$A$17:$G$500,7,FALSE)</f>
        <v>2</v>
      </c>
      <c r="L411" s="7">
        <f>VLOOKUP(F411,Steuerung!$A$17:$H$500,8,FALSE)</f>
        <v>46</v>
      </c>
      <c r="M411" s="73">
        <f t="shared" si="81"/>
        <v>104.33333333333333</v>
      </c>
      <c r="N411" s="91">
        <f t="shared" si="82"/>
        <v>3456.5633333333335</v>
      </c>
      <c r="O411" s="91">
        <f t="shared" si="83"/>
        <v>1932.5833333333333</v>
      </c>
      <c r="P411" s="91">
        <f t="shared" si="84"/>
        <v>1523.98</v>
      </c>
      <c r="Q411" s="63">
        <f>VLOOKUP(E411,Steuerung!$A$17:$B$500,2,FALSE)</f>
        <v>0</v>
      </c>
      <c r="R411" s="63">
        <f>VLOOKUP(F411,Steuerung!$A$17:$B$500,2,FALSE)</f>
        <v>0</v>
      </c>
      <c r="S411" s="4">
        <f t="shared" si="85"/>
        <v>0</v>
      </c>
      <c r="T411" s="4">
        <f t="shared" si="86"/>
        <v>0</v>
      </c>
      <c r="U411" s="112" t="e">
        <f t="shared" si="89"/>
        <v>#DIV/0!</v>
      </c>
      <c r="V411" s="112" t="e">
        <f t="shared" si="90"/>
        <v>#DIV/0!</v>
      </c>
      <c r="W411" s="112" t="e">
        <f t="shared" si="91"/>
        <v>#DIV/0!</v>
      </c>
    </row>
    <row r="412" spans="1:23" x14ac:dyDescent="0.2">
      <c r="A412" s="48" t="s">
        <v>4201</v>
      </c>
      <c r="B412" s="48" t="s">
        <v>1348</v>
      </c>
      <c r="C412" s="48"/>
      <c r="D412" s="48" t="s">
        <v>907</v>
      </c>
      <c r="E412" s="48" t="s">
        <v>252</v>
      </c>
      <c r="F412" s="48" t="s">
        <v>252</v>
      </c>
      <c r="G412" s="48" t="s">
        <v>1334</v>
      </c>
      <c r="H412" s="91">
        <v>32.159999999999997</v>
      </c>
      <c r="I412" s="7">
        <f>VLOOKUP(E412,Steuerung!$A$17:$E$500,5,FALSE)</f>
        <v>2</v>
      </c>
      <c r="J412" s="73">
        <f>VLOOKUP(E412,Steuerung!$A$17:$F$500,6,FALSE)</f>
        <v>58.333333333333329</v>
      </c>
      <c r="K412" s="7">
        <f>VLOOKUP(F412,Steuerung!$A$17:$G$500,7,FALSE)</f>
        <v>2</v>
      </c>
      <c r="L412" s="7">
        <f>VLOOKUP(F412,Steuerung!$A$17:$H$500,8,FALSE)</f>
        <v>46</v>
      </c>
      <c r="M412" s="73">
        <f t="shared" si="81"/>
        <v>104.33333333333333</v>
      </c>
      <c r="N412" s="91">
        <f t="shared" si="82"/>
        <v>3355.3599999999997</v>
      </c>
      <c r="O412" s="91">
        <f t="shared" si="83"/>
        <v>1875.9999999999995</v>
      </c>
      <c r="P412" s="91">
        <f t="shared" si="84"/>
        <v>1479.36</v>
      </c>
      <c r="Q412" s="63">
        <f>VLOOKUP(E412,Steuerung!$A$17:$B$500,2,FALSE)</f>
        <v>0</v>
      </c>
      <c r="R412" s="63">
        <f>VLOOKUP(F412,Steuerung!$A$17:$B$500,2,FALSE)</f>
        <v>0</v>
      </c>
      <c r="S412" s="4">
        <f t="shared" si="85"/>
        <v>0</v>
      </c>
      <c r="T412" s="4">
        <f t="shared" si="86"/>
        <v>0</v>
      </c>
      <c r="U412" s="112" t="e">
        <f t="shared" si="89"/>
        <v>#DIV/0!</v>
      </c>
      <c r="V412" s="112" t="e">
        <f t="shared" si="90"/>
        <v>#DIV/0!</v>
      </c>
      <c r="W412" s="112" t="e">
        <f t="shared" si="91"/>
        <v>#DIV/0!</v>
      </c>
    </row>
    <row r="413" spans="1:23" x14ac:dyDescent="0.2">
      <c r="A413" s="48" t="s">
        <v>3141</v>
      </c>
      <c r="B413" s="48" t="s">
        <v>1348</v>
      </c>
      <c r="C413" s="48"/>
      <c r="D413" s="48" t="s">
        <v>907</v>
      </c>
      <c r="E413" s="48" t="s">
        <v>252</v>
      </c>
      <c r="F413" s="48" t="s">
        <v>252</v>
      </c>
      <c r="G413" s="48" t="s">
        <v>1334</v>
      </c>
      <c r="H413" s="91">
        <v>15.69</v>
      </c>
      <c r="I413" s="7">
        <f>VLOOKUP(E413,Steuerung!$A$17:$E$500,5,FALSE)</f>
        <v>2</v>
      </c>
      <c r="J413" s="73">
        <f>VLOOKUP(E413,Steuerung!$A$17:$F$500,6,FALSE)</f>
        <v>58.333333333333329</v>
      </c>
      <c r="K413" s="7">
        <f>VLOOKUP(F413,Steuerung!$A$17:$G$500,7,FALSE)</f>
        <v>2</v>
      </c>
      <c r="L413" s="7">
        <f>VLOOKUP(F413,Steuerung!$A$17:$H$500,8,FALSE)</f>
        <v>46</v>
      </c>
      <c r="M413" s="73">
        <f t="shared" si="81"/>
        <v>104.33333333333333</v>
      </c>
      <c r="N413" s="91">
        <f t="shared" si="82"/>
        <v>1636.9899999999998</v>
      </c>
      <c r="O413" s="91">
        <f t="shared" si="83"/>
        <v>915.24999999999989</v>
      </c>
      <c r="P413" s="91">
        <f t="shared" si="84"/>
        <v>721.74</v>
      </c>
      <c r="Q413" s="63">
        <f>VLOOKUP(E413,Steuerung!$A$17:$B$500,2,FALSE)</f>
        <v>0</v>
      </c>
      <c r="R413" s="63">
        <f>VLOOKUP(F413,Steuerung!$A$17:$B$500,2,FALSE)</f>
        <v>0</v>
      </c>
      <c r="S413" s="4">
        <f t="shared" si="85"/>
        <v>0</v>
      </c>
      <c r="T413" s="4">
        <f t="shared" si="86"/>
        <v>0</v>
      </c>
      <c r="U413" s="112" t="e">
        <f t="shared" si="89"/>
        <v>#DIV/0!</v>
      </c>
      <c r="V413" s="112" t="e">
        <f t="shared" si="90"/>
        <v>#DIV/0!</v>
      </c>
      <c r="W413" s="112" t="e">
        <f t="shared" si="91"/>
        <v>#DIV/0!</v>
      </c>
    </row>
    <row r="414" spans="1:23" x14ac:dyDescent="0.2">
      <c r="A414" s="48" t="s">
        <v>3142</v>
      </c>
      <c r="B414" s="48" t="s">
        <v>1348</v>
      </c>
      <c r="C414" s="48"/>
      <c r="D414" s="48" t="s">
        <v>907</v>
      </c>
      <c r="E414" s="48" t="s">
        <v>252</v>
      </c>
      <c r="F414" s="48" t="s">
        <v>252</v>
      </c>
      <c r="G414" s="48" t="s">
        <v>1334</v>
      </c>
      <c r="H414" s="91">
        <v>16.54</v>
      </c>
      <c r="I414" s="7">
        <f>VLOOKUP(E414,Steuerung!$A$17:$E$500,5,FALSE)</f>
        <v>2</v>
      </c>
      <c r="J414" s="73">
        <f>VLOOKUP(E414,Steuerung!$A$17:$F$500,6,FALSE)</f>
        <v>58.333333333333329</v>
      </c>
      <c r="K414" s="7">
        <f>VLOOKUP(F414,Steuerung!$A$17:$G$500,7,FALSE)</f>
        <v>2</v>
      </c>
      <c r="L414" s="7">
        <f>VLOOKUP(F414,Steuerung!$A$17:$H$500,8,FALSE)</f>
        <v>46</v>
      </c>
      <c r="M414" s="73">
        <f t="shared" si="81"/>
        <v>104.33333333333333</v>
      </c>
      <c r="N414" s="91">
        <f t="shared" si="82"/>
        <v>1725.6733333333332</v>
      </c>
      <c r="O414" s="91">
        <f t="shared" si="83"/>
        <v>964.83333333333326</v>
      </c>
      <c r="P414" s="91">
        <f t="shared" si="84"/>
        <v>760.83999999999992</v>
      </c>
      <c r="Q414" s="63">
        <f>VLOOKUP(E414,Steuerung!$A$17:$B$500,2,FALSE)</f>
        <v>0</v>
      </c>
      <c r="R414" s="63">
        <f>VLOOKUP(F414,Steuerung!$A$17:$B$500,2,FALSE)</f>
        <v>0</v>
      </c>
      <c r="S414" s="4">
        <f t="shared" si="85"/>
        <v>0</v>
      </c>
      <c r="T414" s="4">
        <f t="shared" si="86"/>
        <v>0</v>
      </c>
      <c r="U414" s="112" t="e">
        <f t="shared" si="89"/>
        <v>#DIV/0!</v>
      </c>
      <c r="V414" s="112" t="e">
        <f t="shared" si="90"/>
        <v>#DIV/0!</v>
      </c>
      <c r="W414" s="112" t="e">
        <f t="shared" si="91"/>
        <v>#DIV/0!</v>
      </c>
    </row>
    <row r="415" spans="1:23" x14ac:dyDescent="0.2">
      <c r="A415" s="48" t="s">
        <v>4202</v>
      </c>
      <c r="B415" s="48" t="s">
        <v>793</v>
      </c>
      <c r="C415" s="48"/>
      <c r="D415" s="48" t="s">
        <v>875</v>
      </c>
      <c r="E415" s="48" t="s">
        <v>177</v>
      </c>
      <c r="F415" s="48" t="s">
        <v>177</v>
      </c>
      <c r="G415" s="48" t="s">
        <v>1334</v>
      </c>
      <c r="H415" s="91">
        <v>9.5</v>
      </c>
      <c r="I415" s="7">
        <f>VLOOKUP(E415,Steuerung!$A$17:$E$500,5,FALSE)</f>
        <v>1</v>
      </c>
      <c r="J415" s="73">
        <f>VLOOKUP(E415,Steuerung!$A$17:$F$500,6,FALSE)</f>
        <v>29.166666666666657</v>
      </c>
      <c r="K415" s="7">
        <f>VLOOKUP(F415,Steuerung!$A$17:$G$500,7,FALSE)</f>
        <v>1</v>
      </c>
      <c r="L415" s="7">
        <f>VLOOKUP(F415,Steuerung!$A$17:$H$500,8,FALSE)</f>
        <v>23</v>
      </c>
      <c r="M415" s="73">
        <f t="shared" si="81"/>
        <v>52.166666666666657</v>
      </c>
      <c r="N415" s="91">
        <f t="shared" si="82"/>
        <v>495.58333333333326</v>
      </c>
      <c r="O415" s="91">
        <f t="shared" si="83"/>
        <v>277.08333333333326</v>
      </c>
      <c r="P415" s="91">
        <f t="shared" si="84"/>
        <v>218.5</v>
      </c>
      <c r="Q415" s="63">
        <f>VLOOKUP(E415,Steuerung!$A$17:$B$500,2,FALSE)</f>
        <v>0</v>
      </c>
      <c r="R415" s="63">
        <f>VLOOKUP(F415,Steuerung!$A$17:$B$500,2,FALSE)</f>
        <v>0</v>
      </c>
      <c r="S415" s="4">
        <f t="shared" si="85"/>
        <v>0</v>
      </c>
      <c r="T415" s="4">
        <f t="shared" si="86"/>
        <v>0</v>
      </c>
      <c r="U415" s="112" t="e">
        <f t="shared" si="89"/>
        <v>#DIV/0!</v>
      </c>
      <c r="V415" s="112" t="e">
        <f t="shared" si="90"/>
        <v>#DIV/0!</v>
      </c>
      <c r="W415" s="112" t="e">
        <f t="shared" si="91"/>
        <v>#DIV/0!</v>
      </c>
    </row>
    <row r="416" spans="1:23" x14ac:dyDescent="0.2">
      <c r="A416" s="48" t="s">
        <v>4203</v>
      </c>
      <c r="B416" s="48" t="s">
        <v>1348</v>
      </c>
      <c r="C416" s="48"/>
      <c r="D416" s="48" t="s">
        <v>907</v>
      </c>
      <c r="E416" s="48" t="s">
        <v>252</v>
      </c>
      <c r="F416" s="48" t="s">
        <v>252</v>
      </c>
      <c r="G416" s="48" t="s">
        <v>1334</v>
      </c>
      <c r="H416" s="91">
        <v>33.76</v>
      </c>
      <c r="I416" s="7">
        <f>VLOOKUP(E416,Steuerung!$A$17:$E$500,5,FALSE)</f>
        <v>2</v>
      </c>
      <c r="J416" s="73">
        <f>VLOOKUP(E416,Steuerung!$A$17:$F$500,6,FALSE)</f>
        <v>58.333333333333329</v>
      </c>
      <c r="K416" s="7">
        <f>VLOOKUP(F416,Steuerung!$A$17:$G$500,7,FALSE)</f>
        <v>2</v>
      </c>
      <c r="L416" s="7">
        <f>VLOOKUP(F416,Steuerung!$A$17:$H$500,8,FALSE)</f>
        <v>46</v>
      </c>
      <c r="M416" s="73">
        <f t="shared" si="81"/>
        <v>104.33333333333333</v>
      </c>
      <c r="N416" s="91">
        <f t="shared" si="82"/>
        <v>3522.2933333333331</v>
      </c>
      <c r="O416" s="91">
        <f t="shared" si="83"/>
        <v>1969.333333333333</v>
      </c>
      <c r="P416" s="91">
        <f t="shared" si="84"/>
        <v>1552.9599999999998</v>
      </c>
      <c r="Q416" s="63">
        <f>VLOOKUP(E416,Steuerung!$A$17:$B$500,2,FALSE)</f>
        <v>0</v>
      </c>
      <c r="R416" s="63">
        <f>VLOOKUP(F416,Steuerung!$A$17:$B$500,2,FALSE)</f>
        <v>0</v>
      </c>
      <c r="S416" s="4">
        <f t="shared" si="85"/>
        <v>0</v>
      </c>
      <c r="T416" s="4">
        <f t="shared" si="86"/>
        <v>0</v>
      </c>
      <c r="U416" s="112" t="e">
        <f t="shared" si="89"/>
        <v>#DIV/0!</v>
      </c>
      <c r="V416" s="112" t="e">
        <f t="shared" si="90"/>
        <v>#DIV/0!</v>
      </c>
      <c r="W416" s="112" t="e">
        <f t="shared" si="91"/>
        <v>#DIV/0!</v>
      </c>
    </row>
    <row r="417" spans="1:23" x14ac:dyDescent="0.2">
      <c r="A417" s="48" t="s">
        <v>3146</v>
      </c>
      <c r="B417" s="48" t="s">
        <v>1348</v>
      </c>
      <c r="C417" s="48"/>
      <c r="D417" s="48" t="s">
        <v>907</v>
      </c>
      <c r="E417" s="48" t="s">
        <v>252</v>
      </c>
      <c r="F417" s="48" t="s">
        <v>252</v>
      </c>
      <c r="G417" s="48" t="s">
        <v>1334</v>
      </c>
      <c r="H417" s="91">
        <v>16.54</v>
      </c>
      <c r="I417" s="7">
        <f>VLOOKUP(E417,Steuerung!$A$17:$E$500,5,FALSE)</f>
        <v>2</v>
      </c>
      <c r="J417" s="73">
        <f>VLOOKUP(E417,Steuerung!$A$17:$F$500,6,FALSE)</f>
        <v>58.333333333333329</v>
      </c>
      <c r="K417" s="7">
        <f>VLOOKUP(F417,Steuerung!$A$17:$G$500,7,FALSE)</f>
        <v>2</v>
      </c>
      <c r="L417" s="7">
        <f>VLOOKUP(F417,Steuerung!$A$17:$H$500,8,FALSE)</f>
        <v>46</v>
      </c>
      <c r="M417" s="73">
        <f t="shared" si="81"/>
        <v>104.33333333333333</v>
      </c>
      <c r="N417" s="91">
        <f t="shared" si="82"/>
        <v>1725.6733333333332</v>
      </c>
      <c r="O417" s="91">
        <f t="shared" si="83"/>
        <v>964.83333333333326</v>
      </c>
      <c r="P417" s="91">
        <f t="shared" si="84"/>
        <v>760.83999999999992</v>
      </c>
      <c r="Q417" s="63">
        <f>VLOOKUP(E417,Steuerung!$A$17:$B$500,2,FALSE)</f>
        <v>0</v>
      </c>
      <c r="R417" s="63">
        <f>VLOOKUP(F417,Steuerung!$A$17:$B$500,2,FALSE)</f>
        <v>0</v>
      </c>
      <c r="S417" s="4">
        <f t="shared" si="85"/>
        <v>0</v>
      </c>
      <c r="T417" s="4">
        <f t="shared" si="86"/>
        <v>0</v>
      </c>
      <c r="U417" s="112" t="e">
        <f t="shared" si="89"/>
        <v>#DIV/0!</v>
      </c>
      <c r="V417" s="112" t="e">
        <f t="shared" si="90"/>
        <v>#DIV/0!</v>
      </c>
      <c r="W417" s="112" t="e">
        <f t="shared" si="91"/>
        <v>#DIV/0!</v>
      </c>
    </row>
    <row r="418" spans="1:23" x14ac:dyDescent="0.2">
      <c r="A418" s="48" t="s">
        <v>4204</v>
      </c>
      <c r="B418" s="48" t="s">
        <v>1348</v>
      </c>
      <c r="C418" s="48"/>
      <c r="D418" s="48" t="s">
        <v>907</v>
      </c>
      <c r="E418" s="48" t="s">
        <v>252</v>
      </c>
      <c r="F418" s="48" t="s">
        <v>252</v>
      </c>
      <c r="G418" s="48" t="s">
        <v>1334</v>
      </c>
      <c r="H418" s="91">
        <v>16.989999999999998</v>
      </c>
      <c r="I418" s="7">
        <f>VLOOKUP(E418,Steuerung!$A$17:$E$500,5,FALSE)</f>
        <v>2</v>
      </c>
      <c r="J418" s="73">
        <f>VLOOKUP(E418,Steuerung!$A$17:$F$500,6,FALSE)</f>
        <v>58.333333333333329</v>
      </c>
      <c r="K418" s="7">
        <f>VLOOKUP(F418,Steuerung!$A$17:$G$500,7,FALSE)</f>
        <v>2</v>
      </c>
      <c r="L418" s="7">
        <f>VLOOKUP(F418,Steuerung!$A$17:$H$500,8,FALSE)</f>
        <v>46</v>
      </c>
      <c r="M418" s="73">
        <f t="shared" si="81"/>
        <v>104.33333333333333</v>
      </c>
      <c r="N418" s="91">
        <f t="shared" si="82"/>
        <v>1772.623333333333</v>
      </c>
      <c r="O418" s="91">
        <f t="shared" si="83"/>
        <v>991.08333333333314</v>
      </c>
      <c r="P418" s="91">
        <f t="shared" si="84"/>
        <v>781.54</v>
      </c>
      <c r="Q418" s="63">
        <f>VLOOKUP(E418,Steuerung!$A$17:$B$500,2,FALSE)</f>
        <v>0</v>
      </c>
      <c r="R418" s="63">
        <f>VLOOKUP(F418,Steuerung!$A$17:$B$500,2,FALSE)</f>
        <v>0</v>
      </c>
      <c r="S418" s="4">
        <f t="shared" si="85"/>
        <v>0</v>
      </c>
      <c r="T418" s="4">
        <f t="shared" si="86"/>
        <v>0</v>
      </c>
      <c r="U418" s="112" t="e">
        <f t="shared" si="89"/>
        <v>#DIV/0!</v>
      </c>
      <c r="V418" s="112" t="e">
        <f t="shared" si="90"/>
        <v>#DIV/0!</v>
      </c>
      <c r="W418" s="112" t="e">
        <f t="shared" si="91"/>
        <v>#DIV/0!</v>
      </c>
    </row>
    <row r="419" spans="1:23" x14ac:dyDescent="0.2">
      <c r="A419" s="48" t="s">
        <v>4205</v>
      </c>
      <c r="B419" s="48" t="s">
        <v>1348</v>
      </c>
      <c r="C419" s="48"/>
      <c r="D419" s="48" t="s">
        <v>907</v>
      </c>
      <c r="E419" s="48" t="s">
        <v>252</v>
      </c>
      <c r="F419" s="48" t="s">
        <v>252</v>
      </c>
      <c r="G419" s="48" t="s">
        <v>1334</v>
      </c>
      <c r="H419" s="91">
        <v>16.54</v>
      </c>
      <c r="I419" s="7">
        <f>VLOOKUP(E419,Steuerung!$A$17:$E$500,5,FALSE)</f>
        <v>2</v>
      </c>
      <c r="J419" s="73">
        <f>VLOOKUP(E419,Steuerung!$A$17:$F$500,6,FALSE)</f>
        <v>58.333333333333329</v>
      </c>
      <c r="K419" s="7">
        <f>VLOOKUP(F419,Steuerung!$A$17:$G$500,7,FALSE)</f>
        <v>2</v>
      </c>
      <c r="L419" s="7">
        <f>VLOOKUP(F419,Steuerung!$A$17:$H$500,8,FALSE)</f>
        <v>46</v>
      </c>
      <c r="M419" s="73">
        <f t="shared" ref="M419:M424" si="92">J419+L419</f>
        <v>104.33333333333333</v>
      </c>
      <c r="N419" s="91">
        <f t="shared" ref="N419:N424" si="93">H419*M419</f>
        <v>1725.6733333333332</v>
      </c>
      <c r="O419" s="91">
        <f t="shared" ref="O419:O424" si="94">H419*J419</f>
        <v>964.83333333333326</v>
      </c>
      <c r="P419" s="91">
        <f t="shared" ref="P419:P424" si="95">H419*L419</f>
        <v>760.83999999999992</v>
      </c>
      <c r="Q419" s="63">
        <f>VLOOKUP(E419,Steuerung!$A$17:$B$500,2,FALSE)</f>
        <v>0</v>
      </c>
      <c r="R419" s="63">
        <f>VLOOKUP(F419,Steuerung!$A$17:$B$500,2,FALSE)</f>
        <v>0</v>
      </c>
      <c r="S419" s="4">
        <f t="shared" ref="S419:S424" si="96">IFERROR(O419/Q419,0)</f>
        <v>0</v>
      </c>
      <c r="T419" s="4">
        <f t="shared" ref="T419:T424" si="97">IFERROR(P419/R419,0)</f>
        <v>0</v>
      </c>
      <c r="U419" s="112" t="e">
        <f t="shared" ref="U419:U424" si="98">IF(J419&gt;0,O419/Q419*SVS_UHR,0)</f>
        <v>#DIV/0!</v>
      </c>
      <c r="V419" s="112" t="e">
        <f t="shared" ref="V419:V424" si="99">IF(L419&gt;0,P419/R419*SVS_UHR,0)</f>
        <v>#DIV/0!</v>
      </c>
      <c r="W419" s="112" t="e">
        <f t="shared" si="91"/>
        <v>#DIV/0!</v>
      </c>
    </row>
    <row r="420" spans="1:23" x14ac:dyDescent="0.2">
      <c r="A420" s="48" t="s">
        <v>4206</v>
      </c>
      <c r="B420" s="48" t="s">
        <v>1348</v>
      </c>
      <c r="C420" s="48"/>
      <c r="D420" s="48" t="s">
        <v>907</v>
      </c>
      <c r="E420" s="48" t="s">
        <v>252</v>
      </c>
      <c r="F420" s="48" t="s">
        <v>252</v>
      </c>
      <c r="G420" s="48" t="s">
        <v>1334</v>
      </c>
      <c r="H420" s="91">
        <v>16.989999999999998</v>
      </c>
      <c r="I420" s="7">
        <f>VLOOKUP(E420,Steuerung!$A$17:$E$500,5,FALSE)</f>
        <v>2</v>
      </c>
      <c r="J420" s="73">
        <f>VLOOKUP(E420,Steuerung!$A$17:$F$500,6,FALSE)</f>
        <v>58.333333333333329</v>
      </c>
      <c r="K420" s="7">
        <f>VLOOKUP(F420,Steuerung!$A$17:$G$500,7,FALSE)</f>
        <v>2</v>
      </c>
      <c r="L420" s="7">
        <f>VLOOKUP(F420,Steuerung!$A$17:$H$500,8,FALSE)</f>
        <v>46</v>
      </c>
      <c r="M420" s="73">
        <f t="shared" si="92"/>
        <v>104.33333333333333</v>
      </c>
      <c r="N420" s="91">
        <f t="shared" si="93"/>
        <v>1772.623333333333</v>
      </c>
      <c r="O420" s="91">
        <f t="shared" si="94"/>
        <v>991.08333333333314</v>
      </c>
      <c r="P420" s="91">
        <f t="shared" si="95"/>
        <v>781.54</v>
      </c>
      <c r="Q420" s="63">
        <f>VLOOKUP(E420,Steuerung!$A$17:$B$500,2,FALSE)</f>
        <v>0</v>
      </c>
      <c r="R420" s="63">
        <f>VLOOKUP(F420,Steuerung!$A$17:$B$500,2,FALSE)</f>
        <v>0</v>
      </c>
      <c r="S420" s="4">
        <f t="shared" si="96"/>
        <v>0</v>
      </c>
      <c r="T420" s="4">
        <f t="shared" si="97"/>
        <v>0</v>
      </c>
      <c r="U420" s="112" t="e">
        <f t="shared" si="98"/>
        <v>#DIV/0!</v>
      </c>
      <c r="V420" s="112" t="e">
        <f t="shared" si="99"/>
        <v>#DIV/0!</v>
      </c>
      <c r="W420" s="112" t="e">
        <f t="shared" si="91"/>
        <v>#DIV/0!</v>
      </c>
    </row>
    <row r="421" spans="1:23" x14ac:dyDescent="0.2">
      <c r="A421" s="48" t="s">
        <v>4207</v>
      </c>
      <c r="B421" s="48" t="s">
        <v>1348</v>
      </c>
      <c r="C421" s="48"/>
      <c r="D421" s="48" t="s">
        <v>907</v>
      </c>
      <c r="E421" s="48" t="s">
        <v>252</v>
      </c>
      <c r="F421" s="48" t="s">
        <v>252</v>
      </c>
      <c r="G421" s="48" t="s">
        <v>1334</v>
      </c>
      <c r="H421" s="91">
        <v>16.54</v>
      </c>
      <c r="I421" s="7">
        <f>VLOOKUP(E421,Steuerung!$A$17:$E$500,5,FALSE)</f>
        <v>2</v>
      </c>
      <c r="J421" s="73">
        <f>VLOOKUP(E421,Steuerung!$A$17:$F$500,6,FALSE)</f>
        <v>58.333333333333329</v>
      </c>
      <c r="K421" s="7">
        <f>VLOOKUP(F421,Steuerung!$A$17:$G$500,7,FALSE)</f>
        <v>2</v>
      </c>
      <c r="L421" s="7">
        <f>VLOOKUP(F421,Steuerung!$A$17:$H$500,8,FALSE)</f>
        <v>46</v>
      </c>
      <c r="M421" s="73">
        <f t="shared" si="92"/>
        <v>104.33333333333333</v>
      </c>
      <c r="N421" s="91">
        <f t="shared" si="93"/>
        <v>1725.6733333333332</v>
      </c>
      <c r="O421" s="91">
        <f t="shared" si="94"/>
        <v>964.83333333333326</v>
      </c>
      <c r="P421" s="91">
        <f t="shared" si="95"/>
        <v>760.83999999999992</v>
      </c>
      <c r="Q421" s="63">
        <f>VLOOKUP(E421,Steuerung!$A$17:$B$500,2,FALSE)</f>
        <v>0</v>
      </c>
      <c r="R421" s="63">
        <f>VLOOKUP(F421,Steuerung!$A$17:$B$500,2,FALSE)</f>
        <v>0</v>
      </c>
      <c r="S421" s="4">
        <f t="shared" si="96"/>
        <v>0</v>
      </c>
      <c r="T421" s="4">
        <f t="shared" si="97"/>
        <v>0</v>
      </c>
      <c r="U421" s="112" t="e">
        <f t="shared" si="98"/>
        <v>#DIV/0!</v>
      </c>
      <c r="V421" s="112" t="e">
        <f t="shared" si="99"/>
        <v>#DIV/0!</v>
      </c>
      <c r="W421" s="112" t="e">
        <f t="shared" si="91"/>
        <v>#DIV/0!</v>
      </c>
    </row>
    <row r="422" spans="1:23" x14ac:dyDescent="0.2">
      <c r="A422" s="48" t="s">
        <v>3150</v>
      </c>
      <c r="B422" s="48" t="s">
        <v>1348</v>
      </c>
      <c r="C422" s="48"/>
      <c r="D422" s="48" t="s">
        <v>907</v>
      </c>
      <c r="E422" s="48" t="s">
        <v>252</v>
      </c>
      <c r="F422" s="48" t="s">
        <v>252</v>
      </c>
      <c r="G422" s="48" t="s">
        <v>1334</v>
      </c>
      <c r="H422" s="91">
        <v>32.01</v>
      </c>
      <c r="I422" s="7">
        <f>VLOOKUP(E422,Steuerung!$A$17:$E$500,5,FALSE)</f>
        <v>2</v>
      </c>
      <c r="J422" s="73">
        <f>VLOOKUP(E422,Steuerung!$A$17:$F$500,6,FALSE)</f>
        <v>58.333333333333329</v>
      </c>
      <c r="K422" s="7">
        <f>VLOOKUP(F422,Steuerung!$A$17:$G$500,7,FALSE)</f>
        <v>2</v>
      </c>
      <c r="L422" s="7">
        <f>VLOOKUP(F422,Steuerung!$A$17:$H$500,8,FALSE)</f>
        <v>46</v>
      </c>
      <c r="M422" s="73">
        <f t="shared" si="92"/>
        <v>104.33333333333333</v>
      </c>
      <c r="N422" s="91">
        <f t="shared" si="93"/>
        <v>3339.7099999999996</v>
      </c>
      <c r="O422" s="91">
        <f t="shared" si="94"/>
        <v>1867.2499999999998</v>
      </c>
      <c r="P422" s="91">
        <f t="shared" si="95"/>
        <v>1472.4599999999998</v>
      </c>
      <c r="Q422" s="63">
        <f>VLOOKUP(E422,Steuerung!$A$17:$B$500,2,FALSE)</f>
        <v>0</v>
      </c>
      <c r="R422" s="63">
        <f>VLOOKUP(F422,Steuerung!$A$17:$B$500,2,FALSE)</f>
        <v>0</v>
      </c>
      <c r="S422" s="4">
        <f t="shared" si="96"/>
        <v>0</v>
      </c>
      <c r="T422" s="4">
        <f t="shared" si="97"/>
        <v>0</v>
      </c>
      <c r="U422" s="112" t="e">
        <f t="shared" si="98"/>
        <v>#DIV/0!</v>
      </c>
      <c r="V422" s="112" t="e">
        <f t="shared" si="99"/>
        <v>#DIV/0!</v>
      </c>
      <c r="W422" s="112" t="e">
        <f t="shared" si="91"/>
        <v>#DIV/0!</v>
      </c>
    </row>
    <row r="423" spans="1:23" x14ac:dyDescent="0.2">
      <c r="A423" s="48" t="s">
        <v>3151</v>
      </c>
      <c r="B423" s="48" t="s">
        <v>1348</v>
      </c>
      <c r="C423" s="48"/>
      <c r="D423" s="48" t="s">
        <v>907</v>
      </c>
      <c r="E423" s="48" t="s">
        <v>252</v>
      </c>
      <c r="F423" s="48" t="s">
        <v>252</v>
      </c>
      <c r="G423" s="48" t="s">
        <v>1334</v>
      </c>
      <c r="H423" s="91">
        <v>23.58</v>
      </c>
      <c r="I423" s="7">
        <f>VLOOKUP(E423,Steuerung!$A$17:$E$500,5,FALSE)</f>
        <v>2</v>
      </c>
      <c r="J423" s="73">
        <f>VLOOKUP(E423,Steuerung!$A$17:$F$500,6,FALSE)</f>
        <v>58.333333333333329</v>
      </c>
      <c r="K423" s="7">
        <f>VLOOKUP(F423,Steuerung!$A$17:$G$500,7,FALSE)</f>
        <v>2</v>
      </c>
      <c r="L423" s="7">
        <f>VLOOKUP(F423,Steuerung!$A$17:$H$500,8,FALSE)</f>
        <v>46</v>
      </c>
      <c r="M423" s="73">
        <f t="shared" si="92"/>
        <v>104.33333333333333</v>
      </c>
      <c r="N423" s="91">
        <f t="shared" si="93"/>
        <v>2460.1799999999998</v>
      </c>
      <c r="O423" s="91">
        <f t="shared" si="94"/>
        <v>1375.4999999999998</v>
      </c>
      <c r="P423" s="91">
        <f t="shared" si="95"/>
        <v>1084.6799999999998</v>
      </c>
      <c r="Q423" s="63">
        <f>VLOOKUP(E423,Steuerung!$A$17:$B$500,2,FALSE)</f>
        <v>0</v>
      </c>
      <c r="R423" s="63">
        <f>VLOOKUP(F423,Steuerung!$A$17:$B$500,2,FALSE)</f>
        <v>0</v>
      </c>
      <c r="S423" s="4">
        <f t="shared" si="96"/>
        <v>0</v>
      </c>
      <c r="T423" s="4">
        <f t="shared" si="97"/>
        <v>0</v>
      </c>
      <c r="U423" s="112" t="e">
        <f t="shared" si="98"/>
        <v>#DIV/0!</v>
      </c>
      <c r="V423" s="112" t="e">
        <f t="shared" si="99"/>
        <v>#DIV/0!</v>
      </c>
      <c r="W423" s="112" t="e">
        <f t="shared" si="91"/>
        <v>#DIV/0!</v>
      </c>
    </row>
    <row r="424" spans="1:23" x14ac:dyDescent="0.2">
      <c r="A424" s="48" t="s">
        <v>4208</v>
      </c>
      <c r="B424" s="48" t="s">
        <v>1348</v>
      </c>
      <c r="C424" s="48"/>
      <c r="D424" s="48" t="s">
        <v>907</v>
      </c>
      <c r="E424" s="48" t="s">
        <v>252</v>
      </c>
      <c r="F424" s="48" t="s">
        <v>252</v>
      </c>
      <c r="G424" s="48" t="s">
        <v>919</v>
      </c>
      <c r="H424" s="91">
        <v>5.0599999999999996</v>
      </c>
      <c r="I424" s="7">
        <f>VLOOKUP(E424,Steuerung!$A$17:$E$500,5,FALSE)</f>
        <v>2</v>
      </c>
      <c r="J424" s="73">
        <f>VLOOKUP(E424,Steuerung!$A$17:$F$500,6,FALSE)</f>
        <v>58.333333333333329</v>
      </c>
      <c r="K424" s="7">
        <f>VLOOKUP(F424,Steuerung!$A$17:$G$500,7,FALSE)</f>
        <v>2</v>
      </c>
      <c r="L424" s="7">
        <f>VLOOKUP(F424,Steuerung!$A$17:$H$500,8,FALSE)</f>
        <v>46</v>
      </c>
      <c r="M424" s="73">
        <f t="shared" si="92"/>
        <v>104.33333333333333</v>
      </c>
      <c r="N424" s="91">
        <f t="shared" si="93"/>
        <v>527.92666666666662</v>
      </c>
      <c r="O424" s="91">
        <f t="shared" si="94"/>
        <v>295.16666666666663</v>
      </c>
      <c r="P424" s="91">
        <f t="shared" si="95"/>
        <v>232.76</v>
      </c>
      <c r="Q424" s="63">
        <f>VLOOKUP(E424,Steuerung!$A$17:$B$500,2,FALSE)</f>
        <v>0</v>
      </c>
      <c r="R424" s="63">
        <f>VLOOKUP(F424,Steuerung!$A$17:$B$500,2,FALSE)</f>
        <v>0</v>
      </c>
      <c r="S424" s="4">
        <f t="shared" si="96"/>
        <v>0</v>
      </c>
      <c r="T424" s="4">
        <f t="shared" si="97"/>
        <v>0</v>
      </c>
      <c r="U424" s="112" t="e">
        <f t="shared" si="98"/>
        <v>#DIV/0!</v>
      </c>
      <c r="V424" s="112" t="e">
        <f t="shared" si="99"/>
        <v>#DIV/0!</v>
      </c>
      <c r="W424" s="112" t="e">
        <f t="shared" si="91"/>
        <v>#DIV/0!</v>
      </c>
    </row>
    <row r="425" spans="1:23" x14ac:dyDescent="0.2">
      <c r="A425" s="48" t="s">
        <v>4209</v>
      </c>
      <c r="B425" s="48"/>
      <c r="C425" s="48"/>
      <c r="D425" s="48"/>
      <c r="E425" s="48"/>
      <c r="F425" s="48"/>
      <c r="G425" s="48"/>
      <c r="H425" s="91"/>
      <c r="I425" s="48"/>
      <c r="J425" s="4"/>
      <c r="K425" s="48"/>
      <c r="L425" s="48"/>
      <c r="M425" s="4"/>
      <c r="N425" s="48"/>
      <c r="O425" s="48"/>
      <c r="P425" s="48"/>
      <c r="Q425" s="48"/>
      <c r="R425" s="48"/>
      <c r="S425" s="48"/>
      <c r="T425" s="48"/>
      <c r="U425" s="112"/>
      <c r="V425" s="112"/>
      <c r="W425" s="112"/>
    </row>
    <row r="426" spans="1:23" x14ac:dyDescent="0.2">
      <c r="A426" s="48" t="s">
        <v>2213</v>
      </c>
      <c r="B426" s="48" t="s">
        <v>4014</v>
      </c>
      <c r="C426" s="48"/>
      <c r="D426" s="48" t="s">
        <v>875</v>
      </c>
      <c r="E426" s="48" t="s">
        <v>177</v>
      </c>
      <c r="F426" s="48" t="s">
        <v>177</v>
      </c>
      <c r="G426" s="48" t="s">
        <v>876</v>
      </c>
      <c r="H426" s="91">
        <v>14.14</v>
      </c>
      <c r="I426" s="7">
        <f>VLOOKUP(E426,Steuerung!$A$17:$E$500,5,FALSE)</f>
        <v>1</v>
      </c>
      <c r="J426" s="73">
        <f>VLOOKUP(E426,Steuerung!$A$17:$F$500,6,FALSE)</f>
        <v>29.166666666666657</v>
      </c>
      <c r="K426" s="7">
        <f>VLOOKUP(F426,Steuerung!$A$17:$G$500,7,FALSE)</f>
        <v>1</v>
      </c>
      <c r="L426" s="7">
        <f>VLOOKUP(F426,Steuerung!$A$17:$H$500,8,FALSE)</f>
        <v>23</v>
      </c>
      <c r="M426" s="73">
        <f t="shared" ref="M426:M489" si="100">J426+L426</f>
        <v>52.166666666666657</v>
      </c>
      <c r="N426" s="91">
        <f t="shared" ref="N426:N489" si="101">H426*M426</f>
        <v>737.63666666666654</v>
      </c>
      <c r="O426" s="91">
        <f t="shared" ref="O426:O489" si="102">H426*J426</f>
        <v>412.41666666666657</v>
      </c>
      <c r="P426" s="91">
        <f t="shared" ref="P426:P489" si="103">H426*L426</f>
        <v>325.22000000000003</v>
      </c>
      <c r="Q426" s="63">
        <f>VLOOKUP(E426,Steuerung!$A$17:$B$500,2,FALSE)</f>
        <v>0</v>
      </c>
      <c r="R426" s="63">
        <f>VLOOKUP(F426,Steuerung!$A$17:$B$500,2,FALSE)</f>
        <v>0</v>
      </c>
      <c r="S426" s="4">
        <f t="shared" ref="S426:S489" si="104">IFERROR(O426/Q426,0)</f>
        <v>0</v>
      </c>
      <c r="T426" s="4">
        <f t="shared" ref="T426:T489" si="105">IFERROR(P426/R426,0)</f>
        <v>0</v>
      </c>
      <c r="U426" s="112" t="e">
        <f t="shared" ref="U426:U457" si="106">IF(J426&gt;0,O426/Q426*SVS_UHR,0)</f>
        <v>#DIV/0!</v>
      </c>
      <c r="V426" s="112" t="e">
        <f t="shared" ref="V426:V457" si="107">IF(L426&gt;0,P426/R426*SVS_UHR,0)</f>
        <v>#DIV/0!</v>
      </c>
      <c r="W426" s="112" t="e">
        <f t="shared" si="91"/>
        <v>#DIV/0!</v>
      </c>
    </row>
    <row r="427" spans="1:23" x14ac:dyDescent="0.2">
      <c r="A427" s="48" t="s">
        <v>2213</v>
      </c>
      <c r="B427" s="48" t="s">
        <v>4015</v>
      </c>
      <c r="C427" s="48"/>
      <c r="D427" s="48" t="s">
        <v>875</v>
      </c>
      <c r="E427" s="48" t="s">
        <v>157</v>
      </c>
      <c r="F427" s="48" t="s">
        <v>157</v>
      </c>
      <c r="G427" s="48" t="s">
        <v>876</v>
      </c>
      <c r="H427" s="91">
        <v>17</v>
      </c>
      <c r="I427" s="7">
        <f>VLOOKUP(E427,Steuerung!$A$17:$E$500,5,FALSE)</f>
        <v>1</v>
      </c>
      <c r="J427" s="73">
        <f>VLOOKUP(E427,Steuerung!$A$17:$F$500,6,FALSE)</f>
        <v>29.166666666666657</v>
      </c>
      <c r="K427" s="7">
        <f>VLOOKUP(F427,Steuerung!$A$17:$G$500,7,FALSE)</f>
        <v>1</v>
      </c>
      <c r="L427" s="7">
        <f>VLOOKUP(F427,Steuerung!$A$17:$H$500,8,FALSE)</f>
        <v>23</v>
      </c>
      <c r="M427" s="73">
        <f t="shared" si="100"/>
        <v>52.166666666666657</v>
      </c>
      <c r="N427" s="91">
        <f t="shared" si="101"/>
        <v>886.83333333333314</v>
      </c>
      <c r="O427" s="91">
        <f t="shared" si="102"/>
        <v>495.83333333333314</v>
      </c>
      <c r="P427" s="91">
        <f t="shared" si="103"/>
        <v>391</v>
      </c>
      <c r="Q427" s="63">
        <f>VLOOKUP(E427,Steuerung!$A$17:$B$500,2,FALSE)</f>
        <v>0</v>
      </c>
      <c r="R427" s="63">
        <f>VLOOKUP(F427,Steuerung!$A$17:$B$500,2,FALSE)</f>
        <v>0</v>
      </c>
      <c r="S427" s="4">
        <f t="shared" si="104"/>
        <v>0</v>
      </c>
      <c r="T427" s="4">
        <f t="shared" si="105"/>
        <v>0</v>
      </c>
      <c r="U427" s="112" t="e">
        <f t="shared" si="106"/>
        <v>#DIV/0!</v>
      </c>
      <c r="V427" s="112" t="e">
        <f t="shared" si="107"/>
        <v>#DIV/0!</v>
      </c>
      <c r="W427" s="112" t="e">
        <f t="shared" si="91"/>
        <v>#DIV/0!</v>
      </c>
    </row>
    <row r="428" spans="1:23" x14ac:dyDescent="0.2">
      <c r="A428" s="48" t="s">
        <v>1232</v>
      </c>
      <c r="B428" s="48" t="s">
        <v>4014</v>
      </c>
      <c r="C428" s="48"/>
      <c r="D428" s="48" t="s">
        <v>875</v>
      </c>
      <c r="E428" s="48" t="s">
        <v>177</v>
      </c>
      <c r="F428" s="48" t="s">
        <v>177</v>
      </c>
      <c r="G428" s="48" t="s">
        <v>876</v>
      </c>
      <c r="H428" s="91">
        <v>14.14</v>
      </c>
      <c r="I428" s="7">
        <f>VLOOKUP(E428,Steuerung!$A$17:$E$500,5,FALSE)</f>
        <v>1</v>
      </c>
      <c r="J428" s="73">
        <f>VLOOKUP(E428,Steuerung!$A$17:$F$500,6,FALSE)</f>
        <v>29.166666666666657</v>
      </c>
      <c r="K428" s="7">
        <f>VLOOKUP(F428,Steuerung!$A$17:$G$500,7,FALSE)</f>
        <v>1</v>
      </c>
      <c r="L428" s="7">
        <f>VLOOKUP(F428,Steuerung!$A$17:$H$500,8,FALSE)</f>
        <v>23</v>
      </c>
      <c r="M428" s="73">
        <f t="shared" si="100"/>
        <v>52.166666666666657</v>
      </c>
      <c r="N428" s="91">
        <f t="shared" si="101"/>
        <v>737.63666666666654</v>
      </c>
      <c r="O428" s="91">
        <f t="shared" si="102"/>
        <v>412.41666666666657</v>
      </c>
      <c r="P428" s="91">
        <f t="shared" si="103"/>
        <v>325.22000000000003</v>
      </c>
      <c r="Q428" s="63">
        <f>VLOOKUP(E428,Steuerung!$A$17:$B$500,2,FALSE)</f>
        <v>0</v>
      </c>
      <c r="R428" s="63">
        <f>VLOOKUP(F428,Steuerung!$A$17:$B$500,2,FALSE)</f>
        <v>0</v>
      </c>
      <c r="S428" s="4">
        <f t="shared" si="104"/>
        <v>0</v>
      </c>
      <c r="T428" s="4">
        <f t="shared" si="105"/>
        <v>0</v>
      </c>
      <c r="U428" s="112" t="e">
        <f t="shared" si="106"/>
        <v>#DIV/0!</v>
      </c>
      <c r="V428" s="112" t="e">
        <f t="shared" si="107"/>
        <v>#DIV/0!</v>
      </c>
      <c r="W428" s="112" t="e">
        <f t="shared" si="91"/>
        <v>#DIV/0!</v>
      </c>
    </row>
    <row r="429" spans="1:23" x14ac:dyDescent="0.2">
      <c r="A429" s="48" t="s">
        <v>1232</v>
      </c>
      <c r="B429" s="48" t="s">
        <v>4015</v>
      </c>
      <c r="C429" s="48"/>
      <c r="D429" s="48" t="s">
        <v>875</v>
      </c>
      <c r="E429" s="48" t="s">
        <v>157</v>
      </c>
      <c r="F429" s="48" t="s">
        <v>157</v>
      </c>
      <c r="G429" s="48" t="s">
        <v>876</v>
      </c>
      <c r="H429" s="91">
        <v>17</v>
      </c>
      <c r="I429" s="7">
        <f>VLOOKUP(E429,Steuerung!$A$17:$E$500,5,FALSE)</f>
        <v>1</v>
      </c>
      <c r="J429" s="73">
        <f>VLOOKUP(E429,Steuerung!$A$17:$F$500,6,FALSE)</f>
        <v>29.166666666666657</v>
      </c>
      <c r="K429" s="7">
        <f>VLOOKUP(F429,Steuerung!$A$17:$G$500,7,FALSE)</f>
        <v>1</v>
      </c>
      <c r="L429" s="7">
        <f>VLOOKUP(F429,Steuerung!$A$17:$H$500,8,FALSE)</f>
        <v>23</v>
      </c>
      <c r="M429" s="73">
        <f t="shared" si="100"/>
        <v>52.166666666666657</v>
      </c>
      <c r="N429" s="91">
        <f t="shared" si="101"/>
        <v>886.83333333333314</v>
      </c>
      <c r="O429" s="91">
        <f t="shared" si="102"/>
        <v>495.83333333333314</v>
      </c>
      <c r="P429" s="91">
        <f t="shared" si="103"/>
        <v>391</v>
      </c>
      <c r="Q429" s="63">
        <f>VLOOKUP(E429,Steuerung!$A$17:$B$500,2,FALSE)</f>
        <v>0</v>
      </c>
      <c r="R429" s="63">
        <f>VLOOKUP(F429,Steuerung!$A$17:$B$500,2,FALSE)</f>
        <v>0</v>
      </c>
      <c r="S429" s="4">
        <f t="shared" si="104"/>
        <v>0</v>
      </c>
      <c r="T429" s="4">
        <f t="shared" si="105"/>
        <v>0</v>
      </c>
      <c r="U429" s="112" t="e">
        <f t="shared" si="106"/>
        <v>#DIV/0!</v>
      </c>
      <c r="V429" s="112" t="e">
        <f t="shared" si="107"/>
        <v>#DIV/0!</v>
      </c>
      <c r="W429" s="112" t="e">
        <f t="shared" si="91"/>
        <v>#DIV/0!</v>
      </c>
    </row>
    <row r="430" spans="1:23" x14ac:dyDescent="0.2">
      <c r="A430" s="48" t="s">
        <v>4210</v>
      </c>
      <c r="B430" s="48" t="s">
        <v>4021</v>
      </c>
      <c r="C430" s="48"/>
      <c r="D430" s="48" t="s">
        <v>875</v>
      </c>
      <c r="E430" s="48" t="s">
        <v>159</v>
      </c>
      <c r="F430" s="48" t="s">
        <v>159</v>
      </c>
      <c r="G430" s="48" t="s">
        <v>876</v>
      </c>
      <c r="H430" s="91">
        <v>20.56</v>
      </c>
      <c r="I430" s="7">
        <f>VLOOKUP(E430,Steuerung!$A$17:$E$500,5,FALSE)</f>
        <v>2</v>
      </c>
      <c r="J430" s="73">
        <f>VLOOKUP(E430,Steuerung!$A$17:$F$500,6,FALSE)</f>
        <v>58.333333333333329</v>
      </c>
      <c r="K430" s="7">
        <f>VLOOKUP(F430,Steuerung!$A$17:$G$500,7,FALSE)</f>
        <v>2</v>
      </c>
      <c r="L430" s="7">
        <f>VLOOKUP(F430,Steuerung!$A$17:$H$500,8,FALSE)</f>
        <v>46</v>
      </c>
      <c r="M430" s="73">
        <f t="shared" si="100"/>
        <v>104.33333333333333</v>
      </c>
      <c r="N430" s="91">
        <f t="shared" si="101"/>
        <v>2145.0933333333332</v>
      </c>
      <c r="O430" s="91">
        <f t="shared" si="102"/>
        <v>1199.3333333333333</v>
      </c>
      <c r="P430" s="91">
        <f t="shared" si="103"/>
        <v>945.76</v>
      </c>
      <c r="Q430" s="63">
        <f>VLOOKUP(E430,Steuerung!$A$17:$B$500,2,FALSE)</f>
        <v>0</v>
      </c>
      <c r="R430" s="63">
        <f>VLOOKUP(F430,Steuerung!$A$17:$B$500,2,FALSE)</f>
        <v>0</v>
      </c>
      <c r="S430" s="4">
        <f t="shared" si="104"/>
        <v>0</v>
      </c>
      <c r="T430" s="4">
        <f t="shared" si="105"/>
        <v>0</v>
      </c>
      <c r="U430" s="112" t="e">
        <f t="shared" si="106"/>
        <v>#DIV/0!</v>
      </c>
      <c r="V430" s="112" t="e">
        <f t="shared" si="107"/>
        <v>#DIV/0!</v>
      </c>
      <c r="W430" s="112" t="e">
        <f t="shared" si="91"/>
        <v>#DIV/0!</v>
      </c>
    </row>
    <row r="431" spans="1:23" x14ac:dyDescent="0.2">
      <c r="A431" s="48" t="s">
        <v>4211</v>
      </c>
      <c r="B431" s="48" t="s">
        <v>4019</v>
      </c>
      <c r="C431" s="48"/>
      <c r="D431" s="48" t="s">
        <v>875</v>
      </c>
      <c r="E431" s="48" t="s">
        <v>177</v>
      </c>
      <c r="F431" s="48" t="s">
        <v>177</v>
      </c>
      <c r="G431" s="48" t="s">
        <v>876</v>
      </c>
      <c r="H431" s="91">
        <v>81.069999999999993</v>
      </c>
      <c r="I431" s="7">
        <f>VLOOKUP(E431,Steuerung!$A$17:$E$500,5,FALSE)</f>
        <v>1</v>
      </c>
      <c r="J431" s="73">
        <f>VLOOKUP(E431,Steuerung!$A$17:$F$500,6,FALSE)</f>
        <v>29.166666666666657</v>
      </c>
      <c r="K431" s="7">
        <f>VLOOKUP(F431,Steuerung!$A$17:$G$500,7,FALSE)</f>
        <v>1</v>
      </c>
      <c r="L431" s="7">
        <f>VLOOKUP(F431,Steuerung!$A$17:$H$500,8,FALSE)</f>
        <v>23</v>
      </c>
      <c r="M431" s="73">
        <f t="shared" si="100"/>
        <v>52.166666666666657</v>
      </c>
      <c r="N431" s="91">
        <f t="shared" si="101"/>
        <v>4229.1516666666657</v>
      </c>
      <c r="O431" s="91">
        <f t="shared" si="102"/>
        <v>2364.5416666666656</v>
      </c>
      <c r="P431" s="91">
        <f t="shared" si="103"/>
        <v>1864.61</v>
      </c>
      <c r="Q431" s="63">
        <f>VLOOKUP(E431,Steuerung!$A$17:$B$500,2,FALSE)</f>
        <v>0</v>
      </c>
      <c r="R431" s="63">
        <f>VLOOKUP(F431,Steuerung!$A$17:$B$500,2,FALSE)</f>
        <v>0</v>
      </c>
      <c r="S431" s="4">
        <f t="shared" si="104"/>
        <v>0</v>
      </c>
      <c r="T431" s="4">
        <f t="shared" si="105"/>
        <v>0</v>
      </c>
      <c r="U431" s="112" t="e">
        <f t="shared" si="106"/>
        <v>#DIV/0!</v>
      </c>
      <c r="V431" s="112" t="e">
        <f t="shared" si="107"/>
        <v>#DIV/0!</v>
      </c>
      <c r="W431" s="112" t="e">
        <f t="shared" si="91"/>
        <v>#DIV/0!</v>
      </c>
    </row>
    <row r="432" spans="1:23" x14ac:dyDescent="0.2">
      <c r="A432" s="48" t="s">
        <v>1247</v>
      </c>
      <c r="B432" s="48" t="s">
        <v>793</v>
      </c>
      <c r="C432" s="48"/>
      <c r="D432" s="48" t="s">
        <v>875</v>
      </c>
      <c r="E432" s="48" t="s">
        <v>177</v>
      </c>
      <c r="F432" s="48" t="s">
        <v>177</v>
      </c>
      <c r="G432" s="48" t="s">
        <v>1334</v>
      </c>
      <c r="H432" s="91">
        <v>44.98</v>
      </c>
      <c r="I432" s="7">
        <f>VLOOKUP(E432,Steuerung!$A$17:$E$500,5,FALSE)</f>
        <v>1</v>
      </c>
      <c r="J432" s="73">
        <f>VLOOKUP(E432,Steuerung!$A$17:$F$500,6,FALSE)</f>
        <v>29.166666666666657</v>
      </c>
      <c r="K432" s="7">
        <f>VLOOKUP(F432,Steuerung!$A$17:$G$500,7,FALSE)</f>
        <v>1</v>
      </c>
      <c r="L432" s="7">
        <f>VLOOKUP(F432,Steuerung!$A$17:$H$500,8,FALSE)</f>
        <v>23</v>
      </c>
      <c r="M432" s="73">
        <f t="shared" si="100"/>
        <v>52.166666666666657</v>
      </c>
      <c r="N432" s="91">
        <f t="shared" si="101"/>
        <v>2346.456666666666</v>
      </c>
      <c r="O432" s="91">
        <f t="shared" si="102"/>
        <v>1311.9166666666661</v>
      </c>
      <c r="P432" s="91">
        <f t="shared" si="103"/>
        <v>1034.54</v>
      </c>
      <c r="Q432" s="63">
        <f>VLOOKUP(E432,Steuerung!$A$17:$B$500,2,FALSE)</f>
        <v>0</v>
      </c>
      <c r="R432" s="63">
        <f>VLOOKUP(F432,Steuerung!$A$17:$B$500,2,FALSE)</f>
        <v>0</v>
      </c>
      <c r="S432" s="4">
        <f t="shared" si="104"/>
        <v>0</v>
      </c>
      <c r="T432" s="4">
        <f t="shared" si="105"/>
        <v>0</v>
      </c>
      <c r="U432" s="112" t="e">
        <f t="shared" si="106"/>
        <v>#DIV/0!</v>
      </c>
      <c r="V432" s="112" t="e">
        <f t="shared" si="107"/>
        <v>#DIV/0!</v>
      </c>
      <c r="W432" s="112" t="e">
        <f t="shared" si="91"/>
        <v>#DIV/0!</v>
      </c>
    </row>
    <row r="433" spans="1:23" x14ac:dyDescent="0.2">
      <c r="A433" s="48" t="s">
        <v>2193</v>
      </c>
      <c r="B433" s="48" t="s">
        <v>1348</v>
      </c>
      <c r="C433" s="48"/>
      <c r="D433" s="48" t="s">
        <v>907</v>
      </c>
      <c r="E433" s="48" t="s">
        <v>252</v>
      </c>
      <c r="F433" s="48" t="s">
        <v>252</v>
      </c>
      <c r="G433" s="48" t="s">
        <v>1334</v>
      </c>
      <c r="H433" s="91">
        <v>15.69</v>
      </c>
      <c r="I433" s="7">
        <f>VLOOKUP(E433,Steuerung!$A$17:$E$500,5,FALSE)</f>
        <v>2</v>
      </c>
      <c r="J433" s="73">
        <f>VLOOKUP(E433,Steuerung!$A$17:$F$500,6,FALSE)</f>
        <v>58.333333333333329</v>
      </c>
      <c r="K433" s="7">
        <f>VLOOKUP(F433,Steuerung!$A$17:$G$500,7,FALSE)</f>
        <v>2</v>
      </c>
      <c r="L433" s="7">
        <f>VLOOKUP(F433,Steuerung!$A$17:$H$500,8,FALSE)</f>
        <v>46</v>
      </c>
      <c r="M433" s="73">
        <f t="shared" si="100"/>
        <v>104.33333333333333</v>
      </c>
      <c r="N433" s="91">
        <f t="shared" si="101"/>
        <v>1636.9899999999998</v>
      </c>
      <c r="O433" s="91">
        <f t="shared" si="102"/>
        <v>915.24999999999989</v>
      </c>
      <c r="P433" s="91">
        <f t="shared" si="103"/>
        <v>721.74</v>
      </c>
      <c r="Q433" s="63">
        <f>VLOOKUP(E433,Steuerung!$A$17:$B$500,2,FALSE)</f>
        <v>0</v>
      </c>
      <c r="R433" s="63">
        <f>VLOOKUP(F433,Steuerung!$A$17:$B$500,2,FALSE)</f>
        <v>0</v>
      </c>
      <c r="S433" s="4">
        <f t="shared" si="104"/>
        <v>0</v>
      </c>
      <c r="T433" s="4">
        <f t="shared" si="105"/>
        <v>0</v>
      </c>
      <c r="U433" s="112" t="e">
        <f t="shared" si="106"/>
        <v>#DIV/0!</v>
      </c>
      <c r="V433" s="112" t="e">
        <f t="shared" si="107"/>
        <v>#DIV/0!</v>
      </c>
      <c r="W433" s="112" t="e">
        <f t="shared" si="91"/>
        <v>#DIV/0!</v>
      </c>
    </row>
    <row r="434" spans="1:23" x14ac:dyDescent="0.2">
      <c r="A434" s="48" t="s">
        <v>2196</v>
      </c>
      <c r="B434" s="48" t="s">
        <v>2053</v>
      </c>
      <c r="C434" s="48"/>
      <c r="D434" s="48" t="s">
        <v>868</v>
      </c>
      <c r="E434" s="48" t="s">
        <v>229</v>
      </c>
      <c r="F434" s="48" t="s">
        <v>229</v>
      </c>
      <c r="G434" s="48" t="s">
        <v>1117</v>
      </c>
      <c r="H434" s="91">
        <v>29.95</v>
      </c>
      <c r="I434" s="7">
        <f>VLOOKUP(E434,Steuerung!$A$17:$E$500,5,FALSE)</f>
        <v>1</v>
      </c>
      <c r="J434" s="73">
        <f>VLOOKUP(E434,Steuerung!$A$17:$F$500,6,FALSE)</f>
        <v>29.166666666666657</v>
      </c>
      <c r="K434" s="7">
        <f>VLOOKUP(F434,Steuerung!$A$17:$G$500,7,FALSE)</f>
        <v>1</v>
      </c>
      <c r="L434" s="7">
        <f>VLOOKUP(F434,Steuerung!$A$17:$H$500,8,FALSE)</f>
        <v>23</v>
      </c>
      <c r="M434" s="73">
        <f t="shared" si="100"/>
        <v>52.166666666666657</v>
      </c>
      <c r="N434" s="91">
        <f t="shared" si="101"/>
        <v>1562.3916666666664</v>
      </c>
      <c r="O434" s="91">
        <f t="shared" si="102"/>
        <v>873.5416666666664</v>
      </c>
      <c r="P434" s="91">
        <f t="shared" si="103"/>
        <v>688.85</v>
      </c>
      <c r="Q434" s="63">
        <f>VLOOKUP(E434,Steuerung!$A$17:$B$500,2,FALSE)</f>
        <v>0</v>
      </c>
      <c r="R434" s="63">
        <f>VLOOKUP(F434,Steuerung!$A$17:$B$500,2,FALSE)</f>
        <v>0</v>
      </c>
      <c r="S434" s="4">
        <f t="shared" si="104"/>
        <v>0</v>
      </c>
      <c r="T434" s="4">
        <f t="shared" si="105"/>
        <v>0</v>
      </c>
      <c r="U434" s="112" t="e">
        <f t="shared" si="106"/>
        <v>#DIV/0!</v>
      </c>
      <c r="V434" s="112" t="e">
        <f t="shared" si="107"/>
        <v>#DIV/0!</v>
      </c>
      <c r="W434" s="112" t="e">
        <f t="shared" si="91"/>
        <v>#DIV/0!</v>
      </c>
    </row>
    <row r="435" spans="1:23" x14ac:dyDescent="0.2">
      <c r="A435" s="48" t="s">
        <v>2196</v>
      </c>
      <c r="B435" s="48" t="s">
        <v>1375</v>
      </c>
      <c r="C435" s="48"/>
      <c r="D435" s="48" t="s">
        <v>868</v>
      </c>
      <c r="E435" s="48" t="s">
        <v>231</v>
      </c>
      <c r="F435" s="48" t="s">
        <v>231</v>
      </c>
      <c r="G435" s="48" t="s">
        <v>1117</v>
      </c>
      <c r="H435" s="91">
        <v>10.59</v>
      </c>
      <c r="I435" s="7">
        <f>VLOOKUP(E435,Steuerung!$A$17:$E$500,5,FALSE)</f>
        <v>2</v>
      </c>
      <c r="J435" s="73">
        <f>VLOOKUP(E435,Steuerung!$A$17:$F$500,6,FALSE)</f>
        <v>58.333333333333329</v>
      </c>
      <c r="K435" s="7">
        <f>VLOOKUP(F435,Steuerung!$A$17:$G$500,7,FALSE)</f>
        <v>2</v>
      </c>
      <c r="L435" s="7">
        <f>VLOOKUP(F435,Steuerung!$A$17:$H$500,8,FALSE)</f>
        <v>46</v>
      </c>
      <c r="M435" s="73">
        <f t="shared" si="100"/>
        <v>104.33333333333333</v>
      </c>
      <c r="N435" s="91">
        <f t="shared" si="101"/>
        <v>1104.8899999999999</v>
      </c>
      <c r="O435" s="91">
        <f t="shared" si="102"/>
        <v>617.74999999999989</v>
      </c>
      <c r="P435" s="91">
        <f t="shared" si="103"/>
        <v>487.14</v>
      </c>
      <c r="Q435" s="63">
        <f>VLOOKUP(E435,Steuerung!$A$17:$B$500,2,FALSE)</f>
        <v>0</v>
      </c>
      <c r="R435" s="63">
        <f>VLOOKUP(F435,Steuerung!$A$17:$B$500,2,FALSE)</f>
        <v>0</v>
      </c>
      <c r="S435" s="4">
        <f t="shared" si="104"/>
        <v>0</v>
      </c>
      <c r="T435" s="4">
        <f t="shared" si="105"/>
        <v>0</v>
      </c>
      <c r="U435" s="112" t="e">
        <f t="shared" si="106"/>
        <v>#DIV/0!</v>
      </c>
      <c r="V435" s="112" t="e">
        <f t="shared" si="107"/>
        <v>#DIV/0!</v>
      </c>
      <c r="W435" s="112" t="e">
        <f t="shared" si="91"/>
        <v>#DIV/0!</v>
      </c>
    </row>
    <row r="436" spans="1:23" x14ac:dyDescent="0.2">
      <c r="A436" s="48" t="s">
        <v>2205</v>
      </c>
      <c r="B436" s="48" t="s">
        <v>1375</v>
      </c>
      <c r="C436" s="48"/>
      <c r="D436" s="48" t="s">
        <v>907</v>
      </c>
      <c r="E436" s="48" t="s">
        <v>252</v>
      </c>
      <c r="F436" s="48" t="s">
        <v>252</v>
      </c>
      <c r="G436" s="48" t="s">
        <v>1334</v>
      </c>
      <c r="H436" s="91">
        <v>3.75</v>
      </c>
      <c r="I436" s="7">
        <f>VLOOKUP(E436,Steuerung!$A$17:$E$500,5,FALSE)</f>
        <v>2</v>
      </c>
      <c r="J436" s="73">
        <f>VLOOKUP(E436,Steuerung!$A$17:$F$500,6,FALSE)</f>
        <v>58.333333333333329</v>
      </c>
      <c r="K436" s="7">
        <f>VLOOKUP(F436,Steuerung!$A$17:$G$500,7,FALSE)</f>
        <v>2</v>
      </c>
      <c r="L436" s="7">
        <f>VLOOKUP(F436,Steuerung!$A$17:$H$500,8,FALSE)</f>
        <v>46</v>
      </c>
      <c r="M436" s="73">
        <f t="shared" si="100"/>
        <v>104.33333333333333</v>
      </c>
      <c r="N436" s="91">
        <f t="shared" si="101"/>
        <v>391.25</v>
      </c>
      <c r="O436" s="91">
        <f t="shared" si="102"/>
        <v>218.74999999999997</v>
      </c>
      <c r="P436" s="91">
        <f t="shared" si="103"/>
        <v>172.5</v>
      </c>
      <c r="Q436" s="63">
        <f>VLOOKUP(E436,Steuerung!$A$17:$B$500,2,FALSE)</f>
        <v>0</v>
      </c>
      <c r="R436" s="63">
        <f>VLOOKUP(F436,Steuerung!$A$17:$B$500,2,FALSE)</f>
        <v>0</v>
      </c>
      <c r="S436" s="4">
        <f t="shared" si="104"/>
        <v>0</v>
      </c>
      <c r="T436" s="4">
        <f t="shared" si="105"/>
        <v>0</v>
      </c>
      <c r="U436" s="112" t="e">
        <f t="shared" si="106"/>
        <v>#DIV/0!</v>
      </c>
      <c r="V436" s="112" t="e">
        <f t="shared" si="107"/>
        <v>#DIV/0!</v>
      </c>
      <c r="W436" s="112" t="e">
        <f t="shared" si="91"/>
        <v>#DIV/0!</v>
      </c>
    </row>
    <row r="437" spans="1:23" x14ac:dyDescent="0.2">
      <c r="A437" s="48" t="s">
        <v>2201</v>
      </c>
      <c r="B437" s="48" t="s">
        <v>1348</v>
      </c>
      <c r="C437" s="48"/>
      <c r="D437" s="48" t="s">
        <v>907</v>
      </c>
      <c r="E437" s="48" t="s">
        <v>252</v>
      </c>
      <c r="F437" s="48" t="s">
        <v>252</v>
      </c>
      <c r="G437" s="48" t="s">
        <v>1334</v>
      </c>
      <c r="H437" s="91">
        <v>16.54</v>
      </c>
      <c r="I437" s="7">
        <f>VLOOKUP(E437,Steuerung!$A$17:$E$500,5,FALSE)</f>
        <v>2</v>
      </c>
      <c r="J437" s="73">
        <f>VLOOKUP(E437,Steuerung!$A$17:$F$500,6,FALSE)</f>
        <v>58.333333333333329</v>
      </c>
      <c r="K437" s="7">
        <f>VLOOKUP(F437,Steuerung!$A$17:$G$500,7,FALSE)</f>
        <v>2</v>
      </c>
      <c r="L437" s="7">
        <f>VLOOKUP(F437,Steuerung!$A$17:$H$500,8,FALSE)</f>
        <v>46</v>
      </c>
      <c r="M437" s="73">
        <f t="shared" si="100"/>
        <v>104.33333333333333</v>
      </c>
      <c r="N437" s="91">
        <f t="shared" si="101"/>
        <v>1725.6733333333332</v>
      </c>
      <c r="O437" s="91">
        <f t="shared" si="102"/>
        <v>964.83333333333326</v>
      </c>
      <c r="P437" s="91">
        <f t="shared" si="103"/>
        <v>760.83999999999992</v>
      </c>
      <c r="Q437" s="63">
        <f>VLOOKUP(E437,Steuerung!$A$17:$B$500,2,FALSE)</f>
        <v>0</v>
      </c>
      <c r="R437" s="63">
        <f>VLOOKUP(F437,Steuerung!$A$17:$B$500,2,FALSE)</f>
        <v>0</v>
      </c>
      <c r="S437" s="4">
        <f t="shared" si="104"/>
        <v>0</v>
      </c>
      <c r="T437" s="4">
        <f t="shared" si="105"/>
        <v>0</v>
      </c>
      <c r="U437" s="112" t="e">
        <f t="shared" si="106"/>
        <v>#DIV/0!</v>
      </c>
      <c r="V437" s="112" t="e">
        <f t="shared" si="107"/>
        <v>#DIV/0!</v>
      </c>
      <c r="W437" s="112" t="e">
        <f t="shared" si="91"/>
        <v>#DIV/0!</v>
      </c>
    </row>
    <row r="438" spans="1:23" x14ac:dyDescent="0.2">
      <c r="A438" s="48" t="s">
        <v>2204</v>
      </c>
      <c r="B438" s="48" t="s">
        <v>4212</v>
      </c>
      <c r="C438" s="48"/>
      <c r="D438" s="48" t="s">
        <v>868</v>
      </c>
      <c r="E438" s="48" t="s">
        <v>231</v>
      </c>
      <c r="F438" s="48" t="s">
        <v>231</v>
      </c>
      <c r="G438" s="48" t="s">
        <v>1334</v>
      </c>
      <c r="H438" s="91">
        <v>32.130000000000003</v>
      </c>
      <c r="I438" s="7">
        <f>VLOOKUP(E438,Steuerung!$A$17:$E$500,5,FALSE)</f>
        <v>2</v>
      </c>
      <c r="J438" s="73">
        <f>VLOOKUP(E438,Steuerung!$A$17:$F$500,6,FALSE)</f>
        <v>58.333333333333329</v>
      </c>
      <c r="K438" s="7">
        <f>VLOOKUP(F438,Steuerung!$A$17:$G$500,7,FALSE)</f>
        <v>2</v>
      </c>
      <c r="L438" s="7">
        <f>VLOOKUP(F438,Steuerung!$A$17:$H$500,8,FALSE)</f>
        <v>46</v>
      </c>
      <c r="M438" s="73">
        <f t="shared" si="100"/>
        <v>104.33333333333333</v>
      </c>
      <c r="N438" s="91">
        <f t="shared" si="101"/>
        <v>3352.23</v>
      </c>
      <c r="O438" s="91">
        <f t="shared" si="102"/>
        <v>1874.25</v>
      </c>
      <c r="P438" s="91">
        <f t="shared" si="103"/>
        <v>1477.98</v>
      </c>
      <c r="Q438" s="63">
        <f>VLOOKUP(E438,Steuerung!$A$17:$B$500,2,FALSE)</f>
        <v>0</v>
      </c>
      <c r="R438" s="63">
        <f>VLOOKUP(F438,Steuerung!$A$17:$B$500,2,FALSE)</f>
        <v>0</v>
      </c>
      <c r="S438" s="4">
        <f t="shared" si="104"/>
        <v>0</v>
      </c>
      <c r="T438" s="4">
        <f t="shared" si="105"/>
        <v>0</v>
      </c>
      <c r="U438" s="112" t="e">
        <f t="shared" si="106"/>
        <v>#DIV/0!</v>
      </c>
      <c r="V438" s="112" t="e">
        <f t="shared" si="107"/>
        <v>#DIV/0!</v>
      </c>
      <c r="W438" s="112" t="e">
        <f t="shared" si="91"/>
        <v>#DIV/0!</v>
      </c>
    </row>
    <row r="439" spans="1:23" x14ac:dyDescent="0.2">
      <c r="A439" s="48" t="s">
        <v>2206</v>
      </c>
      <c r="B439" s="48" t="s">
        <v>1510</v>
      </c>
      <c r="C439" s="48"/>
      <c r="D439" s="48" t="s">
        <v>902</v>
      </c>
      <c r="E439" s="48" t="s">
        <v>199</v>
      </c>
      <c r="F439" s="48" t="s">
        <v>199</v>
      </c>
      <c r="G439" s="48" t="s">
        <v>1334</v>
      </c>
      <c r="H439" s="91">
        <v>16.54</v>
      </c>
      <c r="I439" s="7">
        <f>VLOOKUP(E439,Steuerung!$A$17:$E$500,5,FALSE)</f>
        <v>2</v>
      </c>
      <c r="J439" s="73">
        <f>VLOOKUP(E439,Steuerung!$A$17:$F$500,6,FALSE)</f>
        <v>58.333333333333329</v>
      </c>
      <c r="K439" s="7">
        <f>VLOOKUP(F439,Steuerung!$A$17:$G$500,7,FALSE)</f>
        <v>2</v>
      </c>
      <c r="L439" s="7">
        <f>VLOOKUP(F439,Steuerung!$A$17:$H$500,8,FALSE)</f>
        <v>46</v>
      </c>
      <c r="M439" s="73">
        <f t="shared" si="100"/>
        <v>104.33333333333333</v>
      </c>
      <c r="N439" s="91">
        <f t="shared" si="101"/>
        <v>1725.6733333333332</v>
      </c>
      <c r="O439" s="91">
        <f t="shared" si="102"/>
        <v>964.83333333333326</v>
      </c>
      <c r="P439" s="91">
        <f t="shared" si="103"/>
        <v>760.83999999999992</v>
      </c>
      <c r="Q439" s="63">
        <f>VLOOKUP(E439,Steuerung!$A$17:$B$500,2,FALSE)</f>
        <v>0</v>
      </c>
      <c r="R439" s="63">
        <f>VLOOKUP(F439,Steuerung!$A$17:$B$500,2,FALSE)</f>
        <v>0</v>
      </c>
      <c r="S439" s="4">
        <f t="shared" si="104"/>
        <v>0</v>
      </c>
      <c r="T439" s="4">
        <f t="shared" si="105"/>
        <v>0</v>
      </c>
      <c r="U439" s="112" t="e">
        <f t="shared" si="106"/>
        <v>#DIV/0!</v>
      </c>
      <c r="V439" s="112" t="e">
        <f t="shared" si="107"/>
        <v>#DIV/0!</v>
      </c>
      <c r="W439" s="112" t="e">
        <f t="shared" si="91"/>
        <v>#DIV/0!</v>
      </c>
    </row>
    <row r="440" spans="1:23" x14ac:dyDescent="0.2">
      <c r="A440" s="48" t="s">
        <v>2210</v>
      </c>
      <c r="B440" s="48" t="s">
        <v>4213</v>
      </c>
      <c r="C440" s="48"/>
      <c r="D440" s="48" t="s">
        <v>868</v>
      </c>
      <c r="E440" s="48" t="s">
        <v>229</v>
      </c>
      <c r="F440" s="48" t="s">
        <v>229</v>
      </c>
      <c r="G440" s="48" t="s">
        <v>919</v>
      </c>
      <c r="H440" s="91">
        <v>8.1</v>
      </c>
      <c r="I440" s="7">
        <f>VLOOKUP(E440,Steuerung!$A$17:$E$500,5,FALSE)</f>
        <v>1</v>
      </c>
      <c r="J440" s="73">
        <f>VLOOKUP(E440,Steuerung!$A$17:$F$500,6,FALSE)</f>
        <v>29.166666666666657</v>
      </c>
      <c r="K440" s="7">
        <f>VLOOKUP(F440,Steuerung!$A$17:$G$500,7,FALSE)</f>
        <v>1</v>
      </c>
      <c r="L440" s="7">
        <f>VLOOKUP(F440,Steuerung!$A$17:$H$500,8,FALSE)</f>
        <v>23</v>
      </c>
      <c r="M440" s="73">
        <f t="shared" si="100"/>
        <v>52.166666666666657</v>
      </c>
      <c r="N440" s="91">
        <f t="shared" si="101"/>
        <v>422.5499999999999</v>
      </c>
      <c r="O440" s="91">
        <f t="shared" si="102"/>
        <v>236.24999999999991</v>
      </c>
      <c r="P440" s="91">
        <f t="shared" si="103"/>
        <v>186.29999999999998</v>
      </c>
      <c r="Q440" s="63">
        <f>VLOOKUP(E440,Steuerung!$A$17:$B$500,2,FALSE)</f>
        <v>0</v>
      </c>
      <c r="R440" s="63">
        <f>VLOOKUP(F440,Steuerung!$A$17:$B$500,2,FALSE)</f>
        <v>0</v>
      </c>
      <c r="S440" s="4">
        <f t="shared" si="104"/>
        <v>0</v>
      </c>
      <c r="T440" s="4">
        <f t="shared" si="105"/>
        <v>0</v>
      </c>
      <c r="U440" s="112" t="e">
        <f t="shared" si="106"/>
        <v>#DIV/0!</v>
      </c>
      <c r="V440" s="112" t="e">
        <f t="shared" si="107"/>
        <v>#DIV/0!</v>
      </c>
      <c r="W440" s="112" t="e">
        <f t="shared" si="91"/>
        <v>#DIV/0!</v>
      </c>
    </row>
    <row r="441" spans="1:23" x14ac:dyDescent="0.2">
      <c r="A441" s="48" t="s">
        <v>4214</v>
      </c>
      <c r="B441" s="48" t="s">
        <v>1375</v>
      </c>
      <c r="C441" s="48"/>
      <c r="D441" s="48" t="s">
        <v>868</v>
      </c>
      <c r="E441" s="48" t="s">
        <v>231</v>
      </c>
      <c r="F441" s="48" t="s">
        <v>231</v>
      </c>
      <c r="G441" s="48" t="s">
        <v>1334</v>
      </c>
      <c r="H441" s="91">
        <v>4.3899999999999997</v>
      </c>
      <c r="I441" s="7">
        <f>VLOOKUP(E441,Steuerung!$A$17:$E$500,5,FALSE)</f>
        <v>2</v>
      </c>
      <c r="J441" s="73">
        <f>VLOOKUP(E441,Steuerung!$A$17:$F$500,6,FALSE)</f>
        <v>58.333333333333329</v>
      </c>
      <c r="K441" s="7">
        <f>VLOOKUP(F441,Steuerung!$A$17:$G$500,7,FALSE)</f>
        <v>2</v>
      </c>
      <c r="L441" s="7">
        <f>VLOOKUP(F441,Steuerung!$A$17:$H$500,8,FALSE)</f>
        <v>46</v>
      </c>
      <c r="M441" s="73">
        <f t="shared" si="100"/>
        <v>104.33333333333333</v>
      </c>
      <c r="N441" s="91">
        <f t="shared" si="101"/>
        <v>458.02333333333326</v>
      </c>
      <c r="O441" s="91">
        <f t="shared" si="102"/>
        <v>256.08333333333331</v>
      </c>
      <c r="P441" s="91">
        <f t="shared" si="103"/>
        <v>201.94</v>
      </c>
      <c r="Q441" s="63">
        <f>VLOOKUP(E441,Steuerung!$A$17:$B$500,2,FALSE)</f>
        <v>0</v>
      </c>
      <c r="R441" s="63">
        <f>VLOOKUP(F441,Steuerung!$A$17:$B$500,2,FALSE)</f>
        <v>0</v>
      </c>
      <c r="S441" s="4">
        <f t="shared" si="104"/>
        <v>0</v>
      </c>
      <c r="T441" s="4">
        <f t="shared" si="105"/>
        <v>0</v>
      </c>
      <c r="U441" s="112" t="e">
        <f t="shared" si="106"/>
        <v>#DIV/0!</v>
      </c>
      <c r="V441" s="112" t="e">
        <f t="shared" si="107"/>
        <v>#DIV/0!</v>
      </c>
      <c r="W441" s="112" t="e">
        <f t="shared" si="91"/>
        <v>#DIV/0!</v>
      </c>
    </row>
    <row r="442" spans="1:23" x14ac:dyDescent="0.2">
      <c r="A442" s="48" t="s">
        <v>3804</v>
      </c>
      <c r="B442" s="48" t="s">
        <v>1348</v>
      </c>
      <c r="C442" s="48"/>
      <c r="D442" s="48" t="s">
        <v>907</v>
      </c>
      <c r="E442" s="48" t="s">
        <v>252</v>
      </c>
      <c r="F442" s="48" t="s">
        <v>252</v>
      </c>
      <c r="G442" s="48" t="s">
        <v>1334</v>
      </c>
      <c r="H442" s="91">
        <v>16.54</v>
      </c>
      <c r="I442" s="7">
        <f>VLOOKUP(E442,Steuerung!$A$17:$E$500,5,FALSE)</f>
        <v>2</v>
      </c>
      <c r="J442" s="73">
        <f>VLOOKUP(E442,Steuerung!$A$17:$F$500,6,FALSE)</f>
        <v>58.333333333333329</v>
      </c>
      <c r="K442" s="7">
        <f>VLOOKUP(F442,Steuerung!$A$17:$G$500,7,FALSE)</f>
        <v>2</v>
      </c>
      <c r="L442" s="7">
        <f>VLOOKUP(F442,Steuerung!$A$17:$H$500,8,FALSE)</f>
        <v>46</v>
      </c>
      <c r="M442" s="73">
        <f t="shared" si="100"/>
        <v>104.33333333333333</v>
      </c>
      <c r="N442" s="91">
        <f t="shared" si="101"/>
        <v>1725.6733333333332</v>
      </c>
      <c r="O442" s="91">
        <f t="shared" si="102"/>
        <v>964.83333333333326</v>
      </c>
      <c r="P442" s="91">
        <f t="shared" si="103"/>
        <v>760.83999999999992</v>
      </c>
      <c r="Q442" s="63">
        <f>VLOOKUP(E442,Steuerung!$A$17:$B$500,2,FALSE)</f>
        <v>0</v>
      </c>
      <c r="R442" s="63">
        <f>VLOOKUP(F442,Steuerung!$A$17:$B$500,2,FALSE)</f>
        <v>0</v>
      </c>
      <c r="S442" s="4">
        <f t="shared" si="104"/>
        <v>0</v>
      </c>
      <c r="T442" s="4">
        <f t="shared" si="105"/>
        <v>0</v>
      </c>
      <c r="U442" s="112" t="e">
        <f t="shared" si="106"/>
        <v>#DIV/0!</v>
      </c>
      <c r="V442" s="112" t="e">
        <f t="shared" si="107"/>
        <v>#DIV/0!</v>
      </c>
      <c r="W442" s="112" t="e">
        <f t="shared" si="91"/>
        <v>#DIV/0!</v>
      </c>
    </row>
    <row r="443" spans="1:23" x14ac:dyDescent="0.2">
      <c r="A443" s="48" t="s">
        <v>3805</v>
      </c>
      <c r="B443" s="48" t="s">
        <v>4215</v>
      </c>
      <c r="C443" s="48"/>
      <c r="D443" s="48" t="s">
        <v>868</v>
      </c>
      <c r="E443" s="48" t="s">
        <v>229</v>
      </c>
      <c r="F443" s="48" t="s">
        <v>229</v>
      </c>
      <c r="G443" s="48" t="s">
        <v>1334</v>
      </c>
      <c r="H443" s="91">
        <v>8</v>
      </c>
      <c r="I443" s="7">
        <f>VLOOKUP(E443,Steuerung!$A$17:$E$500,5,FALSE)</f>
        <v>1</v>
      </c>
      <c r="J443" s="73">
        <f>VLOOKUP(E443,Steuerung!$A$17:$F$500,6,FALSE)</f>
        <v>29.166666666666657</v>
      </c>
      <c r="K443" s="7">
        <f>VLOOKUP(F443,Steuerung!$A$17:$G$500,7,FALSE)</f>
        <v>1</v>
      </c>
      <c r="L443" s="7">
        <f>VLOOKUP(F443,Steuerung!$A$17:$H$500,8,FALSE)</f>
        <v>23</v>
      </c>
      <c r="M443" s="73">
        <f t="shared" si="100"/>
        <v>52.166666666666657</v>
      </c>
      <c r="N443" s="91">
        <f t="shared" si="101"/>
        <v>417.33333333333326</v>
      </c>
      <c r="O443" s="91">
        <f t="shared" si="102"/>
        <v>233.33333333333326</v>
      </c>
      <c r="P443" s="91">
        <f t="shared" si="103"/>
        <v>184</v>
      </c>
      <c r="Q443" s="63">
        <f>VLOOKUP(E443,Steuerung!$A$17:$B$500,2,FALSE)</f>
        <v>0</v>
      </c>
      <c r="R443" s="63">
        <f>VLOOKUP(F443,Steuerung!$A$17:$B$500,2,FALSE)</f>
        <v>0</v>
      </c>
      <c r="S443" s="4">
        <f t="shared" si="104"/>
        <v>0</v>
      </c>
      <c r="T443" s="4">
        <f t="shared" si="105"/>
        <v>0</v>
      </c>
      <c r="U443" s="112" t="e">
        <f t="shared" si="106"/>
        <v>#DIV/0!</v>
      </c>
      <c r="V443" s="112" t="e">
        <f t="shared" si="107"/>
        <v>#DIV/0!</v>
      </c>
      <c r="W443" s="112" t="e">
        <f t="shared" si="91"/>
        <v>#DIV/0!</v>
      </c>
    </row>
    <row r="444" spans="1:23" x14ac:dyDescent="0.2">
      <c r="A444" s="48" t="s">
        <v>3806</v>
      </c>
      <c r="B444" s="48" t="s">
        <v>2546</v>
      </c>
      <c r="C444" s="48"/>
      <c r="D444" s="48" t="s">
        <v>868</v>
      </c>
      <c r="E444" s="48" t="s">
        <v>229</v>
      </c>
      <c r="F444" s="48" t="s">
        <v>229</v>
      </c>
      <c r="G444" s="48" t="s">
        <v>1334</v>
      </c>
      <c r="H444" s="91">
        <v>3.55</v>
      </c>
      <c r="I444" s="7">
        <f>VLOOKUP(E444,Steuerung!$A$17:$E$500,5,FALSE)</f>
        <v>1</v>
      </c>
      <c r="J444" s="73">
        <f>VLOOKUP(E444,Steuerung!$A$17:$F$500,6,FALSE)</f>
        <v>29.166666666666657</v>
      </c>
      <c r="K444" s="7">
        <f>VLOOKUP(F444,Steuerung!$A$17:$G$500,7,FALSE)</f>
        <v>1</v>
      </c>
      <c r="L444" s="7">
        <f>VLOOKUP(F444,Steuerung!$A$17:$H$500,8,FALSE)</f>
        <v>23</v>
      </c>
      <c r="M444" s="73">
        <f t="shared" si="100"/>
        <v>52.166666666666657</v>
      </c>
      <c r="N444" s="91">
        <f t="shared" si="101"/>
        <v>185.19166666666663</v>
      </c>
      <c r="O444" s="91">
        <f t="shared" si="102"/>
        <v>103.54166666666663</v>
      </c>
      <c r="P444" s="91">
        <f t="shared" si="103"/>
        <v>81.649999999999991</v>
      </c>
      <c r="Q444" s="63">
        <f>VLOOKUP(E444,Steuerung!$A$17:$B$500,2,FALSE)</f>
        <v>0</v>
      </c>
      <c r="R444" s="63">
        <f>VLOOKUP(F444,Steuerung!$A$17:$B$500,2,FALSE)</f>
        <v>0</v>
      </c>
      <c r="S444" s="4">
        <f t="shared" si="104"/>
        <v>0</v>
      </c>
      <c r="T444" s="4">
        <f t="shared" si="105"/>
        <v>0</v>
      </c>
      <c r="U444" s="112" t="e">
        <f t="shared" si="106"/>
        <v>#DIV/0!</v>
      </c>
      <c r="V444" s="112" t="e">
        <f t="shared" si="107"/>
        <v>#DIV/0!</v>
      </c>
      <c r="W444" s="112" t="e">
        <f t="shared" si="91"/>
        <v>#DIV/0!</v>
      </c>
    </row>
    <row r="445" spans="1:23" x14ac:dyDescent="0.2">
      <c r="A445" s="48" t="s">
        <v>4216</v>
      </c>
      <c r="B445" s="48" t="s">
        <v>2053</v>
      </c>
      <c r="C445" s="48"/>
      <c r="D445" s="48" t="s">
        <v>868</v>
      </c>
      <c r="E445" s="48" t="s">
        <v>231</v>
      </c>
      <c r="F445" s="48" t="s">
        <v>231</v>
      </c>
      <c r="G445" s="48" t="s">
        <v>1334</v>
      </c>
      <c r="H445" s="91">
        <v>25.08</v>
      </c>
      <c r="I445" s="7">
        <f>VLOOKUP(E445,Steuerung!$A$17:$E$500,5,FALSE)</f>
        <v>2</v>
      </c>
      <c r="J445" s="73">
        <f>VLOOKUP(E445,Steuerung!$A$17:$F$500,6,FALSE)</f>
        <v>58.333333333333329</v>
      </c>
      <c r="K445" s="7">
        <f>VLOOKUP(F445,Steuerung!$A$17:$G$500,7,FALSE)</f>
        <v>2</v>
      </c>
      <c r="L445" s="7">
        <f>VLOOKUP(F445,Steuerung!$A$17:$H$500,8,FALSE)</f>
        <v>46</v>
      </c>
      <c r="M445" s="73">
        <f t="shared" si="100"/>
        <v>104.33333333333333</v>
      </c>
      <c r="N445" s="91">
        <f t="shared" si="101"/>
        <v>2616.6799999999998</v>
      </c>
      <c r="O445" s="91">
        <f t="shared" si="102"/>
        <v>1462.9999999999998</v>
      </c>
      <c r="P445" s="91">
        <f t="shared" si="103"/>
        <v>1153.6799999999998</v>
      </c>
      <c r="Q445" s="63">
        <f>VLOOKUP(E445,Steuerung!$A$17:$B$500,2,FALSE)</f>
        <v>0</v>
      </c>
      <c r="R445" s="63">
        <f>VLOOKUP(F445,Steuerung!$A$17:$B$500,2,FALSE)</f>
        <v>0</v>
      </c>
      <c r="S445" s="4">
        <f t="shared" si="104"/>
        <v>0</v>
      </c>
      <c r="T445" s="4">
        <f t="shared" si="105"/>
        <v>0</v>
      </c>
      <c r="U445" s="112" t="e">
        <f t="shared" si="106"/>
        <v>#DIV/0!</v>
      </c>
      <c r="V445" s="112" t="e">
        <f t="shared" si="107"/>
        <v>#DIV/0!</v>
      </c>
      <c r="W445" s="112" t="e">
        <f t="shared" si="91"/>
        <v>#DIV/0!</v>
      </c>
    </row>
    <row r="446" spans="1:23" x14ac:dyDescent="0.2">
      <c r="A446" s="48" t="s">
        <v>4217</v>
      </c>
      <c r="B446" s="48" t="s">
        <v>4218</v>
      </c>
      <c r="C446" s="48"/>
      <c r="D446" s="48" t="s">
        <v>868</v>
      </c>
      <c r="E446" s="48" t="s">
        <v>229</v>
      </c>
      <c r="F446" s="48" t="s">
        <v>229</v>
      </c>
      <c r="G446" s="48" t="s">
        <v>1334</v>
      </c>
      <c r="H446" s="91">
        <v>25.01</v>
      </c>
      <c r="I446" s="7">
        <f>VLOOKUP(E446,Steuerung!$A$17:$E$500,5,FALSE)</f>
        <v>1</v>
      </c>
      <c r="J446" s="73">
        <f>VLOOKUP(E446,Steuerung!$A$17:$F$500,6,FALSE)</f>
        <v>29.166666666666657</v>
      </c>
      <c r="K446" s="7">
        <f>VLOOKUP(F446,Steuerung!$A$17:$G$500,7,FALSE)</f>
        <v>1</v>
      </c>
      <c r="L446" s="7">
        <f>VLOOKUP(F446,Steuerung!$A$17:$H$500,8,FALSE)</f>
        <v>23</v>
      </c>
      <c r="M446" s="73">
        <f t="shared" si="100"/>
        <v>52.166666666666657</v>
      </c>
      <c r="N446" s="91">
        <f t="shared" si="101"/>
        <v>1304.6883333333333</v>
      </c>
      <c r="O446" s="91">
        <f t="shared" si="102"/>
        <v>729.45833333333314</v>
      </c>
      <c r="P446" s="91">
        <f t="shared" si="103"/>
        <v>575.23</v>
      </c>
      <c r="Q446" s="63">
        <f>VLOOKUP(E446,Steuerung!$A$17:$B$500,2,FALSE)</f>
        <v>0</v>
      </c>
      <c r="R446" s="63">
        <f>VLOOKUP(F446,Steuerung!$A$17:$B$500,2,FALSE)</f>
        <v>0</v>
      </c>
      <c r="S446" s="4">
        <f t="shared" si="104"/>
        <v>0</v>
      </c>
      <c r="T446" s="4">
        <f t="shared" si="105"/>
        <v>0</v>
      </c>
      <c r="U446" s="112" t="e">
        <f t="shared" si="106"/>
        <v>#DIV/0!</v>
      </c>
      <c r="V446" s="112" t="e">
        <f t="shared" si="107"/>
        <v>#DIV/0!</v>
      </c>
      <c r="W446" s="112" t="e">
        <f t="shared" si="91"/>
        <v>#DIV/0!</v>
      </c>
    </row>
    <row r="447" spans="1:23" x14ac:dyDescent="0.2">
      <c r="A447" s="48" t="s">
        <v>3807</v>
      </c>
      <c r="B447" s="48" t="s">
        <v>2053</v>
      </c>
      <c r="C447" s="48"/>
      <c r="D447" s="48" t="s">
        <v>868</v>
      </c>
      <c r="E447" s="48" t="s">
        <v>231</v>
      </c>
      <c r="F447" s="48" t="s">
        <v>231</v>
      </c>
      <c r="G447" s="48" t="s">
        <v>1334</v>
      </c>
      <c r="H447" s="91">
        <v>24.54</v>
      </c>
      <c r="I447" s="7">
        <f>VLOOKUP(E447,Steuerung!$A$17:$E$500,5,FALSE)</f>
        <v>2</v>
      </c>
      <c r="J447" s="73">
        <f>VLOOKUP(E447,Steuerung!$A$17:$F$500,6,FALSE)</f>
        <v>58.333333333333329</v>
      </c>
      <c r="K447" s="7">
        <f>VLOOKUP(F447,Steuerung!$A$17:$G$500,7,FALSE)</f>
        <v>2</v>
      </c>
      <c r="L447" s="7">
        <f>VLOOKUP(F447,Steuerung!$A$17:$H$500,8,FALSE)</f>
        <v>46</v>
      </c>
      <c r="M447" s="73">
        <f t="shared" si="100"/>
        <v>104.33333333333333</v>
      </c>
      <c r="N447" s="91">
        <f t="shared" si="101"/>
        <v>2560.3399999999997</v>
      </c>
      <c r="O447" s="91">
        <f t="shared" si="102"/>
        <v>1431.4999999999998</v>
      </c>
      <c r="P447" s="91">
        <f t="shared" si="103"/>
        <v>1128.8399999999999</v>
      </c>
      <c r="Q447" s="63">
        <f>VLOOKUP(E447,Steuerung!$A$17:$B$500,2,FALSE)</f>
        <v>0</v>
      </c>
      <c r="R447" s="63">
        <f>VLOOKUP(F447,Steuerung!$A$17:$B$500,2,FALSE)</f>
        <v>0</v>
      </c>
      <c r="S447" s="4">
        <f t="shared" si="104"/>
        <v>0</v>
      </c>
      <c r="T447" s="4">
        <f t="shared" si="105"/>
        <v>0</v>
      </c>
      <c r="U447" s="112" t="e">
        <f t="shared" si="106"/>
        <v>#DIV/0!</v>
      </c>
      <c r="V447" s="112" t="e">
        <f t="shared" si="107"/>
        <v>#DIV/0!</v>
      </c>
      <c r="W447" s="112" t="e">
        <f t="shared" si="91"/>
        <v>#DIV/0!</v>
      </c>
    </row>
    <row r="448" spans="1:23" x14ac:dyDescent="0.2">
      <c r="A448" s="48" t="s">
        <v>3808</v>
      </c>
      <c r="B448" s="48" t="s">
        <v>4218</v>
      </c>
      <c r="C448" s="48"/>
      <c r="D448" s="48" t="s">
        <v>868</v>
      </c>
      <c r="E448" s="48" t="s">
        <v>231</v>
      </c>
      <c r="F448" s="48" t="s">
        <v>231</v>
      </c>
      <c r="G448" s="48" t="s">
        <v>1334</v>
      </c>
      <c r="H448" s="91">
        <v>27.09</v>
      </c>
      <c r="I448" s="7">
        <f>VLOOKUP(E448,Steuerung!$A$17:$E$500,5,FALSE)</f>
        <v>2</v>
      </c>
      <c r="J448" s="73">
        <f>VLOOKUP(E448,Steuerung!$A$17:$F$500,6,FALSE)</f>
        <v>58.333333333333329</v>
      </c>
      <c r="K448" s="7">
        <f>VLOOKUP(F448,Steuerung!$A$17:$G$500,7,FALSE)</f>
        <v>2</v>
      </c>
      <c r="L448" s="7">
        <f>VLOOKUP(F448,Steuerung!$A$17:$H$500,8,FALSE)</f>
        <v>46</v>
      </c>
      <c r="M448" s="73">
        <f t="shared" si="100"/>
        <v>104.33333333333333</v>
      </c>
      <c r="N448" s="91">
        <f t="shared" si="101"/>
        <v>2826.39</v>
      </c>
      <c r="O448" s="91">
        <f t="shared" si="102"/>
        <v>1580.2499999999998</v>
      </c>
      <c r="P448" s="91">
        <f t="shared" si="103"/>
        <v>1246.1400000000001</v>
      </c>
      <c r="Q448" s="63">
        <f>VLOOKUP(E448,Steuerung!$A$17:$B$500,2,FALSE)</f>
        <v>0</v>
      </c>
      <c r="R448" s="63">
        <f>VLOOKUP(F448,Steuerung!$A$17:$B$500,2,FALSE)</f>
        <v>0</v>
      </c>
      <c r="S448" s="4">
        <f t="shared" si="104"/>
        <v>0</v>
      </c>
      <c r="T448" s="4">
        <f t="shared" si="105"/>
        <v>0</v>
      </c>
      <c r="U448" s="112" t="e">
        <f t="shared" si="106"/>
        <v>#DIV/0!</v>
      </c>
      <c r="V448" s="112" t="e">
        <f t="shared" si="107"/>
        <v>#DIV/0!</v>
      </c>
      <c r="W448" s="112" t="e">
        <f t="shared" si="91"/>
        <v>#DIV/0!</v>
      </c>
    </row>
    <row r="449" spans="1:23" x14ac:dyDescent="0.2">
      <c r="A449" s="48" t="s">
        <v>4219</v>
      </c>
      <c r="B449" s="48" t="s">
        <v>4220</v>
      </c>
      <c r="C449" s="48"/>
      <c r="D449" s="48" t="s">
        <v>868</v>
      </c>
      <c r="E449" s="48" t="s">
        <v>229</v>
      </c>
      <c r="F449" s="48" t="s">
        <v>229</v>
      </c>
      <c r="G449" s="48" t="s">
        <v>1334</v>
      </c>
      <c r="H449" s="91">
        <v>5.38</v>
      </c>
      <c r="I449" s="7">
        <f>VLOOKUP(E449,Steuerung!$A$17:$E$500,5,FALSE)</f>
        <v>1</v>
      </c>
      <c r="J449" s="73">
        <f>VLOOKUP(E449,Steuerung!$A$17:$F$500,6,FALSE)</f>
        <v>29.166666666666657</v>
      </c>
      <c r="K449" s="7">
        <f>VLOOKUP(F449,Steuerung!$A$17:$G$500,7,FALSE)</f>
        <v>1</v>
      </c>
      <c r="L449" s="7">
        <f>VLOOKUP(F449,Steuerung!$A$17:$H$500,8,FALSE)</f>
        <v>23</v>
      </c>
      <c r="M449" s="73">
        <f t="shared" si="100"/>
        <v>52.166666666666657</v>
      </c>
      <c r="N449" s="91">
        <f t="shared" si="101"/>
        <v>280.65666666666664</v>
      </c>
      <c r="O449" s="91">
        <f t="shared" si="102"/>
        <v>156.9166666666666</v>
      </c>
      <c r="P449" s="91">
        <f t="shared" si="103"/>
        <v>123.74</v>
      </c>
      <c r="Q449" s="63">
        <f>VLOOKUP(E449,Steuerung!$A$17:$B$500,2,FALSE)</f>
        <v>0</v>
      </c>
      <c r="R449" s="63">
        <f>VLOOKUP(F449,Steuerung!$A$17:$B$500,2,FALSE)</f>
        <v>0</v>
      </c>
      <c r="S449" s="4">
        <f t="shared" si="104"/>
        <v>0</v>
      </c>
      <c r="T449" s="4">
        <f t="shared" si="105"/>
        <v>0</v>
      </c>
      <c r="U449" s="112" t="e">
        <f t="shared" si="106"/>
        <v>#DIV/0!</v>
      </c>
      <c r="V449" s="112" t="e">
        <f t="shared" si="107"/>
        <v>#DIV/0!</v>
      </c>
      <c r="W449" s="112" t="e">
        <f t="shared" si="91"/>
        <v>#DIV/0!</v>
      </c>
    </row>
    <row r="450" spans="1:23" x14ac:dyDescent="0.2">
      <c r="A450" s="48" t="s">
        <v>4221</v>
      </c>
      <c r="B450" s="48" t="s">
        <v>793</v>
      </c>
      <c r="C450" s="48"/>
      <c r="D450" s="48" t="s">
        <v>875</v>
      </c>
      <c r="E450" s="48" t="s">
        <v>179</v>
      </c>
      <c r="F450" s="48" t="s">
        <v>177</v>
      </c>
      <c r="G450" s="48" t="s">
        <v>1334</v>
      </c>
      <c r="H450" s="91">
        <v>26.38</v>
      </c>
      <c r="I450" s="7">
        <f>VLOOKUP(E450,Steuerung!$A$17:$E$500,5,FALSE)</f>
        <v>2</v>
      </c>
      <c r="J450" s="73">
        <f>VLOOKUP(E450,Steuerung!$A$17:$F$500,6,FALSE)</f>
        <v>58.333333333333329</v>
      </c>
      <c r="K450" s="7">
        <f>VLOOKUP(F450,Steuerung!$A$17:$G$500,7,FALSE)</f>
        <v>1</v>
      </c>
      <c r="L450" s="7">
        <f>VLOOKUP(F450,Steuerung!$A$17:$H$500,8,FALSE)</f>
        <v>23</v>
      </c>
      <c r="M450" s="73">
        <f t="shared" si="100"/>
        <v>81.333333333333329</v>
      </c>
      <c r="N450" s="91">
        <f t="shared" si="101"/>
        <v>2145.5733333333333</v>
      </c>
      <c r="O450" s="91">
        <f t="shared" si="102"/>
        <v>1538.8333333333333</v>
      </c>
      <c r="P450" s="91">
        <f t="shared" si="103"/>
        <v>606.74</v>
      </c>
      <c r="Q450" s="63">
        <f>VLOOKUP(E450,Steuerung!$A$17:$B$500,2,FALSE)</f>
        <v>0</v>
      </c>
      <c r="R450" s="63">
        <f>VLOOKUP(F450,Steuerung!$A$17:$B$500,2,FALSE)</f>
        <v>0</v>
      </c>
      <c r="S450" s="4">
        <f t="shared" si="104"/>
        <v>0</v>
      </c>
      <c r="T450" s="4">
        <f t="shared" si="105"/>
        <v>0</v>
      </c>
      <c r="U450" s="112" t="e">
        <f t="shared" si="106"/>
        <v>#DIV/0!</v>
      </c>
      <c r="V450" s="112" t="e">
        <f t="shared" si="107"/>
        <v>#DIV/0!</v>
      </c>
      <c r="W450" s="112" t="e">
        <f t="shared" si="91"/>
        <v>#DIV/0!</v>
      </c>
    </row>
    <row r="451" spans="1:23" x14ac:dyDescent="0.2">
      <c r="A451" s="48" t="s">
        <v>3809</v>
      </c>
      <c r="B451" s="48" t="s">
        <v>925</v>
      </c>
      <c r="C451" s="48"/>
      <c r="D451" s="48" t="s">
        <v>910</v>
      </c>
      <c r="E451" s="48" t="s">
        <v>214</v>
      </c>
      <c r="F451" s="48" t="s">
        <v>214</v>
      </c>
      <c r="G451" s="48" t="s">
        <v>919</v>
      </c>
      <c r="H451" s="91">
        <v>3.31</v>
      </c>
      <c r="I451" s="7">
        <f>VLOOKUP(E451,Steuerung!$A$17:$E$500,5,FALSE)</f>
        <v>5</v>
      </c>
      <c r="J451" s="73">
        <f>VLOOKUP(E451,Steuerung!$A$17:$F$500,6,FALSE)</f>
        <v>137.33333333333334</v>
      </c>
      <c r="K451" s="7">
        <f>VLOOKUP(F451,Steuerung!$A$17:$G$500,7,FALSE)</f>
        <v>5</v>
      </c>
      <c r="L451" s="7">
        <f>VLOOKUP(F451,Steuerung!$A$17:$H$500,8,FALSE)</f>
        <v>113</v>
      </c>
      <c r="M451" s="73">
        <f t="shared" si="100"/>
        <v>250.33333333333334</v>
      </c>
      <c r="N451" s="91">
        <f t="shared" si="101"/>
        <v>828.60333333333335</v>
      </c>
      <c r="O451" s="91">
        <f t="shared" si="102"/>
        <v>454.57333333333338</v>
      </c>
      <c r="P451" s="91">
        <f t="shared" si="103"/>
        <v>374.03000000000003</v>
      </c>
      <c r="Q451" s="63">
        <f>VLOOKUP(E451,Steuerung!$A$17:$B$500,2,FALSE)</f>
        <v>0</v>
      </c>
      <c r="R451" s="63">
        <f>VLOOKUP(F451,Steuerung!$A$17:$B$500,2,FALSE)</f>
        <v>0</v>
      </c>
      <c r="S451" s="4">
        <f t="shared" si="104"/>
        <v>0</v>
      </c>
      <c r="T451" s="4">
        <f t="shared" si="105"/>
        <v>0</v>
      </c>
      <c r="U451" s="112" t="e">
        <f t="shared" si="106"/>
        <v>#DIV/0!</v>
      </c>
      <c r="V451" s="112" t="e">
        <f t="shared" si="107"/>
        <v>#DIV/0!</v>
      </c>
      <c r="W451" s="112" t="e">
        <f t="shared" si="91"/>
        <v>#DIV/0!</v>
      </c>
    </row>
    <row r="452" spans="1:23" x14ac:dyDescent="0.2">
      <c r="A452" s="48" t="s">
        <v>3811</v>
      </c>
      <c r="B452" s="48" t="s">
        <v>798</v>
      </c>
      <c r="C452" s="48"/>
      <c r="D452" s="48" t="s">
        <v>910</v>
      </c>
      <c r="E452" s="48" t="s">
        <v>214</v>
      </c>
      <c r="F452" s="48" t="s">
        <v>214</v>
      </c>
      <c r="G452" s="48" t="s">
        <v>919</v>
      </c>
      <c r="H452" s="91">
        <v>6.95</v>
      </c>
      <c r="I452" s="7">
        <f>VLOOKUP(E452,Steuerung!$A$17:$E$500,5,FALSE)</f>
        <v>5</v>
      </c>
      <c r="J452" s="73">
        <f>VLOOKUP(E452,Steuerung!$A$17:$F$500,6,FALSE)</f>
        <v>137.33333333333334</v>
      </c>
      <c r="K452" s="7">
        <f>VLOOKUP(F452,Steuerung!$A$17:$G$500,7,FALSE)</f>
        <v>5</v>
      </c>
      <c r="L452" s="7">
        <f>VLOOKUP(F452,Steuerung!$A$17:$H$500,8,FALSE)</f>
        <v>113</v>
      </c>
      <c r="M452" s="73">
        <f t="shared" si="100"/>
        <v>250.33333333333334</v>
      </c>
      <c r="N452" s="91">
        <f t="shared" si="101"/>
        <v>1739.8166666666668</v>
      </c>
      <c r="O452" s="91">
        <f t="shared" si="102"/>
        <v>954.46666666666681</v>
      </c>
      <c r="P452" s="91">
        <f t="shared" si="103"/>
        <v>785.35</v>
      </c>
      <c r="Q452" s="63">
        <f>VLOOKUP(E452,Steuerung!$A$17:$B$500,2,FALSE)</f>
        <v>0</v>
      </c>
      <c r="R452" s="63">
        <f>VLOOKUP(F452,Steuerung!$A$17:$B$500,2,FALSE)</f>
        <v>0</v>
      </c>
      <c r="S452" s="4">
        <f t="shared" si="104"/>
        <v>0</v>
      </c>
      <c r="T452" s="4">
        <f t="shared" si="105"/>
        <v>0</v>
      </c>
      <c r="U452" s="112" t="e">
        <f t="shared" si="106"/>
        <v>#DIV/0!</v>
      </c>
      <c r="V452" s="112" t="e">
        <f t="shared" si="107"/>
        <v>#DIV/0!</v>
      </c>
      <c r="W452" s="112" t="e">
        <f t="shared" si="91"/>
        <v>#DIV/0!</v>
      </c>
    </row>
    <row r="453" spans="1:23" x14ac:dyDescent="0.2">
      <c r="A453" s="48" t="s">
        <v>4222</v>
      </c>
      <c r="B453" s="48" t="s">
        <v>1350</v>
      </c>
      <c r="C453" s="48"/>
      <c r="D453" s="48" t="s">
        <v>910</v>
      </c>
      <c r="E453" s="48" t="s">
        <v>214</v>
      </c>
      <c r="F453" s="48" t="s">
        <v>214</v>
      </c>
      <c r="G453" s="48" t="s">
        <v>919</v>
      </c>
      <c r="H453" s="91">
        <v>2.29</v>
      </c>
      <c r="I453" s="7">
        <f>VLOOKUP(E453,Steuerung!$A$17:$E$500,5,FALSE)</f>
        <v>5</v>
      </c>
      <c r="J453" s="73">
        <f>VLOOKUP(E453,Steuerung!$A$17:$F$500,6,FALSE)</f>
        <v>137.33333333333334</v>
      </c>
      <c r="K453" s="7">
        <f>VLOOKUP(F453,Steuerung!$A$17:$G$500,7,FALSE)</f>
        <v>5</v>
      </c>
      <c r="L453" s="7">
        <f>VLOOKUP(F453,Steuerung!$A$17:$H$500,8,FALSE)</f>
        <v>113</v>
      </c>
      <c r="M453" s="73">
        <f t="shared" si="100"/>
        <v>250.33333333333334</v>
      </c>
      <c r="N453" s="91">
        <f t="shared" si="101"/>
        <v>573.26333333333332</v>
      </c>
      <c r="O453" s="91">
        <f t="shared" si="102"/>
        <v>314.49333333333334</v>
      </c>
      <c r="P453" s="91">
        <f t="shared" si="103"/>
        <v>258.77</v>
      </c>
      <c r="Q453" s="63">
        <f>VLOOKUP(E453,Steuerung!$A$17:$B$500,2,FALSE)</f>
        <v>0</v>
      </c>
      <c r="R453" s="63">
        <f>VLOOKUP(F453,Steuerung!$A$17:$B$500,2,FALSE)</f>
        <v>0</v>
      </c>
      <c r="S453" s="4">
        <f t="shared" si="104"/>
        <v>0</v>
      </c>
      <c r="T453" s="4">
        <f t="shared" si="105"/>
        <v>0</v>
      </c>
      <c r="U453" s="112" t="e">
        <f t="shared" si="106"/>
        <v>#DIV/0!</v>
      </c>
      <c r="V453" s="112" t="e">
        <f t="shared" si="107"/>
        <v>#DIV/0!</v>
      </c>
      <c r="W453" s="112" t="e">
        <f t="shared" si="91"/>
        <v>#DIV/0!</v>
      </c>
    </row>
    <row r="454" spans="1:23" x14ac:dyDescent="0.2">
      <c r="A454" s="48" t="s">
        <v>4223</v>
      </c>
      <c r="B454" s="48" t="s">
        <v>792</v>
      </c>
      <c r="C454" s="48"/>
      <c r="D454" s="48" t="s">
        <v>910</v>
      </c>
      <c r="E454" s="48" t="s">
        <v>214</v>
      </c>
      <c r="F454" s="48" t="s">
        <v>214</v>
      </c>
      <c r="G454" s="48" t="s">
        <v>919</v>
      </c>
      <c r="H454" s="91">
        <v>8.23</v>
      </c>
      <c r="I454" s="7">
        <f>VLOOKUP(E454,Steuerung!$A$17:$E$500,5,FALSE)</f>
        <v>5</v>
      </c>
      <c r="J454" s="73">
        <f>VLOOKUP(E454,Steuerung!$A$17:$F$500,6,FALSE)</f>
        <v>137.33333333333334</v>
      </c>
      <c r="K454" s="7">
        <f>VLOOKUP(F454,Steuerung!$A$17:$G$500,7,FALSE)</f>
        <v>5</v>
      </c>
      <c r="L454" s="7">
        <f>VLOOKUP(F454,Steuerung!$A$17:$H$500,8,FALSE)</f>
        <v>113</v>
      </c>
      <c r="M454" s="73">
        <f t="shared" si="100"/>
        <v>250.33333333333334</v>
      </c>
      <c r="N454" s="91">
        <f t="shared" si="101"/>
        <v>2060.2433333333333</v>
      </c>
      <c r="O454" s="91">
        <f t="shared" si="102"/>
        <v>1130.2533333333336</v>
      </c>
      <c r="P454" s="91">
        <f t="shared" si="103"/>
        <v>929.99</v>
      </c>
      <c r="Q454" s="63">
        <f>VLOOKUP(E454,Steuerung!$A$17:$B$500,2,FALSE)</f>
        <v>0</v>
      </c>
      <c r="R454" s="63">
        <f>VLOOKUP(F454,Steuerung!$A$17:$B$500,2,FALSE)</f>
        <v>0</v>
      </c>
      <c r="S454" s="4">
        <f t="shared" si="104"/>
        <v>0</v>
      </c>
      <c r="T454" s="4">
        <f t="shared" si="105"/>
        <v>0</v>
      </c>
      <c r="U454" s="112" t="e">
        <f t="shared" si="106"/>
        <v>#DIV/0!</v>
      </c>
      <c r="V454" s="112" t="e">
        <f t="shared" si="107"/>
        <v>#DIV/0!</v>
      </c>
      <c r="W454" s="112" t="e">
        <f t="shared" si="91"/>
        <v>#DIV/0!</v>
      </c>
    </row>
    <row r="455" spans="1:23" x14ac:dyDescent="0.2">
      <c r="A455" s="48" t="s">
        <v>4224</v>
      </c>
      <c r="B455" s="48" t="s">
        <v>793</v>
      </c>
      <c r="C455" s="48"/>
      <c r="D455" s="48" t="s">
        <v>875</v>
      </c>
      <c r="E455" s="48" t="s">
        <v>177</v>
      </c>
      <c r="F455" s="48" t="s">
        <v>177</v>
      </c>
      <c r="G455" s="48" t="s">
        <v>1334</v>
      </c>
      <c r="H455" s="91">
        <v>33.31</v>
      </c>
      <c r="I455" s="7">
        <f>VLOOKUP(E455,Steuerung!$A$17:$E$500,5,FALSE)</f>
        <v>1</v>
      </c>
      <c r="J455" s="73">
        <f>VLOOKUP(E455,Steuerung!$A$17:$F$500,6,FALSE)</f>
        <v>29.166666666666657</v>
      </c>
      <c r="K455" s="7">
        <f>VLOOKUP(F455,Steuerung!$A$17:$G$500,7,FALSE)</f>
        <v>1</v>
      </c>
      <c r="L455" s="7">
        <f>VLOOKUP(F455,Steuerung!$A$17:$H$500,8,FALSE)</f>
        <v>23</v>
      </c>
      <c r="M455" s="73">
        <f t="shared" si="100"/>
        <v>52.166666666666657</v>
      </c>
      <c r="N455" s="91">
        <f t="shared" si="101"/>
        <v>1737.6716666666664</v>
      </c>
      <c r="O455" s="91">
        <f t="shared" si="102"/>
        <v>971.5416666666664</v>
      </c>
      <c r="P455" s="91">
        <f t="shared" si="103"/>
        <v>766.13000000000011</v>
      </c>
      <c r="Q455" s="63">
        <f>VLOOKUP(E455,Steuerung!$A$17:$B$500,2,FALSE)</f>
        <v>0</v>
      </c>
      <c r="R455" s="63">
        <f>VLOOKUP(F455,Steuerung!$A$17:$B$500,2,FALSE)</f>
        <v>0</v>
      </c>
      <c r="S455" s="4">
        <f t="shared" si="104"/>
        <v>0</v>
      </c>
      <c r="T455" s="4">
        <f t="shared" si="105"/>
        <v>0</v>
      </c>
      <c r="U455" s="112" t="e">
        <f t="shared" si="106"/>
        <v>#DIV/0!</v>
      </c>
      <c r="V455" s="112" t="e">
        <f t="shared" si="107"/>
        <v>#DIV/0!</v>
      </c>
      <c r="W455" s="112" t="e">
        <f t="shared" si="91"/>
        <v>#DIV/0!</v>
      </c>
    </row>
    <row r="456" spans="1:23" x14ac:dyDescent="0.2">
      <c r="A456" s="48" t="s">
        <v>4225</v>
      </c>
      <c r="B456" s="48" t="s">
        <v>1375</v>
      </c>
      <c r="C456" s="48"/>
      <c r="D456" s="48" t="s">
        <v>868</v>
      </c>
      <c r="E456" s="48" t="s">
        <v>231</v>
      </c>
      <c r="F456" s="48" t="s">
        <v>231</v>
      </c>
      <c r="G456" s="48" t="s">
        <v>1334</v>
      </c>
      <c r="H456" s="91">
        <v>2.5099999999999998</v>
      </c>
      <c r="I456" s="7">
        <f>VLOOKUP(E456,Steuerung!$A$17:$E$500,5,FALSE)</f>
        <v>2</v>
      </c>
      <c r="J456" s="73">
        <f>VLOOKUP(E456,Steuerung!$A$17:$F$500,6,FALSE)</f>
        <v>58.333333333333329</v>
      </c>
      <c r="K456" s="7">
        <f>VLOOKUP(F456,Steuerung!$A$17:$G$500,7,FALSE)</f>
        <v>2</v>
      </c>
      <c r="L456" s="7">
        <f>VLOOKUP(F456,Steuerung!$A$17:$H$500,8,FALSE)</f>
        <v>46</v>
      </c>
      <c r="M456" s="73">
        <f t="shared" si="100"/>
        <v>104.33333333333333</v>
      </c>
      <c r="N456" s="91">
        <f t="shared" si="101"/>
        <v>261.87666666666661</v>
      </c>
      <c r="O456" s="91">
        <f t="shared" si="102"/>
        <v>146.41666666666663</v>
      </c>
      <c r="P456" s="91">
        <f t="shared" si="103"/>
        <v>115.46</v>
      </c>
      <c r="Q456" s="63">
        <f>VLOOKUP(E456,Steuerung!$A$17:$B$500,2,FALSE)</f>
        <v>0</v>
      </c>
      <c r="R456" s="63">
        <f>VLOOKUP(F456,Steuerung!$A$17:$B$500,2,FALSE)</f>
        <v>0</v>
      </c>
      <c r="S456" s="4">
        <f t="shared" si="104"/>
        <v>0</v>
      </c>
      <c r="T456" s="4">
        <f t="shared" si="105"/>
        <v>0</v>
      </c>
      <c r="U456" s="112" t="e">
        <f t="shared" si="106"/>
        <v>#DIV/0!</v>
      </c>
      <c r="V456" s="112" t="e">
        <f t="shared" si="107"/>
        <v>#DIV/0!</v>
      </c>
      <c r="W456" s="112" t="e">
        <f t="shared" si="91"/>
        <v>#DIV/0!</v>
      </c>
    </row>
    <row r="457" spans="1:23" x14ac:dyDescent="0.2">
      <c r="A457" s="48" t="s">
        <v>4226</v>
      </c>
      <c r="B457" s="48" t="s">
        <v>1348</v>
      </c>
      <c r="C457" s="48"/>
      <c r="D457" s="48" t="s">
        <v>907</v>
      </c>
      <c r="E457" s="48" t="s">
        <v>252</v>
      </c>
      <c r="F457" s="48" t="s">
        <v>252</v>
      </c>
      <c r="G457" s="48" t="s">
        <v>1334</v>
      </c>
      <c r="H457" s="91">
        <v>15.69</v>
      </c>
      <c r="I457" s="7">
        <f>VLOOKUP(E457,Steuerung!$A$17:$E$500,5,FALSE)</f>
        <v>2</v>
      </c>
      <c r="J457" s="73">
        <f>VLOOKUP(E457,Steuerung!$A$17:$F$500,6,FALSE)</f>
        <v>58.333333333333329</v>
      </c>
      <c r="K457" s="7">
        <f>VLOOKUP(F457,Steuerung!$A$17:$G$500,7,FALSE)</f>
        <v>2</v>
      </c>
      <c r="L457" s="7">
        <f>VLOOKUP(F457,Steuerung!$A$17:$H$500,8,FALSE)</f>
        <v>46</v>
      </c>
      <c r="M457" s="73">
        <f t="shared" si="100"/>
        <v>104.33333333333333</v>
      </c>
      <c r="N457" s="91">
        <f t="shared" si="101"/>
        <v>1636.9899999999998</v>
      </c>
      <c r="O457" s="91">
        <f t="shared" si="102"/>
        <v>915.24999999999989</v>
      </c>
      <c r="P457" s="91">
        <f t="shared" si="103"/>
        <v>721.74</v>
      </c>
      <c r="Q457" s="63">
        <f>VLOOKUP(E457,Steuerung!$A$17:$B$500,2,FALSE)</f>
        <v>0</v>
      </c>
      <c r="R457" s="63">
        <f>VLOOKUP(F457,Steuerung!$A$17:$B$500,2,FALSE)</f>
        <v>0</v>
      </c>
      <c r="S457" s="4">
        <f t="shared" si="104"/>
        <v>0</v>
      </c>
      <c r="T457" s="4">
        <f t="shared" si="105"/>
        <v>0</v>
      </c>
      <c r="U457" s="112" t="e">
        <f t="shared" si="106"/>
        <v>#DIV/0!</v>
      </c>
      <c r="V457" s="112" t="e">
        <f t="shared" si="107"/>
        <v>#DIV/0!</v>
      </c>
      <c r="W457" s="112" t="e">
        <f t="shared" si="91"/>
        <v>#DIV/0!</v>
      </c>
    </row>
    <row r="458" spans="1:23" x14ac:dyDescent="0.2">
      <c r="A458" s="48" t="s">
        <v>4227</v>
      </c>
      <c r="B458" s="48" t="s">
        <v>2053</v>
      </c>
      <c r="C458" s="48"/>
      <c r="D458" s="48" t="s">
        <v>868</v>
      </c>
      <c r="E458" s="48" t="s">
        <v>229</v>
      </c>
      <c r="F458" s="48" t="s">
        <v>229</v>
      </c>
      <c r="G458" s="48" t="s">
        <v>1334</v>
      </c>
      <c r="H458" s="91">
        <v>24.67</v>
      </c>
      <c r="I458" s="7">
        <f>VLOOKUP(E458,Steuerung!$A$17:$E$500,5,FALSE)</f>
        <v>1</v>
      </c>
      <c r="J458" s="73">
        <f>VLOOKUP(E458,Steuerung!$A$17:$F$500,6,FALSE)</f>
        <v>29.166666666666657</v>
      </c>
      <c r="K458" s="7">
        <f>VLOOKUP(F458,Steuerung!$A$17:$G$500,7,FALSE)</f>
        <v>1</v>
      </c>
      <c r="L458" s="7">
        <f>VLOOKUP(F458,Steuerung!$A$17:$H$500,8,FALSE)</f>
        <v>23</v>
      </c>
      <c r="M458" s="73">
        <f t="shared" si="100"/>
        <v>52.166666666666657</v>
      </c>
      <c r="N458" s="91">
        <f t="shared" si="101"/>
        <v>1286.9516666666666</v>
      </c>
      <c r="O458" s="91">
        <f t="shared" si="102"/>
        <v>719.54166666666652</v>
      </c>
      <c r="P458" s="91">
        <f t="shared" si="103"/>
        <v>567.41000000000008</v>
      </c>
      <c r="Q458" s="63">
        <f>VLOOKUP(E458,Steuerung!$A$17:$B$500,2,FALSE)</f>
        <v>0</v>
      </c>
      <c r="R458" s="63">
        <f>VLOOKUP(F458,Steuerung!$A$17:$B$500,2,FALSE)</f>
        <v>0</v>
      </c>
      <c r="S458" s="4">
        <f t="shared" si="104"/>
        <v>0</v>
      </c>
      <c r="T458" s="4">
        <f t="shared" si="105"/>
        <v>0</v>
      </c>
      <c r="U458" s="112" t="e">
        <f t="shared" ref="U458:U489" si="108">IF(J458&gt;0,O458/Q458*SVS_UHR,0)</f>
        <v>#DIV/0!</v>
      </c>
      <c r="V458" s="112" t="e">
        <f t="shared" ref="V458:V489" si="109">IF(L458&gt;0,P458/R458*SVS_UHR,0)</f>
        <v>#DIV/0!</v>
      </c>
      <c r="W458" s="112" t="e">
        <f t="shared" si="91"/>
        <v>#DIV/0!</v>
      </c>
    </row>
    <row r="459" spans="1:23" x14ac:dyDescent="0.2">
      <c r="A459" s="48" t="s">
        <v>4228</v>
      </c>
      <c r="B459" s="48" t="s">
        <v>1348</v>
      </c>
      <c r="C459" s="48"/>
      <c r="D459" s="48" t="s">
        <v>907</v>
      </c>
      <c r="E459" s="48" t="s">
        <v>252</v>
      </c>
      <c r="F459" s="48" t="s">
        <v>252</v>
      </c>
      <c r="G459" s="48" t="s">
        <v>1334</v>
      </c>
      <c r="H459" s="91">
        <v>25.08</v>
      </c>
      <c r="I459" s="7">
        <f>VLOOKUP(E459,Steuerung!$A$17:$E$500,5,FALSE)</f>
        <v>2</v>
      </c>
      <c r="J459" s="73">
        <f>VLOOKUP(E459,Steuerung!$A$17:$F$500,6,FALSE)</f>
        <v>58.333333333333329</v>
      </c>
      <c r="K459" s="7">
        <f>VLOOKUP(F459,Steuerung!$A$17:$G$500,7,FALSE)</f>
        <v>2</v>
      </c>
      <c r="L459" s="7">
        <f>VLOOKUP(F459,Steuerung!$A$17:$H$500,8,FALSE)</f>
        <v>46</v>
      </c>
      <c r="M459" s="73">
        <f t="shared" si="100"/>
        <v>104.33333333333333</v>
      </c>
      <c r="N459" s="91">
        <f t="shared" si="101"/>
        <v>2616.6799999999998</v>
      </c>
      <c r="O459" s="91">
        <f t="shared" si="102"/>
        <v>1462.9999999999998</v>
      </c>
      <c r="P459" s="91">
        <f t="shared" si="103"/>
        <v>1153.6799999999998</v>
      </c>
      <c r="Q459" s="63">
        <f>VLOOKUP(E459,Steuerung!$A$17:$B$500,2,FALSE)</f>
        <v>0</v>
      </c>
      <c r="R459" s="63">
        <f>VLOOKUP(F459,Steuerung!$A$17:$B$500,2,FALSE)</f>
        <v>0</v>
      </c>
      <c r="S459" s="4">
        <f t="shared" si="104"/>
        <v>0</v>
      </c>
      <c r="T459" s="4">
        <f t="shared" si="105"/>
        <v>0</v>
      </c>
      <c r="U459" s="112" t="e">
        <f t="shared" si="108"/>
        <v>#DIV/0!</v>
      </c>
      <c r="V459" s="112" t="e">
        <f t="shared" si="109"/>
        <v>#DIV/0!</v>
      </c>
      <c r="W459" s="112" t="e">
        <f t="shared" si="91"/>
        <v>#DIV/0!</v>
      </c>
    </row>
    <row r="460" spans="1:23" x14ac:dyDescent="0.2">
      <c r="A460" s="48" t="s">
        <v>4229</v>
      </c>
      <c r="B460" s="48" t="s">
        <v>2974</v>
      </c>
      <c r="C460" s="48"/>
      <c r="D460" s="48" t="s">
        <v>868</v>
      </c>
      <c r="E460" s="48" t="s">
        <v>229</v>
      </c>
      <c r="F460" s="48" t="s">
        <v>229</v>
      </c>
      <c r="G460" s="48" t="s">
        <v>1334</v>
      </c>
      <c r="H460" s="91">
        <v>4.58</v>
      </c>
      <c r="I460" s="7">
        <f>VLOOKUP(E460,Steuerung!$A$17:$E$500,5,FALSE)</f>
        <v>1</v>
      </c>
      <c r="J460" s="73">
        <f>VLOOKUP(E460,Steuerung!$A$17:$F$500,6,FALSE)</f>
        <v>29.166666666666657</v>
      </c>
      <c r="K460" s="7">
        <f>VLOOKUP(F460,Steuerung!$A$17:$G$500,7,FALSE)</f>
        <v>1</v>
      </c>
      <c r="L460" s="7">
        <f>VLOOKUP(F460,Steuerung!$A$17:$H$500,8,FALSE)</f>
        <v>23</v>
      </c>
      <c r="M460" s="73">
        <f t="shared" si="100"/>
        <v>52.166666666666657</v>
      </c>
      <c r="N460" s="91">
        <f t="shared" si="101"/>
        <v>238.92333333333329</v>
      </c>
      <c r="O460" s="91">
        <f t="shared" si="102"/>
        <v>133.58333333333329</v>
      </c>
      <c r="P460" s="91">
        <f t="shared" si="103"/>
        <v>105.34</v>
      </c>
      <c r="Q460" s="63">
        <f>VLOOKUP(E460,Steuerung!$A$17:$B$500,2,FALSE)</f>
        <v>0</v>
      </c>
      <c r="R460" s="63">
        <f>VLOOKUP(F460,Steuerung!$A$17:$B$500,2,FALSE)</f>
        <v>0</v>
      </c>
      <c r="S460" s="4">
        <f t="shared" si="104"/>
        <v>0</v>
      </c>
      <c r="T460" s="4">
        <f t="shared" si="105"/>
        <v>0</v>
      </c>
      <c r="U460" s="112" t="e">
        <f t="shared" si="108"/>
        <v>#DIV/0!</v>
      </c>
      <c r="V460" s="112" t="e">
        <f t="shared" si="109"/>
        <v>#DIV/0!</v>
      </c>
      <c r="W460" s="112" t="e">
        <f t="shared" ref="W460:W525" si="110">U460+V460</f>
        <v>#DIV/0!</v>
      </c>
    </row>
    <row r="461" spans="1:23" x14ac:dyDescent="0.2">
      <c r="A461" s="48" t="s">
        <v>4230</v>
      </c>
      <c r="B461" s="48" t="s">
        <v>2053</v>
      </c>
      <c r="C461" s="48"/>
      <c r="D461" s="48" t="s">
        <v>868</v>
      </c>
      <c r="E461" s="48" t="s">
        <v>229</v>
      </c>
      <c r="F461" s="48" t="s">
        <v>229</v>
      </c>
      <c r="G461" s="48" t="s">
        <v>1334</v>
      </c>
      <c r="H461" s="91">
        <v>80.47</v>
      </c>
      <c r="I461" s="7">
        <f>VLOOKUP(E461,Steuerung!$A$17:$E$500,5,FALSE)</f>
        <v>1</v>
      </c>
      <c r="J461" s="73">
        <f>VLOOKUP(E461,Steuerung!$A$17:$F$500,6,FALSE)</f>
        <v>29.166666666666657</v>
      </c>
      <c r="K461" s="7">
        <f>VLOOKUP(F461,Steuerung!$A$17:$G$500,7,FALSE)</f>
        <v>1</v>
      </c>
      <c r="L461" s="7">
        <f>VLOOKUP(F461,Steuerung!$A$17:$H$500,8,FALSE)</f>
        <v>23</v>
      </c>
      <c r="M461" s="73">
        <f t="shared" si="100"/>
        <v>52.166666666666657</v>
      </c>
      <c r="N461" s="91">
        <f t="shared" si="101"/>
        <v>4197.8516666666656</v>
      </c>
      <c r="O461" s="91">
        <f t="shared" si="102"/>
        <v>2347.0416666666661</v>
      </c>
      <c r="P461" s="91">
        <f t="shared" si="103"/>
        <v>1850.81</v>
      </c>
      <c r="Q461" s="63">
        <f>VLOOKUP(E461,Steuerung!$A$17:$B$500,2,FALSE)</f>
        <v>0</v>
      </c>
      <c r="R461" s="63">
        <f>VLOOKUP(F461,Steuerung!$A$17:$B$500,2,FALSE)</f>
        <v>0</v>
      </c>
      <c r="S461" s="4">
        <f t="shared" si="104"/>
        <v>0</v>
      </c>
      <c r="T461" s="4">
        <f t="shared" si="105"/>
        <v>0</v>
      </c>
      <c r="U461" s="112" t="e">
        <f t="shared" si="108"/>
        <v>#DIV/0!</v>
      </c>
      <c r="V461" s="112" t="e">
        <f t="shared" si="109"/>
        <v>#DIV/0!</v>
      </c>
      <c r="W461" s="112" t="e">
        <f t="shared" si="110"/>
        <v>#DIV/0!</v>
      </c>
    </row>
    <row r="462" spans="1:23" x14ac:dyDescent="0.2">
      <c r="A462" s="48" t="s">
        <v>4231</v>
      </c>
      <c r="B462" s="48" t="s">
        <v>2811</v>
      </c>
      <c r="C462" s="48"/>
      <c r="D462" s="48" t="s">
        <v>868</v>
      </c>
      <c r="E462" s="48" t="s">
        <v>229</v>
      </c>
      <c r="F462" s="48" t="s">
        <v>229</v>
      </c>
      <c r="G462" s="48" t="s">
        <v>1334</v>
      </c>
      <c r="H462" s="91">
        <v>16.54</v>
      </c>
      <c r="I462" s="7">
        <f>VLOOKUP(E462,Steuerung!$A$17:$E$500,5,FALSE)</f>
        <v>1</v>
      </c>
      <c r="J462" s="73">
        <f>VLOOKUP(E462,Steuerung!$A$17:$F$500,6,FALSE)</f>
        <v>29.166666666666657</v>
      </c>
      <c r="K462" s="7">
        <f>VLOOKUP(F462,Steuerung!$A$17:$G$500,7,FALSE)</f>
        <v>1</v>
      </c>
      <c r="L462" s="7">
        <f>VLOOKUP(F462,Steuerung!$A$17:$H$500,8,FALSE)</f>
        <v>23</v>
      </c>
      <c r="M462" s="73">
        <f t="shared" si="100"/>
        <v>52.166666666666657</v>
      </c>
      <c r="N462" s="91">
        <f t="shared" si="101"/>
        <v>862.83666666666647</v>
      </c>
      <c r="O462" s="91">
        <f t="shared" si="102"/>
        <v>482.41666666666646</v>
      </c>
      <c r="P462" s="91">
        <f t="shared" si="103"/>
        <v>380.41999999999996</v>
      </c>
      <c r="Q462" s="63">
        <f>VLOOKUP(E462,Steuerung!$A$17:$B$500,2,FALSE)</f>
        <v>0</v>
      </c>
      <c r="R462" s="63">
        <f>VLOOKUP(F462,Steuerung!$A$17:$B$500,2,FALSE)</f>
        <v>0</v>
      </c>
      <c r="S462" s="4">
        <f t="shared" si="104"/>
        <v>0</v>
      </c>
      <c r="T462" s="4">
        <f t="shared" si="105"/>
        <v>0</v>
      </c>
      <c r="U462" s="112" t="e">
        <f t="shared" si="108"/>
        <v>#DIV/0!</v>
      </c>
      <c r="V462" s="112" t="e">
        <f t="shared" si="109"/>
        <v>#DIV/0!</v>
      </c>
      <c r="W462" s="112" t="e">
        <f t="shared" si="110"/>
        <v>#DIV/0!</v>
      </c>
    </row>
    <row r="463" spans="1:23" x14ac:dyDescent="0.2">
      <c r="A463" s="48" t="s">
        <v>4232</v>
      </c>
      <c r="B463" s="48" t="s">
        <v>1348</v>
      </c>
      <c r="C463" s="48"/>
      <c r="D463" s="48" t="s">
        <v>907</v>
      </c>
      <c r="E463" s="48" t="s">
        <v>250</v>
      </c>
      <c r="F463" s="48" t="s">
        <v>250</v>
      </c>
      <c r="G463" s="48" t="s">
        <v>1334</v>
      </c>
      <c r="H463" s="91">
        <v>16.54</v>
      </c>
      <c r="I463" s="7">
        <f>VLOOKUP(E463,Steuerung!$A$17:$E$500,5,FALSE)</f>
        <v>1</v>
      </c>
      <c r="J463" s="73">
        <f>VLOOKUP(E463,Steuerung!$A$17:$F$500,6,FALSE)</f>
        <v>29.166666666666657</v>
      </c>
      <c r="K463" s="7">
        <f>VLOOKUP(F463,Steuerung!$A$17:$G$500,7,FALSE)</f>
        <v>1</v>
      </c>
      <c r="L463" s="7">
        <f>VLOOKUP(F463,Steuerung!$A$17:$H$500,8,FALSE)</f>
        <v>23</v>
      </c>
      <c r="M463" s="73">
        <f t="shared" si="100"/>
        <v>52.166666666666657</v>
      </c>
      <c r="N463" s="91">
        <f t="shared" si="101"/>
        <v>862.83666666666647</v>
      </c>
      <c r="O463" s="91">
        <f t="shared" si="102"/>
        <v>482.41666666666646</v>
      </c>
      <c r="P463" s="91">
        <f t="shared" si="103"/>
        <v>380.41999999999996</v>
      </c>
      <c r="Q463" s="63">
        <f>VLOOKUP(E463,Steuerung!$A$17:$B$500,2,FALSE)</f>
        <v>0</v>
      </c>
      <c r="R463" s="63">
        <f>VLOOKUP(F463,Steuerung!$A$17:$B$500,2,FALSE)</f>
        <v>0</v>
      </c>
      <c r="S463" s="4">
        <f t="shared" si="104"/>
        <v>0</v>
      </c>
      <c r="T463" s="4">
        <f t="shared" si="105"/>
        <v>0</v>
      </c>
      <c r="U463" s="112" t="e">
        <f t="shared" si="108"/>
        <v>#DIV/0!</v>
      </c>
      <c r="V463" s="112" t="e">
        <f t="shared" si="109"/>
        <v>#DIV/0!</v>
      </c>
      <c r="W463" s="112" t="e">
        <f t="shared" si="110"/>
        <v>#DIV/0!</v>
      </c>
    </row>
    <row r="464" spans="1:23" x14ac:dyDescent="0.2">
      <c r="A464" s="48" t="s">
        <v>4233</v>
      </c>
      <c r="B464" s="48" t="s">
        <v>1348</v>
      </c>
      <c r="C464" s="48"/>
      <c r="D464" s="48" t="s">
        <v>907</v>
      </c>
      <c r="E464" s="48" t="s">
        <v>250</v>
      </c>
      <c r="F464" s="48" t="s">
        <v>250</v>
      </c>
      <c r="G464" s="48" t="s">
        <v>1334</v>
      </c>
      <c r="H464" s="91">
        <v>16.54</v>
      </c>
      <c r="I464" s="7">
        <f>VLOOKUP(E464,Steuerung!$A$17:$E$500,5,FALSE)</f>
        <v>1</v>
      </c>
      <c r="J464" s="73">
        <f>VLOOKUP(E464,Steuerung!$A$17:$F$500,6,FALSE)</f>
        <v>29.166666666666657</v>
      </c>
      <c r="K464" s="7">
        <f>VLOOKUP(F464,Steuerung!$A$17:$G$500,7,FALSE)</f>
        <v>1</v>
      </c>
      <c r="L464" s="7">
        <f>VLOOKUP(F464,Steuerung!$A$17:$H$500,8,FALSE)</f>
        <v>23</v>
      </c>
      <c r="M464" s="73">
        <f t="shared" si="100"/>
        <v>52.166666666666657</v>
      </c>
      <c r="N464" s="91">
        <f t="shared" si="101"/>
        <v>862.83666666666647</v>
      </c>
      <c r="O464" s="91">
        <f t="shared" si="102"/>
        <v>482.41666666666646</v>
      </c>
      <c r="P464" s="91">
        <f t="shared" si="103"/>
        <v>380.41999999999996</v>
      </c>
      <c r="Q464" s="63">
        <f>VLOOKUP(E464,Steuerung!$A$17:$B$500,2,FALSE)</f>
        <v>0</v>
      </c>
      <c r="R464" s="63">
        <f>VLOOKUP(F464,Steuerung!$A$17:$B$500,2,FALSE)</f>
        <v>0</v>
      </c>
      <c r="S464" s="4">
        <f t="shared" si="104"/>
        <v>0</v>
      </c>
      <c r="T464" s="4">
        <f t="shared" si="105"/>
        <v>0</v>
      </c>
      <c r="U464" s="112" t="e">
        <f t="shared" si="108"/>
        <v>#DIV/0!</v>
      </c>
      <c r="V464" s="112" t="e">
        <f t="shared" si="109"/>
        <v>#DIV/0!</v>
      </c>
      <c r="W464" s="112" t="e">
        <f t="shared" si="110"/>
        <v>#DIV/0!</v>
      </c>
    </row>
    <row r="465" spans="1:23" x14ac:dyDescent="0.2">
      <c r="A465" s="48" t="s">
        <v>4234</v>
      </c>
      <c r="B465" s="48" t="s">
        <v>2053</v>
      </c>
      <c r="C465" s="48"/>
      <c r="D465" s="48" t="s">
        <v>868</v>
      </c>
      <c r="E465" s="48" t="s">
        <v>229</v>
      </c>
      <c r="F465" s="48" t="s">
        <v>229</v>
      </c>
      <c r="G465" s="48" t="s">
        <v>1334</v>
      </c>
      <c r="H465" s="91">
        <v>27.57</v>
      </c>
      <c r="I465" s="7">
        <f>VLOOKUP(E465,Steuerung!$A$17:$E$500,5,FALSE)</f>
        <v>1</v>
      </c>
      <c r="J465" s="73">
        <f>VLOOKUP(E465,Steuerung!$A$17:$F$500,6,FALSE)</f>
        <v>29.166666666666657</v>
      </c>
      <c r="K465" s="7">
        <f>VLOOKUP(F465,Steuerung!$A$17:$G$500,7,FALSE)</f>
        <v>1</v>
      </c>
      <c r="L465" s="7">
        <f>VLOOKUP(F465,Steuerung!$A$17:$H$500,8,FALSE)</f>
        <v>23</v>
      </c>
      <c r="M465" s="73">
        <f t="shared" si="100"/>
        <v>52.166666666666657</v>
      </c>
      <c r="N465" s="91">
        <f t="shared" si="101"/>
        <v>1438.2349999999997</v>
      </c>
      <c r="O465" s="91">
        <f t="shared" si="102"/>
        <v>804.12499999999977</v>
      </c>
      <c r="P465" s="91">
        <f t="shared" si="103"/>
        <v>634.11</v>
      </c>
      <c r="Q465" s="63">
        <f>VLOOKUP(E465,Steuerung!$A$17:$B$500,2,FALSE)</f>
        <v>0</v>
      </c>
      <c r="R465" s="63">
        <f>VLOOKUP(F465,Steuerung!$A$17:$B$500,2,FALSE)</f>
        <v>0</v>
      </c>
      <c r="S465" s="4">
        <f t="shared" si="104"/>
        <v>0</v>
      </c>
      <c r="T465" s="4">
        <f t="shared" si="105"/>
        <v>0</v>
      </c>
      <c r="U465" s="112" t="e">
        <f t="shared" si="108"/>
        <v>#DIV/0!</v>
      </c>
      <c r="V465" s="112" t="e">
        <f t="shared" si="109"/>
        <v>#DIV/0!</v>
      </c>
      <c r="W465" s="112" t="e">
        <f t="shared" si="110"/>
        <v>#DIV/0!</v>
      </c>
    </row>
    <row r="466" spans="1:23" x14ac:dyDescent="0.2">
      <c r="A466" s="48" t="s">
        <v>4235</v>
      </c>
      <c r="B466" s="48" t="s">
        <v>2053</v>
      </c>
      <c r="C466" s="48"/>
      <c r="D466" s="48" t="s">
        <v>868</v>
      </c>
      <c r="E466" s="48" t="s">
        <v>229</v>
      </c>
      <c r="F466" s="48" t="s">
        <v>229</v>
      </c>
      <c r="G466" s="48" t="s">
        <v>1334</v>
      </c>
      <c r="H466" s="91">
        <v>23.05</v>
      </c>
      <c r="I466" s="7">
        <f>VLOOKUP(E466,Steuerung!$A$17:$E$500,5,FALSE)</f>
        <v>1</v>
      </c>
      <c r="J466" s="73">
        <f>VLOOKUP(E466,Steuerung!$A$17:$F$500,6,FALSE)</f>
        <v>29.166666666666657</v>
      </c>
      <c r="K466" s="7">
        <f>VLOOKUP(F466,Steuerung!$A$17:$G$500,7,FALSE)</f>
        <v>1</v>
      </c>
      <c r="L466" s="7">
        <f>VLOOKUP(F466,Steuerung!$A$17:$H$500,8,FALSE)</f>
        <v>23</v>
      </c>
      <c r="M466" s="73">
        <f t="shared" si="100"/>
        <v>52.166666666666657</v>
      </c>
      <c r="N466" s="91">
        <f t="shared" si="101"/>
        <v>1202.4416666666664</v>
      </c>
      <c r="O466" s="91">
        <f t="shared" si="102"/>
        <v>672.29166666666652</v>
      </c>
      <c r="P466" s="91">
        <f t="shared" si="103"/>
        <v>530.15</v>
      </c>
      <c r="Q466" s="63">
        <f>VLOOKUP(E466,Steuerung!$A$17:$B$500,2,FALSE)</f>
        <v>0</v>
      </c>
      <c r="R466" s="63">
        <f>VLOOKUP(F466,Steuerung!$A$17:$B$500,2,FALSE)</f>
        <v>0</v>
      </c>
      <c r="S466" s="4">
        <f t="shared" si="104"/>
        <v>0</v>
      </c>
      <c r="T466" s="4">
        <f t="shared" si="105"/>
        <v>0</v>
      </c>
      <c r="U466" s="112" t="e">
        <f t="shared" si="108"/>
        <v>#DIV/0!</v>
      </c>
      <c r="V466" s="112" t="e">
        <f t="shared" si="109"/>
        <v>#DIV/0!</v>
      </c>
      <c r="W466" s="112" t="e">
        <f t="shared" si="110"/>
        <v>#DIV/0!</v>
      </c>
    </row>
    <row r="467" spans="1:23" x14ac:dyDescent="0.2">
      <c r="A467" s="48" t="s">
        <v>1249</v>
      </c>
      <c r="B467" s="48" t="s">
        <v>793</v>
      </c>
      <c r="C467" s="48"/>
      <c r="D467" s="48" t="s">
        <v>875</v>
      </c>
      <c r="E467" s="48" t="s">
        <v>177</v>
      </c>
      <c r="F467" s="48" t="s">
        <v>177</v>
      </c>
      <c r="G467" s="48" t="s">
        <v>1334</v>
      </c>
      <c r="H467" s="91">
        <v>24.78</v>
      </c>
      <c r="I467" s="7">
        <f>VLOOKUP(E467,Steuerung!$A$17:$E$500,5,FALSE)</f>
        <v>1</v>
      </c>
      <c r="J467" s="73">
        <f>VLOOKUP(E467,Steuerung!$A$17:$F$500,6,FALSE)</f>
        <v>29.166666666666657</v>
      </c>
      <c r="K467" s="7">
        <f>VLOOKUP(F467,Steuerung!$A$17:$G$500,7,FALSE)</f>
        <v>1</v>
      </c>
      <c r="L467" s="7">
        <f>VLOOKUP(F467,Steuerung!$A$17:$H$500,8,FALSE)</f>
        <v>23</v>
      </c>
      <c r="M467" s="73">
        <f t="shared" si="100"/>
        <v>52.166666666666657</v>
      </c>
      <c r="N467" s="91">
        <f t="shared" si="101"/>
        <v>1292.6899999999998</v>
      </c>
      <c r="O467" s="91">
        <f t="shared" si="102"/>
        <v>722.74999999999977</v>
      </c>
      <c r="P467" s="91">
        <f t="shared" si="103"/>
        <v>569.94000000000005</v>
      </c>
      <c r="Q467" s="63">
        <f>VLOOKUP(E467,Steuerung!$A$17:$B$500,2,FALSE)</f>
        <v>0</v>
      </c>
      <c r="R467" s="63">
        <f>VLOOKUP(F467,Steuerung!$A$17:$B$500,2,FALSE)</f>
        <v>0</v>
      </c>
      <c r="S467" s="4">
        <f t="shared" si="104"/>
        <v>0</v>
      </c>
      <c r="T467" s="4">
        <f t="shared" si="105"/>
        <v>0</v>
      </c>
      <c r="U467" s="112" t="e">
        <f t="shared" si="108"/>
        <v>#DIV/0!</v>
      </c>
      <c r="V467" s="112" t="e">
        <f t="shared" si="109"/>
        <v>#DIV/0!</v>
      </c>
      <c r="W467" s="112" t="e">
        <f t="shared" si="110"/>
        <v>#DIV/0!</v>
      </c>
    </row>
    <row r="468" spans="1:23" x14ac:dyDescent="0.2">
      <c r="A468" s="48" t="s">
        <v>3814</v>
      </c>
      <c r="B468" s="48" t="s">
        <v>4236</v>
      </c>
      <c r="C468" s="48"/>
      <c r="D468" s="48" t="s">
        <v>902</v>
      </c>
      <c r="E468" s="48" t="s">
        <v>197</v>
      </c>
      <c r="F468" s="48" t="s">
        <v>197</v>
      </c>
      <c r="G468" s="48" t="s">
        <v>1334</v>
      </c>
      <c r="H468" s="91">
        <v>119.03</v>
      </c>
      <c r="I468" s="7">
        <f>VLOOKUP(E468,Steuerung!$A$17:$E$500,5,FALSE)</f>
        <v>1</v>
      </c>
      <c r="J468" s="73">
        <f>VLOOKUP(E468,Steuerung!$A$17:$F$500,6,FALSE)</f>
        <v>29.166666666666657</v>
      </c>
      <c r="K468" s="7">
        <f>VLOOKUP(F468,Steuerung!$A$17:$G$500,7,FALSE)</f>
        <v>1</v>
      </c>
      <c r="L468" s="7">
        <f>VLOOKUP(F468,Steuerung!$A$17:$H$500,8,FALSE)</f>
        <v>23</v>
      </c>
      <c r="M468" s="73">
        <f t="shared" si="100"/>
        <v>52.166666666666657</v>
      </c>
      <c r="N468" s="91">
        <f t="shared" si="101"/>
        <v>6209.3983333333326</v>
      </c>
      <c r="O468" s="91">
        <f t="shared" si="102"/>
        <v>3471.7083333333321</v>
      </c>
      <c r="P468" s="91">
        <f t="shared" si="103"/>
        <v>2737.69</v>
      </c>
      <c r="Q468" s="63">
        <f>VLOOKUP(E468,Steuerung!$A$17:$B$500,2,FALSE)</f>
        <v>0</v>
      </c>
      <c r="R468" s="63">
        <f>VLOOKUP(F468,Steuerung!$A$17:$B$500,2,FALSE)</f>
        <v>0</v>
      </c>
      <c r="S468" s="4">
        <f t="shared" si="104"/>
        <v>0</v>
      </c>
      <c r="T468" s="4">
        <f t="shared" si="105"/>
        <v>0</v>
      </c>
      <c r="U468" s="112" t="e">
        <f t="shared" si="108"/>
        <v>#DIV/0!</v>
      </c>
      <c r="V468" s="112" t="e">
        <f t="shared" si="109"/>
        <v>#DIV/0!</v>
      </c>
      <c r="W468" s="112" t="e">
        <f t="shared" si="110"/>
        <v>#DIV/0!</v>
      </c>
    </row>
    <row r="469" spans="1:23" x14ac:dyDescent="0.2">
      <c r="A469" s="48" t="s">
        <v>3815</v>
      </c>
      <c r="B469" s="48" t="s">
        <v>1643</v>
      </c>
      <c r="C469" s="48"/>
      <c r="D469" s="48" t="s">
        <v>902</v>
      </c>
      <c r="E469" s="48" t="s">
        <v>203</v>
      </c>
      <c r="F469" s="48" t="s">
        <v>119</v>
      </c>
      <c r="G469" s="48" t="s">
        <v>1334</v>
      </c>
      <c r="H469" s="91">
        <v>68.790000000000006</v>
      </c>
      <c r="I469" s="7">
        <f>VLOOKUP(E469,Steuerung!$A$17:$E$500,5,FALSE)</f>
        <v>5</v>
      </c>
      <c r="J469" s="73">
        <f>VLOOKUP(E469,Steuerung!$A$17:$F$500,6,FALSE)</f>
        <v>137.33333333333334</v>
      </c>
      <c r="K469" s="7">
        <f>VLOOKUP(F469,Steuerung!$A$17:$G$500,7,FALSE)</f>
        <v>0</v>
      </c>
      <c r="L469" s="7">
        <f>VLOOKUP(F469,Steuerung!$A$17:$H$500,8,FALSE)</f>
        <v>0</v>
      </c>
      <c r="M469" s="73">
        <f t="shared" si="100"/>
        <v>137.33333333333334</v>
      </c>
      <c r="N469" s="91">
        <f t="shared" si="101"/>
        <v>9447.1600000000017</v>
      </c>
      <c r="O469" s="91">
        <f t="shared" si="102"/>
        <v>9447.1600000000017</v>
      </c>
      <c r="P469" s="91">
        <f t="shared" si="103"/>
        <v>0</v>
      </c>
      <c r="Q469" s="63">
        <f>VLOOKUP(E469,Steuerung!$A$17:$B$500,2,FALSE)</f>
        <v>0</v>
      </c>
      <c r="R469" s="63">
        <f>VLOOKUP(F469,Steuerung!$A$17:$B$500,2,FALSE)</f>
        <v>0</v>
      </c>
      <c r="S469" s="4">
        <f t="shared" si="104"/>
        <v>0</v>
      </c>
      <c r="T469" s="4">
        <f t="shared" si="105"/>
        <v>0</v>
      </c>
      <c r="U469" s="112" t="e">
        <f t="shared" si="108"/>
        <v>#DIV/0!</v>
      </c>
      <c r="V469" s="112">
        <f t="shared" si="109"/>
        <v>0</v>
      </c>
      <c r="W469" s="112" t="e">
        <f t="shared" si="110"/>
        <v>#DIV/0!</v>
      </c>
    </row>
    <row r="470" spans="1:23" x14ac:dyDescent="0.2">
      <c r="A470" s="48" t="s">
        <v>1262</v>
      </c>
      <c r="B470" s="48" t="s">
        <v>1348</v>
      </c>
      <c r="C470" s="48"/>
      <c r="D470" s="48" t="s">
        <v>907</v>
      </c>
      <c r="E470" s="48" t="s">
        <v>252</v>
      </c>
      <c r="F470" s="48" t="s">
        <v>252</v>
      </c>
      <c r="G470" s="48" t="s">
        <v>1334</v>
      </c>
      <c r="H470" s="91">
        <v>16.18</v>
      </c>
      <c r="I470" s="7">
        <f>VLOOKUP(E470,Steuerung!$A$17:$E$500,5,FALSE)</f>
        <v>2</v>
      </c>
      <c r="J470" s="73">
        <f>VLOOKUP(E470,Steuerung!$A$17:$F$500,6,FALSE)</f>
        <v>58.333333333333329</v>
      </c>
      <c r="K470" s="7">
        <f>VLOOKUP(F470,Steuerung!$A$17:$G$500,7,FALSE)</f>
        <v>2</v>
      </c>
      <c r="L470" s="7">
        <f>VLOOKUP(F470,Steuerung!$A$17:$H$500,8,FALSE)</f>
        <v>46</v>
      </c>
      <c r="M470" s="73">
        <f t="shared" si="100"/>
        <v>104.33333333333333</v>
      </c>
      <c r="N470" s="91">
        <f t="shared" si="101"/>
        <v>1688.1133333333332</v>
      </c>
      <c r="O470" s="91">
        <f t="shared" si="102"/>
        <v>943.83333333333326</v>
      </c>
      <c r="P470" s="91">
        <f t="shared" si="103"/>
        <v>744.28</v>
      </c>
      <c r="Q470" s="63">
        <f>VLOOKUP(E470,Steuerung!$A$17:$B$500,2,FALSE)</f>
        <v>0</v>
      </c>
      <c r="R470" s="63">
        <f>VLOOKUP(F470,Steuerung!$A$17:$B$500,2,FALSE)</f>
        <v>0</v>
      </c>
      <c r="S470" s="4">
        <f t="shared" si="104"/>
        <v>0</v>
      </c>
      <c r="T470" s="4">
        <f t="shared" si="105"/>
        <v>0</v>
      </c>
      <c r="U470" s="112" t="e">
        <f t="shared" si="108"/>
        <v>#DIV/0!</v>
      </c>
      <c r="V470" s="112" t="e">
        <f t="shared" si="109"/>
        <v>#DIV/0!</v>
      </c>
      <c r="W470" s="112" t="e">
        <f t="shared" si="110"/>
        <v>#DIV/0!</v>
      </c>
    </row>
    <row r="471" spans="1:23" x14ac:dyDescent="0.2">
      <c r="A471" s="48" t="s">
        <v>4237</v>
      </c>
      <c r="B471" s="48" t="s">
        <v>1348</v>
      </c>
      <c r="C471" s="48"/>
      <c r="D471" s="48" t="s">
        <v>907</v>
      </c>
      <c r="E471" s="48" t="s">
        <v>252</v>
      </c>
      <c r="F471" s="48" t="s">
        <v>252</v>
      </c>
      <c r="G471" s="48" t="s">
        <v>1334</v>
      </c>
      <c r="H471" s="91">
        <v>16.54</v>
      </c>
      <c r="I471" s="7">
        <f>VLOOKUP(E471,Steuerung!$A$17:$E$500,5,FALSE)</f>
        <v>2</v>
      </c>
      <c r="J471" s="73">
        <f>VLOOKUP(E471,Steuerung!$A$17:$F$500,6,FALSE)</f>
        <v>58.333333333333329</v>
      </c>
      <c r="K471" s="7">
        <f>VLOOKUP(F471,Steuerung!$A$17:$G$500,7,FALSE)</f>
        <v>2</v>
      </c>
      <c r="L471" s="7">
        <f>VLOOKUP(F471,Steuerung!$A$17:$H$500,8,FALSE)</f>
        <v>46</v>
      </c>
      <c r="M471" s="73">
        <f t="shared" si="100"/>
        <v>104.33333333333333</v>
      </c>
      <c r="N471" s="91">
        <f t="shared" si="101"/>
        <v>1725.6733333333332</v>
      </c>
      <c r="O471" s="91">
        <f t="shared" si="102"/>
        <v>964.83333333333326</v>
      </c>
      <c r="P471" s="91">
        <f t="shared" si="103"/>
        <v>760.83999999999992</v>
      </c>
      <c r="Q471" s="63">
        <f>VLOOKUP(E471,Steuerung!$A$17:$B$500,2,FALSE)</f>
        <v>0</v>
      </c>
      <c r="R471" s="63">
        <f>VLOOKUP(F471,Steuerung!$A$17:$B$500,2,FALSE)</f>
        <v>0</v>
      </c>
      <c r="S471" s="4">
        <f t="shared" si="104"/>
        <v>0</v>
      </c>
      <c r="T471" s="4">
        <f t="shared" si="105"/>
        <v>0</v>
      </c>
      <c r="U471" s="112" t="e">
        <f t="shared" si="108"/>
        <v>#DIV/0!</v>
      </c>
      <c r="V471" s="112" t="e">
        <f t="shared" si="109"/>
        <v>#DIV/0!</v>
      </c>
      <c r="W471" s="112" t="e">
        <f t="shared" si="110"/>
        <v>#DIV/0!</v>
      </c>
    </row>
    <row r="472" spans="1:23" x14ac:dyDescent="0.2">
      <c r="A472" s="48" t="s">
        <v>3817</v>
      </c>
      <c r="B472" s="48" t="s">
        <v>2053</v>
      </c>
      <c r="C472" s="48"/>
      <c r="D472" s="48" t="s">
        <v>868</v>
      </c>
      <c r="E472" s="48" t="s">
        <v>231</v>
      </c>
      <c r="F472" s="48" t="s">
        <v>231</v>
      </c>
      <c r="G472" s="48" t="s">
        <v>919</v>
      </c>
      <c r="H472" s="91">
        <v>16.54</v>
      </c>
      <c r="I472" s="7">
        <f>VLOOKUP(E472,Steuerung!$A$17:$E$500,5,FALSE)</f>
        <v>2</v>
      </c>
      <c r="J472" s="73">
        <f>VLOOKUP(E472,Steuerung!$A$17:$F$500,6,FALSE)</f>
        <v>58.333333333333329</v>
      </c>
      <c r="K472" s="7">
        <f>VLOOKUP(F472,Steuerung!$A$17:$G$500,7,FALSE)</f>
        <v>2</v>
      </c>
      <c r="L472" s="7">
        <f>VLOOKUP(F472,Steuerung!$A$17:$H$500,8,FALSE)</f>
        <v>46</v>
      </c>
      <c r="M472" s="73">
        <f t="shared" si="100"/>
        <v>104.33333333333333</v>
      </c>
      <c r="N472" s="91">
        <f t="shared" si="101"/>
        <v>1725.6733333333332</v>
      </c>
      <c r="O472" s="91">
        <f t="shared" si="102"/>
        <v>964.83333333333326</v>
      </c>
      <c r="P472" s="91">
        <f t="shared" si="103"/>
        <v>760.83999999999992</v>
      </c>
      <c r="Q472" s="63">
        <f>VLOOKUP(E472,Steuerung!$A$17:$B$500,2,FALSE)</f>
        <v>0</v>
      </c>
      <c r="R472" s="63">
        <f>VLOOKUP(F472,Steuerung!$A$17:$B$500,2,FALSE)</f>
        <v>0</v>
      </c>
      <c r="S472" s="4">
        <f t="shared" si="104"/>
        <v>0</v>
      </c>
      <c r="T472" s="4">
        <f t="shared" si="105"/>
        <v>0</v>
      </c>
      <c r="U472" s="112" t="e">
        <f t="shared" si="108"/>
        <v>#DIV/0!</v>
      </c>
      <c r="V472" s="112" t="e">
        <f t="shared" si="109"/>
        <v>#DIV/0!</v>
      </c>
      <c r="W472" s="112" t="e">
        <f t="shared" si="110"/>
        <v>#DIV/0!</v>
      </c>
    </row>
    <row r="473" spans="1:23" x14ac:dyDescent="0.2">
      <c r="A473" s="48" t="s">
        <v>3818</v>
      </c>
      <c r="B473" s="48" t="s">
        <v>4238</v>
      </c>
      <c r="C473" s="48"/>
      <c r="D473" s="48" t="s">
        <v>868</v>
      </c>
      <c r="E473" s="48" t="s">
        <v>229</v>
      </c>
      <c r="F473" s="48" t="s">
        <v>229</v>
      </c>
      <c r="G473" s="48" t="s">
        <v>1334</v>
      </c>
      <c r="H473" s="91">
        <v>7.39</v>
      </c>
      <c r="I473" s="7">
        <f>VLOOKUP(E473,Steuerung!$A$17:$E$500,5,FALSE)</f>
        <v>1</v>
      </c>
      <c r="J473" s="73">
        <f>VLOOKUP(E473,Steuerung!$A$17:$F$500,6,FALSE)</f>
        <v>29.166666666666657</v>
      </c>
      <c r="K473" s="7">
        <f>VLOOKUP(F473,Steuerung!$A$17:$G$500,7,FALSE)</f>
        <v>1</v>
      </c>
      <c r="L473" s="7">
        <f>VLOOKUP(F473,Steuerung!$A$17:$H$500,8,FALSE)</f>
        <v>23</v>
      </c>
      <c r="M473" s="73">
        <f t="shared" si="100"/>
        <v>52.166666666666657</v>
      </c>
      <c r="N473" s="91">
        <f t="shared" si="101"/>
        <v>385.5116666666666</v>
      </c>
      <c r="O473" s="91">
        <f t="shared" si="102"/>
        <v>215.5416666666666</v>
      </c>
      <c r="P473" s="91">
        <f t="shared" si="103"/>
        <v>169.97</v>
      </c>
      <c r="Q473" s="63">
        <f>VLOOKUP(E473,Steuerung!$A$17:$B$500,2,FALSE)</f>
        <v>0</v>
      </c>
      <c r="R473" s="63">
        <f>VLOOKUP(F473,Steuerung!$A$17:$B$500,2,FALSE)</f>
        <v>0</v>
      </c>
      <c r="S473" s="4">
        <f t="shared" si="104"/>
        <v>0</v>
      </c>
      <c r="T473" s="4">
        <f t="shared" si="105"/>
        <v>0</v>
      </c>
      <c r="U473" s="112" t="e">
        <f t="shared" si="108"/>
        <v>#DIV/0!</v>
      </c>
      <c r="V473" s="112" t="e">
        <f t="shared" si="109"/>
        <v>#DIV/0!</v>
      </c>
      <c r="W473" s="112" t="e">
        <f t="shared" si="110"/>
        <v>#DIV/0!</v>
      </c>
    </row>
    <row r="474" spans="1:23" x14ac:dyDescent="0.2">
      <c r="A474" s="48" t="s">
        <v>4239</v>
      </c>
      <c r="B474" s="48" t="s">
        <v>2053</v>
      </c>
      <c r="C474" s="48"/>
      <c r="D474" s="48" t="s">
        <v>868</v>
      </c>
      <c r="E474" s="48" t="s">
        <v>229</v>
      </c>
      <c r="F474" s="48" t="s">
        <v>229</v>
      </c>
      <c r="G474" s="48" t="s">
        <v>1334</v>
      </c>
      <c r="H474" s="91">
        <v>13.34</v>
      </c>
      <c r="I474" s="7">
        <f>VLOOKUP(E474,Steuerung!$A$17:$E$500,5,FALSE)</f>
        <v>1</v>
      </c>
      <c r="J474" s="73">
        <f>VLOOKUP(E474,Steuerung!$A$17:$F$500,6,FALSE)</f>
        <v>29.166666666666657</v>
      </c>
      <c r="K474" s="7">
        <f>VLOOKUP(F474,Steuerung!$A$17:$G$500,7,FALSE)</f>
        <v>1</v>
      </c>
      <c r="L474" s="7">
        <f>VLOOKUP(F474,Steuerung!$A$17:$H$500,8,FALSE)</f>
        <v>23</v>
      </c>
      <c r="M474" s="73">
        <f t="shared" si="100"/>
        <v>52.166666666666657</v>
      </c>
      <c r="N474" s="91">
        <f t="shared" si="101"/>
        <v>695.90333333333319</v>
      </c>
      <c r="O474" s="91">
        <f t="shared" si="102"/>
        <v>389.0833333333332</v>
      </c>
      <c r="P474" s="91">
        <f t="shared" si="103"/>
        <v>306.82</v>
      </c>
      <c r="Q474" s="63">
        <f>VLOOKUP(E474,Steuerung!$A$17:$B$500,2,FALSE)</f>
        <v>0</v>
      </c>
      <c r="R474" s="63">
        <f>VLOOKUP(F474,Steuerung!$A$17:$B$500,2,FALSE)</f>
        <v>0</v>
      </c>
      <c r="S474" s="4">
        <f t="shared" si="104"/>
        <v>0</v>
      </c>
      <c r="T474" s="4">
        <f t="shared" si="105"/>
        <v>0</v>
      </c>
      <c r="U474" s="112" t="e">
        <f t="shared" si="108"/>
        <v>#DIV/0!</v>
      </c>
      <c r="V474" s="112" t="e">
        <f t="shared" si="109"/>
        <v>#DIV/0!</v>
      </c>
      <c r="W474" s="112" t="e">
        <f t="shared" si="110"/>
        <v>#DIV/0!</v>
      </c>
    </row>
    <row r="475" spans="1:23" x14ac:dyDescent="0.2">
      <c r="A475" s="48" t="s">
        <v>4240</v>
      </c>
      <c r="B475" s="48" t="s">
        <v>2053</v>
      </c>
      <c r="C475" s="48"/>
      <c r="D475" s="48" t="s">
        <v>868</v>
      </c>
      <c r="E475" s="48" t="s">
        <v>231</v>
      </c>
      <c r="F475" s="48" t="s">
        <v>231</v>
      </c>
      <c r="G475" s="48" t="s">
        <v>919</v>
      </c>
      <c r="H475" s="91">
        <v>24.86</v>
      </c>
      <c r="I475" s="7">
        <f>VLOOKUP(E475,Steuerung!$A$17:$E$500,5,FALSE)</f>
        <v>2</v>
      </c>
      <c r="J475" s="73">
        <f>VLOOKUP(E475,Steuerung!$A$17:$F$500,6,FALSE)</f>
        <v>58.333333333333329</v>
      </c>
      <c r="K475" s="7">
        <f>VLOOKUP(F475,Steuerung!$A$17:$G$500,7,FALSE)</f>
        <v>2</v>
      </c>
      <c r="L475" s="7">
        <f>VLOOKUP(F475,Steuerung!$A$17:$H$500,8,FALSE)</f>
        <v>46</v>
      </c>
      <c r="M475" s="73">
        <f t="shared" si="100"/>
        <v>104.33333333333333</v>
      </c>
      <c r="N475" s="91">
        <f t="shared" si="101"/>
        <v>2593.7266666666665</v>
      </c>
      <c r="O475" s="91">
        <f t="shared" si="102"/>
        <v>1450.1666666666665</v>
      </c>
      <c r="P475" s="91">
        <f t="shared" si="103"/>
        <v>1143.56</v>
      </c>
      <c r="Q475" s="63">
        <f>VLOOKUP(E475,Steuerung!$A$17:$B$500,2,FALSE)</f>
        <v>0</v>
      </c>
      <c r="R475" s="63">
        <f>VLOOKUP(F475,Steuerung!$A$17:$B$500,2,FALSE)</f>
        <v>0</v>
      </c>
      <c r="S475" s="4">
        <f t="shared" si="104"/>
        <v>0</v>
      </c>
      <c r="T475" s="4">
        <f t="shared" si="105"/>
        <v>0</v>
      </c>
      <c r="U475" s="112" t="e">
        <f t="shared" si="108"/>
        <v>#DIV/0!</v>
      </c>
      <c r="V475" s="112" t="e">
        <f t="shared" si="109"/>
        <v>#DIV/0!</v>
      </c>
      <c r="W475" s="112" t="e">
        <f t="shared" si="110"/>
        <v>#DIV/0!</v>
      </c>
    </row>
    <row r="476" spans="1:23" x14ac:dyDescent="0.2">
      <c r="A476" s="48" t="s">
        <v>4241</v>
      </c>
      <c r="B476" s="48" t="s">
        <v>925</v>
      </c>
      <c r="C476" s="48"/>
      <c r="D476" s="48" t="s">
        <v>910</v>
      </c>
      <c r="E476" s="48" t="s">
        <v>214</v>
      </c>
      <c r="F476" s="48" t="s">
        <v>214</v>
      </c>
      <c r="G476" s="48" t="s">
        <v>919</v>
      </c>
      <c r="H476" s="91">
        <v>3.31</v>
      </c>
      <c r="I476" s="7">
        <f>VLOOKUP(E476,Steuerung!$A$17:$E$500,5,FALSE)</f>
        <v>5</v>
      </c>
      <c r="J476" s="73">
        <f>VLOOKUP(E476,Steuerung!$A$17:$F$500,6,FALSE)</f>
        <v>137.33333333333334</v>
      </c>
      <c r="K476" s="7">
        <f>VLOOKUP(F476,Steuerung!$A$17:$G$500,7,FALSE)</f>
        <v>5</v>
      </c>
      <c r="L476" s="7">
        <f>VLOOKUP(F476,Steuerung!$A$17:$H$500,8,FALSE)</f>
        <v>113</v>
      </c>
      <c r="M476" s="73">
        <f t="shared" si="100"/>
        <v>250.33333333333334</v>
      </c>
      <c r="N476" s="91">
        <f t="shared" si="101"/>
        <v>828.60333333333335</v>
      </c>
      <c r="O476" s="91">
        <f t="shared" si="102"/>
        <v>454.57333333333338</v>
      </c>
      <c r="P476" s="91">
        <f t="shared" si="103"/>
        <v>374.03000000000003</v>
      </c>
      <c r="Q476" s="63">
        <f>VLOOKUP(E476,Steuerung!$A$17:$B$500,2,FALSE)</f>
        <v>0</v>
      </c>
      <c r="R476" s="63">
        <f>VLOOKUP(F476,Steuerung!$A$17:$B$500,2,FALSE)</f>
        <v>0</v>
      </c>
      <c r="S476" s="4">
        <f t="shared" si="104"/>
        <v>0</v>
      </c>
      <c r="T476" s="4">
        <f t="shared" si="105"/>
        <v>0</v>
      </c>
      <c r="U476" s="112" t="e">
        <f t="shared" si="108"/>
        <v>#DIV/0!</v>
      </c>
      <c r="V476" s="112" t="e">
        <f t="shared" si="109"/>
        <v>#DIV/0!</v>
      </c>
      <c r="W476" s="112" t="e">
        <f t="shared" si="110"/>
        <v>#DIV/0!</v>
      </c>
    </row>
    <row r="477" spans="1:23" x14ac:dyDescent="0.2">
      <c r="A477" s="48" t="s">
        <v>1266</v>
      </c>
      <c r="B477" s="48" t="s">
        <v>793</v>
      </c>
      <c r="C477" s="48"/>
      <c r="D477" s="48" t="s">
        <v>875</v>
      </c>
      <c r="E477" s="48" t="s">
        <v>177</v>
      </c>
      <c r="F477" s="48" t="s">
        <v>177</v>
      </c>
      <c r="G477" s="48" t="s">
        <v>1334</v>
      </c>
      <c r="H477" s="91">
        <v>26.81</v>
      </c>
      <c r="I477" s="7">
        <f>VLOOKUP(E477,Steuerung!$A$17:$E$500,5,FALSE)</f>
        <v>1</v>
      </c>
      <c r="J477" s="73">
        <f>VLOOKUP(E477,Steuerung!$A$17:$F$500,6,FALSE)</f>
        <v>29.166666666666657</v>
      </c>
      <c r="K477" s="7">
        <f>VLOOKUP(F477,Steuerung!$A$17:$G$500,7,FALSE)</f>
        <v>1</v>
      </c>
      <c r="L477" s="7">
        <f>VLOOKUP(F477,Steuerung!$A$17:$H$500,8,FALSE)</f>
        <v>23</v>
      </c>
      <c r="M477" s="73">
        <f t="shared" si="100"/>
        <v>52.166666666666657</v>
      </c>
      <c r="N477" s="91">
        <f t="shared" si="101"/>
        <v>1398.5883333333329</v>
      </c>
      <c r="O477" s="91">
        <f t="shared" si="102"/>
        <v>781.95833333333303</v>
      </c>
      <c r="P477" s="91">
        <f t="shared" si="103"/>
        <v>616.63</v>
      </c>
      <c r="Q477" s="63">
        <f>VLOOKUP(E477,Steuerung!$A$17:$B$500,2,FALSE)</f>
        <v>0</v>
      </c>
      <c r="R477" s="63">
        <f>VLOOKUP(F477,Steuerung!$A$17:$B$500,2,FALSE)</f>
        <v>0</v>
      </c>
      <c r="S477" s="4">
        <f t="shared" si="104"/>
        <v>0</v>
      </c>
      <c r="T477" s="4">
        <f t="shared" si="105"/>
        <v>0</v>
      </c>
      <c r="U477" s="112" t="e">
        <f t="shared" si="108"/>
        <v>#DIV/0!</v>
      </c>
      <c r="V477" s="112" t="e">
        <f t="shared" si="109"/>
        <v>#DIV/0!</v>
      </c>
      <c r="W477" s="112" t="e">
        <f t="shared" si="110"/>
        <v>#DIV/0!</v>
      </c>
    </row>
    <row r="478" spans="1:23" x14ac:dyDescent="0.2">
      <c r="A478" s="48" t="s">
        <v>4242</v>
      </c>
      <c r="B478" s="48" t="s">
        <v>798</v>
      </c>
      <c r="C478" s="48"/>
      <c r="D478" s="48" t="s">
        <v>910</v>
      </c>
      <c r="E478" s="48" t="s">
        <v>214</v>
      </c>
      <c r="F478" s="48" t="s">
        <v>214</v>
      </c>
      <c r="G478" s="48" t="s">
        <v>919</v>
      </c>
      <c r="H478" s="91">
        <v>6.95</v>
      </c>
      <c r="I478" s="7">
        <f>VLOOKUP(E478,Steuerung!$A$17:$E$500,5,FALSE)</f>
        <v>5</v>
      </c>
      <c r="J478" s="73">
        <f>VLOOKUP(E478,Steuerung!$A$17:$F$500,6,FALSE)</f>
        <v>137.33333333333334</v>
      </c>
      <c r="K478" s="7">
        <f>VLOOKUP(F478,Steuerung!$A$17:$G$500,7,FALSE)</f>
        <v>5</v>
      </c>
      <c r="L478" s="7">
        <f>VLOOKUP(F478,Steuerung!$A$17:$H$500,8,FALSE)</f>
        <v>113</v>
      </c>
      <c r="M478" s="73">
        <f t="shared" si="100"/>
        <v>250.33333333333334</v>
      </c>
      <c r="N478" s="91">
        <f t="shared" si="101"/>
        <v>1739.8166666666668</v>
      </c>
      <c r="O478" s="91">
        <f t="shared" si="102"/>
        <v>954.46666666666681</v>
      </c>
      <c r="P478" s="91">
        <f t="shared" si="103"/>
        <v>785.35</v>
      </c>
      <c r="Q478" s="63">
        <f>VLOOKUP(E478,Steuerung!$A$17:$B$500,2,FALSE)</f>
        <v>0</v>
      </c>
      <c r="R478" s="63">
        <f>VLOOKUP(F478,Steuerung!$A$17:$B$500,2,FALSE)</f>
        <v>0</v>
      </c>
      <c r="S478" s="4">
        <f t="shared" si="104"/>
        <v>0</v>
      </c>
      <c r="T478" s="4">
        <f t="shared" si="105"/>
        <v>0</v>
      </c>
      <c r="U478" s="112" t="e">
        <f t="shared" si="108"/>
        <v>#DIV/0!</v>
      </c>
      <c r="V478" s="112" t="e">
        <f t="shared" si="109"/>
        <v>#DIV/0!</v>
      </c>
      <c r="W478" s="112" t="e">
        <f t="shared" si="110"/>
        <v>#DIV/0!</v>
      </c>
    </row>
    <row r="479" spans="1:23" x14ac:dyDescent="0.2">
      <c r="A479" s="48" t="s">
        <v>4243</v>
      </c>
      <c r="B479" s="48" t="s">
        <v>1350</v>
      </c>
      <c r="C479" s="48"/>
      <c r="D479" s="48" t="s">
        <v>910</v>
      </c>
      <c r="E479" s="48" t="s">
        <v>214</v>
      </c>
      <c r="F479" s="48" t="s">
        <v>214</v>
      </c>
      <c r="G479" s="48" t="s">
        <v>919</v>
      </c>
      <c r="H479" s="91">
        <v>2.29</v>
      </c>
      <c r="I479" s="7">
        <f>VLOOKUP(E479,Steuerung!$A$17:$E$500,5,FALSE)</f>
        <v>5</v>
      </c>
      <c r="J479" s="73">
        <f>VLOOKUP(E479,Steuerung!$A$17:$F$500,6,FALSE)</f>
        <v>137.33333333333334</v>
      </c>
      <c r="K479" s="7">
        <f>VLOOKUP(F479,Steuerung!$A$17:$G$500,7,FALSE)</f>
        <v>5</v>
      </c>
      <c r="L479" s="7">
        <f>VLOOKUP(F479,Steuerung!$A$17:$H$500,8,FALSE)</f>
        <v>113</v>
      </c>
      <c r="M479" s="73">
        <f t="shared" si="100"/>
        <v>250.33333333333334</v>
      </c>
      <c r="N479" s="91">
        <f t="shared" si="101"/>
        <v>573.26333333333332</v>
      </c>
      <c r="O479" s="91">
        <f t="shared" si="102"/>
        <v>314.49333333333334</v>
      </c>
      <c r="P479" s="91">
        <f t="shared" si="103"/>
        <v>258.77</v>
      </c>
      <c r="Q479" s="63">
        <f>VLOOKUP(E479,Steuerung!$A$17:$B$500,2,FALSE)</f>
        <v>0</v>
      </c>
      <c r="R479" s="63">
        <f>VLOOKUP(F479,Steuerung!$A$17:$B$500,2,FALSE)</f>
        <v>0</v>
      </c>
      <c r="S479" s="4">
        <f t="shared" si="104"/>
        <v>0</v>
      </c>
      <c r="T479" s="4">
        <f t="shared" si="105"/>
        <v>0</v>
      </c>
      <c r="U479" s="112" t="e">
        <f t="shared" si="108"/>
        <v>#DIV/0!</v>
      </c>
      <c r="V479" s="112" t="e">
        <f t="shared" si="109"/>
        <v>#DIV/0!</v>
      </c>
      <c r="W479" s="112" t="e">
        <f t="shared" si="110"/>
        <v>#DIV/0!</v>
      </c>
    </row>
    <row r="480" spans="1:23" x14ac:dyDescent="0.2">
      <c r="A480" s="48" t="s">
        <v>4244</v>
      </c>
      <c r="B480" s="48" t="s">
        <v>792</v>
      </c>
      <c r="C480" s="48"/>
      <c r="D480" s="48" t="s">
        <v>910</v>
      </c>
      <c r="E480" s="48" t="s">
        <v>214</v>
      </c>
      <c r="F480" s="48" t="s">
        <v>214</v>
      </c>
      <c r="G480" s="48" t="s">
        <v>919</v>
      </c>
      <c r="H480" s="91">
        <v>8.23</v>
      </c>
      <c r="I480" s="7">
        <f>VLOOKUP(E480,Steuerung!$A$17:$E$500,5,FALSE)</f>
        <v>5</v>
      </c>
      <c r="J480" s="73">
        <f>VLOOKUP(E480,Steuerung!$A$17:$F$500,6,FALSE)</f>
        <v>137.33333333333334</v>
      </c>
      <c r="K480" s="7">
        <f>VLOOKUP(F480,Steuerung!$A$17:$G$500,7,FALSE)</f>
        <v>5</v>
      </c>
      <c r="L480" s="7">
        <f>VLOOKUP(F480,Steuerung!$A$17:$H$500,8,FALSE)</f>
        <v>113</v>
      </c>
      <c r="M480" s="73">
        <f t="shared" si="100"/>
        <v>250.33333333333334</v>
      </c>
      <c r="N480" s="91">
        <f t="shared" si="101"/>
        <v>2060.2433333333333</v>
      </c>
      <c r="O480" s="91">
        <f t="shared" si="102"/>
        <v>1130.2533333333336</v>
      </c>
      <c r="P480" s="91">
        <f t="shared" si="103"/>
        <v>929.99</v>
      </c>
      <c r="Q480" s="63">
        <f>VLOOKUP(E480,Steuerung!$A$17:$B$500,2,FALSE)</f>
        <v>0</v>
      </c>
      <c r="R480" s="63">
        <f>VLOOKUP(F480,Steuerung!$A$17:$B$500,2,FALSE)</f>
        <v>0</v>
      </c>
      <c r="S480" s="4">
        <f t="shared" si="104"/>
        <v>0</v>
      </c>
      <c r="T480" s="4">
        <f t="shared" si="105"/>
        <v>0</v>
      </c>
      <c r="U480" s="112" t="e">
        <f t="shared" si="108"/>
        <v>#DIV/0!</v>
      </c>
      <c r="V480" s="112" t="e">
        <f t="shared" si="109"/>
        <v>#DIV/0!</v>
      </c>
      <c r="W480" s="112" t="e">
        <f t="shared" si="110"/>
        <v>#DIV/0!</v>
      </c>
    </row>
    <row r="481" spans="1:23" x14ac:dyDescent="0.2">
      <c r="A481" s="48" t="s">
        <v>4245</v>
      </c>
      <c r="B481" s="48" t="s">
        <v>793</v>
      </c>
      <c r="C481" s="48"/>
      <c r="D481" s="48" t="s">
        <v>875</v>
      </c>
      <c r="E481" s="48" t="s">
        <v>177</v>
      </c>
      <c r="F481" s="48" t="s">
        <v>177</v>
      </c>
      <c r="G481" s="48" t="s">
        <v>1334</v>
      </c>
      <c r="H481" s="91">
        <v>37.450000000000003</v>
      </c>
      <c r="I481" s="7">
        <f>VLOOKUP(E481,Steuerung!$A$17:$E$500,5,FALSE)</f>
        <v>1</v>
      </c>
      <c r="J481" s="73">
        <f>VLOOKUP(E481,Steuerung!$A$17:$F$500,6,FALSE)</f>
        <v>29.166666666666657</v>
      </c>
      <c r="K481" s="7">
        <f>VLOOKUP(F481,Steuerung!$A$17:$G$500,7,FALSE)</f>
        <v>1</v>
      </c>
      <c r="L481" s="7">
        <f>VLOOKUP(F481,Steuerung!$A$17:$H$500,8,FALSE)</f>
        <v>23</v>
      </c>
      <c r="M481" s="73">
        <f t="shared" si="100"/>
        <v>52.166666666666657</v>
      </c>
      <c r="N481" s="91">
        <f t="shared" si="101"/>
        <v>1953.6416666666664</v>
      </c>
      <c r="O481" s="91">
        <f t="shared" si="102"/>
        <v>1092.2916666666663</v>
      </c>
      <c r="P481" s="91">
        <f t="shared" si="103"/>
        <v>861.35</v>
      </c>
      <c r="Q481" s="63">
        <f>VLOOKUP(E481,Steuerung!$A$17:$B$500,2,FALSE)</f>
        <v>0</v>
      </c>
      <c r="R481" s="63">
        <f>VLOOKUP(F481,Steuerung!$A$17:$B$500,2,FALSE)</f>
        <v>0</v>
      </c>
      <c r="S481" s="4">
        <f t="shared" si="104"/>
        <v>0</v>
      </c>
      <c r="T481" s="4">
        <f t="shared" si="105"/>
        <v>0</v>
      </c>
      <c r="U481" s="112" t="e">
        <f t="shared" si="108"/>
        <v>#DIV/0!</v>
      </c>
      <c r="V481" s="112" t="e">
        <f t="shared" si="109"/>
        <v>#DIV/0!</v>
      </c>
      <c r="W481" s="112" t="e">
        <f t="shared" si="110"/>
        <v>#DIV/0!</v>
      </c>
    </row>
    <row r="482" spans="1:23" x14ac:dyDescent="0.2">
      <c r="A482" s="48" t="s">
        <v>4246</v>
      </c>
      <c r="B482" s="48" t="s">
        <v>1375</v>
      </c>
      <c r="C482" s="48"/>
      <c r="D482" s="48" t="s">
        <v>868</v>
      </c>
      <c r="E482" s="48" t="s">
        <v>231</v>
      </c>
      <c r="F482" s="48" t="s">
        <v>231</v>
      </c>
      <c r="G482" s="48" t="s">
        <v>1334</v>
      </c>
      <c r="H482" s="91">
        <v>4.28</v>
      </c>
      <c r="I482" s="7">
        <f>VLOOKUP(E482,Steuerung!$A$17:$E$500,5,FALSE)</f>
        <v>2</v>
      </c>
      <c r="J482" s="73">
        <f>VLOOKUP(E482,Steuerung!$A$17:$F$500,6,FALSE)</f>
        <v>58.333333333333329</v>
      </c>
      <c r="K482" s="7">
        <f>VLOOKUP(F482,Steuerung!$A$17:$G$500,7,FALSE)</f>
        <v>2</v>
      </c>
      <c r="L482" s="7">
        <f>VLOOKUP(F482,Steuerung!$A$17:$H$500,8,FALSE)</f>
        <v>46</v>
      </c>
      <c r="M482" s="73">
        <f t="shared" si="100"/>
        <v>104.33333333333333</v>
      </c>
      <c r="N482" s="91">
        <f t="shared" si="101"/>
        <v>446.54666666666668</v>
      </c>
      <c r="O482" s="91">
        <f t="shared" si="102"/>
        <v>249.66666666666666</v>
      </c>
      <c r="P482" s="91">
        <f t="shared" si="103"/>
        <v>196.88000000000002</v>
      </c>
      <c r="Q482" s="63">
        <f>VLOOKUP(E482,Steuerung!$A$17:$B$500,2,FALSE)</f>
        <v>0</v>
      </c>
      <c r="R482" s="63">
        <f>VLOOKUP(F482,Steuerung!$A$17:$B$500,2,FALSE)</f>
        <v>0</v>
      </c>
      <c r="S482" s="4">
        <f t="shared" si="104"/>
        <v>0</v>
      </c>
      <c r="T482" s="4">
        <f t="shared" si="105"/>
        <v>0</v>
      </c>
      <c r="U482" s="112" t="e">
        <f t="shared" si="108"/>
        <v>#DIV/0!</v>
      </c>
      <c r="V482" s="112" t="e">
        <f t="shared" si="109"/>
        <v>#DIV/0!</v>
      </c>
      <c r="W482" s="112" t="e">
        <f t="shared" si="110"/>
        <v>#DIV/0!</v>
      </c>
    </row>
    <row r="483" spans="1:23" x14ac:dyDescent="0.2">
      <c r="A483" s="48" t="s">
        <v>4247</v>
      </c>
      <c r="B483" s="48" t="s">
        <v>1348</v>
      </c>
      <c r="C483" s="48"/>
      <c r="D483" s="48" t="s">
        <v>907</v>
      </c>
      <c r="E483" s="48" t="s">
        <v>252</v>
      </c>
      <c r="F483" s="48" t="s">
        <v>252</v>
      </c>
      <c r="G483" s="48" t="s">
        <v>1334</v>
      </c>
      <c r="H483" s="91">
        <v>15.69</v>
      </c>
      <c r="I483" s="7">
        <f>VLOOKUP(E483,Steuerung!$A$17:$E$500,5,FALSE)</f>
        <v>2</v>
      </c>
      <c r="J483" s="73">
        <f>VLOOKUP(E483,Steuerung!$A$17:$F$500,6,FALSE)</f>
        <v>58.333333333333329</v>
      </c>
      <c r="K483" s="7">
        <f>VLOOKUP(F483,Steuerung!$A$17:$G$500,7,FALSE)</f>
        <v>2</v>
      </c>
      <c r="L483" s="7">
        <f>VLOOKUP(F483,Steuerung!$A$17:$H$500,8,FALSE)</f>
        <v>46</v>
      </c>
      <c r="M483" s="73">
        <f t="shared" si="100"/>
        <v>104.33333333333333</v>
      </c>
      <c r="N483" s="91">
        <f t="shared" si="101"/>
        <v>1636.9899999999998</v>
      </c>
      <c r="O483" s="91">
        <f t="shared" si="102"/>
        <v>915.24999999999989</v>
      </c>
      <c r="P483" s="91">
        <f t="shared" si="103"/>
        <v>721.74</v>
      </c>
      <c r="Q483" s="63">
        <f>VLOOKUP(E483,Steuerung!$A$17:$B$500,2,FALSE)</f>
        <v>0</v>
      </c>
      <c r="R483" s="63">
        <f>VLOOKUP(F483,Steuerung!$A$17:$B$500,2,FALSE)</f>
        <v>0</v>
      </c>
      <c r="S483" s="4">
        <f t="shared" si="104"/>
        <v>0</v>
      </c>
      <c r="T483" s="4">
        <f t="shared" si="105"/>
        <v>0</v>
      </c>
      <c r="U483" s="112" t="e">
        <f t="shared" si="108"/>
        <v>#DIV/0!</v>
      </c>
      <c r="V483" s="112" t="e">
        <f t="shared" si="109"/>
        <v>#DIV/0!</v>
      </c>
      <c r="W483" s="112" t="e">
        <f t="shared" si="110"/>
        <v>#DIV/0!</v>
      </c>
    </row>
    <row r="484" spans="1:23" x14ac:dyDescent="0.2">
      <c r="A484" s="48" t="s">
        <v>4248</v>
      </c>
      <c r="B484" s="48" t="s">
        <v>2974</v>
      </c>
      <c r="C484" s="48"/>
      <c r="D484" s="48" t="s">
        <v>868</v>
      </c>
      <c r="E484" s="48" t="s">
        <v>229</v>
      </c>
      <c r="F484" s="48" t="s">
        <v>229</v>
      </c>
      <c r="G484" s="48" t="s">
        <v>919</v>
      </c>
      <c r="H484" s="91">
        <v>7.1</v>
      </c>
      <c r="I484" s="7">
        <f>VLOOKUP(E484,Steuerung!$A$17:$E$500,5,FALSE)</f>
        <v>1</v>
      </c>
      <c r="J484" s="73">
        <f>VLOOKUP(E484,Steuerung!$A$17:$F$500,6,FALSE)</f>
        <v>29.166666666666657</v>
      </c>
      <c r="K484" s="7">
        <f>VLOOKUP(F484,Steuerung!$A$17:$G$500,7,FALSE)</f>
        <v>1</v>
      </c>
      <c r="L484" s="7">
        <f>VLOOKUP(F484,Steuerung!$A$17:$H$500,8,FALSE)</f>
        <v>23</v>
      </c>
      <c r="M484" s="73">
        <f t="shared" si="100"/>
        <v>52.166666666666657</v>
      </c>
      <c r="N484" s="91">
        <f t="shared" si="101"/>
        <v>370.38333333333327</v>
      </c>
      <c r="O484" s="91">
        <f t="shared" si="102"/>
        <v>207.08333333333326</v>
      </c>
      <c r="P484" s="91">
        <f t="shared" si="103"/>
        <v>163.29999999999998</v>
      </c>
      <c r="Q484" s="63">
        <f>VLOOKUP(E484,Steuerung!$A$17:$B$500,2,FALSE)</f>
        <v>0</v>
      </c>
      <c r="R484" s="63">
        <f>VLOOKUP(F484,Steuerung!$A$17:$B$500,2,FALSE)</f>
        <v>0</v>
      </c>
      <c r="S484" s="4">
        <f t="shared" si="104"/>
        <v>0</v>
      </c>
      <c r="T484" s="4">
        <f t="shared" si="105"/>
        <v>0</v>
      </c>
      <c r="U484" s="112" t="e">
        <f t="shared" si="108"/>
        <v>#DIV/0!</v>
      </c>
      <c r="V484" s="112" t="e">
        <f t="shared" si="109"/>
        <v>#DIV/0!</v>
      </c>
      <c r="W484" s="112" t="e">
        <f t="shared" si="110"/>
        <v>#DIV/0!</v>
      </c>
    </row>
    <row r="485" spans="1:23" x14ac:dyDescent="0.2">
      <c r="A485" s="48" t="s">
        <v>4249</v>
      </c>
      <c r="B485" s="48" t="s">
        <v>1348</v>
      </c>
      <c r="C485" s="48"/>
      <c r="D485" s="48" t="s">
        <v>907</v>
      </c>
      <c r="E485" s="48" t="s">
        <v>252</v>
      </c>
      <c r="F485" s="48" t="s">
        <v>252</v>
      </c>
      <c r="G485" s="48" t="s">
        <v>1334</v>
      </c>
      <c r="H485" s="91">
        <v>16.54</v>
      </c>
      <c r="I485" s="7">
        <f>VLOOKUP(E485,Steuerung!$A$17:$E$500,5,FALSE)</f>
        <v>2</v>
      </c>
      <c r="J485" s="73">
        <f>VLOOKUP(E485,Steuerung!$A$17:$F$500,6,FALSE)</f>
        <v>58.333333333333329</v>
      </c>
      <c r="K485" s="7">
        <f>VLOOKUP(F485,Steuerung!$A$17:$G$500,7,FALSE)</f>
        <v>2</v>
      </c>
      <c r="L485" s="7">
        <f>VLOOKUP(F485,Steuerung!$A$17:$H$500,8,FALSE)</f>
        <v>46</v>
      </c>
      <c r="M485" s="73">
        <f t="shared" si="100"/>
        <v>104.33333333333333</v>
      </c>
      <c r="N485" s="91">
        <f t="shared" si="101"/>
        <v>1725.6733333333332</v>
      </c>
      <c r="O485" s="91">
        <f t="shared" si="102"/>
        <v>964.83333333333326</v>
      </c>
      <c r="P485" s="91">
        <f t="shared" si="103"/>
        <v>760.83999999999992</v>
      </c>
      <c r="Q485" s="63">
        <f>VLOOKUP(E485,Steuerung!$A$17:$B$500,2,FALSE)</f>
        <v>0</v>
      </c>
      <c r="R485" s="63">
        <f>VLOOKUP(F485,Steuerung!$A$17:$B$500,2,FALSE)</f>
        <v>0</v>
      </c>
      <c r="S485" s="4">
        <f t="shared" si="104"/>
        <v>0</v>
      </c>
      <c r="T485" s="4">
        <f t="shared" si="105"/>
        <v>0</v>
      </c>
      <c r="U485" s="112" t="e">
        <f t="shared" si="108"/>
        <v>#DIV/0!</v>
      </c>
      <c r="V485" s="112" t="e">
        <f t="shared" si="109"/>
        <v>#DIV/0!</v>
      </c>
      <c r="W485" s="112" t="e">
        <f t="shared" si="110"/>
        <v>#DIV/0!</v>
      </c>
    </row>
    <row r="486" spans="1:23" x14ac:dyDescent="0.2">
      <c r="A486" s="48" t="s">
        <v>4250</v>
      </c>
      <c r="B486" s="48" t="s">
        <v>2636</v>
      </c>
      <c r="C486" s="48"/>
      <c r="D486" s="48" t="s">
        <v>868</v>
      </c>
      <c r="E486" s="48" t="s">
        <v>227</v>
      </c>
      <c r="F486" s="48" t="s">
        <v>227</v>
      </c>
      <c r="G486" s="48" t="s">
        <v>919</v>
      </c>
      <c r="H486" s="91">
        <v>8.3000000000000007</v>
      </c>
      <c r="I486" s="7" t="str">
        <f>VLOOKUP(E486,Steuerung!$A$17:$E$500,5,FALSE)</f>
        <v>m</v>
      </c>
      <c r="J486" s="73">
        <f>VLOOKUP(E486,Steuerung!$A$17:$F$500,6,FALSE)</f>
        <v>6.7</v>
      </c>
      <c r="K486" s="7" t="str">
        <f>VLOOKUP(F486,Steuerung!$A$17:$G$500,7,FALSE)</f>
        <v>m</v>
      </c>
      <c r="L486" s="7">
        <f>VLOOKUP(F486,Steuerung!$A$17:$H$500,8,FALSE)</f>
        <v>5.3</v>
      </c>
      <c r="M486" s="73">
        <f t="shared" si="100"/>
        <v>12</v>
      </c>
      <c r="N486" s="91">
        <f t="shared" si="101"/>
        <v>99.600000000000009</v>
      </c>
      <c r="O486" s="91">
        <f t="shared" si="102"/>
        <v>55.610000000000007</v>
      </c>
      <c r="P486" s="91">
        <f t="shared" si="103"/>
        <v>43.99</v>
      </c>
      <c r="Q486" s="63">
        <f>VLOOKUP(E486,Steuerung!$A$17:$B$500,2,FALSE)</f>
        <v>0</v>
      </c>
      <c r="R486" s="63">
        <f>VLOOKUP(F486,Steuerung!$A$17:$B$500,2,FALSE)</f>
        <v>0</v>
      </c>
      <c r="S486" s="4">
        <f t="shared" si="104"/>
        <v>0</v>
      </c>
      <c r="T486" s="4">
        <f t="shared" si="105"/>
        <v>0</v>
      </c>
      <c r="U486" s="112" t="e">
        <f t="shared" si="108"/>
        <v>#DIV/0!</v>
      </c>
      <c r="V486" s="112" t="e">
        <f t="shared" si="109"/>
        <v>#DIV/0!</v>
      </c>
      <c r="W486" s="112" t="e">
        <f t="shared" si="110"/>
        <v>#DIV/0!</v>
      </c>
    </row>
    <row r="487" spans="1:23" x14ac:dyDescent="0.2">
      <c r="A487" s="48" t="s">
        <v>4251</v>
      </c>
      <c r="B487" s="48" t="s">
        <v>1348</v>
      </c>
      <c r="C487" s="48"/>
      <c r="D487" s="48" t="s">
        <v>907</v>
      </c>
      <c r="E487" s="48" t="s">
        <v>252</v>
      </c>
      <c r="F487" s="48" t="s">
        <v>252</v>
      </c>
      <c r="G487" s="48" t="s">
        <v>1334</v>
      </c>
      <c r="H487" s="91">
        <v>21.85</v>
      </c>
      <c r="I487" s="7">
        <f>VLOOKUP(E487,Steuerung!$A$17:$E$500,5,FALSE)</f>
        <v>2</v>
      </c>
      <c r="J487" s="73">
        <f>VLOOKUP(E487,Steuerung!$A$17:$F$500,6,FALSE)</f>
        <v>58.333333333333329</v>
      </c>
      <c r="K487" s="7">
        <f>VLOOKUP(F487,Steuerung!$A$17:$G$500,7,FALSE)</f>
        <v>2</v>
      </c>
      <c r="L487" s="7">
        <f>VLOOKUP(F487,Steuerung!$A$17:$H$500,8,FALSE)</f>
        <v>46</v>
      </c>
      <c r="M487" s="73">
        <f t="shared" si="100"/>
        <v>104.33333333333333</v>
      </c>
      <c r="N487" s="91">
        <f t="shared" si="101"/>
        <v>2279.6833333333334</v>
      </c>
      <c r="O487" s="91">
        <f t="shared" si="102"/>
        <v>1274.5833333333333</v>
      </c>
      <c r="P487" s="91">
        <f t="shared" si="103"/>
        <v>1005.1</v>
      </c>
      <c r="Q487" s="63">
        <f>VLOOKUP(E487,Steuerung!$A$17:$B$500,2,FALSE)</f>
        <v>0</v>
      </c>
      <c r="R487" s="63">
        <f>VLOOKUP(F487,Steuerung!$A$17:$B$500,2,FALSE)</f>
        <v>0</v>
      </c>
      <c r="S487" s="4">
        <f t="shared" si="104"/>
        <v>0</v>
      </c>
      <c r="T487" s="4">
        <f t="shared" si="105"/>
        <v>0</v>
      </c>
      <c r="U487" s="112" t="e">
        <f t="shared" si="108"/>
        <v>#DIV/0!</v>
      </c>
      <c r="V487" s="112" t="e">
        <f t="shared" si="109"/>
        <v>#DIV/0!</v>
      </c>
      <c r="W487" s="112" t="e">
        <f t="shared" si="110"/>
        <v>#DIV/0!</v>
      </c>
    </row>
    <row r="488" spans="1:23" x14ac:dyDescent="0.2">
      <c r="A488" s="48" t="s">
        <v>4252</v>
      </c>
      <c r="B488" s="48" t="s">
        <v>1348</v>
      </c>
      <c r="C488" s="48"/>
      <c r="D488" s="48" t="s">
        <v>907</v>
      </c>
      <c r="E488" s="48" t="s">
        <v>250</v>
      </c>
      <c r="F488" s="48" t="s">
        <v>250</v>
      </c>
      <c r="G488" s="48" t="s">
        <v>1334</v>
      </c>
      <c r="H488" s="91">
        <v>33.76</v>
      </c>
      <c r="I488" s="7">
        <f>VLOOKUP(E488,Steuerung!$A$17:$E$500,5,FALSE)</f>
        <v>1</v>
      </c>
      <c r="J488" s="73">
        <f>VLOOKUP(E488,Steuerung!$A$17:$F$500,6,FALSE)</f>
        <v>29.166666666666657</v>
      </c>
      <c r="K488" s="7">
        <f>VLOOKUP(F488,Steuerung!$A$17:$G$500,7,FALSE)</f>
        <v>1</v>
      </c>
      <c r="L488" s="7">
        <f>VLOOKUP(F488,Steuerung!$A$17:$H$500,8,FALSE)</f>
        <v>23</v>
      </c>
      <c r="M488" s="73">
        <f t="shared" si="100"/>
        <v>52.166666666666657</v>
      </c>
      <c r="N488" s="91">
        <f t="shared" si="101"/>
        <v>1761.1466666666663</v>
      </c>
      <c r="O488" s="91">
        <f t="shared" si="102"/>
        <v>984.66666666666629</v>
      </c>
      <c r="P488" s="91">
        <f t="shared" si="103"/>
        <v>776.4799999999999</v>
      </c>
      <c r="Q488" s="63">
        <f>VLOOKUP(E488,Steuerung!$A$17:$B$500,2,FALSE)</f>
        <v>0</v>
      </c>
      <c r="R488" s="63">
        <f>VLOOKUP(F488,Steuerung!$A$17:$B$500,2,FALSE)</f>
        <v>0</v>
      </c>
      <c r="S488" s="4">
        <f t="shared" si="104"/>
        <v>0</v>
      </c>
      <c r="T488" s="4">
        <f t="shared" si="105"/>
        <v>0</v>
      </c>
      <c r="U488" s="112" t="e">
        <f t="shared" si="108"/>
        <v>#DIV/0!</v>
      </c>
      <c r="V488" s="112" t="e">
        <f t="shared" si="109"/>
        <v>#DIV/0!</v>
      </c>
      <c r="W488" s="112" t="e">
        <f t="shared" si="110"/>
        <v>#DIV/0!</v>
      </c>
    </row>
    <row r="489" spans="1:23" x14ac:dyDescent="0.2">
      <c r="A489" s="48" t="s">
        <v>4253</v>
      </c>
      <c r="B489" s="48" t="s">
        <v>1348</v>
      </c>
      <c r="C489" s="48"/>
      <c r="D489" s="48" t="s">
        <v>907</v>
      </c>
      <c r="E489" s="48" t="s">
        <v>252</v>
      </c>
      <c r="F489" s="48" t="s">
        <v>252</v>
      </c>
      <c r="G489" s="48" t="s">
        <v>1334</v>
      </c>
      <c r="H489" s="91">
        <v>16.54</v>
      </c>
      <c r="I489" s="7">
        <f>VLOOKUP(E489,Steuerung!$A$17:$E$500,5,FALSE)</f>
        <v>2</v>
      </c>
      <c r="J489" s="73">
        <f>VLOOKUP(E489,Steuerung!$A$17:$F$500,6,FALSE)</f>
        <v>58.333333333333329</v>
      </c>
      <c r="K489" s="7">
        <f>VLOOKUP(F489,Steuerung!$A$17:$G$500,7,FALSE)</f>
        <v>2</v>
      </c>
      <c r="L489" s="7">
        <f>VLOOKUP(F489,Steuerung!$A$17:$H$500,8,FALSE)</f>
        <v>46</v>
      </c>
      <c r="M489" s="73">
        <f t="shared" si="100"/>
        <v>104.33333333333333</v>
      </c>
      <c r="N489" s="91">
        <f t="shared" si="101"/>
        <v>1725.6733333333332</v>
      </c>
      <c r="O489" s="91">
        <f t="shared" si="102"/>
        <v>964.83333333333326</v>
      </c>
      <c r="P489" s="91">
        <f t="shared" si="103"/>
        <v>760.83999999999992</v>
      </c>
      <c r="Q489" s="63">
        <f>VLOOKUP(E489,Steuerung!$A$17:$B$500,2,FALSE)</f>
        <v>0</v>
      </c>
      <c r="R489" s="63">
        <f>VLOOKUP(F489,Steuerung!$A$17:$B$500,2,FALSE)</f>
        <v>0</v>
      </c>
      <c r="S489" s="4">
        <f t="shared" si="104"/>
        <v>0</v>
      </c>
      <c r="T489" s="4">
        <f t="shared" si="105"/>
        <v>0</v>
      </c>
      <c r="U489" s="112" t="e">
        <f t="shared" si="108"/>
        <v>#DIV/0!</v>
      </c>
      <c r="V489" s="112" t="e">
        <f t="shared" si="109"/>
        <v>#DIV/0!</v>
      </c>
      <c r="W489" s="112" t="e">
        <f t="shared" si="110"/>
        <v>#DIV/0!</v>
      </c>
    </row>
    <row r="490" spans="1:23" x14ac:dyDescent="0.2">
      <c r="A490" s="48" t="s">
        <v>4254</v>
      </c>
      <c r="B490" s="48" t="s">
        <v>1348</v>
      </c>
      <c r="C490" s="48"/>
      <c r="D490" s="48" t="s">
        <v>907</v>
      </c>
      <c r="E490" s="48" t="s">
        <v>252</v>
      </c>
      <c r="F490" s="48" t="s">
        <v>252</v>
      </c>
      <c r="G490" s="48" t="s">
        <v>1334</v>
      </c>
      <c r="H490" s="91">
        <v>16.54</v>
      </c>
      <c r="I490" s="7">
        <f>VLOOKUP(E490,Steuerung!$A$17:$E$500,5,FALSE)</f>
        <v>2</v>
      </c>
      <c r="J490" s="73">
        <f>VLOOKUP(E490,Steuerung!$A$17:$F$500,6,FALSE)</f>
        <v>58.333333333333329</v>
      </c>
      <c r="K490" s="7">
        <f>VLOOKUP(F490,Steuerung!$A$17:$G$500,7,FALSE)</f>
        <v>2</v>
      </c>
      <c r="L490" s="7">
        <f>VLOOKUP(F490,Steuerung!$A$17:$H$500,8,FALSE)</f>
        <v>46</v>
      </c>
      <c r="M490" s="73">
        <f t="shared" ref="M490:M496" si="111">J490+L490</f>
        <v>104.33333333333333</v>
      </c>
      <c r="N490" s="91">
        <f t="shared" ref="N490:N496" si="112">H490*M490</f>
        <v>1725.6733333333332</v>
      </c>
      <c r="O490" s="91">
        <f t="shared" ref="O490:O496" si="113">H490*J490</f>
        <v>964.83333333333326</v>
      </c>
      <c r="P490" s="91">
        <f t="shared" ref="P490:P496" si="114">H490*L490</f>
        <v>760.83999999999992</v>
      </c>
      <c r="Q490" s="63">
        <f>VLOOKUP(E490,Steuerung!$A$17:$B$500,2,FALSE)</f>
        <v>0</v>
      </c>
      <c r="R490" s="63">
        <f>VLOOKUP(F490,Steuerung!$A$17:$B$500,2,FALSE)</f>
        <v>0</v>
      </c>
      <c r="S490" s="4">
        <f t="shared" ref="S490:S496" si="115">IFERROR(O490/Q490,0)</f>
        <v>0</v>
      </c>
      <c r="T490" s="4">
        <f t="shared" ref="T490:T496" si="116">IFERROR(P490/R490,0)</f>
        <v>0</v>
      </c>
      <c r="U490" s="112" t="e">
        <f t="shared" ref="U490:U496" si="117">IF(J490&gt;0,O490/Q490*SVS_UHR,0)</f>
        <v>#DIV/0!</v>
      </c>
      <c r="V490" s="112" t="e">
        <f t="shared" ref="V490:V496" si="118">IF(L490&gt;0,P490/R490*SVS_UHR,0)</f>
        <v>#DIV/0!</v>
      </c>
      <c r="W490" s="112" t="e">
        <f t="shared" si="110"/>
        <v>#DIV/0!</v>
      </c>
    </row>
    <row r="491" spans="1:23" x14ac:dyDescent="0.2">
      <c r="A491" s="48" t="s">
        <v>4255</v>
      </c>
      <c r="B491" s="48" t="s">
        <v>904</v>
      </c>
      <c r="C491" s="48"/>
      <c r="D491" s="48" t="s">
        <v>884</v>
      </c>
      <c r="E491" s="48" t="s">
        <v>313</v>
      </c>
      <c r="F491" s="48" t="s">
        <v>313</v>
      </c>
      <c r="G491" s="48" t="s">
        <v>1334</v>
      </c>
      <c r="H491" s="91">
        <v>6.24</v>
      </c>
      <c r="I491" s="7">
        <f>VLOOKUP(E491,Steuerung!$A$17:$E$500,5,FALSE)</f>
        <v>2</v>
      </c>
      <c r="J491" s="73">
        <f>VLOOKUP(E491,Steuerung!$A$17:$F$500,6,FALSE)</f>
        <v>58.333333333333329</v>
      </c>
      <c r="K491" s="7">
        <f>VLOOKUP(F491,Steuerung!$A$17:$G$500,7,FALSE)</f>
        <v>2</v>
      </c>
      <c r="L491" s="7">
        <f>VLOOKUP(F491,Steuerung!$A$17:$H$500,8,FALSE)</f>
        <v>46</v>
      </c>
      <c r="M491" s="73">
        <f t="shared" si="111"/>
        <v>104.33333333333333</v>
      </c>
      <c r="N491" s="91">
        <f t="shared" si="112"/>
        <v>651.04</v>
      </c>
      <c r="O491" s="91">
        <f t="shared" si="113"/>
        <v>364</v>
      </c>
      <c r="P491" s="91">
        <f t="shared" si="114"/>
        <v>287.04000000000002</v>
      </c>
      <c r="Q491" s="63">
        <f>VLOOKUP(E491,Steuerung!$A$17:$B$500,2,FALSE)</f>
        <v>0</v>
      </c>
      <c r="R491" s="63">
        <f>VLOOKUP(F491,Steuerung!$A$17:$B$500,2,FALSE)</f>
        <v>0</v>
      </c>
      <c r="S491" s="4">
        <f t="shared" si="115"/>
        <v>0</v>
      </c>
      <c r="T491" s="4">
        <f t="shared" si="116"/>
        <v>0</v>
      </c>
      <c r="U491" s="112" t="e">
        <f t="shared" si="117"/>
        <v>#DIV/0!</v>
      </c>
      <c r="V491" s="112" t="e">
        <f t="shared" si="118"/>
        <v>#DIV/0!</v>
      </c>
      <c r="W491" s="112" t="e">
        <f t="shared" si="110"/>
        <v>#DIV/0!</v>
      </c>
    </row>
    <row r="492" spans="1:23" x14ac:dyDescent="0.2">
      <c r="A492" s="48" t="s">
        <v>4256</v>
      </c>
      <c r="B492" s="48" t="s">
        <v>904</v>
      </c>
      <c r="C492" s="48"/>
      <c r="D492" s="48" t="s">
        <v>884</v>
      </c>
      <c r="E492" s="48" t="s">
        <v>313</v>
      </c>
      <c r="F492" s="48" t="s">
        <v>313</v>
      </c>
      <c r="G492" s="48" t="s">
        <v>1334</v>
      </c>
      <c r="H492" s="91">
        <v>15.55</v>
      </c>
      <c r="I492" s="7">
        <f>VLOOKUP(E492,Steuerung!$A$17:$E$500,5,FALSE)</f>
        <v>2</v>
      </c>
      <c r="J492" s="73">
        <f>VLOOKUP(E492,Steuerung!$A$17:$F$500,6,FALSE)</f>
        <v>58.333333333333329</v>
      </c>
      <c r="K492" s="7">
        <f>VLOOKUP(F492,Steuerung!$A$17:$G$500,7,FALSE)</f>
        <v>2</v>
      </c>
      <c r="L492" s="7">
        <f>VLOOKUP(F492,Steuerung!$A$17:$H$500,8,FALSE)</f>
        <v>46</v>
      </c>
      <c r="M492" s="73">
        <f t="shared" si="111"/>
        <v>104.33333333333333</v>
      </c>
      <c r="N492" s="91">
        <f t="shared" si="112"/>
        <v>1622.3833333333334</v>
      </c>
      <c r="O492" s="91">
        <f t="shared" si="113"/>
        <v>907.08333333333326</v>
      </c>
      <c r="P492" s="91">
        <f t="shared" si="114"/>
        <v>715.30000000000007</v>
      </c>
      <c r="Q492" s="63">
        <f>VLOOKUP(E492,Steuerung!$A$17:$B$500,2,FALSE)</f>
        <v>0</v>
      </c>
      <c r="R492" s="63">
        <f>VLOOKUP(F492,Steuerung!$A$17:$B$500,2,FALSE)</f>
        <v>0</v>
      </c>
      <c r="S492" s="4">
        <f t="shared" si="115"/>
        <v>0</v>
      </c>
      <c r="T492" s="4">
        <f t="shared" si="116"/>
        <v>0</v>
      </c>
      <c r="U492" s="112" t="e">
        <f t="shared" si="117"/>
        <v>#DIV/0!</v>
      </c>
      <c r="V492" s="112" t="e">
        <f t="shared" si="118"/>
        <v>#DIV/0!</v>
      </c>
      <c r="W492" s="112" t="e">
        <f t="shared" si="110"/>
        <v>#DIV/0!</v>
      </c>
    </row>
    <row r="493" spans="1:23" x14ac:dyDescent="0.2">
      <c r="A493" s="48" t="s">
        <v>4257</v>
      </c>
      <c r="B493" s="48" t="s">
        <v>1348</v>
      </c>
      <c r="C493" s="48"/>
      <c r="D493" s="48" t="s">
        <v>907</v>
      </c>
      <c r="E493" s="48" t="s">
        <v>252</v>
      </c>
      <c r="F493" s="48" t="s">
        <v>252</v>
      </c>
      <c r="G493" s="48" t="s">
        <v>1334</v>
      </c>
      <c r="H493" s="91">
        <v>16.54</v>
      </c>
      <c r="I493" s="7">
        <f>VLOOKUP(E493,Steuerung!$A$17:$E$500,5,FALSE)</f>
        <v>2</v>
      </c>
      <c r="J493" s="73">
        <f>VLOOKUP(E493,Steuerung!$A$17:$F$500,6,FALSE)</f>
        <v>58.333333333333329</v>
      </c>
      <c r="K493" s="7">
        <f>VLOOKUP(F493,Steuerung!$A$17:$G$500,7,FALSE)</f>
        <v>2</v>
      </c>
      <c r="L493" s="7">
        <f>VLOOKUP(F493,Steuerung!$A$17:$H$500,8,FALSE)</f>
        <v>46</v>
      </c>
      <c r="M493" s="73">
        <f t="shared" si="111"/>
        <v>104.33333333333333</v>
      </c>
      <c r="N493" s="91">
        <f t="shared" si="112"/>
        <v>1725.6733333333332</v>
      </c>
      <c r="O493" s="91">
        <f t="shared" si="113"/>
        <v>964.83333333333326</v>
      </c>
      <c r="P493" s="91">
        <f t="shared" si="114"/>
        <v>760.83999999999992</v>
      </c>
      <c r="Q493" s="63">
        <f>VLOOKUP(E493,Steuerung!$A$17:$B$500,2,FALSE)</f>
        <v>0</v>
      </c>
      <c r="R493" s="63">
        <f>VLOOKUP(F493,Steuerung!$A$17:$B$500,2,FALSE)</f>
        <v>0</v>
      </c>
      <c r="S493" s="4">
        <f t="shared" si="115"/>
        <v>0</v>
      </c>
      <c r="T493" s="4">
        <f t="shared" si="116"/>
        <v>0</v>
      </c>
      <c r="U493" s="112" t="e">
        <f t="shared" si="117"/>
        <v>#DIV/0!</v>
      </c>
      <c r="V493" s="112" t="e">
        <f t="shared" si="118"/>
        <v>#DIV/0!</v>
      </c>
      <c r="W493" s="112" t="e">
        <f t="shared" si="110"/>
        <v>#DIV/0!</v>
      </c>
    </row>
    <row r="494" spans="1:23" x14ac:dyDescent="0.2">
      <c r="A494" s="48" t="s">
        <v>4258</v>
      </c>
      <c r="B494" s="48" t="s">
        <v>2053</v>
      </c>
      <c r="C494" s="48"/>
      <c r="D494" s="48" t="s">
        <v>868</v>
      </c>
      <c r="E494" s="48" t="s">
        <v>231</v>
      </c>
      <c r="F494" s="48" t="s">
        <v>231</v>
      </c>
      <c r="G494" s="48" t="s">
        <v>1334</v>
      </c>
      <c r="H494" s="91">
        <v>43.65</v>
      </c>
      <c r="I494" s="7">
        <f>VLOOKUP(E494,Steuerung!$A$17:$E$500,5,FALSE)</f>
        <v>2</v>
      </c>
      <c r="J494" s="73">
        <f>VLOOKUP(E494,Steuerung!$A$17:$F$500,6,FALSE)</f>
        <v>58.333333333333329</v>
      </c>
      <c r="K494" s="7">
        <f>VLOOKUP(F494,Steuerung!$A$17:$G$500,7,FALSE)</f>
        <v>2</v>
      </c>
      <c r="L494" s="7">
        <f>VLOOKUP(F494,Steuerung!$A$17:$H$500,8,FALSE)</f>
        <v>46</v>
      </c>
      <c r="M494" s="73">
        <f t="shared" si="111"/>
        <v>104.33333333333333</v>
      </c>
      <c r="N494" s="91">
        <f t="shared" si="112"/>
        <v>4554.1499999999996</v>
      </c>
      <c r="O494" s="91">
        <f t="shared" si="113"/>
        <v>2546.2499999999995</v>
      </c>
      <c r="P494" s="91">
        <f t="shared" si="114"/>
        <v>2007.8999999999999</v>
      </c>
      <c r="Q494" s="63">
        <f>VLOOKUP(E494,Steuerung!$A$17:$B$500,2,FALSE)</f>
        <v>0</v>
      </c>
      <c r="R494" s="63">
        <f>VLOOKUP(F494,Steuerung!$A$17:$B$500,2,FALSE)</f>
        <v>0</v>
      </c>
      <c r="S494" s="4">
        <f t="shared" si="115"/>
        <v>0</v>
      </c>
      <c r="T494" s="4">
        <f t="shared" si="116"/>
        <v>0</v>
      </c>
      <c r="U494" s="112" t="e">
        <f t="shared" si="117"/>
        <v>#DIV/0!</v>
      </c>
      <c r="V494" s="112" t="e">
        <f t="shared" si="118"/>
        <v>#DIV/0!</v>
      </c>
      <c r="W494" s="112" t="e">
        <f t="shared" si="110"/>
        <v>#DIV/0!</v>
      </c>
    </row>
    <row r="495" spans="1:23" x14ac:dyDescent="0.2">
      <c r="A495" s="48" t="s">
        <v>4259</v>
      </c>
      <c r="B495" s="48" t="s">
        <v>1348</v>
      </c>
      <c r="C495" s="48"/>
      <c r="D495" s="48" t="s">
        <v>907</v>
      </c>
      <c r="E495" s="48" t="s">
        <v>252</v>
      </c>
      <c r="F495" s="48" t="s">
        <v>252</v>
      </c>
      <c r="G495" s="48" t="s">
        <v>1334</v>
      </c>
      <c r="H495" s="91">
        <v>23.58</v>
      </c>
      <c r="I495" s="7">
        <f>VLOOKUP(E495,Steuerung!$A$17:$E$500,5,FALSE)</f>
        <v>2</v>
      </c>
      <c r="J495" s="73">
        <f>VLOOKUP(E495,Steuerung!$A$17:$F$500,6,FALSE)</f>
        <v>58.333333333333329</v>
      </c>
      <c r="K495" s="7">
        <f>VLOOKUP(F495,Steuerung!$A$17:$G$500,7,FALSE)</f>
        <v>2</v>
      </c>
      <c r="L495" s="7">
        <f>VLOOKUP(F495,Steuerung!$A$17:$H$500,8,FALSE)</f>
        <v>46</v>
      </c>
      <c r="M495" s="73">
        <f t="shared" si="111"/>
        <v>104.33333333333333</v>
      </c>
      <c r="N495" s="91">
        <f t="shared" si="112"/>
        <v>2460.1799999999998</v>
      </c>
      <c r="O495" s="91">
        <f t="shared" si="113"/>
        <v>1375.4999999999998</v>
      </c>
      <c r="P495" s="91">
        <f t="shared" si="114"/>
        <v>1084.6799999999998</v>
      </c>
      <c r="Q495" s="63">
        <f>VLOOKUP(E495,Steuerung!$A$17:$B$500,2,FALSE)</f>
        <v>0</v>
      </c>
      <c r="R495" s="63">
        <f>VLOOKUP(F495,Steuerung!$A$17:$B$500,2,FALSE)</f>
        <v>0</v>
      </c>
      <c r="S495" s="4">
        <f t="shared" si="115"/>
        <v>0</v>
      </c>
      <c r="T495" s="4">
        <f t="shared" si="116"/>
        <v>0</v>
      </c>
      <c r="U495" s="112" t="e">
        <f t="shared" si="117"/>
        <v>#DIV/0!</v>
      </c>
      <c r="V495" s="112" t="e">
        <f t="shared" si="118"/>
        <v>#DIV/0!</v>
      </c>
      <c r="W495" s="112" t="e">
        <f t="shared" si="110"/>
        <v>#DIV/0!</v>
      </c>
    </row>
    <row r="496" spans="1:23" x14ac:dyDescent="0.2">
      <c r="A496" s="48" t="s">
        <v>4260</v>
      </c>
      <c r="B496" s="48" t="s">
        <v>2546</v>
      </c>
      <c r="C496" s="48"/>
      <c r="D496" s="48" t="s">
        <v>868</v>
      </c>
      <c r="E496" s="48" t="s">
        <v>229</v>
      </c>
      <c r="F496" s="48" t="s">
        <v>229</v>
      </c>
      <c r="G496" s="48" t="s">
        <v>1334</v>
      </c>
      <c r="H496" s="91">
        <v>5.0599999999999996</v>
      </c>
      <c r="I496" s="7">
        <f>VLOOKUP(E496,Steuerung!$A$17:$E$500,5,FALSE)</f>
        <v>1</v>
      </c>
      <c r="J496" s="73">
        <f>VLOOKUP(E496,Steuerung!$A$17:$F$500,6,FALSE)</f>
        <v>29.166666666666657</v>
      </c>
      <c r="K496" s="7">
        <f>VLOOKUP(F496,Steuerung!$A$17:$G$500,7,FALSE)</f>
        <v>1</v>
      </c>
      <c r="L496" s="7">
        <f>VLOOKUP(F496,Steuerung!$A$17:$H$500,8,FALSE)</f>
        <v>23</v>
      </c>
      <c r="M496" s="73">
        <f t="shared" si="111"/>
        <v>52.166666666666657</v>
      </c>
      <c r="N496" s="91">
        <f t="shared" si="112"/>
        <v>263.96333333333325</v>
      </c>
      <c r="O496" s="91">
        <f t="shared" si="113"/>
        <v>147.58333333333329</v>
      </c>
      <c r="P496" s="91">
        <f t="shared" si="114"/>
        <v>116.38</v>
      </c>
      <c r="Q496" s="63">
        <f>VLOOKUP(E496,Steuerung!$A$17:$B$500,2,FALSE)</f>
        <v>0</v>
      </c>
      <c r="R496" s="63">
        <f>VLOOKUP(F496,Steuerung!$A$17:$B$500,2,FALSE)</f>
        <v>0</v>
      </c>
      <c r="S496" s="4">
        <f t="shared" si="115"/>
        <v>0</v>
      </c>
      <c r="T496" s="4">
        <f t="shared" si="116"/>
        <v>0</v>
      </c>
      <c r="U496" s="112" t="e">
        <f t="shared" si="117"/>
        <v>#DIV/0!</v>
      </c>
      <c r="V496" s="112" t="e">
        <f t="shared" si="118"/>
        <v>#DIV/0!</v>
      </c>
      <c r="W496" s="112" t="e">
        <f t="shared" si="110"/>
        <v>#DIV/0!</v>
      </c>
    </row>
    <row r="497" spans="1:23" x14ac:dyDescent="0.2">
      <c r="A497" s="48" t="s">
        <v>4261</v>
      </c>
      <c r="B497" s="48"/>
      <c r="C497" s="48"/>
      <c r="D497" s="48"/>
      <c r="E497" s="48"/>
      <c r="F497" s="48"/>
      <c r="G497" s="48"/>
      <c r="H497" s="91"/>
      <c r="I497" s="48"/>
      <c r="J497" s="4"/>
      <c r="K497" s="48"/>
      <c r="L497" s="48"/>
      <c r="M497" s="4"/>
      <c r="N497" s="48"/>
      <c r="O497" s="48"/>
      <c r="P497" s="48"/>
      <c r="Q497" s="48"/>
      <c r="R497" s="48"/>
      <c r="S497" s="48"/>
      <c r="T497" s="48"/>
      <c r="U497" s="112"/>
      <c r="V497" s="112"/>
      <c r="W497" s="112"/>
    </row>
    <row r="498" spans="1:23" x14ac:dyDescent="0.2">
      <c r="A498" s="48" t="s">
        <v>2235</v>
      </c>
      <c r="B498" s="48" t="s">
        <v>4014</v>
      </c>
      <c r="C498" s="48"/>
      <c r="D498" s="48" t="s">
        <v>875</v>
      </c>
      <c r="E498" s="48" t="s">
        <v>177</v>
      </c>
      <c r="F498" s="48" t="s">
        <v>177</v>
      </c>
      <c r="G498" s="48" t="s">
        <v>876</v>
      </c>
      <c r="H498" s="91">
        <v>14.14</v>
      </c>
      <c r="I498" s="7">
        <f>VLOOKUP(E498,Steuerung!$A$17:$E$500,5,FALSE)</f>
        <v>1</v>
      </c>
      <c r="J498" s="73">
        <f>VLOOKUP(E498,Steuerung!$A$17:$F$500,6,FALSE)</f>
        <v>29.166666666666657</v>
      </c>
      <c r="K498" s="7">
        <f>VLOOKUP(F498,Steuerung!$A$17:$G$500,7,FALSE)</f>
        <v>1</v>
      </c>
      <c r="L498" s="7">
        <f>VLOOKUP(F498,Steuerung!$A$17:$H$500,8,FALSE)</f>
        <v>23</v>
      </c>
      <c r="M498" s="73">
        <f t="shared" ref="M498:M563" si="119">J498+L498</f>
        <v>52.166666666666657</v>
      </c>
      <c r="N498" s="91">
        <f t="shared" ref="N498:N563" si="120">H498*M498</f>
        <v>737.63666666666654</v>
      </c>
      <c r="O498" s="91">
        <f t="shared" ref="O498:O563" si="121">H498*J498</f>
        <v>412.41666666666657</v>
      </c>
      <c r="P498" s="91">
        <f t="shared" ref="P498:P563" si="122">H498*L498</f>
        <v>325.22000000000003</v>
      </c>
      <c r="Q498" s="63">
        <f>VLOOKUP(E498,Steuerung!$A$17:$B$500,2,FALSE)</f>
        <v>0</v>
      </c>
      <c r="R498" s="63">
        <f>VLOOKUP(F498,Steuerung!$A$17:$B$500,2,FALSE)</f>
        <v>0</v>
      </c>
      <c r="S498" s="4">
        <f t="shared" ref="S498:S561" si="123">IFERROR(O498/Q498,0)</f>
        <v>0</v>
      </c>
      <c r="T498" s="4">
        <f t="shared" ref="T498:T561" si="124">IFERROR(P498/R498,0)</f>
        <v>0</v>
      </c>
      <c r="U498" s="112" t="e">
        <f t="shared" ref="U498:U529" si="125">IF(J498&gt;0,O498/Q498*SVS_UHR,0)</f>
        <v>#DIV/0!</v>
      </c>
      <c r="V498" s="112" t="e">
        <f t="shared" ref="V498:V529" si="126">IF(L498&gt;0,P498/R498*SVS_UHR,0)</f>
        <v>#DIV/0!</v>
      </c>
      <c r="W498" s="112" t="e">
        <f t="shared" si="110"/>
        <v>#DIV/0!</v>
      </c>
    </row>
    <row r="499" spans="1:23" x14ac:dyDescent="0.2">
      <c r="A499" s="48" t="s">
        <v>2235</v>
      </c>
      <c r="B499" s="48" t="s">
        <v>4015</v>
      </c>
      <c r="C499" s="48"/>
      <c r="D499" s="48" t="s">
        <v>875</v>
      </c>
      <c r="E499" s="48" t="s">
        <v>157</v>
      </c>
      <c r="F499" s="48" t="s">
        <v>157</v>
      </c>
      <c r="G499" s="48" t="s">
        <v>876</v>
      </c>
      <c r="H499" s="91">
        <v>17</v>
      </c>
      <c r="I499" s="7">
        <f>VLOOKUP(E499,Steuerung!$A$17:$E$500,5,FALSE)</f>
        <v>1</v>
      </c>
      <c r="J499" s="73">
        <f>VLOOKUP(E499,Steuerung!$A$17:$F$500,6,FALSE)</f>
        <v>29.166666666666657</v>
      </c>
      <c r="K499" s="7">
        <f>VLOOKUP(F499,Steuerung!$A$17:$G$500,7,FALSE)</f>
        <v>1</v>
      </c>
      <c r="L499" s="7">
        <f>VLOOKUP(F499,Steuerung!$A$17:$H$500,8,FALSE)</f>
        <v>23</v>
      </c>
      <c r="M499" s="73">
        <f t="shared" si="119"/>
        <v>52.166666666666657</v>
      </c>
      <c r="N499" s="91">
        <f t="shared" si="120"/>
        <v>886.83333333333314</v>
      </c>
      <c r="O499" s="91">
        <f t="shared" si="121"/>
        <v>495.83333333333314</v>
      </c>
      <c r="P499" s="91">
        <f t="shared" si="122"/>
        <v>391</v>
      </c>
      <c r="Q499" s="63">
        <f>VLOOKUP(E499,Steuerung!$A$17:$B$500,2,FALSE)</f>
        <v>0</v>
      </c>
      <c r="R499" s="63">
        <f>VLOOKUP(F499,Steuerung!$A$17:$B$500,2,FALSE)</f>
        <v>0</v>
      </c>
      <c r="S499" s="4">
        <f t="shared" si="123"/>
        <v>0</v>
      </c>
      <c r="T499" s="4">
        <f t="shared" si="124"/>
        <v>0</v>
      </c>
      <c r="U499" s="112" t="e">
        <f t="shared" si="125"/>
        <v>#DIV/0!</v>
      </c>
      <c r="V499" s="112" t="e">
        <f t="shared" si="126"/>
        <v>#DIV/0!</v>
      </c>
      <c r="W499" s="112" t="e">
        <f t="shared" si="110"/>
        <v>#DIV/0!</v>
      </c>
    </row>
    <row r="500" spans="1:23" x14ac:dyDescent="0.2">
      <c r="A500" s="48" t="s">
        <v>4262</v>
      </c>
      <c r="B500" s="48" t="s">
        <v>4014</v>
      </c>
      <c r="C500" s="48"/>
      <c r="D500" s="48" t="s">
        <v>875</v>
      </c>
      <c r="E500" s="48" t="s">
        <v>177</v>
      </c>
      <c r="F500" s="48" t="s">
        <v>177</v>
      </c>
      <c r="G500" s="48" t="s">
        <v>876</v>
      </c>
      <c r="H500" s="91">
        <v>14.14</v>
      </c>
      <c r="I500" s="7">
        <f>VLOOKUP(E500,Steuerung!$A$17:$E$500,5,FALSE)</f>
        <v>1</v>
      </c>
      <c r="J500" s="73">
        <f>VLOOKUP(E500,Steuerung!$A$17:$F$500,6,FALSE)</f>
        <v>29.166666666666657</v>
      </c>
      <c r="K500" s="7">
        <f>VLOOKUP(F500,Steuerung!$A$17:$G$500,7,FALSE)</f>
        <v>1</v>
      </c>
      <c r="L500" s="7">
        <f>VLOOKUP(F500,Steuerung!$A$17:$H$500,8,FALSE)</f>
        <v>23</v>
      </c>
      <c r="M500" s="73">
        <f t="shared" si="119"/>
        <v>52.166666666666657</v>
      </c>
      <c r="N500" s="91">
        <f t="shared" si="120"/>
        <v>737.63666666666654</v>
      </c>
      <c r="O500" s="91">
        <f t="shared" si="121"/>
        <v>412.41666666666657</v>
      </c>
      <c r="P500" s="91">
        <f t="shared" si="122"/>
        <v>325.22000000000003</v>
      </c>
      <c r="Q500" s="63">
        <f>VLOOKUP(E500,Steuerung!$A$17:$B$500,2,FALSE)</f>
        <v>0</v>
      </c>
      <c r="R500" s="63">
        <f>VLOOKUP(F500,Steuerung!$A$17:$B$500,2,FALSE)</f>
        <v>0</v>
      </c>
      <c r="S500" s="4">
        <f t="shared" si="123"/>
        <v>0</v>
      </c>
      <c r="T500" s="4">
        <f t="shared" si="124"/>
        <v>0</v>
      </c>
      <c r="U500" s="112" t="e">
        <f t="shared" si="125"/>
        <v>#DIV/0!</v>
      </c>
      <c r="V500" s="112" t="e">
        <f t="shared" si="126"/>
        <v>#DIV/0!</v>
      </c>
      <c r="W500" s="112" t="e">
        <f t="shared" si="110"/>
        <v>#DIV/0!</v>
      </c>
    </row>
    <row r="501" spans="1:23" x14ac:dyDescent="0.2">
      <c r="A501" s="48" t="s">
        <v>4262</v>
      </c>
      <c r="B501" s="48" t="s">
        <v>4015</v>
      </c>
      <c r="C501" s="48"/>
      <c r="D501" s="48" t="s">
        <v>875</v>
      </c>
      <c r="E501" s="48" t="s">
        <v>157</v>
      </c>
      <c r="F501" s="48" t="s">
        <v>157</v>
      </c>
      <c r="G501" s="48" t="s">
        <v>876</v>
      </c>
      <c r="H501" s="91">
        <v>17</v>
      </c>
      <c r="I501" s="7">
        <f>VLOOKUP(E501,Steuerung!$A$17:$E$500,5,FALSE)</f>
        <v>1</v>
      </c>
      <c r="J501" s="73">
        <f>VLOOKUP(E501,Steuerung!$A$17:$F$500,6,FALSE)</f>
        <v>29.166666666666657</v>
      </c>
      <c r="K501" s="7">
        <f>VLOOKUP(F501,Steuerung!$A$17:$G$500,7,FALSE)</f>
        <v>1</v>
      </c>
      <c r="L501" s="7">
        <f>VLOOKUP(F501,Steuerung!$A$17:$H$500,8,FALSE)</f>
        <v>23</v>
      </c>
      <c r="M501" s="73">
        <f t="shared" si="119"/>
        <v>52.166666666666657</v>
      </c>
      <c r="N501" s="91">
        <f t="shared" si="120"/>
        <v>886.83333333333314</v>
      </c>
      <c r="O501" s="91">
        <f t="shared" si="121"/>
        <v>495.83333333333314</v>
      </c>
      <c r="P501" s="91">
        <f t="shared" si="122"/>
        <v>391</v>
      </c>
      <c r="Q501" s="63">
        <f>VLOOKUP(E501,Steuerung!$A$17:$B$500,2,FALSE)</f>
        <v>0</v>
      </c>
      <c r="R501" s="63">
        <f>VLOOKUP(F501,Steuerung!$A$17:$B$500,2,FALSE)</f>
        <v>0</v>
      </c>
      <c r="S501" s="4">
        <f t="shared" si="123"/>
        <v>0</v>
      </c>
      <c r="T501" s="4">
        <f t="shared" si="124"/>
        <v>0</v>
      </c>
      <c r="U501" s="112" t="e">
        <f t="shared" si="125"/>
        <v>#DIV/0!</v>
      </c>
      <c r="V501" s="112" t="e">
        <f t="shared" si="126"/>
        <v>#DIV/0!</v>
      </c>
      <c r="W501" s="112" t="e">
        <f t="shared" si="110"/>
        <v>#DIV/0!</v>
      </c>
    </row>
    <row r="502" spans="1:23" x14ac:dyDescent="0.2">
      <c r="A502" s="48" t="s">
        <v>4263</v>
      </c>
      <c r="B502" s="48" t="s">
        <v>4021</v>
      </c>
      <c r="C502" s="48"/>
      <c r="D502" s="48" t="s">
        <v>875</v>
      </c>
      <c r="E502" s="48" t="s">
        <v>159</v>
      </c>
      <c r="F502" s="48" t="s">
        <v>159</v>
      </c>
      <c r="G502" s="48" t="s">
        <v>876</v>
      </c>
      <c r="H502" s="91">
        <v>20.56</v>
      </c>
      <c r="I502" s="7">
        <f>VLOOKUP(E502,Steuerung!$A$17:$E$500,5,FALSE)</f>
        <v>2</v>
      </c>
      <c r="J502" s="73">
        <f>VLOOKUP(E502,Steuerung!$A$17:$F$500,6,FALSE)</f>
        <v>58.333333333333329</v>
      </c>
      <c r="K502" s="7">
        <f>VLOOKUP(F502,Steuerung!$A$17:$G$500,7,FALSE)</f>
        <v>2</v>
      </c>
      <c r="L502" s="7">
        <f>VLOOKUP(F502,Steuerung!$A$17:$H$500,8,FALSE)</f>
        <v>46</v>
      </c>
      <c r="M502" s="73">
        <f t="shared" si="119"/>
        <v>104.33333333333333</v>
      </c>
      <c r="N502" s="91">
        <f t="shared" si="120"/>
        <v>2145.0933333333332</v>
      </c>
      <c r="O502" s="91">
        <f t="shared" si="121"/>
        <v>1199.3333333333333</v>
      </c>
      <c r="P502" s="91">
        <f t="shared" si="122"/>
        <v>945.76</v>
      </c>
      <c r="Q502" s="63">
        <f>VLOOKUP(E502,Steuerung!$A$17:$B$500,2,FALSE)</f>
        <v>0</v>
      </c>
      <c r="R502" s="63">
        <f>VLOOKUP(F502,Steuerung!$A$17:$B$500,2,FALSE)</f>
        <v>0</v>
      </c>
      <c r="S502" s="4">
        <f t="shared" si="123"/>
        <v>0</v>
      </c>
      <c r="T502" s="4">
        <f t="shared" si="124"/>
        <v>0</v>
      </c>
      <c r="U502" s="112" t="e">
        <f t="shared" si="125"/>
        <v>#DIV/0!</v>
      </c>
      <c r="V502" s="112" t="e">
        <f t="shared" si="126"/>
        <v>#DIV/0!</v>
      </c>
      <c r="W502" s="112" t="e">
        <f t="shared" si="110"/>
        <v>#DIV/0!</v>
      </c>
    </row>
    <row r="503" spans="1:23" x14ac:dyDescent="0.2">
      <c r="A503" s="48" t="s">
        <v>4264</v>
      </c>
      <c r="B503" s="48" t="s">
        <v>4019</v>
      </c>
      <c r="C503" s="48"/>
      <c r="D503" s="48" t="s">
        <v>875</v>
      </c>
      <c r="E503" s="48" t="s">
        <v>179</v>
      </c>
      <c r="F503" s="48" t="s">
        <v>179</v>
      </c>
      <c r="G503" s="48" t="s">
        <v>876</v>
      </c>
      <c r="H503" s="91">
        <v>84.95</v>
      </c>
      <c r="I503" s="7">
        <f>VLOOKUP(E503,Steuerung!$A$17:$E$500,5,FALSE)</f>
        <v>2</v>
      </c>
      <c r="J503" s="73">
        <f>VLOOKUP(E503,Steuerung!$A$17:$F$500,6,FALSE)</f>
        <v>58.333333333333329</v>
      </c>
      <c r="K503" s="7">
        <f>VLOOKUP(F503,Steuerung!$A$17:$G$500,7,FALSE)</f>
        <v>2</v>
      </c>
      <c r="L503" s="7">
        <f>VLOOKUP(F503,Steuerung!$A$17:$H$500,8,FALSE)</f>
        <v>46</v>
      </c>
      <c r="M503" s="73">
        <f t="shared" si="119"/>
        <v>104.33333333333333</v>
      </c>
      <c r="N503" s="91">
        <f t="shared" si="120"/>
        <v>8863.1166666666668</v>
      </c>
      <c r="O503" s="91">
        <f t="shared" si="121"/>
        <v>4955.4166666666661</v>
      </c>
      <c r="P503" s="91">
        <f t="shared" si="122"/>
        <v>3907.7000000000003</v>
      </c>
      <c r="Q503" s="63">
        <f>VLOOKUP(E503,Steuerung!$A$17:$B$500,2,FALSE)</f>
        <v>0</v>
      </c>
      <c r="R503" s="63">
        <f>VLOOKUP(F503,Steuerung!$A$17:$B$500,2,FALSE)</f>
        <v>0</v>
      </c>
      <c r="S503" s="4">
        <f t="shared" si="123"/>
        <v>0</v>
      </c>
      <c r="T503" s="4">
        <f t="shared" si="124"/>
        <v>0</v>
      </c>
      <c r="U503" s="112" t="e">
        <f t="shared" si="125"/>
        <v>#DIV/0!</v>
      </c>
      <c r="V503" s="112" t="e">
        <f t="shared" si="126"/>
        <v>#DIV/0!</v>
      </c>
      <c r="W503" s="112" t="e">
        <f t="shared" si="110"/>
        <v>#DIV/0!</v>
      </c>
    </row>
    <row r="504" spans="1:23" x14ac:dyDescent="0.2">
      <c r="A504" s="48" t="s">
        <v>4265</v>
      </c>
      <c r="B504" s="48" t="s">
        <v>1406</v>
      </c>
      <c r="C504" s="48"/>
      <c r="D504" s="48" t="s">
        <v>884</v>
      </c>
      <c r="E504" s="48" t="s">
        <v>311</v>
      </c>
      <c r="F504" s="48" t="s">
        <v>311</v>
      </c>
      <c r="G504" s="48" t="s">
        <v>876</v>
      </c>
      <c r="H504" s="91">
        <v>13.5</v>
      </c>
      <c r="I504" s="7">
        <f>VLOOKUP(E504,Steuerung!$A$17:$E$500,5,FALSE)</f>
        <v>1</v>
      </c>
      <c r="J504" s="73">
        <f>VLOOKUP(E504,Steuerung!$A$17:$F$500,6,FALSE)</f>
        <v>29.166666666666657</v>
      </c>
      <c r="K504" s="7">
        <f>VLOOKUP(F504,Steuerung!$A$17:$G$500,7,FALSE)</f>
        <v>1</v>
      </c>
      <c r="L504" s="7">
        <f>VLOOKUP(F504,Steuerung!$A$17:$H$500,8,FALSE)</f>
        <v>23</v>
      </c>
      <c r="M504" s="73">
        <f t="shared" si="119"/>
        <v>52.166666666666657</v>
      </c>
      <c r="N504" s="91">
        <f t="shared" si="120"/>
        <v>704.24999999999989</v>
      </c>
      <c r="O504" s="91">
        <f t="shared" si="121"/>
        <v>393.74999999999989</v>
      </c>
      <c r="P504" s="91">
        <f t="shared" si="122"/>
        <v>310.5</v>
      </c>
      <c r="Q504" s="63">
        <f>VLOOKUP(E504,Steuerung!$A$17:$B$500,2,FALSE)</f>
        <v>0</v>
      </c>
      <c r="R504" s="63">
        <f>VLOOKUP(F504,Steuerung!$A$17:$B$500,2,FALSE)</f>
        <v>0</v>
      </c>
      <c r="S504" s="4">
        <f t="shared" si="123"/>
        <v>0</v>
      </c>
      <c r="T504" s="4">
        <f t="shared" si="124"/>
        <v>0</v>
      </c>
      <c r="U504" s="112" t="e">
        <f t="shared" si="125"/>
        <v>#DIV/0!</v>
      </c>
      <c r="V504" s="112" t="e">
        <f t="shared" si="126"/>
        <v>#DIV/0!</v>
      </c>
      <c r="W504" s="112" t="e">
        <f t="shared" si="110"/>
        <v>#DIV/0!</v>
      </c>
    </row>
    <row r="505" spans="1:23" x14ac:dyDescent="0.2">
      <c r="A505" s="48" t="s">
        <v>2214</v>
      </c>
      <c r="B505" s="48" t="s">
        <v>793</v>
      </c>
      <c r="C505" s="48"/>
      <c r="D505" s="48" t="s">
        <v>875</v>
      </c>
      <c r="E505" s="48" t="s">
        <v>177</v>
      </c>
      <c r="F505" s="48" t="s">
        <v>177</v>
      </c>
      <c r="G505" s="48" t="s">
        <v>1334</v>
      </c>
      <c r="H505" s="91">
        <v>44.98</v>
      </c>
      <c r="I505" s="7">
        <f>VLOOKUP(E505,Steuerung!$A$17:$E$500,5,FALSE)</f>
        <v>1</v>
      </c>
      <c r="J505" s="73">
        <f>VLOOKUP(E505,Steuerung!$A$17:$F$500,6,FALSE)</f>
        <v>29.166666666666657</v>
      </c>
      <c r="K505" s="7">
        <f>VLOOKUP(F505,Steuerung!$A$17:$G$500,7,FALSE)</f>
        <v>1</v>
      </c>
      <c r="L505" s="7">
        <f>VLOOKUP(F505,Steuerung!$A$17:$H$500,8,FALSE)</f>
        <v>23</v>
      </c>
      <c r="M505" s="73">
        <f t="shared" si="119"/>
        <v>52.166666666666657</v>
      </c>
      <c r="N505" s="91">
        <f t="shared" si="120"/>
        <v>2346.456666666666</v>
      </c>
      <c r="O505" s="91">
        <f t="shared" si="121"/>
        <v>1311.9166666666661</v>
      </c>
      <c r="P505" s="91">
        <f t="shared" si="122"/>
        <v>1034.54</v>
      </c>
      <c r="Q505" s="63">
        <f>VLOOKUP(E505,Steuerung!$A$17:$B$500,2,FALSE)</f>
        <v>0</v>
      </c>
      <c r="R505" s="63">
        <f>VLOOKUP(F505,Steuerung!$A$17:$B$500,2,FALSE)</f>
        <v>0</v>
      </c>
      <c r="S505" s="4">
        <f t="shared" si="123"/>
        <v>0</v>
      </c>
      <c r="T505" s="4">
        <f t="shared" si="124"/>
        <v>0</v>
      </c>
      <c r="U505" s="112" t="e">
        <f t="shared" si="125"/>
        <v>#DIV/0!</v>
      </c>
      <c r="V505" s="112" t="e">
        <f t="shared" si="126"/>
        <v>#DIV/0!</v>
      </c>
      <c r="W505" s="112" t="e">
        <f t="shared" si="110"/>
        <v>#DIV/0!</v>
      </c>
    </row>
    <row r="506" spans="1:23" x14ac:dyDescent="0.2">
      <c r="A506" s="48" t="s">
        <v>2214</v>
      </c>
      <c r="B506" s="48" t="s">
        <v>793</v>
      </c>
      <c r="C506" s="48"/>
      <c r="D506" s="48" t="s">
        <v>875</v>
      </c>
      <c r="E506" s="48" t="s">
        <v>177</v>
      </c>
      <c r="F506" s="48" t="s">
        <v>177</v>
      </c>
      <c r="G506" s="48" t="s">
        <v>1334</v>
      </c>
      <c r="H506" s="91">
        <v>4.5</v>
      </c>
      <c r="I506" s="7">
        <f>VLOOKUP(E506,Steuerung!$A$17:$E$500,5,FALSE)</f>
        <v>1</v>
      </c>
      <c r="J506" s="73">
        <f>VLOOKUP(E506,Steuerung!$A$17:$F$500,6,FALSE)</f>
        <v>29.166666666666657</v>
      </c>
      <c r="K506" s="7">
        <f>VLOOKUP(F506,Steuerung!$A$17:$G$500,7,FALSE)</f>
        <v>1</v>
      </c>
      <c r="L506" s="7">
        <f>VLOOKUP(F506,Steuerung!$A$17:$H$500,8,FALSE)</f>
        <v>23</v>
      </c>
      <c r="M506" s="73">
        <f t="shared" si="119"/>
        <v>52.166666666666657</v>
      </c>
      <c r="N506" s="91">
        <f t="shared" si="120"/>
        <v>234.74999999999994</v>
      </c>
      <c r="O506" s="91">
        <f t="shared" si="121"/>
        <v>131.24999999999994</v>
      </c>
      <c r="P506" s="91">
        <f t="shared" si="122"/>
        <v>103.5</v>
      </c>
      <c r="Q506" s="63">
        <f>VLOOKUP(E506,Steuerung!$A$17:$B$500,2,FALSE)</f>
        <v>0</v>
      </c>
      <c r="R506" s="63">
        <f>VLOOKUP(F506,Steuerung!$A$17:$B$500,2,FALSE)</f>
        <v>0</v>
      </c>
      <c r="S506" s="4">
        <f t="shared" si="123"/>
        <v>0</v>
      </c>
      <c r="T506" s="4">
        <f t="shared" si="124"/>
        <v>0</v>
      </c>
      <c r="U506" s="112" t="e">
        <f t="shared" si="125"/>
        <v>#DIV/0!</v>
      </c>
      <c r="V506" s="112" t="e">
        <f t="shared" si="126"/>
        <v>#DIV/0!</v>
      </c>
      <c r="W506" s="112" t="e">
        <f t="shared" si="110"/>
        <v>#DIV/0!</v>
      </c>
    </row>
    <row r="507" spans="1:23" x14ac:dyDescent="0.2">
      <c r="A507" s="48" t="s">
        <v>4266</v>
      </c>
      <c r="B507" s="48" t="s">
        <v>1348</v>
      </c>
      <c r="C507" s="48"/>
      <c r="D507" s="48" t="s">
        <v>907</v>
      </c>
      <c r="E507" s="48" t="s">
        <v>252</v>
      </c>
      <c r="F507" s="48" t="s">
        <v>252</v>
      </c>
      <c r="G507" s="48" t="s">
        <v>1334</v>
      </c>
      <c r="H507" s="91">
        <v>17.84</v>
      </c>
      <c r="I507" s="7">
        <f>VLOOKUP(E507,Steuerung!$A$17:$E$500,5,FALSE)</f>
        <v>2</v>
      </c>
      <c r="J507" s="73">
        <f>VLOOKUP(E507,Steuerung!$A$17:$F$500,6,FALSE)</f>
        <v>58.333333333333329</v>
      </c>
      <c r="K507" s="7">
        <f>VLOOKUP(F507,Steuerung!$A$17:$G$500,7,FALSE)</f>
        <v>2</v>
      </c>
      <c r="L507" s="7">
        <f>VLOOKUP(F507,Steuerung!$A$17:$H$500,8,FALSE)</f>
        <v>46</v>
      </c>
      <c r="M507" s="73">
        <f t="shared" si="119"/>
        <v>104.33333333333333</v>
      </c>
      <c r="N507" s="91">
        <f t="shared" si="120"/>
        <v>1861.3066666666666</v>
      </c>
      <c r="O507" s="91">
        <f t="shared" si="121"/>
        <v>1040.6666666666665</v>
      </c>
      <c r="P507" s="91">
        <f t="shared" si="122"/>
        <v>820.64</v>
      </c>
      <c r="Q507" s="63">
        <f>VLOOKUP(E507,Steuerung!$A$17:$B$500,2,FALSE)</f>
        <v>0</v>
      </c>
      <c r="R507" s="63">
        <f>VLOOKUP(F507,Steuerung!$A$17:$B$500,2,FALSE)</f>
        <v>0</v>
      </c>
      <c r="S507" s="4">
        <f t="shared" si="123"/>
        <v>0</v>
      </c>
      <c r="T507" s="4">
        <f t="shared" si="124"/>
        <v>0</v>
      </c>
      <c r="U507" s="112" t="e">
        <f t="shared" si="125"/>
        <v>#DIV/0!</v>
      </c>
      <c r="V507" s="112" t="e">
        <f t="shared" si="126"/>
        <v>#DIV/0!</v>
      </c>
      <c r="W507" s="112" t="e">
        <f t="shared" si="110"/>
        <v>#DIV/0!</v>
      </c>
    </row>
    <row r="508" spans="1:23" x14ac:dyDescent="0.2">
      <c r="A508" s="48" t="s">
        <v>2222</v>
      </c>
      <c r="B508" s="48" t="s">
        <v>1348</v>
      </c>
      <c r="C508" s="48"/>
      <c r="D508" s="48" t="s">
        <v>907</v>
      </c>
      <c r="E508" s="48" t="s">
        <v>252</v>
      </c>
      <c r="F508" s="48" t="s">
        <v>252</v>
      </c>
      <c r="G508" s="48" t="s">
        <v>1334</v>
      </c>
      <c r="H508" s="91">
        <v>17.04</v>
      </c>
      <c r="I508" s="7">
        <f>VLOOKUP(E508,Steuerung!$A$17:$E$500,5,FALSE)</f>
        <v>2</v>
      </c>
      <c r="J508" s="73">
        <f>VLOOKUP(E508,Steuerung!$A$17:$F$500,6,FALSE)</f>
        <v>58.333333333333329</v>
      </c>
      <c r="K508" s="7">
        <f>VLOOKUP(F508,Steuerung!$A$17:$G$500,7,FALSE)</f>
        <v>2</v>
      </c>
      <c r="L508" s="7">
        <f>VLOOKUP(F508,Steuerung!$A$17:$H$500,8,FALSE)</f>
        <v>46</v>
      </c>
      <c r="M508" s="73">
        <f t="shared" si="119"/>
        <v>104.33333333333333</v>
      </c>
      <c r="N508" s="91">
        <f t="shared" si="120"/>
        <v>1777.84</v>
      </c>
      <c r="O508" s="91">
        <f t="shared" si="121"/>
        <v>993.99999999999989</v>
      </c>
      <c r="P508" s="91">
        <f t="shared" si="122"/>
        <v>783.83999999999992</v>
      </c>
      <c r="Q508" s="63">
        <f>VLOOKUP(E508,Steuerung!$A$17:$B$500,2,FALSE)</f>
        <v>0</v>
      </c>
      <c r="R508" s="63">
        <f>VLOOKUP(F508,Steuerung!$A$17:$B$500,2,FALSE)</f>
        <v>0</v>
      </c>
      <c r="S508" s="4">
        <f t="shared" si="123"/>
        <v>0</v>
      </c>
      <c r="T508" s="4">
        <f t="shared" si="124"/>
        <v>0</v>
      </c>
      <c r="U508" s="112" t="e">
        <f t="shared" si="125"/>
        <v>#DIV/0!</v>
      </c>
      <c r="V508" s="112" t="e">
        <f t="shared" si="126"/>
        <v>#DIV/0!</v>
      </c>
      <c r="W508" s="112" t="e">
        <f t="shared" si="110"/>
        <v>#DIV/0!</v>
      </c>
    </row>
    <row r="509" spans="1:23" x14ac:dyDescent="0.2">
      <c r="A509" s="48" t="s">
        <v>2221</v>
      </c>
      <c r="B509" s="48" t="s">
        <v>1348</v>
      </c>
      <c r="C509" s="48"/>
      <c r="D509" s="48" t="s">
        <v>907</v>
      </c>
      <c r="E509" s="48" t="s">
        <v>252</v>
      </c>
      <c r="F509" s="48" t="s">
        <v>252</v>
      </c>
      <c r="G509" s="48" t="s">
        <v>1334</v>
      </c>
      <c r="H509" s="91">
        <v>15.68</v>
      </c>
      <c r="I509" s="7">
        <f>VLOOKUP(E509,Steuerung!$A$17:$E$500,5,FALSE)</f>
        <v>2</v>
      </c>
      <c r="J509" s="73">
        <f>VLOOKUP(E509,Steuerung!$A$17:$F$500,6,FALSE)</f>
        <v>58.333333333333329</v>
      </c>
      <c r="K509" s="7">
        <f>VLOOKUP(F509,Steuerung!$A$17:$G$500,7,FALSE)</f>
        <v>2</v>
      </c>
      <c r="L509" s="7">
        <f>VLOOKUP(F509,Steuerung!$A$17:$H$500,8,FALSE)</f>
        <v>46</v>
      </c>
      <c r="M509" s="73">
        <f t="shared" si="119"/>
        <v>104.33333333333333</v>
      </c>
      <c r="N509" s="91">
        <f t="shared" si="120"/>
        <v>1635.9466666666665</v>
      </c>
      <c r="O509" s="91">
        <f t="shared" si="121"/>
        <v>914.66666666666663</v>
      </c>
      <c r="P509" s="91">
        <f t="shared" si="122"/>
        <v>721.28</v>
      </c>
      <c r="Q509" s="63">
        <f>VLOOKUP(E509,Steuerung!$A$17:$B$500,2,FALSE)</f>
        <v>0</v>
      </c>
      <c r="R509" s="63">
        <f>VLOOKUP(F509,Steuerung!$A$17:$B$500,2,FALSE)</f>
        <v>0</v>
      </c>
      <c r="S509" s="4">
        <f t="shared" si="123"/>
        <v>0</v>
      </c>
      <c r="T509" s="4">
        <f t="shared" si="124"/>
        <v>0</v>
      </c>
      <c r="U509" s="112" t="e">
        <f t="shared" si="125"/>
        <v>#DIV/0!</v>
      </c>
      <c r="V509" s="112" t="e">
        <f t="shared" si="126"/>
        <v>#DIV/0!</v>
      </c>
      <c r="W509" s="112" t="e">
        <f t="shared" si="110"/>
        <v>#DIV/0!</v>
      </c>
    </row>
    <row r="510" spans="1:23" x14ac:dyDescent="0.2">
      <c r="A510" s="48" t="s">
        <v>2223</v>
      </c>
      <c r="B510" s="48" t="s">
        <v>1348</v>
      </c>
      <c r="C510" s="48"/>
      <c r="D510" s="48" t="s">
        <v>907</v>
      </c>
      <c r="E510" s="48" t="s">
        <v>252</v>
      </c>
      <c r="F510" s="48" t="s">
        <v>252</v>
      </c>
      <c r="G510" s="48" t="s">
        <v>1334</v>
      </c>
      <c r="H510" s="91">
        <v>46.22</v>
      </c>
      <c r="I510" s="7">
        <f>VLOOKUP(E510,Steuerung!$A$17:$E$500,5,FALSE)</f>
        <v>2</v>
      </c>
      <c r="J510" s="73">
        <f>VLOOKUP(E510,Steuerung!$A$17:$F$500,6,FALSE)</f>
        <v>58.333333333333329</v>
      </c>
      <c r="K510" s="7">
        <f>VLOOKUP(F510,Steuerung!$A$17:$G$500,7,FALSE)</f>
        <v>2</v>
      </c>
      <c r="L510" s="7">
        <f>VLOOKUP(F510,Steuerung!$A$17:$H$500,8,FALSE)</f>
        <v>46</v>
      </c>
      <c r="M510" s="73">
        <f t="shared" si="119"/>
        <v>104.33333333333333</v>
      </c>
      <c r="N510" s="91">
        <f t="shared" si="120"/>
        <v>4822.286666666666</v>
      </c>
      <c r="O510" s="91">
        <f t="shared" si="121"/>
        <v>2696.1666666666665</v>
      </c>
      <c r="P510" s="91">
        <f t="shared" si="122"/>
        <v>2126.12</v>
      </c>
      <c r="Q510" s="63">
        <f>VLOOKUP(E510,Steuerung!$A$17:$B$500,2,FALSE)</f>
        <v>0</v>
      </c>
      <c r="R510" s="63">
        <f>VLOOKUP(F510,Steuerung!$A$17:$B$500,2,FALSE)</f>
        <v>0</v>
      </c>
      <c r="S510" s="4">
        <f t="shared" si="123"/>
        <v>0</v>
      </c>
      <c r="T510" s="4">
        <f t="shared" si="124"/>
        <v>0</v>
      </c>
      <c r="U510" s="112" t="e">
        <f t="shared" si="125"/>
        <v>#DIV/0!</v>
      </c>
      <c r="V510" s="112" t="e">
        <f t="shared" si="126"/>
        <v>#DIV/0!</v>
      </c>
      <c r="W510" s="112" t="e">
        <f t="shared" si="110"/>
        <v>#DIV/0!</v>
      </c>
    </row>
    <row r="511" spans="1:23" x14ac:dyDescent="0.2">
      <c r="A511" s="48" t="s">
        <v>4267</v>
      </c>
      <c r="B511" s="48" t="s">
        <v>793</v>
      </c>
      <c r="C511" s="48"/>
      <c r="D511" s="48" t="s">
        <v>875</v>
      </c>
      <c r="E511" s="48" t="s">
        <v>177</v>
      </c>
      <c r="F511" s="48" t="s">
        <v>177</v>
      </c>
      <c r="G511" s="48" t="s">
        <v>1334</v>
      </c>
      <c r="H511" s="91">
        <v>11.8</v>
      </c>
      <c r="I511" s="7">
        <f>VLOOKUP(E511,Steuerung!$A$17:$E$500,5,FALSE)</f>
        <v>1</v>
      </c>
      <c r="J511" s="73">
        <f>VLOOKUP(E511,Steuerung!$A$17:$F$500,6,FALSE)</f>
        <v>29.166666666666657</v>
      </c>
      <c r="K511" s="7">
        <f>VLOOKUP(F511,Steuerung!$A$17:$G$500,7,FALSE)</f>
        <v>1</v>
      </c>
      <c r="L511" s="7">
        <f>VLOOKUP(F511,Steuerung!$A$17:$H$500,8,FALSE)</f>
        <v>23</v>
      </c>
      <c r="M511" s="73">
        <f t="shared" si="119"/>
        <v>52.166666666666657</v>
      </c>
      <c r="N511" s="91">
        <f t="shared" si="120"/>
        <v>615.56666666666661</v>
      </c>
      <c r="O511" s="91">
        <f t="shared" si="121"/>
        <v>344.16666666666657</v>
      </c>
      <c r="P511" s="91">
        <f t="shared" si="122"/>
        <v>271.40000000000003</v>
      </c>
      <c r="Q511" s="63">
        <f>VLOOKUP(E511,Steuerung!$A$17:$B$500,2,FALSE)</f>
        <v>0</v>
      </c>
      <c r="R511" s="63">
        <f>VLOOKUP(F511,Steuerung!$A$17:$B$500,2,FALSE)</f>
        <v>0</v>
      </c>
      <c r="S511" s="4">
        <f t="shared" si="123"/>
        <v>0</v>
      </c>
      <c r="T511" s="4">
        <f t="shared" si="124"/>
        <v>0</v>
      </c>
      <c r="U511" s="112" t="e">
        <f t="shared" si="125"/>
        <v>#DIV/0!</v>
      </c>
      <c r="V511" s="112" t="e">
        <f t="shared" si="126"/>
        <v>#DIV/0!</v>
      </c>
      <c r="W511" s="112" t="e">
        <f t="shared" si="110"/>
        <v>#DIV/0!</v>
      </c>
    </row>
    <row r="512" spans="1:23" x14ac:dyDescent="0.2">
      <c r="A512" s="48" t="s">
        <v>4268</v>
      </c>
      <c r="B512" s="48" t="s">
        <v>1348</v>
      </c>
      <c r="C512" s="48"/>
      <c r="D512" s="48" t="s">
        <v>907</v>
      </c>
      <c r="E512" s="48" t="s">
        <v>252</v>
      </c>
      <c r="F512" s="48" t="s">
        <v>252</v>
      </c>
      <c r="G512" s="48" t="s">
        <v>1334</v>
      </c>
      <c r="H512" s="91">
        <v>15.5</v>
      </c>
      <c r="I512" s="7">
        <f>VLOOKUP(E512,Steuerung!$A$17:$E$500,5,FALSE)</f>
        <v>2</v>
      </c>
      <c r="J512" s="73">
        <f>VLOOKUP(E512,Steuerung!$A$17:$F$500,6,FALSE)</f>
        <v>58.333333333333329</v>
      </c>
      <c r="K512" s="7">
        <f>VLOOKUP(F512,Steuerung!$A$17:$G$500,7,FALSE)</f>
        <v>2</v>
      </c>
      <c r="L512" s="7">
        <f>VLOOKUP(F512,Steuerung!$A$17:$H$500,8,FALSE)</f>
        <v>46</v>
      </c>
      <c r="M512" s="73">
        <f t="shared" si="119"/>
        <v>104.33333333333333</v>
      </c>
      <c r="N512" s="91">
        <f t="shared" si="120"/>
        <v>1617.1666666666665</v>
      </c>
      <c r="O512" s="91">
        <f t="shared" si="121"/>
        <v>904.16666666666663</v>
      </c>
      <c r="P512" s="91">
        <f t="shared" si="122"/>
        <v>713</v>
      </c>
      <c r="Q512" s="63">
        <f>VLOOKUP(E512,Steuerung!$A$17:$B$500,2,FALSE)</f>
        <v>0</v>
      </c>
      <c r="R512" s="63">
        <f>VLOOKUP(F512,Steuerung!$A$17:$B$500,2,FALSE)</f>
        <v>0</v>
      </c>
      <c r="S512" s="4">
        <f t="shared" si="123"/>
        <v>0</v>
      </c>
      <c r="T512" s="4">
        <f t="shared" si="124"/>
        <v>0</v>
      </c>
      <c r="U512" s="112" t="e">
        <f t="shared" si="125"/>
        <v>#DIV/0!</v>
      </c>
      <c r="V512" s="112" t="e">
        <f t="shared" si="126"/>
        <v>#DIV/0!</v>
      </c>
      <c r="W512" s="112" t="e">
        <f t="shared" si="110"/>
        <v>#DIV/0!</v>
      </c>
    </row>
    <row r="513" spans="1:23" x14ac:dyDescent="0.2">
      <c r="A513" s="48" t="s">
        <v>4269</v>
      </c>
      <c r="B513" s="48" t="s">
        <v>1348</v>
      </c>
      <c r="C513" s="48"/>
      <c r="D513" s="48" t="s">
        <v>907</v>
      </c>
      <c r="E513" s="48" t="s">
        <v>252</v>
      </c>
      <c r="F513" s="48" t="s">
        <v>252</v>
      </c>
      <c r="G513" s="48" t="s">
        <v>1334</v>
      </c>
      <c r="H513" s="91">
        <v>17.13</v>
      </c>
      <c r="I513" s="7">
        <f>VLOOKUP(E513,Steuerung!$A$17:$E$500,5,FALSE)</f>
        <v>2</v>
      </c>
      <c r="J513" s="73">
        <f>VLOOKUP(E513,Steuerung!$A$17:$F$500,6,FALSE)</f>
        <v>58.333333333333329</v>
      </c>
      <c r="K513" s="7">
        <f>VLOOKUP(F513,Steuerung!$A$17:$G$500,7,FALSE)</f>
        <v>2</v>
      </c>
      <c r="L513" s="7">
        <f>VLOOKUP(F513,Steuerung!$A$17:$H$500,8,FALSE)</f>
        <v>46</v>
      </c>
      <c r="M513" s="73">
        <f t="shared" si="119"/>
        <v>104.33333333333333</v>
      </c>
      <c r="N513" s="91">
        <f t="shared" si="120"/>
        <v>1787.2299999999998</v>
      </c>
      <c r="O513" s="91">
        <f t="shared" si="121"/>
        <v>999.24999999999989</v>
      </c>
      <c r="P513" s="91">
        <f t="shared" si="122"/>
        <v>787.9799999999999</v>
      </c>
      <c r="Q513" s="63">
        <f>VLOOKUP(E513,Steuerung!$A$17:$B$500,2,FALSE)</f>
        <v>0</v>
      </c>
      <c r="R513" s="63">
        <f>VLOOKUP(F513,Steuerung!$A$17:$B$500,2,FALSE)</f>
        <v>0</v>
      </c>
      <c r="S513" s="4">
        <f t="shared" si="123"/>
        <v>0</v>
      </c>
      <c r="T513" s="4">
        <f t="shared" si="124"/>
        <v>0</v>
      </c>
      <c r="U513" s="112" t="e">
        <f t="shared" si="125"/>
        <v>#DIV/0!</v>
      </c>
      <c r="V513" s="112" t="e">
        <f t="shared" si="126"/>
        <v>#DIV/0!</v>
      </c>
      <c r="W513" s="112" t="e">
        <f t="shared" si="110"/>
        <v>#DIV/0!</v>
      </c>
    </row>
    <row r="514" spans="1:23" x14ac:dyDescent="0.2">
      <c r="A514" s="48" t="s">
        <v>2225</v>
      </c>
      <c r="B514" s="48" t="s">
        <v>1348</v>
      </c>
      <c r="C514" s="48"/>
      <c r="D514" s="48" t="s">
        <v>907</v>
      </c>
      <c r="E514" s="48" t="s">
        <v>252</v>
      </c>
      <c r="F514" s="48" t="s">
        <v>252</v>
      </c>
      <c r="G514" s="48" t="s">
        <v>1334</v>
      </c>
      <c r="H514" s="91">
        <v>16.54</v>
      </c>
      <c r="I514" s="7">
        <f>VLOOKUP(E514,Steuerung!$A$17:$E$500,5,FALSE)</f>
        <v>2</v>
      </c>
      <c r="J514" s="73">
        <f>VLOOKUP(E514,Steuerung!$A$17:$F$500,6,FALSE)</f>
        <v>58.333333333333329</v>
      </c>
      <c r="K514" s="7">
        <f>VLOOKUP(F514,Steuerung!$A$17:$G$500,7,FALSE)</f>
        <v>2</v>
      </c>
      <c r="L514" s="7">
        <f>VLOOKUP(F514,Steuerung!$A$17:$H$500,8,FALSE)</f>
        <v>46</v>
      </c>
      <c r="M514" s="73">
        <f t="shared" si="119"/>
        <v>104.33333333333333</v>
      </c>
      <c r="N514" s="91">
        <f t="shared" si="120"/>
        <v>1725.6733333333332</v>
      </c>
      <c r="O514" s="91">
        <f t="shared" si="121"/>
        <v>964.83333333333326</v>
      </c>
      <c r="P514" s="91">
        <f t="shared" si="122"/>
        <v>760.83999999999992</v>
      </c>
      <c r="Q514" s="63">
        <f>VLOOKUP(E514,Steuerung!$A$17:$B$500,2,FALSE)</f>
        <v>0</v>
      </c>
      <c r="R514" s="63">
        <f>VLOOKUP(F514,Steuerung!$A$17:$B$500,2,FALSE)</f>
        <v>0</v>
      </c>
      <c r="S514" s="4">
        <f t="shared" si="123"/>
        <v>0</v>
      </c>
      <c r="T514" s="4">
        <f t="shared" si="124"/>
        <v>0</v>
      </c>
      <c r="U514" s="112" t="e">
        <f t="shared" si="125"/>
        <v>#DIV/0!</v>
      </c>
      <c r="V514" s="112" t="e">
        <f t="shared" si="126"/>
        <v>#DIV/0!</v>
      </c>
      <c r="W514" s="112" t="e">
        <f t="shared" si="110"/>
        <v>#DIV/0!</v>
      </c>
    </row>
    <row r="515" spans="1:23" x14ac:dyDescent="0.2">
      <c r="A515" s="48" t="s">
        <v>3857</v>
      </c>
      <c r="B515" s="48" t="s">
        <v>1348</v>
      </c>
      <c r="C515" s="48"/>
      <c r="D515" s="48" t="s">
        <v>907</v>
      </c>
      <c r="E515" s="48" t="s">
        <v>252</v>
      </c>
      <c r="F515" s="48" t="s">
        <v>252</v>
      </c>
      <c r="G515" s="48" t="s">
        <v>1334</v>
      </c>
      <c r="H515" s="91">
        <v>35.549999999999997</v>
      </c>
      <c r="I515" s="7">
        <f>VLOOKUP(E515,Steuerung!$A$17:$E$500,5,FALSE)</f>
        <v>2</v>
      </c>
      <c r="J515" s="73">
        <f>VLOOKUP(E515,Steuerung!$A$17:$F$500,6,FALSE)</f>
        <v>58.333333333333329</v>
      </c>
      <c r="K515" s="7">
        <f>VLOOKUP(F515,Steuerung!$A$17:$G$500,7,FALSE)</f>
        <v>2</v>
      </c>
      <c r="L515" s="7">
        <f>VLOOKUP(F515,Steuerung!$A$17:$H$500,8,FALSE)</f>
        <v>46</v>
      </c>
      <c r="M515" s="73">
        <f t="shared" si="119"/>
        <v>104.33333333333333</v>
      </c>
      <c r="N515" s="91">
        <f t="shared" si="120"/>
        <v>3709.0499999999997</v>
      </c>
      <c r="O515" s="91">
        <f t="shared" si="121"/>
        <v>2073.7499999999995</v>
      </c>
      <c r="P515" s="91">
        <f t="shared" si="122"/>
        <v>1635.3</v>
      </c>
      <c r="Q515" s="63">
        <f>VLOOKUP(E515,Steuerung!$A$17:$B$500,2,FALSE)</f>
        <v>0</v>
      </c>
      <c r="R515" s="63">
        <f>VLOOKUP(F515,Steuerung!$A$17:$B$500,2,FALSE)</f>
        <v>0</v>
      </c>
      <c r="S515" s="4">
        <f t="shared" si="123"/>
        <v>0</v>
      </c>
      <c r="T515" s="4">
        <f t="shared" si="124"/>
        <v>0</v>
      </c>
      <c r="U515" s="112" t="e">
        <f t="shared" si="125"/>
        <v>#DIV/0!</v>
      </c>
      <c r="V515" s="112" t="e">
        <f t="shared" si="126"/>
        <v>#DIV/0!</v>
      </c>
      <c r="W515" s="112" t="e">
        <f t="shared" si="110"/>
        <v>#DIV/0!</v>
      </c>
    </row>
    <row r="516" spans="1:23" x14ac:dyDescent="0.2">
      <c r="A516" s="48" t="s">
        <v>3859</v>
      </c>
      <c r="B516" s="48" t="s">
        <v>1348</v>
      </c>
      <c r="C516" s="48"/>
      <c r="D516" s="48" t="s">
        <v>907</v>
      </c>
      <c r="E516" s="48" t="s">
        <v>252</v>
      </c>
      <c r="F516" s="48" t="s">
        <v>252</v>
      </c>
      <c r="G516" s="48" t="s">
        <v>1334</v>
      </c>
      <c r="H516" s="91">
        <v>22.08</v>
      </c>
      <c r="I516" s="7">
        <f>VLOOKUP(E516,Steuerung!$A$17:$E$500,5,FALSE)</f>
        <v>2</v>
      </c>
      <c r="J516" s="73">
        <f>VLOOKUP(E516,Steuerung!$A$17:$F$500,6,FALSE)</f>
        <v>58.333333333333329</v>
      </c>
      <c r="K516" s="7">
        <f>VLOOKUP(F516,Steuerung!$A$17:$G$500,7,FALSE)</f>
        <v>2</v>
      </c>
      <c r="L516" s="7">
        <f>VLOOKUP(F516,Steuerung!$A$17:$H$500,8,FALSE)</f>
        <v>46</v>
      </c>
      <c r="M516" s="73">
        <f t="shared" si="119"/>
        <v>104.33333333333333</v>
      </c>
      <c r="N516" s="91">
        <f t="shared" si="120"/>
        <v>2303.6799999999998</v>
      </c>
      <c r="O516" s="91">
        <f t="shared" si="121"/>
        <v>1287.9999999999998</v>
      </c>
      <c r="P516" s="91">
        <f t="shared" si="122"/>
        <v>1015.68</v>
      </c>
      <c r="Q516" s="63">
        <f>VLOOKUP(E516,Steuerung!$A$17:$B$500,2,FALSE)</f>
        <v>0</v>
      </c>
      <c r="R516" s="63">
        <f>VLOOKUP(F516,Steuerung!$A$17:$B$500,2,FALSE)</f>
        <v>0</v>
      </c>
      <c r="S516" s="4">
        <f t="shared" si="123"/>
        <v>0</v>
      </c>
      <c r="T516" s="4">
        <f t="shared" si="124"/>
        <v>0</v>
      </c>
      <c r="U516" s="112" t="e">
        <f t="shared" si="125"/>
        <v>#DIV/0!</v>
      </c>
      <c r="V516" s="112" t="e">
        <f t="shared" si="126"/>
        <v>#DIV/0!</v>
      </c>
      <c r="W516" s="112" t="e">
        <f t="shared" si="110"/>
        <v>#DIV/0!</v>
      </c>
    </row>
    <row r="517" spans="1:23" x14ac:dyDescent="0.2">
      <c r="A517" s="48" t="s">
        <v>3861</v>
      </c>
      <c r="B517" s="48" t="s">
        <v>1348</v>
      </c>
      <c r="C517" s="48"/>
      <c r="D517" s="48" t="s">
        <v>907</v>
      </c>
      <c r="E517" s="48" t="s">
        <v>252</v>
      </c>
      <c r="F517" s="48" t="s">
        <v>252</v>
      </c>
      <c r="G517" s="48" t="s">
        <v>1334</v>
      </c>
      <c r="H517" s="91">
        <v>16.489999999999998</v>
      </c>
      <c r="I517" s="7">
        <f>VLOOKUP(E517,Steuerung!$A$17:$E$500,5,FALSE)</f>
        <v>2</v>
      </c>
      <c r="J517" s="73">
        <f>VLOOKUP(E517,Steuerung!$A$17:$F$500,6,FALSE)</f>
        <v>58.333333333333329</v>
      </c>
      <c r="K517" s="7">
        <f>VLOOKUP(F517,Steuerung!$A$17:$G$500,7,FALSE)</f>
        <v>2</v>
      </c>
      <c r="L517" s="7">
        <f>VLOOKUP(F517,Steuerung!$A$17:$H$500,8,FALSE)</f>
        <v>46</v>
      </c>
      <c r="M517" s="73">
        <f t="shared" si="119"/>
        <v>104.33333333333333</v>
      </c>
      <c r="N517" s="91">
        <f t="shared" si="120"/>
        <v>1720.4566666666665</v>
      </c>
      <c r="O517" s="91">
        <f t="shared" si="121"/>
        <v>961.91666666666652</v>
      </c>
      <c r="P517" s="91">
        <f t="shared" si="122"/>
        <v>758.54</v>
      </c>
      <c r="Q517" s="63">
        <f>VLOOKUP(E517,Steuerung!$A$17:$B$500,2,FALSE)</f>
        <v>0</v>
      </c>
      <c r="R517" s="63">
        <f>VLOOKUP(F517,Steuerung!$A$17:$B$500,2,FALSE)</f>
        <v>0</v>
      </c>
      <c r="S517" s="4">
        <f t="shared" si="123"/>
        <v>0</v>
      </c>
      <c r="T517" s="4">
        <f t="shared" si="124"/>
        <v>0</v>
      </c>
      <c r="U517" s="112" t="e">
        <f t="shared" si="125"/>
        <v>#DIV/0!</v>
      </c>
      <c r="V517" s="112" t="e">
        <f t="shared" si="126"/>
        <v>#DIV/0!</v>
      </c>
      <c r="W517" s="112" t="e">
        <f t="shared" si="110"/>
        <v>#DIV/0!</v>
      </c>
    </row>
    <row r="518" spans="1:23" x14ac:dyDescent="0.2">
      <c r="A518" s="48" t="s">
        <v>4270</v>
      </c>
      <c r="B518" s="48" t="s">
        <v>1348</v>
      </c>
      <c r="C518" s="48"/>
      <c r="D518" s="48" t="s">
        <v>907</v>
      </c>
      <c r="E518" s="48" t="s">
        <v>252</v>
      </c>
      <c r="F518" s="48" t="s">
        <v>252</v>
      </c>
      <c r="G518" s="48" t="s">
        <v>1334</v>
      </c>
      <c r="H518" s="91">
        <v>16.489999999999998</v>
      </c>
      <c r="I518" s="7">
        <f>VLOOKUP(E518,Steuerung!$A$17:$E$500,5,FALSE)</f>
        <v>2</v>
      </c>
      <c r="J518" s="73">
        <f>VLOOKUP(E518,Steuerung!$A$17:$F$500,6,FALSE)</f>
        <v>58.333333333333329</v>
      </c>
      <c r="K518" s="7">
        <f>VLOOKUP(F518,Steuerung!$A$17:$G$500,7,FALSE)</f>
        <v>2</v>
      </c>
      <c r="L518" s="7">
        <f>VLOOKUP(F518,Steuerung!$A$17:$H$500,8,FALSE)</f>
        <v>46</v>
      </c>
      <c r="M518" s="73">
        <f t="shared" si="119"/>
        <v>104.33333333333333</v>
      </c>
      <c r="N518" s="91">
        <f t="shared" si="120"/>
        <v>1720.4566666666665</v>
      </c>
      <c r="O518" s="91">
        <f t="shared" si="121"/>
        <v>961.91666666666652</v>
      </c>
      <c r="P518" s="91">
        <f t="shared" si="122"/>
        <v>758.54</v>
      </c>
      <c r="Q518" s="63">
        <f>VLOOKUP(E518,Steuerung!$A$17:$B$500,2,FALSE)</f>
        <v>0</v>
      </c>
      <c r="R518" s="63">
        <f>VLOOKUP(F518,Steuerung!$A$17:$B$500,2,FALSE)</f>
        <v>0</v>
      </c>
      <c r="S518" s="4">
        <f t="shared" si="123"/>
        <v>0</v>
      </c>
      <c r="T518" s="4">
        <f t="shared" si="124"/>
        <v>0</v>
      </c>
      <c r="U518" s="112" t="e">
        <f t="shared" si="125"/>
        <v>#DIV/0!</v>
      </c>
      <c r="V518" s="112" t="e">
        <f t="shared" si="126"/>
        <v>#DIV/0!</v>
      </c>
      <c r="W518" s="112" t="e">
        <f t="shared" si="110"/>
        <v>#DIV/0!</v>
      </c>
    </row>
    <row r="519" spans="1:23" x14ac:dyDescent="0.2">
      <c r="A519" s="48" t="s">
        <v>3862</v>
      </c>
      <c r="B519" s="48" t="s">
        <v>1348</v>
      </c>
      <c r="C519" s="48"/>
      <c r="D519" s="48" t="s">
        <v>907</v>
      </c>
      <c r="E519" s="48" t="s">
        <v>252</v>
      </c>
      <c r="F519" s="48" t="s">
        <v>252</v>
      </c>
      <c r="G519" s="48" t="s">
        <v>1334</v>
      </c>
      <c r="H519" s="91">
        <v>13.7</v>
      </c>
      <c r="I519" s="7">
        <f>VLOOKUP(E519,Steuerung!$A$17:$E$500,5,FALSE)</f>
        <v>2</v>
      </c>
      <c r="J519" s="73">
        <f>VLOOKUP(E519,Steuerung!$A$17:$F$500,6,FALSE)</f>
        <v>58.333333333333329</v>
      </c>
      <c r="K519" s="7">
        <f>VLOOKUP(F519,Steuerung!$A$17:$G$500,7,FALSE)</f>
        <v>2</v>
      </c>
      <c r="L519" s="7">
        <f>VLOOKUP(F519,Steuerung!$A$17:$H$500,8,FALSE)</f>
        <v>46</v>
      </c>
      <c r="M519" s="73">
        <f t="shared" si="119"/>
        <v>104.33333333333333</v>
      </c>
      <c r="N519" s="91">
        <f t="shared" si="120"/>
        <v>1429.3666666666666</v>
      </c>
      <c r="O519" s="91">
        <f t="shared" si="121"/>
        <v>799.16666666666652</v>
      </c>
      <c r="P519" s="91">
        <f t="shared" si="122"/>
        <v>630.19999999999993</v>
      </c>
      <c r="Q519" s="63">
        <f>VLOOKUP(E519,Steuerung!$A$17:$B$500,2,FALSE)</f>
        <v>0</v>
      </c>
      <c r="R519" s="63">
        <f>VLOOKUP(F519,Steuerung!$A$17:$B$500,2,FALSE)</f>
        <v>0</v>
      </c>
      <c r="S519" s="4">
        <f t="shared" si="123"/>
        <v>0</v>
      </c>
      <c r="T519" s="4">
        <f t="shared" si="124"/>
        <v>0</v>
      </c>
      <c r="U519" s="112" t="e">
        <f t="shared" si="125"/>
        <v>#DIV/0!</v>
      </c>
      <c r="V519" s="112" t="e">
        <f t="shared" si="126"/>
        <v>#DIV/0!</v>
      </c>
      <c r="W519" s="112" t="e">
        <f t="shared" si="110"/>
        <v>#DIV/0!</v>
      </c>
    </row>
    <row r="520" spans="1:23" x14ac:dyDescent="0.2">
      <c r="A520" s="48" t="s">
        <v>4271</v>
      </c>
      <c r="B520" s="48" t="s">
        <v>1348</v>
      </c>
      <c r="C520" s="48"/>
      <c r="D520" s="48" t="s">
        <v>907</v>
      </c>
      <c r="E520" s="48" t="s">
        <v>252</v>
      </c>
      <c r="F520" s="48" t="s">
        <v>252</v>
      </c>
      <c r="G520" s="48" t="s">
        <v>1334</v>
      </c>
      <c r="H520" s="91">
        <v>14.99</v>
      </c>
      <c r="I520" s="7">
        <f>VLOOKUP(E520,Steuerung!$A$17:$E$500,5,FALSE)</f>
        <v>2</v>
      </c>
      <c r="J520" s="73">
        <f>VLOOKUP(E520,Steuerung!$A$17:$F$500,6,FALSE)</f>
        <v>58.333333333333329</v>
      </c>
      <c r="K520" s="7">
        <f>VLOOKUP(F520,Steuerung!$A$17:$G$500,7,FALSE)</f>
        <v>2</v>
      </c>
      <c r="L520" s="7">
        <f>VLOOKUP(F520,Steuerung!$A$17:$H$500,8,FALSE)</f>
        <v>46</v>
      </c>
      <c r="M520" s="73">
        <f>J520+L520</f>
        <v>104.33333333333333</v>
      </c>
      <c r="N520" s="91">
        <f>H520*M520</f>
        <v>1563.9566666666667</v>
      </c>
      <c r="O520" s="91">
        <f>H520*J520</f>
        <v>874.41666666666663</v>
      </c>
      <c r="P520" s="91">
        <f>H520*L520</f>
        <v>689.54</v>
      </c>
      <c r="Q520" s="63">
        <f>VLOOKUP(E520,Steuerung!$A$17:$B$500,2,FALSE)</f>
        <v>0</v>
      </c>
      <c r="R520" s="63">
        <f>VLOOKUP(F520,Steuerung!$A$17:$B$500,2,FALSE)</f>
        <v>0</v>
      </c>
      <c r="S520" s="4">
        <f t="shared" si="123"/>
        <v>0</v>
      </c>
      <c r="T520" s="4">
        <f t="shared" si="124"/>
        <v>0</v>
      </c>
      <c r="U520" s="112" t="e">
        <f t="shared" si="125"/>
        <v>#DIV/0!</v>
      </c>
      <c r="V520" s="112" t="e">
        <f t="shared" si="126"/>
        <v>#DIV/0!</v>
      </c>
      <c r="W520" s="112" t="e">
        <f>U520+V520</f>
        <v>#DIV/0!</v>
      </c>
    </row>
    <row r="521" spans="1:23" x14ac:dyDescent="0.2">
      <c r="A521" s="48" t="s">
        <v>4272</v>
      </c>
      <c r="B521" s="48" t="s">
        <v>1348</v>
      </c>
      <c r="C521" s="48"/>
      <c r="D521" s="48" t="s">
        <v>907</v>
      </c>
      <c r="E521" s="48" t="s">
        <v>252</v>
      </c>
      <c r="F521" s="48" t="s">
        <v>252</v>
      </c>
      <c r="G521" s="48" t="s">
        <v>1334</v>
      </c>
      <c r="H521" s="91">
        <v>15.48</v>
      </c>
      <c r="I521" s="7">
        <f>VLOOKUP(E521,Steuerung!$A$17:$E$500,5,FALSE)</f>
        <v>2</v>
      </c>
      <c r="J521" s="73">
        <f>VLOOKUP(E521,Steuerung!$A$17:$F$500,6,FALSE)</f>
        <v>58.333333333333329</v>
      </c>
      <c r="K521" s="7">
        <f>VLOOKUP(F521,Steuerung!$A$17:$G$500,7,FALSE)</f>
        <v>2</v>
      </c>
      <c r="L521" s="7">
        <f>VLOOKUP(F521,Steuerung!$A$17:$H$500,8,FALSE)</f>
        <v>46</v>
      </c>
      <c r="M521" s="73">
        <f>J521+L521</f>
        <v>104.33333333333333</v>
      </c>
      <c r="N521" s="91">
        <f>H521*M521</f>
        <v>1615.08</v>
      </c>
      <c r="O521" s="91">
        <f>H521*J521</f>
        <v>903</v>
      </c>
      <c r="P521" s="91">
        <f>H521*L521</f>
        <v>712.08</v>
      </c>
      <c r="Q521" s="63">
        <f>VLOOKUP(E521,Steuerung!$A$17:$B$500,2,FALSE)</f>
        <v>0</v>
      </c>
      <c r="R521" s="63">
        <f>VLOOKUP(F521,Steuerung!$A$17:$B$500,2,FALSE)</f>
        <v>0</v>
      </c>
      <c r="S521" s="4">
        <f t="shared" si="123"/>
        <v>0</v>
      </c>
      <c r="T521" s="4">
        <f t="shared" si="124"/>
        <v>0</v>
      </c>
      <c r="U521" s="112" t="e">
        <f t="shared" si="125"/>
        <v>#DIV/0!</v>
      </c>
      <c r="V521" s="112" t="e">
        <f t="shared" si="126"/>
        <v>#DIV/0!</v>
      </c>
      <c r="W521" s="112" t="e">
        <f>U521+V521</f>
        <v>#DIV/0!</v>
      </c>
    </row>
    <row r="522" spans="1:23" x14ac:dyDescent="0.2">
      <c r="A522" s="48" t="s">
        <v>3863</v>
      </c>
      <c r="B522" s="48" t="s">
        <v>1348</v>
      </c>
      <c r="C522" s="48"/>
      <c r="D522" s="48" t="s">
        <v>907</v>
      </c>
      <c r="E522" s="48" t="s">
        <v>252</v>
      </c>
      <c r="F522" s="48" t="s">
        <v>252</v>
      </c>
      <c r="G522" s="48" t="s">
        <v>1334</v>
      </c>
      <c r="H522" s="91">
        <v>24.86</v>
      </c>
      <c r="I522" s="7">
        <f>VLOOKUP(E522,Steuerung!$A$17:$E$500,5,FALSE)</f>
        <v>2</v>
      </c>
      <c r="J522" s="73">
        <f>VLOOKUP(E522,Steuerung!$A$17:$F$500,6,FALSE)</f>
        <v>58.333333333333329</v>
      </c>
      <c r="K522" s="7">
        <f>VLOOKUP(F522,Steuerung!$A$17:$G$500,7,FALSE)</f>
        <v>2</v>
      </c>
      <c r="L522" s="7">
        <f>VLOOKUP(F522,Steuerung!$A$17:$H$500,8,FALSE)</f>
        <v>46</v>
      </c>
      <c r="M522" s="73">
        <f t="shared" si="119"/>
        <v>104.33333333333333</v>
      </c>
      <c r="N522" s="91">
        <f t="shared" si="120"/>
        <v>2593.7266666666665</v>
      </c>
      <c r="O522" s="91">
        <f t="shared" si="121"/>
        <v>1450.1666666666665</v>
      </c>
      <c r="P522" s="91">
        <f t="shared" si="122"/>
        <v>1143.56</v>
      </c>
      <c r="Q522" s="63">
        <f>VLOOKUP(E522,Steuerung!$A$17:$B$500,2,FALSE)</f>
        <v>0</v>
      </c>
      <c r="R522" s="63">
        <f>VLOOKUP(F522,Steuerung!$A$17:$B$500,2,FALSE)</f>
        <v>0</v>
      </c>
      <c r="S522" s="4">
        <f t="shared" si="123"/>
        <v>0</v>
      </c>
      <c r="T522" s="4">
        <f t="shared" si="124"/>
        <v>0</v>
      </c>
      <c r="U522" s="112" t="e">
        <f t="shared" si="125"/>
        <v>#DIV/0!</v>
      </c>
      <c r="V522" s="112" t="e">
        <f t="shared" si="126"/>
        <v>#DIV/0!</v>
      </c>
      <c r="W522" s="112" t="e">
        <f t="shared" si="110"/>
        <v>#DIV/0!</v>
      </c>
    </row>
    <row r="523" spans="1:23" x14ac:dyDescent="0.2">
      <c r="A523" s="48" t="s">
        <v>4273</v>
      </c>
      <c r="B523" s="48" t="s">
        <v>793</v>
      </c>
      <c r="C523" s="48"/>
      <c r="D523" s="48" t="s">
        <v>875</v>
      </c>
      <c r="E523" s="48" t="s">
        <v>177</v>
      </c>
      <c r="F523" s="48" t="s">
        <v>177</v>
      </c>
      <c r="G523" s="48" t="s">
        <v>1334</v>
      </c>
      <c r="H523" s="91">
        <v>26.87</v>
      </c>
      <c r="I523" s="7">
        <f>VLOOKUP(E523,Steuerung!$A$17:$E$500,5,FALSE)</f>
        <v>1</v>
      </c>
      <c r="J523" s="73">
        <f>VLOOKUP(E523,Steuerung!$A$17:$F$500,6,FALSE)</f>
        <v>29.166666666666657</v>
      </c>
      <c r="K523" s="7">
        <f>VLOOKUP(F523,Steuerung!$A$17:$G$500,7,FALSE)</f>
        <v>1</v>
      </c>
      <c r="L523" s="7">
        <f>VLOOKUP(F523,Steuerung!$A$17:$H$500,8,FALSE)</f>
        <v>23</v>
      </c>
      <c r="M523" s="73">
        <f t="shared" si="119"/>
        <v>52.166666666666657</v>
      </c>
      <c r="N523" s="91">
        <f t="shared" si="120"/>
        <v>1401.718333333333</v>
      </c>
      <c r="O523" s="91">
        <f t="shared" si="121"/>
        <v>783.70833333333314</v>
      </c>
      <c r="P523" s="91">
        <f t="shared" si="122"/>
        <v>618.01</v>
      </c>
      <c r="Q523" s="63">
        <f>VLOOKUP(E523,Steuerung!$A$17:$B$500,2,FALSE)</f>
        <v>0</v>
      </c>
      <c r="R523" s="63">
        <f>VLOOKUP(F523,Steuerung!$A$17:$B$500,2,FALSE)</f>
        <v>0</v>
      </c>
      <c r="S523" s="4">
        <f t="shared" si="123"/>
        <v>0</v>
      </c>
      <c r="T523" s="4">
        <f t="shared" si="124"/>
        <v>0</v>
      </c>
      <c r="U523" s="112" t="e">
        <f t="shared" si="125"/>
        <v>#DIV/0!</v>
      </c>
      <c r="V523" s="112" t="e">
        <f t="shared" si="126"/>
        <v>#DIV/0!</v>
      </c>
      <c r="W523" s="112" t="e">
        <f t="shared" si="110"/>
        <v>#DIV/0!</v>
      </c>
    </row>
    <row r="524" spans="1:23" x14ac:dyDescent="0.2">
      <c r="A524" s="48" t="s">
        <v>3866</v>
      </c>
      <c r="B524" s="48" t="s">
        <v>925</v>
      </c>
      <c r="C524" s="48"/>
      <c r="D524" s="48" t="s">
        <v>910</v>
      </c>
      <c r="E524" s="48" t="s">
        <v>214</v>
      </c>
      <c r="F524" s="48" t="s">
        <v>214</v>
      </c>
      <c r="G524" s="48" t="s">
        <v>919</v>
      </c>
      <c r="H524" s="91">
        <v>3.31</v>
      </c>
      <c r="I524" s="7">
        <f>VLOOKUP(E524,Steuerung!$A$17:$E$500,5,FALSE)</f>
        <v>5</v>
      </c>
      <c r="J524" s="73">
        <f>VLOOKUP(E524,Steuerung!$A$17:$F$500,6,FALSE)</f>
        <v>137.33333333333334</v>
      </c>
      <c r="K524" s="7">
        <f>VLOOKUP(F524,Steuerung!$A$17:$G$500,7,FALSE)</f>
        <v>5</v>
      </c>
      <c r="L524" s="7">
        <f>VLOOKUP(F524,Steuerung!$A$17:$H$500,8,FALSE)</f>
        <v>113</v>
      </c>
      <c r="M524" s="73">
        <f t="shared" si="119"/>
        <v>250.33333333333334</v>
      </c>
      <c r="N524" s="91">
        <f t="shared" si="120"/>
        <v>828.60333333333335</v>
      </c>
      <c r="O524" s="91">
        <f t="shared" si="121"/>
        <v>454.57333333333338</v>
      </c>
      <c r="P524" s="91">
        <f t="shared" si="122"/>
        <v>374.03000000000003</v>
      </c>
      <c r="Q524" s="63">
        <f>VLOOKUP(E524,Steuerung!$A$17:$B$500,2,FALSE)</f>
        <v>0</v>
      </c>
      <c r="R524" s="63">
        <f>VLOOKUP(F524,Steuerung!$A$17:$B$500,2,FALSE)</f>
        <v>0</v>
      </c>
      <c r="S524" s="4">
        <f t="shared" si="123"/>
        <v>0</v>
      </c>
      <c r="T524" s="4">
        <f t="shared" si="124"/>
        <v>0</v>
      </c>
      <c r="U524" s="112" t="e">
        <f t="shared" si="125"/>
        <v>#DIV/0!</v>
      </c>
      <c r="V524" s="112" t="e">
        <f t="shared" si="126"/>
        <v>#DIV/0!</v>
      </c>
      <c r="W524" s="112" t="e">
        <f t="shared" si="110"/>
        <v>#DIV/0!</v>
      </c>
    </row>
    <row r="525" spans="1:23" x14ac:dyDescent="0.2">
      <c r="A525" s="48" t="s">
        <v>3868</v>
      </c>
      <c r="B525" s="48" t="s">
        <v>798</v>
      </c>
      <c r="C525" s="48"/>
      <c r="D525" s="48" t="s">
        <v>910</v>
      </c>
      <c r="E525" s="48" t="s">
        <v>214</v>
      </c>
      <c r="F525" s="48" t="s">
        <v>214</v>
      </c>
      <c r="G525" s="48" t="s">
        <v>919</v>
      </c>
      <c r="H525" s="91">
        <v>6.95</v>
      </c>
      <c r="I525" s="7">
        <f>VLOOKUP(E525,Steuerung!$A$17:$E$500,5,FALSE)</f>
        <v>5</v>
      </c>
      <c r="J525" s="73">
        <f>VLOOKUP(E525,Steuerung!$A$17:$F$500,6,FALSE)</f>
        <v>137.33333333333334</v>
      </c>
      <c r="K525" s="7">
        <f>VLOOKUP(F525,Steuerung!$A$17:$G$500,7,FALSE)</f>
        <v>5</v>
      </c>
      <c r="L525" s="7">
        <f>VLOOKUP(F525,Steuerung!$A$17:$H$500,8,FALSE)</f>
        <v>113</v>
      </c>
      <c r="M525" s="73">
        <f t="shared" si="119"/>
        <v>250.33333333333334</v>
      </c>
      <c r="N525" s="91">
        <f t="shared" si="120"/>
        <v>1739.8166666666668</v>
      </c>
      <c r="O525" s="91">
        <f t="shared" si="121"/>
        <v>954.46666666666681</v>
      </c>
      <c r="P525" s="91">
        <f t="shared" si="122"/>
        <v>785.35</v>
      </c>
      <c r="Q525" s="63">
        <f>VLOOKUP(E525,Steuerung!$A$17:$B$500,2,FALSE)</f>
        <v>0</v>
      </c>
      <c r="R525" s="63">
        <f>VLOOKUP(F525,Steuerung!$A$17:$B$500,2,FALSE)</f>
        <v>0</v>
      </c>
      <c r="S525" s="4">
        <f t="shared" si="123"/>
        <v>0</v>
      </c>
      <c r="T525" s="4">
        <f t="shared" si="124"/>
        <v>0</v>
      </c>
      <c r="U525" s="112" t="e">
        <f t="shared" si="125"/>
        <v>#DIV/0!</v>
      </c>
      <c r="V525" s="112" t="e">
        <f t="shared" si="126"/>
        <v>#DIV/0!</v>
      </c>
      <c r="W525" s="112" t="e">
        <f t="shared" si="110"/>
        <v>#DIV/0!</v>
      </c>
    </row>
    <row r="526" spans="1:23" x14ac:dyDescent="0.2">
      <c r="A526" s="48" t="s">
        <v>4274</v>
      </c>
      <c r="B526" s="48" t="s">
        <v>1350</v>
      </c>
      <c r="C526" s="48"/>
      <c r="D526" s="48" t="s">
        <v>910</v>
      </c>
      <c r="E526" s="48" t="s">
        <v>214</v>
      </c>
      <c r="F526" s="48" t="s">
        <v>214</v>
      </c>
      <c r="G526" s="48" t="s">
        <v>919</v>
      </c>
      <c r="H526" s="91">
        <v>2.29</v>
      </c>
      <c r="I526" s="7">
        <f>VLOOKUP(E526,Steuerung!$A$17:$E$500,5,FALSE)</f>
        <v>5</v>
      </c>
      <c r="J526" s="73">
        <f>VLOOKUP(E526,Steuerung!$A$17:$F$500,6,FALSE)</f>
        <v>137.33333333333334</v>
      </c>
      <c r="K526" s="7">
        <f>VLOOKUP(F526,Steuerung!$A$17:$G$500,7,FALSE)</f>
        <v>5</v>
      </c>
      <c r="L526" s="7">
        <f>VLOOKUP(F526,Steuerung!$A$17:$H$500,8,FALSE)</f>
        <v>113</v>
      </c>
      <c r="M526" s="73">
        <f t="shared" si="119"/>
        <v>250.33333333333334</v>
      </c>
      <c r="N526" s="91">
        <f t="shared" si="120"/>
        <v>573.26333333333332</v>
      </c>
      <c r="O526" s="91">
        <f t="shared" si="121"/>
        <v>314.49333333333334</v>
      </c>
      <c r="P526" s="91">
        <f t="shared" si="122"/>
        <v>258.77</v>
      </c>
      <c r="Q526" s="63">
        <f>VLOOKUP(E526,Steuerung!$A$17:$B$500,2,FALSE)</f>
        <v>0</v>
      </c>
      <c r="R526" s="63">
        <f>VLOOKUP(F526,Steuerung!$A$17:$B$500,2,FALSE)</f>
        <v>0</v>
      </c>
      <c r="S526" s="4">
        <f t="shared" si="123"/>
        <v>0</v>
      </c>
      <c r="T526" s="4">
        <f t="shared" si="124"/>
        <v>0</v>
      </c>
      <c r="U526" s="112" t="e">
        <f t="shared" si="125"/>
        <v>#DIV/0!</v>
      </c>
      <c r="V526" s="112" t="e">
        <f t="shared" si="126"/>
        <v>#DIV/0!</v>
      </c>
      <c r="W526" s="112" t="e">
        <f t="shared" ref="W526:W589" si="127">U526+V526</f>
        <v>#DIV/0!</v>
      </c>
    </row>
    <row r="527" spans="1:23" x14ac:dyDescent="0.2">
      <c r="A527" s="48" t="s">
        <v>4275</v>
      </c>
      <c r="B527" s="48" t="s">
        <v>792</v>
      </c>
      <c r="C527" s="48"/>
      <c r="D527" s="48" t="s">
        <v>910</v>
      </c>
      <c r="E527" s="48" t="s">
        <v>214</v>
      </c>
      <c r="F527" s="48" t="s">
        <v>214</v>
      </c>
      <c r="G527" s="48" t="s">
        <v>919</v>
      </c>
      <c r="H527" s="91">
        <v>8.23</v>
      </c>
      <c r="I527" s="7">
        <f>VLOOKUP(E527,Steuerung!$A$17:$E$500,5,FALSE)</f>
        <v>5</v>
      </c>
      <c r="J527" s="73">
        <f>VLOOKUP(E527,Steuerung!$A$17:$F$500,6,FALSE)</f>
        <v>137.33333333333334</v>
      </c>
      <c r="K527" s="7">
        <f>VLOOKUP(F527,Steuerung!$A$17:$G$500,7,FALSE)</f>
        <v>5</v>
      </c>
      <c r="L527" s="7">
        <f>VLOOKUP(F527,Steuerung!$A$17:$H$500,8,FALSE)</f>
        <v>113</v>
      </c>
      <c r="M527" s="73">
        <f t="shared" si="119"/>
        <v>250.33333333333334</v>
      </c>
      <c r="N527" s="91">
        <f t="shared" si="120"/>
        <v>2060.2433333333333</v>
      </c>
      <c r="O527" s="91">
        <f t="shared" si="121"/>
        <v>1130.2533333333336</v>
      </c>
      <c r="P527" s="91">
        <f t="shared" si="122"/>
        <v>929.99</v>
      </c>
      <c r="Q527" s="63">
        <f>VLOOKUP(E527,Steuerung!$A$17:$B$500,2,FALSE)</f>
        <v>0</v>
      </c>
      <c r="R527" s="63">
        <f>VLOOKUP(F527,Steuerung!$A$17:$B$500,2,FALSE)</f>
        <v>0</v>
      </c>
      <c r="S527" s="4">
        <f t="shared" si="123"/>
        <v>0</v>
      </c>
      <c r="T527" s="4">
        <f t="shared" si="124"/>
        <v>0</v>
      </c>
      <c r="U527" s="112" t="e">
        <f t="shared" si="125"/>
        <v>#DIV/0!</v>
      </c>
      <c r="V527" s="112" t="e">
        <f t="shared" si="126"/>
        <v>#DIV/0!</v>
      </c>
      <c r="W527" s="112" t="e">
        <f t="shared" si="127"/>
        <v>#DIV/0!</v>
      </c>
    </row>
    <row r="528" spans="1:23" x14ac:dyDescent="0.2">
      <c r="A528" s="48" t="s">
        <v>4276</v>
      </c>
      <c r="B528" s="48" t="s">
        <v>793</v>
      </c>
      <c r="C528" s="48"/>
      <c r="D528" s="48" t="s">
        <v>875</v>
      </c>
      <c r="E528" s="48" t="s">
        <v>177</v>
      </c>
      <c r="F528" s="48" t="s">
        <v>177</v>
      </c>
      <c r="G528" s="48" t="s">
        <v>1334</v>
      </c>
      <c r="H528" s="91">
        <v>31.8</v>
      </c>
      <c r="I528" s="7">
        <f>VLOOKUP(E528,Steuerung!$A$17:$E$500,5,FALSE)</f>
        <v>1</v>
      </c>
      <c r="J528" s="73">
        <f>VLOOKUP(E528,Steuerung!$A$17:$F$500,6,FALSE)</f>
        <v>29.166666666666657</v>
      </c>
      <c r="K528" s="7">
        <f>VLOOKUP(F528,Steuerung!$A$17:$G$500,7,FALSE)</f>
        <v>1</v>
      </c>
      <c r="L528" s="7">
        <f>VLOOKUP(F528,Steuerung!$A$17:$H$500,8,FALSE)</f>
        <v>23</v>
      </c>
      <c r="M528" s="73">
        <f t="shared" si="119"/>
        <v>52.166666666666657</v>
      </c>
      <c r="N528" s="91">
        <f t="shared" si="120"/>
        <v>1658.8999999999996</v>
      </c>
      <c r="O528" s="91">
        <f t="shared" si="121"/>
        <v>927.49999999999977</v>
      </c>
      <c r="P528" s="91">
        <f t="shared" si="122"/>
        <v>731.4</v>
      </c>
      <c r="Q528" s="63">
        <f>VLOOKUP(E528,Steuerung!$A$17:$B$500,2,FALSE)</f>
        <v>0</v>
      </c>
      <c r="R528" s="63">
        <f>VLOOKUP(F528,Steuerung!$A$17:$B$500,2,FALSE)</f>
        <v>0</v>
      </c>
      <c r="S528" s="4">
        <f t="shared" si="123"/>
        <v>0</v>
      </c>
      <c r="T528" s="4">
        <f t="shared" si="124"/>
        <v>0</v>
      </c>
      <c r="U528" s="112" t="e">
        <f t="shared" si="125"/>
        <v>#DIV/0!</v>
      </c>
      <c r="V528" s="112" t="e">
        <f t="shared" si="126"/>
        <v>#DIV/0!</v>
      </c>
      <c r="W528" s="112" t="e">
        <f t="shared" si="127"/>
        <v>#DIV/0!</v>
      </c>
    </row>
    <row r="529" spans="1:23" x14ac:dyDescent="0.2">
      <c r="A529" s="48" t="s">
        <v>4277</v>
      </c>
      <c r="B529" s="48" t="s">
        <v>1348</v>
      </c>
      <c r="C529" s="48"/>
      <c r="D529" s="48" t="s">
        <v>907</v>
      </c>
      <c r="E529" s="48" t="s">
        <v>252</v>
      </c>
      <c r="F529" s="48" t="s">
        <v>252</v>
      </c>
      <c r="G529" s="48" t="s">
        <v>1334</v>
      </c>
      <c r="H529" s="91">
        <v>15.69</v>
      </c>
      <c r="I529" s="7">
        <f>VLOOKUP(E529,Steuerung!$A$17:$E$500,5,FALSE)</f>
        <v>2</v>
      </c>
      <c r="J529" s="73">
        <f>VLOOKUP(E529,Steuerung!$A$17:$F$500,6,FALSE)</f>
        <v>58.333333333333329</v>
      </c>
      <c r="K529" s="7">
        <f>VLOOKUP(F529,Steuerung!$A$17:$G$500,7,FALSE)</f>
        <v>2</v>
      </c>
      <c r="L529" s="7">
        <f>VLOOKUP(F529,Steuerung!$A$17:$H$500,8,FALSE)</f>
        <v>46</v>
      </c>
      <c r="M529" s="73">
        <f t="shared" si="119"/>
        <v>104.33333333333333</v>
      </c>
      <c r="N529" s="91">
        <f t="shared" si="120"/>
        <v>1636.9899999999998</v>
      </c>
      <c r="O529" s="91">
        <f t="shared" si="121"/>
        <v>915.24999999999989</v>
      </c>
      <c r="P529" s="91">
        <f t="shared" si="122"/>
        <v>721.74</v>
      </c>
      <c r="Q529" s="63">
        <f>VLOOKUP(E529,Steuerung!$A$17:$B$500,2,FALSE)</f>
        <v>0</v>
      </c>
      <c r="R529" s="63">
        <f>VLOOKUP(F529,Steuerung!$A$17:$B$500,2,FALSE)</f>
        <v>0</v>
      </c>
      <c r="S529" s="4">
        <f t="shared" si="123"/>
        <v>0</v>
      </c>
      <c r="T529" s="4">
        <f t="shared" si="124"/>
        <v>0</v>
      </c>
      <c r="U529" s="112" t="e">
        <f t="shared" si="125"/>
        <v>#DIV/0!</v>
      </c>
      <c r="V529" s="112" t="e">
        <f t="shared" si="126"/>
        <v>#DIV/0!</v>
      </c>
      <c r="W529" s="112" t="e">
        <f t="shared" si="127"/>
        <v>#DIV/0!</v>
      </c>
    </row>
    <row r="530" spans="1:23" x14ac:dyDescent="0.2">
      <c r="A530" s="48" t="s">
        <v>4278</v>
      </c>
      <c r="B530" s="48" t="s">
        <v>1348</v>
      </c>
      <c r="C530" s="48"/>
      <c r="D530" s="48" t="s">
        <v>907</v>
      </c>
      <c r="E530" s="48" t="s">
        <v>252</v>
      </c>
      <c r="F530" s="48" t="s">
        <v>252</v>
      </c>
      <c r="G530" s="48" t="s">
        <v>1334</v>
      </c>
      <c r="H530" s="91">
        <v>32.159999999999997</v>
      </c>
      <c r="I530" s="7">
        <f>VLOOKUP(E530,Steuerung!$A$17:$E$500,5,FALSE)</f>
        <v>2</v>
      </c>
      <c r="J530" s="73">
        <f>VLOOKUP(E530,Steuerung!$A$17:$F$500,6,FALSE)</f>
        <v>58.333333333333329</v>
      </c>
      <c r="K530" s="7">
        <f>VLOOKUP(F530,Steuerung!$A$17:$G$500,7,FALSE)</f>
        <v>2</v>
      </c>
      <c r="L530" s="7">
        <f>VLOOKUP(F530,Steuerung!$A$17:$H$500,8,FALSE)</f>
        <v>46</v>
      </c>
      <c r="M530" s="73">
        <f t="shared" si="119"/>
        <v>104.33333333333333</v>
      </c>
      <c r="N530" s="91">
        <f t="shared" si="120"/>
        <v>3355.3599999999997</v>
      </c>
      <c r="O530" s="91">
        <f t="shared" si="121"/>
        <v>1875.9999999999995</v>
      </c>
      <c r="P530" s="91">
        <f t="shared" si="122"/>
        <v>1479.36</v>
      </c>
      <c r="Q530" s="63">
        <f>VLOOKUP(E530,Steuerung!$A$17:$B$500,2,FALSE)</f>
        <v>0</v>
      </c>
      <c r="R530" s="63">
        <f>VLOOKUP(F530,Steuerung!$A$17:$B$500,2,FALSE)</f>
        <v>0</v>
      </c>
      <c r="S530" s="4">
        <f t="shared" si="123"/>
        <v>0</v>
      </c>
      <c r="T530" s="4">
        <f t="shared" si="124"/>
        <v>0</v>
      </c>
      <c r="U530" s="112" t="e">
        <f t="shared" ref="U530:U565" si="128">IF(J530&gt;0,O530/Q530*SVS_UHR,0)</f>
        <v>#DIV/0!</v>
      </c>
      <c r="V530" s="112" t="e">
        <f t="shared" ref="V530:V565" si="129">IF(L530&gt;0,P530/R530*SVS_UHR,0)</f>
        <v>#DIV/0!</v>
      </c>
      <c r="W530" s="112" t="e">
        <f t="shared" si="127"/>
        <v>#DIV/0!</v>
      </c>
    </row>
    <row r="531" spans="1:23" x14ac:dyDescent="0.2">
      <c r="A531" s="48" t="s">
        <v>4279</v>
      </c>
      <c r="B531" s="48" t="s">
        <v>1348</v>
      </c>
      <c r="C531" s="48"/>
      <c r="D531" s="48" t="s">
        <v>907</v>
      </c>
      <c r="E531" s="48" t="s">
        <v>252</v>
      </c>
      <c r="F531" s="48" t="s">
        <v>252</v>
      </c>
      <c r="G531" s="48" t="s">
        <v>1334</v>
      </c>
      <c r="H531" s="91">
        <v>16.54</v>
      </c>
      <c r="I531" s="7">
        <f>VLOOKUP(E531,Steuerung!$A$17:$E$500,5,FALSE)</f>
        <v>2</v>
      </c>
      <c r="J531" s="73">
        <f>VLOOKUP(E531,Steuerung!$A$17:$F$500,6,FALSE)</f>
        <v>58.333333333333329</v>
      </c>
      <c r="K531" s="7">
        <f>VLOOKUP(F531,Steuerung!$A$17:$G$500,7,FALSE)</f>
        <v>2</v>
      </c>
      <c r="L531" s="7">
        <f>VLOOKUP(F531,Steuerung!$A$17:$H$500,8,FALSE)</f>
        <v>46</v>
      </c>
      <c r="M531" s="73">
        <f t="shared" si="119"/>
        <v>104.33333333333333</v>
      </c>
      <c r="N531" s="91">
        <f t="shared" si="120"/>
        <v>1725.6733333333332</v>
      </c>
      <c r="O531" s="91">
        <f t="shared" si="121"/>
        <v>964.83333333333326</v>
      </c>
      <c r="P531" s="91">
        <f t="shared" si="122"/>
        <v>760.83999999999992</v>
      </c>
      <c r="Q531" s="63">
        <f>VLOOKUP(E531,Steuerung!$A$17:$B$500,2,FALSE)</f>
        <v>0</v>
      </c>
      <c r="R531" s="63">
        <f>VLOOKUP(F531,Steuerung!$A$17:$B$500,2,FALSE)</f>
        <v>0</v>
      </c>
      <c r="S531" s="4">
        <f t="shared" si="123"/>
        <v>0</v>
      </c>
      <c r="T531" s="4">
        <f t="shared" si="124"/>
        <v>0</v>
      </c>
      <c r="U531" s="112" t="e">
        <f t="shared" si="128"/>
        <v>#DIV/0!</v>
      </c>
      <c r="V531" s="112" t="e">
        <f t="shared" si="129"/>
        <v>#DIV/0!</v>
      </c>
      <c r="W531" s="112" t="e">
        <f t="shared" si="127"/>
        <v>#DIV/0!</v>
      </c>
    </row>
    <row r="532" spans="1:23" x14ac:dyDescent="0.2">
      <c r="A532" s="48" t="s">
        <v>4280</v>
      </c>
      <c r="B532" s="48" t="s">
        <v>1348</v>
      </c>
      <c r="C532" s="48"/>
      <c r="D532" s="48" t="s">
        <v>907</v>
      </c>
      <c r="E532" s="48" t="s">
        <v>252</v>
      </c>
      <c r="F532" s="48" t="s">
        <v>252</v>
      </c>
      <c r="G532" s="48" t="s">
        <v>1334</v>
      </c>
      <c r="H532" s="91">
        <v>17.09</v>
      </c>
      <c r="I532" s="7">
        <f>VLOOKUP(E532,Steuerung!$A$17:$E$500,5,FALSE)</f>
        <v>2</v>
      </c>
      <c r="J532" s="73">
        <f>VLOOKUP(E532,Steuerung!$A$17:$F$500,6,FALSE)</f>
        <v>58.333333333333329</v>
      </c>
      <c r="K532" s="7">
        <f>VLOOKUP(F532,Steuerung!$A$17:$G$500,7,FALSE)</f>
        <v>2</v>
      </c>
      <c r="L532" s="7">
        <f>VLOOKUP(F532,Steuerung!$A$17:$H$500,8,FALSE)</f>
        <v>46</v>
      </c>
      <c r="M532" s="73">
        <f t="shared" si="119"/>
        <v>104.33333333333333</v>
      </c>
      <c r="N532" s="91">
        <f t="shared" si="120"/>
        <v>1783.0566666666666</v>
      </c>
      <c r="O532" s="91">
        <f t="shared" si="121"/>
        <v>996.91666666666663</v>
      </c>
      <c r="P532" s="91">
        <f t="shared" si="122"/>
        <v>786.14</v>
      </c>
      <c r="Q532" s="63">
        <f>VLOOKUP(E532,Steuerung!$A$17:$B$500,2,FALSE)</f>
        <v>0</v>
      </c>
      <c r="R532" s="63">
        <f>VLOOKUP(F532,Steuerung!$A$17:$B$500,2,FALSE)</f>
        <v>0</v>
      </c>
      <c r="S532" s="4">
        <f t="shared" si="123"/>
        <v>0</v>
      </c>
      <c r="T532" s="4">
        <f t="shared" si="124"/>
        <v>0</v>
      </c>
      <c r="U532" s="112" t="e">
        <f t="shared" si="128"/>
        <v>#DIV/0!</v>
      </c>
      <c r="V532" s="112" t="e">
        <f t="shared" si="129"/>
        <v>#DIV/0!</v>
      </c>
      <c r="W532" s="112" t="e">
        <f t="shared" si="127"/>
        <v>#DIV/0!</v>
      </c>
    </row>
    <row r="533" spans="1:23" x14ac:dyDescent="0.2">
      <c r="A533" s="48" t="s">
        <v>4281</v>
      </c>
      <c r="B533" s="48" t="s">
        <v>1375</v>
      </c>
      <c r="C533" s="48"/>
      <c r="D533" s="48" t="s">
        <v>907</v>
      </c>
      <c r="E533" s="48" t="s">
        <v>252</v>
      </c>
      <c r="F533" s="48" t="s">
        <v>252</v>
      </c>
      <c r="G533" s="48" t="s">
        <v>1334</v>
      </c>
      <c r="H533" s="91">
        <v>4.6900000000000004</v>
      </c>
      <c r="I533" s="7">
        <f>VLOOKUP(E533,Steuerung!$A$17:$E$500,5,FALSE)</f>
        <v>2</v>
      </c>
      <c r="J533" s="73">
        <f>VLOOKUP(E533,Steuerung!$A$17:$F$500,6,FALSE)</f>
        <v>58.333333333333329</v>
      </c>
      <c r="K533" s="7">
        <f>VLOOKUP(F533,Steuerung!$A$17:$G$500,7,FALSE)</f>
        <v>2</v>
      </c>
      <c r="L533" s="7">
        <f>VLOOKUP(F533,Steuerung!$A$17:$H$500,8,FALSE)</f>
        <v>46</v>
      </c>
      <c r="M533" s="73">
        <f t="shared" si="119"/>
        <v>104.33333333333333</v>
      </c>
      <c r="N533" s="91">
        <f t="shared" si="120"/>
        <v>489.32333333333338</v>
      </c>
      <c r="O533" s="91">
        <f t="shared" si="121"/>
        <v>273.58333333333331</v>
      </c>
      <c r="P533" s="91">
        <f t="shared" si="122"/>
        <v>215.74</v>
      </c>
      <c r="Q533" s="63">
        <f>VLOOKUP(E533,Steuerung!$A$17:$B$500,2,FALSE)</f>
        <v>0</v>
      </c>
      <c r="R533" s="63">
        <f>VLOOKUP(F533,Steuerung!$A$17:$B$500,2,FALSE)</f>
        <v>0</v>
      </c>
      <c r="S533" s="4">
        <f t="shared" si="123"/>
        <v>0</v>
      </c>
      <c r="T533" s="4">
        <f t="shared" si="124"/>
        <v>0</v>
      </c>
      <c r="U533" s="112" t="e">
        <f t="shared" si="128"/>
        <v>#DIV/0!</v>
      </c>
      <c r="V533" s="112" t="e">
        <f t="shared" si="129"/>
        <v>#DIV/0!</v>
      </c>
      <c r="W533" s="112" t="e">
        <f t="shared" si="127"/>
        <v>#DIV/0!</v>
      </c>
    </row>
    <row r="534" spans="1:23" x14ac:dyDescent="0.2">
      <c r="A534" s="48" t="s">
        <v>4282</v>
      </c>
      <c r="B534" s="48" t="s">
        <v>1348</v>
      </c>
      <c r="C534" s="48"/>
      <c r="D534" s="48" t="s">
        <v>907</v>
      </c>
      <c r="E534" s="48" t="s">
        <v>252</v>
      </c>
      <c r="F534" s="48" t="s">
        <v>252</v>
      </c>
      <c r="G534" s="48" t="s">
        <v>1334</v>
      </c>
      <c r="H534" s="91">
        <v>16.54</v>
      </c>
      <c r="I534" s="7">
        <f>VLOOKUP(E534,Steuerung!$A$17:$E$500,5,FALSE)</f>
        <v>2</v>
      </c>
      <c r="J534" s="73">
        <f>VLOOKUP(E534,Steuerung!$A$17:$F$500,6,FALSE)</f>
        <v>58.333333333333329</v>
      </c>
      <c r="K534" s="7">
        <f>VLOOKUP(F534,Steuerung!$A$17:$G$500,7,FALSE)</f>
        <v>2</v>
      </c>
      <c r="L534" s="7">
        <f>VLOOKUP(F534,Steuerung!$A$17:$H$500,8,FALSE)</f>
        <v>46</v>
      </c>
      <c r="M534" s="73">
        <f t="shared" si="119"/>
        <v>104.33333333333333</v>
      </c>
      <c r="N534" s="91">
        <f t="shared" si="120"/>
        <v>1725.6733333333332</v>
      </c>
      <c r="O534" s="91">
        <f t="shared" si="121"/>
        <v>964.83333333333326</v>
      </c>
      <c r="P534" s="91">
        <f t="shared" si="122"/>
        <v>760.83999999999992</v>
      </c>
      <c r="Q534" s="63">
        <f>VLOOKUP(E534,Steuerung!$A$17:$B$500,2,FALSE)</f>
        <v>0</v>
      </c>
      <c r="R534" s="63">
        <f>VLOOKUP(F534,Steuerung!$A$17:$B$500,2,FALSE)</f>
        <v>0</v>
      </c>
      <c r="S534" s="4">
        <f t="shared" si="123"/>
        <v>0</v>
      </c>
      <c r="T534" s="4">
        <f t="shared" si="124"/>
        <v>0</v>
      </c>
      <c r="U534" s="112" t="e">
        <f t="shared" si="128"/>
        <v>#DIV/0!</v>
      </c>
      <c r="V534" s="112" t="e">
        <f t="shared" si="129"/>
        <v>#DIV/0!</v>
      </c>
      <c r="W534" s="112" t="e">
        <f t="shared" si="127"/>
        <v>#DIV/0!</v>
      </c>
    </row>
    <row r="535" spans="1:23" x14ac:dyDescent="0.2">
      <c r="A535" s="48" t="s">
        <v>4283</v>
      </c>
      <c r="B535" s="48" t="s">
        <v>1348</v>
      </c>
      <c r="C535" s="48"/>
      <c r="D535" s="48" t="s">
        <v>907</v>
      </c>
      <c r="E535" s="48" t="s">
        <v>252</v>
      </c>
      <c r="F535" s="48" t="s">
        <v>252</v>
      </c>
      <c r="G535" s="48" t="s">
        <v>1334</v>
      </c>
      <c r="H535" s="91">
        <v>16.54</v>
      </c>
      <c r="I535" s="7">
        <f>VLOOKUP(E535,Steuerung!$A$17:$E$500,5,FALSE)</f>
        <v>2</v>
      </c>
      <c r="J535" s="73">
        <f>VLOOKUP(E535,Steuerung!$A$17:$F$500,6,FALSE)</f>
        <v>58.333333333333329</v>
      </c>
      <c r="K535" s="7">
        <f>VLOOKUP(F535,Steuerung!$A$17:$G$500,7,FALSE)</f>
        <v>2</v>
      </c>
      <c r="L535" s="7">
        <f>VLOOKUP(F535,Steuerung!$A$17:$H$500,8,FALSE)</f>
        <v>46</v>
      </c>
      <c r="M535" s="73">
        <f t="shared" si="119"/>
        <v>104.33333333333333</v>
      </c>
      <c r="N535" s="91">
        <f t="shared" si="120"/>
        <v>1725.6733333333332</v>
      </c>
      <c r="O535" s="91">
        <f t="shared" si="121"/>
        <v>964.83333333333326</v>
      </c>
      <c r="P535" s="91">
        <f t="shared" si="122"/>
        <v>760.83999999999992</v>
      </c>
      <c r="Q535" s="63">
        <f>VLOOKUP(E535,Steuerung!$A$17:$B$500,2,FALSE)</f>
        <v>0</v>
      </c>
      <c r="R535" s="63">
        <f>VLOOKUP(F535,Steuerung!$A$17:$B$500,2,FALSE)</f>
        <v>0</v>
      </c>
      <c r="S535" s="4">
        <f t="shared" si="123"/>
        <v>0</v>
      </c>
      <c r="T535" s="4">
        <f t="shared" si="124"/>
        <v>0</v>
      </c>
      <c r="U535" s="112" t="e">
        <f t="shared" si="128"/>
        <v>#DIV/0!</v>
      </c>
      <c r="V535" s="112" t="e">
        <f t="shared" si="129"/>
        <v>#DIV/0!</v>
      </c>
      <c r="W535" s="112" t="e">
        <f t="shared" si="127"/>
        <v>#DIV/0!</v>
      </c>
    </row>
    <row r="536" spans="1:23" x14ac:dyDescent="0.2">
      <c r="A536" s="48" t="s">
        <v>4284</v>
      </c>
      <c r="B536" s="48" t="s">
        <v>1348</v>
      </c>
      <c r="C536" s="48"/>
      <c r="D536" s="48" t="s">
        <v>907</v>
      </c>
      <c r="E536" s="48" t="s">
        <v>252</v>
      </c>
      <c r="F536" s="48" t="s">
        <v>252</v>
      </c>
      <c r="G536" s="48" t="s">
        <v>1334</v>
      </c>
      <c r="H536" s="91">
        <v>33.76</v>
      </c>
      <c r="I536" s="7">
        <f>VLOOKUP(E536,Steuerung!$A$17:$E$500,5,FALSE)</f>
        <v>2</v>
      </c>
      <c r="J536" s="73">
        <f>VLOOKUP(E536,Steuerung!$A$17:$F$500,6,FALSE)</f>
        <v>58.333333333333329</v>
      </c>
      <c r="K536" s="7">
        <f>VLOOKUP(F536,Steuerung!$A$17:$G$500,7,FALSE)</f>
        <v>2</v>
      </c>
      <c r="L536" s="7">
        <f>VLOOKUP(F536,Steuerung!$A$17:$H$500,8,FALSE)</f>
        <v>46</v>
      </c>
      <c r="M536" s="73">
        <f t="shared" si="119"/>
        <v>104.33333333333333</v>
      </c>
      <c r="N536" s="91">
        <f t="shared" si="120"/>
        <v>3522.2933333333331</v>
      </c>
      <c r="O536" s="91">
        <f t="shared" si="121"/>
        <v>1969.333333333333</v>
      </c>
      <c r="P536" s="91">
        <f t="shared" si="122"/>
        <v>1552.9599999999998</v>
      </c>
      <c r="Q536" s="63">
        <f>VLOOKUP(E536,Steuerung!$A$17:$B$500,2,FALSE)</f>
        <v>0</v>
      </c>
      <c r="R536" s="63">
        <f>VLOOKUP(F536,Steuerung!$A$17:$B$500,2,FALSE)</f>
        <v>0</v>
      </c>
      <c r="S536" s="4">
        <f t="shared" si="123"/>
        <v>0</v>
      </c>
      <c r="T536" s="4">
        <f t="shared" si="124"/>
        <v>0</v>
      </c>
      <c r="U536" s="112" t="e">
        <f t="shared" si="128"/>
        <v>#DIV/0!</v>
      </c>
      <c r="V536" s="112" t="e">
        <f t="shared" si="129"/>
        <v>#DIV/0!</v>
      </c>
      <c r="W536" s="112" t="e">
        <f t="shared" si="127"/>
        <v>#DIV/0!</v>
      </c>
    </row>
    <row r="537" spans="1:23" x14ac:dyDescent="0.2">
      <c r="A537" s="48" t="s">
        <v>4285</v>
      </c>
      <c r="B537" s="48" t="s">
        <v>1348</v>
      </c>
      <c r="C537" s="48"/>
      <c r="D537" s="48" t="s">
        <v>907</v>
      </c>
      <c r="E537" s="48" t="s">
        <v>252</v>
      </c>
      <c r="F537" s="48" t="s">
        <v>252</v>
      </c>
      <c r="G537" s="48" t="s">
        <v>1334</v>
      </c>
      <c r="H537" s="91">
        <v>16.350000000000001</v>
      </c>
      <c r="I537" s="7">
        <f>VLOOKUP(E537,Steuerung!$A$17:$E$500,5,FALSE)</f>
        <v>2</v>
      </c>
      <c r="J537" s="73">
        <f>VLOOKUP(E537,Steuerung!$A$17:$F$500,6,FALSE)</f>
        <v>58.333333333333329</v>
      </c>
      <c r="K537" s="7">
        <f>VLOOKUP(F537,Steuerung!$A$17:$G$500,7,FALSE)</f>
        <v>2</v>
      </c>
      <c r="L537" s="7">
        <f>VLOOKUP(F537,Steuerung!$A$17:$H$500,8,FALSE)</f>
        <v>46</v>
      </c>
      <c r="M537" s="73">
        <f t="shared" si="119"/>
        <v>104.33333333333333</v>
      </c>
      <c r="N537" s="91">
        <f t="shared" si="120"/>
        <v>1705.8500000000001</v>
      </c>
      <c r="O537" s="91">
        <f t="shared" si="121"/>
        <v>953.75</v>
      </c>
      <c r="P537" s="91">
        <f t="shared" si="122"/>
        <v>752.1</v>
      </c>
      <c r="Q537" s="63">
        <f>VLOOKUP(E537,Steuerung!$A$17:$B$500,2,FALSE)</f>
        <v>0</v>
      </c>
      <c r="R537" s="63">
        <f>VLOOKUP(F537,Steuerung!$A$17:$B$500,2,FALSE)</f>
        <v>0</v>
      </c>
      <c r="S537" s="4">
        <f t="shared" si="123"/>
        <v>0</v>
      </c>
      <c r="T537" s="4">
        <f t="shared" si="124"/>
        <v>0</v>
      </c>
      <c r="U537" s="112" t="e">
        <f t="shared" si="128"/>
        <v>#DIV/0!</v>
      </c>
      <c r="V537" s="112" t="e">
        <f t="shared" si="129"/>
        <v>#DIV/0!</v>
      </c>
      <c r="W537" s="112" t="e">
        <f t="shared" si="127"/>
        <v>#DIV/0!</v>
      </c>
    </row>
    <row r="538" spans="1:23" x14ac:dyDescent="0.2">
      <c r="A538" s="107" t="s">
        <v>4286</v>
      </c>
      <c r="B538" s="107" t="s">
        <v>1348</v>
      </c>
      <c r="C538" s="107"/>
      <c r="D538" s="48" t="s">
        <v>907</v>
      </c>
      <c r="E538" s="48" t="s">
        <v>252</v>
      </c>
      <c r="F538" s="48" t="s">
        <v>252</v>
      </c>
      <c r="G538" s="48" t="s">
        <v>1334</v>
      </c>
      <c r="H538" s="91">
        <v>55.37</v>
      </c>
      <c r="I538" s="7">
        <f>VLOOKUP(E538,Steuerung!$A$17:$E$500,5,FALSE)</f>
        <v>2</v>
      </c>
      <c r="J538" s="73">
        <f>VLOOKUP(E538,Steuerung!$A$17:$F$500,6,FALSE)</f>
        <v>58.333333333333329</v>
      </c>
      <c r="K538" s="7">
        <f>VLOOKUP(F538,Steuerung!$A$17:$G$500,7,FALSE)</f>
        <v>2</v>
      </c>
      <c r="L538" s="7">
        <f>VLOOKUP(F538,Steuerung!$A$17:$H$500,8,FALSE)</f>
        <v>46</v>
      </c>
      <c r="M538" s="73">
        <f t="shared" si="119"/>
        <v>104.33333333333333</v>
      </c>
      <c r="N538" s="91">
        <f t="shared" si="120"/>
        <v>5776.9366666666665</v>
      </c>
      <c r="O538" s="91">
        <f t="shared" si="121"/>
        <v>3229.9166666666661</v>
      </c>
      <c r="P538" s="91">
        <f t="shared" si="122"/>
        <v>2547.02</v>
      </c>
      <c r="Q538" s="63">
        <f>VLOOKUP(E538,Steuerung!$A$17:$B$500,2,FALSE)</f>
        <v>0</v>
      </c>
      <c r="R538" s="63">
        <f>VLOOKUP(F538,Steuerung!$A$17:$B$500,2,FALSE)</f>
        <v>0</v>
      </c>
      <c r="S538" s="4">
        <f t="shared" si="123"/>
        <v>0</v>
      </c>
      <c r="T538" s="4">
        <f t="shared" si="124"/>
        <v>0</v>
      </c>
      <c r="U538" s="112" t="e">
        <f t="shared" si="128"/>
        <v>#DIV/0!</v>
      </c>
      <c r="V538" s="112" t="e">
        <f t="shared" si="129"/>
        <v>#DIV/0!</v>
      </c>
      <c r="W538" s="112" t="e">
        <f t="shared" si="127"/>
        <v>#DIV/0!</v>
      </c>
    </row>
    <row r="539" spans="1:23" x14ac:dyDescent="0.2">
      <c r="A539" s="48" t="s">
        <v>4287</v>
      </c>
      <c r="B539" s="48" t="s">
        <v>1348</v>
      </c>
      <c r="C539" s="48"/>
      <c r="D539" s="48" t="s">
        <v>907</v>
      </c>
      <c r="E539" s="48" t="s">
        <v>252</v>
      </c>
      <c r="F539" s="48" t="s">
        <v>252</v>
      </c>
      <c r="G539" s="48" t="s">
        <v>1334</v>
      </c>
      <c r="H539" s="91">
        <v>32.01</v>
      </c>
      <c r="I539" s="7">
        <f>VLOOKUP(E539,Steuerung!$A$17:$E$500,5,FALSE)</f>
        <v>2</v>
      </c>
      <c r="J539" s="73">
        <f>VLOOKUP(E539,Steuerung!$A$17:$F$500,6,FALSE)</f>
        <v>58.333333333333329</v>
      </c>
      <c r="K539" s="7">
        <f>VLOOKUP(F539,Steuerung!$A$17:$G$500,7,FALSE)</f>
        <v>2</v>
      </c>
      <c r="L539" s="7">
        <f>VLOOKUP(F539,Steuerung!$A$17:$H$500,8,FALSE)</f>
        <v>46</v>
      </c>
      <c r="M539" s="73">
        <f t="shared" si="119"/>
        <v>104.33333333333333</v>
      </c>
      <c r="N539" s="91">
        <f t="shared" si="120"/>
        <v>3339.7099999999996</v>
      </c>
      <c r="O539" s="91">
        <f t="shared" si="121"/>
        <v>1867.2499999999998</v>
      </c>
      <c r="P539" s="91">
        <f t="shared" si="122"/>
        <v>1472.4599999999998</v>
      </c>
      <c r="Q539" s="63">
        <f>VLOOKUP(E539,Steuerung!$A$17:$B$500,2,FALSE)</f>
        <v>0</v>
      </c>
      <c r="R539" s="63">
        <f>VLOOKUP(F539,Steuerung!$A$17:$B$500,2,FALSE)</f>
        <v>0</v>
      </c>
      <c r="S539" s="4">
        <f t="shared" si="123"/>
        <v>0</v>
      </c>
      <c r="T539" s="4">
        <f t="shared" si="124"/>
        <v>0</v>
      </c>
      <c r="U539" s="112" t="e">
        <f t="shared" si="128"/>
        <v>#DIV/0!</v>
      </c>
      <c r="V539" s="112" t="e">
        <f t="shared" si="129"/>
        <v>#DIV/0!</v>
      </c>
      <c r="W539" s="112" t="e">
        <f t="shared" si="127"/>
        <v>#DIV/0!</v>
      </c>
    </row>
    <row r="540" spans="1:23" x14ac:dyDescent="0.2">
      <c r="A540" s="48" t="s">
        <v>3870</v>
      </c>
      <c r="B540" s="48" t="s">
        <v>793</v>
      </c>
      <c r="C540" s="48"/>
      <c r="D540" s="48" t="s">
        <v>875</v>
      </c>
      <c r="E540" s="48" t="s">
        <v>177</v>
      </c>
      <c r="F540" s="48" t="s">
        <v>177</v>
      </c>
      <c r="G540" s="48" t="s">
        <v>1334</v>
      </c>
      <c r="H540" s="91">
        <v>24.78</v>
      </c>
      <c r="I540" s="7">
        <f>VLOOKUP(E540,Steuerung!$A$17:$E$500,5,FALSE)</f>
        <v>1</v>
      </c>
      <c r="J540" s="73">
        <f>VLOOKUP(E540,Steuerung!$A$17:$F$500,6,FALSE)</f>
        <v>29.166666666666657</v>
      </c>
      <c r="K540" s="7">
        <f>VLOOKUP(F540,Steuerung!$A$17:$G$500,7,FALSE)</f>
        <v>1</v>
      </c>
      <c r="L540" s="7">
        <f>VLOOKUP(F540,Steuerung!$A$17:$H$500,8,FALSE)</f>
        <v>23</v>
      </c>
      <c r="M540" s="73">
        <f t="shared" si="119"/>
        <v>52.166666666666657</v>
      </c>
      <c r="N540" s="91">
        <f t="shared" si="120"/>
        <v>1292.6899999999998</v>
      </c>
      <c r="O540" s="91">
        <f t="shared" si="121"/>
        <v>722.74999999999977</v>
      </c>
      <c r="P540" s="91">
        <f t="shared" si="122"/>
        <v>569.94000000000005</v>
      </c>
      <c r="Q540" s="63">
        <f>VLOOKUP(E540,Steuerung!$A$17:$B$500,2,FALSE)</f>
        <v>0</v>
      </c>
      <c r="R540" s="63">
        <f>VLOOKUP(F540,Steuerung!$A$17:$B$500,2,FALSE)</f>
        <v>0</v>
      </c>
      <c r="S540" s="4">
        <f t="shared" si="123"/>
        <v>0</v>
      </c>
      <c r="T540" s="4">
        <f t="shared" si="124"/>
        <v>0</v>
      </c>
      <c r="U540" s="112" t="e">
        <f t="shared" si="128"/>
        <v>#DIV/0!</v>
      </c>
      <c r="V540" s="112" t="e">
        <f t="shared" si="129"/>
        <v>#DIV/0!</v>
      </c>
      <c r="W540" s="112" t="e">
        <f t="shared" si="127"/>
        <v>#DIV/0!</v>
      </c>
    </row>
    <row r="541" spans="1:23" x14ac:dyDescent="0.2">
      <c r="A541" s="48" t="s">
        <v>3875</v>
      </c>
      <c r="B541" s="48" t="s">
        <v>1227</v>
      </c>
      <c r="C541" s="48"/>
      <c r="D541" s="48" t="s">
        <v>902</v>
      </c>
      <c r="E541" s="48" t="s">
        <v>203</v>
      </c>
      <c r="F541" s="48" t="s">
        <v>119</v>
      </c>
      <c r="G541" s="48" t="s">
        <v>1334</v>
      </c>
      <c r="H541" s="91">
        <v>54.54</v>
      </c>
      <c r="I541" s="7">
        <f>VLOOKUP(E541,Steuerung!$A$17:$E$500,5,FALSE)</f>
        <v>5</v>
      </c>
      <c r="J541" s="73">
        <f>VLOOKUP(E541,Steuerung!$A$17:$F$500,6,FALSE)</f>
        <v>137.33333333333334</v>
      </c>
      <c r="K541" s="7">
        <f>VLOOKUP(F541,Steuerung!$A$17:$G$500,7,FALSE)</f>
        <v>0</v>
      </c>
      <c r="L541" s="7">
        <f>VLOOKUP(F541,Steuerung!$A$17:$H$500,8,FALSE)</f>
        <v>0</v>
      </c>
      <c r="M541" s="73">
        <f t="shared" si="119"/>
        <v>137.33333333333334</v>
      </c>
      <c r="N541" s="91">
        <f t="shared" si="120"/>
        <v>7490.1600000000008</v>
      </c>
      <c r="O541" s="91">
        <f t="shared" si="121"/>
        <v>7490.1600000000008</v>
      </c>
      <c r="P541" s="91">
        <f t="shared" si="122"/>
        <v>0</v>
      </c>
      <c r="Q541" s="63">
        <f>VLOOKUP(E541,Steuerung!$A$17:$B$500,2,FALSE)</f>
        <v>0</v>
      </c>
      <c r="R541" s="63">
        <f>VLOOKUP(F541,Steuerung!$A$17:$B$500,2,FALSE)</f>
        <v>0</v>
      </c>
      <c r="S541" s="4">
        <f t="shared" si="123"/>
        <v>0</v>
      </c>
      <c r="T541" s="4">
        <f t="shared" si="124"/>
        <v>0</v>
      </c>
      <c r="U541" s="112" t="e">
        <f t="shared" si="128"/>
        <v>#DIV/0!</v>
      </c>
      <c r="V541" s="112">
        <f t="shared" si="129"/>
        <v>0</v>
      </c>
      <c r="W541" s="112" t="e">
        <f t="shared" si="127"/>
        <v>#DIV/0!</v>
      </c>
    </row>
    <row r="542" spans="1:23" x14ac:dyDescent="0.2">
      <c r="A542" s="48" t="s">
        <v>3876</v>
      </c>
      <c r="B542" s="48" t="s">
        <v>1348</v>
      </c>
      <c r="C542" s="48"/>
      <c r="D542" s="48" t="s">
        <v>907</v>
      </c>
      <c r="E542" s="48" t="s">
        <v>252</v>
      </c>
      <c r="F542" s="48" t="s">
        <v>252</v>
      </c>
      <c r="G542" s="48" t="s">
        <v>1334</v>
      </c>
      <c r="H542" s="91">
        <v>45.37</v>
      </c>
      <c r="I542" s="7">
        <f>VLOOKUP(E542,Steuerung!$A$17:$E$500,5,FALSE)</f>
        <v>2</v>
      </c>
      <c r="J542" s="73">
        <f>VLOOKUP(E542,Steuerung!$A$17:$F$500,6,FALSE)</f>
        <v>58.333333333333329</v>
      </c>
      <c r="K542" s="7">
        <f>VLOOKUP(F542,Steuerung!$A$17:$G$500,7,FALSE)</f>
        <v>2</v>
      </c>
      <c r="L542" s="7">
        <f>VLOOKUP(F542,Steuerung!$A$17:$H$500,8,FALSE)</f>
        <v>46</v>
      </c>
      <c r="M542" s="73">
        <f t="shared" si="119"/>
        <v>104.33333333333333</v>
      </c>
      <c r="N542" s="91">
        <f t="shared" si="120"/>
        <v>4733.6033333333326</v>
      </c>
      <c r="O542" s="91">
        <f t="shared" si="121"/>
        <v>2646.583333333333</v>
      </c>
      <c r="P542" s="91">
        <f t="shared" si="122"/>
        <v>2087.02</v>
      </c>
      <c r="Q542" s="63">
        <f>VLOOKUP(E542,Steuerung!$A$17:$B$500,2,FALSE)</f>
        <v>0</v>
      </c>
      <c r="R542" s="63">
        <f>VLOOKUP(F542,Steuerung!$A$17:$B$500,2,FALSE)</f>
        <v>0</v>
      </c>
      <c r="S542" s="4">
        <f t="shared" si="123"/>
        <v>0</v>
      </c>
      <c r="T542" s="4">
        <f t="shared" si="124"/>
        <v>0</v>
      </c>
      <c r="U542" s="112" t="e">
        <f t="shared" si="128"/>
        <v>#DIV/0!</v>
      </c>
      <c r="V542" s="112" t="e">
        <f t="shared" si="129"/>
        <v>#DIV/0!</v>
      </c>
      <c r="W542" s="112" t="e">
        <f t="shared" si="127"/>
        <v>#DIV/0!</v>
      </c>
    </row>
    <row r="543" spans="1:23" x14ac:dyDescent="0.2">
      <c r="A543" s="48" t="s">
        <v>4288</v>
      </c>
      <c r="B543" s="48" t="s">
        <v>1375</v>
      </c>
      <c r="C543" s="48"/>
      <c r="D543" s="48" t="s">
        <v>907</v>
      </c>
      <c r="E543" s="48" t="s">
        <v>252</v>
      </c>
      <c r="F543" s="48" t="s">
        <v>252</v>
      </c>
      <c r="G543" s="48" t="s">
        <v>1334</v>
      </c>
      <c r="H543" s="91">
        <v>4.43</v>
      </c>
      <c r="I543" s="7">
        <f>VLOOKUP(E543,Steuerung!$A$17:$E$500,5,FALSE)</f>
        <v>2</v>
      </c>
      <c r="J543" s="73">
        <f>VLOOKUP(E543,Steuerung!$A$17:$F$500,6,FALSE)</f>
        <v>58.333333333333329</v>
      </c>
      <c r="K543" s="7">
        <f>VLOOKUP(F543,Steuerung!$A$17:$G$500,7,FALSE)</f>
        <v>2</v>
      </c>
      <c r="L543" s="7">
        <f>VLOOKUP(F543,Steuerung!$A$17:$H$500,8,FALSE)</f>
        <v>46</v>
      </c>
      <c r="M543" s="73">
        <f t="shared" si="119"/>
        <v>104.33333333333333</v>
      </c>
      <c r="N543" s="91">
        <f t="shared" si="120"/>
        <v>462.1966666666666</v>
      </c>
      <c r="O543" s="91">
        <f t="shared" si="121"/>
        <v>258.41666666666663</v>
      </c>
      <c r="P543" s="91">
        <f t="shared" si="122"/>
        <v>203.77999999999997</v>
      </c>
      <c r="Q543" s="63">
        <f>VLOOKUP(E543,Steuerung!$A$17:$B$500,2,FALSE)</f>
        <v>0</v>
      </c>
      <c r="R543" s="63">
        <f>VLOOKUP(F543,Steuerung!$A$17:$B$500,2,FALSE)</f>
        <v>0</v>
      </c>
      <c r="S543" s="4">
        <f t="shared" si="123"/>
        <v>0</v>
      </c>
      <c r="T543" s="4">
        <f t="shared" si="124"/>
        <v>0</v>
      </c>
      <c r="U543" s="112" t="e">
        <f t="shared" si="128"/>
        <v>#DIV/0!</v>
      </c>
      <c r="V543" s="112" t="e">
        <f t="shared" si="129"/>
        <v>#DIV/0!</v>
      </c>
      <c r="W543" s="112" t="e">
        <f t="shared" si="127"/>
        <v>#DIV/0!</v>
      </c>
    </row>
    <row r="544" spans="1:23" x14ac:dyDescent="0.2">
      <c r="A544" s="48" t="s">
        <v>3880</v>
      </c>
      <c r="B544" s="48" t="s">
        <v>1348</v>
      </c>
      <c r="C544" s="48"/>
      <c r="D544" s="48" t="s">
        <v>907</v>
      </c>
      <c r="E544" s="48" t="s">
        <v>252</v>
      </c>
      <c r="F544" s="48" t="s">
        <v>252</v>
      </c>
      <c r="G544" s="48" t="s">
        <v>1334</v>
      </c>
      <c r="H544" s="91">
        <v>17.350000000000001</v>
      </c>
      <c r="I544" s="7">
        <f>VLOOKUP(E544,Steuerung!$A$17:$E$500,5,FALSE)</f>
        <v>2</v>
      </c>
      <c r="J544" s="73">
        <f>VLOOKUP(E544,Steuerung!$A$17:$F$500,6,FALSE)</f>
        <v>58.333333333333329</v>
      </c>
      <c r="K544" s="7">
        <f>VLOOKUP(F544,Steuerung!$A$17:$G$500,7,FALSE)</f>
        <v>2</v>
      </c>
      <c r="L544" s="7">
        <f>VLOOKUP(F544,Steuerung!$A$17:$H$500,8,FALSE)</f>
        <v>46</v>
      </c>
      <c r="M544" s="73">
        <f t="shared" si="119"/>
        <v>104.33333333333333</v>
      </c>
      <c r="N544" s="91">
        <f t="shared" si="120"/>
        <v>1810.1833333333334</v>
      </c>
      <c r="O544" s="91">
        <f t="shared" si="121"/>
        <v>1012.0833333333334</v>
      </c>
      <c r="P544" s="91">
        <f t="shared" si="122"/>
        <v>798.1</v>
      </c>
      <c r="Q544" s="63">
        <f>VLOOKUP(E544,Steuerung!$A$17:$B$500,2,FALSE)</f>
        <v>0</v>
      </c>
      <c r="R544" s="63">
        <f>VLOOKUP(F544,Steuerung!$A$17:$B$500,2,FALSE)</f>
        <v>0</v>
      </c>
      <c r="S544" s="4">
        <f t="shared" si="123"/>
        <v>0</v>
      </c>
      <c r="T544" s="4">
        <f t="shared" si="124"/>
        <v>0</v>
      </c>
      <c r="U544" s="112" t="e">
        <f t="shared" si="128"/>
        <v>#DIV/0!</v>
      </c>
      <c r="V544" s="112" t="e">
        <f t="shared" si="129"/>
        <v>#DIV/0!</v>
      </c>
      <c r="W544" s="112" t="e">
        <f t="shared" si="127"/>
        <v>#DIV/0!</v>
      </c>
    </row>
    <row r="545" spans="1:23" x14ac:dyDescent="0.2">
      <c r="A545" s="48" t="s">
        <v>3881</v>
      </c>
      <c r="B545" s="48" t="s">
        <v>1348</v>
      </c>
      <c r="C545" s="48"/>
      <c r="D545" s="48" t="s">
        <v>907</v>
      </c>
      <c r="E545" s="48" t="s">
        <v>252</v>
      </c>
      <c r="F545" s="48" t="s">
        <v>252</v>
      </c>
      <c r="G545" s="48" t="s">
        <v>1334</v>
      </c>
      <c r="H545" s="91">
        <v>21.24</v>
      </c>
      <c r="I545" s="7">
        <f>VLOOKUP(E545,Steuerung!$A$17:$E$500,5,FALSE)</f>
        <v>2</v>
      </c>
      <c r="J545" s="73">
        <f>VLOOKUP(E545,Steuerung!$A$17:$F$500,6,FALSE)</f>
        <v>58.333333333333329</v>
      </c>
      <c r="K545" s="7">
        <f>VLOOKUP(F545,Steuerung!$A$17:$G$500,7,FALSE)</f>
        <v>2</v>
      </c>
      <c r="L545" s="7">
        <f>VLOOKUP(F545,Steuerung!$A$17:$H$500,8,FALSE)</f>
        <v>46</v>
      </c>
      <c r="M545" s="73">
        <f t="shared" si="119"/>
        <v>104.33333333333333</v>
      </c>
      <c r="N545" s="91">
        <f t="shared" si="120"/>
        <v>2216.04</v>
      </c>
      <c r="O545" s="91">
        <f t="shared" si="121"/>
        <v>1238.9999999999998</v>
      </c>
      <c r="P545" s="91">
        <f t="shared" si="122"/>
        <v>977.04</v>
      </c>
      <c r="Q545" s="63">
        <f>VLOOKUP(E545,Steuerung!$A$17:$B$500,2,FALSE)</f>
        <v>0</v>
      </c>
      <c r="R545" s="63">
        <f>VLOOKUP(F545,Steuerung!$A$17:$B$500,2,FALSE)</f>
        <v>0</v>
      </c>
      <c r="S545" s="4">
        <f t="shared" si="123"/>
        <v>0</v>
      </c>
      <c r="T545" s="4">
        <f t="shared" si="124"/>
        <v>0</v>
      </c>
      <c r="U545" s="112" t="e">
        <f t="shared" si="128"/>
        <v>#DIV/0!</v>
      </c>
      <c r="V545" s="112" t="e">
        <f t="shared" si="129"/>
        <v>#DIV/0!</v>
      </c>
      <c r="W545" s="112" t="e">
        <f t="shared" si="127"/>
        <v>#DIV/0!</v>
      </c>
    </row>
    <row r="546" spans="1:23" x14ac:dyDescent="0.2">
      <c r="A546" s="48" t="s">
        <v>4289</v>
      </c>
      <c r="B546" s="48" t="s">
        <v>4290</v>
      </c>
      <c r="C546" s="48"/>
      <c r="D546" s="48" t="s">
        <v>907</v>
      </c>
      <c r="E546" s="48" t="s">
        <v>252</v>
      </c>
      <c r="F546" s="48" t="s">
        <v>252</v>
      </c>
      <c r="G546" s="48" t="s">
        <v>1334</v>
      </c>
      <c r="H546" s="91">
        <v>41.6</v>
      </c>
      <c r="I546" s="7">
        <f>VLOOKUP(E546,Steuerung!$A$17:$E$500,5,FALSE)</f>
        <v>2</v>
      </c>
      <c r="J546" s="73">
        <f>VLOOKUP(E546,Steuerung!$A$17:$F$500,6,FALSE)</f>
        <v>58.333333333333329</v>
      </c>
      <c r="K546" s="7">
        <f>VLOOKUP(F546,Steuerung!$A$17:$G$500,7,FALSE)</f>
        <v>2</v>
      </c>
      <c r="L546" s="7">
        <f>VLOOKUP(F546,Steuerung!$A$17:$H$500,8,FALSE)</f>
        <v>46</v>
      </c>
      <c r="M546" s="73">
        <f t="shared" si="119"/>
        <v>104.33333333333333</v>
      </c>
      <c r="N546" s="91">
        <f t="shared" si="120"/>
        <v>4340.2666666666664</v>
      </c>
      <c r="O546" s="91">
        <f t="shared" si="121"/>
        <v>2426.6666666666665</v>
      </c>
      <c r="P546" s="91">
        <f t="shared" si="122"/>
        <v>1913.6000000000001</v>
      </c>
      <c r="Q546" s="63">
        <f>VLOOKUP(E546,Steuerung!$A$17:$B$500,2,FALSE)</f>
        <v>0</v>
      </c>
      <c r="R546" s="63">
        <f>VLOOKUP(F546,Steuerung!$A$17:$B$500,2,FALSE)</f>
        <v>0</v>
      </c>
      <c r="S546" s="4">
        <f t="shared" si="123"/>
        <v>0</v>
      </c>
      <c r="T546" s="4">
        <f t="shared" si="124"/>
        <v>0</v>
      </c>
      <c r="U546" s="112" t="e">
        <f t="shared" si="128"/>
        <v>#DIV/0!</v>
      </c>
      <c r="V546" s="112" t="e">
        <f t="shared" si="129"/>
        <v>#DIV/0!</v>
      </c>
      <c r="W546" s="112" t="e">
        <f t="shared" si="127"/>
        <v>#DIV/0!</v>
      </c>
    </row>
    <row r="547" spans="1:23" x14ac:dyDescent="0.2">
      <c r="A547" s="48" t="s">
        <v>4291</v>
      </c>
      <c r="B547" s="48" t="s">
        <v>1348</v>
      </c>
      <c r="C547" s="48"/>
      <c r="D547" s="48" t="s">
        <v>907</v>
      </c>
      <c r="E547" s="48" t="s">
        <v>252</v>
      </c>
      <c r="F547" s="48" t="s">
        <v>252</v>
      </c>
      <c r="G547" s="48" t="s">
        <v>1334</v>
      </c>
      <c r="H547" s="91">
        <v>33.5</v>
      </c>
      <c r="I547" s="7">
        <f>VLOOKUP(E547,Steuerung!$A$17:$E$500,5,FALSE)</f>
        <v>2</v>
      </c>
      <c r="J547" s="73">
        <f>VLOOKUP(E547,Steuerung!$A$17:$F$500,6,FALSE)</f>
        <v>58.333333333333329</v>
      </c>
      <c r="K547" s="7">
        <f>VLOOKUP(F547,Steuerung!$A$17:$G$500,7,FALSE)</f>
        <v>2</v>
      </c>
      <c r="L547" s="7">
        <f>VLOOKUP(F547,Steuerung!$A$17:$H$500,8,FALSE)</f>
        <v>46</v>
      </c>
      <c r="M547" s="73">
        <f t="shared" si="119"/>
        <v>104.33333333333333</v>
      </c>
      <c r="N547" s="91">
        <f t="shared" si="120"/>
        <v>3495.1666666666665</v>
      </c>
      <c r="O547" s="91">
        <f t="shared" si="121"/>
        <v>1954.1666666666665</v>
      </c>
      <c r="P547" s="91">
        <f t="shared" si="122"/>
        <v>1541</v>
      </c>
      <c r="Q547" s="63">
        <f>VLOOKUP(E547,Steuerung!$A$17:$B$500,2,FALSE)</f>
        <v>0</v>
      </c>
      <c r="R547" s="63">
        <f>VLOOKUP(F547,Steuerung!$A$17:$B$500,2,FALSE)</f>
        <v>0</v>
      </c>
      <c r="S547" s="4">
        <f t="shared" si="123"/>
        <v>0</v>
      </c>
      <c r="T547" s="4">
        <f t="shared" si="124"/>
        <v>0</v>
      </c>
      <c r="U547" s="112" t="e">
        <f t="shared" si="128"/>
        <v>#DIV/0!</v>
      </c>
      <c r="V547" s="112" t="e">
        <f t="shared" si="129"/>
        <v>#DIV/0!</v>
      </c>
      <c r="W547" s="112" t="e">
        <f t="shared" si="127"/>
        <v>#DIV/0!</v>
      </c>
    </row>
    <row r="548" spans="1:23" x14ac:dyDescent="0.2">
      <c r="A548" s="48" t="s">
        <v>4292</v>
      </c>
      <c r="B548" s="48" t="s">
        <v>925</v>
      </c>
      <c r="C548" s="48"/>
      <c r="D548" s="48" t="s">
        <v>910</v>
      </c>
      <c r="E548" s="48" t="s">
        <v>214</v>
      </c>
      <c r="F548" s="48" t="s">
        <v>214</v>
      </c>
      <c r="G548" s="48" t="s">
        <v>919</v>
      </c>
      <c r="H548" s="91">
        <v>3.31</v>
      </c>
      <c r="I548" s="7">
        <f>VLOOKUP(E548,Steuerung!$A$17:$E$500,5,FALSE)</f>
        <v>5</v>
      </c>
      <c r="J548" s="73">
        <f>VLOOKUP(E548,Steuerung!$A$17:$F$500,6,FALSE)</f>
        <v>137.33333333333334</v>
      </c>
      <c r="K548" s="7">
        <f>VLOOKUP(F548,Steuerung!$A$17:$G$500,7,FALSE)</f>
        <v>5</v>
      </c>
      <c r="L548" s="7">
        <f>VLOOKUP(F548,Steuerung!$A$17:$H$500,8,FALSE)</f>
        <v>113</v>
      </c>
      <c r="M548" s="73">
        <f t="shared" si="119"/>
        <v>250.33333333333334</v>
      </c>
      <c r="N548" s="91">
        <f t="shared" si="120"/>
        <v>828.60333333333335</v>
      </c>
      <c r="O548" s="91">
        <f t="shared" si="121"/>
        <v>454.57333333333338</v>
      </c>
      <c r="P548" s="91">
        <f t="shared" si="122"/>
        <v>374.03000000000003</v>
      </c>
      <c r="Q548" s="63">
        <f>VLOOKUP(E548,Steuerung!$A$17:$B$500,2,FALSE)</f>
        <v>0</v>
      </c>
      <c r="R548" s="63">
        <f>VLOOKUP(F548,Steuerung!$A$17:$B$500,2,FALSE)</f>
        <v>0</v>
      </c>
      <c r="S548" s="4">
        <f t="shared" si="123"/>
        <v>0</v>
      </c>
      <c r="T548" s="4">
        <f t="shared" si="124"/>
        <v>0</v>
      </c>
      <c r="U548" s="112" t="e">
        <f t="shared" si="128"/>
        <v>#DIV/0!</v>
      </c>
      <c r="V548" s="112" t="e">
        <f t="shared" si="129"/>
        <v>#DIV/0!</v>
      </c>
      <c r="W548" s="112" t="e">
        <f t="shared" si="127"/>
        <v>#DIV/0!</v>
      </c>
    </row>
    <row r="549" spans="1:23" x14ac:dyDescent="0.2">
      <c r="A549" s="48" t="s">
        <v>4293</v>
      </c>
      <c r="B549" s="48" t="s">
        <v>793</v>
      </c>
      <c r="C549" s="48"/>
      <c r="D549" s="48" t="s">
        <v>875</v>
      </c>
      <c r="E549" s="48" t="s">
        <v>177</v>
      </c>
      <c r="F549" s="48" t="s">
        <v>177</v>
      </c>
      <c r="G549" s="48" t="s">
        <v>1334</v>
      </c>
      <c r="H549" s="91">
        <v>26.87</v>
      </c>
      <c r="I549" s="7">
        <f>VLOOKUP(E549,Steuerung!$A$17:$E$500,5,FALSE)</f>
        <v>1</v>
      </c>
      <c r="J549" s="73">
        <f>VLOOKUP(E549,Steuerung!$A$17:$F$500,6,FALSE)</f>
        <v>29.166666666666657</v>
      </c>
      <c r="K549" s="7">
        <f>VLOOKUP(F549,Steuerung!$A$17:$G$500,7,FALSE)</f>
        <v>1</v>
      </c>
      <c r="L549" s="7">
        <f>VLOOKUP(F549,Steuerung!$A$17:$H$500,8,FALSE)</f>
        <v>23</v>
      </c>
      <c r="M549" s="73">
        <f t="shared" si="119"/>
        <v>52.166666666666657</v>
      </c>
      <c r="N549" s="91">
        <f t="shared" si="120"/>
        <v>1401.718333333333</v>
      </c>
      <c r="O549" s="91">
        <f t="shared" si="121"/>
        <v>783.70833333333314</v>
      </c>
      <c r="P549" s="91">
        <f t="shared" si="122"/>
        <v>618.01</v>
      </c>
      <c r="Q549" s="63">
        <f>VLOOKUP(E549,Steuerung!$A$17:$B$500,2,FALSE)</f>
        <v>0</v>
      </c>
      <c r="R549" s="63">
        <f>VLOOKUP(F549,Steuerung!$A$17:$B$500,2,FALSE)</f>
        <v>0</v>
      </c>
      <c r="S549" s="4">
        <f t="shared" si="123"/>
        <v>0</v>
      </c>
      <c r="T549" s="4">
        <f t="shared" si="124"/>
        <v>0</v>
      </c>
      <c r="U549" s="112" t="e">
        <f t="shared" si="128"/>
        <v>#DIV/0!</v>
      </c>
      <c r="V549" s="112" t="e">
        <f t="shared" si="129"/>
        <v>#DIV/0!</v>
      </c>
      <c r="W549" s="112" t="e">
        <f t="shared" si="127"/>
        <v>#DIV/0!</v>
      </c>
    </row>
    <row r="550" spans="1:23" x14ac:dyDescent="0.2">
      <c r="A550" s="48" t="s">
        <v>4294</v>
      </c>
      <c r="B550" s="48" t="s">
        <v>798</v>
      </c>
      <c r="C550" s="48"/>
      <c r="D550" s="48" t="s">
        <v>910</v>
      </c>
      <c r="E550" s="48" t="s">
        <v>214</v>
      </c>
      <c r="F550" s="48" t="s">
        <v>214</v>
      </c>
      <c r="G550" s="48" t="s">
        <v>919</v>
      </c>
      <c r="H550" s="91">
        <v>6.95</v>
      </c>
      <c r="I550" s="7">
        <f>VLOOKUP(E550,Steuerung!$A$17:$E$500,5,FALSE)</f>
        <v>5</v>
      </c>
      <c r="J550" s="73">
        <f>VLOOKUP(E550,Steuerung!$A$17:$F$500,6,FALSE)</f>
        <v>137.33333333333334</v>
      </c>
      <c r="K550" s="7">
        <f>VLOOKUP(F550,Steuerung!$A$17:$G$500,7,FALSE)</f>
        <v>5</v>
      </c>
      <c r="L550" s="7">
        <f>VLOOKUP(F550,Steuerung!$A$17:$H$500,8,FALSE)</f>
        <v>113</v>
      </c>
      <c r="M550" s="73">
        <f t="shared" si="119"/>
        <v>250.33333333333334</v>
      </c>
      <c r="N550" s="91">
        <f t="shared" si="120"/>
        <v>1739.8166666666668</v>
      </c>
      <c r="O550" s="91">
        <f t="shared" si="121"/>
        <v>954.46666666666681</v>
      </c>
      <c r="P550" s="91">
        <f t="shared" si="122"/>
        <v>785.35</v>
      </c>
      <c r="Q550" s="63">
        <f>VLOOKUP(E550,Steuerung!$A$17:$B$500,2,FALSE)</f>
        <v>0</v>
      </c>
      <c r="R550" s="63">
        <f>VLOOKUP(F550,Steuerung!$A$17:$B$500,2,FALSE)</f>
        <v>0</v>
      </c>
      <c r="S550" s="4">
        <f t="shared" si="123"/>
        <v>0</v>
      </c>
      <c r="T550" s="4">
        <f t="shared" si="124"/>
        <v>0</v>
      </c>
      <c r="U550" s="112" t="e">
        <f t="shared" si="128"/>
        <v>#DIV/0!</v>
      </c>
      <c r="V550" s="112" t="e">
        <f t="shared" si="129"/>
        <v>#DIV/0!</v>
      </c>
      <c r="W550" s="112" t="e">
        <f t="shared" si="127"/>
        <v>#DIV/0!</v>
      </c>
    </row>
    <row r="551" spans="1:23" x14ac:dyDescent="0.2">
      <c r="A551" s="48" t="s">
        <v>4295</v>
      </c>
      <c r="B551" s="48" t="s">
        <v>1350</v>
      </c>
      <c r="C551" s="48"/>
      <c r="D551" s="48" t="s">
        <v>910</v>
      </c>
      <c r="E551" s="48" t="s">
        <v>214</v>
      </c>
      <c r="F551" s="48" t="s">
        <v>214</v>
      </c>
      <c r="G551" s="48" t="s">
        <v>919</v>
      </c>
      <c r="H551" s="91">
        <v>2.29</v>
      </c>
      <c r="I551" s="7">
        <f>VLOOKUP(E551,Steuerung!$A$17:$E$500,5,FALSE)</f>
        <v>5</v>
      </c>
      <c r="J551" s="73">
        <f>VLOOKUP(E551,Steuerung!$A$17:$F$500,6,FALSE)</f>
        <v>137.33333333333334</v>
      </c>
      <c r="K551" s="7">
        <f>VLOOKUP(F551,Steuerung!$A$17:$G$500,7,FALSE)</f>
        <v>5</v>
      </c>
      <c r="L551" s="7">
        <f>VLOOKUP(F551,Steuerung!$A$17:$H$500,8,FALSE)</f>
        <v>113</v>
      </c>
      <c r="M551" s="73">
        <f t="shared" si="119"/>
        <v>250.33333333333334</v>
      </c>
      <c r="N551" s="91">
        <f t="shared" si="120"/>
        <v>573.26333333333332</v>
      </c>
      <c r="O551" s="91">
        <f t="shared" si="121"/>
        <v>314.49333333333334</v>
      </c>
      <c r="P551" s="91">
        <f t="shared" si="122"/>
        <v>258.77</v>
      </c>
      <c r="Q551" s="63">
        <f>VLOOKUP(E551,Steuerung!$A$17:$B$500,2,FALSE)</f>
        <v>0</v>
      </c>
      <c r="R551" s="63">
        <f>VLOOKUP(F551,Steuerung!$A$17:$B$500,2,FALSE)</f>
        <v>0</v>
      </c>
      <c r="S551" s="4">
        <f t="shared" si="123"/>
        <v>0</v>
      </c>
      <c r="T551" s="4">
        <f t="shared" si="124"/>
        <v>0</v>
      </c>
      <c r="U551" s="112" t="e">
        <f t="shared" si="128"/>
        <v>#DIV/0!</v>
      </c>
      <c r="V551" s="112" t="e">
        <f t="shared" si="129"/>
        <v>#DIV/0!</v>
      </c>
      <c r="W551" s="112" t="e">
        <f t="shared" si="127"/>
        <v>#DIV/0!</v>
      </c>
    </row>
    <row r="552" spans="1:23" x14ac:dyDescent="0.2">
      <c r="A552" s="48" t="s">
        <v>4296</v>
      </c>
      <c r="B552" s="48" t="s">
        <v>792</v>
      </c>
      <c r="C552" s="48"/>
      <c r="D552" s="48" t="s">
        <v>910</v>
      </c>
      <c r="E552" s="48" t="s">
        <v>214</v>
      </c>
      <c r="F552" s="48" t="s">
        <v>214</v>
      </c>
      <c r="G552" s="48" t="s">
        <v>919</v>
      </c>
      <c r="H552" s="91">
        <v>8.23</v>
      </c>
      <c r="I552" s="7">
        <f>VLOOKUP(E552,Steuerung!$A$17:$E$500,5,FALSE)</f>
        <v>5</v>
      </c>
      <c r="J552" s="73">
        <f>VLOOKUP(E552,Steuerung!$A$17:$F$500,6,FALSE)</f>
        <v>137.33333333333334</v>
      </c>
      <c r="K552" s="7">
        <f>VLOOKUP(F552,Steuerung!$A$17:$G$500,7,FALSE)</f>
        <v>5</v>
      </c>
      <c r="L552" s="7">
        <f>VLOOKUP(F552,Steuerung!$A$17:$H$500,8,FALSE)</f>
        <v>113</v>
      </c>
      <c r="M552" s="73">
        <f t="shared" si="119"/>
        <v>250.33333333333334</v>
      </c>
      <c r="N552" s="91">
        <f t="shared" si="120"/>
        <v>2060.2433333333333</v>
      </c>
      <c r="O552" s="91">
        <f t="shared" si="121"/>
        <v>1130.2533333333336</v>
      </c>
      <c r="P552" s="91">
        <f t="shared" si="122"/>
        <v>929.99</v>
      </c>
      <c r="Q552" s="63">
        <f>VLOOKUP(E552,Steuerung!$A$17:$B$500,2,FALSE)</f>
        <v>0</v>
      </c>
      <c r="R552" s="63">
        <f>VLOOKUP(F552,Steuerung!$A$17:$B$500,2,FALSE)</f>
        <v>0</v>
      </c>
      <c r="S552" s="4">
        <f t="shared" si="123"/>
        <v>0</v>
      </c>
      <c r="T552" s="4">
        <f t="shared" si="124"/>
        <v>0</v>
      </c>
      <c r="U552" s="112" t="e">
        <f t="shared" si="128"/>
        <v>#DIV/0!</v>
      </c>
      <c r="V552" s="112" t="e">
        <f t="shared" si="129"/>
        <v>#DIV/0!</v>
      </c>
      <c r="W552" s="112" t="e">
        <f t="shared" si="127"/>
        <v>#DIV/0!</v>
      </c>
    </row>
    <row r="553" spans="1:23" x14ac:dyDescent="0.2">
      <c r="A553" s="48" t="s">
        <v>4297</v>
      </c>
      <c r="B553" s="48" t="s">
        <v>793</v>
      </c>
      <c r="C553" s="48"/>
      <c r="D553" s="48" t="s">
        <v>875</v>
      </c>
      <c r="E553" s="48" t="s">
        <v>177</v>
      </c>
      <c r="F553" s="48" t="s">
        <v>177</v>
      </c>
      <c r="G553" s="48" t="s">
        <v>1334</v>
      </c>
      <c r="H553" s="91">
        <v>21.59</v>
      </c>
      <c r="I553" s="7">
        <f>VLOOKUP(E553,Steuerung!$A$17:$E$500,5,FALSE)</f>
        <v>1</v>
      </c>
      <c r="J553" s="73">
        <f>VLOOKUP(E553,Steuerung!$A$17:$F$500,6,FALSE)</f>
        <v>29.166666666666657</v>
      </c>
      <c r="K553" s="7">
        <f>VLOOKUP(F553,Steuerung!$A$17:$G$500,7,FALSE)</f>
        <v>1</v>
      </c>
      <c r="L553" s="7">
        <f>VLOOKUP(F553,Steuerung!$A$17:$H$500,8,FALSE)</f>
        <v>23</v>
      </c>
      <c r="M553" s="73">
        <f t="shared" si="119"/>
        <v>52.166666666666657</v>
      </c>
      <c r="N553" s="91">
        <f t="shared" si="120"/>
        <v>1126.2783333333332</v>
      </c>
      <c r="O553" s="91">
        <f t="shared" si="121"/>
        <v>629.70833333333314</v>
      </c>
      <c r="P553" s="91">
        <f t="shared" si="122"/>
        <v>496.57</v>
      </c>
      <c r="Q553" s="63">
        <f>VLOOKUP(E553,Steuerung!$A$17:$B$500,2,FALSE)</f>
        <v>0</v>
      </c>
      <c r="R553" s="63">
        <f>VLOOKUP(F553,Steuerung!$A$17:$B$500,2,FALSE)</f>
        <v>0</v>
      </c>
      <c r="S553" s="4">
        <f t="shared" si="123"/>
        <v>0</v>
      </c>
      <c r="T553" s="4">
        <f t="shared" si="124"/>
        <v>0</v>
      </c>
      <c r="U553" s="112" t="e">
        <f t="shared" si="128"/>
        <v>#DIV/0!</v>
      </c>
      <c r="V553" s="112" t="e">
        <f t="shared" si="129"/>
        <v>#DIV/0!</v>
      </c>
      <c r="W553" s="112" t="e">
        <f t="shared" si="127"/>
        <v>#DIV/0!</v>
      </c>
    </row>
    <row r="554" spans="1:23" x14ac:dyDescent="0.2">
      <c r="A554" s="48" t="s">
        <v>4298</v>
      </c>
      <c r="B554" s="48" t="s">
        <v>2053</v>
      </c>
      <c r="C554" s="48"/>
      <c r="D554" s="48" t="s">
        <v>868</v>
      </c>
      <c r="E554" s="48" t="s">
        <v>231</v>
      </c>
      <c r="F554" s="48" t="s">
        <v>231</v>
      </c>
      <c r="G554" s="48" t="s">
        <v>1334</v>
      </c>
      <c r="H554" s="91">
        <v>20.48</v>
      </c>
      <c r="I554" s="7">
        <f>VLOOKUP(E554,Steuerung!$A$17:$E$500,5,FALSE)</f>
        <v>2</v>
      </c>
      <c r="J554" s="73">
        <f>VLOOKUP(E554,Steuerung!$A$17:$F$500,6,FALSE)</f>
        <v>58.333333333333329</v>
      </c>
      <c r="K554" s="7">
        <f>VLOOKUP(F554,Steuerung!$A$17:$G$500,7,FALSE)</f>
        <v>2</v>
      </c>
      <c r="L554" s="7">
        <f>VLOOKUP(F554,Steuerung!$A$17:$H$500,8,FALSE)</f>
        <v>46</v>
      </c>
      <c r="M554" s="73">
        <f t="shared" si="119"/>
        <v>104.33333333333333</v>
      </c>
      <c r="N554" s="91">
        <f t="shared" si="120"/>
        <v>2136.7466666666664</v>
      </c>
      <c r="O554" s="91">
        <f t="shared" si="121"/>
        <v>1194.6666666666665</v>
      </c>
      <c r="P554" s="91">
        <f t="shared" si="122"/>
        <v>942.08</v>
      </c>
      <c r="Q554" s="63">
        <f>VLOOKUP(E554,Steuerung!$A$17:$B$500,2,FALSE)</f>
        <v>0</v>
      </c>
      <c r="R554" s="63">
        <f>VLOOKUP(F554,Steuerung!$A$17:$B$500,2,FALSE)</f>
        <v>0</v>
      </c>
      <c r="S554" s="4">
        <f t="shared" si="123"/>
        <v>0</v>
      </c>
      <c r="T554" s="4">
        <f t="shared" si="124"/>
        <v>0</v>
      </c>
      <c r="U554" s="112" t="e">
        <f t="shared" si="128"/>
        <v>#DIV/0!</v>
      </c>
      <c r="V554" s="112" t="e">
        <f t="shared" si="129"/>
        <v>#DIV/0!</v>
      </c>
      <c r="W554" s="112" t="e">
        <f t="shared" si="127"/>
        <v>#DIV/0!</v>
      </c>
    </row>
    <row r="555" spans="1:23" x14ac:dyDescent="0.2">
      <c r="A555" s="48" t="s">
        <v>4299</v>
      </c>
      <c r="B555" s="48" t="s">
        <v>1348</v>
      </c>
      <c r="C555" s="48"/>
      <c r="D555" s="48" t="s">
        <v>907</v>
      </c>
      <c r="E555" s="48" t="s">
        <v>252</v>
      </c>
      <c r="F555" s="48" t="s">
        <v>252</v>
      </c>
      <c r="G555" s="48" t="s">
        <v>1334</v>
      </c>
      <c r="H555" s="91">
        <v>22.08</v>
      </c>
      <c r="I555" s="7">
        <f>VLOOKUP(E555,Steuerung!$A$17:$E$500,5,FALSE)</f>
        <v>2</v>
      </c>
      <c r="J555" s="73">
        <f>VLOOKUP(E555,Steuerung!$A$17:$F$500,6,FALSE)</f>
        <v>58.333333333333329</v>
      </c>
      <c r="K555" s="7">
        <f>VLOOKUP(F555,Steuerung!$A$17:$G$500,7,FALSE)</f>
        <v>2</v>
      </c>
      <c r="L555" s="7">
        <f>VLOOKUP(F555,Steuerung!$A$17:$H$500,8,FALSE)</f>
        <v>46</v>
      </c>
      <c r="M555" s="73">
        <f t="shared" si="119"/>
        <v>104.33333333333333</v>
      </c>
      <c r="N555" s="91">
        <f t="shared" si="120"/>
        <v>2303.6799999999998</v>
      </c>
      <c r="O555" s="91">
        <f t="shared" si="121"/>
        <v>1287.9999999999998</v>
      </c>
      <c r="P555" s="91">
        <f t="shared" si="122"/>
        <v>1015.68</v>
      </c>
      <c r="Q555" s="63">
        <f>VLOOKUP(E555,Steuerung!$A$17:$B$500,2,FALSE)</f>
        <v>0</v>
      </c>
      <c r="R555" s="63">
        <f>VLOOKUP(F555,Steuerung!$A$17:$B$500,2,FALSE)</f>
        <v>0</v>
      </c>
      <c r="S555" s="4">
        <f t="shared" si="123"/>
        <v>0</v>
      </c>
      <c r="T555" s="4">
        <f t="shared" si="124"/>
        <v>0</v>
      </c>
      <c r="U555" s="112" t="e">
        <f t="shared" si="128"/>
        <v>#DIV/0!</v>
      </c>
      <c r="V555" s="112" t="e">
        <f t="shared" si="129"/>
        <v>#DIV/0!</v>
      </c>
      <c r="W555" s="112" t="e">
        <f t="shared" si="127"/>
        <v>#DIV/0!</v>
      </c>
    </row>
    <row r="556" spans="1:23" x14ac:dyDescent="0.2">
      <c r="A556" s="48" t="s">
        <v>4300</v>
      </c>
      <c r="B556" s="48" t="s">
        <v>1348</v>
      </c>
      <c r="C556" s="48"/>
      <c r="D556" s="48" t="s">
        <v>907</v>
      </c>
      <c r="E556" s="48" t="s">
        <v>252</v>
      </c>
      <c r="F556" s="48" t="s">
        <v>252</v>
      </c>
      <c r="G556" s="48" t="s">
        <v>1334</v>
      </c>
      <c r="H556" s="91">
        <v>24.4</v>
      </c>
      <c r="I556" s="7">
        <f>VLOOKUP(E556,Steuerung!$A$17:$E$500,5,FALSE)</f>
        <v>2</v>
      </c>
      <c r="J556" s="73">
        <f>VLOOKUP(E556,Steuerung!$A$17:$F$500,6,FALSE)</f>
        <v>58.333333333333329</v>
      </c>
      <c r="K556" s="7">
        <f>VLOOKUP(F556,Steuerung!$A$17:$G$500,7,FALSE)</f>
        <v>2</v>
      </c>
      <c r="L556" s="7">
        <f>VLOOKUP(F556,Steuerung!$A$17:$H$500,8,FALSE)</f>
        <v>46</v>
      </c>
      <c r="M556" s="73">
        <f t="shared" si="119"/>
        <v>104.33333333333333</v>
      </c>
      <c r="N556" s="91">
        <f t="shared" si="120"/>
        <v>2545.7333333333331</v>
      </c>
      <c r="O556" s="91">
        <f t="shared" si="121"/>
        <v>1423.333333333333</v>
      </c>
      <c r="P556" s="91">
        <f t="shared" si="122"/>
        <v>1122.3999999999999</v>
      </c>
      <c r="Q556" s="63">
        <f>VLOOKUP(E556,Steuerung!$A$17:$B$500,2,FALSE)</f>
        <v>0</v>
      </c>
      <c r="R556" s="63">
        <f>VLOOKUP(F556,Steuerung!$A$17:$B$500,2,FALSE)</f>
        <v>0</v>
      </c>
      <c r="S556" s="4">
        <f t="shared" si="123"/>
        <v>0</v>
      </c>
      <c r="T556" s="4">
        <f t="shared" si="124"/>
        <v>0</v>
      </c>
      <c r="U556" s="112" t="e">
        <f t="shared" si="128"/>
        <v>#DIV/0!</v>
      </c>
      <c r="V556" s="112" t="e">
        <f t="shared" si="129"/>
        <v>#DIV/0!</v>
      </c>
      <c r="W556" s="112" t="e">
        <f t="shared" si="127"/>
        <v>#DIV/0!</v>
      </c>
    </row>
    <row r="557" spans="1:23" x14ac:dyDescent="0.2">
      <c r="A557" s="48" t="s">
        <v>4301</v>
      </c>
      <c r="B557" s="48" t="s">
        <v>1375</v>
      </c>
      <c r="C557" s="48"/>
      <c r="D557" s="48" t="s">
        <v>907</v>
      </c>
      <c r="E557" s="48" t="s">
        <v>252</v>
      </c>
      <c r="F557" s="48" t="s">
        <v>252</v>
      </c>
      <c r="G557" s="48" t="s">
        <v>1334</v>
      </c>
      <c r="H557" s="91">
        <v>15.17</v>
      </c>
      <c r="I557" s="7">
        <f>VLOOKUP(E557,Steuerung!$A$17:$E$500,5,FALSE)</f>
        <v>2</v>
      </c>
      <c r="J557" s="73">
        <f>VLOOKUP(E557,Steuerung!$A$17:$F$500,6,FALSE)</f>
        <v>58.333333333333329</v>
      </c>
      <c r="K557" s="7">
        <f>VLOOKUP(F557,Steuerung!$A$17:$G$500,7,FALSE)</f>
        <v>2</v>
      </c>
      <c r="L557" s="7">
        <f>VLOOKUP(F557,Steuerung!$A$17:$H$500,8,FALSE)</f>
        <v>46</v>
      </c>
      <c r="M557" s="73">
        <f t="shared" si="119"/>
        <v>104.33333333333333</v>
      </c>
      <c r="N557" s="91">
        <f t="shared" si="120"/>
        <v>1582.7366666666667</v>
      </c>
      <c r="O557" s="91">
        <f t="shared" si="121"/>
        <v>884.91666666666663</v>
      </c>
      <c r="P557" s="91">
        <f t="shared" si="122"/>
        <v>697.82</v>
      </c>
      <c r="Q557" s="63">
        <f>VLOOKUP(E557,Steuerung!$A$17:$B$500,2,FALSE)</f>
        <v>0</v>
      </c>
      <c r="R557" s="63">
        <f>VLOOKUP(F557,Steuerung!$A$17:$B$500,2,FALSE)</f>
        <v>0</v>
      </c>
      <c r="S557" s="4">
        <f t="shared" si="123"/>
        <v>0</v>
      </c>
      <c r="T557" s="4">
        <f t="shared" si="124"/>
        <v>0</v>
      </c>
      <c r="U557" s="112" t="e">
        <f t="shared" si="128"/>
        <v>#DIV/0!</v>
      </c>
      <c r="V557" s="112" t="e">
        <f t="shared" si="129"/>
        <v>#DIV/0!</v>
      </c>
      <c r="W557" s="112" t="e">
        <f t="shared" si="127"/>
        <v>#DIV/0!</v>
      </c>
    </row>
    <row r="558" spans="1:23" x14ac:dyDescent="0.2">
      <c r="A558" s="48" t="s">
        <v>4302</v>
      </c>
      <c r="B558" s="48" t="s">
        <v>1348</v>
      </c>
      <c r="C558" s="48"/>
      <c r="D558" s="48" t="s">
        <v>907</v>
      </c>
      <c r="E558" s="48" t="s">
        <v>252</v>
      </c>
      <c r="F558" s="48" t="s">
        <v>252</v>
      </c>
      <c r="G558" s="48" t="s">
        <v>1334</v>
      </c>
      <c r="H558" s="91">
        <v>24.27</v>
      </c>
      <c r="I558" s="7">
        <f>VLOOKUP(E558,Steuerung!$A$17:$E$500,5,FALSE)</f>
        <v>2</v>
      </c>
      <c r="J558" s="73">
        <f>VLOOKUP(E558,Steuerung!$A$17:$F$500,6,FALSE)</f>
        <v>58.333333333333329</v>
      </c>
      <c r="K558" s="7">
        <f>VLOOKUP(F558,Steuerung!$A$17:$G$500,7,FALSE)</f>
        <v>2</v>
      </c>
      <c r="L558" s="7">
        <f>VLOOKUP(F558,Steuerung!$A$17:$H$500,8,FALSE)</f>
        <v>46</v>
      </c>
      <c r="M558" s="73">
        <f t="shared" si="119"/>
        <v>104.33333333333333</v>
      </c>
      <c r="N558" s="91">
        <f t="shared" si="120"/>
        <v>2532.1699999999996</v>
      </c>
      <c r="O558" s="91">
        <f t="shared" si="121"/>
        <v>1415.7499999999998</v>
      </c>
      <c r="P558" s="91">
        <f t="shared" si="122"/>
        <v>1116.42</v>
      </c>
      <c r="Q558" s="63">
        <f>VLOOKUP(E558,Steuerung!$A$17:$B$500,2,FALSE)</f>
        <v>0</v>
      </c>
      <c r="R558" s="63">
        <f>VLOOKUP(F558,Steuerung!$A$17:$B$500,2,FALSE)</f>
        <v>0</v>
      </c>
      <c r="S558" s="4">
        <f t="shared" si="123"/>
        <v>0</v>
      </c>
      <c r="T558" s="4">
        <f t="shared" si="124"/>
        <v>0</v>
      </c>
      <c r="U558" s="112" t="e">
        <f t="shared" si="128"/>
        <v>#DIV/0!</v>
      </c>
      <c r="V558" s="112" t="e">
        <f t="shared" si="129"/>
        <v>#DIV/0!</v>
      </c>
      <c r="W558" s="112" t="e">
        <f t="shared" si="127"/>
        <v>#DIV/0!</v>
      </c>
    </row>
    <row r="559" spans="1:23" x14ac:dyDescent="0.2">
      <c r="A559" s="48" t="s">
        <v>4303</v>
      </c>
      <c r="B559" s="48" t="s">
        <v>1348</v>
      </c>
      <c r="C559" s="48"/>
      <c r="D559" s="48" t="s">
        <v>907</v>
      </c>
      <c r="E559" s="48" t="s">
        <v>252</v>
      </c>
      <c r="F559" s="48" t="s">
        <v>252</v>
      </c>
      <c r="G559" s="48" t="s">
        <v>1334</v>
      </c>
      <c r="H559" s="91">
        <v>16.3</v>
      </c>
      <c r="I559" s="7">
        <f>VLOOKUP(E559,Steuerung!$A$17:$E$500,5,FALSE)</f>
        <v>2</v>
      </c>
      <c r="J559" s="73">
        <f>VLOOKUP(E559,Steuerung!$A$17:$F$500,6,FALSE)</f>
        <v>58.333333333333329</v>
      </c>
      <c r="K559" s="7">
        <f>VLOOKUP(F559,Steuerung!$A$17:$G$500,7,FALSE)</f>
        <v>2</v>
      </c>
      <c r="L559" s="7">
        <f>VLOOKUP(F559,Steuerung!$A$17:$H$500,8,FALSE)</f>
        <v>46</v>
      </c>
      <c r="M559" s="73">
        <f t="shared" si="119"/>
        <v>104.33333333333333</v>
      </c>
      <c r="N559" s="91">
        <f t="shared" si="120"/>
        <v>1700.6333333333334</v>
      </c>
      <c r="O559" s="91">
        <f t="shared" si="121"/>
        <v>950.83333333333326</v>
      </c>
      <c r="P559" s="91">
        <f t="shared" si="122"/>
        <v>749.80000000000007</v>
      </c>
      <c r="Q559" s="63">
        <f>VLOOKUP(E559,Steuerung!$A$17:$B$500,2,FALSE)</f>
        <v>0</v>
      </c>
      <c r="R559" s="63">
        <f>VLOOKUP(F559,Steuerung!$A$17:$B$500,2,FALSE)</f>
        <v>0</v>
      </c>
      <c r="S559" s="4">
        <f t="shared" si="123"/>
        <v>0</v>
      </c>
      <c r="T559" s="4">
        <f t="shared" si="124"/>
        <v>0</v>
      </c>
      <c r="U559" s="112" t="e">
        <f t="shared" si="128"/>
        <v>#DIV/0!</v>
      </c>
      <c r="V559" s="112" t="e">
        <f t="shared" si="129"/>
        <v>#DIV/0!</v>
      </c>
      <c r="W559" s="112" t="e">
        <f t="shared" si="127"/>
        <v>#DIV/0!</v>
      </c>
    </row>
    <row r="560" spans="1:23" x14ac:dyDescent="0.2">
      <c r="A560" s="48" t="s">
        <v>4304</v>
      </c>
      <c r="B560" s="48" t="s">
        <v>1348</v>
      </c>
      <c r="C560" s="48"/>
      <c r="D560" s="48" t="s">
        <v>907</v>
      </c>
      <c r="E560" s="48" t="s">
        <v>252</v>
      </c>
      <c r="F560" s="48" t="s">
        <v>252</v>
      </c>
      <c r="G560" s="48" t="s">
        <v>1334</v>
      </c>
      <c r="H560" s="91">
        <v>15.97</v>
      </c>
      <c r="I560" s="7">
        <f>VLOOKUP(E560,Steuerung!$A$17:$E$500,5,FALSE)</f>
        <v>2</v>
      </c>
      <c r="J560" s="73">
        <f>VLOOKUP(E560,Steuerung!$A$17:$F$500,6,FALSE)</f>
        <v>58.333333333333329</v>
      </c>
      <c r="K560" s="7">
        <f>VLOOKUP(F560,Steuerung!$A$17:$G$500,7,FALSE)</f>
        <v>2</v>
      </c>
      <c r="L560" s="7">
        <f>VLOOKUP(F560,Steuerung!$A$17:$H$500,8,FALSE)</f>
        <v>46</v>
      </c>
      <c r="M560" s="73">
        <f t="shared" si="119"/>
        <v>104.33333333333333</v>
      </c>
      <c r="N560" s="91">
        <f t="shared" si="120"/>
        <v>1666.2033333333334</v>
      </c>
      <c r="O560" s="91">
        <f t="shared" si="121"/>
        <v>931.58333333333326</v>
      </c>
      <c r="P560" s="91">
        <f t="shared" si="122"/>
        <v>734.62</v>
      </c>
      <c r="Q560" s="63">
        <f>VLOOKUP(E560,Steuerung!$A$17:$B$500,2,FALSE)</f>
        <v>0</v>
      </c>
      <c r="R560" s="63">
        <f>VLOOKUP(F560,Steuerung!$A$17:$B$500,2,FALSE)</f>
        <v>0</v>
      </c>
      <c r="S560" s="4">
        <f t="shared" si="123"/>
        <v>0</v>
      </c>
      <c r="T560" s="4">
        <f t="shared" si="124"/>
        <v>0</v>
      </c>
      <c r="U560" s="112" t="e">
        <f t="shared" si="128"/>
        <v>#DIV/0!</v>
      </c>
      <c r="V560" s="112" t="e">
        <f t="shared" si="129"/>
        <v>#DIV/0!</v>
      </c>
      <c r="W560" s="112" t="e">
        <f t="shared" si="127"/>
        <v>#DIV/0!</v>
      </c>
    </row>
    <row r="561" spans="1:23" x14ac:dyDescent="0.2">
      <c r="A561" s="48" t="s">
        <v>4305</v>
      </c>
      <c r="B561" s="48" t="s">
        <v>1348</v>
      </c>
      <c r="C561" s="48"/>
      <c r="D561" s="48" t="s">
        <v>907</v>
      </c>
      <c r="E561" s="48" t="s">
        <v>252</v>
      </c>
      <c r="F561" s="48" t="s">
        <v>252</v>
      </c>
      <c r="G561" s="48" t="s">
        <v>1334</v>
      </c>
      <c r="H561" s="91">
        <v>16.29</v>
      </c>
      <c r="I561" s="7">
        <f>VLOOKUP(E561,Steuerung!$A$17:$E$500,5,FALSE)</f>
        <v>2</v>
      </c>
      <c r="J561" s="73">
        <f>VLOOKUP(E561,Steuerung!$A$17:$F$500,6,FALSE)</f>
        <v>58.333333333333329</v>
      </c>
      <c r="K561" s="7">
        <f>VLOOKUP(F561,Steuerung!$A$17:$G$500,7,FALSE)</f>
        <v>2</v>
      </c>
      <c r="L561" s="7">
        <f>VLOOKUP(F561,Steuerung!$A$17:$H$500,8,FALSE)</f>
        <v>46</v>
      </c>
      <c r="M561" s="73">
        <f t="shared" si="119"/>
        <v>104.33333333333333</v>
      </c>
      <c r="N561" s="91">
        <f t="shared" si="120"/>
        <v>1699.59</v>
      </c>
      <c r="O561" s="91">
        <f t="shared" si="121"/>
        <v>950.24999999999989</v>
      </c>
      <c r="P561" s="91">
        <f t="shared" si="122"/>
        <v>749.33999999999992</v>
      </c>
      <c r="Q561" s="63">
        <f>VLOOKUP(E561,Steuerung!$A$17:$B$500,2,FALSE)</f>
        <v>0</v>
      </c>
      <c r="R561" s="63">
        <f>VLOOKUP(F561,Steuerung!$A$17:$B$500,2,FALSE)</f>
        <v>0</v>
      </c>
      <c r="S561" s="4">
        <f t="shared" si="123"/>
        <v>0</v>
      </c>
      <c r="T561" s="4">
        <f t="shared" si="124"/>
        <v>0</v>
      </c>
      <c r="U561" s="112" t="e">
        <f t="shared" si="128"/>
        <v>#DIV/0!</v>
      </c>
      <c r="V561" s="112" t="e">
        <f t="shared" si="129"/>
        <v>#DIV/0!</v>
      </c>
      <c r="W561" s="112" t="e">
        <f t="shared" si="127"/>
        <v>#DIV/0!</v>
      </c>
    </row>
    <row r="562" spans="1:23" x14ac:dyDescent="0.2">
      <c r="A562" s="48" t="s">
        <v>4306</v>
      </c>
      <c r="B562" s="48" t="s">
        <v>1375</v>
      </c>
      <c r="C562" s="48"/>
      <c r="D562" s="48" t="s">
        <v>907</v>
      </c>
      <c r="E562" s="48" t="s">
        <v>252</v>
      </c>
      <c r="F562" s="48" t="s">
        <v>252</v>
      </c>
      <c r="G562" s="48" t="s">
        <v>1334</v>
      </c>
      <c r="H562" s="91">
        <v>11.26</v>
      </c>
      <c r="I562" s="7">
        <f>VLOOKUP(E562,Steuerung!$A$17:$E$500,5,FALSE)</f>
        <v>2</v>
      </c>
      <c r="J562" s="73">
        <f>VLOOKUP(E562,Steuerung!$A$17:$F$500,6,FALSE)</f>
        <v>58.333333333333329</v>
      </c>
      <c r="K562" s="7">
        <f>VLOOKUP(F562,Steuerung!$A$17:$G$500,7,FALSE)</f>
        <v>2</v>
      </c>
      <c r="L562" s="7">
        <f>VLOOKUP(F562,Steuerung!$A$17:$H$500,8,FALSE)</f>
        <v>46</v>
      </c>
      <c r="M562" s="73">
        <f t="shared" si="119"/>
        <v>104.33333333333333</v>
      </c>
      <c r="N562" s="91">
        <f t="shared" si="120"/>
        <v>1174.7933333333333</v>
      </c>
      <c r="O562" s="91">
        <f t="shared" si="121"/>
        <v>656.83333333333326</v>
      </c>
      <c r="P562" s="91">
        <f t="shared" si="122"/>
        <v>517.96</v>
      </c>
      <c r="Q562" s="63">
        <f>VLOOKUP(E562,Steuerung!$A$17:$B$500,2,FALSE)</f>
        <v>0</v>
      </c>
      <c r="R562" s="63">
        <f>VLOOKUP(F562,Steuerung!$A$17:$B$500,2,FALSE)</f>
        <v>0</v>
      </c>
      <c r="S562" s="4">
        <f t="shared" ref="S562:S565" si="130">IFERROR(O562/Q562,0)</f>
        <v>0</v>
      </c>
      <c r="T562" s="4">
        <f t="shared" ref="T562:T565" si="131">IFERROR(P562/R562,0)</f>
        <v>0</v>
      </c>
      <c r="U562" s="112" t="e">
        <f t="shared" si="128"/>
        <v>#DIV/0!</v>
      </c>
      <c r="V562" s="112" t="e">
        <f t="shared" si="129"/>
        <v>#DIV/0!</v>
      </c>
      <c r="W562" s="112" t="e">
        <f t="shared" si="127"/>
        <v>#DIV/0!</v>
      </c>
    </row>
    <row r="563" spans="1:23" x14ac:dyDescent="0.2">
      <c r="A563" s="48" t="s">
        <v>4307</v>
      </c>
      <c r="B563" s="48" t="s">
        <v>1348</v>
      </c>
      <c r="C563" s="48"/>
      <c r="D563" s="48" t="s">
        <v>907</v>
      </c>
      <c r="E563" s="48" t="s">
        <v>252</v>
      </c>
      <c r="F563" s="48" t="s">
        <v>252</v>
      </c>
      <c r="G563" s="48" t="s">
        <v>1334</v>
      </c>
      <c r="H563" s="91">
        <v>22.05</v>
      </c>
      <c r="I563" s="7">
        <f>VLOOKUP(E563,Steuerung!$A$17:$E$500,5,FALSE)</f>
        <v>2</v>
      </c>
      <c r="J563" s="73">
        <f>VLOOKUP(E563,Steuerung!$A$17:$F$500,6,FALSE)</f>
        <v>58.333333333333329</v>
      </c>
      <c r="K563" s="7">
        <f>VLOOKUP(F563,Steuerung!$A$17:$G$500,7,FALSE)</f>
        <v>2</v>
      </c>
      <c r="L563" s="7">
        <f>VLOOKUP(F563,Steuerung!$A$17:$H$500,8,FALSE)</f>
        <v>46</v>
      </c>
      <c r="M563" s="73">
        <f t="shared" si="119"/>
        <v>104.33333333333333</v>
      </c>
      <c r="N563" s="91">
        <f t="shared" si="120"/>
        <v>2300.5500000000002</v>
      </c>
      <c r="O563" s="91">
        <f t="shared" si="121"/>
        <v>1286.25</v>
      </c>
      <c r="P563" s="91">
        <f t="shared" si="122"/>
        <v>1014.3000000000001</v>
      </c>
      <c r="Q563" s="63">
        <f>VLOOKUP(E563,Steuerung!$A$17:$B$500,2,FALSE)</f>
        <v>0</v>
      </c>
      <c r="R563" s="63">
        <f>VLOOKUP(F563,Steuerung!$A$17:$B$500,2,FALSE)</f>
        <v>0</v>
      </c>
      <c r="S563" s="4">
        <f t="shared" si="130"/>
        <v>0</v>
      </c>
      <c r="T563" s="4">
        <f t="shared" si="131"/>
        <v>0</v>
      </c>
      <c r="U563" s="112" t="e">
        <f t="shared" si="128"/>
        <v>#DIV/0!</v>
      </c>
      <c r="V563" s="112" t="e">
        <f t="shared" si="129"/>
        <v>#DIV/0!</v>
      </c>
      <c r="W563" s="112" t="e">
        <f t="shared" si="127"/>
        <v>#DIV/0!</v>
      </c>
    </row>
    <row r="564" spans="1:23" x14ac:dyDescent="0.2">
      <c r="A564" s="48" t="s">
        <v>4308</v>
      </c>
      <c r="B564" s="48" t="s">
        <v>2053</v>
      </c>
      <c r="C564" s="48"/>
      <c r="D564" s="48" t="s">
        <v>868</v>
      </c>
      <c r="E564" s="48" t="s">
        <v>231</v>
      </c>
      <c r="F564" s="48" t="s">
        <v>231</v>
      </c>
      <c r="G564" s="48" t="s">
        <v>1334</v>
      </c>
      <c r="H564" s="91">
        <v>43.65</v>
      </c>
      <c r="I564" s="7">
        <f>VLOOKUP(E564,Steuerung!$A$17:$E$500,5,FALSE)</f>
        <v>2</v>
      </c>
      <c r="J564" s="73">
        <f>VLOOKUP(E564,Steuerung!$A$17:$F$500,6,FALSE)</f>
        <v>58.333333333333329</v>
      </c>
      <c r="K564" s="7">
        <f>VLOOKUP(F564,Steuerung!$A$17:$G$500,7,FALSE)</f>
        <v>2</v>
      </c>
      <c r="L564" s="7">
        <f>VLOOKUP(F564,Steuerung!$A$17:$H$500,8,FALSE)</f>
        <v>46</v>
      </c>
      <c r="M564" s="73">
        <f>J564+L564</f>
        <v>104.33333333333333</v>
      </c>
      <c r="N564" s="91">
        <f>H564*M564</f>
        <v>4554.1499999999996</v>
      </c>
      <c r="O564" s="91">
        <f>H564*J564</f>
        <v>2546.2499999999995</v>
      </c>
      <c r="P564" s="91">
        <f>H564*L564</f>
        <v>2007.8999999999999</v>
      </c>
      <c r="Q564" s="63">
        <f>VLOOKUP(E564,Steuerung!$A$17:$B$500,2,FALSE)</f>
        <v>0</v>
      </c>
      <c r="R564" s="63">
        <f>VLOOKUP(F564,Steuerung!$A$17:$B$500,2,FALSE)</f>
        <v>0</v>
      </c>
      <c r="S564" s="4">
        <f t="shared" si="130"/>
        <v>0</v>
      </c>
      <c r="T564" s="4">
        <f t="shared" si="131"/>
        <v>0</v>
      </c>
      <c r="U564" s="112" t="e">
        <f t="shared" si="128"/>
        <v>#DIV/0!</v>
      </c>
      <c r="V564" s="112" t="e">
        <f t="shared" si="129"/>
        <v>#DIV/0!</v>
      </c>
      <c r="W564" s="112" t="e">
        <f t="shared" si="127"/>
        <v>#DIV/0!</v>
      </c>
    </row>
    <row r="565" spans="1:23" x14ac:dyDescent="0.2">
      <c r="A565" s="48" t="s">
        <v>4309</v>
      </c>
      <c r="B565" s="48" t="s">
        <v>1348</v>
      </c>
      <c r="C565" s="48"/>
      <c r="D565" s="48" t="s">
        <v>907</v>
      </c>
      <c r="E565" s="48" t="s">
        <v>252</v>
      </c>
      <c r="F565" s="48" t="s">
        <v>252</v>
      </c>
      <c r="G565" s="48" t="s">
        <v>1334</v>
      </c>
      <c r="H565" s="91">
        <v>32.01</v>
      </c>
      <c r="I565" s="7">
        <f>VLOOKUP(E565,Steuerung!$A$17:$E$500,5,FALSE)</f>
        <v>2</v>
      </c>
      <c r="J565" s="73">
        <f>VLOOKUP(E565,Steuerung!$A$17:$F$500,6,FALSE)</f>
        <v>58.333333333333329</v>
      </c>
      <c r="K565" s="7">
        <f>VLOOKUP(F565,Steuerung!$A$17:$G$500,7,FALSE)</f>
        <v>2</v>
      </c>
      <c r="L565" s="7">
        <f>VLOOKUP(F565,Steuerung!$A$17:$H$500,8,FALSE)</f>
        <v>46</v>
      </c>
      <c r="M565" s="73">
        <f>J565+L565</f>
        <v>104.33333333333333</v>
      </c>
      <c r="N565" s="91">
        <f>H565*M565</f>
        <v>3339.7099999999996</v>
      </c>
      <c r="O565" s="91">
        <f>H565*J565</f>
        <v>1867.2499999999998</v>
      </c>
      <c r="P565" s="91">
        <f>H565*L565</f>
        <v>1472.4599999999998</v>
      </c>
      <c r="Q565" s="63">
        <f>VLOOKUP(E565,Steuerung!$A$17:$B$500,2,FALSE)</f>
        <v>0</v>
      </c>
      <c r="R565" s="63">
        <f>VLOOKUP(F565,Steuerung!$A$17:$B$500,2,FALSE)</f>
        <v>0</v>
      </c>
      <c r="S565" s="4">
        <f t="shared" si="130"/>
        <v>0</v>
      </c>
      <c r="T565" s="4">
        <f t="shared" si="131"/>
        <v>0</v>
      </c>
      <c r="U565" s="112" t="e">
        <f t="shared" si="128"/>
        <v>#DIV/0!</v>
      </c>
      <c r="V565" s="112" t="e">
        <f t="shared" si="129"/>
        <v>#DIV/0!</v>
      </c>
      <c r="W565" s="112" t="e">
        <f t="shared" si="127"/>
        <v>#DIV/0!</v>
      </c>
    </row>
    <row r="566" spans="1:23" x14ac:dyDescent="0.2">
      <c r="A566" s="48" t="s">
        <v>4310</v>
      </c>
      <c r="B566" s="48"/>
      <c r="C566" s="48"/>
      <c r="D566" s="48"/>
      <c r="E566" s="48"/>
      <c r="F566" s="48"/>
      <c r="G566" s="48"/>
      <c r="H566" s="91"/>
      <c r="I566" s="48"/>
      <c r="J566" s="4"/>
      <c r="K566" s="48"/>
      <c r="L566" s="48"/>
      <c r="M566" s="4"/>
      <c r="N566" s="48"/>
      <c r="O566" s="48"/>
      <c r="P566" s="48"/>
      <c r="Q566" s="48"/>
      <c r="R566" s="48"/>
      <c r="S566" s="48"/>
      <c r="T566" s="48"/>
      <c r="U566" s="112"/>
      <c r="V566" s="112"/>
      <c r="W566" s="112"/>
    </row>
    <row r="567" spans="1:23" x14ac:dyDescent="0.2">
      <c r="A567" s="48" t="s">
        <v>2257</v>
      </c>
      <c r="B567" s="48" t="s">
        <v>4014</v>
      </c>
      <c r="C567" s="48"/>
      <c r="D567" s="48" t="s">
        <v>875</v>
      </c>
      <c r="E567" s="48" t="s">
        <v>177</v>
      </c>
      <c r="F567" s="48" t="s">
        <v>177</v>
      </c>
      <c r="G567" s="48" t="s">
        <v>876</v>
      </c>
      <c r="H567" s="91">
        <v>14.14</v>
      </c>
      <c r="I567" s="7">
        <f>VLOOKUP(E567,Steuerung!$A$17:$E$500,5,FALSE)</f>
        <v>1</v>
      </c>
      <c r="J567" s="73">
        <f>VLOOKUP(E567,Steuerung!$A$17:$F$500,6,FALSE)</f>
        <v>29.166666666666657</v>
      </c>
      <c r="K567" s="7">
        <f>VLOOKUP(F567,Steuerung!$A$17:$G$500,7,FALSE)</f>
        <v>1</v>
      </c>
      <c r="L567" s="7">
        <f>VLOOKUP(F567,Steuerung!$A$17:$H$500,8,FALSE)</f>
        <v>23</v>
      </c>
      <c r="M567" s="73">
        <f t="shared" ref="M567:M621" si="132">J567+L567</f>
        <v>52.166666666666657</v>
      </c>
      <c r="N567" s="91">
        <f t="shared" ref="N567:N621" si="133">H567*M567</f>
        <v>737.63666666666654</v>
      </c>
      <c r="O567" s="91">
        <f t="shared" ref="O567:O621" si="134">H567*J567</f>
        <v>412.41666666666657</v>
      </c>
      <c r="P567" s="91">
        <f t="shared" ref="P567:P621" si="135">H567*L567</f>
        <v>325.22000000000003</v>
      </c>
      <c r="Q567" s="63">
        <f>VLOOKUP(E567,Steuerung!$A$17:$B$500,2,FALSE)</f>
        <v>0</v>
      </c>
      <c r="R567" s="63">
        <f>VLOOKUP(F567,Steuerung!$A$17:$B$500,2,FALSE)</f>
        <v>0</v>
      </c>
      <c r="S567" s="4">
        <f t="shared" ref="S567:S621" si="136">IFERROR(O567/Q567,0)</f>
        <v>0</v>
      </c>
      <c r="T567" s="4">
        <f t="shared" ref="T567:T621" si="137">IFERROR(P567/R567,0)</f>
        <v>0</v>
      </c>
      <c r="U567" s="112" t="e">
        <f t="shared" ref="U567:U598" si="138">IF(J567&gt;0,O567/Q567*SVS_UHR,0)</f>
        <v>#DIV/0!</v>
      </c>
      <c r="V567" s="112" t="e">
        <f t="shared" ref="V567:V598" si="139">IF(L567&gt;0,P567/R567*SVS_UHR,0)</f>
        <v>#DIV/0!</v>
      </c>
      <c r="W567" s="112" t="e">
        <f t="shared" si="127"/>
        <v>#DIV/0!</v>
      </c>
    </row>
    <row r="568" spans="1:23" x14ac:dyDescent="0.2">
      <c r="A568" s="48" t="s">
        <v>2257</v>
      </c>
      <c r="B568" s="48" t="s">
        <v>4015</v>
      </c>
      <c r="C568" s="48"/>
      <c r="D568" s="48" t="s">
        <v>875</v>
      </c>
      <c r="E568" s="48" t="s">
        <v>157</v>
      </c>
      <c r="F568" s="48" t="s">
        <v>157</v>
      </c>
      <c r="G568" s="48" t="s">
        <v>876</v>
      </c>
      <c r="H568" s="91">
        <v>20.25</v>
      </c>
      <c r="I568" s="7">
        <f>VLOOKUP(E568,Steuerung!$A$17:$E$500,5,FALSE)</f>
        <v>1</v>
      </c>
      <c r="J568" s="73">
        <f>VLOOKUP(E568,Steuerung!$A$17:$F$500,6,FALSE)</f>
        <v>29.166666666666657</v>
      </c>
      <c r="K568" s="7">
        <f>VLOOKUP(F568,Steuerung!$A$17:$G$500,7,FALSE)</f>
        <v>1</v>
      </c>
      <c r="L568" s="7">
        <f>VLOOKUP(F568,Steuerung!$A$17:$H$500,8,FALSE)</f>
        <v>23</v>
      </c>
      <c r="M568" s="73">
        <f t="shared" si="132"/>
        <v>52.166666666666657</v>
      </c>
      <c r="N568" s="91">
        <f t="shared" si="133"/>
        <v>1056.3749999999998</v>
      </c>
      <c r="O568" s="91">
        <f t="shared" si="134"/>
        <v>590.62499999999977</v>
      </c>
      <c r="P568" s="91">
        <f t="shared" si="135"/>
        <v>465.75</v>
      </c>
      <c r="Q568" s="63">
        <f>VLOOKUP(E568,Steuerung!$A$17:$B$500,2,FALSE)</f>
        <v>0</v>
      </c>
      <c r="R568" s="63">
        <f>VLOOKUP(F568,Steuerung!$A$17:$B$500,2,FALSE)</f>
        <v>0</v>
      </c>
      <c r="S568" s="4">
        <f t="shared" si="136"/>
        <v>0</v>
      </c>
      <c r="T568" s="4">
        <f t="shared" si="137"/>
        <v>0</v>
      </c>
      <c r="U568" s="112" t="e">
        <f t="shared" si="138"/>
        <v>#DIV/0!</v>
      </c>
      <c r="V568" s="112" t="e">
        <f t="shared" si="139"/>
        <v>#DIV/0!</v>
      </c>
      <c r="W568" s="112" t="e">
        <f t="shared" si="127"/>
        <v>#DIV/0!</v>
      </c>
    </row>
    <row r="569" spans="1:23" x14ac:dyDescent="0.2">
      <c r="A569" s="48" t="s">
        <v>4311</v>
      </c>
      <c r="B569" s="48" t="s">
        <v>4014</v>
      </c>
      <c r="C569" s="48"/>
      <c r="D569" s="48" t="s">
        <v>875</v>
      </c>
      <c r="E569" s="48" t="s">
        <v>177</v>
      </c>
      <c r="F569" s="48" t="s">
        <v>177</v>
      </c>
      <c r="G569" s="48" t="s">
        <v>876</v>
      </c>
      <c r="H569" s="91">
        <v>14.14</v>
      </c>
      <c r="I569" s="7">
        <f>VLOOKUP(E569,Steuerung!$A$17:$E$500,5,FALSE)</f>
        <v>1</v>
      </c>
      <c r="J569" s="73">
        <f>VLOOKUP(E569,Steuerung!$A$17:$F$500,6,FALSE)</f>
        <v>29.166666666666657</v>
      </c>
      <c r="K569" s="7">
        <f>VLOOKUP(F569,Steuerung!$A$17:$G$500,7,FALSE)</f>
        <v>1</v>
      </c>
      <c r="L569" s="7">
        <f>VLOOKUP(F569,Steuerung!$A$17:$H$500,8,FALSE)</f>
        <v>23</v>
      </c>
      <c r="M569" s="73">
        <f t="shared" si="132"/>
        <v>52.166666666666657</v>
      </c>
      <c r="N569" s="91">
        <f t="shared" si="133"/>
        <v>737.63666666666654</v>
      </c>
      <c r="O569" s="91">
        <f t="shared" si="134"/>
        <v>412.41666666666657</v>
      </c>
      <c r="P569" s="91">
        <f t="shared" si="135"/>
        <v>325.22000000000003</v>
      </c>
      <c r="Q569" s="63">
        <f>VLOOKUP(E569,Steuerung!$A$17:$B$500,2,FALSE)</f>
        <v>0</v>
      </c>
      <c r="R569" s="63">
        <f>VLOOKUP(F569,Steuerung!$A$17:$B$500,2,FALSE)</f>
        <v>0</v>
      </c>
      <c r="S569" s="4">
        <f t="shared" si="136"/>
        <v>0</v>
      </c>
      <c r="T569" s="4">
        <f t="shared" si="137"/>
        <v>0</v>
      </c>
      <c r="U569" s="112" t="e">
        <f t="shared" si="138"/>
        <v>#DIV/0!</v>
      </c>
      <c r="V569" s="112" t="e">
        <f t="shared" si="139"/>
        <v>#DIV/0!</v>
      </c>
      <c r="W569" s="112" t="e">
        <f t="shared" si="127"/>
        <v>#DIV/0!</v>
      </c>
    </row>
    <row r="570" spans="1:23" x14ac:dyDescent="0.2">
      <c r="A570" s="48" t="s">
        <v>4311</v>
      </c>
      <c r="B570" s="48" t="s">
        <v>4015</v>
      </c>
      <c r="C570" s="48"/>
      <c r="D570" s="48" t="s">
        <v>875</v>
      </c>
      <c r="E570" s="48" t="s">
        <v>157</v>
      </c>
      <c r="F570" s="48" t="s">
        <v>157</v>
      </c>
      <c r="G570" s="48" t="s">
        <v>876</v>
      </c>
      <c r="H570" s="91">
        <v>20.25</v>
      </c>
      <c r="I570" s="7">
        <f>VLOOKUP(E570,Steuerung!$A$17:$E$500,5,FALSE)</f>
        <v>1</v>
      </c>
      <c r="J570" s="73">
        <f>VLOOKUP(E570,Steuerung!$A$17:$F$500,6,FALSE)</f>
        <v>29.166666666666657</v>
      </c>
      <c r="K570" s="7">
        <f>VLOOKUP(F570,Steuerung!$A$17:$G$500,7,FALSE)</f>
        <v>1</v>
      </c>
      <c r="L570" s="7">
        <f>VLOOKUP(F570,Steuerung!$A$17:$H$500,8,FALSE)</f>
        <v>23</v>
      </c>
      <c r="M570" s="73">
        <f t="shared" si="132"/>
        <v>52.166666666666657</v>
      </c>
      <c r="N570" s="91">
        <f t="shared" si="133"/>
        <v>1056.3749999999998</v>
      </c>
      <c r="O570" s="91">
        <f t="shared" si="134"/>
        <v>590.62499999999977</v>
      </c>
      <c r="P570" s="91">
        <f t="shared" si="135"/>
        <v>465.75</v>
      </c>
      <c r="Q570" s="63">
        <f>VLOOKUP(E570,Steuerung!$A$17:$B$500,2,FALSE)</f>
        <v>0</v>
      </c>
      <c r="R570" s="63">
        <f>VLOOKUP(F570,Steuerung!$A$17:$B$500,2,FALSE)</f>
        <v>0</v>
      </c>
      <c r="S570" s="4">
        <f t="shared" si="136"/>
        <v>0</v>
      </c>
      <c r="T570" s="4">
        <f t="shared" si="137"/>
        <v>0</v>
      </c>
      <c r="U570" s="112" t="e">
        <f t="shared" si="138"/>
        <v>#DIV/0!</v>
      </c>
      <c r="V570" s="112" t="e">
        <f t="shared" si="139"/>
        <v>#DIV/0!</v>
      </c>
      <c r="W570" s="112" t="e">
        <f t="shared" si="127"/>
        <v>#DIV/0!</v>
      </c>
    </row>
    <row r="571" spans="1:23" x14ac:dyDescent="0.2">
      <c r="A571" s="48" t="s">
        <v>4312</v>
      </c>
      <c r="B571" s="48" t="s">
        <v>4021</v>
      </c>
      <c r="C571" s="48"/>
      <c r="D571" s="48" t="s">
        <v>875</v>
      </c>
      <c r="E571" s="48" t="s">
        <v>159</v>
      </c>
      <c r="F571" s="48" t="s">
        <v>159</v>
      </c>
      <c r="G571" s="48" t="s">
        <v>876</v>
      </c>
      <c r="H571" s="91">
        <v>20.56</v>
      </c>
      <c r="I571" s="7">
        <f>VLOOKUP(E571,Steuerung!$A$17:$E$500,5,FALSE)</f>
        <v>2</v>
      </c>
      <c r="J571" s="73">
        <f>VLOOKUP(E571,Steuerung!$A$17:$F$500,6,FALSE)</f>
        <v>58.333333333333329</v>
      </c>
      <c r="K571" s="7">
        <f>VLOOKUP(F571,Steuerung!$A$17:$G$500,7,FALSE)</f>
        <v>2</v>
      </c>
      <c r="L571" s="7">
        <f>VLOOKUP(F571,Steuerung!$A$17:$H$500,8,FALSE)</f>
        <v>46</v>
      </c>
      <c r="M571" s="73">
        <f t="shared" si="132"/>
        <v>104.33333333333333</v>
      </c>
      <c r="N571" s="91">
        <f t="shared" si="133"/>
        <v>2145.0933333333332</v>
      </c>
      <c r="O571" s="91">
        <f t="shared" si="134"/>
        <v>1199.3333333333333</v>
      </c>
      <c r="P571" s="91">
        <f t="shared" si="135"/>
        <v>945.76</v>
      </c>
      <c r="Q571" s="63">
        <f>VLOOKUP(E571,Steuerung!$A$17:$B$500,2,FALSE)</f>
        <v>0</v>
      </c>
      <c r="R571" s="63">
        <f>VLOOKUP(F571,Steuerung!$A$17:$B$500,2,FALSE)</f>
        <v>0</v>
      </c>
      <c r="S571" s="4">
        <f t="shared" si="136"/>
        <v>0</v>
      </c>
      <c r="T571" s="4">
        <f t="shared" si="137"/>
        <v>0</v>
      </c>
      <c r="U571" s="112" t="e">
        <f t="shared" si="138"/>
        <v>#DIV/0!</v>
      </c>
      <c r="V571" s="112" t="e">
        <f t="shared" si="139"/>
        <v>#DIV/0!</v>
      </c>
      <c r="W571" s="112" t="e">
        <f t="shared" si="127"/>
        <v>#DIV/0!</v>
      </c>
    </row>
    <row r="572" spans="1:23" x14ac:dyDescent="0.2">
      <c r="A572" s="48" t="s">
        <v>4313</v>
      </c>
      <c r="B572" s="48" t="s">
        <v>4015</v>
      </c>
      <c r="C572" s="48"/>
      <c r="D572" s="48" t="s">
        <v>875</v>
      </c>
      <c r="E572" s="48" t="s">
        <v>155</v>
      </c>
      <c r="F572" s="48" t="s">
        <v>155</v>
      </c>
      <c r="G572" s="48" t="s">
        <v>876</v>
      </c>
      <c r="H572" s="91">
        <v>19.47</v>
      </c>
      <c r="I572" s="7" t="str">
        <f>VLOOKUP(E572,Steuerung!$A$17:$E$500,5,FALSE)</f>
        <v>m</v>
      </c>
      <c r="J572" s="73">
        <f>VLOOKUP(E572,Steuerung!$A$17:$F$500,6,FALSE)</f>
        <v>6.7</v>
      </c>
      <c r="K572" s="7" t="str">
        <f>VLOOKUP(F572,Steuerung!$A$17:$G$500,7,FALSE)</f>
        <v>m</v>
      </c>
      <c r="L572" s="7">
        <f>VLOOKUP(F572,Steuerung!$A$17:$H$500,8,FALSE)</f>
        <v>5.3</v>
      </c>
      <c r="M572" s="73">
        <f t="shared" si="132"/>
        <v>12</v>
      </c>
      <c r="N572" s="91">
        <f t="shared" si="133"/>
        <v>233.64</v>
      </c>
      <c r="O572" s="91">
        <f t="shared" si="134"/>
        <v>130.44899999999998</v>
      </c>
      <c r="P572" s="91">
        <f t="shared" si="135"/>
        <v>103.19099999999999</v>
      </c>
      <c r="Q572" s="63">
        <f>VLOOKUP(E572,Steuerung!$A$17:$B$500,2,FALSE)</f>
        <v>0</v>
      </c>
      <c r="R572" s="63">
        <f>VLOOKUP(F572,Steuerung!$A$17:$B$500,2,FALSE)</f>
        <v>0</v>
      </c>
      <c r="S572" s="4">
        <f t="shared" si="136"/>
        <v>0</v>
      </c>
      <c r="T572" s="4">
        <f t="shared" si="137"/>
        <v>0</v>
      </c>
      <c r="U572" s="112" t="e">
        <f t="shared" si="138"/>
        <v>#DIV/0!</v>
      </c>
      <c r="V572" s="112" t="e">
        <f t="shared" si="139"/>
        <v>#DIV/0!</v>
      </c>
      <c r="W572" s="112" t="e">
        <f t="shared" si="127"/>
        <v>#DIV/0!</v>
      </c>
    </row>
    <row r="573" spans="1:23" x14ac:dyDescent="0.2">
      <c r="A573" s="48" t="s">
        <v>4314</v>
      </c>
      <c r="B573" s="48" t="s">
        <v>4019</v>
      </c>
      <c r="C573" s="48"/>
      <c r="D573" s="48" t="s">
        <v>875</v>
      </c>
      <c r="E573" s="48" t="s">
        <v>179</v>
      </c>
      <c r="F573" s="48" t="s">
        <v>179</v>
      </c>
      <c r="G573" s="48" t="s">
        <v>876</v>
      </c>
      <c r="H573" s="91">
        <v>82.63</v>
      </c>
      <c r="I573" s="7">
        <f>VLOOKUP(E573,Steuerung!$A$17:$E$500,5,FALSE)</f>
        <v>2</v>
      </c>
      <c r="J573" s="73">
        <f>VLOOKUP(E573,Steuerung!$A$17:$F$500,6,FALSE)</f>
        <v>58.333333333333329</v>
      </c>
      <c r="K573" s="7">
        <f>VLOOKUP(F573,Steuerung!$A$17:$G$500,7,FALSE)</f>
        <v>2</v>
      </c>
      <c r="L573" s="7">
        <f>VLOOKUP(F573,Steuerung!$A$17:$H$500,8,FALSE)</f>
        <v>46</v>
      </c>
      <c r="M573" s="73">
        <f t="shared" si="132"/>
        <v>104.33333333333333</v>
      </c>
      <c r="N573" s="91">
        <f t="shared" si="133"/>
        <v>8621.0633333333317</v>
      </c>
      <c r="O573" s="91">
        <f t="shared" si="134"/>
        <v>4820.083333333333</v>
      </c>
      <c r="P573" s="91">
        <f t="shared" si="135"/>
        <v>3800.9799999999996</v>
      </c>
      <c r="Q573" s="63">
        <f>VLOOKUP(E573,Steuerung!$A$17:$B$500,2,FALSE)</f>
        <v>0</v>
      </c>
      <c r="R573" s="63">
        <f>VLOOKUP(F573,Steuerung!$A$17:$B$500,2,FALSE)</f>
        <v>0</v>
      </c>
      <c r="S573" s="4">
        <f t="shared" si="136"/>
        <v>0</v>
      </c>
      <c r="T573" s="4">
        <f t="shared" si="137"/>
        <v>0</v>
      </c>
      <c r="U573" s="112" t="e">
        <f t="shared" si="138"/>
        <v>#DIV/0!</v>
      </c>
      <c r="V573" s="112" t="e">
        <f t="shared" si="139"/>
        <v>#DIV/0!</v>
      </c>
      <c r="W573" s="112" t="e">
        <f t="shared" si="127"/>
        <v>#DIV/0!</v>
      </c>
    </row>
    <row r="574" spans="1:23" x14ac:dyDescent="0.2">
      <c r="A574" s="48" t="s">
        <v>2236</v>
      </c>
      <c r="B574" s="48" t="s">
        <v>793</v>
      </c>
      <c r="C574" s="48"/>
      <c r="D574" s="48" t="s">
        <v>875</v>
      </c>
      <c r="E574" s="48" t="s">
        <v>177</v>
      </c>
      <c r="F574" s="48" t="s">
        <v>177</v>
      </c>
      <c r="G574" s="48" t="s">
        <v>1334</v>
      </c>
      <c r="H574" s="91">
        <v>45.37</v>
      </c>
      <c r="I574" s="7">
        <f>VLOOKUP(E574,Steuerung!$A$17:$E$500,5,FALSE)</f>
        <v>1</v>
      </c>
      <c r="J574" s="73">
        <f>VLOOKUP(E574,Steuerung!$A$17:$F$500,6,FALSE)</f>
        <v>29.166666666666657</v>
      </c>
      <c r="K574" s="7">
        <f>VLOOKUP(F574,Steuerung!$A$17:$G$500,7,FALSE)</f>
        <v>1</v>
      </c>
      <c r="L574" s="7">
        <f>VLOOKUP(F574,Steuerung!$A$17:$H$500,8,FALSE)</f>
        <v>23</v>
      </c>
      <c r="M574" s="73">
        <f t="shared" si="132"/>
        <v>52.166666666666657</v>
      </c>
      <c r="N574" s="91">
        <f t="shared" si="133"/>
        <v>2366.8016666666663</v>
      </c>
      <c r="O574" s="91">
        <f t="shared" si="134"/>
        <v>1323.2916666666661</v>
      </c>
      <c r="P574" s="91">
        <f t="shared" si="135"/>
        <v>1043.51</v>
      </c>
      <c r="Q574" s="63">
        <f>VLOOKUP(E574,Steuerung!$A$17:$B$500,2,FALSE)</f>
        <v>0</v>
      </c>
      <c r="R574" s="63">
        <f>VLOOKUP(F574,Steuerung!$A$17:$B$500,2,FALSE)</f>
        <v>0</v>
      </c>
      <c r="S574" s="4">
        <f t="shared" si="136"/>
        <v>0</v>
      </c>
      <c r="T574" s="4">
        <f t="shared" si="137"/>
        <v>0</v>
      </c>
      <c r="U574" s="112" t="e">
        <f t="shared" si="138"/>
        <v>#DIV/0!</v>
      </c>
      <c r="V574" s="112" t="e">
        <f t="shared" si="139"/>
        <v>#DIV/0!</v>
      </c>
      <c r="W574" s="112" t="e">
        <f t="shared" si="127"/>
        <v>#DIV/0!</v>
      </c>
    </row>
    <row r="575" spans="1:23" x14ac:dyDescent="0.2">
      <c r="A575" s="48" t="s">
        <v>2244</v>
      </c>
      <c r="B575" s="48" t="s">
        <v>1348</v>
      </c>
      <c r="C575" s="48"/>
      <c r="D575" s="48" t="s">
        <v>907</v>
      </c>
      <c r="E575" s="48" t="s">
        <v>252</v>
      </c>
      <c r="F575" s="48" t="s">
        <v>252</v>
      </c>
      <c r="G575" s="48" t="s">
        <v>1334</v>
      </c>
      <c r="H575" s="91">
        <v>33.14</v>
      </c>
      <c r="I575" s="7">
        <f>VLOOKUP(E575,Steuerung!$A$17:$E$500,5,FALSE)</f>
        <v>2</v>
      </c>
      <c r="J575" s="73">
        <f>VLOOKUP(E575,Steuerung!$A$17:$F$500,6,FALSE)</f>
        <v>58.333333333333329</v>
      </c>
      <c r="K575" s="7">
        <f>VLOOKUP(F575,Steuerung!$A$17:$G$500,7,FALSE)</f>
        <v>2</v>
      </c>
      <c r="L575" s="7">
        <f>VLOOKUP(F575,Steuerung!$A$17:$H$500,8,FALSE)</f>
        <v>46</v>
      </c>
      <c r="M575" s="73">
        <f t="shared" si="132"/>
        <v>104.33333333333333</v>
      </c>
      <c r="N575" s="91">
        <f t="shared" si="133"/>
        <v>3457.6066666666666</v>
      </c>
      <c r="O575" s="91">
        <f t="shared" si="134"/>
        <v>1933.1666666666665</v>
      </c>
      <c r="P575" s="91">
        <f t="shared" si="135"/>
        <v>1524.44</v>
      </c>
      <c r="Q575" s="63">
        <f>VLOOKUP(E575,Steuerung!$A$17:$B$500,2,FALSE)</f>
        <v>0</v>
      </c>
      <c r="R575" s="63">
        <f>VLOOKUP(F575,Steuerung!$A$17:$B$500,2,FALSE)</f>
        <v>0</v>
      </c>
      <c r="S575" s="4">
        <f t="shared" si="136"/>
        <v>0</v>
      </c>
      <c r="T575" s="4">
        <f t="shared" si="137"/>
        <v>0</v>
      </c>
      <c r="U575" s="112" t="e">
        <f t="shared" si="138"/>
        <v>#DIV/0!</v>
      </c>
      <c r="V575" s="112" t="e">
        <f t="shared" si="139"/>
        <v>#DIV/0!</v>
      </c>
      <c r="W575" s="112" t="e">
        <f t="shared" si="127"/>
        <v>#DIV/0!</v>
      </c>
    </row>
    <row r="576" spans="1:23" x14ac:dyDescent="0.2">
      <c r="A576" s="48" t="s">
        <v>2243</v>
      </c>
      <c r="B576" s="48" t="s">
        <v>901</v>
      </c>
      <c r="C576" s="48"/>
      <c r="D576" s="48" t="s">
        <v>902</v>
      </c>
      <c r="E576" s="48" t="s">
        <v>199</v>
      </c>
      <c r="F576" s="48" t="s">
        <v>199</v>
      </c>
      <c r="G576" s="48" t="s">
        <v>1334</v>
      </c>
      <c r="H576" s="91">
        <v>15.68</v>
      </c>
      <c r="I576" s="7">
        <f>VLOOKUP(E576,Steuerung!$A$17:$E$500,5,FALSE)</f>
        <v>2</v>
      </c>
      <c r="J576" s="73">
        <f>VLOOKUP(E576,Steuerung!$A$17:$F$500,6,FALSE)</f>
        <v>58.333333333333329</v>
      </c>
      <c r="K576" s="7">
        <f>VLOOKUP(F576,Steuerung!$A$17:$G$500,7,FALSE)</f>
        <v>2</v>
      </c>
      <c r="L576" s="7">
        <f>VLOOKUP(F576,Steuerung!$A$17:$H$500,8,FALSE)</f>
        <v>46</v>
      </c>
      <c r="M576" s="73">
        <f t="shared" si="132"/>
        <v>104.33333333333333</v>
      </c>
      <c r="N576" s="91">
        <f t="shared" si="133"/>
        <v>1635.9466666666665</v>
      </c>
      <c r="O576" s="91">
        <f t="shared" si="134"/>
        <v>914.66666666666663</v>
      </c>
      <c r="P576" s="91">
        <f t="shared" si="135"/>
        <v>721.28</v>
      </c>
      <c r="Q576" s="63">
        <f>VLOOKUP(E576,Steuerung!$A$17:$B$500,2,FALSE)</f>
        <v>0</v>
      </c>
      <c r="R576" s="63">
        <f>VLOOKUP(F576,Steuerung!$A$17:$B$500,2,FALSE)</f>
        <v>0</v>
      </c>
      <c r="S576" s="4">
        <f t="shared" si="136"/>
        <v>0</v>
      </c>
      <c r="T576" s="4">
        <f t="shared" si="137"/>
        <v>0</v>
      </c>
      <c r="U576" s="112" t="e">
        <f t="shared" si="138"/>
        <v>#DIV/0!</v>
      </c>
      <c r="V576" s="112" t="e">
        <f t="shared" si="139"/>
        <v>#DIV/0!</v>
      </c>
      <c r="W576" s="112" t="e">
        <f t="shared" si="127"/>
        <v>#DIV/0!</v>
      </c>
    </row>
    <row r="577" spans="1:23" x14ac:dyDescent="0.2">
      <c r="A577" s="48" t="s">
        <v>2245</v>
      </c>
      <c r="B577" s="48" t="s">
        <v>1227</v>
      </c>
      <c r="C577" s="48"/>
      <c r="D577" s="48" t="s">
        <v>902</v>
      </c>
      <c r="E577" s="48" t="s">
        <v>203</v>
      </c>
      <c r="F577" s="48" t="s">
        <v>119</v>
      </c>
      <c r="G577" s="48" t="s">
        <v>1334</v>
      </c>
      <c r="H577" s="91">
        <v>80.22</v>
      </c>
      <c r="I577" s="7">
        <f>VLOOKUP(E577,Steuerung!$A$17:$E$500,5,FALSE)</f>
        <v>5</v>
      </c>
      <c r="J577" s="73">
        <f>VLOOKUP(E577,Steuerung!$A$17:$F$500,6,FALSE)</f>
        <v>137.33333333333334</v>
      </c>
      <c r="K577" s="7">
        <f>VLOOKUP(F577,Steuerung!$A$17:$G$500,7,FALSE)</f>
        <v>0</v>
      </c>
      <c r="L577" s="7">
        <f>VLOOKUP(F577,Steuerung!$A$17:$H$500,8,FALSE)</f>
        <v>0</v>
      </c>
      <c r="M577" s="73">
        <f t="shared" si="132"/>
        <v>137.33333333333334</v>
      </c>
      <c r="N577" s="91">
        <f t="shared" si="133"/>
        <v>11016.880000000001</v>
      </c>
      <c r="O577" s="91">
        <f t="shared" si="134"/>
        <v>11016.880000000001</v>
      </c>
      <c r="P577" s="91">
        <f t="shared" si="135"/>
        <v>0</v>
      </c>
      <c r="Q577" s="63">
        <f>VLOOKUP(E577,Steuerung!$A$17:$B$500,2,FALSE)</f>
        <v>0</v>
      </c>
      <c r="R577" s="63">
        <f>VLOOKUP(F577,Steuerung!$A$17:$B$500,2,FALSE)</f>
        <v>0</v>
      </c>
      <c r="S577" s="4">
        <f t="shared" si="136"/>
        <v>0</v>
      </c>
      <c r="T577" s="4">
        <f t="shared" si="137"/>
        <v>0</v>
      </c>
      <c r="U577" s="112" t="e">
        <f t="shared" si="138"/>
        <v>#DIV/0!</v>
      </c>
      <c r="V577" s="112">
        <f t="shared" si="139"/>
        <v>0</v>
      </c>
      <c r="W577" s="112" t="e">
        <f t="shared" si="127"/>
        <v>#DIV/0!</v>
      </c>
    </row>
    <row r="578" spans="1:23" x14ac:dyDescent="0.2">
      <c r="A578" s="48" t="s">
        <v>2247</v>
      </c>
      <c r="B578" s="48" t="s">
        <v>1348</v>
      </c>
      <c r="C578" s="48"/>
      <c r="D578" s="48" t="s">
        <v>907</v>
      </c>
      <c r="E578" s="48" t="s">
        <v>252</v>
      </c>
      <c r="F578" s="48" t="s">
        <v>252</v>
      </c>
      <c r="G578" s="48" t="s">
        <v>1334</v>
      </c>
      <c r="H578" s="91">
        <v>17.850000000000001</v>
      </c>
      <c r="I578" s="7">
        <f>VLOOKUP(E578,Steuerung!$A$17:$E$500,5,FALSE)</f>
        <v>2</v>
      </c>
      <c r="J578" s="73">
        <f>VLOOKUP(E578,Steuerung!$A$17:$F$500,6,FALSE)</f>
        <v>58.333333333333329</v>
      </c>
      <c r="K578" s="7">
        <f>VLOOKUP(F578,Steuerung!$A$17:$G$500,7,FALSE)</f>
        <v>2</v>
      </c>
      <c r="L578" s="7">
        <f>VLOOKUP(F578,Steuerung!$A$17:$H$500,8,FALSE)</f>
        <v>46</v>
      </c>
      <c r="M578" s="73">
        <f t="shared" si="132"/>
        <v>104.33333333333333</v>
      </c>
      <c r="N578" s="91">
        <f t="shared" si="133"/>
        <v>1862.3500000000001</v>
      </c>
      <c r="O578" s="91">
        <f t="shared" si="134"/>
        <v>1041.25</v>
      </c>
      <c r="P578" s="91">
        <f t="shared" si="135"/>
        <v>821.1</v>
      </c>
      <c r="Q578" s="63">
        <f>VLOOKUP(E578,Steuerung!$A$17:$B$500,2,FALSE)</f>
        <v>0</v>
      </c>
      <c r="R578" s="63">
        <f>VLOOKUP(F578,Steuerung!$A$17:$B$500,2,FALSE)</f>
        <v>0</v>
      </c>
      <c r="S578" s="4">
        <f t="shared" si="136"/>
        <v>0</v>
      </c>
      <c r="T578" s="4">
        <f t="shared" si="137"/>
        <v>0</v>
      </c>
      <c r="U578" s="112" t="e">
        <f t="shared" si="138"/>
        <v>#DIV/0!</v>
      </c>
      <c r="V578" s="112" t="e">
        <f t="shared" si="139"/>
        <v>#DIV/0!</v>
      </c>
      <c r="W578" s="112" t="e">
        <f t="shared" si="127"/>
        <v>#DIV/0!</v>
      </c>
    </row>
    <row r="579" spans="1:23" x14ac:dyDescent="0.2">
      <c r="A579" s="48" t="s">
        <v>3935</v>
      </c>
      <c r="B579" s="48" t="s">
        <v>3441</v>
      </c>
      <c r="C579" s="48"/>
      <c r="D579" s="48" t="s">
        <v>907</v>
      </c>
      <c r="E579" s="48" t="s">
        <v>252</v>
      </c>
      <c r="F579" s="48" t="s">
        <v>252</v>
      </c>
      <c r="G579" s="48" t="s">
        <v>1334</v>
      </c>
      <c r="H579" s="91">
        <v>25.07</v>
      </c>
      <c r="I579" s="7">
        <f>VLOOKUP(E579,Steuerung!$A$17:$E$500,5,FALSE)</f>
        <v>2</v>
      </c>
      <c r="J579" s="73">
        <f>VLOOKUP(E579,Steuerung!$A$17:$F$500,6,FALSE)</f>
        <v>58.333333333333329</v>
      </c>
      <c r="K579" s="7">
        <f>VLOOKUP(F579,Steuerung!$A$17:$G$500,7,FALSE)</f>
        <v>2</v>
      </c>
      <c r="L579" s="7">
        <f>VLOOKUP(F579,Steuerung!$A$17:$H$500,8,FALSE)</f>
        <v>46</v>
      </c>
      <c r="M579" s="73">
        <f t="shared" si="132"/>
        <v>104.33333333333333</v>
      </c>
      <c r="N579" s="91">
        <f t="shared" si="133"/>
        <v>2615.6366666666668</v>
      </c>
      <c r="O579" s="91">
        <f t="shared" si="134"/>
        <v>1462.4166666666665</v>
      </c>
      <c r="P579" s="91">
        <f t="shared" si="135"/>
        <v>1153.22</v>
      </c>
      <c r="Q579" s="63">
        <f>VLOOKUP(E579,Steuerung!$A$17:$B$500,2,FALSE)</f>
        <v>0</v>
      </c>
      <c r="R579" s="63">
        <f>VLOOKUP(F579,Steuerung!$A$17:$B$500,2,FALSE)</f>
        <v>0</v>
      </c>
      <c r="S579" s="4">
        <f t="shared" si="136"/>
        <v>0</v>
      </c>
      <c r="T579" s="4">
        <f t="shared" si="137"/>
        <v>0</v>
      </c>
      <c r="U579" s="112" t="e">
        <f t="shared" si="138"/>
        <v>#DIV/0!</v>
      </c>
      <c r="V579" s="112" t="e">
        <f t="shared" si="139"/>
        <v>#DIV/0!</v>
      </c>
      <c r="W579" s="112" t="e">
        <f t="shared" si="127"/>
        <v>#DIV/0!</v>
      </c>
    </row>
    <row r="580" spans="1:23" x14ac:dyDescent="0.2">
      <c r="A580" s="48" t="s">
        <v>3936</v>
      </c>
      <c r="B580" s="48" t="s">
        <v>1348</v>
      </c>
      <c r="C580" s="48"/>
      <c r="D580" s="48" t="s">
        <v>907</v>
      </c>
      <c r="E580" s="48" t="s">
        <v>252</v>
      </c>
      <c r="F580" s="48" t="s">
        <v>252</v>
      </c>
      <c r="G580" s="48" t="s">
        <v>1334</v>
      </c>
      <c r="H580" s="91">
        <v>16.54</v>
      </c>
      <c r="I580" s="7">
        <f>VLOOKUP(E580,Steuerung!$A$17:$E$500,5,FALSE)</f>
        <v>2</v>
      </c>
      <c r="J580" s="73">
        <f>VLOOKUP(E580,Steuerung!$A$17:$F$500,6,FALSE)</f>
        <v>58.333333333333329</v>
      </c>
      <c r="K580" s="7">
        <f>VLOOKUP(F580,Steuerung!$A$17:$G$500,7,FALSE)</f>
        <v>2</v>
      </c>
      <c r="L580" s="7">
        <f>VLOOKUP(F580,Steuerung!$A$17:$H$500,8,FALSE)</f>
        <v>46</v>
      </c>
      <c r="M580" s="73">
        <f t="shared" si="132"/>
        <v>104.33333333333333</v>
      </c>
      <c r="N580" s="91">
        <f t="shared" si="133"/>
        <v>1725.6733333333332</v>
      </c>
      <c r="O580" s="91">
        <f t="shared" si="134"/>
        <v>964.83333333333326</v>
      </c>
      <c r="P580" s="91">
        <f t="shared" si="135"/>
        <v>760.83999999999992</v>
      </c>
      <c r="Q580" s="63">
        <f>VLOOKUP(E580,Steuerung!$A$17:$B$500,2,FALSE)</f>
        <v>0</v>
      </c>
      <c r="R580" s="63">
        <f>VLOOKUP(F580,Steuerung!$A$17:$B$500,2,FALSE)</f>
        <v>0</v>
      </c>
      <c r="S580" s="4">
        <f t="shared" si="136"/>
        <v>0</v>
      </c>
      <c r="T580" s="4">
        <f t="shared" si="137"/>
        <v>0</v>
      </c>
      <c r="U580" s="112" t="e">
        <f t="shared" si="138"/>
        <v>#DIV/0!</v>
      </c>
      <c r="V580" s="112" t="e">
        <f t="shared" si="139"/>
        <v>#DIV/0!</v>
      </c>
      <c r="W580" s="112" t="e">
        <f t="shared" si="127"/>
        <v>#DIV/0!</v>
      </c>
    </row>
    <row r="581" spans="1:23" x14ac:dyDescent="0.2">
      <c r="A581" s="48" t="s">
        <v>3937</v>
      </c>
      <c r="B581" s="48" t="s">
        <v>1643</v>
      </c>
      <c r="C581" s="48"/>
      <c r="D581" s="48" t="s">
        <v>902</v>
      </c>
      <c r="E581" s="48" t="s">
        <v>203</v>
      </c>
      <c r="F581" s="48" t="s">
        <v>119</v>
      </c>
      <c r="G581" s="48" t="s">
        <v>1334</v>
      </c>
      <c r="H581" s="91">
        <v>57.73</v>
      </c>
      <c r="I581" s="7">
        <f>VLOOKUP(E581,Steuerung!$A$17:$E$500,5,FALSE)</f>
        <v>5</v>
      </c>
      <c r="J581" s="73">
        <f>VLOOKUP(E581,Steuerung!$A$17:$F$500,6,FALSE)</f>
        <v>137.33333333333334</v>
      </c>
      <c r="K581" s="7">
        <f>VLOOKUP(F581,Steuerung!$A$17:$G$500,7,FALSE)</f>
        <v>0</v>
      </c>
      <c r="L581" s="7">
        <f>VLOOKUP(F581,Steuerung!$A$17:$H$500,8,FALSE)</f>
        <v>0</v>
      </c>
      <c r="M581" s="73">
        <f t="shared" si="132"/>
        <v>137.33333333333334</v>
      </c>
      <c r="N581" s="91">
        <f t="shared" si="133"/>
        <v>7928.2533333333331</v>
      </c>
      <c r="O581" s="91">
        <f t="shared" si="134"/>
        <v>7928.2533333333331</v>
      </c>
      <c r="P581" s="91">
        <f t="shared" si="135"/>
        <v>0</v>
      </c>
      <c r="Q581" s="63">
        <f>VLOOKUP(E581,Steuerung!$A$17:$B$500,2,FALSE)</f>
        <v>0</v>
      </c>
      <c r="R581" s="63">
        <f>VLOOKUP(F581,Steuerung!$A$17:$B$500,2,FALSE)</f>
        <v>0</v>
      </c>
      <c r="S581" s="4">
        <f t="shared" si="136"/>
        <v>0</v>
      </c>
      <c r="T581" s="4">
        <f t="shared" si="137"/>
        <v>0</v>
      </c>
      <c r="U581" s="112" t="e">
        <f t="shared" si="138"/>
        <v>#DIV/0!</v>
      </c>
      <c r="V581" s="112">
        <f t="shared" si="139"/>
        <v>0</v>
      </c>
      <c r="W581" s="112" t="e">
        <f t="shared" si="127"/>
        <v>#DIV/0!</v>
      </c>
    </row>
    <row r="582" spans="1:23" x14ac:dyDescent="0.2">
      <c r="A582" s="48" t="s">
        <v>3938</v>
      </c>
      <c r="B582" s="48" t="s">
        <v>1348</v>
      </c>
      <c r="C582" s="48"/>
      <c r="D582" s="48" t="s">
        <v>907</v>
      </c>
      <c r="E582" s="48" t="s">
        <v>252</v>
      </c>
      <c r="F582" s="48" t="s">
        <v>252</v>
      </c>
      <c r="G582" s="48" t="s">
        <v>1334</v>
      </c>
      <c r="H582" s="91">
        <v>16.54</v>
      </c>
      <c r="I582" s="7">
        <f>VLOOKUP(E582,Steuerung!$A$17:$E$500,5,FALSE)</f>
        <v>2</v>
      </c>
      <c r="J582" s="73">
        <f>VLOOKUP(E582,Steuerung!$A$17:$F$500,6,FALSE)</f>
        <v>58.333333333333329</v>
      </c>
      <c r="K582" s="7">
        <f>VLOOKUP(F582,Steuerung!$A$17:$G$500,7,FALSE)</f>
        <v>2</v>
      </c>
      <c r="L582" s="7">
        <f>VLOOKUP(F582,Steuerung!$A$17:$H$500,8,FALSE)</f>
        <v>46</v>
      </c>
      <c r="M582" s="73">
        <f t="shared" si="132"/>
        <v>104.33333333333333</v>
      </c>
      <c r="N582" s="91">
        <f t="shared" si="133"/>
        <v>1725.6733333333332</v>
      </c>
      <c r="O582" s="91">
        <f t="shared" si="134"/>
        <v>964.83333333333326</v>
      </c>
      <c r="P582" s="91">
        <f t="shared" si="135"/>
        <v>760.83999999999992</v>
      </c>
      <c r="Q582" s="63">
        <f>VLOOKUP(E582,Steuerung!$A$17:$B$500,2,FALSE)</f>
        <v>0</v>
      </c>
      <c r="R582" s="63">
        <f>VLOOKUP(F582,Steuerung!$A$17:$B$500,2,FALSE)</f>
        <v>0</v>
      </c>
      <c r="S582" s="4">
        <f t="shared" si="136"/>
        <v>0</v>
      </c>
      <c r="T582" s="4">
        <f t="shared" si="137"/>
        <v>0</v>
      </c>
      <c r="U582" s="112" t="e">
        <f t="shared" si="138"/>
        <v>#DIV/0!</v>
      </c>
      <c r="V582" s="112" t="e">
        <f t="shared" si="139"/>
        <v>#DIV/0!</v>
      </c>
      <c r="W582" s="112" t="e">
        <f t="shared" si="127"/>
        <v>#DIV/0!</v>
      </c>
    </row>
    <row r="583" spans="1:23" x14ac:dyDescent="0.2">
      <c r="A583" s="48" t="s">
        <v>3940</v>
      </c>
      <c r="B583" s="48" t="s">
        <v>1348</v>
      </c>
      <c r="C583" s="48"/>
      <c r="D583" s="48" t="s">
        <v>907</v>
      </c>
      <c r="E583" s="48" t="s">
        <v>252</v>
      </c>
      <c r="F583" s="48" t="s">
        <v>252</v>
      </c>
      <c r="G583" s="48" t="s">
        <v>1334</v>
      </c>
      <c r="H583" s="91">
        <v>16.28</v>
      </c>
      <c r="I583" s="7">
        <f>VLOOKUP(E583,Steuerung!$A$17:$E$500,5,FALSE)</f>
        <v>2</v>
      </c>
      <c r="J583" s="73">
        <f>VLOOKUP(E583,Steuerung!$A$17:$F$500,6,FALSE)</f>
        <v>58.333333333333329</v>
      </c>
      <c r="K583" s="7">
        <f>VLOOKUP(F583,Steuerung!$A$17:$G$500,7,FALSE)</f>
        <v>2</v>
      </c>
      <c r="L583" s="7">
        <f>VLOOKUP(F583,Steuerung!$A$17:$H$500,8,FALSE)</f>
        <v>46</v>
      </c>
      <c r="M583" s="73">
        <f t="shared" si="132"/>
        <v>104.33333333333333</v>
      </c>
      <c r="N583" s="91">
        <f t="shared" si="133"/>
        <v>1698.5466666666666</v>
      </c>
      <c r="O583" s="91">
        <f t="shared" si="134"/>
        <v>949.66666666666663</v>
      </c>
      <c r="P583" s="91">
        <f t="shared" si="135"/>
        <v>748.88000000000011</v>
      </c>
      <c r="Q583" s="63">
        <f>VLOOKUP(E583,Steuerung!$A$17:$B$500,2,FALSE)</f>
        <v>0</v>
      </c>
      <c r="R583" s="63">
        <f>VLOOKUP(F583,Steuerung!$A$17:$B$500,2,FALSE)</f>
        <v>0</v>
      </c>
      <c r="S583" s="4">
        <f t="shared" si="136"/>
        <v>0</v>
      </c>
      <c r="T583" s="4">
        <f t="shared" si="137"/>
        <v>0</v>
      </c>
      <c r="U583" s="112" t="e">
        <f t="shared" si="138"/>
        <v>#DIV/0!</v>
      </c>
      <c r="V583" s="112" t="e">
        <f t="shared" si="139"/>
        <v>#DIV/0!</v>
      </c>
      <c r="W583" s="112" t="e">
        <f t="shared" si="127"/>
        <v>#DIV/0!</v>
      </c>
    </row>
    <row r="584" spans="1:23" x14ac:dyDescent="0.2">
      <c r="A584" s="48" t="s">
        <v>3941</v>
      </c>
      <c r="B584" s="48" t="s">
        <v>3316</v>
      </c>
      <c r="C584" s="48"/>
      <c r="D584" s="48" t="s">
        <v>902</v>
      </c>
      <c r="E584" s="48" t="s">
        <v>199</v>
      </c>
      <c r="F584" s="48" t="s">
        <v>199</v>
      </c>
      <c r="G584" s="48" t="s">
        <v>1334</v>
      </c>
      <c r="H584" s="91">
        <v>20.48</v>
      </c>
      <c r="I584" s="7">
        <f>VLOOKUP(E584,Steuerung!$A$17:$E$500,5,FALSE)</f>
        <v>2</v>
      </c>
      <c r="J584" s="73">
        <f>VLOOKUP(E584,Steuerung!$A$17:$F$500,6,FALSE)</f>
        <v>58.333333333333329</v>
      </c>
      <c r="K584" s="7">
        <f>VLOOKUP(F584,Steuerung!$A$17:$G$500,7,FALSE)</f>
        <v>2</v>
      </c>
      <c r="L584" s="7">
        <f>VLOOKUP(F584,Steuerung!$A$17:$H$500,8,FALSE)</f>
        <v>46</v>
      </c>
      <c r="M584" s="73">
        <f t="shared" si="132"/>
        <v>104.33333333333333</v>
      </c>
      <c r="N584" s="91">
        <f t="shared" si="133"/>
        <v>2136.7466666666664</v>
      </c>
      <c r="O584" s="91">
        <f t="shared" si="134"/>
        <v>1194.6666666666665</v>
      </c>
      <c r="P584" s="91">
        <f t="shared" si="135"/>
        <v>942.08</v>
      </c>
      <c r="Q584" s="63">
        <f>VLOOKUP(E584,Steuerung!$A$17:$B$500,2,FALSE)</f>
        <v>0</v>
      </c>
      <c r="R584" s="63">
        <f>VLOOKUP(F584,Steuerung!$A$17:$B$500,2,FALSE)</f>
        <v>0</v>
      </c>
      <c r="S584" s="4">
        <f t="shared" si="136"/>
        <v>0</v>
      </c>
      <c r="T584" s="4">
        <f t="shared" si="137"/>
        <v>0</v>
      </c>
      <c r="U584" s="112" t="e">
        <f t="shared" si="138"/>
        <v>#DIV/0!</v>
      </c>
      <c r="V584" s="112" t="e">
        <f t="shared" si="139"/>
        <v>#DIV/0!</v>
      </c>
      <c r="W584" s="112" t="e">
        <f t="shared" si="127"/>
        <v>#DIV/0!</v>
      </c>
    </row>
    <row r="585" spans="1:23" x14ac:dyDescent="0.2">
      <c r="A585" s="48" t="s">
        <v>4315</v>
      </c>
      <c r="B585" s="48" t="s">
        <v>793</v>
      </c>
      <c r="C585" s="48"/>
      <c r="D585" s="48" t="s">
        <v>875</v>
      </c>
      <c r="E585" s="48" t="s">
        <v>177</v>
      </c>
      <c r="F585" s="48" t="s">
        <v>177</v>
      </c>
      <c r="G585" s="48" t="s">
        <v>1334</v>
      </c>
      <c r="H585" s="91">
        <v>27.06</v>
      </c>
      <c r="I585" s="7">
        <f>VLOOKUP(E585,Steuerung!$A$17:$E$500,5,FALSE)</f>
        <v>1</v>
      </c>
      <c r="J585" s="73">
        <f>VLOOKUP(E585,Steuerung!$A$17:$F$500,6,FALSE)</f>
        <v>29.166666666666657</v>
      </c>
      <c r="K585" s="7">
        <f>VLOOKUP(F585,Steuerung!$A$17:$G$500,7,FALSE)</f>
        <v>1</v>
      </c>
      <c r="L585" s="7">
        <f>VLOOKUP(F585,Steuerung!$A$17:$H$500,8,FALSE)</f>
        <v>23</v>
      </c>
      <c r="M585" s="73">
        <f t="shared" si="132"/>
        <v>52.166666666666657</v>
      </c>
      <c r="N585" s="91">
        <f t="shared" si="133"/>
        <v>1411.6299999999997</v>
      </c>
      <c r="O585" s="91">
        <f t="shared" si="134"/>
        <v>789.24999999999966</v>
      </c>
      <c r="P585" s="91">
        <f t="shared" si="135"/>
        <v>622.38</v>
      </c>
      <c r="Q585" s="63">
        <f>VLOOKUP(E585,Steuerung!$A$17:$B$500,2,FALSE)</f>
        <v>0</v>
      </c>
      <c r="R585" s="63">
        <f>VLOOKUP(F585,Steuerung!$A$17:$B$500,2,FALSE)</f>
        <v>0</v>
      </c>
      <c r="S585" s="4">
        <f t="shared" si="136"/>
        <v>0</v>
      </c>
      <c r="T585" s="4">
        <f t="shared" si="137"/>
        <v>0</v>
      </c>
      <c r="U585" s="112" t="e">
        <f t="shared" si="138"/>
        <v>#DIV/0!</v>
      </c>
      <c r="V585" s="112" t="e">
        <f t="shared" si="139"/>
        <v>#DIV/0!</v>
      </c>
      <c r="W585" s="112" t="e">
        <f t="shared" si="127"/>
        <v>#DIV/0!</v>
      </c>
    </row>
    <row r="586" spans="1:23" x14ac:dyDescent="0.2">
      <c r="A586" s="48" t="s">
        <v>4316</v>
      </c>
      <c r="B586" s="48" t="s">
        <v>925</v>
      </c>
      <c r="C586" s="48"/>
      <c r="D586" s="48" t="s">
        <v>910</v>
      </c>
      <c r="E586" s="48" t="s">
        <v>214</v>
      </c>
      <c r="F586" s="48" t="s">
        <v>214</v>
      </c>
      <c r="G586" s="48" t="s">
        <v>919</v>
      </c>
      <c r="H586" s="91">
        <v>3.31</v>
      </c>
      <c r="I586" s="7">
        <f>VLOOKUP(E586,Steuerung!$A$17:$E$500,5,FALSE)</f>
        <v>5</v>
      </c>
      <c r="J586" s="73">
        <f>VLOOKUP(E586,Steuerung!$A$17:$F$500,6,FALSE)</f>
        <v>137.33333333333334</v>
      </c>
      <c r="K586" s="7">
        <f>VLOOKUP(F586,Steuerung!$A$17:$G$500,7,FALSE)</f>
        <v>5</v>
      </c>
      <c r="L586" s="7">
        <f>VLOOKUP(F586,Steuerung!$A$17:$H$500,8,FALSE)</f>
        <v>113</v>
      </c>
      <c r="M586" s="73">
        <f t="shared" si="132"/>
        <v>250.33333333333334</v>
      </c>
      <c r="N586" s="91">
        <f t="shared" si="133"/>
        <v>828.60333333333335</v>
      </c>
      <c r="O586" s="91">
        <f t="shared" si="134"/>
        <v>454.57333333333338</v>
      </c>
      <c r="P586" s="91">
        <f t="shared" si="135"/>
        <v>374.03000000000003</v>
      </c>
      <c r="Q586" s="63">
        <f>VLOOKUP(E586,Steuerung!$A$17:$B$500,2,FALSE)</f>
        <v>0</v>
      </c>
      <c r="R586" s="63">
        <f>VLOOKUP(F586,Steuerung!$A$17:$B$500,2,FALSE)</f>
        <v>0</v>
      </c>
      <c r="S586" s="4">
        <f t="shared" si="136"/>
        <v>0</v>
      </c>
      <c r="T586" s="4">
        <f t="shared" si="137"/>
        <v>0</v>
      </c>
      <c r="U586" s="112" t="e">
        <f t="shared" si="138"/>
        <v>#DIV/0!</v>
      </c>
      <c r="V586" s="112" t="e">
        <f t="shared" si="139"/>
        <v>#DIV/0!</v>
      </c>
      <c r="W586" s="112" t="e">
        <f t="shared" si="127"/>
        <v>#DIV/0!</v>
      </c>
    </row>
    <row r="587" spans="1:23" x14ac:dyDescent="0.2">
      <c r="A587" s="48" t="s">
        <v>4317</v>
      </c>
      <c r="B587" s="48" t="s">
        <v>798</v>
      </c>
      <c r="C587" s="48"/>
      <c r="D587" s="48" t="s">
        <v>910</v>
      </c>
      <c r="E587" s="48" t="s">
        <v>214</v>
      </c>
      <c r="F587" s="48" t="s">
        <v>214</v>
      </c>
      <c r="G587" s="48" t="s">
        <v>919</v>
      </c>
      <c r="H587" s="91">
        <v>6.95</v>
      </c>
      <c r="I587" s="7">
        <f>VLOOKUP(E587,Steuerung!$A$17:$E$500,5,FALSE)</f>
        <v>5</v>
      </c>
      <c r="J587" s="73">
        <f>VLOOKUP(E587,Steuerung!$A$17:$F$500,6,FALSE)</f>
        <v>137.33333333333334</v>
      </c>
      <c r="K587" s="7">
        <f>VLOOKUP(F587,Steuerung!$A$17:$G$500,7,FALSE)</f>
        <v>5</v>
      </c>
      <c r="L587" s="7">
        <f>VLOOKUP(F587,Steuerung!$A$17:$H$500,8,FALSE)</f>
        <v>113</v>
      </c>
      <c r="M587" s="73">
        <f t="shared" si="132"/>
        <v>250.33333333333334</v>
      </c>
      <c r="N587" s="91">
        <f t="shared" si="133"/>
        <v>1739.8166666666668</v>
      </c>
      <c r="O587" s="91">
        <f t="shared" si="134"/>
        <v>954.46666666666681</v>
      </c>
      <c r="P587" s="91">
        <f t="shared" si="135"/>
        <v>785.35</v>
      </c>
      <c r="Q587" s="63">
        <f>VLOOKUP(E587,Steuerung!$A$17:$B$500,2,FALSE)</f>
        <v>0</v>
      </c>
      <c r="R587" s="63">
        <f>VLOOKUP(F587,Steuerung!$A$17:$B$500,2,FALSE)</f>
        <v>0</v>
      </c>
      <c r="S587" s="4">
        <f t="shared" si="136"/>
        <v>0</v>
      </c>
      <c r="T587" s="4">
        <f t="shared" si="137"/>
        <v>0</v>
      </c>
      <c r="U587" s="112" t="e">
        <f t="shared" si="138"/>
        <v>#DIV/0!</v>
      </c>
      <c r="V587" s="112" t="e">
        <f t="shared" si="139"/>
        <v>#DIV/0!</v>
      </c>
      <c r="W587" s="112" t="e">
        <f t="shared" si="127"/>
        <v>#DIV/0!</v>
      </c>
    </row>
    <row r="588" spans="1:23" x14ac:dyDescent="0.2">
      <c r="A588" s="48" t="s">
        <v>4318</v>
      </c>
      <c r="B588" s="48" t="s">
        <v>1350</v>
      </c>
      <c r="C588" s="48"/>
      <c r="D588" s="48" t="s">
        <v>910</v>
      </c>
      <c r="E588" s="48" t="s">
        <v>214</v>
      </c>
      <c r="F588" s="48" t="s">
        <v>214</v>
      </c>
      <c r="G588" s="48" t="s">
        <v>919</v>
      </c>
      <c r="H588" s="91">
        <v>2.29</v>
      </c>
      <c r="I588" s="7">
        <f>VLOOKUP(E588,Steuerung!$A$17:$E$500,5,FALSE)</f>
        <v>5</v>
      </c>
      <c r="J588" s="73">
        <f>VLOOKUP(E588,Steuerung!$A$17:$F$500,6,FALSE)</f>
        <v>137.33333333333334</v>
      </c>
      <c r="K588" s="7">
        <f>VLOOKUP(F588,Steuerung!$A$17:$G$500,7,FALSE)</f>
        <v>5</v>
      </c>
      <c r="L588" s="7">
        <f>VLOOKUP(F588,Steuerung!$A$17:$H$500,8,FALSE)</f>
        <v>113</v>
      </c>
      <c r="M588" s="73">
        <f t="shared" si="132"/>
        <v>250.33333333333334</v>
      </c>
      <c r="N588" s="91">
        <f t="shared" si="133"/>
        <v>573.26333333333332</v>
      </c>
      <c r="O588" s="91">
        <f t="shared" si="134"/>
        <v>314.49333333333334</v>
      </c>
      <c r="P588" s="91">
        <f t="shared" si="135"/>
        <v>258.77</v>
      </c>
      <c r="Q588" s="63">
        <f>VLOOKUP(E588,Steuerung!$A$17:$B$500,2,FALSE)</f>
        <v>0</v>
      </c>
      <c r="R588" s="63">
        <f>VLOOKUP(F588,Steuerung!$A$17:$B$500,2,FALSE)</f>
        <v>0</v>
      </c>
      <c r="S588" s="4">
        <f t="shared" si="136"/>
        <v>0</v>
      </c>
      <c r="T588" s="4">
        <f t="shared" si="137"/>
        <v>0</v>
      </c>
      <c r="U588" s="112" t="e">
        <f t="shared" si="138"/>
        <v>#DIV/0!</v>
      </c>
      <c r="V588" s="112" t="e">
        <f t="shared" si="139"/>
        <v>#DIV/0!</v>
      </c>
      <c r="W588" s="112" t="e">
        <f t="shared" si="127"/>
        <v>#DIV/0!</v>
      </c>
    </row>
    <row r="589" spans="1:23" x14ac:dyDescent="0.2">
      <c r="A589" s="48" t="s">
        <v>4319</v>
      </c>
      <c r="B589" s="48" t="s">
        <v>792</v>
      </c>
      <c r="C589" s="48"/>
      <c r="D589" s="48" t="s">
        <v>910</v>
      </c>
      <c r="E589" s="48" t="s">
        <v>214</v>
      </c>
      <c r="F589" s="48" t="s">
        <v>214</v>
      </c>
      <c r="G589" s="48" t="s">
        <v>919</v>
      </c>
      <c r="H589" s="91">
        <v>8.23</v>
      </c>
      <c r="I589" s="7">
        <f>VLOOKUP(E589,Steuerung!$A$17:$E$500,5,FALSE)</f>
        <v>5</v>
      </c>
      <c r="J589" s="73">
        <f>VLOOKUP(E589,Steuerung!$A$17:$F$500,6,FALSE)</f>
        <v>137.33333333333334</v>
      </c>
      <c r="K589" s="7">
        <f>VLOOKUP(F589,Steuerung!$A$17:$G$500,7,FALSE)</f>
        <v>5</v>
      </c>
      <c r="L589" s="7">
        <f>VLOOKUP(F589,Steuerung!$A$17:$H$500,8,FALSE)</f>
        <v>113</v>
      </c>
      <c r="M589" s="73">
        <f t="shared" si="132"/>
        <v>250.33333333333334</v>
      </c>
      <c r="N589" s="91">
        <f t="shared" si="133"/>
        <v>2060.2433333333333</v>
      </c>
      <c r="O589" s="91">
        <f t="shared" si="134"/>
        <v>1130.2533333333336</v>
      </c>
      <c r="P589" s="91">
        <f t="shared" si="135"/>
        <v>929.99</v>
      </c>
      <c r="Q589" s="63">
        <f>VLOOKUP(E589,Steuerung!$A$17:$B$500,2,FALSE)</f>
        <v>0</v>
      </c>
      <c r="R589" s="63">
        <f>VLOOKUP(F589,Steuerung!$A$17:$B$500,2,FALSE)</f>
        <v>0</v>
      </c>
      <c r="S589" s="4">
        <f t="shared" si="136"/>
        <v>0</v>
      </c>
      <c r="T589" s="4">
        <f t="shared" si="137"/>
        <v>0</v>
      </c>
      <c r="U589" s="112" t="e">
        <f t="shared" si="138"/>
        <v>#DIV/0!</v>
      </c>
      <c r="V589" s="112" t="e">
        <f t="shared" si="139"/>
        <v>#DIV/0!</v>
      </c>
      <c r="W589" s="112" t="e">
        <f t="shared" si="127"/>
        <v>#DIV/0!</v>
      </c>
    </row>
    <row r="590" spans="1:23" x14ac:dyDescent="0.2">
      <c r="A590" s="48" t="s">
        <v>4320</v>
      </c>
      <c r="B590" s="48" t="s">
        <v>793</v>
      </c>
      <c r="C590" s="48"/>
      <c r="D590" s="48" t="s">
        <v>875</v>
      </c>
      <c r="E590" s="48" t="s">
        <v>177</v>
      </c>
      <c r="F590" s="48" t="s">
        <v>177</v>
      </c>
      <c r="G590" s="48" t="s">
        <v>1334</v>
      </c>
      <c r="H590" s="91">
        <v>33.409999999999997</v>
      </c>
      <c r="I590" s="7">
        <f>VLOOKUP(E590,Steuerung!$A$17:$E$500,5,FALSE)</f>
        <v>1</v>
      </c>
      <c r="J590" s="73">
        <f>VLOOKUP(E590,Steuerung!$A$17:$F$500,6,FALSE)</f>
        <v>29.166666666666657</v>
      </c>
      <c r="K590" s="7">
        <f>VLOOKUP(F590,Steuerung!$A$17:$G$500,7,FALSE)</f>
        <v>1</v>
      </c>
      <c r="L590" s="7">
        <f>VLOOKUP(F590,Steuerung!$A$17:$H$500,8,FALSE)</f>
        <v>23</v>
      </c>
      <c r="M590" s="73">
        <f t="shared" si="132"/>
        <v>52.166666666666657</v>
      </c>
      <c r="N590" s="91">
        <f t="shared" si="133"/>
        <v>1742.8883333333329</v>
      </c>
      <c r="O590" s="91">
        <f t="shared" si="134"/>
        <v>974.45833333333292</v>
      </c>
      <c r="P590" s="91">
        <f t="shared" si="135"/>
        <v>768.43</v>
      </c>
      <c r="Q590" s="63">
        <f>VLOOKUP(E590,Steuerung!$A$17:$B$500,2,FALSE)</f>
        <v>0</v>
      </c>
      <c r="R590" s="63">
        <f>VLOOKUP(F590,Steuerung!$A$17:$B$500,2,FALSE)</f>
        <v>0</v>
      </c>
      <c r="S590" s="4">
        <f t="shared" si="136"/>
        <v>0</v>
      </c>
      <c r="T590" s="4">
        <f t="shared" si="137"/>
        <v>0</v>
      </c>
      <c r="U590" s="112" t="e">
        <f t="shared" si="138"/>
        <v>#DIV/0!</v>
      </c>
      <c r="V590" s="112" t="e">
        <f t="shared" si="139"/>
        <v>#DIV/0!</v>
      </c>
      <c r="W590" s="112" t="e">
        <f t="shared" ref="W590:W643" si="140">U590+V590</f>
        <v>#DIV/0!</v>
      </c>
    </row>
    <row r="591" spans="1:23" x14ac:dyDescent="0.2">
      <c r="A591" s="48" t="s">
        <v>4321</v>
      </c>
      <c r="B591" s="48" t="s">
        <v>1348</v>
      </c>
      <c r="C591" s="48"/>
      <c r="D591" s="48" t="s">
        <v>907</v>
      </c>
      <c r="E591" s="48" t="s">
        <v>252</v>
      </c>
      <c r="F591" s="48" t="s">
        <v>252</v>
      </c>
      <c r="G591" s="48" t="s">
        <v>1334</v>
      </c>
      <c r="H591" s="91">
        <v>43.8</v>
      </c>
      <c r="I591" s="7">
        <f>VLOOKUP(E591,Steuerung!$A$17:$E$500,5,FALSE)</f>
        <v>2</v>
      </c>
      <c r="J591" s="73">
        <f>VLOOKUP(E591,Steuerung!$A$17:$F$500,6,FALSE)</f>
        <v>58.333333333333329</v>
      </c>
      <c r="K591" s="7">
        <f>VLOOKUP(F591,Steuerung!$A$17:$G$500,7,FALSE)</f>
        <v>2</v>
      </c>
      <c r="L591" s="7">
        <f>VLOOKUP(F591,Steuerung!$A$17:$H$500,8,FALSE)</f>
        <v>46</v>
      </c>
      <c r="M591" s="73">
        <f t="shared" si="132"/>
        <v>104.33333333333333</v>
      </c>
      <c r="N591" s="91">
        <f t="shared" si="133"/>
        <v>4569.7999999999993</v>
      </c>
      <c r="O591" s="91">
        <f t="shared" si="134"/>
        <v>2554.9999999999995</v>
      </c>
      <c r="P591" s="91">
        <f t="shared" si="135"/>
        <v>2014.8</v>
      </c>
      <c r="Q591" s="63">
        <f>VLOOKUP(E591,Steuerung!$A$17:$B$500,2,FALSE)</f>
        <v>0</v>
      </c>
      <c r="R591" s="63">
        <f>VLOOKUP(F591,Steuerung!$A$17:$B$500,2,FALSE)</f>
        <v>0</v>
      </c>
      <c r="S591" s="4">
        <f t="shared" si="136"/>
        <v>0</v>
      </c>
      <c r="T591" s="4">
        <f t="shared" si="137"/>
        <v>0</v>
      </c>
      <c r="U591" s="112" t="e">
        <f t="shared" si="138"/>
        <v>#DIV/0!</v>
      </c>
      <c r="V591" s="112" t="e">
        <f t="shared" si="139"/>
        <v>#DIV/0!</v>
      </c>
      <c r="W591" s="112" t="e">
        <f t="shared" si="140"/>
        <v>#DIV/0!</v>
      </c>
    </row>
    <row r="592" spans="1:23" x14ac:dyDescent="0.2">
      <c r="A592" s="48" t="s">
        <v>4322</v>
      </c>
      <c r="B592" s="48" t="s">
        <v>1348</v>
      </c>
      <c r="C592" s="48"/>
      <c r="D592" s="48" t="s">
        <v>907</v>
      </c>
      <c r="E592" s="48" t="s">
        <v>252</v>
      </c>
      <c r="F592" s="48" t="s">
        <v>252</v>
      </c>
      <c r="G592" s="48" t="s">
        <v>1334</v>
      </c>
      <c r="H592" s="91">
        <v>41.29</v>
      </c>
      <c r="I592" s="7">
        <f>VLOOKUP(E592,Steuerung!$A$17:$E$500,5,FALSE)</f>
        <v>2</v>
      </c>
      <c r="J592" s="73">
        <f>VLOOKUP(E592,Steuerung!$A$17:$F$500,6,FALSE)</f>
        <v>58.333333333333329</v>
      </c>
      <c r="K592" s="7">
        <f>VLOOKUP(F592,Steuerung!$A$17:$G$500,7,FALSE)</f>
        <v>2</v>
      </c>
      <c r="L592" s="7">
        <f>VLOOKUP(F592,Steuerung!$A$17:$H$500,8,FALSE)</f>
        <v>46</v>
      </c>
      <c r="M592" s="73">
        <f t="shared" si="132"/>
        <v>104.33333333333333</v>
      </c>
      <c r="N592" s="91">
        <f t="shared" si="133"/>
        <v>4307.9233333333332</v>
      </c>
      <c r="O592" s="91">
        <f t="shared" si="134"/>
        <v>2408.583333333333</v>
      </c>
      <c r="P592" s="91">
        <f t="shared" si="135"/>
        <v>1899.34</v>
      </c>
      <c r="Q592" s="63">
        <f>VLOOKUP(E592,Steuerung!$A$17:$B$500,2,FALSE)</f>
        <v>0</v>
      </c>
      <c r="R592" s="63">
        <f>VLOOKUP(F592,Steuerung!$A$17:$B$500,2,FALSE)</f>
        <v>0</v>
      </c>
      <c r="S592" s="4">
        <f t="shared" si="136"/>
        <v>0</v>
      </c>
      <c r="T592" s="4">
        <f t="shared" si="137"/>
        <v>0</v>
      </c>
      <c r="U592" s="112" t="e">
        <f t="shared" si="138"/>
        <v>#DIV/0!</v>
      </c>
      <c r="V592" s="112" t="e">
        <f t="shared" si="139"/>
        <v>#DIV/0!</v>
      </c>
      <c r="W592" s="112" t="e">
        <f t="shared" si="140"/>
        <v>#DIV/0!</v>
      </c>
    </row>
    <row r="593" spans="1:23" x14ac:dyDescent="0.2">
      <c r="A593" s="48" t="s">
        <v>4323</v>
      </c>
      <c r="B593" s="48" t="s">
        <v>1348</v>
      </c>
      <c r="C593" s="48"/>
      <c r="D593" s="48" t="s">
        <v>907</v>
      </c>
      <c r="E593" s="48" t="s">
        <v>252</v>
      </c>
      <c r="F593" s="48" t="s">
        <v>252</v>
      </c>
      <c r="G593" s="48" t="s">
        <v>919</v>
      </c>
      <c r="H593" s="91">
        <v>45.38</v>
      </c>
      <c r="I593" s="7">
        <f>VLOOKUP(E593,Steuerung!$A$17:$E$500,5,FALSE)</f>
        <v>2</v>
      </c>
      <c r="J593" s="73">
        <f>VLOOKUP(E593,Steuerung!$A$17:$F$500,6,FALSE)</f>
        <v>58.333333333333329</v>
      </c>
      <c r="K593" s="7">
        <f>VLOOKUP(F593,Steuerung!$A$17:$G$500,7,FALSE)</f>
        <v>2</v>
      </c>
      <c r="L593" s="7">
        <f>VLOOKUP(F593,Steuerung!$A$17:$H$500,8,FALSE)</f>
        <v>46</v>
      </c>
      <c r="M593" s="73">
        <f t="shared" si="132"/>
        <v>104.33333333333333</v>
      </c>
      <c r="N593" s="91">
        <f t="shared" si="133"/>
        <v>4734.6466666666665</v>
      </c>
      <c r="O593" s="91">
        <f t="shared" si="134"/>
        <v>2647.1666666666665</v>
      </c>
      <c r="P593" s="91">
        <f t="shared" si="135"/>
        <v>2087.48</v>
      </c>
      <c r="Q593" s="63">
        <f>VLOOKUP(E593,Steuerung!$A$17:$B$500,2,FALSE)</f>
        <v>0</v>
      </c>
      <c r="R593" s="63">
        <f>VLOOKUP(F593,Steuerung!$A$17:$B$500,2,FALSE)</f>
        <v>0</v>
      </c>
      <c r="S593" s="4">
        <f t="shared" si="136"/>
        <v>0</v>
      </c>
      <c r="T593" s="4">
        <f t="shared" si="137"/>
        <v>0</v>
      </c>
      <c r="U593" s="112" t="e">
        <f t="shared" si="138"/>
        <v>#DIV/0!</v>
      </c>
      <c r="V593" s="112" t="e">
        <f t="shared" si="139"/>
        <v>#DIV/0!</v>
      </c>
      <c r="W593" s="112" t="e">
        <f t="shared" si="140"/>
        <v>#DIV/0!</v>
      </c>
    </row>
    <row r="594" spans="1:23" x14ac:dyDescent="0.2">
      <c r="A594" s="48" t="s">
        <v>4324</v>
      </c>
      <c r="B594" s="48" t="s">
        <v>1348</v>
      </c>
      <c r="C594" s="48"/>
      <c r="D594" s="48" t="s">
        <v>907</v>
      </c>
      <c r="E594" s="48" t="s">
        <v>252</v>
      </c>
      <c r="F594" s="48" t="s">
        <v>252</v>
      </c>
      <c r="G594" s="48" t="s">
        <v>1334</v>
      </c>
      <c r="H594" s="91">
        <v>16.54</v>
      </c>
      <c r="I594" s="7">
        <f>VLOOKUP(E594,Steuerung!$A$17:$E$500,5,FALSE)</f>
        <v>2</v>
      </c>
      <c r="J594" s="73">
        <f>VLOOKUP(E594,Steuerung!$A$17:$F$500,6,FALSE)</f>
        <v>58.333333333333329</v>
      </c>
      <c r="K594" s="7">
        <f>VLOOKUP(F594,Steuerung!$A$17:$G$500,7,FALSE)</f>
        <v>2</v>
      </c>
      <c r="L594" s="7">
        <f>VLOOKUP(F594,Steuerung!$A$17:$H$500,8,FALSE)</f>
        <v>46</v>
      </c>
      <c r="M594" s="73">
        <f t="shared" si="132"/>
        <v>104.33333333333333</v>
      </c>
      <c r="N594" s="91">
        <f t="shared" si="133"/>
        <v>1725.6733333333332</v>
      </c>
      <c r="O594" s="91">
        <f t="shared" si="134"/>
        <v>964.83333333333326</v>
      </c>
      <c r="P594" s="91">
        <f t="shared" si="135"/>
        <v>760.83999999999992</v>
      </c>
      <c r="Q594" s="63">
        <f>VLOOKUP(E594,Steuerung!$A$17:$B$500,2,FALSE)</f>
        <v>0</v>
      </c>
      <c r="R594" s="63">
        <f>VLOOKUP(F594,Steuerung!$A$17:$B$500,2,FALSE)</f>
        <v>0</v>
      </c>
      <c r="S594" s="4">
        <f t="shared" si="136"/>
        <v>0</v>
      </c>
      <c r="T594" s="4">
        <f t="shared" si="137"/>
        <v>0</v>
      </c>
      <c r="U594" s="112" t="e">
        <f t="shared" si="138"/>
        <v>#DIV/0!</v>
      </c>
      <c r="V594" s="112" t="e">
        <f t="shared" si="139"/>
        <v>#DIV/0!</v>
      </c>
      <c r="W594" s="112" t="e">
        <f t="shared" si="140"/>
        <v>#DIV/0!</v>
      </c>
    </row>
    <row r="595" spans="1:23" x14ac:dyDescent="0.2">
      <c r="A595" s="48" t="s">
        <v>4325</v>
      </c>
      <c r="B595" s="48" t="s">
        <v>1348</v>
      </c>
      <c r="C595" s="48"/>
      <c r="D595" s="48" t="s">
        <v>907</v>
      </c>
      <c r="E595" s="48" t="s">
        <v>252</v>
      </c>
      <c r="F595" s="48" t="s">
        <v>252</v>
      </c>
      <c r="G595" s="48" t="s">
        <v>1334</v>
      </c>
      <c r="H595" s="91">
        <v>16.54</v>
      </c>
      <c r="I595" s="7">
        <f>VLOOKUP(E595,Steuerung!$A$17:$E$500,5,FALSE)</f>
        <v>2</v>
      </c>
      <c r="J595" s="73">
        <f>VLOOKUP(E595,Steuerung!$A$17:$F$500,6,FALSE)</f>
        <v>58.333333333333329</v>
      </c>
      <c r="K595" s="7">
        <f>VLOOKUP(F595,Steuerung!$A$17:$G$500,7,FALSE)</f>
        <v>2</v>
      </c>
      <c r="L595" s="7">
        <f>VLOOKUP(F595,Steuerung!$A$17:$H$500,8,FALSE)</f>
        <v>46</v>
      </c>
      <c r="M595" s="73">
        <f t="shared" si="132"/>
        <v>104.33333333333333</v>
      </c>
      <c r="N595" s="91">
        <f t="shared" si="133"/>
        <v>1725.6733333333332</v>
      </c>
      <c r="O595" s="91">
        <f t="shared" si="134"/>
        <v>964.83333333333326</v>
      </c>
      <c r="P595" s="91">
        <f t="shared" si="135"/>
        <v>760.83999999999992</v>
      </c>
      <c r="Q595" s="63">
        <f>VLOOKUP(E595,Steuerung!$A$17:$B$500,2,FALSE)</f>
        <v>0</v>
      </c>
      <c r="R595" s="63">
        <f>VLOOKUP(F595,Steuerung!$A$17:$B$500,2,FALSE)</f>
        <v>0</v>
      </c>
      <c r="S595" s="4">
        <f t="shared" si="136"/>
        <v>0</v>
      </c>
      <c r="T595" s="4">
        <f t="shared" si="137"/>
        <v>0</v>
      </c>
      <c r="U595" s="112" t="e">
        <f t="shared" si="138"/>
        <v>#DIV/0!</v>
      </c>
      <c r="V595" s="112" t="e">
        <f t="shared" si="139"/>
        <v>#DIV/0!</v>
      </c>
      <c r="W595" s="112" t="e">
        <f t="shared" si="140"/>
        <v>#DIV/0!</v>
      </c>
    </row>
    <row r="596" spans="1:23" x14ac:dyDescent="0.2">
      <c r="A596" s="48" t="s">
        <v>4326</v>
      </c>
      <c r="B596" s="48" t="s">
        <v>2053</v>
      </c>
      <c r="C596" s="48"/>
      <c r="D596" s="48" t="s">
        <v>868</v>
      </c>
      <c r="E596" s="48" t="s">
        <v>231</v>
      </c>
      <c r="F596" s="48" t="s">
        <v>231</v>
      </c>
      <c r="G596" s="48" t="s">
        <v>1334</v>
      </c>
      <c r="H596" s="91">
        <v>55.37</v>
      </c>
      <c r="I596" s="7">
        <f>VLOOKUP(E596,Steuerung!$A$17:$E$500,5,FALSE)</f>
        <v>2</v>
      </c>
      <c r="J596" s="73">
        <f>VLOOKUP(E596,Steuerung!$A$17:$F$500,6,FALSE)</f>
        <v>58.333333333333329</v>
      </c>
      <c r="K596" s="7">
        <f>VLOOKUP(F596,Steuerung!$A$17:$G$500,7,FALSE)</f>
        <v>2</v>
      </c>
      <c r="L596" s="7">
        <f>VLOOKUP(F596,Steuerung!$A$17:$H$500,8,FALSE)</f>
        <v>46</v>
      </c>
      <c r="M596" s="73">
        <f t="shared" si="132"/>
        <v>104.33333333333333</v>
      </c>
      <c r="N596" s="91">
        <f t="shared" si="133"/>
        <v>5776.9366666666665</v>
      </c>
      <c r="O596" s="91">
        <f t="shared" si="134"/>
        <v>3229.9166666666661</v>
      </c>
      <c r="P596" s="91">
        <f t="shared" si="135"/>
        <v>2547.02</v>
      </c>
      <c r="Q596" s="63">
        <f>VLOOKUP(E596,Steuerung!$A$17:$B$500,2,FALSE)</f>
        <v>0</v>
      </c>
      <c r="R596" s="63">
        <f>VLOOKUP(F596,Steuerung!$A$17:$B$500,2,FALSE)</f>
        <v>0</v>
      </c>
      <c r="S596" s="4">
        <f t="shared" si="136"/>
        <v>0</v>
      </c>
      <c r="T596" s="4">
        <f t="shared" si="137"/>
        <v>0</v>
      </c>
      <c r="U596" s="112" t="e">
        <f t="shared" si="138"/>
        <v>#DIV/0!</v>
      </c>
      <c r="V596" s="112" t="e">
        <f t="shared" si="139"/>
        <v>#DIV/0!</v>
      </c>
      <c r="W596" s="112" t="e">
        <f t="shared" si="140"/>
        <v>#DIV/0!</v>
      </c>
    </row>
    <row r="597" spans="1:23" x14ac:dyDescent="0.2">
      <c r="A597" s="48" t="s">
        <v>4327</v>
      </c>
      <c r="B597" s="48" t="s">
        <v>1348</v>
      </c>
      <c r="C597" s="48"/>
      <c r="D597" s="48" t="s">
        <v>907</v>
      </c>
      <c r="E597" s="48" t="s">
        <v>252</v>
      </c>
      <c r="F597" s="48" t="s">
        <v>252</v>
      </c>
      <c r="G597" s="48" t="s">
        <v>1334</v>
      </c>
      <c r="H597" s="91">
        <v>40.65</v>
      </c>
      <c r="I597" s="7">
        <f>VLOOKUP(E597,Steuerung!$A$17:$E$500,5,FALSE)</f>
        <v>2</v>
      </c>
      <c r="J597" s="73">
        <f>VLOOKUP(E597,Steuerung!$A$17:$F$500,6,FALSE)</f>
        <v>58.333333333333329</v>
      </c>
      <c r="K597" s="7">
        <f>VLOOKUP(F597,Steuerung!$A$17:$G$500,7,FALSE)</f>
        <v>2</v>
      </c>
      <c r="L597" s="7">
        <f>VLOOKUP(F597,Steuerung!$A$17:$H$500,8,FALSE)</f>
        <v>46</v>
      </c>
      <c r="M597" s="73">
        <f t="shared" si="132"/>
        <v>104.33333333333333</v>
      </c>
      <c r="N597" s="91">
        <f t="shared" si="133"/>
        <v>4241.1499999999996</v>
      </c>
      <c r="O597" s="91">
        <f t="shared" si="134"/>
        <v>2371.2499999999995</v>
      </c>
      <c r="P597" s="91">
        <f t="shared" si="135"/>
        <v>1869.8999999999999</v>
      </c>
      <c r="Q597" s="63">
        <f>VLOOKUP(E597,Steuerung!$A$17:$B$500,2,FALSE)</f>
        <v>0</v>
      </c>
      <c r="R597" s="63">
        <f>VLOOKUP(F597,Steuerung!$A$17:$B$500,2,FALSE)</f>
        <v>0</v>
      </c>
      <c r="S597" s="4">
        <f t="shared" si="136"/>
        <v>0</v>
      </c>
      <c r="T597" s="4">
        <f t="shared" si="137"/>
        <v>0</v>
      </c>
      <c r="U597" s="112" t="e">
        <f t="shared" si="138"/>
        <v>#DIV/0!</v>
      </c>
      <c r="V597" s="112" t="e">
        <f t="shared" si="139"/>
        <v>#DIV/0!</v>
      </c>
      <c r="W597" s="112" t="e">
        <f t="shared" si="140"/>
        <v>#DIV/0!</v>
      </c>
    </row>
    <row r="598" spans="1:23" x14ac:dyDescent="0.2">
      <c r="A598" s="48" t="s">
        <v>3948</v>
      </c>
      <c r="B598" s="48" t="s">
        <v>793</v>
      </c>
      <c r="C598" s="48"/>
      <c r="D598" s="48" t="s">
        <v>875</v>
      </c>
      <c r="E598" s="48" t="s">
        <v>177</v>
      </c>
      <c r="F598" s="48" t="s">
        <v>177</v>
      </c>
      <c r="G598" s="48" t="s">
        <v>1334</v>
      </c>
      <c r="H598" s="91">
        <v>26.53</v>
      </c>
      <c r="I598" s="7">
        <f>VLOOKUP(E598,Steuerung!$A$17:$E$500,5,FALSE)</f>
        <v>1</v>
      </c>
      <c r="J598" s="73">
        <f>VLOOKUP(E598,Steuerung!$A$17:$F$500,6,FALSE)</f>
        <v>29.166666666666657</v>
      </c>
      <c r="K598" s="7">
        <f>VLOOKUP(F598,Steuerung!$A$17:$G$500,7,FALSE)</f>
        <v>1</v>
      </c>
      <c r="L598" s="7">
        <f>VLOOKUP(F598,Steuerung!$A$17:$H$500,8,FALSE)</f>
        <v>23</v>
      </c>
      <c r="M598" s="73">
        <f t="shared" si="132"/>
        <v>52.166666666666657</v>
      </c>
      <c r="N598" s="91">
        <f t="shared" si="133"/>
        <v>1383.9816666666666</v>
      </c>
      <c r="O598" s="91">
        <f t="shared" si="134"/>
        <v>773.7916666666664</v>
      </c>
      <c r="P598" s="91">
        <f t="shared" si="135"/>
        <v>610.19000000000005</v>
      </c>
      <c r="Q598" s="63">
        <f>VLOOKUP(E598,Steuerung!$A$17:$B$500,2,FALSE)</f>
        <v>0</v>
      </c>
      <c r="R598" s="63">
        <f>VLOOKUP(F598,Steuerung!$A$17:$B$500,2,FALSE)</f>
        <v>0</v>
      </c>
      <c r="S598" s="4">
        <f t="shared" si="136"/>
        <v>0</v>
      </c>
      <c r="T598" s="4">
        <f t="shared" si="137"/>
        <v>0</v>
      </c>
      <c r="U598" s="112" t="e">
        <f t="shared" si="138"/>
        <v>#DIV/0!</v>
      </c>
      <c r="V598" s="112" t="e">
        <f t="shared" si="139"/>
        <v>#DIV/0!</v>
      </c>
      <c r="W598" s="112" t="e">
        <f t="shared" si="140"/>
        <v>#DIV/0!</v>
      </c>
    </row>
    <row r="599" spans="1:23" x14ac:dyDescent="0.2">
      <c r="A599" s="48" t="s">
        <v>4328</v>
      </c>
      <c r="B599" s="48" t="s">
        <v>1690</v>
      </c>
      <c r="C599" s="48"/>
      <c r="D599" s="48" t="s">
        <v>902</v>
      </c>
      <c r="E599" s="48" t="s">
        <v>199</v>
      </c>
      <c r="F599" s="48" t="s">
        <v>199</v>
      </c>
      <c r="G599" s="48" t="s">
        <v>1334</v>
      </c>
      <c r="H599" s="91">
        <v>80.66</v>
      </c>
      <c r="I599" s="7">
        <f>VLOOKUP(E599,Steuerung!$A$17:$E$500,5,FALSE)</f>
        <v>2</v>
      </c>
      <c r="J599" s="73">
        <f>VLOOKUP(E599,Steuerung!$A$17:$F$500,6,FALSE)</f>
        <v>58.333333333333329</v>
      </c>
      <c r="K599" s="7">
        <f>VLOOKUP(F599,Steuerung!$A$17:$G$500,7,FALSE)</f>
        <v>2</v>
      </c>
      <c r="L599" s="7">
        <f>VLOOKUP(F599,Steuerung!$A$17:$H$500,8,FALSE)</f>
        <v>46</v>
      </c>
      <c r="M599" s="73">
        <f t="shared" si="132"/>
        <v>104.33333333333333</v>
      </c>
      <c r="N599" s="91">
        <f t="shared" si="133"/>
        <v>8415.5266666666666</v>
      </c>
      <c r="O599" s="91">
        <f t="shared" si="134"/>
        <v>4705.1666666666661</v>
      </c>
      <c r="P599" s="91">
        <f t="shared" si="135"/>
        <v>3710.3599999999997</v>
      </c>
      <c r="Q599" s="63">
        <f>VLOOKUP(E599,Steuerung!$A$17:$B$500,2,FALSE)</f>
        <v>0</v>
      </c>
      <c r="R599" s="63">
        <f>VLOOKUP(F599,Steuerung!$A$17:$B$500,2,FALSE)</f>
        <v>0</v>
      </c>
      <c r="S599" s="4">
        <f t="shared" si="136"/>
        <v>0</v>
      </c>
      <c r="T599" s="4">
        <f t="shared" si="137"/>
        <v>0</v>
      </c>
      <c r="U599" s="112" t="e">
        <f t="shared" ref="U599:U621" si="141">IF(J599&gt;0,O599/Q599*SVS_UHR,0)</f>
        <v>#DIV/0!</v>
      </c>
      <c r="V599" s="112" t="e">
        <f t="shared" ref="V599:V621" si="142">IF(L599&gt;0,P599/R599*SVS_UHR,0)</f>
        <v>#DIV/0!</v>
      </c>
      <c r="W599" s="112" t="e">
        <f t="shared" si="140"/>
        <v>#DIV/0!</v>
      </c>
    </row>
    <row r="600" spans="1:23" x14ac:dyDescent="0.2">
      <c r="A600" s="48" t="s">
        <v>4329</v>
      </c>
      <c r="B600" s="48" t="s">
        <v>1348</v>
      </c>
      <c r="C600" s="48"/>
      <c r="D600" s="48" t="s">
        <v>907</v>
      </c>
      <c r="E600" s="48" t="s">
        <v>252</v>
      </c>
      <c r="F600" s="48" t="s">
        <v>252</v>
      </c>
      <c r="G600" s="48" t="s">
        <v>1334</v>
      </c>
      <c r="H600" s="91">
        <v>16.28</v>
      </c>
      <c r="I600" s="7">
        <f>VLOOKUP(E600,Steuerung!$A$17:$E$500,5,FALSE)</f>
        <v>2</v>
      </c>
      <c r="J600" s="73">
        <f>VLOOKUP(E600,Steuerung!$A$17:$F$500,6,FALSE)</f>
        <v>58.333333333333329</v>
      </c>
      <c r="K600" s="7">
        <f>VLOOKUP(F600,Steuerung!$A$17:$G$500,7,FALSE)</f>
        <v>2</v>
      </c>
      <c r="L600" s="7">
        <f>VLOOKUP(F600,Steuerung!$A$17:$H$500,8,FALSE)</f>
        <v>46</v>
      </c>
      <c r="M600" s="73">
        <f t="shared" si="132"/>
        <v>104.33333333333333</v>
      </c>
      <c r="N600" s="91">
        <f t="shared" si="133"/>
        <v>1698.5466666666666</v>
      </c>
      <c r="O600" s="91">
        <f t="shared" si="134"/>
        <v>949.66666666666663</v>
      </c>
      <c r="P600" s="91">
        <f t="shared" si="135"/>
        <v>748.88000000000011</v>
      </c>
      <c r="Q600" s="63">
        <f>VLOOKUP(E600,Steuerung!$A$17:$B$500,2,FALSE)</f>
        <v>0</v>
      </c>
      <c r="R600" s="63">
        <f>VLOOKUP(F600,Steuerung!$A$17:$B$500,2,FALSE)</f>
        <v>0</v>
      </c>
      <c r="S600" s="4">
        <f t="shared" si="136"/>
        <v>0</v>
      </c>
      <c r="T600" s="4">
        <f t="shared" si="137"/>
        <v>0</v>
      </c>
      <c r="U600" s="112" t="e">
        <f t="shared" si="141"/>
        <v>#DIV/0!</v>
      </c>
      <c r="V600" s="112" t="e">
        <f t="shared" si="142"/>
        <v>#DIV/0!</v>
      </c>
      <c r="W600" s="112" t="e">
        <f t="shared" si="140"/>
        <v>#DIV/0!</v>
      </c>
    </row>
    <row r="601" spans="1:23" x14ac:dyDescent="0.2">
      <c r="A601" s="48" t="s">
        <v>4330</v>
      </c>
      <c r="B601" s="48" t="s">
        <v>1348</v>
      </c>
      <c r="C601" s="48"/>
      <c r="D601" s="48" t="s">
        <v>907</v>
      </c>
      <c r="E601" s="48" t="s">
        <v>252</v>
      </c>
      <c r="F601" s="48" t="s">
        <v>252</v>
      </c>
      <c r="G601" s="48" t="s">
        <v>1334</v>
      </c>
      <c r="H601" s="91">
        <v>45.37</v>
      </c>
      <c r="I601" s="7">
        <f>VLOOKUP(E601,Steuerung!$A$17:$E$500,5,FALSE)</f>
        <v>2</v>
      </c>
      <c r="J601" s="73">
        <f>VLOOKUP(E601,Steuerung!$A$17:$F$500,6,FALSE)</f>
        <v>58.333333333333329</v>
      </c>
      <c r="K601" s="7">
        <f>VLOOKUP(F601,Steuerung!$A$17:$G$500,7,FALSE)</f>
        <v>2</v>
      </c>
      <c r="L601" s="7">
        <f>VLOOKUP(F601,Steuerung!$A$17:$H$500,8,FALSE)</f>
        <v>46</v>
      </c>
      <c r="M601" s="73">
        <f t="shared" si="132"/>
        <v>104.33333333333333</v>
      </c>
      <c r="N601" s="91">
        <f t="shared" si="133"/>
        <v>4733.6033333333326</v>
      </c>
      <c r="O601" s="91">
        <f t="shared" si="134"/>
        <v>2646.583333333333</v>
      </c>
      <c r="P601" s="91">
        <f t="shared" si="135"/>
        <v>2087.02</v>
      </c>
      <c r="Q601" s="63">
        <f>VLOOKUP(E601,Steuerung!$A$17:$B$500,2,FALSE)</f>
        <v>0</v>
      </c>
      <c r="R601" s="63">
        <f>VLOOKUP(F601,Steuerung!$A$17:$B$500,2,FALSE)</f>
        <v>0</v>
      </c>
      <c r="S601" s="4">
        <f t="shared" si="136"/>
        <v>0</v>
      </c>
      <c r="T601" s="4">
        <f t="shared" si="137"/>
        <v>0</v>
      </c>
      <c r="U601" s="112" t="e">
        <f t="shared" si="141"/>
        <v>#DIV/0!</v>
      </c>
      <c r="V601" s="112" t="e">
        <f t="shared" si="142"/>
        <v>#DIV/0!</v>
      </c>
      <c r="W601" s="112" t="e">
        <f t="shared" si="140"/>
        <v>#DIV/0!</v>
      </c>
    </row>
    <row r="602" spans="1:23" x14ac:dyDescent="0.2">
      <c r="A602" s="48" t="s">
        <v>4331</v>
      </c>
      <c r="B602" s="48" t="s">
        <v>1348</v>
      </c>
      <c r="C602" s="48"/>
      <c r="D602" s="48" t="s">
        <v>907</v>
      </c>
      <c r="E602" s="48" t="s">
        <v>252</v>
      </c>
      <c r="F602" s="48" t="s">
        <v>252</v>
      </c>
      <c r="G602" s="48" t="s">
        <v>1334</v>
      </c>
      <c r="H602" s="91">
        <v>25.07</v>
      </c>
      <c r="I602" s="7">
        <f>VLOOKUP(E602,Steuerung!$A$17:$E$500,5,FALSE)</f>
        <v>2</v>
      </c>
      <c r="J602" s="73">
        <f>VLOOKUP(E602,Steuerung!$A$17:$F$500,6,FALSE)</f>
        <v>58.333333333333329</v>
      </c>
      <c r="K602" s="7">
        <f>VLOOKUP(F602,Steuerung!$A$17:$G$500,7,FALSE)</f>
        <v>2</v>
      </c>
      <c r="L602" s="7">
        <f>VLOOKUP(F602,Steuerung!$A$17:$H$500,8,FALSE)</f>
        <v>46</v>
      </c>
      <c r="M602" s="73">
        <f t="shared" si="132"/>
        <v>104.33333333333333</v>
      </c>
      <c r="N602" s="91">
        <f t="shared" si="133"/>
        <v>2615.6366666666668</v>
      </c>
      <c r="O602" s="91">
        <f t="shared" si="134"/>
        <v>1462.4166666666665</v>
      </c>
      <c r="P602" s="91">
        <f t="shared" si="135"/>
        <v>1153.22</v>
      </c>
      <c r="Q602" s="63">
        <f>VLOOKUP(E602,Steuerung!$A$17:$B$500,2,FALSE)</f>
        <v>0</v>
      </c>
      <c r="R602" s="63">
        <f>VLOOKUP(F602,Steuerung!$A$17:$B$500,2,FALSE)</f>
        <v>0</v>
      </c>
      <c r="S602" s="4">
        <f t="shared" si="136"/>
        <v>0</v>
      </c>
      <c r="T602" s="4">
        <f t="shared" si="137"/>
        <v>0</v>
      </c>
      <c r="U602" s="112" t="e">
        <f t="shared" si="141"/>
        <v>#DIV/0!</v>
      </c>
      <c r="V602" s="112" t="e">
        <f t="shared" si="142"/>
        <v>#DIV/0!</v>
      </c>
      <c r="W602" s="112" t="e">
        <f t="shared" si="140"/>
        <v>#DIV/0!</v>
      </c>
    </row>
    <row r="603" spans="1:23" x14ac:dyDescent="0.2">
      <c r="A603" s="48" t="s">
        <v>3955</v>
      </c>
      <c r="B603" s="48" t="s">
        <v>1348</v>
      </c>
      <c r="C603" s="48"/>
      <c r="D603" s="48" t="s">
        <v>907</v>
      </c>
      <c r="E603" s="48" t="s">
        <v>252</v>
      </c>
      <c r="F603" s="48" t="s">
        <v>252</v>
      </c>
      <c r="G603" s="48" t="s">
        <v>1334</v>
      </c>
      <c r="H603" s="91">
        <v>44.6</v>
      </c>
      <c r="I603" s="7">
        <f>VLOOKUP(E603,Steuerung!$A$17:$E$500,5,FALSE)</f>
        <v>2</v>
      </c>
      <c r="J603" s="73">
        <f>VLOOKUP(E603,Steuerung!$A$17:$F$500,6,FALSE)</f>
        <v>58.333333333333329</v>
      </c>
      <c r="K603" s="7">
        <f>VLOOKUP(F603,Steuerung!$A$17:$G$500,7,FALSE)</f>
        <v>2</v>
      </c>
      <c r="L603" s="7">
        <f>VLOOKUP(F603,Steuerung!$A$17:$H$500,8,FALSE)</f>
        <v>46</v>
      </c>
      <c r="M603" s="73">
        <f t="shared" si="132"/>
        <v>104.33333333333333</v>
      </c>
      <c r="N603" s="91">
        <f t="shared" si="133"/>
        <v>4653.2666666666664</v>
      </c>
      <c r="O603" s="91">
        <f t="shared" si="134"/>
        <v>2601.6666666666665</v>
      </c>
      <c r="P603" s="91">
        <f t="shared" si="135"/>
        <v>2051.6</v>
      </c>
      <c r="Q603" s="63">
        <f>VLOOKUP(E603,Steuerung!$A$17:$B$500,2,FALSE)</f>
        <v>0</v>
      </c>
      <c r="R603" s="63">
        <f>VLOOKUP(F603,Steuerung!$A$17:$B$500,2,FALSE)</f>
        <v>0</v>
      </c>
      <c r="S603" s="4">
        <f t="shared" si="136"/>
        <v>0</v>
      </c>
      <c r="T603" s="4">
        <f t="shared" si="137"/>
        <v>0</v>
      </c>
      <c r="U603" s="112" t="e">
        <f t="shared" si="141"/>
        <v>#DIV/0!</v>
      </c>
      <c r="V603" s="112" t="e">
        <f t="shared" si="142"/>
        <v>#DIV/0!</v>
      </c>
      <c r="W603" s="112" t="e">
        <f t="shared" si="140"/>
        <v>#DIV/0!</v>
      </c>
    </row>
    <row r="604" spans="1:23" x14ac:dyDescent="0.2">
      <c r="A604" s="48" t="s">
        <v>3957</v>
      </c>
      <c r="B604" s="48" t="s">
        <v>1375</v>
      </c>
      <c r="C604" s="48"/>
      <c r="D604" s="48" t="s">
        <v>868</v>
      </c>
      <c r="E604" s="48" t="s">
        <v>231</v>
      </c>
      <c r="F604" s="48" t="s">
        <v>231</v>
      </c>
      <c r="G604" s="48" t="s">
        <v>1334</v>
      </c>
      <c r="H604" s="91">
        <v>4</v>
      </c>
      <c r="I604" s="7">
        <f>VLOOKUP(E604,Steuerung!$A$17:$E$500,5,FALSE)</f>
        <v>2</v>
      </c>
      <c r="J604" s="73">
        <f>VLOOKUP(E604,Steuerung!$A$17:$F$500,6,FALSE)</f>
        <v>58.333333333333329</v>
      </c>
      <c r="K604" s="7">
        <f>VLOOKUP(F604,Steuerung!$A$17:$G$500,7,FALSE)</f>
        <v>2</v>
      </c>
      <c r="L604" s="7">
        <f>VLOOKUP(F604,Steuerung!$A$17:$H$500,8,FALSE)</f>
        <v>46</v>
      </c>
      <c r="M604" s="73">
        <f t="shared" si="132"/>
        <v>104.33333333333333</v>
      </c>
      <c r="N604" s="91">
        <f t="shared" si="133"/>
        <v>417.33333333333331</v>
      </c>
      <c r="O604" s="91">
        <f t="shared" si="134"/>
        <v>233.33333333333331</v>
      </c>
      <c r="P604" s="91">
        <f t="shared" si="135"/>
        <v>184</v>
      </c>
      <c r="Q604" s="63">
        <f>VLOOKUP(E604,Steuerung!$A$17:$B$500,2,FALSE)</f>
        <v>0</v>
      </c>
      <c r="R604" s="63">
        <f>VLOOKUP(F604,Steuerung!$A$17:$B$500,2,FALSE)</f>
        <v>0</v>
      </c>
      <c r="S604" s="4">
        <f t="shared" si="136"/>
        <v>0</v>
      </c>
      <c r="T604" s="4">
        <f t="shared" si="137"/>
        <v>0</v>
      </c>
      <c r="U604" s="112" t="e">
        <f t="shared" si="141"/>
        <v>#DIV/0!</v>
      </c>
      <c r="V604" s="112" t="e">
        <f t="shared" si="142"/>
        <v>#DIV/0!</v>
      </c>
      <c r="W604" s="112" t="e">
        <f t="shared" si="140"/>
        <v>#DIV/0!</v>
      </c>
    </row>
    <row r="605" spans="1:23" x14ac:dyDescent="0.2">
      <c r="A605" s="48" t="s">
        <v>3959</v>
      </c>
      <c r="B605" s="48" t="s">
        <v>2974</v>
      </c>
      <c r="C605" s="48"/>
      <c r="D605" s="48" t="s">
        <v>868</v>
      </c>
      <c r="E605" s="48" t="s">
        <v>231</v>
      </c>
      <c r="F605" s="48" t="s">
        <v>231</v>
      </c>
      <c r="G605" s="48" t="s">
        <v>919</v>
      </c>
      <c r="H605" s="91">
        <v>8.2899999999999991</v>
      </c>
      <c r="I605" s="7">
        <f>VLOOKUP(E605,Steuerung!$A$17:$E$500,5,FALSE)</f>
        <v>2</v>
      </c>
      <c r="J605" s="73">
        <f>VLOOKUP(E605,Steuerung!$A$17:$F$500,6,FALSE)</f>
        <v>58.333333333333329</v>
      </c>
      <c r="K605" s="7">
        <f>VLOOKUP(F605,Steuerung!$A$17:$G$500,7,FALSE)</f>
        <v>2</v>
      </c>
      <c r="L605" s="7">
        <f>VLOOKUP(F605,Steuerung!$A$17:$H$500,8,FALSE)</f>
        <v>46</v>
      </c>
      <c r="M605" s="73">
        <f t="shared" si="132"/>
        <v>104.33333333333333</v>
      </c>
      <c r="N605" s="91">
        <f t="shared" si="133"/>
        <v>864.92333333333318</v>
      </c>
      <c r="O605" s="91">
        <f t="shared" si="134"/>
        <v>483.58333333333326</v>
      </c>
      <c r="P605" s="91">
        <f t="shared" si="135"/>
        <v>381.34</v>
      </c>
      <c r="Q605" s="63">
        <f>VLOOKUP(E605,Steuerung!$A$17:$B$500,2,FALSE)</f>
        <v>0</v>
      </c>
      <c r="R605" s="63">
        <f>VLOOKUP(F605,Steuerung!$A$17:$B$500,2,FALSE)</f>
        <v>0</v>
      </c>
      <c r="S605" s="4">
        <f t="shared" si="136"/>
        <v>0</v>
      </c>
      <c r="T605" s="4">
        <f t="shared" si="137"/>
        <v>0</v>
      </c>
      <c r="U605" s="112" t="e">
        <f t="shared" si="141"/>
        <v>#DIV/0!</v>
      </c>
      <c r="V605" s="112" t="e">
        <f t="shared" si="142"/>
        <v>#DIV/0!</v>
      </c>
      <c r="W605" s="112" t="e">
        <f t="shared" si="140"/>
        <v>#DIV/0!</v>
      </c>
    </row>
    <row r="606" spans="1:23" x14ac:dyDescent="0.2">
      <c r="A606" s="48" t="s">
        <v>4332</v>
      </c>
      <c r="B606" s="48" t="s">
        <v>1348</v>
      </c>
      <c r="C606" s="48"/>
      <c r="D606" s="48" t="s">
        <v>907</v>
      </c>
      <c r="E606" s="48" t="s">
        <v>252</v>
      </c>
      <c r="F606" s="48" t="s">
        <v>252</v>
      </c>
      <c r="G606" s="48" t="s">
        <v>1334</v>
      </c>
      <c r="H606" s="91">
        <v>19.8</v>
      </c>
      <c r="I606" s="7">
        <f>VLOOKUP(E606,Steuerung!$A$17:$E$500,5,FALSE)</f>
        <v>2</v>
      </c>
      <c r="J606" s="73">
        <f>VLOOKUP(E606,Steuerung!$A$17:$F$500,6,FALSE)</f>
        <v>58.333333333333329</v>
      </c>
      <c r="K606" s="7">
        <f>VLOOKUP(F606,Steuerung!$A$17:$G$500,7,FALSE)</f>
        <v>2</v>
      </c>
      <c r="L606" s="7">
        <f>VLOOKUP(F606,Steuerung!$A$17:$H$500,8,FALSE)</f>
        <v>46</v>
      </c>
      <c r="M606" s="73">
        <f t="shared" si="132"/>
        <v>104.33333333333333</v>
      </c>
      <c r="N606" s="91">
        <f t="shared" si="133"/>
        <v>2065.8000000000002</v>
      </c>
      <c r="O606" s="91">
        <f t="shared" si="134"/>
        <v>1155</v>
      </c>
      <c r="P606" s="91">
        <f t="shared" si="135"/>
        <v>910.80000000000007</v>
      </c>
      <c r="Q606" s="63">
        <f>VLOOKUP(E606,Steuerung!$A$17:$B$500,2,FALSE)</f>
        <v>0</v>
      </c>
      <c r="R606" s="63">
        <f>VLOOKUP(F606,Steuerung!$A$17:$B$500,2,FALSE)</f>
        <v>0</v>
      </c>
      <c r="S606" s="4">
        <f t="shared" si="136"/>
        <v>0</v>
      </c>
      <c r="T606" s="4">
        <f t="shared" si="137"/>
        <v>0</v>
      </c>
      <c r="U606" s="112" t="e">
        <f t="shared" si="141"/>
        <v>#DIV/0!</v>
      </c>
      <c r="V606" s="112" t="e">
        <f t="shared" si="142"/>
        <v>#DIV/0!</v>
      </c>
      <c r="W606" s="112" t="e">
        <f t="shared" si="140"/>
        <v>#DIV/0!</v>
      </c>
    </row>
    <row r="607" spans="1:23" x14ac:dyDescent="0.2">
      <c r="A607" s="48" t="s">
        <v>4333</v>
      </c>
      <c r="B607" s="48" t="s">
        <v>925</v>
      </c>
      <c r="C607" s="48"/>
      <c r="D607" s="48" t="s">
        <v>910</v>
      </c>
      <c r="E607" s="48" t="s">
        <v>214</v>
      </c>
      <c r="F607" s="48" t="s">
        <v>214</v>
      </c>
      <c r="G607" s="48" t="s">
        <v>919</v>
      </c>
      <c r="H607" s="91">
        <v>3.31</v>
      </c>
      <c r="I607" s="7">
        <f>VLOOKUP(E607,Steuerung!$A$17:$E$500,5,FALSE)</f>
        <v>5</v>
      </c>
      <c r="J607" s="73">
        <f>VLOOKUP(E607,Steuerung!$A$17:$F$500,6,FALSE)</f>
        <v>137.33333333333334</v>
      </c>
      <c r="K607" s="7">
        <f>VLOOKUP(F607,Steuerung!$A$17:$G$500,7,FALSE)</f>
        <v>5</v>
      </c>
      <c r="L607" s="7">
        <f>VLOOKUP(F607,Steuerung!$A$17:$H$500,8,FALSE)</f>
        <v>113</v>
      </c>
      <c r="M607" s="73">
        <f t="shared" si="132"/>
        <v>250.33333333333334</v>
      </c>
      <c r="N607" s="91">
        <f t="shared" si="133"/>
        <v>828.60333333333335</v>
      </c>
      <c r="O607" s="91">
        <f t="shared" si="134"/>
        <v>454.57333333333338</v>
      </c>
      <c r="P607" s="91">
        <f t="shared" si="135"/>
        <v>374.03000000000003</v>
      </c>
      <c r="Q607" s="63">
        <f>VLOOKUP(E607,Steuerung!$A$17:$B$500,2,FALSE)</f>
        <v>0</v>
      </c>
      <c r="R607" s="63">
        <f>VLOOKUP(F607,Steuerung!$A$17:$B$500,2,FALSE)</f>
        <v>0</v>
      </c>
      <c r="S607" s="4">
        <f t="shared" si="136"/>
        <v>0</v>
      </c>
      <c r="T607" s="4">
        <f t="shared" si="137"/>
        <v>0</v>
      </c>
      <c r="U607" s="112" t="e">
        <f t="shared" si="141"/>
        <v>#DIV/0!</v>
      </c>
      <c r="V607" s="112" t="e">
        <f t="shared" si="142"/>
        <v>#DIV/0!</v>
      </c>
      <c r="W607" s="112" t="e">
        <f t="shared" si="140"/>
        <v>#DIV/0!</v>
      </c>
    </row>
    <row r="608" spans="1:23" x14ac:dyDescent="0.2">
      <c r="A608" s="48" t="s">
        <v>3960</v>
      </c>
      <c r="B608" s="48" t="s">
        <v>793</v>
      </c>
      <c r="C608" s="48"/>
      <c r="D608" s="48" t="s">
        <v>875</v>
      </c>
      <c r="E608" s="48" t="s">
        <v>177</v>
      </c>
      <c r="F608" s="48" t="s">
        <v>177</v>
      </c>
      <c r="G608" s="48" t="s">
        <v>1334</v>
      </c>
      <c r="H608" s="91">
        <v>26.77</v>
      </c>
      <c r="I608" s="7">
        <f>VLOOKUP(E608,Steuerung!$A$17:$E$500,5,FALSE)</f>
        <v>1</v>
      </c>
      <c r="J608" s="73">
        <f>VLOOKUP(E608,Steuerung!$A$17:$F$500,6,FALSE)</f>
        <v>29.166666666666657</v>
      </c>
      <c r="K608" s="7">
        <f>VLOOKUP(F608,Steuerung!$A$17:$G$500,7,FALSE)</f>
        <v>1</v>
      </c>
      <c r="L608" s="7">
        <f>VLOOKUP(F608,Steuerung!$A$17:$H$500,8,FALSE)</f>
        <v>23</v>
      </c>
      <c r="M608" s="73">
        <f t="shared" si="132"/>
        <v>52.166666666666657</v>
      </c>
      <c r="N608" s="91">
        <f t="shared" si="133"/>
        <v>1396.5016666666663</v>
      </c>
      <c r="O608" s="91">
        <f t="shared" si="134"/>
        <v>780.7916666666664</v>
      </c>
      <c r="P608" s="91">
        <f t="shared" si="135"/>
        <v>615.71</v>
      </c>
      <c r="Q608" s="63">
        <f>VLOOKUP(E608,Steuerung!$A$17:$B$500,2,FALSE)</f>
        <v>0</v>
      </c>
      <c r="R608" s="63">
        <f>VLOOKUP(F608,Steuerung!$A$17:$B$500,2,FALSE)</f>
        <v>0</v>
      </c>
      <c r="S608" s="4">
        <f t="shared" si="136"/>
        <v>0</v>
      </c>
      <c r="T608" s="4">
        <f t="shared" si="137"/>
        <v>0</v>
      </c>
      <c r="U608" s="112" t="e">
        <f t="shared" si="141"/>
        <v>#DIV/0!</v>
      </c>
      <c r="V608" s="112" t="e">
        <f t="shared" si="142"/>
        <v>#DIV/0!</v>
      </c>
      <c r="W608" s="112" t="e">
        <f t="shared" si="140"/>
        <v>#DIV/0!</v>
      </c>
    </row>
    <row r="609" spans="1:23" x14ac:dyDescent="0.2">
      <c r="A609" s="48" t="s">
        <v>4334</v>
      </c>
      <c r="B609" s="48" t="s">
        <v>798</v>
      </c>
      <c r="C609" s="48"/>
      <c r="D609" s="48" t="s">
        <v>910</v>
      </c>
      <c r="E609" s="48" t="s">
        <v>214</v>
      </c>
      <c r="F609" s="48" t="s">
        <v>214</v>
      </c>
      <c r="G609" s="48" t="s">
        <v>919</v>
      </c>
      <c r="H609" s="91">
        <v>6.95</v>
      </c>
      <c r="I609" s="7">
        <f>VLOOKUP(E609,Steuerung!$A$17:$E$500,5,FALSE)</f>
        <v>5</v>
      </c>
      <c r="J609" s="73">
        <f>VLOOKUP(E609,Steuerung!$A$17:$F$500,6,FALSE)</f>
        <v>137.33333333333334</v>
      </c>
      <c r="K609" s="7">
        <f>VLOOKUP(F609,Steuerung!$A$17:$G$500,7,FALSE)</f>
        <v>5</v>
      </c>
      <c r="L609" s="7">
        <f>VLOOKUP(F609,Steuerung!$A$17:$H$500,8,FALSE)</f>
        <v>113</v>
      </c>
      <c r="M609" s="73">
        <f t="shared" si="132"/>
        <v>250.33333333333334</v>
      </c>
      <c r="N609" s="91">
        <f t="shared" si="133"/>
        <v>1739.8166666666668</v>
      </c>
      <c r="O609" s="91">
        <f t="shared" si="134"/>
        <v>954.46666666666681</v>
      </c>
      <c r="P609" s="91">
        <f t="shared" si="135"/>
        <v>785.35</v>
      </c>
      <c r="Q609" s="63">
        <f>VLOOKUP(E609,Steuerung!$A$17:$B$500,2,FALSE)</f>
        <v>0</v>
      </c>
      <c r="R609" s="63">
        <f>VLOOKUP(F609,Steuerung!$A$17:$B$500,2,FALSE)</f>
        <v>0</v>
      </c>
      <c r="S609" s="4">
        <f t="shared" si="136"/>
        <v>0</v>
      </c>
      <c r="T609" s="4">
        <f t="shared" si="137"/>
        <v>0</v>
      </c>
      <c r="U609" s="112" t="e">
        <f t="shared" si="141"/>
        <v>#DIV/0!</v>
      </c>
      <c r="V609" s="112" t="e">
        <f t="shared" si="142"/>
        <v>#DIV/0!</v>
      </c>
      <c r="W609" s="112" t="e">
        <f t="shared" si="140"/>
        <v>#DIV/0!</v>
      </c>
    </row>
    <row r="610" spans="1:23" x14ac:dyDescent="0.2">
      <c r="A610" s="48" t="s">
        <v>4335</v>
      </c>
      <c r="B610" s="48" t="s">
        <v>1350</v>
      </c>
      <c r="C610" s="48"/>
      <c r="D610" s="48" t="s">
        <v>910</v>
      </c>
      <c r="E610" s="48" t="s">
        <v>214</v>
      </c>
      <c r="F610" s="48" t="s">
        <v>214</v>
      </c>
      <c r="G610" s="48" t="s">
        <v>919</v>
      </c>
      <c r="H610" s="91">
        <v>2.29</v>
      </c>
      <c r="I610" s="7">
        <f>VLOOKUP(E610,Steuerung!$A$17:$E$500,5,FALSE)</f>
        <v>5</v>
      </c>
      <c r="J610" s="73">
        <f>VLOOKUP(E610,Steuerung!$A$17:$F$500,6,FALSE)</f>
        <v>137.33333333333334</v>
      </c>
      <c r="K610" s="7">
        <f>VLOOKUP(F610,Steuerung!$A$17:$G$500,7,FALSE)</f>
        <v>5</v>
      </c>
      <c r="L610" s="7">
        <f>VLOOKUP(F610,Steuerung!$A$17:$H$500,8,FALSE)</f>
        <v>113</v>
      </c>
      <c r="M610" s="73">
        <f t="shared" si="132"/>
        <v>250.33333333333334</v>
      </c>
      <c r="N610" s="91">
        <f t="shared" si="133"/>
        <v>573.26333333333332</v>
      </c>
      <c r="O610" s="91">
        <f t="shared" si="134"/>
        <v>314.49333333333334</v>
      </c>
      <c r="P610" s="91">
        <f t="shared" si="135"/>
        <v>258.77</v>
      </c>
      <c r="Q610" s="63">
        <f>VLOOKUP(E610,Steuerung!$A$17:$B$500,2,FALSE)</f>
        <v>0</v>
      </c>
      <c r="R610" s="63">
        <f>VLOOKUP(F610,Steuerung!$A$17:$B$500,2,FALSE)</f>
        <v>0</v>
      </c>
      <c r="S610" s="4">
        <f t="shared" si="136"/>
        <v>0</v>
      </c>
      <c r="T610" s="4">
        <f t="shared" si="137"/>
        <v>0</v>
      </c>
      <c r="U610" s="112" t="e">
        <f t="shared" si="141"/>
        <v>#DIV/0!</v>
      </c>
      <c r="V610" s="112" t="e">
        <f t="shared" si="142"/>
        <v>#DIV/0!</v>
      </c>
      <c r="W610" s="112" t="e">
        <f t="shared" si="140"/>
        <v>#DIV/0!</v>
      </c>
    </row>
    <row r="611" spans="1:23" x14ac:dyDescent="0.2">
      <c r="A611" s="48" t="s">
        <v>4336</v>
      </c>
      <c r="B611" s="48" t="s">
        <v>792</v>
      </c>
      <c r="C611" s="48"/>
      <c r="D611" s="48" t="s">
        <v>910</v>
      </c>
      <c r="E611" s="48" t="s">
        <v>214</v>
      </c>
      <c r="F611" s="48" t="s">
        <v>214</v>
      </c>
      <c r="G611" s="48" t="s">
        <v>919</v>
      </c>
      <c r="H611" s="91">
        <v>8.23</v>
      </c>
      <c r="I611" s="7">
        <f>VLOOKUP(E611,Steuerung!$A$17:$E$500,5,FALSE)</f>
        <v>5</v>
      </c>
      <c r="J611" s="73">
        <f>VLOOKUP(E611,Steuerung!$A$17:$F$500,6,FALSE)</f>
        <v>137.33333333333334</v>
      </c>
      <c r="K611" s="7">
        <f>VLOOKUP(F611,Steuerung!$A$17:$G$500,7,FALSE)</f>
        <v>5</v>
      </c>
      <c r="L611" s="7">
        <f>VLOOKUP(F611,Steuerung!$A$17:$H$500,8,FALSE)</f>
        <v>113</v>
      </c>
      <c r="M611" s="73">
        <f t="shared" si="132"/>
        <v>250.33333333333334</v>
      </c>
      <c r="N611" s="91">
        <f t="shared" si="133"/>
        <v>2060.2433333333333</v>
      </c>
      <c r="O611" s="91">
        <f t="shared" si="134"/>
        <v>1130.2533333333336</v>
      </c>
      <c r="P611" s="91">
        <f t="shared" si="135"/>
        <v>929.99</v>
      </c>
      <c r="Q611" s="63">
        <f>VLOOKUP(E611,Steuerung!$A$17:$B$500,2,FALSE)</f>
        <v>0</v>
      </c>
      <c r="R611" s="63">
        <f>VLOOKUP(F611,Steuerung!$A$17:$B$500,2,FALSE)</f>
        <v>0</v>
      </c>
      <c r="S611" s="4">
        <f t="shared" si="136"/>
        <v>0</v>
      </c>
      <c r="T611" s="4">
        <f t="shared" si="137"/>
        <v>0</v>
      </c>
      <c r="U611" s="112" t="e">
        <f t="shared" si="141"/>
        <v>#DIV/0!</v>
      </c>
      <c r="V611" s="112" t="e">
        <f t="shared" si="142"/>
        <v>#DIV/0!</v>
      </c>
      <c r="W611" s="112" t="e">
        <f t="shared" si="140"/>
        <v>#DIV/0!</v>
      </c>
    </row>
    <row r="612" spans="1:23" x14ac:dyDescent="0.2">
      <c r="A612" s="48" t="s">
        <v>4337</v>
      </c>
      <c r="B612" s="48" t="s">
        <v>793</v>
      </c>
      <c r="C612" s="48"/>
      <c r="D612" s="48" t="s">
        <v>875</v>
      </c>
      <c r="E612" s="48" t="s">
        <v>177</v>
      </c>
      <c r="F612" s="48" t="s">
        <v>177</v>
      </c>
      <c r="G612" s="48" t="s">
        <v>1334</v>
      </c>
      <c r="H612" s="91">
        <v>36.28</v>
      </c>
      <c r="I612" s="7">
        <f>VLOOKUP(E612,Steuerung!$A$17:$E$500,5,FALSE)</f>
        <v>1</v>
      </c>
      <c r="J612" s="73">
        <f>VLOOKUP(E612,Steuerung!$A$17:$F$500,6,FALSE)</f>
        <v>29.166666666666657</v>
      </c>
      <c r="K612" s="7">
        <f>VLOOKUP(F612,Steuerung!$A$17:$G$500,7,FALSE)</f>
        <v>1</v>
      </c>
      <c r="L612" s="7">
        <f>VLOOKUP(F612,Steuerung!$A$17:$H$500,8,FALSE)</f>
        <v>23</v>
      </c>
      <c r="M612" s="73">
        <f t="shared" si="132"/>
        <v>52.166666666666657</v>
      </c>
      <c r="N612" s="91">
        <f t="shared" si="133"/>
        <v>1892.6066666666663</v>
      </c>
      <c r="O612" s="91">
        <f t="shared" si="134"/>
        <v>1058.1666666666663</v>
      </c>
      <c r="P612" s="91">
        <f t="shared" si="135"/>
        <v>834.44</v>
      </c>
      <c r="Q612" s="63">
        <f>VLOOKUP(E612,Steuerung!$A$17:$B$500,2,FALSE)</f>
        <v>0</v>
      </c>
      <c r="R612" s="63">
        <f>VLOOKUP(F612,Steuerung!$A$17:$B$500,2,FALSE)</f>
        <v>0</v>
      </c>
      <c r="S612" s="4">
        <f t="shared" si="136"/>
        <v>0</v>
      </c>
      <c r="T612" s="4">
        <f t="shared" si="137"/>
        <v>0</v>
      </c>
      <c r="U612" s="112" t="e">
        <f t="shared" si="141"/>
        <v>#DIV/0!</v>
      </c>
      <c r="V612" s="112" t="e">
        <f t="shared" si="142"/>
        <v>#DIV/0!</v>
      </c>
      <c r="W612" s="112" t="e">
        <f t="shared" si="140"/>
        <v>#DIV/0!</v>
      </c>
    </row>
    <row r="613" spans="1:23" x14ac:dyDescent="0.2">
      <c r="A613" s="48" t="s">
        <v>4338</v>
      </c>
      <c r="B613" s="48" t="s">
        <v>1348</v>
      </c>
      <c r="C613" s="48"/>
      <c r="D613" s="48" t="s">
        <v>907</v>
      </c>
      <c r="E613" s="48" t="s">
        <v>252</v>
      </c>
      <c r="F613" s="48" t="s">
        <v>252</v>
      </c>
      <c r="G613" s="48" t="s">
        <v>1334</v>
      </c>
      <c r="H613" s="91">
        <v>15.68</v>
      </c>
      <c r="I613" s="7">
        <f>VLOOKUP(E613,Steuerung!$A$17:$E$500,5,FALSE)</f>
        <v>2</v>
      </c>
      <c r="J613" s="73">
        <f>VLOOKUP(E613,Steuerung!$A$17:$F$500,6,FALSE)</f>
        <v>58.333333333333329</v>
      </c>
      <c r="K613" s="7">
        <f>VLOOKUP(F613,Steuerung!$A$17:$G$500,7,FALSE)</f>
        <v>2</v>
      </c>
      <c r="L613" s="7">
        <f>VLOOKUP(F613,Steuerung!$A$17:$H$500,8,FALSE)</f>
        <v>46</v>
      </c>
      <c r="M613" s="73">
        <f t="shared" si="132"/>
        <v>104.33333333333333</v>
      </c>
      <c r="N613" s="91">
        <f t="shared" si="133"/>
        <v>1635.9466666666665</v>
      </c>
      <c r="O613" s="91">
        <f t="shared" si="134"/>
        <v>914.66666666666663</v>
      </c>
      <c r="P613" s="91">
        <f t="shared" si="135"/>
        <v>721.28</v>
      </c>
      <c r="Q613" s="63">
        <f>VLOOKUP(E613,Steuerung!$A$17:$B$500,2,FALSE)</f>
        <v>0</v>
      </c>
      <c r="R613" s="63">
        <f>VLOOKUP(F613,Steuerung!$A$17:$B$500,2,FALSE)</f>
        <v>0</v>
      </c>
      <c r="S613" s="4">
        <f t="shared" si="136"/>
        <v>0</v>
      </c>
      <c r="T613" s="4">
        <f t="shared" si="137"/>
        <v>0</v>
      </c>
      <c r="U613" s="112" t="e">
        <f t="shared" si="141"/>
        <v>#DIV/0!</v>
      </c>
      <c r="V613" s="112" t="e">
        <f t="shared" si="142"/>
        <v>#DIV/0!</v>
      </c>
      <c r="W613" s="112" t="e">
        <f t="shared" si="140"/>
        <v>#DIV/0!</v>
      </c>
    </row>
    <row r="614" spans="1:23" x14ac:dyDescent="0.2">
      <c r="A614" s="48" t="s">
        <v>4339</v>
      </c>
      <c r="B614" s="48" t="s">
        <v>1348</v>
      </c>
      <c r="C614" s="48"/>
      <c r="D614" s="48" t="s">
        <v>907</v>
      </c>
      <c r="E614" s="48" t="s">
        <v>252</v>
      </c>
      <c r="F614" s="48" t="s">
        <v>252</v>
      </c>
      <c r="G614" s="48" t="s">
        <v>1334</v>
      </c>
      <c r="H614" s="91">
        <v>67.19</v>
      </c>
      <c r="I614" s="7">
        <f>VLOOKUP(E614,Steuerung!$A$17:$E$500,5,FALSE)</f>
        <v>2</v>
      </c>
      <c r="J614" s="73">
        <f>VLOOKUP(E614,Steuerung!$A$17:$F$500,6,FALSE)</f>
        <v>58.333333333333329</v>
      </c>
      <c r="K614" s="7">
        <f>VLOOKUP(F614,Steuerung!$A$17:$G$500,7,FALSE)</f>
        <v>2</v>
      </c>
      <c r="L614" s="7">
        <f>VLOOKUP(F614,Steuerung!$A$17:$H$500,8,FALSE)</f>
        <v>46</v>
      </c>
      <c r="M614" s="73">
        <f t="shared" si="132"/>
        <v>104.33333333333333</v>
      </c>
      <c r="N614" s="91">
        <f t="shared" si="133"/>
        <v>7010.1566666666658</v>
      </c>
      <c r="O614" s="91">
        <f t="shared" si="134"/>
        <v>3919.4166666666661</v>
      </c>
      <c r="P614" s="91">
        <f t="shared" si="135"/>
        <v>3090.74</v>
      </c>
      <c r="Q614" s="63">
        <f>VLOOKUP(E614,Steuerung!$A$17:$B$500,2,FALSE)</f>
        <v>0</v>
      </c>
      <c r="R614" s="63">
        <f>VLOOKUP(F614,Steuerung!$A$17:$B$500,2,FALSE)</f>
        <v>0</v>
      </c>
      <c r="S614" s="4">
        <f t="shared" si="136"/>
        <v>0</v>
      </c>
      <c r="T614" s="4">
        <f t="shared" si="137"/>
        <v>0</v>
      </c>
      <c r="U614" s="112" t="e">
        <f t="shared" si="141"/>
        <v>#DIV/0!</v>
      </c>
      <c r="V614" s="112" t="e">
        <f t="shared" si="142"/>
        <v>#DIV/0!</v>
      </c>
      <c r="W614" s="112" t="e">
        <f t="shared" si="140"/>
        <v>#DIV/0!</v>
      </c>
    </row>
    <row r="615" spans="1:23" x14ac:dyDescent="0.2">
      <c r="A615" s="48" t="s">
        <v>4340</v>
      </c>
      <c r="B615" s="48" t="s">
        <v>1348</v>
      </c>
      <c r="C615" s="48"/>
      <c r="D615" s="48" t="s">
        <v>907</v>
      </c>
      <c r="E615" s="48" t="s">
        <v>252</v>
      </c>
      <c r="F615" s="48" t="s">
        <v>252</v>
      </c>
      <c r="G615" s="48" t="s">
        <v>1334</v>
      </c>
      <c r="H615" s="91">
        <v>16.54</v>
      </c>
      <c r="I615" s="7">
        <f>VLOOKUP(E615,Steuerung!$A$17:$E$500,5,FALSE)</f>
        <v>2</v>
      </c>
      <c r="J615" s="73">
        <f>VLOOKUP(E615,Steuerung!$A$17:$F$500,6,FALSE)</f>
        <v>58.333333333333329</v>
      </c>
      <c r="K615" s="7">
        <f>VLOOKUP(F615,Steuerung!$A$17:$G$500,7,FALSE)</f>
        <v>2</v>
      </c>
      <c r="L615" s="7">
        <f>VLOOKUP(F615,Steuerung!$A$17:$H$500,8,FALSE)</f>
        <v>46</v>
      </c>
      <c r="M615" s="73">
        <f t="shared" si="132"/>
        <v>104.33333333333333</v>
      </c>
      <c r="N615" s="91">
        <f t="shared" si="133"/>
        <v>1725.6733333333332</v>
      </c>
      <c r="O615" s="91">
        <f t="shared" si="134"/>
        <v>964.83333333333326</v>
      </c>
      <c r="P615" s="91">
        <f t="shared" si="135"/>
        <v>760.83999999999992</v>
      </c>
      <c r="Q615" s="63">
        <f>VLOOKUP(E615,Steuerung!$A$17:$B$500,2,FALSE)</f>
        <v>0</v>
      </c>
      <c r="R615" s="63">
        <f>VLOOKUP(F615,Steuerung!$A$17:$B$500,2,FALSE)</f>
        <v>0</v>
      </c>
      <c r="S615" s="4">
        <f t="shared" si="136"/>
        <v>0</v>
      </c>
      <c r="T615" s="4">
        <f t="shared" si="137"/>
        <v>0</v>
      </c>
      <c r="U615" s="112" t="e">
        <f t="shared" si="141"/>
        <v>#DIV/0!</v>
      </c>
      <c r="V615" s="112" t="e">
        <f t="shared" si="142"/>
        <v>#DIV/0!</v>
      </c>
      <c r="W615" s="112" t="e">
        <f t="shared" si="140"/>
        <v>#DIV/0!</v>
      </c>
    </row>
    <row r="616" spans="1:23" x14ac:dyDescent="0.2">
      <c r="A616" s="48" t="s">
        <v>4341</v>
      </c>
      <c r="B616" s="48" t="s">
        <v>1348</v>
      </c>
      <c r="C616" s="48"/>
      <c r="D616" s="48" t="s">
        <v>907</v>
      </c>
      <c r="E616" s="48" t="s">
        <v>252</v>
      </c>
      <c r="F616" s="48" t="s">
        <v>252</v>
      </c>
      <c r="G616" s="48" t="s">
        <v>1334</v>
      </c>
      <c r="H616" s="91">
        <v>16.54</v>
      </c>
      <c r="I616" s="7">
        <f>VLOOKUP(E616,Steuerung!$A$17:$E$500,5,FALSE)</f>
        <v>2</v>
      </c>
      <c r="J616" s="73">
        <f>VLOOKUP(E616,Steuerung!$A$17:$F$500,6,FALSE)</f>
        <v>58.333333333333329</v>
      </c>
      <c r="K616" s="7">
        <f>VLOOKUP(F616,Steuerung!$A$17:$G$500,7,FALSE)</f>
        <v>2</v>
      </c>
      <c r="L616" s="7">
        <f>VLOOKUP(F616,Steuerung!$A$17:$H$500,8,FALSE)</f>
        <v>46</v>
      </c>
      <c r="M616" s="73">
        <f t="shared" si="132"/>
        <v>104.33333333333333</v>
      </c>
      <c r="N616" s="91">
        <f t="shared" si="133"/>
        <v>1725.6733333333332</v>
      </c>
      <c r="O616" s="91">
        <f t="shared" si="134"/>
        <v>964.83333333333326</v>
      </c>
      <c r="P616" s="91">
        <f t="shared" si="135"/>
        <v>760.83999999999992</v>
      </c>
      <c r="Q616" s="63">
        <f>VLOOKUP(E616,Steuerung!$A$17:$B$500,2,FALSE)</f>
        <v>0</v>
      </c>
      <c r="R616" s="63">
        <f>VLOOKUP(F616,Steuerung!$A$17:$B$500,2,FALSE)</f>
        <v>0</v>
      </c>
      <c r="S616" s="4">
        <f t="shared" si="136"/>
        <v>0</v>
      </c>
      <c r="T616" s="4">
        <f t="shared" si="137"/>
        <v>0</v>
      </c>
      <c r="U616" s="112" t="e">
        <f t="shared" si="141"/>
        <v>#DIV/0!</v>
      </c>
      <c r="V616" s="112" t="e">
        <f t="shared" si="142"/>
        <v>#DIV/0!</v>
      </c>
      <c r="W616" s="112" t="e">
        <f t="shared" si="140"/>
        <v>#DIV/0!</v>
      </c>
    </row>
    <row r="617" spans="1:23" x14ac:dyDescent="0.2">
      <c r="A617" s="48" t="s">
        <v>4342</v>
      </c>
      <c r="B617" s="48" t="s">
        <v>2053</v>
      </c>
      <c r="C617" s="48"/>
      <c r="D617" s="48" t="s">
        <v>868</v>
      </c>
      <c r="E617" s="48" t="s">
        <v>231</v>
      </c>
      <c r="F617" s="48" t="s">
        <v>231</v>
      </c>
      <c r="G617" s="48" t="s">
        <v>919</v>
      </c>
      <c r="H617" s="91">
        <v>33.76</v>
      </c>
      <c r="I617" s="7">
        <f>VLOOKUP(E617,Steuerung!$A$17:$E$500,5,FALSE)</f>
        <v>2</v>
      </c>
      <c r="J617" s="73">
        <f>VLOOKUP(E617,Steuerung!$A$17:$F$500,6,FALSE)</f>
        <v>58.333333333333329</v>
      </c>
      <c r="K617" s="7">
        <f>VLOOKUP(F617,Steuerung!$A$17:$G$500,7,FALSE)</f>
        <v>2</v>
      </c>
      <c r="L617" s="7">
        <f>VLOOKUP(F617,Steuerung!$A$17:$H$500,8,FALSE)</f>
        <v>46</v>
      </c>
      <c r="M617" s="73">
        <f t="shared" si="132"/>
        <v>104.33333333333333</v>
      </c>
      <c r="N617" s="91">
        <f t="shared" si="133"/>
        <v>3522.2933333333331</v>
      </c>
      <c r="O617" s="91">
        <f t="shared" si="134"/>
        <v>1969.333333333333</v>
      </c>
      <c r="P617" s="91">
        <f t="shared" si="135"/>
        <v>1552.9599999999998</v>
      </c>
      <c r="Q617" s="63">
        <f>VLOOKUP(E617,Steuerung!$A$17:$B$500,2,FALSE)</f>
        <v>0</v>
      </c>
      <c r="R617" s="63">
        <f>VLOOKUP(F617,Steuerung!$A$17:$B$500,2,FALSE)</f>
        <v>0</v>
      </c>
      <c r="S617" s="4">
        <f t="shared" si="136"/>
        <v>0</v>
      </c>
      <c r="T617" s="4">
        <f t="shared" si="137"/>
        <v>0</v>
      </c>
      <c r="U617" s="112" t="e">
        <f t="shared" si="141"/>
        <v>#DIV/0!</v>
      </c>
      <c r="V617" s="112" t="e">
        <f t="shared" si="142"/>
        <v>#DIV/0!</v>
      </c>
      <c r="W617" s="112" t="e">
        <f t="shared" si="140"/>
        <v>#DIV/0!</v>
      </c>
    </row>
    <row r="618" spans="1:23" x14ac:dyDescent="0.2">
      <c r="A618" s="48" t="s">
        <v>4343</v>
      </c>
      <c r="B618" s="48" t="s">
        <v>1348</v>
      </c>
      <c r="C618" s="48"/>
      <c r="D618" s="48" t="s">
        <v>907</v>
      </c>
      <c r="E618" s="48" t="s">
        <v>252</v>
      </c>
      <c r="F618" s="48" t="s">
        <v>252</v>
      </c>
      <c r="G618" s="48" t="s">
        <v>1334</v>
      </c>
      <c r="H618" s="91">
        <v>16.54</v>
      </c>
      <c r="I618" s="7">
        <f>VLOOKUP(E618,Steuerung!$A$17:$E$500,5,FALSE)</f>
        <v>2</v>
      </c>
      <c r="J618" s="73">
        <f>VLOOKUP(E618,Steuerung!$A$17:$F$500,6,FALSE)</f>
        <v>58.333333333333329</v>
      </c>
      <c r="K618" s="7">
        <f>VLOOKUP(F618,Steuerung!$A$17:$G$500,7,FALSE)</f>
        <v>2</v>
      </c>
      <c r="L618" s="7">
        <f>VLOOKUP(F618,Steuerung!$A$17:$H$500,8,FALSE)</f>
        <v>46</v>
      </c>
      <c r="M618" s="73">
        <f t="shared" si="132"/>
        <v>104.33333333333333</v>
      </c>
      <c r="N618" s="91">
        <f t="shared" si="133"/>
        <v>1725.6733333333332</v>
      </c>
      <c r="O618" s="91">
        <f t="shared" si="134"/>
        <v>964.83333333333326</v>
      </c>
      <c r="P618" s="91">
        <f t="shared" si="135"/>
        <v>760.83999999999992</v>
      </c>
      <c r="Q618" s="63">
        <f>VLOOKUP(E618,Steuerung!$A$17:$B$500,2,FALSE)</f>
        <v>0</v>
      </c>
      <c r="R618" s="63">
        <f>VLOOKUP(F618,Steuerung!$A$17:$B$500,2,FALSE)</f>
        <v>0</v>
      </c>
      <c r="S618" s="4">
        <f t="shared" si="136"/>
        <v>0</v>
      </c>
      <c r="T618" s="4">
        <f t="shared" si="137"/>
        <v>0</v>
      </c>
      <c r="U618" s="112" t="e">
        <f t="shared" si="141"/>
        <v>#DIV/0!</v>
      </c>
      <c r="V618" s="112" t="e">
        <f t="shared" si="142"/>
        <v>#DIV/0!</v>
      </c>
      <c r="W618" s="112" t="e">
        <f t="shared" si="140"/>
        <v>#DIV/0!</v>
      </c>
    </row>
    <row r="619" spans="1:23" x14ac:dyDescent="0.2">
      <c r="A619" s="48" t="s">
        <v>4344</v>
      </c>
      <c r="B619" s="48" t="s">
        <v>1348</v>
      </c>
      <c r="C619" s="48"/>
      <c r="D619" s="48" t="s">
        <v>907</v>
      </c>
      <c r="E619" s="48" t="s">
        <v>252</v>
      </c>
      <c r="F619" s="48" t="s">
        <v>252</v>
      </c>
      <c r="G619" s="48" t="s">
        <v>1334</v>
      </c>
      <c r="H619" s="91">
        <v>16.54</v>
      </c>
      <c r="I619" s="7">
        <f>VLOOKUP(E619,Steuerung!$A$17:$E$500,5,FALSE)</f>
        <v>2</v>
      </c>
      <c r="J619" s="73">
        <f>VLOOKUP(E619,Steuerung!$A$17:$F$500,6,FALSE)</f>
        <v>58.333333333333329</v>
      </c>
      <c r="K619" s="7">
        <f>VLOOKUP(F619,Steuerung!$A$17:$G$500,7,FALSE)</f>
        <v>2</v>
      </c>
      <c r="L619" s="7">
        <f>VLOOKUP(F619,Steuerung!$A$17:$H$500,8,FALSE)</f>
        <v>46</v>
      </c>
      <c r="M619" s="73">
        <f t="shared" si="132"/>
        <v>104.33333333333333</v>
      </c>
      <c r="N619" s="91">
        <f t="shared" si="133"/>
        <v>1725.6733333333332</v>
      </c>
      <c r="O619" s="91">
        <f t="shared" si="134"/>
        <v>964.83333333333326</v>
      </c>
      <c r="P619" s="91">
        <f t="shared" si="135"/>
        <v>760.83999999999992</v>
      </c>
      <c r="Q619" s="63">
        <f>VLOOKUP(E619,Steuerung!$A$17:$B$500,2,FALSE)</f>
        <v>0</v>
      </c>
      <c r="R619" s="63">
        <f>VLOOKUP(F619,Steuerung!$A$17:$B$500,2,FALSE)</f>
        <v>0</v>
      </c>
      <c r="S619" s="4">
        <f t="shared" si="136"/>
        <v>0</v>
      </c>
      <c r="T619" s="4">
        <f t="shared" si="137"/>
        <v>0</v>
      </c>
      <c r="U619" s="112" t="e">
        <f t="shared" si="141"/>
        <v>#DIV/0!</v>
      </c>
      <c r="V619" s="112" t="e">
        <f t="shared" si="142"/>
        <v>#DIV/0!</v>
      </c>
      <c r="W619" s="112" t="e">
        <f t="shared" si="140"/>
        <v>#DIV/0!</v>
      </c>
    </row>
    <row r="620" spans="1:23" x14ac:dyDescent="0.2">
      <c r="A620" s="48" t="s">
        <v>4345</v>
      </c>
      <c r="B620" s="48" t="s">
        <v>2053</v>
      </c>
      <c r="C620" s="48"/>
      <c r="D620" s="48" t="s">
        <v>868</v>
      </c>
      <c r="E620" s="48" t="s">
        <v>231</v>
      </c>
      <c r="F620" s="48" t="s">
        <v>231</v>
      </c>
      <c r="G620" s="48" t="s">
        <v>919</v>
      </c>
      <c r="H620" s="91">
        <v>43.16</v>
      </c>
      <c r="I620" s="7">
        <f>VLOOKUP(E620,Steuerung!$A$17:$E$500,5,FALSE)</f>
        <v>2</v>
      </c>
      <c r="J620" s="73">
        <f>VLOOKUP(E620,Steuerung!$A$17:$F$500,6,FALSE)</f>
        <v>58.333333333333329</v>
      </c>
      <c r="K620" s="7">
        <f>VLOOKUP(F620,Steuerung!$A$17:$G$500,7,FALSE)</f>
        <v>2</v>
      </c>
      <c r="L620" s="7">
        <f>VLOOKUP(F620,Steuerung!$A$17:$H$500,8,FALSE)</f>
        <v>46</v>
      </c>
      <c r="M620" s="73">
        <f t="shared" si="132"/>
        <v>104.33333333333333</v>
      </c>
      <c r="N620" s="91">
        <f t="shared" si="133"/>
        <v>4503.0266666666657</v>
      </c>
      <c r="O620" s="91">
        <f t="shared" si="134"/>
        <v>2517.6666666666661</v>
      </c>
      <c r="P620" s="91">
        <f t="shared" si="135"/>
        <v>1985.36</v>
      </c>
      <c r="Q620" s="63">
        <f>VLOOKUP(E620,Steuerung!$A$17:$B$500,2,FALSE)</f>
        <v>0</v>
      </c>
      <c r="R620" s="63">
        <f>VLOOKUP(F620,Steuerung!$A$17:$B$500,2,FALSE)</f>
        <v>0</v>
      </c>
      <c r="S620" s="4">
        <f t="shared" si="136"/>
        <v>0</v>
      </c>
      <c r="T620" s="4">
        <f t="shared" si="137"/>
        <v>0</v>
      </c>
      <c r="U620" s="112" t="e">
        <f t="shared" si="141"/>
        <v>#DIV/0!</v>
      </c>
      <c r="V620" s="112" t="e">
        <f t="shared" si="142"/>
        <v>#DIV/0!</v>
      </c>
      <c r="W620" s="112" t="e">
        <f t="shared" si="140"/>
        <v>#DIV/0!</v>
      </c>
    </row>
    <row r="621" spans="1:23" x14ac:dyDescent="0.2">
      <c r="A621" s="48" t="s">
        <v>4346</v>
      </c>
      <c r="B621" s="48" t="s">
        <v>1348</v>
      </c>
      <c r="C621" s="48"/>
      <c r="D621" s="48" t="s">
        <v>907</v>
      </c>
      <c r="E621" s="48" t="s">
        <v>252</v>
      </c>
      <c r="F621" s="48" t="s">
        <v>252</v>
      </c>
      <c r="G621" s="48" t="s">
        <v>1334</v>
      </c>
      <c r="H621" s="91">
        <v>28.97</v>
      </c>
      <c r="I621" s="7">
        <f>VLOOKUP(E621,Steuerung!$A$17:$E$500,5,FALSE)</f>
        <v>2</v>
      </c>
      <c r="J621" s="73">
        <f>VLOOKUP(E621,Steuerung!$A$17:$F$500,6,FALSE)</f>
        <v>58.333333333333329</v>
      </c>
      <c r="K621" s="7">
        <f>VLOOKUP(F621,Steuerung!$A$17:$G$500,7,FALSE)</f>
        <v>2</v>
      </c>
      <c r="L621" s="7">
        <f>VLOOKUP(F621,Steuerung!$A$17:$H$500,8,FALSE)</f>
        <v>46</v>
      </c>
      <c r="M621" s="73">
        <f t="shared" si="132"/>
        <v>104.33333333333333</v>
      </c>
      <c r="N621" s="91">
        <f t="shared" si="133"/>
        <v>3022.5366666666664</v>
      </c>
      <c r="O621" s="91">
        <f t="shared" si="134"/>
        <v>1689.9166666666665</v>
      </c>
      <c r="P621" s="91">
        <f t="shared" si="135"/>
        <v>1332.62</v>
      </c>
      <c r="Q621" s="63">
        <f>VLOOKUP(E621,Steuerung!$A$17:$B$500,2,FALSE)</f>
        <v>0</v>
      </c>
      <c r="R621" s="63">
        <f>VLOOKUP(F621,Steuerung!$A$17:$B$500,2,FALSE)</f>
        <v>0</v>
      </c>
      <c r="S621" s="4">
        <f t="shared" si="136"/>
        <v>0</v>
      </c>
      <c r="T621" s="4">
        <f t="shared" si="137"/>
        <v>0</v>
      </c>
      <c r="U621" s="112" t="e">
        <f t="shared" si="141"/>
        <v>#DIV/0!</v>
      </c>
      <c r="V621" s="112" t="e">
        <f t="shared" si="142"/>
        <v>#DIV/0!</v>
      </c>
      <c r="W621" s="112" t="e">
        <f t="shared" si="140"/>
        <v>#DIV/0!</v>
      </c>
    </row>
    <row r="622" spans="1:23" x14ac:dyDescent="0.2">
      <c r="A622" s="48" t="s">
        <v>4347</v>
      </c>
      <c r="B622" s="48"/>
      <c r="C622" s="48"/>
      <c r="D622" s="48"/>
      <c r="E622" s="48"/>
      <c r="F622" s="48"/>
      <c r="G622" s="48"/>
      <c r="H622" s="91"/>
      <c r="I622" s="48"/>
      <c r="J622" s="4"/>
      <c r="K622" s="48"/>
      <c r="L622" s="48"/>
      <c r="M622" s="4"/>
      <c r="N622" s="48"/>
      <c r="O622" s="48"/>
      <c r="P622" s="48"/>
      <c r="Q622" s="48"/>
      <c r="R622" s="48"/>
      <c r="S622" s="48"/>
      <c r="T622" s="48"/>
      <c r="U622" s="112"/>
      <c r="V622" s="112"/>
      <c r="W622" s="112"/>
    </row>
    <row r="623" spans="1:23" x14ac:dyDescent="0.2">
      <c r="A623" s="48" t="s">
        <v>4348</v>
      </c>
      <c r="B623" s="48" t="s">
        <v>4349</v>
      </c>
      <c r="C623" s="48"/>
      <c r="D623" s="48" t="s">
        <v>875</v>
      </c>
      <c r="E623" s="48" t="s">
        <v>155</v>
      </c>
      <c r="F623" s="48" t="s">
        <v>155</v>
      </c>
      <c r="G623" s="48" t="s">
        <v>876</v>
      </c>
      <c r="H623" s="91">
        <v>10.91</v>
      </c>
      <c r="I623" s="7" t="str">
        <f>VLOOKUP(E623,Steuerung!$A$17:$E$500,5,FALSE)</f>
        <v>m</v>
      </c>
      <c r="J623" s="73">
        <f>VLOOKUP(E623,Steuerung!$A$17:$F$500,6,FALSE)</f>
        <v>6.7</v>
      </c>
      <c r="K623" s="7" t="str">
        <f>VLOOKUP(F623,Steuerung!$A$17:$G$500,7,FALSE)</f>
        <v>m</v>
      </c>
      <c r="L623" s="7">
        <f>VLOOKUP(F623,Steuerung!$A$17:$H$500,8,FALSE)</f>
        <v>5.3</v>
      </c>
      <c r="M623" s="73">
        <f t="shared" ref="M623:M641" si="143">J623+L623</f>
        <v>12</v>
      </c>
      <c r="N623" s="91">
        <f t="shared" ref="N623:N641" si="144">H623*M623</f>
        <v>130.92000000000002</v>
      </c>
      <c r="O623" s="91">
        <f t="shared" ref="O623:O641" si="145">H623*J623</f>
        <v>73.097000000000008</v>
      </c>
      <c r="P623" s="91">
        <f t="shared" ref="P623:P641" si="146">H623*L623</f>
        <v>57.823</v>
      </c>
      <c r="Q623" s="63">
        <f>VLOOKUP(E623,Steuerung!$A$17:$B$500,2,FALSE)</f>
        <v>0</v>
      </c>
      <c r="R623" s="63">
        <f>VLOOKUP(F623,Steuerung!$A$17:$B$500,2,FALSE)</f>
        <v>0</v>
      </c>
      <c r="S623" s="4">
        <f t="shared" ref="S623:S629" si="147">IFERROR(O623/Q623,0)</f>
        <v>0</v>
      </c>
      <c r="T623" s="4">
        <f t="shared" ref="T623:T629" si="148">IFERROR(P623/R623,0)</f>
        <v>0</v>
      </c>
      <c r="U623" s="112" t="e">
        <f t="shared" ref="U623:U629" si="149">IF(J623&gt;0,O623/Q623*SVS_UHR,0)</f>
        <v>#DIV/0!</v>
      </c>
      <c r="V623" s="112" t="e">
        <f t="shared" ref="V623:V629" si="150">IF(L623&gt;0,P623/R623*SVS_UHR,0)</f>
        <v>#DIV/0!</v>
      </c>
      <c r="W623" s="112" t="e">
        <f t="shared" si="140"/>
        <v>#DIV/0!</v>
      </c>
    </row>
    <row r="624" spans="1:23" x14ac:dyDescent="0.2">
      <c r="A624" s="48" t="s">
        <v>4350</v>
      </c>
      <c r="B624" s="48" t="s">
        <v>4019</v>
      </c>
      <c r="C624" s="48"/>
      <c r="D624" s="48" t="s">
        <v>875</v>
      </c>
      <c r="E624" s="48" t="s">
        <v>177</v>
      </c>
      <c r="F624" s="48" t="s">
        <v>177</v>
      </c>
      <c r="G624" s="48" t="s">
        <v>876</v>
      </c>
      <c r="H624" s="91">
        <v>73.790000000000006</v>
      </c>
      <c r="I624" s="7">
        <f>VLOOKUP(E624,Steuerung!$A$17:$E$500,5,FALSE)</f>
        <v>1</v>
      </c>
      <c r="J624" s="73">
        <f>VLOOKUP(E624,Steuerung!$A$17:$F$500,6,FALSE)</f>
        <v>29.166666666666657</v>
      </c>
      <c r="K624" s="7">
        <f>VLOOKUP(F624,Steuerung!$A$17:$G$500,7,FALSE)</f>
        <v>1</v>
      </c>
      <c r="L624" s="7">
        <f>VLOOKUP(F624,Steuerung!$A$17:$H$500,8,FALSE)</f>
        <v>23</v>
      </c>
      <c r="M624" s="73">
        <f t="shared" si="143"/>
        <v>52.166666666666657</v>
      </c>
      <c r="N624" s="91">
        <f t="shared" si="144"/>
        <v>3849.3783333333331</v>
      </c>
      <c r="O624" s="91">
        <f t="shared" si="145"/>
        <v>2152.208333333333</v>
      </c>
      <c r="P624" s="91">
        <f t="shared" si="146"/>
        <v>1697.17</v>
      </c>
      <c r="Q624" s="63">
        <f>VLOOKUP(E624,Steuerung!$A$17:$B$500,2,FALSE)</f>
        <v>0</v>
      </c>
      <c r="R624" s="63">
        <f>VLOOKUP(F624,Steuerung!$A$17:$B$500,2,FALSE)</f>
        <v>0</v>
      </c>
      <c r="S624" s="4">
        <f t="shared" si="147"/>
        <v>0</v>
      </c>
      <c r="T624" s="4">
        <f t="shared" si="148"/>
        <v>0</v>
      </c>
      <c r="U624" s="112" t="e">
        <f t="shared" si="149"/>
        <v>#DIV/0!</v>
      </c>
      <c r="V624" s="112" t="e">
        <f t="shared" si="150"/>
        <v>#DIV/0!</v>
      </c>
      <c r="W624" s="112" t="e">
        <f t="shared" si="140"/>
        <v>#DIV/0!</v>
      </c>
    </row>
    <row r="625" spans="1:23" x14ac:dyDescent="0.2">
      <c r="A625" s="48" t="s">
        <v>4350</v>
      </c>
      <c r="B625" s="48" t="s">
        <v>4020</v>
      </c>
      <c r="C625" s="48"/>
      <c r="D625" s="48" t="s">
        <v>875</v>
      </c>
      <c r="E625" s="48" t="s">
        <v>157</v>
      </c>
      <c r="F625" s="48" t="s">
        <v>157</v>
      </c>
      <c r="G625" s="48" t="s">
        <v>876</v>
      </c>
      <c r="H625" s="91">
        <v>6.86</v>
      </c>
      <c r="I625" s="7">
        <f>VLOOKUP(E625,Steuerung!$A$17:$E$500,5,FALSE)</f>
        <v>1</v>
      </c>
      <c r="J625" s="73">
        <f>VLOOKUP(E625,Steuerung!$A$17:$F$500,6,FALSE)</f>
        <v>29.166666666666657</v>
      </c>
      <c r="K625" s="7">
        <f>VLOOKUP(F625,Steuerung!$A$17:$G$500,7,FALSE)</f>
        <v>1</v>
      </c>
      <c r="L625" s="7">
        <f>VLOOKUP(F625,Steuerung!$A$17:$H$500,8,FALSE)</f>
        <v>23</v>
      </c>
      <c r="M625" s="73">
        <f t="shared" si="143"/>
        <v>52.166666666666657</v>
      </c>
      <c r="N625" s="91">
        <f t="shared" si="144"/>
        <v>357.86333333333329</v>
      </c>
      <c r="O625" s="91">
        <f t="shared" si="145"/>
        <v>200.08333333333329</v>
      </c>
      <c r="P625" s="91">
        <f t="shared" si="146"/>
        <v>157.78</v>
      </c>
      <c r="Q625" s="63">
        <f>VLOOKUP(E625,Steuerung!$A$17:$B$500,2,FALSE)</f>
        <v>0</v>
      </c>
      <c r="R625" s="63">
        <f>VLOOKUP(F625,Steuerung!$A$17:$B$500,2,FALSE)</f>
        <v>0</v>
      </c>
      <c r="S625" s="4">
        <f t="shared" si="147"/>
        <v>0</v>
      </c>
      <c r="T625" s="4">
        <f t="shared" si="148"/>
        <v>0</v>
      </c>
      <c r="U625" s="112" t="e">
        <f t="shared" si="149"/>
        <v>#DIV/0!</v>
      </c>
      <c r="V625" s="112" t="e">
        <f t="shared" si="150"/>
        <v>#DIV/0!</v>
      </c>
      <c r="W625" s="112" t="e">
        <f t="shared" si="140"/>
        <v>#DIV/0!</v>
      </c>
    </row>
    <row r="626" spans="1:23" x14ac:dyDescent="0.2">
      <c r="A626" s="48" t="s">
        <v>4351</v>
      </c>
      <c r="B626" s="48" t="s">
        <v>793</v>
      </c>
      <c r="C626" s="48"/>
      <c r="D626" s="48" t="s">
        <v>875</v>
      </c>
      <c r="E626" s="48" t="s">
        <v>177</v>
      </c>
      <c r="F626" s="48" t="s">
        <v>177</v>
      </c>
      <c r="G626" s="48" t="s">
        <v>1334</v>
      </c>
      <c r="H626" s="91">
        <v>58.77</v>
      </c>
      <c r="I626" s="7">
        <f>VLOOKUP(E626,Steuerung!$A$17:$E$500,5,FALSE)</f>
        <v>1</v>
      </c>
      <c r="J626" s="73">
        <f>VLOOKUP(E626,Steuerung!$A$17:$F$500,6,FALSE)</f>
        <v>29.166666666666657</v>
      </c>
      <c r="K626" s="7">
        <f>VLOOKUP(F626,Steuerung!$A$17:$G$500,7,FALSE)</f>
        <v>1</v>
      </c>
      <c r="L626" s="7">
        <f>VLOOKUP(F626,Steuerung!$A$17:$H$500,8,FALSE)</f>
        <v>23</v>
      </c>
      <c r="M626" s="73">
        <f t="shared" si="143"/>
        <v>52.166666666666657</v>
      </c>
      <c r="N626" s="91">
        <f t="shared" si="144"/>
        <v>3065.8349999999996</v>
      </c>
      <c r="O626" s="91">
        <f t="shared" si="145"/>
        <v>1714.1249999999995</v>
      </c>
      <c r="P626" s="91">
        <f t="shared" si="146"/>
        <v>1351.71</v>
      </c>
      <c r="Q626" s="63">
        <f>VLOOKUP(E626,Steuerung!$A$17:$B$500,2,FALSE)</f>
        <v>0</v>
      </c>
      <c r="R626" s="63">
        <f>VLOOKUP(F626,Steuerung!$A$17:$B$500,2,FALSE)</f>
        <v>0</v>
      </c>
      <c r="S626" s="4">
        <f t="shared" si="147"/>
        <v>0</v>
      </c>
      <c r="T626" s="4">
        <f t="shared" si="148"/>
        <v>0</v>
      </c>
      <c r="U626" s="112" t="e">
        <f t="shared" si="149"/>
        <v>#DIV/0!</v>
      </c>
      <c r="V626" s="112" t="e">
        <f t="shared" si="150"/>
        <v>#DIV/0!</v>
      </c>
      <c r="W626" s="112" t="e">
        <f t="shared" si="140"/>
        <v>#DIV/0!</v>
      </c>
    </row>
    <row r="627" spans="1:23" x14ac:dyDescent="0.2">
      <c r="A627" s="48" t="s">
        <v>4352</v>
      </c>
      <c r="B627" s="48" t="s">
        <v>793</v>
      </c>
      <c r="C627" s="48"/>
      <c r="D627" s="48" t="s">
        <v>875</v>
      </c>
      <c r="E627" s="48" t="s">
        <v>177</v>
      </c>
      <c r="F627" s="48" t="s">
        <v>177</v>
      </c>
      <c r="G627" s="48" t="s">
        <v>876</v>
      </c>
      <c r="H627" s="91">
        <v>17.78</v>
      </c>
      <c r="I627" s="7">
        <f>VLOOKUP(E627,Steuerung!$A$17:$E$500,5,FALSE)</f>
        <v>1</v>
      </c>
      <c r="J627" s="73">
        <f>VLOOKUP(E627,Steuerung!$A$17:$F$500,6,FALSE)</f>
        <v>29.166666666666657</v>
      </c>
      <c r="K627" s="7">
        <f>VLOOKUP(F627,Steuerung!$A$17:$G$500,7,FALSE)</f>
        <v>1</v>
      </c>
      <c r="L627" s="7">
        <f>VLOOKUP(F627,Steuerung!$A$17:$H$500,8,FALSE)</f>
        <v>23</v>
      </c>
      <c r="M627" s="73">
        <f t="shared" si="143"/>
        <v>52.166666666666657</v>
      </c>
      <c r="N627" s="91">
        <f t="shared" si="144"/>
        <v>927.5233333333332</v>
      </c>
      <c r="O627" s="91">
        <f t="shared" si="145"/>
        <v>518.58333333333314</v>
      </c>
      <c r="P627" s="91">
        <f t="shared" si="146"/>
        <v>408.94000000000005</v>
      </c>
      <c r="Q627" s="63">
        <f>VLOOKUP(E627,Steuerung!$A$17:$B$500,2,FALSE)</f>
        <v>0</v>
      </c>
      <c r="R627" s="63">
        <f>VLOOKUP(F627,Steuerung!$A$17:$B$500,2,FALSE)</f>
        <v>0</v>
      </c>
      <c r="S627" s="4">
        <f t="shared" si="147"/>
        <v>0</v>
      </c>
      <c r="T627" s="4">
        <f t="shared" si="148"/>
        <v>0</v>
      </c>
      <c r="U627" s="112" t="e">
        <f t="shared" si="149"/>
        <v>#DIV/0!</v>
      </c>
      <c r="V627" s="112" t="e">
        <f t="shared" si="150"/>
        <v>#DIV/0!</v>
      </c>
      <c r="W627" s="112" t="e">
        <f t="shared" si="140"/>
        <v>#DIV/0!</v>
      </c>
    </row>
    <row r="628" spans="1:23" x14ac:dyDescent="0.2">
      <c r="A628" s="48" t="s">
        <v>4353</v>
      </c>
      <c r="B628" s="48" t="s">
        <v>793</v>
      </c>
      <c r="C628" s="48"/>
      <c r="D628" s="48" t="s">
        <v>875</v>
      </c>
      <c r="E628" s="48" t="s">
        <v>177</v>
      </c>
      <c r="F628" s="48" t="s">
        <v>177</v>
      </c>
      <c r="G628" s="48" t="s">
        <v>1334</v>
      </c>
      <c r="H628" s="91">
        <v>33.159999999999997</v>
      </c>
      <c r="I628" s="7">
        <f>VLOOKUP(E628,Steuerung!$A$17:$E$500,5,FALSE)</f>
        <v>1</v>
      </c>
      <c r="J628" s="73">
        <f>VLOOKUP(E628,Steuerung!$A$17:$F$500,6,FALSE)</f>
        <v>29.166666666666657</v>
      </c>
      <c r="K628" s="7">
        <f>VLOOKUP(F628,Steuerung!$A$17:$G$500,7,FALSE)</f>
        <v>1</v>
      </c>
      <c r="L628" s="7">
        <f>VLOOKUP(F628,Steuerung!$A$17:$H$500,8,FALSE)</f>
        <v>23</v>
      </c>
      <c r="M628" s="73">
        <f t="shared" si="143"/>
        <v>52.166666666666657</v>
      </c>
      <c r="N628" s="91">
        <f t="shared" si="144"/>
        <v>1729.8466666666661</v>
      </c>
      <c r="O628" s="91">
        <f t="shared" si="145"/>
        <v>967.16666666666629</v>
      </c>
      <c r="P628" s="91">
        <f t="shared" si="146"/>
        <v>762.68</v>
      </c>
      <c r="Q628" s="63">
        <f>VLOOKUP(E628,Steuerung!$A$17:$B$500,2,FALSE)</f>
        <v>0</v>
      </c>
      <c r="R628" s="63">
        <f>VLOOKUP(F628,Steuerung!$A$17:$B$500,2,FALSE)</f>
        <v>0</v>
      </c>
      <c r="S628" s="4">
        <f t="shared" si="147"/>
        <v>0</v>
      </c>
      <c r="T628" s="4">
        <f t="shared" si="148"/>
        <v>0</v>
      </c>
      <c r="U628" s="112" t="e">
        <f t="shared" si="149"/>
        <v>#DIV/0!</v>
      </c>
      <c r="V628" s="112" t="e">
        <f t="shared" si="150"/>
        <v>#DIV/0!</v>
      </c>
      <c r="W628" s="112" t="e">
        <f t="shared" si="140"/>
        <v>#DIV/0!</v>
      </c>
    </row>
    <row r="629" spans="1:23" x14ac:dyDescent="0.2">
      <c r="A629" s="48" t="s">
        <v>4354</v>
      </c>
      <c r="B629" s="48" t="s">
        <v>793</v>
      </c>
      <c r="C629" s="48"/>
      <c r="D629" s="48" t="s">
        <v>875</v>
      </c>
      <c r="E629" s="48" t="s">
        <v>177</v>
      </c>
      <c r="F629" s="48" t="s">
        <v>177</v>
      </c>
      <c r="G629" s="48" t="s">
        <v>1334</v>
      </c>
      <c r="H629" s="91">
        <v>17.78</v>
      </c>
      <c r="I629" s="7">
        <f>VLOOKUP(E629,Steuerung!$A$17:$E$500,5,FALSE)</f>
        <v>1</v>
      </c>
      <c r="J629" s="73">
        <f>VLOOKUP(E629,Steuerung!$A$17:$F$500,6,FALSE)</f>
        <v>29.166666666666657</v>
      </c>
      <c r="K629" s="7">
        <f>VLOOKUP(F629,Steuerung!$A$17:$G$500,7,FALSE)</f>
        <v>1</v>
      </c>
      <c r="L629" s="7">
        <f>VLOOKUP(F629,Steuerung!$A$17:$H$500,8,FALSE)</f>
        <v>23</v>
      </c>
      <c r="M629" s="73">
        <f t="shared" si="143"/>
        <v>52.166666666666657</v>
      </c>
      <c r="N629" s="91">
        <f t="shared" si="144"/>
        <v>927.5233333333332</v>
      </c>
      <c r="O629" s="91">
        <f t="shared" si="145"/>
        <v>518.58333333333314</v>
      </c>
      <c r="P629" s="91">
        <f t="shared" si="146"/>
        <v>408.94000000000005</v>
      </c>
      <c r="Q629" s="63">
        <f>VLOOKUP(E629,Steuerung!$A$17:$B$500,2,FALSE)</f>
        <v>0</v>
      </c>
      <c r="R629" s="63">
        <f>VLOOKUP(F629,Steuerung!$A$17:$B$500,2,FALSE)</f>
        <v>0</v>
      </c>
      <c r="S629" s="4">
        <f t="shared" si="147"/>
        <v>0</v>
      </c>
      <c r="T629" s="4">
        <f t="shared" si="148"/>
        <v>0</v>
      </c>
      <c r="U629" s="112" t="e">
        <f t="shared" si="149"/>
        <v>#DIV/0!</v>
      </c>
      <c r="V629" s="112" t="e">
        <f t="shared" si="150"/>
        <v>#DIV/0!</v>
      </c>
      <c r="W629" s="112" t="e">
        <f t="shared" si="140"/>
        <v>#DIV/0!</v>
      </c>
    </row>
    <row r="630" spans="1:23" x14ac:dyDescent="0.2">
      <c r="A630" s="48" t="s">
        <v>4355</v>
      </c>
      <c r="B630" s="48"/>
      <c r="C630" s="48"/>
      <c r="D630" s="48"/>
      <c r="E630" s="48"/>
      <c r="F630" s="48"/>
      <c r="G630" s="48"/>
      <c r="H630" s="91"/>
      <c r="I630" s="7"/>
      <c r="J630" s="73"/>
      <c r="K630" s="7"/>
      <c r="L630" s="7"/>
      <c r="M630" s="73"/>
      <c r="N630" s="91"/>
      <c r="O630" s="91"/>
      <c r="P630" s="91"/>
      <c r="Q630" s="63"/>
      <c r="R630" s="63"/>
      <c r="S630" s="63"/>
      <c r="T630" s="63"/>
      <c r="U630" s="112"/>
      <c r="V630" s="112"/>
      <c r="W630" s="112"/>
    </row>
    <row r="631" spans="1:23" x14ac:dyDescent="0.2">
      <c r="A631" s="48" t="s">
        <v>4356</v>
      </c>
      <c r="B631" s="48" t="s">
        <v>4357</v>
      </c>
      <c r="C631" s="48"/>
      <c r="D631" s="48" t="s">
        <v>875</v>
      </c>
      <c r="E631" s="48" t="s">
        <v>177</v>
      </c>
      <c r="F631" s="48" t="s">
        <v>177</v>
      </c>
      <c r="G631" s="48" t="s">
        <v>876</v>
      </c>
      <c r="H631" s="91">
        <v>25.55</v>
      </c>
      <c r="I631" s="7">
        <f>VLOOKUP(E631,Steuerung!$A$17:$E$500,5,FALSE)</f>
        <v>1</v>
      </c>
      <c r="J631" s="73">
        <f>VLOOKUP(E631,Steuerung!$A$17:$F$500,6,FALSE)</f>
        <v>29.166666666666657</v>
      </c>
      <c r="K631" s="7">
        <f>VLOOKUP(F631,Steuerung!$A$17:$G$500,7,FALSE)</f>
        <v>1</v>
      </c>
      <c r="L631" s="7">
        <f>VLOOKUP(F631,Steuerung!$A$17:$H$500,8,FALSE)</f>
        <v>23</v>
      </c>
      <c r="M631" s="73">
        <f t="shared" si="143"/>
        <v>52.166666666666657</v>
      </c>
      <c r="N631" s="91">
        <f t="shared" si="144"/>
        <v>1332.8583333333331</v>
      </c>
      <c r="O631" s="91">
        <f t="shared" si="145"/>
        <v>745.20833333333314</v>
      </c>
      <c r="P631" s="91">
        <f t="shared" si="146"/>
        <v>587.65</v>
      </c>
      <c r="Q631" s="63">
        <f>VLOOKUP(E631,Steuerung!$A$17:$B$500,2,FALSE)</f>
        <v>0</v>
      </c>
      <c r="R631" s="63">
        <f>VLOOKUP(F631,Steuerung!$A$17:$B$500,2,FALSE)</f>
        <v>0</v>
      </c>
      <c r="S631" s="4">
        <f t="shared" ref="S631:S641" si="151">IFERROR(O631/Q631,0)</f>
        <v>0</v>
      </c>
      <c r="T631" s="4">
        <f t="shared" ref="T631:T641" si="152">IFERROR(P631/R631,0)</f>
        <v>0</v>
      </c>
      <c r="U631" s="112" t="e">
        <f t="shared" ref="U631:U641" si="153">IF(J631&gt;0,O631/Q631*SVS_UHR,0)</f>
        <v>#DIV/0!</v>
      </c>
      <c r="V631" s="112" t="e">
        <f t="shared" ref="V631:V641" si="154">IF(L631&gt;0,P631/R631*SVS_UHR,0)</f>
        <v>#DIV/0!</v>
      </c>
      <c r="W631" s="112" t="e">
        <f t="shared" si="140"/>
        <v>#DIV/0!</v>
      </c>
    </row>
    <row r="632" spans="1:23" x14ac:dyDescent="0.2">
      <c r="A632" s="48" t="s">
        <v>4356</v>
      </c>
      <c r="B632" s="48" t="s">
        <v>4358</v>
      </c>
      <c r="C632" s="48"/>
      <c r="D632" s="48" t="s">
        <v>875</v>
      </c>
      <c r="E632" s="48" t="s">
        <v>157</v>
      </c>
      <c r="F632" s="48" t="s">
        <v>157</v>
      </c>
      <c r="G632" s="48" t="s">
        <v>876</v>
      </c>
      <c r="H632" s="91">
        <v>7.31</v>
      </c>
      <c r="I632" s="7">
        <f>VLOOKUP(E632,Steuerung!$A$17:$E$500,5,FALSE)</f>
        <v>1</v>
      </c>
      <c r="J632" s="73">
        <f>VLOOKUP(E632,Steuerung!$A$17:$F$500,6,FALSE)</f>
        <v>29.166666666666657</v>
      </c>
      <c r="K632" s="7">
        <f>VLOOKUP(F632,Steuerung!$A$17:$G$500,7,FALSE)</f>
        <v>1</v>
      </c>
      <c r="L632" s="7">
        <f>VLOOKUP(F632,Steuerung!$A$17:$H$500,8,FALSE)</f>
        <v>23</v>
      </c>
      <c r="M632" s="73">
        <f t="shared" si="143"/>
        <v>52.166666666666657</v>
      </c>
      <c r="N632" s="91">
        <f t="shared" si="144"/>
        <v>381.33833333333325</v>
      </c>
      <c r="O632" s="91">
        <f t="shared" si="145"/>
        <v>213.20833333333326</v>
      </c>
      <c r="P632" s="91">
        <f t="shared" si="146"/>
        <v>168.13</v>
      </c>
      <c r="Q632" s="63">
        <f>VLOOKUP(E632,Steuerung!$A$17:$B$500,2,FALSE)</f>
        <v>0</v>
      </c>
      <c r="R632" s="63">
        <f>VLOOKUP(F632,Steuerung!$A$17:$B$500,2,FALSE)</f>
        <v>0</v>
      </c>
      <c r="S632" s="4">
        <f t="shared" si="151"/>
        <v>0</v>
      </c>
      <c r="T632" s="4">
        <f t="shared" si="152"/>
        <v>0</v>
      </c>
      <c r="U632" s="112" t="e">
        <f t="shared" si="153"/>
        <v>#DIV/0!</v>
      </c>
      <c r="V632" s="112" t="e">
        <f t="shared" si="154"/>
        <v>#DIV/0!</v>
      </c>
      <c r="W632" s="112" t="e">
        <f t="shared" si="140"/>
        <v>#DIV/0!</v>
      </c>
    </row>
    <row r="633" spans="1:23" x14ac:dyDescent="0.2">
      <c r="A633" s="48" t="s">
        <v>4359</v>
      </c>
      <c r="B633" s="48" t="s">
        <v>4019</v>
      </c>
      <c r="C633" s="48"/>
      <c r="D633" s="48" t="s">
        <v>875</v>
      </c>
      <c r="E633" s="48" t="s">
        <v>183</v>
      </c>
      <c r="F633" s="48" t="s">
        <v>177</v>
      </c>
      <c r="G633" s="48" t="s">
        <v>876</v>
      </c>
      <c r="H633" s="91">
        <v>114.98</v>
      </c>
      <c r="I633" s="7">
        <f>VLOOKUP(E633,Steuerung!$A$17:$E$500,5,FALSE)</f>
        <v>5</v>
      </c>
      <c r="J633" s="73">
        <f>VLOOKUP(E633,Steuerung!$A$17:$F$500,6,FALSE)</f>
        <v>137.33333333333334</v>
      </c>
      <c r="K633" s="7">
        <f>VLOOKUP(F633,Steuerung!$A$17:$G$500,7,FALSE)</f>
        <v>1</v>
      </c>
      <c r="L633" s="7">
        <f>VLOOKUP(F633,Steuerung!$A$17:$H$500,8,FALSE)</f>
        <v>23</v>
      </c>
      <c r="M633" s="73">
        <f t="shared" si="143"/>
        <v>160.33333333333334</v>
      </c>
      <c r="N633" s="91">
        <f t="shared" si="144"/>
        <v>18435.126666666667</v>
      </c>
      <c r="O633" s="91">
        <f t="shared" si="145"/>
        <v>15790.586666666668</v>
      </c>
      <c r="P633" s="91">
        <f t="shared" si="146"/>
        <v>2644.54</v>
      </c>
      <c r="Q633" s="63">
        <f>VLOOKUP(E633,Steuerung!$A$17:$B$500,2,FALSE)</f>
        <v>0</v>
      </c>
      <c r="R633" s="63">
        <f>VLOOKUP(F633,Steuerung!$A$17:$B$500,2,FALSE)</f>
        <v>0</v>
      </c>
      <c r="S633" s="4">
        <f t="shared" si="151"/>
        <v>0</v>
      </c>
      <c r="T633" s="4">
        <f t="shared" si="152"/>
        <v>0</v>
      </c>
      <c r="U633" s="112" t="e">
        <f t="shared" si="153"/>
        <v>#DIV/0!</v>
      </c>
      <c r="V633" s="112" t="e">
        <f t="shared" si="154"/>
        <v>#DIV/0!</v>
      </c>
      <c r="W633" s="112" t="e">
        <f t="shared" si="140"/>
        <v>#DIV/0!</v>
      </c>
    </row>
    <row r="634" spans="1:23" x14ac:dyDescent="0.2">
      <c r="A634" s="48" t="s">
        <v>4359</v>
      </c>
      <c r="B634" s="48" t="s">
        <v>4020</v>
      </c>
      <c r="C634" s="48"/>
      <c r="D634" s="48" t="s">
        <v>875</v>
      </c>
      <c r="E634" s="48" t="s">
        <v>157</v>
      </c>
      <c r="F634" s="48" t="s">
        <v>157</v>
      </c>
      <c r="G634" s="48" t="s">
        <v>876</v>
      </c>
      <c r="H634" s="91">
        <v>6.86</v>
      </c>
      <c r="I634" s="7">
        <f>VLOOKUP(E634,Steuerung!$A$17:$E$500,5,FALSE)</f>
        <v>1</v>
      </c>
      <c r="J634" s="73">
        <f>VLOOKUP(E634,Steuerung!$A$17:$F$500,6,FALSE)</f>
        <v>29.166666666666657</v>
      </c>
      <c r="K634" s="7">
        <f>VLOOKUP(F634,Steuerung!$A$17:$G$500,7,FALSE)</f>
        <v>1</v>
      </c>
      <c r="L634" s="7">
        <f>VLOOKUP(F634,Steuerung!$A$17:$H$500,8,FALSE)</f>
        <v>23</v>
      </c>
      <c r="M634" s="73">
        <f t="shared" si="143"/>
        <v>52.166666666666657</v>
      </c>
      <c r="N634" s="91">
        <f t="shared" si="144"/>
        <v>357.86333333333329</v>
      </c>
      <c r="O634" s="91">
        <f t="shared" si="145"/>
        <v>200.08333333333329</v>
      </c>
      <c r="P634" s="91">
        <f t="shared" si="146"/>
        <v>157.78</v>
      </c>
      <c r="Q634" s="63">
        <f>VLOOKUP(E634,Steuerung!$A$17:$B$500,2,FALSE)</f>
        <v>0</v>
      </c>
      <c r="R634" s="63">
        <f>VLOOKUP(F634,Steuerung!$A$17:$B$500,2,FALSE)</f>
        <v>0</v>
      </c>
      <c r="S634" s="4">
        <f t="shared" si="151"/>
        <v>0</v>
      </c>
      <c r="T634" s="4">
        <f t="shared" si="152"/>
        <v>0</v>
      </c>
      <c r="U634" s="112" t="e">
        <f t="shared" si="153"/>
        <v>#DIV/0!</v>
      </c>
      <c r="V634" s="112" t="e">
        <f t="shared" si="154"/>
        <v>#DIV/0!</v>
      </c>
      <c r="W634" s="112" t="e">
        <f t="shared" si="140"/>
        <v>#DIV/0!</v>
      </c>
    </row>
    <row r="635" spans="1:23" x14ac:dyDescent="0.2">
      <c r="A635" s="48" t="s">
        <v>4360</v>
      </c>
      <c r="B635" s="48" t="s">
        <v>2053</v>
      </c>
      <c r="C635" s="48"/>
      <c r="D635" s="48" t="s">
        <v>868</v>
      </c>
      <c r="E635" s="48" t="s">
        <v>231</v>
      </c>
      <c r="F635" s="48" t="s">
        <v>231</v>
      </c>
      <c r="G635" s="48" t="s">
        <v>1334</v>
      </c>
      <c r="H635" s="91">
        <v>32.99</v>
      </c>
      <c r="I635" s="7">
        <f>VLOOKUP(E635,Steuerung!$A$17:$E$500,5,FALSE)</f>
        <v>2</v>
      </c>
      <c r="J635" s="73">
        <f>VLOOKUP(E635,Steuerung!$A$17:$F$500,6,FALSE)</f>
        <v>58.333333333333329</v>
      </c>
      <c r="K635" s="7">
        <f>VLOOKUP(F635,Steuerung!$A$17:$G$500,7,FALSE)</f>
        <v>2</v>
      </c>
      <c r="L635" s="7">
        <f>VLOOKUP(F635,Steuerung!$A$17:$H$500,8,FALSE)</f>
        <v>46</v>
      </c>
      <c r="M635" s="73">
        <f t="shared" si="143"/>
        <v>104.33333333333333</v>
      </c>
      <c r="N635" s="91">
        <f t="shared" si="144"/>
        <v>3441.9566666666669</v>
      </c>
      <c r="O635" s="91">
        <f t="shared" si="145"/>
        <v>1924.4166666666665</v>
      </c>
      <c r="P635" s="91">
        <f t="shared" si="146"/>
        <v>1517.5400000000002</v>
      </c>
      <c r="Q635" s="63">
        <f>VLOOKUP(E635,Steuerung!$A$17:$B$500,2,FALSE)</f>
        <v>0</v>
      </c>
      <c r="R635" s="63">
        <f>VLOOKUP(F635,Steuerung!$A$17:$B$500,2,FALSE)</f>
        <v>0</v>
      </c>
      <c r="S635" s="4">
        <f t="shared" si="151"/>
        <v>0</v>
      </c>
      <c r="T635" s="4">
        <f t="shared" si="152"/>
        <v>0</v>
      </c>
      <c r="U635" s="112" t="e">
        <f t="shared" si="153"/>
        <v>#DIV/0!</v>
      </c>
      <c r="V635" s="112" t="e">
        <f t="shared" si="154"/>
        <v>#DIV/0!</v>
      </c>
      <c r="W635" s="112" t="e">
        <f t="shared" si="140"/>
        <v>#DIV/0!</v>
      </c>
    </row>
    <row r="636" spans="1:23" x14ac:dyDescent="0.2">
      <c r="A636" s="48" t="s">
        <v>4361</v>
      </c>
      <c r="B636" s="48" t="s">
        <v>2053</v>
      </c>
      <c r="C636" s="48"/>
      <c r="D636" s="48" t="s">
        <v>868</v>
      </c>
      <c r="E636" s="48" t="s">
        <v>231</v>
      </c>
      <c r="F636" s="48" t="s">
        <v>231</v>
      </c>
      <c r="G636" s="48" t="s">
        <v>1334</v>
      </c>
      <c r="H636" s="91">
        <v>65.099999999999994</v>
      </c>
      <c r="I636" s="7">
        <f>VLOOKUP(E636,Steuerung!$A$17:$E$500,5,FALSE)</f>
        <v>2</v>
      </c>
      <c r="J636" s="73">
        <f>VLOOKUP(E636,Steuerung!$A$17:$F$500,6,FALSE)</f>
        <v>58.333333333333329</v>
      </c>
      <c r="K636" s="7">
        <f>VLOOKUP(F636,Steuerung!$A$17:$G$500,7,FALSE)</f>
        <v>2</v>
      </c>
      <c r="L636" s="7">
        <f>VLOOKUP(F636,Steuerung!$A$17:$H$500,8,FALSE)</f>
        <v>46</v>
      </c>
      <c r="M636" s="73">
        <f t="shared" si="143"/>
        <v>104.33333333333333</v>
      </c>
      <c r="N636" s="91">
        <f t="shared" si="144"/>
        <v>6792.0999999999995</v>
      </c>
      <c r="O636" s="91">
        <f t="shared" si="145"/>
        <v>3797.4999999999995</v>
      </c>
      <c r="P636" s="91">
        <f t="shared" si="146"/>
        <v>2994.6</v>
      </c>
      <c r="Q636" s="63">
        <f>VLOOKUP(E636,Steuerung!$A$17:$B$500,2,FALSE)</f>
        <v>0</v>
      </c>
      <c r="R636" s="63">
        <f>VLOOKUP(F636,Steuerung!$A$17:$B$500,2,FALSE)</f>
        <v>0</v>
      </c>
      <c r="S636" s="4">
        <f t="shared" si="151"/>
        <v>0</v>
      </c>
      <c r="T636" s="4">
        <f t="shared" si="152"/>
        <v>0</v>
      </c>
      <c r="U636" s="112" t="e">
        <f t="shared" si="153"/>
        <v>#DIV/0!</v>
      </c>
      <c r="V636" s="112" t="e">
        <f t="shared" si="154"/>
        <v>#DIV/0!</v>
      </c>
      <c r="W636" s="112" t="e">
        <f t="shared" si="140"/>
        <v>#DIV/0!</v>
      </c>
    </row>
    <row r="637" spans="1:23" x14ac:dyDescent="0.2">
      <c r="A637" s="48" t="s">
        <v>4362</v>
      </c>
      <c r="B637" s="48" t="s">
        <v>1818</v>
      </c>
      <c r="C637" s="48"/>
      <c r="D637" s="48" t="s">
        <v>910</v>
      </c>
      <c r="E637" s="48" t="s">
        <v>214</v>
      </c>
      <c r="F637" s="48" t="s">
        <v>214</v>
      </c>
      <c r="G637" s="48" t="s">
        <v>919</v>
      </c>
      <c r="H637" s="91">
        <v>4.55</v>
      </c>
      <c r="I637" s="7">
        <f>VLOOKUP(E637,Steuerung!$A$17:$E$500,5,FALSE)</f>
        <v>5</v>
      </c>
      <c r="J637" s="73">
        <f>VLOOKUP(E637,Steuerung!$A$17:$F$500,6,FALSE)</f>
        <v>137.33333333333334</v>
      </c>
      <c r="K637" s="7">
        <f>VLOOKUP(F637,Steuerung!$A$17:$G$500,7,FALSE)</f>
        <v>5</v>
      </c>
      <c r="L637" s="7">
        <f>VLOOKUP(F637,Steuerung!$A$17:$H$500,8,FALSE)</f>
        <v>113</v>
      </c>
      <c r="M637" s="73">
        <f t="shared" si="143"/>
        <v>250.33333333333334</v>
      </c>
      <c r="N637" s="91">
        <f t="shared" si="144"/>
        <v>1139.0166666666667</v>
      </c>
      <c r="O637" s="91">
        <f t="shared" si="145"/>
        <v>624.86666666666667</v>
      </c>
      <c r="P637" s="91">
        <f t="shared" si="146"/>
        <v>514.15</v>
      </c>
      <c r="Q637" s="63">
        <f>VLOOKUP(E637,Steuerung!$A$17:$B$500,2,FALSE)</f>
        <v>0</v>
      </c>
      <c r="R637" s="63">
        <f>VLOOKUP(F637,Steuerung!$A$17:$B$500,2,FALSE)</f>
        <v>0</v>
      </c>
      <c r="S637" s="4">
        <f t="shared" si="151"/>
        <v>0</v>
      </c>
      <c r="T637" s="4">
        <f t="shared" si="152"/>
        <v>0</v>
      </c>
      <c r="U637" s="112" t="e">
        <f t="shared" si="153"/>
        <v>#DIV/0!</v>
      </c>
      <c r="V637" s="112" t="e">
        <f t="shared" si="154"/>
        <v>#DIV/0!</v>
      </c>
      <c r="W637" s="112" t="e">
        <f t="shared" si="140"/>
        <v>#DIV/0!</v>
      </c>
    </row>
    <row r="638" spans="1:23" x14ac:dyDescent="0.2">
      <c r="A638" s="48" t="s">
        <v>4363</v>
      </c>
      <c r="B638" s="48" t="s">
        <v>798</v>
      </c>
      <c r="C638" s="48"/>
      <c r="D638" s="48" t="s">
        <v>910</v>
      </c>
      <c r="E638" s="48" t="s">
        <v>214</v>
      </c>
      <c r="F638" s="48" t="s">
        <v>214</v>
      </c>
      <c r="G638" s="48" t="s">
        <v>919</v>
      </c>
      <c r="H638" s="91">
        <v>6.97</v>
      </c>
      <c r="I638" s="7">
        <f>VLOOKUP(E638,Steuerung!$A$17:$E$500,5,FALSE)</f>
        <v>5</v>
      </c>
      <c r="J638" s="73">
        <f>VLOOKUP(E638,Steuerung!$A$17:$F$500,6,FALSE)</f>
        <v>137.33333333333334</v>
      </c>
      <c r="K638" s="7">
        <f>VLOOKUP(F638,Steuerung!$A$17:$G$500,7,FALSE)</f>
        <v>5</v>
      </c>
      <c r="L638" s="7">
        <f>VLOOKUP(F638,Steuerung!$A$17:$H$500,8,FALSE)</f>
        <v>113</v>
      </c>
      <c r="M638" s="73">
        <f t="shared" si="143"/>
        <v>250.33333333333334</v>
      </c>
      <c r="N638" s="91">
        <f t="shared" si="144"/>
        <v>1744.8233333333333</v>
      </c>
      <c r="O638" s="91">
        <f t="shared" si="145"/>
        <v>957.21333333333337</v>
      </c>
      <c r="P638" s="91">
        <f t="shared" si="146"/>
        <v>787.61</v>
      </c>
      <c r="Q638" s="63">
        <f>VLOOKUP(E638,Steuerung!$A$17:$B$500,2,FALSE)</f>
        <v>0</v>
      </c>
      <c r="R638" s="63">
        <f>VLOOKUP(F638,Steuerung!$A$17:$B$500,2,FALSE)</f>
        <v>0</v>
      </c>
      <c r="S638" s="4">
        <f t="shared" si="151"/>
        <v>0</v>
      </c>
      <c r="T638" s="4">
        <f t="shared" si="152"/>
        <v>0</v>
      </c>
      <c r="U638" s="112" t="e">
        <f t="shared" si="153"/>
        <v>#DIV/0!</v>
      </c>
      <c r="V638" s="112" t="e">
        <f t="shared" si="154"/>
        <v>#DIV/0!</v>
      </c>
      <c r="W638" s="112" t="e">
        <f t="shared" si="140"/>
        <v>#DIV/0!</v>
      </c>
    </row>
    <row r="639" spans="1:23" x14ac:dyDescent="0.2">
      <c r="A639" s="48" t="s">
        <v>4364</v>
      </c>
      <c r="B639" s="48" t="s">
        <v>792</v>
      </c>
      <c r="C639" s="48"/>
      <c r="D639" s="48" t="s">
        <v>910</v>
      </c>
      <c r="E639" s="48" t="s">
        <v>214</v>
      </c>
      <c r="F639" s="48" t="s">
        <v>214</v>
      </c>
      <c r="G639" s="48" t="s">
        <v>919</v>
      </c>
      <c r="H639" s="91">
        <v>3.78</v>
      </c>
      <c r="I639" s="7">
        <f>VLOOKUP(E639,Steuerung!$A$17:$E$500,5,FALSE)</f>
        <v>5</v>
      </c>
      <c r="J639" s="73">
        <f>VLOOKUP(E639,Steuerung!$A$17:$F$500,6,FALSE)</f>
        <v>137.33333333333334</v>
      </c>
      <c r="K639" s="7">
        <f>VLOOKUP(F639,Steuerung!$A$17:$G$500,7,FALSE)</f>
        <v>5</v>
      </c>
      <c r="L639" s="7">
        <f>VLOOKUP(F639,Steuerung!$A$17:$H$500,8,FALSE)</f>
        <v>113</v>
      </c>
      <c r="M639" s="73">
        <f t="shared" si="143"/>
        <v>250.33333333333334</v>
      </c>
      <c r="N639" s="91">
        <f t="shared" si="144"/>
        <v>946.26</v>
      </c>
      <c r="O639" s="91">
        <f t="shared" si="145"/>
        <v>519.12</v>
      </c>
      <c r="P639" s="91">
        <f t="shared" si="146"/>
        <v>427.14</v>
      </c>
      <c r="Q639" s="63">
        <f>VLOOKUP(E639,Steuerung!$A$17:$B$500,2,FALSE)</f>
        <v>0</v>
      </c>
      <c r="R639" s="63">
        <f>VLOOKUP(F639,Steuerung!$A$17:$B$500,2,FALSE)</f>
        <v>0</v>
      </c>
      <c r="S639" s="4">
        <f t="shared" si="151"/>
        <v>0</v>
      </c>
      <c r="T639" s="4">
        <f t="shared" si="152"/>
        <v>0</v>
      </c>
      <c r="U639" s="112" t="e">
        <f t="shared" si="153"/>
        <v>#DIV/0!</v>
      </c>
      <c r="V639" s="112" t="e">
        <f t="shared" si="154"/>
        <v>#DIV/0!</v>
      </c>
      <c r="W639" s="112" t="e">
        <f t="shared" si="140"/>
        <v>#DIV/0!</v>
      </c>
    </row>
    <row r="640" spans="1:23" x14ac:dyDescent="0.2">
      <c r="A640" s="48" t="s">
        <v>4365</v>
      </c>
      <c r="B640" s="48" t="s">
        <v>1341</v>
      </c>
      <c r="C640" s="48"/>
      <c r="D640" s="48" t="s">
        <v>919</v>
      </c>
      <c r="E640" s="48" t="s">
        <v>272</v>
      </c>
      <c r="F640" s="48" t="s">
        <v>272</v>
      </c>
      <c r="G640" s="48" t="s">
        <v>919</v>
      </c>
      <c r="H640" s="91">
        <v>4.8</v>
      </c>
      <c r="I640" s="7">
        <f>VLOOKUP(E640,Steuerung!$A$17:$E$500,5,FALSE)</f>
        <v>2</v>
      </c>
      <c r="J640" s="73">
        <f>VLOOKUP(E640,Steuerung!$A$17:$F$500,6,FALSE)</f>
        <v>58.333333333333329</v>
      </c>
      <c r="K640" s="7">
        <f>VLOOKUP(F640,Steuerung!$A$17:$G$500,7,FALSE)</f>
        <v>2</v>
      </c>
      <c r="L640" s="7">
        <f>VLOOKUP(F640,Steuerung!$A$17:$H$500,8,FALSE)</f>
        <v>46</v>
      </c>
      <c r="M640" s="73">
        <f t="shared" si="143"/>
        <v>104.33333333333333</v>
      </c>
      <c r="N640" s="91">
        <f t="shared" si="144"/>
        <v>500.79999999999995</v>
      </c>
      <c r="O640" s="91">
        <f t="shared" si="145"/>
        <v>279.99999999999994</v>
      </c>
      <c r="P640" s="91">
        <f t="shared" si="146"/>
        <v>220.79999999999998</v>
      </c>
      <c r="Q640" s="63">
        <f>VLOOKUP(E640,Steuerung!$A$17:$B$500,2,FALSE)</f>
        <v>0</v>
      </c>
      <c r="R640" s="63">
        <f>VLOOKUP(F640,Steuerung!$A$17:$B$500,2,FALSE)</f>
        <v>0</v>
      </c>
      <c r="S640" s="4">
        <f t="shared" si="151"/>
        <v>0</v>
      </c>
      <c r="T640" s="4">
        <f t="shared" si="152"/>
        <v>0</v>
      </c>
      <c r="U640" s="112" t="e">
        <f t="shared" si="153"/>
        <v>#DIV/0!</v>
      </c>
      <c r="V640" s="112" t="e">
        <f t="shared" si="154"/>
        <v>#DIV/0!</v>
      </c>
      <c r="W640" s="112" t="e">
        <f t="shared" si="140"/>
        <v>#DIV/0!</v>
      </c>
    </row>
    <row r="641" spans="1:23" x14ac:dyDescent="0.2">
      <c r="A641" s="48" t="s">
        <v>4366</v>
      </c>
      <c r="B641" s="48" t="s">
        <v>4367</v>
      </c>
      <c r="C641" s="48"/>
      <c r="D641" s="48" t="s">
        <v>902</v>
      </c>
      <c r="E641" s="48" t="s">
        <v>713</v>
      </c>
      <c r="F641" s="48" t="s">
        <v>198</v>
      </c>
      <c r="G641" s="48" t="s">
        <v>1020</v>
      </c>
      <c r="H641" s="91">
        <v>163.72</v>
      </c>
      <c r="I641" s="7">
        <f>VLOOKUP(E641,Steuerung!$A$17:$E$500,5,FALSE)</f>
        <v>5</v>
      </c>
      <c r="J641" s="73">
        <f>VLOOKUP(E641,Steuerung!$A$17:$F$500,6,FALSE)</f>
        <v>137.33333333333334</v>
      </c>
      <c r="K641" s="7">
        <f>VLOOKUP(F641,Steuerung!$A$17:$G$500,7,FALSE)</f>
        <v>1</v>
      </c>
      <c r="L641" s="7">
        <f>VLOOKUP(F641,Steuerung!$A$17:$H$500,8,FALSE)</f>
        <v>23</v>
      </c>
      <c r="M641" s="73">
        <f t="shared" si="143"/>
        <v>160.33333333333334</v>
      </c>
      <c r="N641" s="91">
        <f t="shared" si="144"/>
        <v>26249.773333333334</v>
      </c>
      <c r="O641" s="91">
        <f t="shared" si="145"/>
        <v>22484.213333333333</v>
      </c>
      <c r="P641" s="91">
        <f t="shared" si="146"/>
        <v>3765.56</v>
      </c>
      <c r="Q641" s="63">
        <f>VLOOKUP(E641,Steuerung!$A$17:$B$500,2,FALSE)</f>
        <v>0</v>
      </c>
      <c r="R641" s="63">
        <f>VLOOKUP(F641,Steuerung!$A$17:$B$500,2,FALSE)</f>
        <v>0</v>
      </c>
      <c r="S641" s="4">
        <f t="shared" si="151"/>
        <v>0</v>
      </c>
      <c r="T641" s="4">
        <f t="shared" si="152"/>
        <v>0</v>
      </c>
      <c r="U641" s="112" t="e">
        <f t="shared" si="153"/>
        <v>#DIV/0!</v>
      </c>
      <c r="V641" s="112" t="e">
        <f t="shared" si="154"/>
        <v>#DIV/0!</v>
      </c>
      <c r="W641" s="112" t="e">
        <f t="shared" si="140"/>
        <v>#DIV/0!</v>
      </c>
    </row>
    <row r="642" spans="1:23" x14ac:dyDescent="0.2">
      <c r="A642" s="48" t="s">
        <v>4368</v>
      </c>
      <c r="B642" s="48"/>
      <c r="C642" s="48"/>
      <c r="D642" s="48"/>
      <c r="E642" s="48"/>
      <c r="F642" s="48"/>
      <c r="G642" s="48"/>
      <c r="H642" s="48"/>
      <c r="I642" s="48"/>
      <c r="J642" s="4"/>
      <c r="K642" s="48"/>
      <c r="L642" s="48"/>
      <c r="M642" s="4"/>
      <c r="N642" s="48"/>
      <c r="O642" s="48"/>
      <c r="P642" s="48"/>
      <c r="Q642" s="48"/>
      <c r="R642" s="48"/>
      <c r="S642" s="48"/>
      <c r="T642" s="48"/>
      <c r="U642" s="112"/>
      <c r="V642" s="112"/>
      <c r="W642" s="112"/>
    </row>
    <row r="643" spans="1:23" x14ac:dyDescent="0.2">
      <c r="A643" s="48" t="s">
        <v>4369</v>
      </c>
      <c r="B643" s="48" t="s">
        <v>2168</v>
      </c>
      <c r="C643" s="48"/>
      <c r="D643" s="48" t="s">
        <v>875</v>
      </c>
      <c r="E643" s="48" t="s">
        <v>157</v>
      </c>
      <c r="F643" s="48" t="s">
        <v>157</v>
      </c>
      <c r="G643" s="48" t="s">
        <v>876</v>
      </c>
      <c r="H643" s="91">
        <v>29.14</v>
      </c>
      <c r="I643" s="7">
        <f>VLOOKUP(E643,Steuerung!$A$17:$E$500,5,FALSE)</f>
        <v>1</v>
      </c>
      <c r="J643" s="73">
        <f>VLOOKUP(E643,Steuerung!$A$17:$F$500,6,FALSE)</f>
        <v>29.166666666666657</v>
      </c>
      <c r="K643" s="7">
        <f>VLOOKUP(F643,Steuerung!$A$17:$G$500,7,FALSE)</f>
        <v>1</v>
      </c>
      <c r="L643" s="7">
        <f>VLOOKUP(F643,Steuerung!$A$17:$H$500,8,FALSE)</f>
        <v>23</v>
      </c>
      <c r="M643" s="73">
        <f>J643+L643</f>
        <v>52.166666666666657</v>
      </c>
      <c r="N643" s="91">
        <f>H643*M643</f>
        <v>1520.1366666666663</v>
      </c>
      <c r="O643" s="91">
        <f>H643*J643</f>
        <v>849.9166666666664</v>
      </c>
      <c r="P643" s="91">
        <f>H643*L643</f>
        <v>670.22</v>
      </c>
      <c r="Q643" s="63">
        <f>VLOOKUP(E643,Steuerung!$A$17:$B$500,2,FALSE)</f>
        <v>0</v>
      </c>
      <c r="R643" s="63">
        <f>VLOOKUP(F643,Steuerung!$A$17:$B$500,2,FALSE)</f>
        <v>0</v>
      </c>
      <c r="S643" s="4">
        <f>IFERROR(O643/Q643,0)</f>
        <v>0</v>
      </c>
      <c r="T643" s="4">
        <f>IFERROR(P643/R643,0)</f>
        <v>0</v>
      </c>
      <c r="U643" s="112" t="e">
        <f>IF(J643&gt;0,O643/Q643*SVS_UHR,0)</f>
        <v>#DIV/0!</v>
      </c>
      <c r="V643" s="112" t="e">
        <f>IF(L643&gt;0,P643/R643*SVS_UHR,0)</f>
        <v>#DIV/0!</v>
      </c>
      <c r="W643" s="112" t="e">
        <f t="shared" si="140"/>
        <v>#DIV/0!</v>
      </c>
    </row>
    <row r="644" spans="1:23" x14ac:dyDescent="0.2">
      <c r="A644" s="48"/>
      <c r="B644" s="48"/>
      <c r="C644" s="48"/>
      <c r="D644" s="48"/>
      <c r="E644" s="48"/>
      <c r="F644" s="48"/>
      <c r="G644" s="48"/>
      <c r="H644" s="91"/>
      <c r="I644" s="48"/>
      <c r="J644" s="4"/>
      <c r="K644" s="48"/>
      <c r="L644" s="48"/>
      <c r="M644" s="4"/>
      <c r="N644" s="48"/>
      <c r="O644" s="48"/>
      <c r="P644" s="48"/>
      <c r="Q644" s="48"/>
      <c r="R644" s="48"/>
      <c r="S644" s="48"/>
      <c r="T644" s="48"/>
      <c r="U644" s="48"/>
      <c r="V644" s="48"/>
      <c r="W644" s="48"/>
    </row>
    <row r="645" spans="1:23" s="59" customFormat="1" x14ac:dyDescent="0.2">
      <c r="A645" s="2" t="s">
        <v>4370</v>
      </c>
      <c r="B645" s="2"/>
      <c r="C645" s="2"/>
      <c r="D645" s="2"/>
      <c r="E645" s="2"/>
      <c r="F645" s="2"/>
      <c r="G645" s="2"/>
      <c r="H645" s="102">
        <f>SUM(H12:H643)</f>
        <v>15805.090000000044</v>
      </c>
      <c r="I645" s="101"/>
      <c r="J645" s="412" t="s">
        <v>864</v>
      </c>
      <c r="K645" s="101"/>
      <c r="L645" s="101" t="s">
        <v>864</v>
      </c>
      <c r="M645" s="412" t="s">
        <v>864</v>
      </c>
      <c r="N645" s="102">
        <f>SUM(N12:N643)</f>
        <v>1615882.675666668</v>
      </c>
      <c r="O645" s="102">
        <f>SUM(O12:O643)</f>
        <v>965332.34066666779</v>
      </c>
      <c r="P645" s="102">
        <f>SUM(P12:P643)</f>
        <v>650550.33500000043</v>
      </c>
      <c r="Q645" s="108"/>
      <c r="R645" s="108"/>
      <c r="S645" s="374">
        <f t="shared" ref="S645" si="155">SUM(S12:S643)</f>
        <v>0</v>
      </c>
      <c r="T645" s="374">
        <f>SUM(T12:T643)</f>
        <v>0</v>
      </c>
      <c r="U645" s="103" t="e">
        <f>SUM(U12:U643)</f>
        <v>#DIV/0!</v>
      </c>
      <c r="V645" s="103" t="e">
        <f>SUM(V12:V643)</f>
        <v>#DIV/0!</v>
      </c>
      <c r="W645" s="103" t="e">
        <f>SUM(W12:W643)</f>
        <v>#DIV/0!</v>
      </c>
    </row>
    <row r="646" spans="1:23" x14ac:dyDescent="0.2">
      <c r="A646" s="48"/>
      <c r="B646" s="48"/>
      <c r="C646" s="48"/>
      <c r="D646" s="48"/>
      <c r="E646" s="48"/>
      <c r="F646" s="48"/>
      <c r="G646" s="48"/>
      <c r="H646" s="91"/>
      <c r="I646" s="48"/>
      <c r="J646" s="4"/>
      <c r="K646" s="48"/>
      <c r="L646" s="48"/>
      <c r="M646" s="4"/>
      <c r="N646" s="48"/>
      <c r="O646" s="48"/>
      <c r="P646" s="48"/>
      <c r="Q646" s="48"/>
      <c r="R646" s="48"/>
      <c r="S646" s="48"/>
      <c r="T646" s="48"/>
      <c r="U646" s="48"/>
      <c r="V646" s="48"/>
      <c r="W646" s="48"/>
    </row>
    <row r="647" spans="1:23" x14ac:dyDescent="0.2">
      <c r="A647" s="48"/>
      <c r="B647" s="48"/>
      <c r="C647" s="48"/>
      <c r="D647" s="48"/>
      <c r="E647" s="48"/>
      <c r="F647" s="48"/>
      <c r="G647" s="48"/>
      <c r="H647" s="91"/>
      <c r="I647" s="48"/>
      <c r="J647" s="4"/>
      <c r="K647" s="48"/>
      <c r="L647" s="48"/>
      <c r="M647" s="4"/>
      <c r="N647" s="48"/>
      <c r="O647" s="48"/>
      <c r="P647" s="48"/>
      <c r="Q647" s="48"/>
      <c r="R647" s="48"/>
      <c r="S647" s="48"/>
      <c r="T647" s="48"/>
      <c r="U647" s="48"/>
      <c r="V647" s="48"/>
      <c r="W647" s="48"/>
    </row>
    <row r="648" spans="1:23" x14ac:dyDescent="0.2">
      <c r="A648" s="48"/>
      <c r="B648" s="48"/>
      <c r="C648" s="48"/>
      <c r="D648" s="48"/>
      <c r="E648" s="48"/>
      <c r="F648" s="48"/>
      <c r="G648" s="48"/>
      <c r="H648" s="91"/>
      <c r="I648" s="7"/>
      <c r="J648" s="73"/>
      <c r="K648" s="7"/>
      <c r="L648" s="7"/>
      <c r="M648" s="73"/>
      <c r="N648" s="91"/>
      <c r="O648" s="91"/>
      <c r="P648" s="91"/>
      <c r="Q648" s="63"/>
      <c r="R648" s="63"/>
      <c r="S648" s="63"/>
      <c r="T648" s="63"/>
      <c r="U648" s="112"/>
      <c r="V648" s="112"/>
      <c r="W648" s="112"/>
    </row>
    <row r="649" spans="1:23" x14ac:dyDescent="0.2">
      <c r="A649" s="48"/>
      <c r="B649" s="48"/>
      <c r="C649" s="92" t="s">
        <v>929</v>
      </c>
      <c r="D649" s="414"/>
      <c r="E649" s="32">
        <f>E651-E650</f>
        <v>610</v>
      </c>
      <c r="F649" s="48"/>
      <c r="G649" s="48"/>
      <c r="H649" s="91"/>
      <c r="I649" s="7"/>
      <c r="J649" s="73"/>
      <c r="K649" s="7"/>
      <c r="L649" s="7"/>
      <c r="M649" s="73"/>
      <c r="N649" s="91"/>
      <c r="O649" s="91"/>
      <c r="P649" s="91"/>
      <c r="Q649" s="63"/>
      <c r="R649" s="63"/>
      <c r="S649" s="63"/>
      <c r="T649" s="63"/>
      <c r="U649" s="112"/>
      <c r="V649" s="112"/>
      <c r="W649" s="112"/>
    </row>
    <row r="650" spans="1:23" x14ac:dyDescent="0.2">
      <c r="A650" s="48"/>
      <c r="B650" s="48"/>
      <c r="C650" s="92" t="s">
        <v>930</v>
      </c>
      <c r="D650" s="414"/>
      <c r="E650" s="32">
        <f>COUNTIFS(M12:M643,0)</f>
        <v>11</v>
      </c>
      <c r="F650" s="48"/>
      <c r="G650" s="48"/>
      <c r="H650" s="91"/>
      <c r="I650" s="7"/>
      <c r="J650" s="73"/>
      <c r="K650" s="7"/>
      <c r="L650" s="7"/>
      <c r="M650" s="73"/>
      <c r="N650" s="91"/>
      <c r="O650" s="91"/>
      <c r="P650" s="91"/>
      <c r="Q650" s="63"/>
      <c r="R650" s="63"/>
      <c r="S650" s="63"/>
      <c r="T650" s="63"/>
      <c r="U650" s="112"/>
      <c r="V650" s="112"/>
      <c r="W650" s="112"/>
    </row>
    <row r="651" spans="1:23" x14ac:dyDescent="0.2">
      <c r="A651" s="48"/>
      <c r="B651" s="48"/>
      <c r="C651" s="92" t="s">
        <v>931</v>
      </c>
      <c r="D651" s="414"/>
      <c r="E651" s="32">
        <f>COUNTA(M12:M643)</f>
        <v>621</v>
      </c>
      <c r="F651" s="48"/>
      <c r="G651" s="48"/>
      <c r="H651" s="91"/>
      <c r="I651" s="7"/>
      <c r="J651" s="73"/>
      <c r="K651" s="7"/>
      <c r="L651" s="7"/>
      <c r="M651" s="73"/>
      <c r="N651" s="91"/>
      <c r="O651" s="91"/>
      <c r="P651" s="91"/>
      <c r="Q651" s="63"/>
      <c r="R651" s="63"/>
      <c r="S651" s="63"/>
      <c r="T651" s="63"/>
      <c r="U651" s="112"/>
      <c r="V651" s="112"/>
      <c r="W651" s="112"/>
    </row>
  </sheetData>
  <sheetProtection algorithmName="SHA-512" hashValue="JmvNogIrkLm2w+SgnsW+ulmOYqqn1EF4iIE2/d0ytxG+pAOVZsgJ/n7CsDDOKUq1nBePJa+PJ+XM8TWlITKyNA==" saltValue="O638fW/wuS3XhDvfckGrvg==" spinCount="100000" sheet="1" objects="1" scenarios="1"/>
  <mergeCells count="7">
    <mergeCell ref="S4:T4"/>
    <mergeCell ref="E2:F2"/>
    <mergeCell ref="I4:J4"/>
    <mergeCell ref="K4:L4"/>
    <mergeCell ref="Q3:R3"/>
    <mergeCell ref="I3:K3"/>
    <mergeCell ref="E3:F3"/>
  </mergeCells>
  <phoneticPr fontId="9" type="noConversion"/>
  <printOptions horizontalCentered="1" verticalCentered="1" gridLines="1"/>
  <pageMargins left="0.19" right="0.19" top="0.78740157480314965" bottom="0.78740157480314965" header="0.51181102362204722" footer="0.51181102362204722"/>
  <pageSetup paperSize="9" scale="47" fitToHeight="0" orientation="portrait" horizontalDpi="300" verticalDpi="360" r:id="rId1"/>
  <headerFooter alignWithMargins="0">
    <oddHeader>&amp;L&amp;F&amp;C&amp;A</oddHeader>
    <oddFooter>&amp;C&amp;8Seite &amp;P von &amp;N Seiten&amp;R&amp;8copyright by robert steinberger 1999</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8115E-C48A-4921-949B-0F6BAA7B3826}">
  <sheetPr codeName="Tabelle144"/>
  <dimension ref="A1:W34"/>
  <sheetViews>
    <sheetView showGridLines="0" workbookViewId="0">
      <selection activeCell="C32" sqref="C32:E34"/>
    </sheetView>
  </sheetViews>
  <sheetFormatPr baseColWidth="10" defaultColWidth="11.42578125" defaultRowHeight="12.75" x14ac:dyDescent="0.2"/>
  <cols>
    <col min="10" max="10" width="11.42578125" style="411"/>
    <col min="13" max="13" width="11.42578125" style="411"/>
  </cols>
  <sheetData>
    <row r="1" spans="1:23"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08"/>
      <c r="K3" s="1304"/>
      <c r="L3" s="7"/>
      <c r="M3" s="73"/>
      <c r="N3" s="472" t="s">
        <v>844</v>
      </c>
      <c r="O3" s="472" t="s">
        <v>844</v>
      </c>
      <c r="P3" s="472" t="s">
        <v>844</v>
      </c>
      <c r="Q3" s="1301" t="s">
        <v>845</v>
      </c>
      <c r="R3" s="1302"/>
      <c r="S3" s="127"/>
      <c r="T3" s="127"/>
      <c r="U3" s="112"/>
      <c r="V3" s="112"/>
      <c r="W3" s="112"/>
    </row>
    <row r="4" spans="1:23" x14ac:dyDescent="0.2">
      <c r="A4" s="623" t="s">
        <v>846</v>
      </c>
      <c r="B4" s="623" t="s">
        <v>847</v>
      </c>
      <c r="C4" s="623" t="s">
        <v>848</v>
      </c>
      <c r="D4" s="620" t="s">
        <v>849</v>
      </c>
      <c r="E4" s="623" t="s">
        <v>4</v>
      </c>
      <c r="F4" s="623" t="s">
        <v>850</v>
      </c>
      <c r="G4" s="620" t="s">
        <v>851</v>
      </c>
      <c r="H4" s="624" t="s">
        <v>852</v>
      </c>
      <c r="I4" s="1307" t="s">
        <v>4</v>
      </c>
      <c r="J4" s="1313"/>
      <c r="K4" s="1307" t="s">
        <v>850</v>
      </c>
      <c r="L4" s="1313"/>
      <c r="M4" s="500" t="s">
        <v>47</v>
      </c>
      <c r="N4" s="615" t="s">
        <v>853</v>
      </c>
      <c r="O4" s="615" t="s">
        <v>4</v>
      </c>
      <c r="P4" s="616" t="s">
        <v>854</v>
      </c>
      <c r="Q4" s="501" t="s">
        <v>4</v>
      </c>
      <c r="R4" s="617" t="s">
        <v>854</v>
      </c>
      <c r="S4" s="1301" t="s">
        <v>855</v>
      </c>
      <c r="T4" s="1302"/>
      <c r="U4" s="112"/>
      <c r="V4" s="112"/>
      <c r="W4" s="112"/>
    </row>
    <row r="5" spans="1:23" x14ac:dyDescent="0.2">
      <c r="A5" s="48"/>
      <c r="B5" s="48"/>
      <c r="C5" s="48"/>
      <c r="D5" s="48"/>
      <c r="E5" s="48"/>
      <c r="F5" s="48"/>
      <c r="G5" s="48"/>
      <c r="H5" s="91"/>
      <c r="I5" s="522" t="s">
        <v>856</v>
      </c>
      <c r="J5" s="625" t="s">
        <v>857</v>
      </c>
      <c r="K5" s="622" t="s">
        <v>856</v>
      </c>
      <c r="L5" s="622" t="s">
        <v>857</v>
      </c>
      <c r="M5" s="626" t="s">
        <v>857</v>
      </c>
      <c r="N5" s="91"/>
      <c r="O5" s="91"/>
      <c r="P5" s="91"/>
      <c r="Q5" s="618" t="s">
        <v>858</v>
      </c>
      <c r="R5" s="619" t="s">
        <v>858</v>
      </c>
      <c r="S5" s="439" t="s">
        <v>4</v>
      </c>
      <c r="T5" s="439" t="s">
        <v>854</v>
      </c>
      <c r="U5" s="627" t="s">
        <v>859</v>
      </c>
      <c r="V5" s="628" t="s">
        <v>860</v>
      </c>
      <c r="W5" s="628" t="s">
        <v>861</v>
      </c>
    </row>
    <row r="6" spans="1:23" x14ac:dyDescent="0.2">
      <c r="A6" s="48"/>
      <c r="B6" s="48"/>
      <c r="C6" s="48"/>
      <c r="D6" s="48"/>
      <c r="E6" s="48"/>
      <c r="F6" s="48"/>
      <c r="G6" s="48"/>
      <c r="H6" s="91"/>
      <c r="I6" s="7"/>
      <c r="J6" s="73"/>
      <c r="K6" s="7"/>
      <c r="L6" s="7"/>
      <c r="M6" s="73"/>
      <c r="N6" s="91"/>
      <c r="O6" s="91"/>
      <c r="P6" s="91"/>
      <c r="Q6" s="112"/>
      <c r="R6" s="112"/>
      <c r="S6" s="112"/>
      <c r="T6" s="112"/>
      <c r="U6" s="112"/>
      <c r="V6" s="112"/>
      <c r="W6" s="112"/>
    </row>
    <row r="7" spans="1:23" x14ac:dyDescent="0.2">
      <c r="A7" s="2" t="s">
        <v>4371</v>
      </c>
      <c r="B7" s="48"/>
      <c r="C7" s="48"/>
      <c r="D7" s="48"/>
      <c r="E7" s="48"/>
      <c r="F7" s="48"/>
      <c r="G7" s="48"/>
      <c r="H7" s="91"/>
      <c r="I7" s="48" t="s">
        <v>864</v>
      </c>
      <c r="J7" s="4" t="s">
        <v>864</v>
      </c>
      <c r="K7" s="48" t="s">
        <v>864</v>
      </c>
      <c r="L7" s="48" t="s">
        <v>864</v>
      </c>
      <c r="M7" s="4" t="s">
        <v>864</v>
      </c>
      <c r="N7" s="48" t="s">
        <v>864</v>
      </c>
      <c r="O7" s="48" t="s">
        <v>864</v>
      </c>
      <c r="P7" s="48" t="s">
        <v>864</v>
      </c>
      <c r="Q7" s="48" t="s">
        <v>864</v>
      </c>
      <c r="R7" s="48" t="s">
        <v>864</v>
      </c>
      <c r="S7" s="48"/>
      <c r="T7" s="48"/>
      <c r="U7" s="48" t="s">
        <v>864</v>
      </c>
      <c r="V7" s="48" t="s">
        <v>864</v>
      </c>
      <c r="W7" s="48" t="s">
        <v>864</v>
      </c>
    </row>
    <row r="8" spans="1:23" x14ac:dyDescent="0.2">
      <c r="A8" s="48" t="s">
        <v>2137</v>
      </c>
      <c r="B8" s="48"/>
      <c r="C8" s="48"/>
      <c r="D8" s="48"/>
      <c r="E8" s="48"/>
      <c r="F8" s="48"/>
      <c r="G8" s="48"/>
      <c r="H8" s="91"/>
      <c r="I8" s="48"/>
      <c r="J8" s="4"/>
      <c r="K8" s="48"/>
      <c r="L8" s="48"/>
      <c r="M8" s="4"/>
      <c r="N8" s="48"/>
      <c r="O8" s="48"/>
      <c r="P8" s="48"/>
      <c r="Q8" s="48"/>
      <c r="R8" s="48"/>
      <c r="S8" s="48"/>
      <c r="T8" s="48"/>
      <c r="U8" s="48"/>
      <c r="V8" s="48"/>
      <c r="W8" s="48"/>
    </row>
    <row r="9" spans="1:23" x14ac:dyDescent="0.2">
      <c r="A9" s="48" t="s">
        <v>1790</v>
      </c>
      <c r="B9" s="48" t="s">
        <v>4372</v>
      </c>
      <c r="C9" s="48"/>
      <c r="D9" s="48" t="s">
        <v>875</v>
      </c>
      <c r="E9" s="48" t="s">
        <v>163</v>
      </c>
      <c r="F9" s="48" t="s">
        <v>157</v>
      </c>
      <c r="G9" s="48" t="s">
        <v>1334</v>
      </c>
      <c r="H9" s="91">
        <v>295.79000000000002</v>
      </c>
      <c r="I9" s="7">
        <f>VLOOKUP(E9,Steuerung!$A$17:$E$500,5,FALSE)</f>
        <v>5</v>
      </c>
      <c r="J9" s="73">
        <f>VLOOKUP(E9,Steuerung!$A$17:$F$500,6,FALSE)</f>
        <v>137.33333333333334</v>
      </c>
      <c r="K9" s="7">
        <f>VLOOKUP(F9,Steuerung!$A$17:$G$500,7,FALSE)</f>
        <v>1</v>
      </c>
      <c r="L9" s="7">
        <f>VLOOKUP(F9,Steuerung!$A$17:$H$500,8,FALSE)</f>
        <v>23</v>
      </c>
      <c r="M9" s="73">
        <f t="shared" ref="M9:M21" si="0">J9+L9</f>
        <v>160.33333333333334</v>
      </c>
      <c r="N9" s="91">
        <f t="shared" ref="N9:N21" si="1">H9*M9</f>
        <v>47424.996666666673</v>
      </c>
      <c r="O9" s="91">
        <f t="shared" ref="O9:O21" si="2">H9*J9</f>
        <v>40621.826666666675</v>
      </c>
      <c r="P9" s="91">
        <f t="shared" ref="P9:P21" si="3">H9*L9</f>
        <v>6803.17</v>
      </c>
      <c r="Q9" s="63">
        <f>VLOOKUP(E9,Steuerung!$A$17:$B$500,2,FALSE)</f>
        <v>0</v>
      </c>
      <c r="R9" s="63">
        <f>VLOOKUP(F9,Steuerung!$A$17:$B$500,2,FALSE)</f>
        <v>0</v>
      </c>
      <c r="S9" s="4">
        <f t="shared" ref="S9:S12" si="4">IFERROR(O9/Q9,0)</f>
        <v>0</v>
      </c>
      <c r="T9" s="4">
        <f t="shared" ref="T9:T12" si="5">IFERROR(P9/R9,0)</f>
        <v>0</v>
      </c>
      <c r="U9" s="112" t="e">
        <f t="shared" ref="U9:V12" si="6">O9/Q9*SVS_UHR</f>
        <v>#DIV/0!</v>
      </c>
      <c r="V9" s="112" t="e">
        <f t="shared" si="6"/>
        <v>#DIV/0!</v>
      </c>
      <c r="W9" s="112" t="e">
        <f t="shared" ref="W9:W21" si="7">U9+V9</f>
        <v>#DIV/0!</v>
      </c>
    </row>
    <row r="10" spans="1:23" x14ac:dyDescent="0.2">
      <c r="A10" s="48" t="s">
        <v>1797</v>
      </c>
      <c r="B10" s="48" t="s">
        <v>793</v>
      </c>
      <c r="C10" s="48"/>
      <c r="D10" s="48" t="s">
        <v>875</v>
      </c>
      <c r="E10" s="48" t="s">
        <v>177</v>
      </c>
      <c r="F10" s="48" t="s">
        <v>177</v>
      </c>
      <c r="G10" s="48" t="s">
        <v>1334</v>
      </c>
      <c r="H10" s="91">
        <v>52.52</v>
      </c>
      <c r="I10" s="7">
        <f>VLOOKUP(E10,Steuerung!$A$17:$E$500,5,FALSE)</f>
        <v>1</v>
      </c>
      <c r="J10" s="73">
        <f>VLOOKUP(E10,Steuerung!$A$17:$F$500,6,FALSE)</f>
        <v>29.166666666666657</v>
      </c>
      <c r="K10" s="7">
        <f>VLOOKUP(F10,Steuerung!$A$17:$G$500,7,FALSE)</f>
        <v>1</v>
      </c>
      <c r="L10" s="7">
        <f>VLOOKUP(F10,Steuerung!$A$17:$H$500,8,FALSE)</f>
        <v>23</v>
      </c>
      <c r="M10" s="73">
        <f t="shared" si="0"/>
        <v>52.166666666666657</v>
      </c>
      <c r="N10" s="91">
        <f t="shared" si="1"/>
        <v>2739.7933333333331</v>
      </c>
      <c r="O10" s="91">
        <f t="shared" si="2"/>
        <v>1531.833333333333</v>
      </c>
      <c r="P10" s="91">
        <f t="shared" si="3"/>
        <v>1207.96</v>
      </c>
      <c r="Q10" s="63">
        <f>VLOOKUP(E10,Steuerung!$A$17:$B$500,2,FALSE)</f>
        <v>0</v>
      </c>
      <c r="R10" s="63">
        <f>VLOOKUP(F10,Steuerung!$A$17:$B$500,2,FALSE)</f>
        <v>0</v>
      </c>
      <c r="S10" s="4">
        <f t="shared" si="4"/>
        <v>0</v>
      </c>
      <c r="T10" s="4">
        <f t="shared" si="5"/>
        <v>0</v>
      </c>
      <c r="U10" s="112" t="e">
        <f t="shared" si="6"/>
        <v>#DIV/0!</v>
      </c>
      <c r="V10" s="112" t="e">
        <f t="shared" si="6"/>
        <v>#DIV/0!</v>
      </c>
      <c r="W10" s="112" t="e">
        <f t="shared" si="7"/>
        <v>#DIV/0!</v>
      </c>
    </row>
    <row r="11" spans="1:23" x14ac:dyDescent="0.2">
      <c r="A11" s="48" t="s">
        <v>3347</v>
      </c>
      <c r="B11" s="48" t="s">
        <v>793</v>
      </c>
      <c r="C11" s="48"/>
      <c r="D11" s="48" t="s">
        <v>875</v>
      </c>
      <c r="E11" s="48" t="s">
        <v>177</v>
      </c>
      <c r="F11" s="48" t="s">
        <v>177</v>
      </c>
      <c r="G11" s="48" t="s">
        <v>1334</v>
      </c>
      <c r="H11" s="91">
        <v>56.86</v>
      </c>
      <c r="I11" s="7">
        <f>VLOOKUP(E11,Steuerung!$A$17:$E$500,5,FALSE)</f>
        <v>1</v>
      </c>
      <c r="J11" s="73">
        <f>VLOOKUP(E11,Steuerung!$A$17:$F$500,6,FALSE)</f>
        <v>29.166666666666657</v>
      </c>
      <c r="K11" s="7">
        <f>VLOOKUP(F11,Steuerung!$A$17:$G$500,7,FALSE)</f>
        <v>1</v>
      </c>
      <c r="L11" s="7">
        <f>VLOOKUP(F11,Steuerung!$A$17:$H$500,8,FALSE)</f>
        <v>23</v>
      </c>
      <c r="M11" s="73">
        <f t="shared" si="0"/>
        <v>52.166666666666657</v>
      </c>
      <c r="N11" s="91">
        <f t="shared" si="1"/>
        <v>2966.1966666666663</v>
      </c>
      <c r="O11" s="91">
        <f t="shared" si="2"/>
        <v>1658.4166666666661</v>
      </c>
      <c r="P11" s="91">
        <f t="shared" si="3"/>
        <v>1307.78</v>
      </c>
      <c r="Q11" s="63">
        <f>VLOOKUP(E11,Steuerung!$A$17:$B$500,2,FALSE)</f>
        <v>0</v>
      </c>
      <c r="R11" s="63">
        <f>VLOOKUP(F11,Steuerung!$A$17:$B$500,2,FALSE)</f>
        <v>0</v>
      </c>
      <c r="S11" s="4">
        <f t="shared" si="4"/>
        <v>0</v>
      </c>
      <c r="T11" s="4">
        <f t="shared" si="5"/>
        <v>0</v>
      </c>
      <c r="U11" s="112" t="e">
        <f t="shared" si="6"/>
        <v>#DIV/0!</v>
      </c>
      <c r="V11" s="112" t="e">
        <f t="shared" si="6"/>
        <v>#DIV/0!</v>
      </c>
      <c r="W11" s="112" t="e">
        <f t="shared" si="7"/>
        <v>#DIV/0!</v>
      </c>
    </row>
    <row r="12" spans="1:23" x14ac:dyDescent="0.2">
      <c r="A12" s="48" t="s">
        <v>3351</v>
      </c>
      <c r="B12" s="48" t="s">
        <v>793</v>
      </c>
      <c r="C12" s="48"/>
      <c r="D12" s="48" t="s">
        <v>875</v>
      </c>
      <c r="E12" s="48" t="s">
        <v>177</v>
      </c>
      <c r="F12" s="48" t="s">
        <v>177</v>
      </c>
      <c r="G12" s="48" t="s">
        <v>1334</v>
      </c>
      <c r="H12" s="91">
        <v>55.27</v>
      </c>
      <c r="I12" s="7">
        <f>VLOOKUP(E12,Steuerung!$A$17:$E$500,5,FALSE)</f>
        <v>1</v>
      </c>
      <c r="J12" s="73">
        <f>VLOOKUP(E12,Steuerung!$A$17:$F$500,6,FALSE)</f>
        <v>29.166666666666657</v>
      </c>
      <c r="K12" s="7">
        <f>VLOOKUP(F12,Steuerung!$A$17:$G$500,7,FALSE)</f>
        <v>1</v>
      </c>
      <c r="L12" s="7">
        <f>VLOOKUP(F12,Steuerung!$A$17:$H$500,8,FALSE)</f>
        <v>23</v>
      </c>
      <c r="M12" s="73">
        <f t="shared" si="0"/>
        <v>52.166666666666657</v>
      </c>
      <c r="N12" s="91">
        <f t="shared" si="1"/>
        <v>2883.2516666666661</v>
      </c>
      <c r="O12" s="91">
        <f t="shared" si="2"/>
        <v>1612.0416666666663</v>
      </c>
      <c r="P12" s="91">
        <f t="shared" si="3"/>
        <v>1271.21</v>
      </c>
      <c r="Q12" s="63">
        <f>VLOOKUP(E12,Steuerung!$A$17:$B$500,2,FALSE)</f>
        <v>0</v>
      </c>
      <c r="R12" s="63">
        <f>VLOOKUP(F12,Steuerung!$A$17:$B$500,2,FALSE)</f>
        <v>0</v>
      </c>
      <c r="S12" s="4">
        <f t="shared" si="4"/>
        <v>0</v>
      </c>
      <c r="T12" s="4">
        <f t="shared" si="5"/>
        <v>0</v>
      </c>
      <c r="U12" s="112" t="e">
        <f t="shared" si="6"/>
        <v>#DIV/0!</v>
      </c>
      <c r="V12" s="112" t="e">
        <f t="shared" si="6"/>
        <v>#DIV/0!</v>
      </c>
      <c r="W12" s="112" t="e">
        <f t="shared" si="7"/>
        <v>#DIV/0!</v>
      </c>
    </row>
    <row r="13" spans="1:23" x14ac:dyDescent="0.2">
      <c r="A13" s="48" t="s">
        <v>4373</v>
      </c>
      <c r="B13" s="48" t="s">
        <v>2707</v>
      </c>
      <c r="C13" s="48"/>
      <c r="D13" s="48" t="s">
        <v>868</v>
      </c>
      <c r="E13" s="48" t="s">
        <v>229</v>
      </c>
      <c r="F13" s="48" t="s">
        <v>124</v>
      </c>
      <c r="G13" s="48" t="s">
        <v>1334</v>
      </c>
      <c r="H13" s="91">
        <v>71.95</v>
      </c>
      <c r="I13" s="7">
        <f>VLOOKUP(E13,Steuerung!$A$17:$E$500,5,FALSE)</f>
        <v>1</v>
      </c>
      <c r="J13" s="73">
        <f>VLOOKUP(E13,Steuerung!$A$17:$F$500,6,FALSE)</f>
        <v>29.166666666666657</v>
      </c>
      <c r="K13" s="7">
        <f>VLOOKUP(F13,Steuerung!$A$17:$G$500,7,FALSE)</f>
        <v>0</v>
      </c>
      <c r="L13" s="7">
        <f>VLOOKUP(F13,Steuerung!$A$17:$H$500,8,FALSE)</f>
        <v>0</v>
      </c>
      <c r="M13" s="73">
        <f t="shared" si="0"/>
        <v>29.166666666666657</v>
      </c>
      <c r="N13" s="91">
        <f t="shared" si="1"/>
        <v>2098.5416666666661</v>
      </c>
      <c r="O13" s="91">
        <f t="shared" si="2"/>
        <v>2098.5416666666661</v>
      </c>
      <c r="P13" s="91">
        <f t="shared" si="3"/>
        <v>0</v>
      </c>
      <c r="Q13" s="63">
        <f>VLOOKUP(E13,Steuerung!$A$17:$B$500,2,FALSE)</f>
        <v>0</v>
      </c>
      <c r="R13" s="63">
        <f>VLOOKUP(F13,Steuerung!$A$17:$B$500,2,FALSE)</f>
        <v>0</v>
      </c>
      <c r="S13" s="4">
        <f>IFERROR(O13/Q13,0)</f>
        <v>0</v>
      </c>
      <c r="T13" s="4">
        <f>IFERROR(P13/R13,0)</f>
        <v>0</v>
      </c>
      <c r="U13" s="112" t="e">
        <f t="shared" ref="U13:U21" si="8">O13/Q13*SVS_UHR</f>
        <v>#DIV/0!</v>
      </c>
      <c r="V13" s="112"/>
      <c r="W13" s="112" t="e">
        <f t="shared" si="7"/>
        <v>#DIV/0!</v>
      </c>
    </row>
    <row r="14" spans="1:23" x14ac:dyDescent="0.2">
      <c r="A14" s="48" t="s">
        <v>4374</v>
      </c>
      <c r="B14" s="48" t="s">
        <v>2707</v>
      </c>
      <c r="C14" s="48"/>
      <c r="D14" s="48" t="s">
        <v>868</v>
      </c>
      <c r="E14" s="48" t="s">
        <v>229</v>
      </c>
      <c r="F14" s="48" t="s">
        <v>124</v>
      </c>
      <c r="G14" s="48" t="s">
        <v>1334</v>
      </c>
      <c r="H14" s="91">
        <v>71.95</v>
      </c>
      <c r="I14" s="7">
        <f>VLOOKUP(E14,Steuerung!$A$17:$E$500,5,FALSE)</f>
        <v>1</v>
      </c>
      <c r="J14" s="73">
        <f>VLOOKUP(E14,Steuerung!$A$17:$F$500,6,FALSE)</f>
        <v>29.166666666666657</v>
      </c>
      <c r="K14" s="7">
        <f>VLOOKUP(F14,Steuerung!$A$17:$G$500,7,FALSE)</f>
        <v>0</v>
      </c>
      <c r="L14" s="7">
        <f>VLOOKUP(F14,Steuerung!$A$17:$H$500,8,FALSE)</f>
        <v>0</v>
      </c>
      <c r="M14" s="73">
        <f t="shared" si="0"/>
        <v>29.166666666666657</v>
      </c>
      <c r="N14" s="91">
        <f t="shared" si="1"/>
        <v>2098.5416666666661</v>
      </c>
      <c r="O14" s="91">
        <f t="shared" si="2"/>
        <v>2098.5416666666661</v>
      </c>
      <c r="P14" s="91">
        <f t="shared" si="3"/>
        <v>0</v>
      </c>
      <c r="Q14" s="63">
        <f>VLOOKUP(E14,Steuerung!$A$17:$B$500,2,FALSE)</f>
        <v>0</v>
      </c>
      <c r="R14" s="63">
        <f>VLOOKUP(F14,Steuerung!$A$17:$B$500,2,FALSE)</f>
        <v>0</v>
      </c>
      <c r="S14" s="4">
        <f t="shared" ref="S14:S21" si="9">IFERROR(O14/Q14,0)</f>
        <v>0</v>
      </c>
      <c r="T14" s="4">
        <f t="shared" ref="T14:T21" si="10">IFERROR(P14/R14,0)</f>
        <v>0</v>
      </c>
      <c r="U14" s="112" t="e">
        <f t="shared" si="8"/>
        <v>#DIV/0!</v>
      </c>
      <c r="V14" s="112"/>
      <c r="W14" s="112" t="e">
        <f t="shared" si="7"/>
        <v>#DIV/0!</v>
      </c>
    </row>
    <row r="15" spans="1:23" x14ac:dyDescent="0.2">
      <c r="A15" s="48" t="s">
        <v>4375</v>
      </c>
      <c r="B15" s="48" t="s">
        <v>791</v>
      </c>
      <c r="C15" s="48"/>
      <c r="D15" s="48" t="s">
        <v>910</v>
      </c>
      <c r="E15" s="48" t="s">
        <v>217</v>
      </c>
      <c r="F15" s="48" t="s">
        <v>214</v>
      </c>
      <c r="G15" s="48" t="s">
        <v>919</v>
      </c>
      <c r="H15" s="91">
        <v>24.54</v>
      </c>
      <c r="I15" s="7">
        <f>VLOOKUP(E15,Steuerung!$A$17:$E$500,5,FALSE)</f>
        <v>10</v>
      </c>
      <c r="J15" s="73">
        <f>VLOOKUP(E15,Steuerung!$A$17:$F$500,6,FALSE)</f>
        <v>274.66666666666669</v>
      </c>
      <c r="K15" s="7">
        <f>VLOOKUP(F15,Steuerung!$A$17:$G$500,7,FALSE)</f>
        <v>5</v>
      </c>
      <c r="L15" s="7">
        <f>VLOOKUP(F15,Steuerung!$A$17:$H$500,8,FALSE)</f>
        <v>113</v>
      </c>
      <c r="M15" s="73">
        <f t="shared" si="0"/>
        <v>387.66666666666669</v>
      </c>
      <c r="N15" s="91">
        <f t="shared" si="1"/>
        <v>9513.34</v>
      </c>
      <c r="O15" s="91">
        <f t="shared" si="2"/>
        <v>6740.3200000000006</v>
      </c>
      <c r="P15" s="91">
        <f t="shared" si="3"/>
        <v>2773.02</v>
      </c>
      <c r="Q15" s="63">
        <f>VLOOKUP(E15,Steuerung!$A$17:$B$500,2,FALSE)</f>
        <v>0</v>
      </c>
      <c r="R15" s="63">
        <f>VLOOKUP(F15,Steuerung!$A$17:$B$500,2,FALSE)</f>
        <v>0</v>
      </c>
      <c r="S15" s="4">
        <f t="shared" si="9"/>
        <v>0</v>
      </c>
      <c r="T15" s="4">
        <f t="shared" si="10"/>
        <v>0</v>
      </c>
      <c r="U15" s="112" t="e">
        <f t="shared" si="8"/>
        <v>#DIV/0!</v>
      </c>
      <c r="V15" s="112" t="e">
        <f t="shared" ref="V15:V21" si="11">P15/R15*SVS_UHR</f>
        <v>#DIV/0!</v>
      </c>
      <c r="W15" s="112" t="e">
        <f t="shared" si="7"/>
        <v>#DIV/0!</v>
      </c>
    </row>
    <row r="16" spans="1:23" x14ac:dyDescent="0.2">
      <c r="A16" s="48" t="s">
        <v>1803</v>
      </c>
      <c r="B16" s="48" t="s">
        <v>2157</v>
      </c>
      <c r="C16" s="48"/>
      <c r="D16" s="48" t="s">
        <v>910</v>
      </c>
      <c r="E16" s="48" t="s">
        <v>217</v>
      </c>
      <c r="F16" s="48" t="s">
        <v>214</v>
      </c>
      <c r="G16" s="48" t="s">
        <v>919</v>
      </c>
      <c r="H16" s="91">
        <v>9.86</v>
      </c>
      <c r="I16" s="7">
        <f>VLOOKUP(E16,Steuerung!$A$17:$E$500,5,FALSE)</f>
        <v>10</v>
      </c>
      <c r="J16" s="73">
        <f>VLOOKUP(E16,Steuerung!$A$17:$F$500,6,FALSE)</f>
        <v>274.66666666666669</v>
      </c>
      <c r="K16" s="7">
        <f>VLOOKUP(F16,Steuerung!$A$17:$G$500,7,FALSE)</f>
        <v>5</v>
      </c>
      <c r="L16" s="7">
        <f>VLOOKUP(F16,Steuerung!$A$17:$H$500,8,FALSE)</f>
        <v>113</v>
      </c>
      <c r="M16" s="73">
        <f t="shared" si="0"/>
        <v>387.66666666666669</v>
      </c>
      <c r="N16" s="91">
        <f t="shared" si="1"/>
        <v>3822.3933333333334</v>
      </c>
      <c r="O16" s="91">
        <f t="shared" si="2"/>
        <v>2708.2133333333331</v>
      </c>
      <c r="P16" s="91">
        <f t="shared" si="3"/>
        <v>1114.1799999999998</v>
      </c>
      <c r="Q16" s="63">
        <f>VLOOKUP(E16,Steuerung!$A$17:$B$500,2,FALSE)</f>
        <v>0</v>
      </c>
      <c r="R16" s="63">
        <f>VLOOKUP(F16,Steuerung!$A$17:$B$500,2,FALSE)</f>
        <v>0</v>
      </c>
      <c r="S16" s="4">
        <f t="shared" si="9"/>
        <v>0</v>
      </c>
      <c r="T16" s="4">
        <f t="shared" si="10"/>
        <v>0</v>
      </c>
      <c r="U16" s="112" t="e">
        <f t="shared" si="8"/>
        <v>#DIV/0!</v>
      </c>
      <c r="V16" s="112" t="e">
        <f t="shared" si="11"/>
        <v>#DIV/0!</v>
      </c>
      <c r="W16" s="112" t="e">
        <f t="shared" si="7"/>
        <v>#DIV/0!</v>
      </c>
    </row>
    <row r="17" spans="1:23" x14ac:dyDescent="0.2">
      <c r="A17" s="48" t="s">
        <v>4376</v>
      </c>
      <c r="B17" s="48" t="s">
        <v>2157</v>
      </c>
      <c r="C17" s="48"/>
      <c r="D17" s="48" t="s">
        <v>910</v>
      </c>
      <c r="E17" s="48" t="s">
        <v>217</v>
      </c>
      <c r="F17" s="48" t="s">
        <v>214</v>
      </c>
      <c r="G17" s="48" t="s">
        <v>919</v>
      </c>
      <c r="H17" s="91">
        <v>9.86</v>
      </c>
      <c r="I17" s="7">
        <f>VLOOKUP(E17,Steuerung!$A$17:$E$500,5,FALSE)</f>
        <v>10</v>
      </c>
      <c r="J17" s="73">
        <f>VLOOKUP(E17,Steuerung!$A$17:$F$500,6,FALSE)</f>
        <v>274.66666666666669</v>
      </c>
      <c r="K17" s="7">
        <f>VLOOKUP(F17,Steuerung!$A$17:$G$500,7,FALSE)</f>
        <v>5</v>
      </c>
      <c r="L17" s="7">
        <f>VLOOKUP(F17,Steuerung!$A$17:$H$500,8,FALSE)</f>
        <v>113</v>
      </c>
      <c r="M17" s="73">
        <f t="shared" si="0"/>
        <v>387.66666666666669</v>
      </c>
      <c r="N17" s="91">
        <f t="shared" si="1"/>
        <v>3822.3933333333334</v>
      </c>
      <c r="O17" s="91">
        <f t="shared" si="2"/>
        <v>2708.2133333333331</v>
      </c>
      <c r="P17" s="91">
        <f t="shared" si="3"/>
        <v>1114.1799999999998</v>
      </c>
      <c r="Q17" s="63">
        <f>VLOOKUP(E17,Steuerung!$A$17:$B$500,2,FALSE)</f>
        <v>0</v>
      </c>
      <c r="R17" s="63">
        <f>VLOOKUP(F17,Steuerung!$A$17:$B$500,2,FALSE)</f>
        <v>0</v>
      </c>
      <c r="S17" s="4">
        <f t="shared" si="9"/>
        <v>0</v>
      </c>
      <c r="T17" s="4">
        <f t="shared" si="10"/>
        <v>0</v>
      </c>
      <c r="U17" s="112" t="e">
        <f t="shared" si="8"/>
        <v>#DIV/0!</v>
      </c>
      <c r="V17" s="112" t="e">
        <f t="shared" si="11"/>
        <v>#DIV/0!</v>
      </c>
      <c r="W17" s="112" t="e">
        <f t="shared" si="7"/>
        <v>#DIV/0!</v>
      </c>
    </row>
    <row r="18" spans="1:23" x14ac:dyDescent="0.2">
      <c r="A18" s="48" t="s">
        <v>3349</v>
      </c>
      <c r="B18" s="48" t="s">
        <v>791</v>
      </c>
      <c r="C18" s="48"/>
      <c r="D18" s="48" t="s">
        <v>910</v>
      </c>
      <c r="E18" s="48" t="s">
        <v>217</v>
      </c>
      <c r="F18" s="48" t="s">
        <v>214</v>
      </c>
      <c r="G18" s="48" t="s">
        <v>919</v>
      </c>
      <c r="H18" s="91">
        <v>25.45</v>
      </c>
      <c r="I18" s="7">
        <f>VLOOKUP(E18,Steuerung!$A$17:$E$500,5,FALSE)</f>
        <v>10</v>
      </c>
      <c r="J18" s="73">
        <f>VLOOKUP(E18,Steuerung!$A$17:$F$500,6,FALSE)</f>
        <v>274.66666666666669</v>
      </c>
      <c r="K18" s="7">
        <f>VLOOKUP(F18,Steuerung!$A$17:$G$500,7,FALSE)</f>
        <v>5</v>
      </c>
      <c r="L18" s="7">
        <f>VLOOKUP(F18,Steuerung!$A$17:$H$500,8,FALSE)</f>
        <v>113</v>
      </c>
      <c r="M18" s="73">
        <f t="shared" si="0"/>
        <v>387.66666666666669</v>
      </c>
      <c r="N18" s="91">
        <f t="shared" si="1"/>
        <v>9866.1166666666668</v>
      </c>
      <c r="O18" s="91">
        <f t="shared" si="2"/>
        <v>6990.2666666666673</v>
      </c>
      <c r="P18" s="91">
        <f t="shared" si="3"/>
        <v>2875.85</v>
      </c>
      <c r="Q18" s="63">
        <f>VLOOKUP(E18,Steuerung!$A$17:$B$500,2,FALSE)</f>
        <v>0</v>
      </c>
      <c r="R18" s="63">
        <f>VLOOKUP(F18,Steuerung!$A$17:$B$500,2,FALSE)</f>
        <v>0</v>
      </c>
      <c r="S18" s="4">
        <f t="shared" si="9"/>
        <v>0</v>
      </c>
      <c r="T18" s="4">
        <f t="shared" si="10"/>
        <v>0</v>
      </c>
      <c r="U18" s="112" t="e">
        <f t="shared" si="8"/>
        <v>#DIV/0!</v>
      </c>
      <c r="V18" s="112" t="e">
        <f t="shared" si="11"/>
        <v>#DIV/0!</v>
      </c>
      <c r="W18" s="112" t="e">
        <f t="shared" si="7"/>
        <v>#DIV/0!</v>
      </c>
    </row>
    <row r="19" spans="1:23" x14ac:dyDescent="0.2">
      <c r="A19" s="48" t="s">
        <v>1800</v>
      </c>
      <c r="B19" s="48" t="s">
        <v>2707</v>
      </c>
      <c r="C19" s="48"/>
      <c r="D19" s="48" t="s">
        <v>868</v>
      </c>
      <c r="E19" s="48" t="s">
        <v>229</v>
      </c>
      <c r="F19" s="48" t="s">
        <v>227</v>
      </c>
      <c r="G19" s="48" t="s">
        <v>1334</v>
      </c>
      <c r="H19" s="91">
        <v>17.45</v>
      </c>
      <c r="I19" s="7">
        <f>VLOOKUP(E19,Steuerung!$A$17:$E$500,5,FALSE)</f>
        <v>1</v>
      </c>
      <c r="J19" s="73">
        <f>VLOOKUP(E19,Steuerung!$A$17:$F$500,6,FALSE)</f>
        <v>29.166666666666657</v>
      </c>
      <c r="K19" s="7" t="str">
        <f>VLOOKUP(F19,Steuerung!$A$17:$G$500,7,FALSE)</f>
        <v>m</v>
      </c>
      <c r="L19" s="7">
        <f>VLOOKUP(F19,Steuerung!$A$17:$H$500,8,FALSE)</f>
        <v>5.3</v>
      </c>
      <c r="M19" s="73">
        <f t="shared" si="0"/>
        <v>34.466666666666654</v>
      </c>
      <c r="N19" s="91">
        <f t="shared" si="1"/>
        <v>601.44333333333304</v>
      </c>
      <c r="O19" s="91">
        <f t="shared" si="2"/>
        <v>508.95833333333314</v>
      </c>
      <c r="P19" s="91">
        <f t="shared" si="3"/>
        <v>92.484999999999999</v>
      </c>
      <c r="Q19" s="63">
        <f>VLOOKUP(E19,Steuerung!$A$17:$B$500,2,FALSE)</f>
        <v>0</v>
      </c>
      <c r="R19" s="63">
        <f>VLOOKUP(F19,Steuerung!$A$17:$B$500,2,FALSE)</f>
        <v>0</v>
      </c>
      <c r="S19" s="4">
        <f t="shared" si="9"/>
        <v>0</v>
      </c>
      <c r="T19" s="4">
        <f t="shared" si="10"/>
        <v>0</v>
      </c>
      <c r="U19" s="112" t="e">
        <f t="shared" si="8"/>
        <v>#DIV/0!</v>
      </c>
      <c r="V19" s="112" t="e">
        <f t="shared" si="11"/>
        <v>#DIV/0!</v>
      </c>
      <c r="W19" s="112" t="e">
        <f t="shared" si="7"/>
        <v>#DIV/0!</v>
      </c>
    </row>
    <row r="20" spans="1:23" x14ac:dyDescent="0.2">
      <c r="A20" s="48" t="s">
        <v>4377</v>
      </c>
      <c r="B20" s="48" t="s">
        <v>2707</v>
      </c>
      <c r="C20" s="48"/>
      <c r="D20" s="48" t="s">
        <v>868</v>
      </c>
      <c r="E20" s="48" t="s">
        <v>229</v>
      </c>
      <c r="F20" s="48" t="s">
        <v>227</v>
      </c>
      <c r="G20" s="48" t="s">
        <v>1334</v>
      </c>
      <c r="H20" s="91">
        <v>18.46</v>
      </c>
      <c r="I20" s="7">
        <f>VLOOKUP(E20,Steuerung!$A$17:$E$500,5,FALSE)</f>
        <v>1</v>
      </c>
      <c r="J20" s="73">
        <f>VLOOKUP(E20,Steuerung!$A$17:$F$500,6,FALSE)</f>
        <v>29.166666666666657</v>
      </c>
      <c r="K20" s="7" t="str">
        <f>VLOOKUP(F20,Steuerung!$A$17:$G$500,7,FALSE)</f>
        <v>m</v>
      </c>
      <c r="L20" s="7">
        <f>VLOOKUP(F20,Steuerung!$A$17:$H$500,8,FALSE)</f>
        <v>5.3</v>
      </c>
      <c r="M20" s="73">
        <f t="shared" si="0"/>
        <v>34.466666666666654</v>
      </c>
      <c r="N20" s="91">
        <f t="shared" si="1"/>
        <v>636.25466666666648</v>
      </c>
      <c r="O20" s="91">
        <f t="shared" si="2"/>
        <v>538.41666666666652</v>
      </c>
      <c r="P20" s="91">
        <f t="shared" si="3"/>
        <v>97.838000000000008</v>
      </c>
      <c r="Q20" s="63">
        <f>VLOOKUP(E20,Steuerung!$A$17:$B$500,2,FALSE)</f>
        <v>0</v>
      </c>
      <c r="R20" s="63">
        <f>VLOOKUP(F20,Steuerung!$A$17:$B$500,2,FALSE)</f>
        <v>0</v>
      </c>
      <c r="S20" s="4">
        <f t="shared" si="9"/>
        <v>0</v>
      </c>
      <c r="T20" s="4">
        <f t="shared" si="10"/>
        <v>0</v>
      </c>
      <c r="U20" s="112" t="e">
        <f t="shared" si="8"/>
        <v>#DIV/0!</v>
      </c>
      <c r="V20" s="112" t="e">
        <f t="shared" si="11"/>
        <v>#DIV/0!</v>
      </c>
      <c r="W20" s="112" t="e">
        <f t="shared" si="7"/>
        <v>#DIV/0!</v>
      </c>
    </row>
    <row r="21" spans="1:23" x14ac:dyDescent="0.2">
      <c r="A21" s="48" t="s">
        <v>3346</v>
      </c>
      <c r="B21" s="48" t="s">
        <v>2707</v>
      </c>
      <c r="C21" s="48"/>
      <c r="D21" s="48" t="s">
        <v>868</v>
      </c>
      <c r="E21" s="48" t="s">
        <v>229</v>
      </c>
      <c r="F21" s="48" t="s">
        <v>227</v>
      </c>
      <c r="G21" s="48" t="s">
        <v>1334</v>
      </c>
      <c r="H21" s="91">
        <v>20.79</v>
      </c>
      <c r="I21" s="7">
        <f>VLOOKUP(E21,Steuerung!$A$17:$E$500,5,FALSE)</f>
        <v>1</v>
      </c>
      <c r="J21" s="73">
        <f>VLOOKUP(E21,Steuerung!$A$17:$F$500,6,FALSE)</f>
        <v>29.166666666666657</v>
      </c>
      <c r="K21" s="7" t="str">
        <f>VLOOKUP(F21,Steuerung!$A$17:$G$500,7,FALSE)</f>
        <v>m</v>
      </c>
      <c r="L21" s="7">
        <f>VLOOKUP(F21,Steuerung!$A$17:$H$500,8,FALSE)</f>
        <v>5.3</v>
      </c>
      <c r="M21" s="73">
        <f t="shared" si="0"/>
        <v>34.466666666666654</v>
      </c>
      <c r="N21" s="91">
        <f t="shared" si="1"/>
        <v>716.56199999999967</v>
      </c>
      <c r="O21" s="91">
        <f t="shared" si="2"/>
        <v>606.37499999999977</v>
      </c>
      <c r="P21" s="91">
        <f t="shared" si="3"/>
        <v>110.187</v>
      </c>
      <c r="Q21" s="63">
        <f>VLOOKUP(E21,Steuerung!$A$17:$B$500,2,FALSE)</f>
        <v>0</v>
      </c>
      <c r="R21" s="63">
        <f>VLOOKUP(F21,Steuerung!$A$17:$B$500,2,FALSE)</f>
        <v>0</v>
      </c>
      <c r="S21" s="4">
        <f t="shared" si="9"/>
        <v>0</v>
      </c>
      <c r="T21" s="4">
        <f t="shared" si="10"/>
        <v>0</v>
      </c>
      <c r="U21" s="112" t="e">
        <f t="shared" si="8"/>
        <v>#DIV/0!</v>
      </c>
      <c r="V21" s="112" t="e">
        <f t="shared" si="11"/>
        <v>#DIV/0!</v>
      </c>
      <c r="W21" s="112" t="e">
        <f t="shared" si="7"/>
        <v>#DIV/0!</v>
      </c>
    </row>
    <row r="22" spans="1:23" x14ac:dyDescent="0.2">
      <c r="A22" s="48"/>
      <c r="B22" s="48"/>
      <c r="C22" s="48"/>
      <c r="D22" s="48"/>
      <c r="E22" s="48"/>
      <c r="F22" s="48"/>
      <c r="G22" s="48"/>
      <c r="H22" s="48"/>
      <c r="I22" s="48"/>
      <c r="J22" s="4"/>
      <c r="K22" s="48"/>
      <c r="L22" s="48"/>
      <c r="M22" s="4"/>
      <c r="N22" s="48"/>
      <c r="O22" s="48"/>
      <c r="P22" s="48"/>
      <c r="Q22" s="48"/>
      <c r="R22" s="48"/>
      <c r="S22" s="48"/>
      <c r="T22" s="48"/>
      <c r="U22" s="48"/>
      <c r="V22" s="48"/>
      <c r="W22" s="48"/>
    </row>
    <row r="23" spans="1:23" x14ac:dyDescent="0.2">
      <c r="A23" s="48" t="s">
        <v>2139</v>
      </c>
      <c r="B23" s="48" t="s">
        <v>864</v>
      </c>
      <c r="C23" s="48"/>
      <c r="D23" s="48"/>
      <c r="E23" s="48"/>
      <c r="F23" s="48"/>
      <c r="G23" s="48"/>
      <c r="H23" s="48"/>
      <c r="I23" s="48"/>
      <c r="J23" s="4"/>
      <c r="K23" s="48"/>
      <c r="L23" s="48"/>
      <c r="M23" s="4"/>
      <c r="N23" s="48"/>
      <c r="O23" s="48"/>
      <c r="P23" s="48"/>
      <c r="Q23" s="48"/>
      <c r="R23" s="48"/>
      <c r="S23" s="48"/>
      <c r="T23" s="48"/>
      <c r="U23" s="48"/>
      <c r="V23" s="48"/>
      <c r="W23" s="48"/>
    </row>
    <row r="24" spans="1:23" x14ac:dyDescent="0.2">
      <c r="A24" s="48" t="s">
        <v>1834</v>
      </c>
      <c r="B24" s="2" t="s">
        <v>4378</v>
      </c>
      <c r="C24" s="2"/>
      <c r="D24" s="48" t="s">
        <v>902</v>
      </c>
      <c r="E24" s="48" t="s">
        <v>203</v>
      </c>
      <c r="F24" s="48" t="s">
        <v>197</v>
      </c>
      <c r="G24" s="48" t="s">
        <v>1334</v>
      </c>
      <c r="H24" s="91">
        <v>240.65</v>
      </c>
      <c r="I24" s="7">
        <f>VLOOKUP(E24,Steuerung!$A$17:$E$500,5,FALSE)</f>
        <v>5</v>
      </c>
      <c r="J24" s="73">
        <f>VLOOKUP(E24,Steuerung!$A$17:$F$500,6,FALSE)</f>
        <v>137.33333333333334</v>
      </c>
      <c r="K24" s="7">
        <f>VLOOKUP(F24,Steuerung!$A$17:$G$500,7,FALSE)</f>
        <v>1</v>
      </c>
      <c r="L24" s="7">
        <f>VLOOKUP(F24,Steuerung!$A$17:$H$500,8,FALSE)</f>
        <v>23</v>
      </c>
      <c r="M24" s="73">
        <f>J24+L24</f>
        <v>160.33333333333334</v>
      </c>
      <c r="N24" s="91">
        <f>H24*M24</f>
        <v>38584.216666666667</v>
      </c>
      <c r="O24" s="91">
        <f>H24*J24</f>
        <v>33049.26666666667</v>
      </c>
      <c r="P24" s="91">
        <f>H24*L24</f>
        <v>5534.95</v>
      </c>
      <c r="Q24" s="63">
        <f>VLOOKUP(E24,Steuerung!$A$17:$B$500,2,FALSE)</f>
        <v>0</v>
      </c>
      <c r="R24" s="63">
        <f>VLOOKUP(F24,Steuerung!$A$17:$B$500,2,FALSE)</f>
        <v>0</v>
      </c>
      <c r="S24" s="4">
        <f t="shared" ref="S24:S27" si="12">IFERROR(O24/Q24,0)</f>
        <v>0</v>
      </c>
      <c r="T24" s="4">
        <f t="shared" ref="T24:T27" si="13">IFERROR(P24/R24,0)</f>
        <v>0</v>
      </c>
      <c r="U24" s="112" t="e">
        <f t="shared" ref="U24:V27" si="14">O24/Q24*SVS_UHR</f>
        <v>#DIV/0!</v>
      </c>
      <c r="V24" s="112" t="e">
        <f t="shared" si="14"/>
        <v>#DIV/0!</v>
      </c>
      <c r="W24" s="112" t="e">
        <f>U24+V24</f>
        <v>#DIV/0!</v>
      </c>
    </row>
    <row r="25" spans="1:23" x14ac:dyDescent="0.2">
      <c r="A25" s="48" t="s">
        <v>1828</v>
      </c>
      <c r="B25" s="2" t="s">
        <v>4379</v>
      </c>
      <c r="C25" s="2"/>
      <c r="D25" s="48" t="s">
        <v>902</v>
      </c>
      <c r="E25" s="48" t="s">
        <v>203</v>
      </c>
      <c r="F25" s="48" t="s">
        <v>197</v>
      </c>
      <c r="G25" s="48" t="s">
        <v>1334</v>
      </c>
      <c r="H25" s="91">
        <v>193.06</v>
      </c>
      <c r="I25" s="7">
        <f>VLOOKUP(E25,Steuerung!$A$17:$E$500,5,FALSE)</f>
        <v>5</v>
      </c>
      <c r="J25" s="73">
        <f>VLOOKUP(E25,Steuerung!$A$17:$F$500,6,FALSE)</f>
        <v>137.33333333333334</v>
      </c>
      <c r="K25" s="7">
        <f>VLOOKUP(F25,Steuerung!$A$17:$G$500,7,FALSE)</f>
        <v>1</v>
      </c>
      <c r="L25" s="7">
        <f>VLOOKUP(F25,Steuerung!$A$17:$H$500,8,FALSE)</f>
        <v>23</v>
      </c>
      <c r="M25" s="73">
        <f>J25+L25</f>
        <v>160.33333333333334</v>
      </c>
      <c r="N25" s="91">
        <f>H25*M25</f>
        <v>30953.953333333335</v>
      </c>
      <c r="O25" s="91">
        <f>H25*J25</f>
        <v>26513.573333333334</v>
      </c>
      <c r="P25" s="91">
        <f>H25*L25</f>
        <v>4440.38</v>
      </c>
      <c r="Q25" s="63">
        <f>VLOOKUP(E25,Steuerung!$A$17:$B$500,2,FALSE)</f>
        <v>0</v>
      </c>
      <c r="R25" s="63">
        <f>VLOOKUP(F25,Steuerung!$A$17:$B$500,2,FALSE)</f>
        <v>0</v>
      </c>
      <c r="S25" s="4">
        <f t="shared" si="12"/>
        <v>0</v>
      </c>
      <c r="T25" s="4">
        <f t="shared" si="13"/>
        <v>0</v>
      </c>
      <c r="U25" s="112" t="e">
        <f t="shared" si="14"/>
        <v>#DIV/0!</v>
      </c>
      <c r="V25" s="112" t="e">
        <f t="shared" si="14"/>
        <v>#DIV/0!</v>
      </c>
      <c r="W25" s="112" t="e">
        <f>U25+V25</f>
        <v>#DIV/0!</v>
      </c>
    </row>
    <row r="26" spans="1:23" x14ac:dyDescent="0.2">
      <c r="A26" s="48" t="s">
        <v>1827</v>
      </c>
      <c r="B26" s="2" t="s">
        <v>4380</v>
      </c>
      <c r="C26" s="2"/>
      <c r="D26" s="48" t="s">
        <v>902</v>
      </c>
      <c r="E26" s="48" t="s">
        <v>203</v>
      </c>
      <c r="F26" s="48" t="s">
        <v>197</v>
      </c>
      <c r="G26" s="48" t="s">
        <v>1334</v>
      </c>
      <c r="H26" s="91">
        <v>165.62</v>
      </c>
      <c r="I26" s="7">
        <f>VLOOKUP(E26,Steuerung!$A$17:$E$500,5,FALSE)</f>
        <v>5</v>
      </c>
      <c r="J26" s="73">
        <f>VLOOKUP(E26,Steuerung!$A$17:$F$500,6,FALSE)</f>
        <v>137.33333333333334</v>
      </c>
      <c r="K26" s="7">
        <f>VLOOKUP(F26,Steuerung!$A$17:$G$500,7,FALSE)</f>
        <v>1</v>
      </c>
      <c r="L26" s="7">
        <f>VLOOKUP(F26,Steuerung!$A$17:$H$500,8,FALSE)</f>
        <v>23</v>
      </c>
      <c r="M26" s="73">
        <f>J26+L26</f>
        <v>160.33333333333334</v>
      </c>
      <c r="N26" s="91">
        <f>H26*M26</f>
        <v>26554.406666666669</v>
      </c>
      <c r="O26" s="91">
        <f>H26*J26</f>
        <v>22745.146666666667</v>
      </c>
      <c r="P26" s="91">
        <f>H26*L26</f>
        <v>3809.26</v>
      </c>
      <c r="Q26" s="63">
        <f>VLOOKUP(E26,Steuerung!$A$17:$B$500,2,FALSE)</f>
        <v>0</v>
      </c>
      <c r="R26" s="63">
        <f>VLOOKUP(F26,Steuerung!$A$17:$B$500,2,FALSE)</f>
        <v>0</v>
      </c>
      <c r="S26" s="4">
        <f t="shared" si="12"/>
        <v>0</v>
      </c>
      <c r="T26" s="4">
        <f t="shared" si="13"/>
        <v>0</v>
      </c>
      <c r="U26" s="112" t="e">
        <f t="shared" si="14"/>
        <v>#DIV/0!</v>
      </c>
      <c r="V26" s="112" t="e">
        <f t="shared" si="14"/>
        <v>#DIV/0!</v>
      </c>
      <c r="W26" s="112" t="e">
        <f>U26+V26</f>
        <v>#DIV/0!</v>
      </c>
    </row>
    <row r="27" spans="1:23" x14ac:dyDescent="0.2">
      <c r="A27" s="48" t="s">
        <v>1814</v>
      </c>
      <c r="B27" s="48" t="s">
        <v>2887</v>
      </c>
      <c r="C27" s="48"/>
      <c r="D27" s="48" t="s">
        <v>875</v>
      </c>
      <c r="E27" s="48" t="s">
        <v>183</v>
      </c>
      <c r="F27" s="48" t="s">
        <v>177</v>
      </c>
      <c r="G27" s="48" t="s">
        <v>1334</v>
      </c>
      <c r="H27" s="91">
        <v>259.94</v>
      </c>
      <c r="I27" s="7">
        <f>VLOOKUP(E27,Steuerung!$A$17:$E$500,5,FALSE)</f>
        <v>5</v>
      </c>
      <c r="J27" s="73">
        <f>VLOOKUP(E27,Steuerung!$A$17:$F$500,6,FALSE)</f>
        <v>137.33333333333334</v>
      </c>
      <c r="K27" s="7">
        <f>VLOOKUP(F27,Steuerung!$A$17:$G$500,7,FALSE)</f>
        <v>1</v>
      </c>
      <c r="L27" s="7">
        <f>VLOOKUP(F27,Steuerung!$A$17:$H$500,8,FALSE)</f>
        <v>23</v>
      </c>
      <c r="M27" s="73">
        <f>J27+L27</f>
        <v>160.33333333333334</v>
      </c>
      <c r="N27" s="91">
        <f>H27*M27</f>
        <v>41677.046666666669</v>
      </c>
      <c r="O27" s="91">
        <f>H27*J27</f>
        <v>35698.426666666666</v>
      </c>
      <c r="P27" s="91">
        <f>H27*L27</f>
        <v>5978.62</v>
      </c>
      <c r="Q27" s="63">
        <f>VLOOKUP(E27,Steuerung!$A$17:$B$500,2,FALSE)</f>
        <v>0</v>
      </c>
      <c r="R27" s="63">
        <f>VLOOKUP(F27,Steuerung!$A$17:$B$500,2,FALSE)</f>
        <v>0</v>
      </c>
      <c r="S27" s="4">
        <f t="shared" si="12"/>
        <v>0</v>
      </c>
      <c r="T27" s="4">
        <f t="shared" si="13"/>
        <v>0</v>
      </c>
      <c r="U27" s="112" t="e">
        <f t="shared" si="14"/>
        <v>#DIV/0!</v>
      </c>
      <c r="V27" s="112" t="e">
        <f t="shared" si="14"/>
        <v>#DIV/0!</v>
      </c>
      <c r="W27" s="112" t="e">
        <f>U27+V27</f>
        <v>#DIV/0!</v>
      </c>
    </row>
    <row r="28" spans="1:23" x14ac:dyDescent="0.2">
      <c r="A28" s="2" t="s">
        <v>4381</v>
      </c>
      <c r="B28" s="2"/>
      <c r="C28" s="2"/>
      <c r="D28" s="2"/>
      <c r="E28" s="2"/>
      <c r="F28" s="2"/>
      <c r="G28" s="2"/>
      <c r="H28" s="102">
        <f>SUM(H9:H27)</f>
        <v>1590.02</v>
      </c>
      <c r="I28" s="101"/>
      <c r="J28" s="412" t="s">
        <v>864</v>
      </c>
      <c r="K28" s="101"/>
      <c r="L28" s="101" t="s">
        <v>864</v>
      </c>
      <c r="M28" s="412" t="s">
        <v>864</v>
      </c>
      <c r="N28" s="102">
        <f>SUM(N9:N27)</f>
        <v>226959.44833333333</v>
      </c>
      <c r="O28" s="102">
        <f>SUM(O9:O27)</f>
        <v>188428.37833333333</v>
      </c>
      <c r="P28" s="102">
        <f>SUM(P9:P27)</f>
        <v>38531.070000000007</v>
      </c>
      <c r="Q28" s="108"/>
      <c r="R28" s="108"/>
      <c r="S28" s="374">
        <f t="shared" ref="S28:T28" si="15">SUM(S9:S27)</f>
        <v>0</v>
      </c>
      <c r="T28" s="374">
        <f t="shared" si="15"/>
        <v>0</v>
      </c>
      <c r="U28" s="103" t="e">
        <f>SUM(U9:U27)</f>
        <v>#DIV/0!</v>
      </c>
      <c r="V28" s="103" t="e">
        <f>SUM(V9:V27)</f>
        <v>#DIV/0!</v>
      </c>
      <c r="W28" s="103" t="e">
        <f>SUM(W9:W27)</f>
        <v>#DIV/0!</v>
      </c>
    </row>
    <row r="32" spans="1:23" x14ac:dyDescent="0.2">
      <c r="C32" s="92" t="s">
        <v>929</v>
      </c>
      <c r="D32" s="414"/>
      <c r="E32" s="32">
        <f>E34-E33</f>
        <v>17</v>
      </c>
    </row>
    <row r="33" spans="3:5" x14ac:dyDescent="0.2">
      <c r="C33" s="92" t="s">
        <v>930</v>
      </c>
      <c r="D33" s="414"/>
      <c r="E33" s="32">
        <f>COUNTIFS(M9:M27,0)</f>
        <v>0</v>
      </c>
    </row>
    <row r="34" spans="3:5" x14ac:dyDescent="0.2">
      <c r="C34" s="92" t="s">
        <v>931</v>
      </c>
      <c r="D34" s="414"/>
      <c r="E34" s="32">
        <f>COUNTA(M9:M27)</f>
        <v>17</v>
      </c>
    </row>
  </sheetData>
  <sheetProtection algorithmName="SHA-512" hashValue="D1Lclgs17mcZdrWBOZwdqu3RZ8XVsHiqTiKgqo+9uDpmbglaWU5sTXW/vL8/1djr5+eAV4ogSHVXq9xkS/Dcnw==" saltValue="bujjNHTbgEoNKUHPUeZzHw=="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Tabelle148"/>
  <dimension ref="A1:W427"/>
  <sheetViews>
    <sheetView showGridLines="0" topLeftCell="A75" zoomScaleNormal="100" workbookViewId="0">
      <selection activeCell="C108" sqref="C108:E110"/>
    </sheetView>
  </sheetViews>
  <sheetFormatPr baseColWidth="10" defaultColWidth="11.42578125" defaultRowHeight="11.25" x14ac:dyDescent="0.2"/>
  <cols>
    <col min="1" max="1" width="11.42578125" style="47"/>
    <col min="2" max="2" width="27.5703125" style="47" customWidth="1"/>
    <col min="3" max="3" width="13.42578125" style="47" customWidth="1"/>
    <col min="4" max="4" width="5.7109375" style="47" customWidth="1"/>
    <col min="5" max="6" width="9.28515625" style="47" customWidth="1"/>
    <col min="7" max="7" width="7.42578125" style="47" customWidth="1"/>
    <col min="8" max="8" width="11.42578125" style="66"/>
    <col min="9" max="9" width="6" style="67" customWidth="1"/>
    <col min="10" max="10" width="6" style="83" customWidth="1"/>
    <col min="11" max="12" width="6" style="67" customWidth="1"/>
    <col min="13" max="13" width="6" style="83" customWidth="1"/>
    <col min="14" max="14" width="13" style="66" customWidth="1"/>
    <col min="15" max="15" width="12.42578125" style="66" customWidth="1"/>
    <col min="16" max="16" width="11.5703125" style="66" bestFit="1" customWidth="1"/>
    <col min="17" max="20" width="11.5703125" style="68" customWidth="1"/>
    <col min="21" max="23" width="11.42578125" style="69"/>
    <col min="24" max="16384" width="11.42578125" style="47"/>
  </cols>
  <sheetData>
    <row r="1" spans="1:23" ht="13.5" customHeight="1" x14ac:dyDescent="0.2">
      <c r="A1" s="620"/>
      <c r="B1" s="48"/>
      <c r="C1" s="48"/>
      <c r="D1" s="48"/>
      <c r="E1" s="48"/>
      <c r="F1" s="48"/>
      <c r="G1" s="48"/>
      <c r="H1" s="91"/>
      <c r="I1" s="7"/>
      <c r="J1" s="73"/>
      <c r="K1" s="7"/>
      <c r="L1" s="7"/>
      <c r="M1" s="73"/>
      <c r="N1" s="91"/>
      <c r="O1" s="91"/>
      <c r="P1" s="91"/>
      <c r="Q1" s="63"/>
      <c r="R1" s="63"/>
      <c r="S1" s="63"/>
      <c r="T1" s="63"/>
      <c r="U1" s="112"/>
      <c r="V1" s="112"/>
      <c r="W1" s="112"/>
    </row>
    <row r="2" spans="1:23" x14ac:dyDescent="0.2">
      <c r="A2" s="48"/>
      <c r="B2" s="621"/>
      <c r="C2" s="92"/>
      <c r="D2" s="48"/>
      <c r="E2" s="1303" t="s">
        <v>841</v>
      </c>
      <c r="F2" s="1304"/>
      <c r="G2" s="48"/>
      <c r="H2" s="91"/>
      <c r="I2" s="7"/>
      <c r="J2" s="73"/>
      <c r="K2" s="7"/>
      <c r="L2" s="7"/>
      <c r="M2" s="73"/>
      <c r="N2" s="614" t="s">
        <v>842</v>
      </c>
      <c r="O2" s="614" t="s">
        <v>842</v>
      </c>
      <c r="P2" s="614" t="s">
        <v>842</v>
      </c>
      <c r="Q2" s="127"/>
      <c r="R2" s="127"/>
      <c r="S2" s="127"/>
      <c r="T2" s="127"/>
      <c r="U2" s="112"/>
      <c r="V2" s="112"/>
      <c r="W2" s="112"/>
    </row>
    <row r="3" spans="1:23" x14ac:dyDescent="0.2">
      <c r="A3" s="48"/>
      <c r="B3" s="48"/>
      <c r="C3" s="48"/>
      <c r="D3" s="48"/>
      <c r="E3" s="1305" t="s">
        <v>843</v>
      </c>
      <c r="F3" s="1306"/>
      <c r="G3" s="48"/>
      <c r="H3" s="91"/>
      <c r="I3" s="1307" t="s">
        <v>843</v>
      </c>
      <c r="J3" s="1310"/>
      <c r="K3" s="1304"/>
      <c r="L3" s="7"/>
      <c r="M3" s="73"/>
      <c r="N3" s="472" t="s">
        <v>844</v>
      </c>
      <c r="O3" s="472" t="s">
        <v>844</v>
      </c>
      <c r="P3" s="472" t="s">
        <v>844</v>
      </c>
      <c r="Q3" s="1301" t="s">
        <v>845</v>
      </c>
      <c r="R3" s="1302"/>
      <c r="S3" s="127"/>
      <c r="T3" s="127"/>
      <c r="U3" s="112"/>
      <c r="V3" s="112"/>
      <c r="W3" s="112"/>
    </row>
    <row r="4" spans="1:23" ht="12.75" customHeight="1" x14ac:dyDescent="0.2">
      <c r="A4" s="623" t="s">
        <v>846</v>
      </c>
      <c r="B4" s="623" t="s">
        <v>847</v>
      </c>
      <c r="C4" s="623" t="s">
        <v>848</v>
      </c>
      <c r="D4" s="620" t="s">
        <v>849</v>
      </c>
      <c r="E4" s="623" t="s">
        <v>4</v>
      </c>
      <c r="F4" s="623" t="s">
        <v>850</v>
      </c>
      <c r="G4" s="620" t="s">
        <v>851</v>
      </c>
      <c r="H4" s="624" t="s">
        <v>852</v>
      </c>
      <c r="I4" s="1307" t="s">
        <v>4</v>
      </c>
      <c r="J4" s="1311"/>
      <c r="K4" s="1307" t="s">
        <v>850</v>
      </c>
      <c r="L4" s="1309"/>
      <c r="M4" s="500" t="s">
        <v>47</v>
      </c>
      <c r="N4" s="615" t="s">
        <v>853</v>
      </c>
      <c r="O4" s="615" t="s">
        <v>4</v>
      </c>
      <c r="P4" s="616" t="s">
        <v>854</v>
      </c>
      <c r="Q4" s="501" t="s">
        <v>4</v>
      </c>
      <c r="R4" s="617" t="s">
        <v>854</v>
      </c>
      <c r="S4" s="1316" t="s">
        <v>855</v>
      </c>
      <c r="T4" s="1317"/>
      <c r="U4" s="112"/>
      <c r="V4" s="112"/>
      <c r="W4" s="112"/>
    </row>
    <row r="5" spans="1:23" ht="12.75" customHeight="1" x14ac:dyDescent="0.2">
      <c r="A5" s="122"/>
      <c r="B5" s="48"/>
      <c r="C5" s="48"/>
      <c r="D5" s="48"/>
      <c r="E5" s="48"/>
      <c r="F5" s="48"/>
      <c r="G5" s="48"/>
      <c r="H5" s="91"/>
      <c r="I5" s="522" t="s">
        <v>856</v>
      </c>
      <c r="J5" s="625" t="s">
        <v>857</v>
      </c>
      <c r="K5" s="622" t="s">
        <v>856</v>
      </c>
      <c r="L5" s="622" t="s">
        <v>857</v>
      </c>
      <c r="M5" s="626" t="s">
        <v>857</v>
      </c>
      <c r="N5" s="91"/>
      <c r="O5" s="91"/>
      <c r="P5" s="91"/>
      <c r="Q5" s="618" t="s">
        <v>858</v>
      </c>
      <c r="R5" s="619" t="s">
        <v>858</v>
      </c>
      <c r="S5" s="455" t="s">
        <v>4</v>
      </c>
      <c r="T5" s="455" t="s">
        <v>854</v>
      </c>
      <c r="U5" s="627" t="s">
        <v>859</v>
      </c>
      <c r="V5" s="628" t="s">
        <v>860</v>
      </c>
      <c r="W5" s="628" t="s">
        <v>861</v>
      </c>
    </row>
    <row r="6" spans="1:23" ht="12.75" customHeight="1" x14ac:dyDescent="0.2">
      <c r="A6" s="157" t="s">
        <v>4382</v>
      </c>
      <c r="B6" s="48"/>
      <c r="C6" s="48"/>
      <c r="D6" s="48"/>
      <c r="E6" s="48"/>
      <c r="F6" s="48"/>
      <c r="G6" s="48"/>
      <c r="H6" s="91"/>
      <c r="I6" s="7"/>
      <c r="J6" s="73"/>
      <c r="K6" s="7"/>
      <c r="L6" s="7"/>
      <c r="M6" s="73"/>
      <c r="N6" s="91"/>
      <c r="O6" s="91"/>
      <c r="P6" s="91"/>
      <c r="Q6" s="127"/>
      <c r="R6" s="127"/>
      <c r="S6" s="127"/>
      <c r="T6" s="127"/>
      <c r="U6" s="446"/>
      <c r="V6" s="446"/>
      <c r="W6" s="446"/>
    </row>
    <row r="7" spans="1:23" ht="12.75" customHeight="1" x14ac:dyDescent="0.2">
      <c r="A7" s="122"/>
      <c r="B7" s="48"/>
      <c r="C7" s="48"/>
      <c r="D7" s="48"/>
      <c r="E7" s="48"/>
      <c r="F7" s="48"/>
      <c r="G7" s="48"/>
      <c r="H7" s="91"/>
      <c r="I7" s="7"/>
      <c r="J7" s="73"/>
      <c r="K7" s="7"/>
      <c r="L7" s="7"/>
      <c r="M7" s="73"/>
      <c r="N7" s="91"/>
      <c r="O7" s="91"/>
      <c r="P7" s="91"/>
      <c r="Q7" s="127"/>
      <c r="R7" s="127"/>
      <c r="S7" s="127"/>
      <c r="T7" s="127"/>
      <c r="U7" s="446"/>
      <c r="V7" s="446"/>
      <c r="W7" s="446"/>
    </row>
    <row r="8" spans="1:23" ht="15.75" x14ac:dyDescent="0.25">
      <c r="A8" s="57" t="s">
        <v>82</v>
      </c>
      <c r="B8" s="57"/>
      <c r="C8" s="57"/>
      <c r="D8" s="48"/>
      <c r="E8" s="48"/>
      <c r="F8" s="48"/>
      <c r="G8" s="48"/>
      <c r="H8" s="91"/>
      <c r="I8" s="7"/>
      <c r="J8" s="73"/>
      <c r="K8" s="7"/>
      <c r="L8" s="7"/>
      <c r="M8" s="73"/>
      <c r="N8" s="91"/>
      <c r="O8" s="91"/>
      <c r="P8" s="91"/>
      <c r="Q8" s="112"/>
      <c r="R8" s="112"/>
      <c r="S8" s="112"/>
      <c r="T8" s="112"/>
      <c r="U8" s="112"/>
      <c r="V8" s="112"/>
      <c r="W8" s="112"/>
    </row>
    <row r="9" spans="1:23" ht="12" customHeight="1" x14ac:dyDescent="0.25">
      <c r="A9" s="157" t="s">
        <v>934</v>
      </c>
      <c r="B9" s="57"/>
      <c r="C9" s="57"/>
      <c r="D9" s="48"/>
      <c r="E9" s="48"/>
      <c r="F9" s="48"/>
      <c r="G9" s="48"/>
      <c r="H9" s="91"/>
      <c r="I9" s="7"/>
      <c r="J9" s="73"/>
      <c r="K9" s="7"/>
      <c r="L9" s="7"/>
      <c r="M9" s="73"/>
      <c r="N9" s="91"/>
      <c r="O9" s="91"/>
      <c r="P9" s="91"/>
      <c r="Q9" s="112"/>
      <c r="R9" s="112"/>
      <c r="S9" s="112"/>
      <c r="T9" s="112"/>
      <c r="U9" s="112"/>
      <c r="V9" s="112"/>
      <c r="W9" s="112"/>
    </row>
    <row r="10" spans="1:23" x14ac:dyDescent="0.2">
      <c r="A10" s="94" t="s">
        <v>2167</v>
      </c>
      <c r="B10" s="48" t="s">
        <v>2168</v>
      </c>
      <c r="C10" s="48"/>
      <c r="D10" s="48" t="s">
        <v>875</v>
      </c>
      <c r="E10" s="48" t="s">
        <v>116</v>
      </c>
      <c r="F10" s="48" t="s">
        <v>116</v>
      </c>
      <c r="G10" s="48" t="s">
        <v>2141</v>
      </c>
      <c r="H10" s="119">
        <v>32.22</v>
      </c>
      <c r="I10" s="7">
        <f>VLOOKUP(E10,Steuerung!$A$17:$E$500,5,FALSE)</f>
        <v>0</v>
      </c>
      <c r="J10" s="73">
        <f>VLOOKUP(E10,Steuerung!$A$17:$F$500,6,FALSE)</f>
        <v>0</v>
      </c>
      <c r="K10" s="7">
        <f>VLOOKUP(F10,Steuerung!$A$17:$G$500,7,FALSE)</f>
        <v>0</v>
      </c>
      <c r="L10" s="7">
        <f>VLOOKUP(F10,Steuerung!$A$17:$H$500,8,FALSE)</f>
        <v>0</v>
      </c>
      <c r="M10" s="73">
        <f>J10+L10</f>
        <v>0</v>
      </c>
      <c r="N10" s="91">
        <f>H10*M10</f>
        <v>0</v>
      </c>
      <c r="O10" s="91">
        <f>H10*J10</f>
        <v>0</v>
      </c>
      <c r="P10" s="91">
        <f>H10*L10</f>
        <v>0</v>
      </c>
      <c r="Q10" s="63">
        <f>VLOOKUP(E10,Steuerung!$A$17:$B$500,2,FALSE)</f>
        <v>0</v>
      </c>
      <c r="R10" s="63">
        <f>VLOOKUP(F10,Steuerung!$A$17:$B$500,2,FALSE)</f>
        <v>0</v>
      </c>
      <c r="S10" s="4">
        <f t="shared" ref="S10:S12" si="0">IFERROR(O10/Q10,0)</f>
        <v>0</v>
      </c>
      <c r="T10" s="4">
        <f t="shared" ref="T10:T12" si="1">IFERROR(P10/R10,0)</f>
        <v>0</v>
      </c>
      <c r="U10" s="112">
        <f t="shared" ref="U10:U28" si="2">IF(J10&gt;0,O10/Q10*SVS_UHR,0)</f>
        <v>0</v>
      </c>
      <c r="V10" s="112">
        <f t="shared" ref="V10:V28" si="3">IF(L10&gt;0,P10/R10*SVS_UHR,0)</f>
        <v>0</v>
      </c>
      <c r="W10" s="112">
        <f>U10+V10</f>
        <v>0</v>
      </c>
    </row>
    <row r="11" spans="1:23" x14ac:dyDescent="0.2">
      <c r="A11" s="94" t="s">
        <v>2965</v>
      </c>
      <c r="B11" s="48" t="s">
        <v>2168</v>
      </c>
      <c r="C11" s="48"/>
      <c r="D11" s="48" t="s">
        <v>875</v>
      </c>
      <c r="E11" s="48" t="s">
        <v>116</v>
      </c>
      <c r="F11" s="48" t="s">
        <v>116</v>
      </c>
      <c r="G11" s="48" t="s">
        <v>869</v>
      </c>
      <c r="H11" s="119">
        <v>11.4</v>
      </c>
      <c r="I11" s="7">
        <f>VLOOKUP(E11,Steuerung!$A$17:$E$500,5,FALSE)</f>
        <v>0</v>
      </c>
      <c r="J11" s="73">
        <f>VLOOKUP(E11,Steuerung!$A$17:$F$500,6,FALSE)</f>
        <v>0</v>
      </c>
      <c r="K11" s="7">
        <f>VLOOKUP(F11,Steuerung!$A$17:$G$500,7,FALSE)</f>
        <v>0</v>
      </c>
      <c r="L11" s="7">
        <f>VLOOKUP(F11,Steuerung!$A$17:$H$500,8,FALSE)</f>
        <v>0</v>
      </c>
      <c r="M11" s="73">
        <f>J11+L11</f>
        <v>0</v>
      </c>
      <c r="N11" s="91">
        <f>H11*M11</f>
        <v>0</v>
      </c>
      <c r="O11" s="91">
        <f>H11*J11</f>
        <v>0</v>
      </c>
      <c r="P11" s="91">
        <f>H11*L11</f>
        <v>0</v>
      </c>
      <c r="Q11" s="63">
        <f>VLOOKUP(E11,Steuerung!$A$17:$B$500,2,FALSE)</f>
        <v>0</v>
      </c>
      <c r="R11" s="63">
        <f>VLOOKUP(F11,Steuerung!$A$17:$B$500,2,FALSE)</f>
        <v>0</v>
      </c>
      <c r="S11" s="4">
        <f t="shared" si="0"/>
        <v>0</v>
      </c>
      <c r="T11" s="4">
        <f t="shared" si="1"/>
        <v>0</v>
      </c>
      <c r="U11" s="112">
        <f t="shared" si="2"/>
        <v>0</v>
      </c>
      <c r="V11" s="112">
        <f t="shared" si="3"/>
        <v>0</v>
      </c>
      <c r="W11" s="112">
        <f>U11+V11</f>
        <v>0</v>
      </c>
    </row>
    <row r="12" spans="1:23" x14ac:dyDescent="0.2">
      <c r="A12" s="94" t="s">
        <v>1327</v>
      </c>
      <c r="B12" s="48" t="s">
        <v>793</v>
      </c>
      <c r="C12" s="48"/>
      <c r="D12" s="48" t="s">
        <v>875</v>
      </c>
      <c r="E12" s="48" t="s">
        <v>110</v>
      </c>
      <c r="F12" s="48" t="s">
        <v>110</v>
      </c>
      <c r="G12" s="48" t="s">
        <v>2141</v>
      </c>
      <c r="H12" s="91">
        <v>54.77</v>
      </c>
      <c r="I12" s="7">
        <f>VLOOKUP(E12,Steuerung!$A$17:$E$500,5,FALSE)</f>
        <v>0</v>
      </c>
      <c r="J12" s="73">
        <f>VLOOKUP(E12,Steuerung!$A$17:$F$500,6,FALSE)</f>
        <v>0</v>
      </c>
      <c r="K12" s="7">
        <f>VLOOKUP(F12,Steuerung!$A$17:$G$500,7,FALSE)</f>
        <v>0</v>
      </c>
      <c r="L12" s="7">
        <f>VLOOKUP(F12,Steuerung!$A$17:$H$500,8,FALSE)</f>
        <v>0</v>
      </c>
      <c r="M12" s="73">
        <f t="shared" ref="M12:M76" si="4">J12+L12</f>
        <v>0</v>
      </c>
      <c r="N12" s="91">
        <f t="shared" ref="N12:N76" si="5">H12*M12</f>
        <v>0</v>
      </c>
      <c r="O12" s="91">
        <f t="shared" ref="O12:O76" si="6">H12*J12</f>
        <v>0</v>
      </c>
      <c r="P12" s="91">
        <f t="shared" ref="P12:P76" si="7">H12*L12</f>
        <v>0</v>
      </c>
      <c r="Q12" s="63">
        <f>VLOOKUP(E12,Steuerung!$A$17:$B$500,2,FALSE)</f>
        <v>0</v>
      </c>
      <c r="R12" s="63">
        <f>VLOOKUP(F12,Steuerung!$A$17:$B$500,2,FALSE)</f>
        <v>0</v>
      </c>
      <c r="S12" s="4">
        <f t="shared" si="0"/>
        <v>0</v>
      </c>
      <c r="T12" s="4">
        <f t="shared" si="1"/>
        <v>0</v>
      </c>
      <c r="U12" s="112">
        <f t="shared" si="2"/>
        <v>0</v>
      </c>
      <c r="V12" s="112">
        <f t="shared" si="3"/>
        <v>0</v>
      </c>
      <c r="W12" s="112">
        <f t="shared" ref="W12:W76" si="8">U12+V12</f>
        <v>0</v>
      </c>
    </row>
    <row r="13" spans="1:23" x14ac:dyDescent="0.2">
      <c r="A13" s="94" t="s">
        <v>1335</v>
      </c>
      <c r="B13" s="48" t="s">
        <v>4383</v>
      </c>
      <c r="C13" s="48"/>
      <c r="D13" s="48" t="s">
        <v>910</v>
      </c>
      <c r="E13" s="48" t="s">
        <v>122</v>
      </c>
      <c r="F13" s="48" t="s">
        <v>122</v>
      </c>
      <c r="G13" s="4" t="s">
        <v>1337</v>
      </c>
      <c r="H13" s="91">
        <v>61.85</v>
      </c>
      <c r="I13" s="7">
        <f>VLOOKUP(E13,Steuerung!$A$17:$E$500,5,FALSE)</f>
        <v>0</v>
      </c>
      <c r="J13" s="73">
        <f>VLOOKUP(E13,Steuerung!$A$17:$F$500,6,FALSE)</f>
        <v>0</v>
      </c>
      <c r="K13" s="7">
        <f>VLOOKUP(F13,Steuerung!$A$17:$G$500,7,FALSE)</f>
        <v>0</v>
      </c>
      <c r="L13" s="7">
        <f>VLOOKUP(F13,Steuerung!$A$17:$H$500,8,FALSE)</f>
        <v>0</v>
      </c>
      <c r="M13" s="73">
        <f t="shared" si="4"/>
        <v>0</v>
      </c>
      <c r="N13" s="91">
        <f t="shared" si="5"/>
        <v>0</v>
      </c>
      <c r="O13" s="91">
        <f t="shared" si="6"/>
        <v>0</v>
      </c>
      <c r="P13" s="91">
        <f t="shared" si="7"/>
        <v>0</v>
      </c>
      <c r="Q13" s="63">
        <f>VLOOKUP(E13,Steuerung!$A$17:$B$500,2,FALSE)</f>
        <v>0</v>
      </c>
      <c r="R13" s="63">
        <f>VLOOKUP(F13,Steuerung!$A$17:$B$500,2,FALSE)</f>
        <v>0</v>
      </c>
      <c r="S13" s="4">
        <f>IFERROR(O13/Q13,0)</f>
        <v>0</v>
      </c>
      <c r="T13" s="4">
        <f>IFERROR(P13/R13,0)</f>
        <v>0</v>
      </c>
      <c r="U13" s="112">
        <f t="shared" si="2"/>
        <v>0</v>
      </c>
      <c r="V13" s="112">
        <f t="shared" si="3"/>
        <v>0</v>
      </c>
      <c r="W13" s="112">
        <f t="shared" si="8"/>
        <v>0</v>
      </c>
    </row>
    <row r="14" spans="1:23" x14ac:dyDescent="0.2">
      <c r="A14" s="94" t="s">
        <v>4384</v>
      </c>
      <c r="B14" s="48" t="s">
        <v>793</v>
      </c>
      <c r="C14" s="48"/>
      <c r="D14" s="48" t="s">
        <v>875</v>
      </c>
      <c r="E14" s="48" t="s">
        <v>110</v>
      </c>
      <c r="F14" s="48" t="s">
        <v>110</v>
      </c>
      <c r="G14" s="48" t="s">
        <v>919</v>
      </c>
      <c r="H14" s="91">
        <v>2.5299999999999998</v>
      </c>
      <c r="I14" s="7">
        <f>VLOOKUP(E14,Steuerung!$A$17:$E$500,5,FALSE)</f>
        <v>0</v>
      </c>
      <c r="J14" s="73">
        <f>VLOOKUP(E14,Steuerung!$A$17:$F$500,6,FALSE)</f>
        <v>0</v>
      </c>
      <c r="K14" s="7">
        <f>VLOOKUP(F14,Steuerung!$A$17:$G$500,7,FALSE)</f>
        <v>0</v>
      </c>
      <c r="L14" s="7">
        <f>VLOOKUP(F14,Steuerung!$A$17:$H$500,8,FALSE)</f>
        <v>0</v>
      </c>
      <c r="M14" s="73">
        <f t="shared" si="4"/>
        <v>0</v>
      </c>
      <c r="N14" s="91">
        <f t="shared" si="5"/>
        <v>0</v>
      </c>
      <c r="O14" s="91">
        <f t="shared" si="6"/>
        <v>0</v>
      </c>
      <c r="P14" s="91">
        <f t="shared" si="7"/>
        <v>0</v>
      </c>
      <c r="Q14" s="63">
        <f>VLOOKUP(E14,Steuerung!$A$17:$B$500,2,FALSE)</f>
        <v>0</v>
      </c>
      <c r="R14" s="63">
        <f>VLOOKUP(F14,Steuerung!$A$17:$B$500,2,FALSE)</f>
        <v>0</v>
      </c>
      <c r="S14" s="4">
        <f t="shared" ref="S14:S28" si="9">IFERROR(O14/Q14,0)</f>
        <v>0</v>
      </c>
      <c r="T14" s="4">
        <f t="shared" ref="T14:T28" si="10">IFERROR(P14/R14,0)</f>
        <v>0</v>
      </c>
      <c r="U14" s="112">
        <f t="shared" si="2"/>
        <v>0</v>
      </c>
      <c r="V14" s="112">
        <f t="shared" si="3"/>
        <v>0</v>
      </c>
      <c r="W14" s="112">
        <f t="shared" si="8"/>
        <v>0</v>
      </c>
    </row>
    <row r="15" spans="1:23" x14ac:dyDescent="0.2">
      <c r="A15" s="94" t="s">
        <v>1338</v>
      </c>
      <c r="B15" s="48" t="s">
        <v>4385</v>
      </c>
      <c r="C15" s="48"/>
      <c r="D15" s="48" t="s">
        <v>910</v>
      </c>
      <c r="E15" s="48" t="s">
        <v>122</v>
      </c>
      <c r="F15" s="48" t="s">
        <v>122</v>
      </c>
      <c r="G15" s="48" t="s">
        <v>919</v>
      </c>
      <c r="H15" s="91">
        <v>3.56</v>
      </c>
      <c r="I15" s="7">
        <f>VLOOKUP(E15,Steuerung!$A$17:$E$500,5,FALSE)</f>
        <v>0</v>
      </c>
      <c r="J15" s="73">
        <f>VLOOKUP(E15,Steuerung!$A$17:$F$500,6,FALSE)</f>
        <v>0</v>
      </c>
      <c r="K15" s="7">
        <f>VLOOKUP(F15,Steuerung!$A$17:$G$500,7,FALSE)</f>
        <v>0</v>
      </c>
      <c r="L15" s="7">
        <f>VLOOKUP(F15,Steuerung!$A$17:$H$500,8,FALSE)</f>
        <v>0</v>
      </c>
      <c r="M15" s="73">
        <f t="shared" si="4"/>
        <v>0</v>
      </c>
      <c r="N15" s="91">
        <f t="shared" si="5"/>
        <v>0</v>
      </c>
      <c r="O15" s="91">
        <f t="shared" si="6"/>
        <v>0</v>
      </c>
      <c r="P15" s="91">
        <f t="shared" si="7"/>
        <v>0</v>
      </c>
      <c r="Q15" s="63">
        <f>VLOOKUP(E15,Steuerung!$A$17:$B$500,2,FALSE)</f>
        <v>0</v>
      </c>
      <c r="R15" s="63">
        <f>VLOOKUP(F15,Steuerung!$A$17:$B$500,2,FALSE)</f>
        <v>0</v>
      </c>
      <c r="S15" s="4">
        <f t="shared" si="9"/>
        <v>0</v>
      </c>
      <c r="T15" s="4">
        <f t="shared" si="10"/>
        <v>0</v>
      </c>
      <c r="U15" s="112">
        <f t="shared" si="2"/>
        <v>0</v>
      </c>
      <c r="V15" s="112">
        <f t="shared" si="3"/>
        <v>0</v>
      </c>
      <c r="W15" s="112">
        <f t="shared" si="8"/>
        <v>0</v>
      </c>
    </row>
    <row r="16" spans="1:23" x14ac:dyDescent="0.2">
      <c r="A16" s="94" t="s">
        <v>2156</v>
      </c>
      <c r="B16" s="48" t="s">
        <v>798</v>
      </c>
      <c r="C16" s="48"/>
      <c r="D16" s="48" t="s">
        <v>910</v>
      </c>
      <c r="E16" s="48" t="s">
        <v>122</v>
      </c>
      <c r="F16" s="48" t="s">
        <v>122</v>
      </c>
      <c r="G16" s="48" t="s">
        <v>919</v>
      </c>
      <c r="H16" s="91">
        <v>7.61</v>
      </c>
      <c r="I16" s="7">
        <f>VLOOKUP(E16,Steuerung!$A$17:$E$500,5,FALSE)</f>
        <v>0</v>
      </c>
      <c r="J16" s="73">
        <f>VLOOKUP(E16,Steuerung!$A$17:$F$500,6,FALSE)</f>
        <v>0</v>
      </c>
      <c r="K16" s="7">
        <f>VLOOKUP(F16,Steuerung!$A$17:$G$500,7,FALSE)</f>
        <v>0</v>
      </c>
      <c r="L16" s="7">
        <f>VLOOKUP(F16,Steuerung!$A$17:$H$500,8,FALSE)</f>
        <v>0</v>
      </c>
      <c r="M16" s="73">
        <f t="shared" si="4"/>
        <v>0</v>
      </c>
      <c r="N16" s="91">
        <f t="shared" si="5"/>
        <v>0</v>
      </c>
      <c r="O16" s="91">
        <f t="shared" si="6"/>
        <v>0</v>
      </c>
      <c r="P16" s="91">
        <f t="shared" si="7"/>
        <v>0</v>
      </c>
      <c r="Q16" s="63">
        <f>VLOOKUP(E16,Steuerung!$A$17:$B$500,2,FALSE)</f>
        <v>0</v>
      </c>
      <c r="R16" s="63">
        <f>VLOOKUP(F16,Steuerung!$A$17:$B$500,2,FALSE)</f>
        <v>0</v>
      </c>
      <c r="S16" s="4">
        <f t="shared" si="9"/>
        <v>0</v>
      </c>
      <c r="T16" s="4">
        <f t="shared" si="10"/>
        <v>0</v>
      </c>
      <c r="U16" s="112">
        <f t="shared" si="2"/>
        <v>0</v>
      </c>
      <c r="V16" s="112">
        <f t="shared" si="3"/>
        <v>0</v>
      </c>
      <c r="W16" s="112">
        <f t="shared" si="8"/>
        <v>0</v>
      </c>
    </row>
    <row r="17" spans="1:23" x14ac:dyDescent="0.2">
      <c r="A17" s="94" t="s">
        <v>2969</v>
      </c>
      <c r="B17" s="48" t="s">
        <v>1375</v>
      </c>
      <c r="C17" s="48"/>
      <c r="D17" s="48" t="s">
        <v>875</v>
      </c>
      <c r="E17" s="48" t="s">
        <v>110</v>
      </c>
      <c r="F17" s="48" t="s">
        <v>110</v>
      </c>
      <c r="G17" s="48" t="s">
        <v>869</v>
      </c>
      <c r="H17" s="91">
        <v>6.47</v>
      </c>
      <c r="I17" s="7">
        <f>VLOOKUP(E17,Steuerung!$A$17:$E$500,5,FALSE)</f>
        <v>0</v>
      </c>
      <c r="J17" s="73">
        <f>VLOOKUP(E17,Steuerung!$A$17:$F$500,6,FALSE)</f>
        <v>0</v>
      </c>
      <c r="K17" s="7">
        <f>VLOOKUP(F17,Steuerung!$A$17:$G$500,7,FALSE)</f>
        <v>0</v>
      </c>
      <c r="L17" s="7">
        <f>VLOOKUP(F17,Steuerung!$A$17:$H$500,8,FALSE)</f>
        <v>0</v>
      </c>
      <c r="M17" s="73">
        <f t="shared" si="4"/>
        <v>0</v>
      </c>
      <c r="N17" s="91">
        <f t="shared" si="5"/>
        <v>0</v>
      </c>
      <c r="O17" s="91">
        <f t="shared" si="6"/>
        <v>0</v>
      </c>
      <c r="P17" s="91">
        <f t="shared" si="7"/>
        <v>0</v>
      </c>
      <c r="Q17" s="63">
        <f>VLOOKUP(E17,Steuerung!$A$17:$B$500,2,FALSE)</f>
        <v>0</v>
      </c>
      <c r="R17" s="63">
        <f>VLOOKUP(F17,Steuerung!$A$17:$B$500,2,FALSE)</f>
        <v>0</v>
      </c>
      <c r="S17" s="4">
        <f t="shared" si="9"/>
        <v>0</v>
      </c>
      <c r="T17" s="4">
        <f t="shared" si="10"/>
        <v>0</v>
      </c>
      <c r="U17" s="112">
        <f t="shared" si="2"/>
        <v>0</v>
      </c>
      <c r="V17" s="112">
        <f t="shared" si="3"/>
        <v>0</v>
      </c>
      <c r="W17" s="112">
        <f t="shared" si="8"/>
        <v>0</v>
      </c>
    </row>
    <row r="18" spans="1:23" x14ac:dyDescent="0.2">
      <c r="A18" s="94" t="s">
        <v>2677</v>
      </c>
      <c r="B18" s="48" t="s">
        <v>1211</v>
      </c>
      <c r="C18" s="48"/>
      <c r="D18" s="48" t="s">
        <v>910</v>
      </c>
      <c r="E18" s="48" t="s">
        <v>122</v>
      </c>
      <c r="F18" s="48" t="s">
        <v>122</v>
      </c>
      <c r="G18" s="48" t="s">
        <v>919</v>
      </c>
      <c r="H18" s="91">
        <v>4.3499999999999996</v>
      </c>
      <c r="I18" s="7">
        <f>VLOOKUP(E18,Steuerung!$A$17:$E$500,5,FALSE)</f>
        <v>0</v>
      </c>
      <c r="J18" s="73">
        <f>VLOOKUP(E18,Steuerung!$A$17:$F$500,6,FALSE)</f>
        <v>0</v>
      </c>
      <c r="K18" s="7">
        <f>VLOOKUP(F18,Steuerung!$A$17:$G$500,7,FALSE)</f>
        <v>0</v>
      </c>
      <c r="L18" s="7">
        <f>VLOOKUP(F18,Steuerung!$A$17:$H$500,8,FALSE)</f>
        <v>0</v>
      </c>
      <c r="M18" s="73">
        <f t="shared" si="4"/>
        <v>0</v>
      </c>
      <c r="N18" s="91">
        <f t="shared" si="5"/>
        <v>0</v>
      </c>
      <c r="O18" s="91">
        <f t="shared" si="6"/>
        <v>0</v>
      </c>
      <c r="P18" s="91">
        <f t="shared" si="7"/>
        <v>0</v>
      </c>
      <c r="Q18" s="63">
        <f>VLOOKUP(E18,Steuerung!$A$17:$B$500,2,FALSE)</f>
        <v>0</v>
      </c>
      <c r="R18" s="63">
        <f>VLOOKUP(F18,Steuerung!$A$17:$B$500,2,FALSE)</f>
        <v>0</v>
      </c>
      <c r="S18" s="4">
        <f t="shared" si="9"/>
        <v>0</v>
      </c>
      <c r="T18" s="4">
        <f t="shared" si="10"/>
        <v>0</v>
      </c>
      <c r="U18" s="112">
        <f t="shared" si="2"/>
        <v>0</v>
      </c>
      <c r="V18" s="112">
        <f t="shared" si="3"/>
        <v>0</v>
      </c>
      <c r="W18" s="112">
        <f t="shared" si="8"/>
        <v>0</v>
      </c>
    </row>
    <row r="19" spans="1:23" x14ac:dyDescent="0.2">
      <c r="A19" s="94" t="s">
        <v>2164</v>
      </c>
      <c r="B19" s="48" t="s">
        <v>4386</v>
      </c>
      <c r="C19" s="48"/>
      <c r="D19" s="48" t="s">
        <v>868</v>
      </c>
      <c r="E19" s="48" t="s">
        <v>124</v>
      </c>
      <c r="F19" s="48" t="s">
        <v>124</v>
      </c>
      <c r="G19" s="48" t="s">
        <v>869</v>
      </c>
      <c r="H19" s="91">
        <v>15.82</v>
      </c>
      <c r="I19" s="7">
        <f>VLOOKUP(E19,Steuerung!$A$17:$E$500,5,FALSE)</f>
        <v>0</v>
      </c>
      <c r="J19" s="73">
        <f>VLOOKUP(E19,Steuerung!$A$17:$F$500,6,FALSE)</f>
        <v>0</v>
      </c>
      <c r="K19" s="7">
        <f>VLOOKUP(F19,Steuerung!$A$17:$G$500,7,FALSE)</f>
        <v>0</v>
      </c>
      <c r="L19" s="7">
        <f>VLOOKUP(F19,Steuerung!$A$17:$H$500,8,FALSE)</f>
        <v>0</v>
      </c>
      <c r="M19" s="73">
        <f t="shared" si="4"/>
        <v>0</v>
      </c>
      <c r="N19" s="91">
        <f t="shared" si="5"/>
        <v>0</v>
      </c>
      <c r="O19" s="91">
        <f t="shared" si="6"/>
        <v>0</v>
      </c>
      <c r="P19" s="91">
        <f t="shared" si="7"/>
        <v>0</v>
      </c>
      <c r="Q19" s="63">
        <f>VLOOKUP(E19,Steuerung!$A$17:$B$500,2,FALSE)</f>
        <v>0</v>
      </c>
      <c r="R19" s="63">
        <f>VLOOKUP(F19,Steuerung!$A$17:$B$500,2,FALSE)</f>
        <v>0</v>
      </c>
      <c r="S19" s="4">
        <f t="shared" si="9"/>
        <v>0</v>
      </c>
      <c r="T19" s="4">
        <f t="shared" si="10"/>
        <v>0</v>
      </c>
      <c r="U19" s="112">
        <f t="shared" si="2"/>
        <v>0</v>
      </c>
      <c r="V19" s="112">
        <f t="shared" si="3"/>
        <v>0</v>
      </c>
      <c r="W19" s="112">
        <f t="shared" si="8"/>
        <v>0</v>
      </c>
    </row>
    <row r="20" spans="1:23" x14ac:dyDescent="0.2">
      <c r="A20" s="94" t="s">
        <v>2159</v>
      </c>
      <c r="B20" s="48" t="s">
        <v>4387</v>
      </c>
      <c r="C20" s="48"/>
      <c r="D20" s="48" t="s">
        <v>910</v>
      </c>
      <c r="E20" s="48" t="s">
        <v>122</v>
      </c>
      <c r="F20" s="48" t="s">
        <v>122</v>
      </c>
      <c r="G20" s="48" t="s">
        <v>919</v>
      </c>
      <c r="H20" s="91">
        <v>5.41</v>
      </c>
      <c r="I20" s="7">
        <f>VLOOKUP(E20,Steuerung!$A$17:$E$500,5,FALSE)</f>
        <v>0</v>
      </c>
      <c r="J20" s="73">
        <f>VLOOKUP(E20,Steuerung!$A$17:$F$500,6,FALSE)</f>
        <v>0</v>
      </c>
      <c r="K20" s="7">
        <f>VLOOKUP(F20,Steuerung!$A$17:$G$500,7,FALSE)</f>
        <v>0</v>
      </c>
      <c r="L20" s="7">
        <f>VLOOKUP(F20,Steuerung!$A$17:$H$500,8,FALSE)</f>
        <v>0</v>
      </c>
      <c r="M20" s="73">
        <f t="shared" si="4"/>
        <v>0</v>
      </c>
      <c r="N20" s="91">
        <f t="shared" si="5"/>
        <v>0</v>
      </c>
      <c r="O20" s="91">
        <f t="shared" si="6"/>
        <v>0</v>
      </c>
      <c r="P20" s="91">
        <f t="shared" si="7"/>
        <v>0</v>
      </c>
      <c r="Q20" s="63">
        <f>VLOOKUP(E20,Steuerung!$A$17:$B$500,2,FALSE)</f>
        <v>0</v>
      </c>
      <c r="R20" s="63">
        <f>VLOOKUP(F20,Steuerung!$A$17:$B$500,2,FALSE)</f>
        <v>0</v>
      </c>
      <c r="S20" s="4">
        <f t="shared" si="9"/>
        <v>0</v>
      </c>
      <c r="T20" s="4">
        <f t="shared" si="10"/>
        <v>0</v>
      </c>
      <c r="U20" s="112">
        <f t="shared" si="2"/>
        <v>0</v>
      </c>
      <c r="V20" s="112">
        <f t="shared" si="3"/>
        <v>0</v>
      </c>
      <c r="W20" s="112">
        <f t="shared" si="8"/>
        <v>0</v>
      </c>
    </row>
    <row r="21" spans="1:23" x14ac:dyDescent="0.2">
      <c r="A21" s="94" t="s">
        <v>2971</v>
      </c>
      <c r="B21" s="48" t="s">
        <v>792</v>
      </c>
      <c r="C21" s="48"/>
      <c r="D21" s="48" t="s">
        <v>910</v>
      </c>
      <c r="E21" s="48" t="s">
        <v>122</v>
      </c>
      <c r="F21" s="48" t="s">
        <v>122</v>
      </c>
      <c r="G21" s="48" t="s">
        <v>919</v>
      </c>
      <c r="H21" s="91">
        <v>9.06</v>
      </c>
      <c r="I21" s="7">
        <f>VLOOKUP(E21,Steuerung!$A$17:$E$500,5,FALSE)</f>
        <v>0</v>
      </c>
      <c r="J21" s="73">
        <f>VLOOKUP(E21,Steuerung!$A$17:$F$500,6,FALSE)</f>
        <v>0</v>
      </c>
      <c r="K21" s="7">
        <f>VLOOKUP(F21,Steuerung!$A$17:$G$500,7,FALSE)</f>
        <v>0</v>
      </c>
      <c r="L21" s="7">
        <f>VLOOKUP(F21,Steuerung!$A$17:$H$500,8,FALSE)</f>
        <v>0</v>
      </c>
      <c r="M21" s="73">
        <f t="shared" si="4"/>
        <v>0</v>
      </c>
      <c r="N21" s="91">
        <f t="shared" si="5"/>
        <v>0</v>
      </c>
      <c r="O21" s="91">
        <f t="shared" si="6"/>
        <v>0</v>
      </c>
      <c r="P21" s="91">
        <f t="shared" si="7"/>
        <v>0</v>
      </c>
      <c r="Q21" s="63">
        <f>VLOOKUP(E21,Steuerung!$A$17:$B$500,2,FALSE)</f>
        <v>0</v>
      </c>
      <c r="R21" s="63">
        <f>VLOOKUP(F21,Steuerung!$A$17:$B$500,2,FALSE)</f>
        <v>0</v>
      </c>
      <c r="S21" s="4">
        <f t="shared" si="9"/>
        <v>0</v>
      </c>
      <c r="T21" s="4">
        <f t="shared" si="10"/>
        <v>0</v>
      </c>
      <c r="U21" s="112">
        <f t="shared" si="2"/>
        <v>0</v>
      </c>
      <c r="V21" s="112">
        <f t="shared" si="3"/>
        <v>0</v>
      </c>
      <c r="W21" s="112">
        <f t="shared" si="8"/>
        <v>0</v>
      </c>
    </row>
    <row r="22" spans="1:23" x14ac:dyDescent="0.2">
      <c r="A22" s="94" t="s">
        <v>2970</v>
      </c>
      <c r="B22" s="48" t="s">
        <v>4388</v>
      </c>
      <c r="C22" s="48"/>
      <c r="D22" s="48" t="s">
        <v>868</v>
      </c>
      <c r="E22" s="48" t="s">
        <v>124</v>
      </c>
      <c r="F22" s="48" t="s">
        <v>124</v>
      </c>
      <c r="G22" s="48" t="s">
        <v>869</v>
      </c>
      <c r="H22" s="91">
        <v>9.7799999999999994</v>
      </c>
      <c r="I22" s="7">
        <f>VLOOKUP(E22,Steuerung!$A$17:$E$500,5,FALSE)</f>
        <v>0</v>
      </c>
      <c r="J22" s="73">
        <f>VLOOKUP(E22,Steuerung!$A$17:$F$500,6,FALSE)</f>
        <v>0</v>
      </c>
      <c r="K22" s="7">
        <f>VLOOKUP(F22,Steuerung!$A$17:$G$500,7,FALSE)</f>
        <v>0</v>
      </c>
      <c r="L22" s="7">
        <f>VLOOKUP(F22,Steuerung!$A$17:$H$500,8,FALSE)</f>
        <v>0</v>
      </c>
      <c r="M22" s="73">
        <f t="shared" si="4"/>
        <v>0</v>
      </c>
      <c r="N22" s="91">
        <f t="shared" si="5"/>
        <v>0</v>
      </c>
      <c r="O22" s="91">
        <f t="shared" si="6"/>
        <v>0</v>
      </c>
      <c r="P22" s="91">
        <f t="shared" si="7"/>
        <v>0</v>
      </c>
      <c r="Q22" s="63">
        <f>VLOOKUP(E22,Steuerung!$A$17:$B$500,2,FALSE)</f>
        <v>0</v>
      </c>
      <c r="R22" s="63">
        <f>VLOOKUP(F22,Steuerung!$A$17:$B$500,2,FALSE)</f>
        <v>0</v>
      </c>
      <c r="S22" s="4">
        <f t="shared" si="9"/>
        <v>0</v>
      </c>
      <c r="T22" s="4">
        <f t="shared" si="10"/>
        <v>0</v>
      </c>
      <c r="U22" s="112">
        <f t="shared" si="2"/>
        <v>0</v>
      </c>
      <c r="V22" s="112">
        <f t="shared" si="3"/>
        <v>0</v>
      </c>
      <c r="W22" s="112">
        <f t="shared" si="8"/>
        <v>0</v>
      </c>
    </row>
    <row r="23" spans="1:23" x14ac:dyDescent="0.2">
      <c r="A23" s="94" t="s">
        <v>4389</v>
      </c>
      <c r="B23" s="48" t="s">
        <v>4390</v>
      </c>
      <c r="C23" s="48"/>
      <c r="D23" s="48" t="s">
        <v>868</v>
      </c>
      <c r="E23" s="48" t="s">
        <v>124</v>
      </c>
      <c r="F23" s="48" t="s">
        <v>124</v>
      </c>
      <c r="G23" s="48" t="s">
        <v>869</v>
      </c>
      <c r="H23" s="91">
        <v>7.55</v>
      </c>
      <c r="I23" s="7">
        <f>VLOOKUP(E23,Steuerung!$A$17:$E$500,5,FALSE)</f>
        <v>0</v>
      </c>
      <c r="J23" s="73">
        <f>VLOOKUP(E23,Steuerung!$A$17:$F$500,6,FALSE)</f>
        <v>0</v>
      </c>
      <c r="K23" s="7">
        <f>VLOOKUP(F23,Steuerung!$A$17:$G$500,7,FALSE)</f>
        <v>0</v>
      </c>
      <c r="L23" s="7">
        <f>VLOOKUP(F23,Steuerung!$A$17:$H$500,8,FALSE)</f>
        <v>0</v>
      </c>
      <c r="M23" s="73">
        <f t="shared" si="4"/>
        <v>0</v>
      </c>
      <c r="N23" s="91">
        <f t="shared" si="5"/>
        <v>0</v>
      </c>
      <c r="O23" s="91">
        <f t="shared" si="6"/>
        <v>0</v>
      </c>
      <c r="P23" s="91">
        <f t="shared" si="7"/>
        <v>0</v>
      </c>
      <c r="Q23" s="63">
        <f>VLOOKUP(E23,Steuerung!$A$17:$B$500,2,FALSE)</f>
        <v>0</v>
      </c>
      <c r="R23" s="63">
        <f>VLOOKUP(F23,Steuerung!$A$17:$B$500,2,FALSE)</f>
        <v>0</v>
      </c>
      <c r="S23" s="4">
        <f t="shared" si="9"/>
        <v>0</v>
      </c>
      <c r="T23" s="4">
        <f t="shared" si="10"/>
        <v>0</v>
      </c>
      <c r="U23" s="112">
        <f t="shared" si="2"/>
        <v>0</v>
      </c>
      <c r="V23" s="112">
        <f t="shared" si="3"/>
        <v>0</v>
      </c>
      <c r="W23" s="112">
        <f t="shared" si="8"/>
        <v>0</v>
      </c>
    </row>
    <row r="24" spans="1:23" x14ac:dyDescent="0.2">
      <c r="A24" s="94" t="s">
        <v>2165</v>
      </c>
      <c r="B24" s="48" t="s">
        <v>793</v>
      </c>
      <c r="C24" s="48"/>
      <c r="D24" s="48" t="s">
        <v>875</v>
      </c>
      <c r="E24" s="48" t="s">
        <v>110</v>
      </c>
      <c r="F24" s="48" t="s">
        <v>110</v>
      </c>
      <c r="G24" s="4" t="s">
        <v>1337</v>
      </c>
      <c r="H24" s="91">
        <v>7.8</v>
      </c>
      <c r="I24" s="7">
        <f>VLOOKUP(E24,Steuerung!$A$17:$E$500,5,FALSE)</f>
        <v>0</v>
      </c>
      <c r="J24" s="73">
        <f>VLOOKUP(E24,Steuerung!$A$17:$F$500,6,FALSE)</f>
        <v>0</v>
      </c>
      <c r="K24" s="7">
        <f>VLOOKUP(F24,Steuerung!$A$17:$G$500,7,FALSE)</f>
        <v>0</v>
      </c>
      <c r="L24" s="7">
        <f>VLOOKUP(F24,Steuerung!$A$17:$H$500,8,FALSE)</f>
        <v>0</v>
      </c>
      <c r="M24" s="73">
        <f t="shared" si="4"/>
        <v>0</v>
      </c>
      <c r="N24" s="91">
        <f t="shared" si="5"/>
        <v>0</v>
      </c>
      <c r="O24" s="91">
        <f t="shared" si="6"/>
        <v>0</v>
      </c>
      <c r="P24" s="91">
        <f t="shared" si="7"/>
        <v>0</v>
      </c>
      <c r="Q24" s="63">
        <f>VLOOKUP(E24,Steuerung!$A$17:$B$500,2,FALSE)</f>
        <v>0</v>
      </c>
      <c r="R24" s="63">
        <f>VLOOKUP(F24,Steuerung!$A$17:$B$500,2,FALSE)</f>
        <v>0</v>
      </c>
      <c r="S24" s="4">
        <f t="shared" si="9"/>
        <v>0</v>
      </c>
      <c r="T24" s="4">
        <f t="shared" si="10"/>
        <v>0</v>
      </c>
      <c r="U24" s="112">
        <f t="shared" si="2"/>
        <v>0</v>
      </c>
      <c r="V24" s="112">
        <f t="shared" si="3"/>
        <v>0</v>
      </c>
      <c r="W24" s="112">
        <f t="shared" si="8"/>
        <v>0</v>
      </c>
    </row>
    <row r="25" spans="1:23" x14ac:dyDescent="0.2">
      <c r="A25" s="94" t="s">
        <v>2604</v>
      </c>
      <c r="B25" s="48" t="s">
        <v>2707</v>
      </c>
      <c r="C25" s="48"/>
      <c r="D25" s="48" t="s">
        <v>902</v>
      </c>
      <c r="E25" s="48" t="s">
        <v>119</v>
      </c>
      <c r="F25" s="48" t="s">
        <v>119</v>
      </c>
      <c r="G25" s="4" t="s">
        <v>1337</v>
      </c>
      <c r="H25" s="91">
        <v>23.9</v>
      </c>
      <c r="I25" s="7">
        <f>VLOOKUP(E25,Steuerung!$A$17:$E$500,5,FALSE)</f>
        <v>0</v>
      </c>
      <c r="J25" s="73">
        <f>VLOOKUP(E25,Steuerung!$A$17:$F$500,6,FALSE)</f>
        <v>0</v>
      </c>
      <c r="K25" s="7">
        <f>VLOOKUP(F25,Steuerung!$A$17:$G$500,7,FALSE)</f>
        <v>0</v>
      </c>
      <c r="L25" s="7">
        <f>VLOOKUP(F25,Steuerung!$A$17:$H$500,8,FALSE)</f>
        <v>0</v>
      </c>
      <c r="M25" s="73">
        <f t="shared" si="4"/>
        <v>0</v>
      </c>
      <c r="N25" s="91">
        <f t="shared" si="5"/>
        <v>0</v>
      </c>
      <c r="O25" s="91">
        <f t="shared" si="6"/>
        <v>0</v>
      </c>
      <c r="P25" s="91">
        <f t="shared" si="7"/>
        <v>0</v>
      </c>
      <c r="Q25" s="63">
        <f>VLOOKUP(E25,Steuerung!$A$17:$B$500,2,FALSE)</f>
        <v>0</v>
      </c>
      <c r="R25" s="63">
        <f>VLOOKUP(F25,Steuerung!$A$17:$B$500,2,FALSE)</f>
        <v>0</v>
      </c>
      <c r="S25" s="4">
        <f t="shared" si="9"/>
        <v>0</v>
      </c>
      <c r="T25" s="4">
        <f t="shared" si="10"/>
        <v>0</v>
      </c>
      <c r="U25" s="112">
        <f t="shared" si="2"/>
        <v>0</v>
      </c>
      <c r="V25" s="112">
        <f t="shared" si="3"/>
        <v>0</v>
      </c>
      <c r="W25" s="112">
        <f t="shared" si="8"/>
        <v>0</v>
      </c>
    </row>
    <row r="26" spans="1:23" x14ac:dyDescent="0.2">
      <c r="A26" s="94" t="s">
        <v>4391</v>
      </c>
      <c r="B26" s="48" t="s">
        <v>1389</v>
      </c>
      <c r="C26" s="48"/>
      <c r="D26" s="48" t="s">
        <v>884</v>
      </c>
      <c r="E26" s="48" t="s">
        <v>136</v>
      </c>
      <c r="F26" s="48" t="s">
        <v>136</v>
      </c>
      <c r="G26" s="48" t="s">
        <v>919</v>
      </c>
      <c r="H26" s="91">
        <v>2.56</v>
      </c>
      <c r="I26" s="7">
        <f>VLOOKUP(E26,Steuerung!$A$17:$E$500,5,FALSE)</f>
        <v>0</v>
      </c>
      <c r="J26" s="73">
        <f>VLOOKUP(E26,Steuerung!$A$17:$F$500,6,FALSE)</f>
        <v>0</v>
      </c>
      <c r="K26" s="7">
        <f>VLOOKUP(F26,Steuerung!$A$17:$G$500,7,FALSE)</f>
        <v>0</v>
      </c>
      <c r="L26" s="7">
        <f>VLOOKUP(F26,Steuerung!$A$17:$H$500,8,FALSE)</f>
        <v>0</v>
      </c>
      <c r="M26" s="73">
        <f t="shared" si="4"/>
        <v>0</v>
      </c>
      <c r="N26" s="91">
        <f t="shared" si="5"/>
        <v>0</v>
      </c>
      <c r="O26" s="91">
        <f t="shared" si="6"/>
        <v>0</v>
      </c>
      <c r="P26" s="91">
        <f t="shared" si="7"/>
        <v>0</v>
      </c>
      <c r="Q26" s="63">
        <f>VLOOKUP(E26,Steuerung!$A$17:$B$500,2,FALSE)</f>
        <v>0</v>
      </c>
      <c r="R26" s="63">
        <f>VLOOKUP(F26,Steuerung!$A$17:$B$500,2,FALSE)</f>
        <v>0</v>
      </c>
      <c r="S26" s="4">
        <f t="shared" si="9"/>
        <v>0</v>
      </c>
      <c r="T26" s="4">
        <f t="shared" si="10"/>
        <v>0</v>
      </c>
      <c r="U26" s="112">
        <f t="shared" si="2"/>
        <v>0</v>
      </c>
      <c r="V26" s="112">
        <f t="shared" si="3"/>
        <v>0</v>
      </c>
      <c r="W26" s="112">
        <f t="shared" si="8"/>
        <v>0</v>
      </c>
    </row>
    <row r="27" spans="1:23" x14ac:dyDescent="0.2">
      <c r="A27" s="94" t="s">
        <v>2608</v>
      </c>
      <c r="B27" s="2" t="s">
        <v>3041</v>
      </c>
      <c r="C27" s="2"/>
      <c r="D27" s="48" t="s">
        <v>902</v>
      </c>
      <c r="E27" s="48" t="s">
        <v>119</v>
      </c>
      <c r="F27" s="48" t="s">
        <v>119</v>
      </c>
      <c r="G27" s="4" t="s">
        <v>1337</v>
      </c>
      <c r="H27" s="91">
        <v>305.2</v>
      </c>
      <c r="I27" s="7">
        <f>VLOOKUP(E27,Steuerung!$A$17:$E$500,5,FALSE)</f>
        <v>0</v>
      </c>
      <c r="J27" s="73">
        <f>VLOOKUP(E27,Steuerung!$A$17:$F$500,6,FALSE)</f>
        <v>0</v>
      </c>
      <c r="K27" s="7">
        <f>VLOOKUP(F27,Steuerung!$A$17:$G$500,7,FALSE)</f>
        <v>0</v>
      </c>
      <c r="L27" s="7">
        <f>VLOOKUP(F27,Steuerung!$A$17:$H$500,8,FALSE)</f>
        <v>0</v>
      </c>
      <c r="M27" s="73">
        <f t="shared" si="4"/>
        <v>0</v>
      </c>
      <c r="N27" s="91">
        <f t="shared" si="5"/>
        <v>0</v>
      </c>
      <c r="O27" s="91">
        <f t="shared" si="6"/>
        <v>0</v>
      </c>
      <c r="P27" s="91">
        <f t="shared" si="7"/>
        <v>0</v>
      </c>
      <c r="Q27" s="63">
        <f>VLOOKUP(E27,Steuerung!$A$17:$B$500,2,FALSE)</f>
        <v>0</v>
      </c>
      <c r="R27" s="63">
        <f>VLOOKUP(F27,Steuerung!$A$17:$B$500,2,FALSE)</f>
        <v>0</v>
      </c>
      <c r="S27" s="4">
        <f t="shared" si="9"/>
        <v>0</v>
      </c>
      <c r="T27" s="4">
        <f t="shared" si="10"/>
        <v>0</v>
      </c>
      <c r="U27" s="112">
        <f t="shared" si="2"/>
        <v>0</v>
      </c>
      <c r="V27" s="112">
        <f t="shared" si="3"/>
        <v>0</v>
      </c>
      <c r="W27" s="112">
        <f t="shared" si="8"/>
        <v>0</v>
      </c>
    </row>
    <row r="28" spans="1:23" x14ac:dyDescent="0.2">
      <c r="A28" s="94" t="s">
        <v>4024</v>
      </c>
      <c r="B28" s="48" t="s">
        <v>143</v>
      </c>
      <c r="C28" s="48"/>
      <c r="D28" s="48" t="s">
        <v>875</v>
      </c>
      <c r="E28" s="48" t="s">
        <v>151</v>
      </c>
      <c r="F28" s="48" t="s">
        <v>151</v>
      </c>
      <c r="G28" s="48" t="s">
        <v>2141</v>
      </c>
      <c r="H28" s="91">
        <v>3.72</v>
      </c>
      <c r="I28" s="7">
        <f>VLOOKUP(E28,Steuerung!$A$17:$E$500,5,FALSE)</f>
        <v>5</v>
      </c>
      <c r="J28" s="73">
        <f>VLOOKUP(E28,Steuerung!$A$17:$F$500,6,FALSE)</f>
        <v>137.33333333333334</v>
      </c>
      <c r="K28" s="7">
        <f>VLOOKUP(F28,Steuerung!$A$17:$G$500,7,FALSE)</f>
        <v>5</v>
      </c>
      <c r="L28" s="7">
        <f>VLOOKUP(F28,Steuerung!$A$17:$H$500,8,FALSE)</f>
        <v>113</v>
      </c>
      <c r="M28" s="73">
        <f t="shared" si="4"/>
        <v>250.33333333333334</v>
      </c>
      <c r="N28" s="91">
        <f t="shared" si="5"/>
        <v>931.24000000000012</v>
      </c>
      <c r="O28" s="91">
        <f t="shared" si="6"/>
        <v>510.88000000000005</v>
      </c>
      <c r="P28" s="91">
        <f t="shared" si="7"/>
        <v>420.36</v>
      </c>
      <c r="Q28" s="63">
        <f>VLOOKUP(E28,Steuerung!$A$17:$B$500,2,FALSE)</f>
        <v>0</v>
      </c>
      <c r="R28" s="63">
        <f>VLOOKUP(F28,Steuerung!$A$17:$B$500,2,FALSE)</f>
        <v>0</v>
      </c>
      <c r="S28" s="4">
        <f t="shared" si="9"/>
        <v>0</v>
      </c>
      <c r="T28" s="4">
        <f t="shared" si="10"/>
        <v>0</v>
      </c>
      <c r="U28" s="112" t="e">
        <f t="shared" si="2"/>
        <v>#DIV/0!</v>
      </c>
      <c r="V28" s="112" t="e">
        <f t="shared" si="3"/>
        <v>#DIV/0!</v>
      </c>
      <c r="W28" s="112" t="e">
        <f t="shared" si="8"/>
        <v>#DIV/0!</v>
      </c>
    </row>
    <row r="29" spans="1:23" x14ac:dyDescent="0.2">
      <c r="A29" s="120" t="s">
        <v>865</v>
      </c>
      <c r="B29" s="48"/>
      <c r="C29" s="48"/>
      <c r="D29" s="48"/>
      <c r="E29" s="48"/>
      <c r="F29" s="48"/>
      <c r="G29" s="48"/>
      <c r="H29" s="91"/>
      <c r="I29" s="7"/>
      <c r="J29" s="73"/>
      <c r="K29" s="7"/>
      <c r="L29" s="7"/>
      <c r="M29" s="73"/>
      <c r="N29" s="91"/>
      <c r="O29" s="91"/>
      <c r="P29" s="91"/>
      <c r="Q29" s="63"/>
      <c r="R29" s="63"/>
      <c r="S29" s="63"/>
      <c r="T29" s="63"/>
      <c r="U29" s="112"/>
      <c r="V29" s="112"/>
      <c r="W29" s="112"/>
    </row>
    <row r="30" spans="1:23" x14ac:dyDescent="0.2">
      <c r="A30" s="94" t="s">
        <v>877</v>
      </c>
      <c r="B30" s="48" t="s">
        <v>2168</v>
      </c>
      <c r="C30" s="48"/>
      <c r="D30" s="48" t="s">
        <v>875</v>
      </c>
      <c r="E30" s="48" t="s">
        <v>159</v>
      </c>
      <c r="F30" s="48" t="s">
        <v>159</v>
      </c>
      <c r="G30" s="48" t="s">
        <v>2141</v>
      </c>
      <c r="H30" s="91">
        <v>20.95</v>
      </c>
      <c r="I30" s="7">
        <f>VLOOKUP(E30,Steuerung!$A$17:$E$500,5,FALSE)</f>
        <v>2</v>
      </c>
      <c r="J30" s="73">
        <f>VLOOKUP(E30,Steuerung!$A$17:$F$500,6,FALSE)</f>
        <v>58.333333333333329</v>
      </c>
      <c r="K30" s="7">
        <f>VLOOKUP(F30,Steuerung!$A$17:$G$500,7,FALSE)</f>
        <v>2</v>
      </c>
      <c r="L30" s="7">
        <f>VLOOKUP(F30,Steuerung!$A$17:$H$500,8,FALSE)</f>
        <v>46</v>
      </c>
      <c r="M30" s="73">
        <f t="shared" si="4"/>
        <v>104.33333333333333</v>
      </c>
      <c r="N30" s="91">
        <f t="shared" si="5"/>
        <v>2185.7833333333333</v>
      </c>
      <c r="O30" s="91">
        <f t="shared" si="6"/>
        <v>1222.0833333333333</v>
      </c>
      <c r="P30" s="91">
        <f t="shared" si="7"/>
        <v>963.69999999999993</v>
      </c>
      <c r="Q30" s="63">
        <f>VLOOKUP(E30,Steuerung!$A$17:$B$500,2,FALSE)</f>
        <v>0</v>
      </c>
      <c r="R30" s="63">
        <f>VLOOKUP(F30,Steuerung!$A$17:$B$500,2,FALSE)</f>
        <v>0</v>
      </c>
      <c r="S30" s="4">
        <f t="shared" ref="S30:S64" si="11">IFERROR(O30/Q30,0)</f>
        <v>0</v>
      </c>
      <c r="T30" s="4">
        <f t="shared" ref="T30:T64" si="12">IFERROR(P30/R30,0)</f>
        <v>0</v>
      </c>
      <c r="U30" s="112" t="e">
        <f t="shared" ref="U30:U64" si="13">IF(J30&gt;0,O30/Q30*SVS_UHR,0)</f>
        <v>#DIV/0!</v>
      </c>
      <c r="V30" s="112" t="e">
        <f t="shared" ref="V30:V64" si="14">IF(L30&gt;0,P30/R30*SVS_UHR,0)</f>
        <v>#DIV/0!</v>
      </c>
      <c r="W30" s="112" t="e">
        <f t="shared" si="8"/>
        <v>#DIV/0!</v>
      </c>
    </row>
    <row r="31" spans="1:23" x14ac:dyDescent="0.2">
      <c r="A31" s="94" t="s">
        <v>1009</v>
      </c>
      <c r="B31" s="48" t="s">
        <v>2168</v>
      </c>
      <c r="C31" s="48"/>
      <c r="D31" s="48" t="s">
        <v>875</v>
      </c>
      <c r="E31" s="48" t="s">
        <v>157</v>
      </c>
      <c r="F31" s="48" t="s">
        <v>157</v>
      </c>
      <c r="G31" s="48" t="s">
        <v>869</v>
      </c>
      <c r="H31" s="91">
        <v>11.4</v>
      </c>
      <c r="I31" s="7">
        <f>VLOOKUP(E31,Steuerung!$A$17:$E$500,5,FALSE)</f>
        <v>1</v>
      </c>
      <c r="J31" s="73">
        <f>VLOOKUP(E31,Steuerung!$A$17:$F$500,6,FALSE)</f>
        <v>29.166666666666657</v>
      </c>
      <c r="K31" s="7">
        <f>VLOOKUP(F31,Steuerung!$A$17:$G$500,7,FALSE)</f>
        <v>1</v>
      </c>
      <c r="L31" s="7">
        <f>VLOOKUP(F31,Steuerung!$A$17:$H$500,8,FALSE)</f>
        <v>23</v>
      </c>
      <c r="M31" s="73">
        <f t="shared" si="4"/>
        <v>52.166666666666657</v>
      </c>
      <c r="N31" s="91">
        <f t="shared" si="5"/>
        <v>594.69999999999993</v>
      </c>
      <c r="O31" s="91">
        <f t="shared" si="6"/>
        <v>332.49999999999989</v>
      </c>
      <c r="P31" s="91">
        <f t="shared" si="7"/>
        <v>262.2</v>
      </c>
      <c r="Q31" s="63">
        <f>VLOOKUP(E31,Steuerung!$A$17:$B$500,2,FALSE)</f>
        <v>0</v>
      </c>
      <c r="R31" s="63">
        <f>VLOOKUP(F31,Steuerung!$A$17:$B$500,2,FALSE)</f>
        <v>0</v>
      </c>
      <c r="S31" s="4">
        <f t="shared" si="11"/>
        <v>0</v>
      </c>
      <c r="T31" s="4">
        <f t="shared" si="12"/>
        <v>0</v>
      </c>
      <c r="U31" s="112" t="e">
        <f t="shared" si="13"/>
        <v>#DIV/0!</v>
      </c>
      <c r="V31" s="112" t="e">
        <f t="shared" si="14"/>
        <v>#DIV/0!</v>
      </c>
      <c r="W31" s="112" t="e">
        <f t="shared" si="8"/>
        <v>#DIV/0!</v>
      </c>
    </row>
    <row r="32" spans="1:23" x14ac:dyDescent="0.2">
      <c r="A32" s="94" t="s">
        <v>1023</v>
      </c>
      <c r="B32" s="48" t="s">
        <v>793</v>
      </c>
      <c r="C32" s="48"/>
      <c r="D32" s="48" t="s">
        <v>875</v>
      </c>
      <c r="E32" s="48" t="s">
        <v>179</v>
      </c>
      <c r="F32" s="48" t="s">
        <v>179</v>
      </c>
      <c r="G32" s="48" t="s">
        <v>2141</v>
      </c>
      <c r="H32" s="91">
        <v>32.020000000000003</v>
      </c>
      <c r="I32" s="7">
        <f>VLOOKUP(E32,Steuerung!$A$17:$E$500,5,FALSE)</f>
        <v>2</v>
      </c>
      <c r="J32" s="73">
        <f>VLOOKUP(E32,Steuerung!$A$17:$F$500,6,FALSE)</f>
        <v>58.333333333333329</v>
      </c>
      <c r="K32" s="7">
        <f>VLOOKUP(F32,Steuerung!$A$17:$G$500,7,FALSE)</f>
        <v>2</v>
      </c>
      <c r="L32" s="7">
        <f>VLOOKUP(F32,Steuerung!$A$17:$H$500,8,FALSE)</f>
        <v>46</v>
      </c>
      <c r="M32" s="73">
        <f t="shared" si="4"/>
        <v>104.33333333333333</v>
      </c>
      <c r="N32" s="91">
        <f t="shared" si="5"/>
        <v>3340.7533333333336</v>
      </c>
      <c r="O32" s="91">
        <f t="shared" si="6"/>
        <v>1867.8333333333333</v>
      </c>
      <c r="P32" s="91">
        <f t="shared" si="7"/>
        <v>1472.92</v>
      </c>
      <c r="Q32" s="63">
        <f>VLOOKUP(E32,Steuerung!$A$17:$B$500,2,FALSE)</f>
        <v>0</v>
      </c>
      <c r="R32" s="63">
        <f>VLOOKUP(F32,Steuerung!$A$17:$B$500,2,FALSE)</f>
        <v>0</v>
      </c>
      <c r="S32" s="4">
        <f t="shared" si="11"/>
        <v>0</v>
      </c>
      <c r="T32" s="4">
        <f t="shared" si="12"/>
        <v>0</v>
      </c>
      <c r="U32" s="112" t="e">
        <f t="shared" si="13"/>
        <v>#DIV/0!</v>
      </c>
      <c r="V32" s="112" t="e">
        <f t="shared" si="14"/>
        <v>#DIV/0!</v>
      </c>
      <c r="W32" s="112" t="e">
        <f t="shared" si="8"/>
        <v>#DIV/0!</v>
      </c>
    </row>
    <row r="33" spans="1:23" x14ac:dyDescent="0.2">
      <c r="A33" s="94" t="s">
        <v>879</v>
      </c>
      <c r="B33" s="48" t="s">
        <v>1227</v>
      </c>
      <c r="C33" s="48"/>
      <c r="D33" s="48" t="s">
        <v>902</v>
      </c>
      <c r="E33" s="48" t="s">
        <v>203</v>
      </c>
      <c r="F33" s="48" t="s">
        <v>197</v>
      </c>
      <c r="G33" s="4" t="s">
        <v>1337</v>
      </c>
      <c r="H33" s="91">
        <v>60.63</v>
      </c>
      <c r="I33" s="7">
        <f>VLOOKUP(E33,Steuerung!$A$17:$E$500,5,FALSE)</f>
        <v>5</v>
      </c>
      <c r="J33" s="73">
        <f>VLOOKUP(E33,Steuerung!$A$17:$F$500,6,FALSE)</f>
        <v>137.33333333333334</v>
      </c>
      <c r="K33" s="7">
        <f>VLOOKUP(F33,Steuerung!$A$17:$G$500,7,FALSE)</f>
        <v>1</v>
      </c>
      <c r="L33" s="7">
        <f>VLOOKUP(F33,Steuerung!$A$17:$H$500,8,FALSE)</f>
        <v>23</v>
      </c>
      <c r="M33" s="73">
        <f t="shared" si="4"/>
        <v>160.33333333333334</v>
      </c>
      <c r="N33" s="91">
        <f t="shared" si="5"/>
        <v>9721.01</v>
      </c>
      <c r="O33" s="91">
        <f t="shared" si="6"/>
        <v>8326.52</v>
      </c>
      <c r="P33" s="91">
        <f t="shared" si="7"/>
        <v>1394.49</v>
      </c>
      <c r="Q33" s="63">
        <f>VLOOKUP(E33,Steuerung!$A$17:$B$500,2,FALSE)</f>
        <v>0</v>
      </c>
      <c r="R33" s="63">
        <f>VLOOKUP(F33,Steuerung!$A$17:$B$500,2,FALSE)</f>
        <v>0</v>
      </c>
      <c r="S33" s="4">
        <f t="shared" si="11"/>
        <v>0</v>
      </c>
      <c r="T33" s="4">
        <f t="shared" si="12"/>
        <v>0</v>
      </c>
      <c r="U33" s="112" t="e">
        <f t="shared" si="13"/>
        <v>#DIV/0!</v>
      </c>
      <c r="V33" s="112" t="e">
        <f t="shared" si="14"/>
        <v>#DIV/0!</v>
      </c>
      <c r="W33" s="112" t="e">
        <f t="shared" si="8"/>
        <v>#DIV/0!</v>
      </c>
    </row>
    <row r="34" spans="1:23" x14ac:dyDescent="0.2">
      <c r="A34" s="94" t="s">
        <v>2123</v>
      </c>
      <c r="B34" s="48" t="s">
        <v>874</v>
      </c>
      <c r="C34" s="48"/>
      <c r="D34" s="48" t="s">
        <v>875</v>
      </c>
      <c r="E34" s="48" t="s">
        <v>179</v>
      </c>
      <c r="F34" s="48" t="s">
        <v>179</v>
      </c>
      <c r="G34" s="48" t="s">
        <v>2141</v>
      </c>
      <c r="H34" s="91">
        <v>8.25</v>
      </c>
      <c r="I34" s="7">
        <f>VLOOKUP(E34,Steuerung!$A$17:$E$500,5,FALSE)</f>
        <v>2</v>
      </c>
      <c r="J34" s="73">
        <f>VLOOKUP(E34,Steuerung!$A$17:$F$500,6,FALSE)</f>
        <v>58.333333333333329</v>
      </c>
      <c r="K34" s="7">
        <f>VLOOKUP(F34,Steuerung!$A$17:$G$500,7,FALSE)</f>
        <v>2</v>
      </c>
      <c r="L34" s="7">
        <f>VLOOKUP(F34,Steuerung!$A$17:$H$500,8,FALSE)</f>
        <v>46</v>
      </c>
      <c r="M34" s="73">
        <f t="shared" si="4"/>
        <v>104.33333333333333</v>
      </c>
      <c r="N34" s="91">
        <f t="shared" si="5"/>
        <v>860.75</v>
      </c>
      <c r="O34" s="91">
        <f t="shared" si="6"/>
        <v>481.24999999999994</v>
      </c>
      <c r="P34" s="91">
        <f t="shared" si="7"/>
        <v>379.5</v>
      </c>
      <c r="Q34" s="63">
        <f>VLOOKUP(E34,Steuerung!$A$17:$B$500,2,FALSE)</f>
        <v>0</v>
      </c>
      <c r="R34" s="63">
        <f>VLOOKUP(F34,Steuerung!$A$17:$B$500,2,FALSE)</f>
        <v>0</v>
      </c>
      <c r="S34" s="4">
        <f t="shared" si="11"/>
        <v>0</v>
      </c>
      <c r="T34" s="4">
        <f t="shared" si="12"/>
        <v>0</v>
      </c>
      <c r="U34" s="112" t="e">
        <f t="shared" si="13"/>
        <v>#DIV/0!</v>
      </c>
      <c r="V34" s="112" t="e">
        <f t="shared" si="14"/>
        <v>#DIV/0!</v>
      </c>
      <c r="W34" s="112" t="e">
        <f t="shared" si="8"/>
        <v>#DIV/0!</v>
      </c>
    </row>
    <row r="35" spans="1:23" x14ac:dyDescent="0.2">
      <c r="A35" s="94" t="s">
        <v>2124</v>
      </c>
      <c r="B35" s="48" t="s">
        <v>3316</v>
      </c>
      <c r="C35" s="48"/>
      <c r="D35" s="48" t="s">
        <v>902</v>
      </c>
      <c r="E35" s="48" t="s">
        <v>203</v>
      </c>
      <c r="F35" s="48" t="s">
        <v>197</v>
      </c>
      <c r="G35" s="4" t="s">
        <v>1337</v>
      </c>
      <c r="H35" s="91">
        <v>48.61</v>
      </c>
      <c r="I35" s="7">
        <f>VLOOKUP(E35,Steuerung!$A$17:$E$500,5,FALSE)</f>
        <v>5</v>
      </c>
      <c r="J35" s="73">
        <f>VLOOKUP(E35,Steuerung!$A$17:$F$500,6,FALSE)</f>
        <v>137.33333333333334</v>
      </c>
      <c r="K35" s="7">
        <f>VLOOKUP(F35,Steuerung!$A$17:$G$500,7,FALSE)</f>
        <v>1</v>
      </c>
      <c r="L35" s="7">
        <f>VLOOKUP(F35,Steuerung!$A$17:$H$500,8,FALSE)</f>
        <v>23</v>
      </c>
      <c r="M35" s="73">
        <f t="shared" si="4"/>
        <v>160.33333333333334</v>
      </c>
      <c r="N35" s="91">
        <f t="shared" si="5"/>
        <v>7793.8033333333333</v>
      </c>
      <c r="O35" s="91">
        <f t="shared" si="6"/>
        <v>6675.7733333333335</v>
      </c>
      <c r="P35" s="91">
        <f t="shared" si="7"/>
        <v>1118.03</v>
      </c>
      <c r="Q35" s="63">
        <f>VLOOKUP(E35,Steuerung!$A$17:$B$500,2,FALSE)</f>
        <v>0</v>
      </c>
      <c r="R35" s="63">
        <f>VLOOKUP(F35,Steuerung!$A$17:$B$500,2,FALSE)</f>
        <v>0</v>
      </c>
      <c r="S35" s="4">
        <f t="shared" si="11"/>
        <v>0</v>
      </c>
      <c r="T35" s="4">
        <f t="shared" si="12"/>
        <v>0</v>
      </c>
      <c r="U35" s="112" t="e">
        <f t="shared" si="13"/>
        <v>#DIV/0!</v>
      </c>
      <c r="V35" s="112" t="e">
        <f t="shared" si="14"/>
        <v>#DIV/0!</v>
      </c>
      <c r="W35" s="112" t="e">
        <f t="shared" si="8"/>
        <v>#DIV/0!</v>
      </c>
    </row>
    <row r="36" spans="1:23" x14ac:dyDescent="0.2">
      <c r="A36" s="94" t="s">
        <v>1025</v>
      </c>
      <c r="B36" s="48" t="s">
        <v>793</v>
      </c>
      <c r="C36" s="48"/>
      <c r="D36" s="48" t="s">
        <v>875</v>
      </c>
      <c r="E36" s="48" t="s">
        <v>179</v>
      </c>
      <c r="F36" s="48" t="s">
        <v>179</v>
      </c>
      <c r="G36" s="4" t="s">
        <v>1337</v>
      </c>
      <c r="H36" s="91">
        <v>29.18</v>
      </c>
      <c r="I36" s="7">
        <f>VLOOKUP(E36,Steuerung!$A$17:$E$500,5,FALSE)</f>
        <v>2</v>
      </c>
      <c r="J36" s="73">
        <f>VLOOKUP(E36,Steuerung!$A$17:$F$500,6,FALSE)</f>
        <v>58.333333333333329</v>
      </c>
      <c r="K36" s="7">
        <f>VLOOKUP(F36,Steuerung!$A$17:$G$500,7,FALSE)</f>
        <v>2</v>
      </c>
      <c r="L36" s="7">
        <f>VLOOKUP(F36,Steuerung!$A$17:$H$500,8,FALSE)</f>
        <v>46</v>
      </c>
      <c r="M36" s="73">
        <f t="shared" si="4"/>
        <v>104.33333333333333</v>
      </c>
      <c r="N36" s="91">
        <f t="shared" si="5"/>
        <v>3044.4466666666667</v>
      </c>
      <c r="O36" s="91">
        <f t="shared" si="6"/>
        <v>1702.1666666666665</v>
      </c>
      <c r="P36" s="91">
        <f t="shared" si="7"/>
        <v>1342.28</v>
      </c>
      <c r="Q36" s="63">
        <f>VLOOKUP(E36,Steuerung!$A$17:$B$500,2,FALSE)</f>
        <v>0</v>
      </c>
      <c r="R36" s="63">
        <f>VLOOKUP(F36,Steuerung!$A$17:$B$500,2,FALSE)</f>
        <v>0</v>
      </c>
      <c r="S36" s="4">
        <f t="shared" si="11"/>
        <v>0</v>
      </c>
      <c r="T36" s="4">
        <f t="shared" si="12"/>
        <v>0</v>
      </c>
      <c r="U36" s="112" t="e">
        <f t="shared" si="13"/>
        <v>#DIV/0!</v>
      </c>
      <c r="V36" s="112" t="e">
        <f t="shared" si="14"/>
        <v>#DIV/0!</v>
      </c>
      <c r="W36" s="112" t="e">
        <f t="shared" si="8"/>
        <v>#DIV/0!</v>
      </c>
    </row>
    <row r="37" spans="1:23" x14ac:dyDescent="0.2">
      <c r="A37" s="94" t="s">
        <v>1422</v>
      </c>
      <c r="B37" s="48" t="s">
        <v>4392</v>
      </c>
      <c r="C37" s="48"/>
      <c r="D37" s="48" t="s">
        <v>868</v>
      </c>
      <c r="E37" s="48" t="s">
        <v>231</v>
      </c>
      <c r="F37" s="48" t="s">
        <v>231</v>
      </c>
      <c r="G37" s="4" t="s">
        <v>1337</v>
      </c>
      <c r="H37" s="91">
        <v>18.11</v>
      </c>
      <c r="I37" s="7">
        <f>VLOOKUP(E37,Steuerung!$A$17:$E$500,5,FALSE)</f>
        <v>2</v>
      </c>
      <c r="J37" s="73">
        <f>VLOOKUP(E37,Steuerung!$A$17:$F$500,6,FALSE)</f>
        <v>58.333333333333329</v>
      </c>
      <c r="K37" s="7">
        <f>VLOOKUP(F37,Steuerung!$A$17:$G$500,7,FALSE)</f>
        <v>2</v>
      </c>
      <c r="L37" s="7">
        <f>VLOOKUP(F37,Steuerung!$A$17:$H$500,8,FALSE)</f>
        <v>46</v>
      </c>
      <c r="M37" s="73">
        <f t="shared" si="4"/>
        <v>104.33333333333333</v>
      </c>
      <c r="N37" s="91">
        <f t="shared" si="5"/>
        <v>1889.4766666666665</v>
      </c>
      <c r="O37" s="91">
        <f t="shared" si="6"/>
        <v>1056.4166666666665</v>
      </c>
      <c r="P37" s="91">
        <f t="shared" si="7"/>
        <v>833.06</v>
      </c>
      <c r="Q37" s="63">
        <f>VLOOKUP(E37,Steuerung!$A$17:$B$500,2,FALSE)</f>
        <v>0</v>
      </c>
      <c r="R37" s="63">
        <f>VLOOKUP(F37,Steuerung!$A$17:$B$500,2,FALSE)</f>
        <v>0</v>
      </c>
      <c r="S37" s="4">
        <f t="shared" si="11"/>
        <v>0</v>
      </c>
      <c r="T37" s="4">
        <f t="shared" si="12"/>
        <v>0</v>
      </c>
      <c r="U37" s="112" t="e">
        <f t="shared" si="13"/>
        <v>#DIV/0!</v>
      </c>
      <c r="V37" s="112" t="e">
        <f t="shared" si="14"/>
        <v>#DIV/0!</v>
      </c>
      <c r="W37" s="112" t="e">
        <f t="shared" si="8"/>
        <v>#DIV/0!</v>
      </c>
    </row>
    <row r="38" spans="1:23" x14ac:dyDescent="0.2">
      <c r="A38" s="94" t="s">
        <v>1027</v>
      </c>
      <c r="B38" s="48" t="s">
        <v>3441</v>
      </c>
      <c r="C38" s="48"/>
      <c r="D38" s="48" t="s">
        <v>902</v>
      </c>
      <c r="E38" s="48" t="s">
        <v>197</v>
      </c>
      <c r="F38" s="48" t="s">
        <v>197</v>
      </c>
      <c r="G38" s="4" t="s">
        <v>1337</v>
      </c>
      <c r="H38" s="91">
        <v>9.07</v>
      </c>
      <c r="I38" s="7">
        <f>VLOOKUP(E38,Steuerung!$A$17:$E$500,5,FALSE)</f>
        <v>1</v>
      </c>
      <c r="J38" s="73">
        <f>VLOOKUP(E38,Steuerung!$A$17:$F$500,6,FALSE)</f>
        <v>29.166666666666657</v>
      </c>
      <c r="K38" s="7">
        <f>VLOOKUP(F38,Steuerung!$A$17:$G$500,7,FALSE)</f>
        <v>1</v>
      </c>
      <c r="L38" s="7">
        <f>VLOOKUP(F38,Steuerung!$A$17:$H$500,8,FALSE)</f>
        <v>23</v>
      </c>
      <c r="M38" s="73">
        <f t="shared" si="4"/>
        <v>52.166666666666657</v>
      </c>
      <c r="N38" s="91">
        <f t="shared" si="5"/>
        <v>473.15166666666659</v>
      </c>
      <c r="O38" s="91">
        <f t="shared" si="6"/>
        <v>264.54166666666657</v>
      </c>
      <c r="P38" s="91">
        <f t="shared" si="7"/>
        <v>208.61</v>
      </c>
      <c r="Q38" s="63">
        <f>VLOOKUP(E38,Steuerung!$A$17:$B$500,2,FALSE)</f>
        <v>0</v>
      </c>
      <c r="R38" s="63">
        <f>VLOOKUP(F38,Steuerung!$A$17:$B$500,2,FALSE)</f>
        <v>0</v>
      </c>
      <c r="S38" s="4">
        <f t="shared" si="11"/>
        <v>0</v>
      </c>
      <c r="T38" s="4">
        <f t="shared" si="12"/>
        <v>0</v>
      </c>
      <c r="U38" s="112" t="e">
        <f t="shared" si="13"/>
        <v>#DIV/0!</v>
      </c>
      <c r="V38" s="112" t="e">
        <f t="shared" si="14"/>
        <v>#DIV/0!</v>
      </c>
      <c r="W38" s="112" t="e">
        <f t="shared" si="8"/>
        <v>#DIV/0!</v>
      </c>
    </row>
    <row r="39" spans="1:23" x14ac:dyDescent="0.2">
      <c r="A39" s="94" t="s">
        <v>1423</v>
      </c>
      <c r="B39" s="48" t="s">
        <v>1348</v>
      </c>
      <c r="C39" s="48"/>
      <c r="D39" s="48" t="s">
        <v>907</v>
      </c>
      <c r="E39" s="48" t="s">
        <v>250</v>
      </c>
      <c r="F39" s="48" t="s">
        <v>250</v>
      </c>
      <c r="G39" s="4" t="s">
        <v>1337</v>
      </c>
      <c r="H39" s="91">
        <v>20.56</v>
      </c>
      <c r="I39" s="7">
        <f>VLOOKUP(E39,Steuerung!$A$17:$E$500,5,FALSE)</f>
        <v>1</v>
      </c>
      <c r="J39" s="73">
        <f>VLOOKUP(E39,Steuerung!$A$17:$F$500,6,FALSE)</f>
        <v>29.166666666666657</v>
      </c>
      <c r="K39" s="7">
        <f>VLOOKUP(F39,Steuerung!$A$17:$G$500,7,FALSE)</f>
        <v>1</v>
      </c>
      <c r="L39" s="7">
        <f>VLOOKUP(F39,Steuerung!$A$17:$H$500,8,FALSE)</f>
        <v>23</v>
      </c>
      <c r="M39" s="73">
        <f t="shared" si="4"/>
        <v>52.166666666666657</v>
      </c>
      <c r="N39" s="91">
        <f t="shared" si="5"/>
        <v>1072.5466666666664</v>
      </c>
      <c r="O39" s="91">
        <f t="shared" si="6"/>
        <v>599.6666666666664</v>
      </c>
      <c r="P39" s="91">
        <f t="shared" si="7"/>
        <v>472.88</v>
      </c>
      <c r="Q39" s="63">
        <f>VLOOKUP(E39,Steuerung!$A$17:$B$500,2,FALSE)</f>
        <v>0</v>
      </c>
      <c r="R39" s="63">
        <f>VLOOKUP(F39,Steuerung!$A$17:$B$500,2,FALSE)</f>
        <v>0</v>
      </c>
      <c r="S39" s="4">
        <f t="shared" si="11"/>
        <v>0</v>
      </c>
      <c r="T39" s="4">
        <f t="shared" si="12"/>
        <v>0</v>
      </c>
      <c r="U39" s="112" t="e">
        <f t="shared" si="13"/>
        <v>#DIV/0!</v>
      </c>
      <c r="V39" s="112" t="e">
        <f t="shared" si="14"/>
        <v>#DIV/0!</v>
      </c>
      <c r="W39" s="112" t="e">
        <f t="shared" si="8"/>
        <v>#DIV/0!</v>
      </c>
    </row>
    <row r="40" spans="1:23" x14ac:dyDescent="0.2">
      <c r="A40" s="94" t="s">
        <v>1424</v>
      </c>
      <c r="B40" s="48" t="s">
        <v>1209</v>
      </c>
      <c r="C40" s="48"/>
      <c r="D40" s="48" t="s">
        <v>907</v>
      </c>
      <c r="E40" s="48" t="s">
        <v>250</v>
      </c>
      <c r="F40" s="48" t="s">
        <v>250</v>
      </c>
      <c r="G40" s="48" t="s">
        <v>1020</v>
      </c>
      <c r="H40" s="91">
        <v>9.4700000000000006</v>
      </c>
      <c r="I40" s="7">
        <f>VLOOKUP(E40,Steuerung!$A$17:$E$500,5,FALSE)</f>
        <v>1</v>
      </c>
      <c r="J40" s="73">
        <f>VLOOKUP(E40,Steuerung!$A$17:$F$500,6,FALSE)</f>
        <v>29.166666666666657</v>
      </c>
      <c r="K40" s="7">
        <f>VLOOKUP(F40,Steuerung!$A$17:$G$500,7,FALSE)</f>
        <v>1</v>
      </c>
      <c r="L40" s="7">
        <f>VLOOKUP(F40,Steuerung!$A$17:$H$500,8,FALSE)</f>
        <v>23</v>
      </c>
      <c r="M40" s="73">
        <f t="shared" si="4"/>
        <v>52.166666666666657</v>
      </c>
      <c r="N40" s="91">
        <f t="shared" si="5"/>
        <v>494.01833333333326</v>
      </c>
      <c r="O40" s="91">
        <f t="shared" si="6"/>
        <v>276.20833333333326</v>
      </c>
      <c r="P40" s="91">
        <f t="shared" si="7"/>
        <v>217.81</v>
      </c>
      <c r="Q40" s="63">
        <f>VLOOKUP(E40,Steuerung!$A$17:$B$500,2,FALSE)</f>
        <v>0</v>
      </c>
      <c r="R40" s="63">
        <f>VLOOKUP(F40,Steuerung!$A$17:$B$500,2,FALSE)</f>
        <v>0</v>
      </c>
      <c r="S40" s="4">
        <f t="shared" si="11"/>
        <v>0</v>
      </c>
      <c r="T40" s="4">
        <f t="shared" si="12"/>
        <v>0</v>
      </c>
      <c r="U40" s="112" t="e">
        <f t="shared" si="13"/>
        <v>#DIV/0!</v>
      </c>
      <c r="V40" s="112" t="e">
        <f t="shared" si="14"/>
        <v>#DIV/0!</v>
      </c>
      <c r="W40" s="112" t="e">
        <f t="shared" si="8"/>
        <v>#DIV/0!</v>
      </c>
    </row>
    <row r="41" spans="1:23" x14ac:dyDescent="0.2">
      <c r="A41" s="94" t="s">
        <v>1426</v>
      </c>
      <c r="B41" s="48" t="s">
        <v>810</v>
      </c>
      <c r="C41" s="48"/>
      <c r="D41" s="48" t="s">
        <v>884</v>
      </c>
      <c r="E41" s="48" t="s">
        <v>313</v>
      </c>
      <c r="F41" s="48" t="s">
        <v>313</v>
      </c>
      <c r="G41" s="4" t="s">
        <v>1337</v>
      </c>
      <c r="H41" s="91">
        <v>4.42</v>
      </c>
      <c r="I41" s="7">
        <f>VLOOKUP(E41,Steuerung!$A$17:$E$500,5,FALSE)</f>
        <v>2</v>
      </c>
      <c r="J41" s="73">
        <f>VLOOKUP(E41,Steuerung!$A$17:$F$500,6,FALSE)</f>
        <v>58.333333333333329</v>
      </c>
      <c r="K41" s="7">
        <f>VLOOKUP(F41,Steuerung!$A$17:$G$500,7,FALSE)</f>
        <v>2</v>
      </c>
      <c r="L41" s="7">
        <f>VLOOKUP(F41,Steuerung!$A$17:$H$500,8,FALSE)</f>
        <v>46</v>
      </c>
      <c r="M41" s="73">
        <f t="shared" si="4"/>
        <v>104.33333333333333</v>
      </c>
      <c r="N41" s="91">
        <f t="shared" si="5"/>
        <v>461.15333333333331</v>
      </c>
      <c r="O41" s="91">
        <f t="shared" si="6"/>
        <v>257.83333333333331</v>
      </c>
      <c r="P41" s="91">
        <f t="shared" si="7"/>
        <v>203.32</v>
      </c>
      <c r="Q41" s="63">
        <f>VLOOKUP(E41,Steuerung!$A$17:$B$500,2,FALSE)</f>
        <v>0</v>
      </c>
      <c r="R41" s="63">
        <f>VLOOKUP(F41,Steuerung!$A$17:$B$500,2,FALSE)</f>
        <v>0</v>
      </c>
      <c r="S41" s="4">
        <f t="shared" si="11"/>
        <v>0</v>
      </c>
      <c r="T41" s="4">
        <f t="shared" si="12"/>
        <v>0</v>
      </c>
      <c r="U41" s="112" t="e">
        <f t="shared" si="13"/>
        <v>#DIV/0!</v>
      </c>
      <c r="V41" s="112" t="e">
        <f t="shared" si="14"/>
        <v>#DIV/0!</v>
      </c>
      <c r="W41" s="112" t="e">
        <f t="shared" si="8"/>
        <v>#DIV/0!</v>
      </c>
    </row>
    <row r="42" spans="1:23" x14ac:dyDescent="0.2">
      <c r="A42" s="94" t="s">
        <v>1428</v>
      </c>
      <c r="B42" s="48" t="s">
        <v>1348</v>
      </c>
      <c r="C42" s="48"/>
      <c r="D42" s="48" t="s">
        <v>907</v>
      </c>
      <c r="E42" s="48" t="s">
        <v>250</v>
      </c>
      <c r="F42" s="48" t="s">
        <v>250</v>
      </c>
      <c r="G42" s="4" t="s">
        <v>1337</v>
      </c>
      <c r="H42" s="91">
        <v>21.08</v>
      </c>
      <c r="I42" s="7">
        <f>VLOOKUP(E42,Steuerung!$A$17:$E$500,5,FALSE)</f>
        <v>1</v>
      </c>
      <c r="J42" s="73">
        <f>VLOOKUP(E42,Steuerung!$A$17:$F$500,6,FALSE)</f>
        <v>29.166666666666657</v>
      </c>
      <c r="K42" s="7">
        <f>VLOOKUP(F42,Steuerung!$A$17:$G$500,7,FALSE)</f>
        <v>1</v>
      </c>
      <c r="L42" s="7">
        <f>VLOOKUP(F42,Steuerung!$A$17:$H$500,8,FALSE)</f>
        <v>23</v>
      </c>
      <c r="M42" s="73">
        <f t="shared" si="4"/>
        <v>52.166666666666657</v>
      </c>
      <c r="N42" s="91">
        <f t="shared" si="5"/>
        <v>1099.6733333333329</v>
      </c>
      <c r="O42" s="91">
        <f t="shared" si="6"/>
        <v>614.83333333333303</v>
      </c>
      <c r="P42" s="91">
        <f t="shared" si="7"/>
        <v>484.84</v>
      </c>
      <c r="Q42" s="63">
        <f>VLOOKUP(E42,Steuerung!$A$17:$B$500,2,FALSE)</f>
        <v>0</v>
      </c>
      <c r="R42" s="63">
        <f>VLOOKUP(F42,Steuerung!$A$17:$B$500,2,FALSE)</f>
        <v>0</v>
      </c>
      <c r="S42" s="4">
        <f t="shared" si="11"/>
        <v>0</v>
      </c>
      <c r="T42" s="4">
        <f t="shared" si="12"/>
        <v>0</v>
      </c>
      <c r="U42" s="112" t="e">
        <f t="shared" si="13"/>
        <v>#DIV/0!</v>
      </c>
      <c r="V42" s="112" t="e">
        <f t="shared" si="14"/>
        <v>#DIV/0!</v>
      </c>
      <c r="W42" s="112" t="e">
        <f t="shared" si="8"/>
        <v>#DIV/0!</v>
      </c>
    </row>
    <row r="43" spans="1:23" x14ac:dyDescent="0.2">
      <c r="A43" s="94" t="s">
        <v>1029</v>
      </c>
      <c r="B43" s="48" t="s">
        <v>1348</v>
      </c>
      <c r="C43" s="48"/>
      <c r="D43" s="48" t="s">
        <v>907</v>
      </c>
      <c r="E43" s="48" t="s">
        <v>250</v>
      </c>
      <c r="F43" s="48" t="s">
        <v>250</v>
      </c>
      <c r="G43" s="48" t="s">
        <v>1020</v>
      </c>
      <c r="H43" s="91">
        <v>24.22</v>
      </c>
      <c r="I43" s="7">
        <f>VLOOKUP(E43,Steuerung!$A$17:$E$500,5,FALSE)</f>
        <v>1</v>
      </c>
      <c r="J43" s="73">
        <f>VLOOKUP(E43,Steuerung!$A$17:$F$500,6,FALSE)</f>
        <v>29.166666666666657</v>
      </c>
      <c r="K43" s="7">
        <f>VLOOKUP(F43,Steuerung!$A$17:$G$500,7,FALSE)</f>
        <v>1</v>
      </c>
      <c r="L43" s="7">
        <f>VLOOKUP(F43,Steuerung!$A$17:$H$500,8,FALSE)</f>
        <v>23</v>
      </c>
      <c r="M43" s="73">
        <f t="shared" si="4"/>
        <v>52.166666666666657</v>
      </c>
      <c r="N43" s="91">
        <f t="shared" si="5"/>
        <v>1263.4766666666665</v>
      </c>
      <c r="O43" s="91">
        <f t="shared" si="6"/>
        <v>706.4166666666664</v>
      </c>
      <c r="P43" s="91">
        <f t="shared" si="7"/>
        <v>557.05999999999995</v>
      </c>
      <c r="Q43" s="63">
        <f>VLOOKUP(E43,Steuerung!$A$17:$B$500,2,FALSE)</f>
        <v>0</v>
      </c>
      <c r="R43" s="63">
        <f>VLOOKUP(F43,Steuerung!$A$17:$B$500,2,FALSE)</f>
        <v>0</v>
      </c>
      <c r="S43" s="4">
        <f t="shared" si="11"/>
        <v>0</v>
      </c>
      <c r="T43" s="4">
        <f t="shared" si="12"/>
        <v>0</v>
      </c>
      <c r="U43" s="112" t="e">
        <f t="shared" si="13"/>
        <v>#DIV/0!</v>
      </c>
      <c r="V43" s="112" t="e">
        <f t="shared" si="14"/>
        <v>#DIV/0!</v>
      </c>
      <c r="W43" s="112" t="e">
        <f t="shared" si="8"/>
        <v>#DIV/0!</v>
      </c>
    </row>
    <row r="44" spans="1:23" x14ac:dyDescent="0.2">
      <c r="A44" s="94" t="s">
        <v>1031</v>
      </c>
      <c r="B44" s="48" t="s">
        <v>792</v>
      </c>
      <c r="C44" s="48"/>
      <c r="D44" s="48" t="s">
        <v>910</v>
      </c>
      <c r="E44" s="48" t="s">
        <v>214</v>
      </c>
      <c r="F44" s="48" t="s">
        <v>214</v>
      </c>
      <c r="G44" s="48" t="s">
        <v>919</v>
      </c>
      <c r="H44" s="91">
        <v>3.07</v>
      </c>
      <c r="I44" s="7">
        <f>VLOOKUP(E44,Steuerung!$A$17:$E$500,5,FALSE)</f>
        <v>5</v>
      </c>
      <c r="J44" s="73">
        <f>VLOOKUP(E44,Steuerung!$A$17:$F$500,6,FALSE)</f>
        <v>137.33333333333334</v>
      </c>
      <c r="K44" s="7">
        <f>VLOOKUP(F44,Steuerung!$A$17:$G$500,7,FALSE)</f>
        <v>5</v>
      </c>
      <c r="L44" s="7">
        <f>VLOOKUP(F44,Steuerung!$A$17:$H$500,8,FALSE)</f>
        <v>113</v>
      </c>
      <c r="M44" s="73">
        <f t="shared" si="4"/>
        <v>250.33333333333334</v>
      </c>
      <c r="N44" s="91">
        <f t="shared" si="5"/>
        <v>768.52333333333331</v>
      </c>
      <c r="O44" s="91">
        <f t="shared" si="6"/>
        <v>421.61333333333334</v>
      </c>
      <c r="P44" s="91">
        <f t="shared" si="7"/>
        <v>346.90999999999997</v>
      </c>
      <c r="Q44" s="63">
        <f>VLOOKUP(E44,Steuerung!$A$17:$B$500,2,FALSE)</f>
        <v>0</v>
      </c>
      <c r="R44" s="63">
        <f>VLOOKUP(F44,Steuerung!$A$17:$B$500,2,FALSE)</f>
        <v>0</v>
      </c>
      <c r="S44" s="4">
        <f t="shared" si="11"/>
        <v>0</v>
      </c>
      <c r="T44" s="4">
        <f t="shared" si="12"/>
        <v>0</v>
      </c>
      <c r="U44" s="112" t="e">
        <f t="shared" si="13"/>
        <v>#DIV/0!</v>
      </c>
      <c r="V44" s="112" t="e">
        <f t="shared" si="14"/>
        <v>#DIV/0!</v>
      </c>
      <c r="W44" s="112" t="e">
        <f t="shared" si="8"/>
        <v>#DIV/0!</v>
      </c>
    </row>
    <row r="45" spans="1:23" x14ac:dyDescent="0.2">
      <c r="A45" s="94" t="s">
        <v>2863</v>
      </c>
      <c r="B45" s="48" t="s">
        <v>798</v>
      </c>
      <c r="C45" s="48"/>
      <c r="D45" s="48" t="s">
        <v>910</v>
      </c>
      <c r="E45" s="48" t="s">
        <v>214</v>
      </c>
      <c r="F45" s="48" t="s">
        <v>214</v>
      </c>
      <c r="G45" s="48" t="s">
        <v>919</v>
      </c>
      <c r="H45" s="91">
        <v>3.07</v>
      </c>
      <c r="I45" s="7">
        <f>VLOOKUP(E45,Steuerung!$A$17:$E$500,5,FALSE)</f>
        <v>5</v>
      </c>
      <c r="J45" s="73">
        <f>VLOOKUP(E45,Steuerung!$A$17:$F$500,6,FALSE)</f>
        <v>137.33333333333334</v>
      </c>
      <c r="K45" s="7">
        <f>VLOOKUP(F45,Steuerung!$A$17:$G$500,7,FALSE)</f>
        <v>5</v>
      </c>
      <c r="L45" s="7">
        <f>VLOOKUP(F45,Steuerung!$A$17:$H$500,8,FALSE)</f>
        <v>113</v>
      </c>
      <c r="M45" s="73">
        <f t="shared" si="4"/>
        <v>250.33333333333334</v>
      </c>
      <c r="N45" s="91">
        <f t="shared" si="5"/>
        <v>768.52333333333331</v>
      </c>
      <c r="O45" s="91">
        <f t="shared" si="6"/>
        <v>421.61333333333334</v>
      </c>
      <c r="P45" s="91">
        <f t="shared" si="7"/>
        <v>346.90999999999997</v>
      </c>
      <c r="Q45" s="63">
        <f>VLOOKUP(E45,Steuerung!$A$17:$B$500,2,FALSE)</f>
        <v>0</v>
      </c>
      <c r="R45" s="63">
        <f>VLOOKUP(F45,Steuerung!$A$17:$B$500,2,FALSE)</f>
        <v>0</v>
      </c>
      <c r="S45" s="4">
        <f t="shared" si="11"/>
        <v>0</v>
      </c>
      <c r="T45" s="4">
        <f t="shared" si="12"/>
        <v>0</v>
      </c>
      <c r="U45" s="112" t="e">
        <f t="shared" si="13"/>
        <v>#DIV/0!</v>
      </c>
      <c r="V45" s="112" t="e">
        <f t="shared" si="14"/>
        <v>#DIV/0!</v>
      </c>
      <c r="W45" s="112" t="e">
        <f t="shared" si="8"/>
        <v>#DIV/0!</v>
      </c>
    </row>
    <row r="46" spans="1:23" x14ac:dyDescent="0.2">
      <c r="A46" s="94" t="s">
        <v>1035</v>
      </c>
      <c r="B46" s="48" t="s">
        <v>1348</v>
      </c>
      <c r="C46" s="48"/>
      <c r="D46" s="48" t="s">
        <v>907</v>
      </c>
      <c r="E46" s="48" t="s">
        <v>250</v>
      </c>
      <c r="F46" s="48" t="s">
        <v>250</v>
      </c>
      <c r="G46" s="4" t="s">
        <v>1337</v>
      </c>
      <c r="H46" s="91">
        <v>29.24</v>
      </c>
      <c r="I46" s="7">
        <f>VLOOKUP(E46,Steuerung!$A$17:$E$500,5,FALSE)</f>
        <v>1</v>
      </c>
      <c r="J46" s="73">
        <f>VLOOKUP(E46,Steuerung!$A$17:$F$500,6,FALSE)</f>
        <v>29.166666666666657</v>
      </c>
      <c r="K46" s="7">
        <f>VLOOKUP(F46,Steuerung!$A$17:$G$500,7,FALSE)</f>
        <v>1</v>
      </c>
      <c r="L46" s="7">
        <f>VLOOKUP(F46,Steuerung!$A$17:$H$500,8,FALSE)</f>
        <v>23</v>
      </c>
      <c r="M46" s="73">
        <f t="shared" si="4"/>
        <v>52.166666666666657</v>
      </c>
      <c r="N46" s="91">
        <f t="shared" si="5"/>
        <v>1525.353333333333</v>
      </c>
      <c r="O46" s="91">
        <f t="shared" si="6"/>
        <v>852.83333333333303</v>
      </c>
      <c r="P46" s="91">
        <f t="shared" si="7"/>
        <v>672.52</v>
      </c>
      <c r="Q46" s="63">
        <f>VLOOKUP(E46,Steuerung!$A$17:$B$500,2,FALSE)</f>
        <v>0</v>
      </c>
      <c r="R46" s="63">
        <f>VLOOKUP(F46,Steuerung!$A$17:$B$500,2,FALSE)</f>
        <v>0</v>
      </c>
      <c r="S46" s="4">
        <f t="shared" si="11"/>
        <v>0</v>
      </c>
      <c r="T46" s="4">
        <f t="shared" si="12"/>
        <v>0</v>
      </c>
      <c r="U46" s="112" t="e">
        <f t="shared" si="13"/>
        <v>#DIV/0!</v>
      </c>
      <c r="V46" s="112" t="e">
        <f t="shared" si="14"/>
        <v>#DIV/0!</v>
      </c>
      <c r="W46" s="112" t="e">
        <f t="shared" si="8"/>
        <v>#DIV/0!</v>
      </c>
    </row>
    <row r="47" spans="1:23" x14ac:dyDescent="0.2">
      <c r="A47" s="94" t="s">
        <v>1036</v>
      </c>
      <c r="B47" s="48" t="s">
        <v>1348</v>
      </c>
      <c r="C47" s="48"/>
      <c r="D47" s="48" t="s">
        <v>907</v>
      </c>
      <c r="E47" s="48" t="s">
        <v>250</v>
      </c>
      <c r="F47" s="48" t="s">
        <v>250</v>
      </c>
      <c r="G47" s="4" t="s">
        <v>1337</v>
      </c>
      <c r="H47" s="91">
        <v>14.22</v>
      </c>
      <c r="I47" s="7">
        <f>VLOOKUP(E47,Steuerung!$A$17:$E$500,5,FALSE)</f>
        <v>1</v>
      </c>
      <c r="J47" s="73">
        <f>VLOOKUP(E47,Steuerung!$A$17:$F$500,6,FALSE)</f>
        <v>29.166666666666657</v>
      </c>
      <c r="K47" s="7">
        <f>VLOOKUP(F47,Steuerung!$A$17:$G$500,7,FALSE)</f>
        <v>1</v>
      </c>
      <c r="L47" s="7">
        <f>VLOOKUP(F47,Steuerung!$A$17:$H$500,8,FALSE)</f>
        <v>23</v>
      </c>
      <c r="M47" s="73">
        <f t="shared" si="4"/>
        <v>52.166666666666657</v>
      </c>
      <c r="N47" s="91">
        <f t="shared" si="5"/>
        <v>741.81</v>
      </c>
      <c r="O47" s="91">
        <f t="shared" si="6"/>
        <v>414.74999999999989</v>
      </c>
      <c r="P47" s="91">
        <f t="shared" si="7"/>
        <v>327.06</v>
      </c>
      <c r="Q47" s="63">
        <f>VLOOKUP(E47,Steuerung!$A$17:$B$500,2,FALSE)</f>
        <v>0</v>
      </c>
      <c r="R47" s="63">
        <f>VLOOKUP(F47,Steuerung!$A$17:$B$500,2,FALSE)</f>
        <v>0</v>
      </c>
      <c r="S47" s="4">
        <f t="shared" si="11"/>
        <v>0</v>
      </c>
      <c r="T47" s="4">
        <f t="shared" si="12"/>
        <v>0</v>
      </c>
      <c r="U47" s="112" t="e">
        <f t="shared" si="13"/>
        <v>#DIV/0!</v>
      </c>
      <c r="V47" s="112" t="e">
        <f t="shared" si="14"/>
        <v>#DIV/0!</v>
      </c>
      <c r="W47" s="112" t="e">
        <f t="shared" si="8"/>
        <v>#DIV/0!</v>
      </c>
    </row>
    <row r="48" spans="1:23" x14ac:dyDescent="0.2">
      <c r="A48" s="94" t="s">
        <v>803</v>
      </c>
      <c r="B48" s="48" t="s">
        <v>810</v>
      </c>
      <c r="C48" s="48"/>
      <c r="D48" s="48" t="s">
        <v>884</v>
      </c>
      <c r="E48" s="48" t="s">
        <v>313</v>
      </c>
      <c r="F48" s="48" t="s">
        <v>313</v>
      </c>
      <c r="G48" s="4" t="s">
        <v>1337</v>
      </c>
      <c r="H48" s="91">
        <v>9.27</v>
      </c>
      <c r="I48" s="7">
        <f>VLOOKUP(E48,Steuerung!$A$17:$E$500,5,FALSE)</f>
        <v>2</v>
      </c>
      <c r="J48" s="73">
        <f>VLOOKUP(E48,Steuerung!$A$17:$F$500,6,FALSE)</f>
        <v>58.333333333333329</v>
      </c>
      <c r="K48" s="7">
        <f>VLOOKUP(F48,Steuerung!$A$17:$G$500,7,FALSE)</f>
        <v>2</v>
      </c>
      <c r="L48" s="7">
        <f>VLOOKUP(F48,Steuerung!$A$17:$H$500,8,FALSE)</f>
        <v>46</v>
      </c>
      <c r="M48" s="73">
        <f t="shared" si="4"/>
        <v>104.33333333333333</v>
      </c>
      <c r="N48" s="91">
        <f t="shared" si="5"/>
        <v>967.17</v>
      </c>
      <c r="O48" s="91">
        <f t="shared" si="6"/>
        <v>540.74999999999989</v>
      </c>
      <c r="P48" s="91">
        <f t="shared" si="7"/>
        <v>426.41999999999996</v>
      </c>
      <c r="Q48" s="63">
        <f>VLOOKUP(E48,Steuerung!$A$17:$B$500,2,FALSE)</f>
        <v>0</v>
      </c>
      <c r="R48" s="63">
        <f>VLOOKUP(F48,Steuerung!$A$17:$B$500,2,FALSE)</f>
        <v>0</v>
      </c>
      <c r="S48" s="4">
        <f t="shared" si="11"/>
        <v>0</v>
      </c>
      <c r="T48" s="4">
        <f t="shared" si="12"/>
        <v>0</v>
      </c>
      <c r="U48" s="112" t="e">
        <f t="shared" si="13"/>
        <v>#DIV/0!</v>
      </c>
      <c r="V48" s="112" t="e">
        <f t="shared" si="14"/>
        <v>#DIV/0!</v>
      </c>
      <c r="W48" s="112" t="e">
        <f t="shared" si="8"/>
        <v>#DIV/0!</v>
      </c>
    </row>
    <row r="49" spans="1:23" x14ac:dyDescent="0.2">
      <c r="A49" s="94" t="s">
        <v>1048</v>
      </c>
      <c r="B49" s="48" t="s">
        <v>793</v>
      </c>
      <c r="C49" s="48"/>
      <c r="D49" s="48" t="s">
        <v>875</v>
      </c>
      <c r="E49" s="48" t="s">
        <v>110</v>
      </c>
      <c r="F49" s="48" t="s">
        <v>110</v>
      </c>
      <c r="G49" s="48" t="s">
        <v>1117</v>
      </c>
      <c r="H49" s="91">
        <v>13.14</v>
      </c>
      <c r="I49" s="7">
        <f>VLOOKUP(E49,Steuerung!$A$17:$E$500,5,FALSE)</f>
        <v>0</v>
      </c>
      <c r="J49" s="73">
        <f>VLOOKUP(E49,Steuerung!$A$17:$F$500,6,FALSE)</f>
        <v>0</v>
      </c>
      <c r="K49" s="7">
        <f>VLOOKUP(F49,Steuerung!$A$17:$G$500,7,FALSE)</f>
        <v>0</v>
      </c>
      <c r="L49" s="7">
        <f>VLOOKUP(F49,Steuerung!$A$17:$H$500,8,FALSE)</f>
        <v>0</v>
      </c>
      <c r="M49" s="73">
        <f t="shared" si="4"/>
        <v>0</v>
      </c>
      <c r="N49" s="91">
        <f t="shared" si="5"/>
        <v>0</v>
      </c>
      <c r="O49" s="91">
        <f t="shared" si="6"/>
        <v>0</v>
      </c>
      <c r="P49" s="91">
        <f t="shared" si="7"/>
        <v>0</v>
      </c>
      <c r="Q49" s="63">
        <f>VLOOKUP(E49,Steuerung!$A$17:$B$500,2,FALSE)</f>
        <v>0</v>
      </c>
      <c r="R49" s="63">
        <f>VLOOKUP(F49,Steuerung!$A$17:$B$500,2,FALSE)</f>
        <v>0</v>
      </c>
      <c r="S49" s="4">
        <f t="shared" si="11"/>
        <v>0</v>
      </c>
      <c r="T49" s="4">
        <f t="shared" si="12"/>
        <v>0</v>
      </c>
      <c r="U49" s="112">
        <f t="shared" si="13"/>
        <v>0</v>
      </c>
      <c r="V49" s="112">
        <f t="shared" si="14"/>
        <v>0</v>
      </c>
      <c r="W49" s="112">
        <f t="shared" si="8"/>
        <v>0</v>
      </c>
    </row>
    <row r="50" spans="1:23" x14ac:dyDescent="0.2">
      <c r="A50" s="94" t="s">
        <v>1049</v>
      </c>
      <c r="B50" s="48" t="s">
        <v>4393</v>
      </c>
      <c r="C50" s="48"/>
      <c r="D50" s="48" t="s">
        <v>868</v>
      </c>
      <c r="E50" s="48" t="s">
        <v>124</v>
      </c>
      <c r="F50" s="48" t="s">
        <v>124</v>
      </c>
      <c r="G50" s="48" t="s">
        <v>869</v>
      </c>
      <c r="H50" s="91">
        <v>8.91</v>
      </c>
      <c r="I50" s="7">
        <f>VLOOKUP(E50,Steuerung!$A$17:$E$500,5,FALSE)</f>
        <v>0</v>
      </c>
      <c r="J50" s="73">
        <f>VLOOKUP(E50,Steuerung!$A$17:$F$500,6,FALSE)</f>
        <v>0</v>
      </c>
      <c r="K50" s="7">
        <f>VLOOKUP(F50,Steuerung!$A$17:$G$500,7,FALSE)</f>
        <v>0</v>
      </c>
      <c r="L50" s="7">
        <f>VLOOKUP(F50,Steuerung!$A$17:$H$500,8,FALSE)</f>
        <v>0</v>
      </c>
      <c r="M50" s="73">
        <f t="shared" si="4"/>
        <v>0</v>
      </c>
      <c r="N50" s="91">
        <f t="shared" si="5"/>
        <v>0</v>
      </c>
      <c r="O50" s="91">
        <f t="shared" si="6"/>
        <v>0</v>
      </c>
      <c r="P50" s="91">
        <f t="shared" si="7"/>
        <v>0</v>
      </c>
      <c r="Q50" s="63">
        <f>VLOOKUP(E50,Steuerung!$A$17:$B$500,2,FALSE)</f>
        <v>0</v>
      </c>
      <c r="R50" s="63">
        <f>VLOOKUP(F50,Steuerung!$A$17:$B$500,2,FALSE)</f>
        <v>0</v>
      </c>
      <c r="S50" s="4">
        <f t="shared" si="11"/>
        <v>0</v>
      </c>
      <c r="T50" s="4">
        <f t="shared" si="12"/>
        <v>0</v>
      </c>
      <c r="U50" s="112">
        <f t="shared" si="13"/>
        <v>0</v>
      </c>
      <c r="V50" s="112">
        <f t="shared" si="14"/>
        <v>0</v>
      </c>
      <c r="W50" s="112">
        <f t="shared" si="8"/>
        <v>0</v>
      </c>
    </row>
    <row r="51" spans="1:23" x14ac:dyDescent="0.2">
      <c r="A51" s="94" t="s">
        <v>1541</v>
      </c>
      <c r="B51" s="48" t="s">
        <v>904</v>
      </c>
      <c r="C51" s="48"/>
      <c r="D51" s="48" t="s">
        <v>884</v>
      </c>
      <c r="E51" s="48" t="s">
        <v>136</v>
      </c>
      <c r="F51" s="48" t="s">
        <v>136</v>
      </c>
      <c r="G51" s="48" t="s">
        <v>1117</v>
      </c>
      <c r="H51" s="91">
        <v>3.26</v>
      </c>
      <c r="I51" s="7">
        <f>VLOOKUP(E51,Steuerung!$A$17:$E$500,5,FALSE)</f>
        <v>0</v>
      </c>
      <c r="J51" s="73">
        <f>VLOOKUP(E51,Steuerung!$A$17:$F$500,6,FALSE)</f>
        <v>0</v>
      </c>
      <c r="K51" s="7">
        <f>VLOOKUP(F51,Steuerung!$A$17:$G$500,7,FALSE)</f>
        <v>0</v>
      </c>
      <c r="L51" s="7">
        <f>VLOOKUP(F51,Steuerung!$A$17:$H$500,8,FALSE)</f>
        <v>0</v>
      </c>
      <c r="M51" s="73">
        <f t="shared" si="4"/>
        <v>0</v>
      </c>
      <c r="N51" s="91">
        <f t="shared" si="5"/>
        <v>0</v>
      </c>
      <c r="O51" s="91">
        <f t="shared" si="6"/>
        <v>0</v>
      </c>
      <c r="P51" s="91">
        <f t="shared" si="7"/>
        <v>0</v>
      </c>
      <c r="Q51" s="63">
        <f>VLOOKUP(E51,Steuerung!$A$17:$B$500,2,FALSE)</f>
        <v>0</v>
      </c>
      <c r="R51" s="63">
        <f>VLOOKUP(F51,Steuerung!$A$17:$B$500,2,FALSE)</f>
        <v>0</v>
      </c>
      <c r="S51" s="4">
        <f t="shared" si="11"/>
        <v>0</v>
      </c>
      <c r="T51" s="4">
        <f t="shared" si="12"/>
        <v>0</v>
      </c>
      <c r="U51" s="112">
        <f t="shared" si="13"/>
        <v>0</v>
      </c>
      <c r="V51" s="112">
        <f t="shared" si="14"/>
        <v>0</v>
      </c>
      <c r="W51" s="112">
        <f t="shared" si="8"/>
        <v>0</v>
      </c>
    </row>
    <row r="52" spans="1:23" x14ac:dyDescent="0.2">
      <c r="A52" s="94" t="s">
        <v>4394</v>
      </c>
      <c r="B52" s="48" t="s">
        <v>4238</v>
      </c>
      <c r="C52" s="48"/>
      <c r="D52" s="48" t="s">
        <v>868</v>
      </c>
      <c r="E52" s="48" t="s">
        <v>124</v>
      </c>
      <c r="F52" s="48" t="s">
        <v>124</v>
      </c>
      <c r="G52" s="48" t="s">
        <v>1117</v>
      </c>
      <c r="H52" s="91">
        <v>7.96</v>
      </c>
      <c r="I52" s="7">
        <f>VLOOKUP(E52,Steuerung!$A$17:$E$500,5,FALSE)</f>
        <v>0</v>
      </c>
      <c r="J52" s="73">
        <f>VLOOKUP(E52,Steuerung!$A$17:$F$500,6,FALSE)</f>
        <v>0</v>
      </c>
      <c r="K52" s="7">
        <f>VLOOKUP(F52,Steuerung!$A$17:$G$500,7,FALSE)</f>
        <v>0</v>
      </c>
      <c r="L52" s="7">
        <f>VLOOKUP(F52,Steuerung!$A$17:$H$500,8,FALSE)</f>
        <v>0</v>
      </c>
      <c r="M52" s="73">
        <f t="shared" si="4"/>
        <v>0</v>
      </c>
      <c r="N52" s="91">
        <f t="shared" si="5"/>
        <v>0</v>
      </c>
      <c r="O52" s="91">
        <f t="shared" si="6"/>
        <v>0</v>
      </c>
      <c r="P52" s="91">
        <f t="shared" si="7"/>
        <v>0</v>
      </c>
      <c r="Q52" s="63">
        <f>VLOOKUP(E52,Steuerung!$A$17:$B$500,2,FALSE)</f>
        <v>0</v>
      </c>
      <c r="R52" s="63">
        <f>VLOOKUP(F52,Steuerung!$A$17:$B$500,2,FALSE)</f>
        <v>0</v>
      </c>
      <c r="S52" s="4">
        <f t="shared" si="11"/>
        <v>0</v>
      </c>
      <c r="T52" s="4">
        <f t="shared" si="12"/>
        <v>0</v>
      </c>
      <c r="U52" s="112">
        <f t="shared" si="13"/>
        <v>0</v>
      </c>
      <c r="V52" s="112">
        <f t="shared" si="14"/>
        <v>0</v>
      </c>
      <c r="W52" s="112">
        <f t="shared" si="8"/>
        <v>0</v>
      </c>
    </row>
    <row r="53" spans="1:23" x14ac:dyDescent="0.2">
      <c r="A53" s="94" t="s">
        <v>4395</v>
      </c>
      <c r="B53" s="48" t="s">
        <v>2157</v>
      </c>
      <c r="C53" s="48"/>
      <c r="D53" s="48" t="s">
        <v>910</v>
      </c>
      <c r="E53" s="48" t="s">
        <v>122</v>
      </c>
      <c r="F53" s="48" t="s">
        <v>122</v>
      </c>
      <c r="G53" s="48" t="s">
        <v>919</v>
      </c>
      <c r="H53" s="91">
        <v>8.2799999999999994</v>
      </c>
      <c r="I53" s="7">
        <f>VLOOKUP(E53,Steuerung!$A$17:$E$500,5,FALSE)</f>
        <v>0</v>
      </c>
      <c r="J53" s="73">
        <f>VLOOKUP(E53,Steuerung!$A$17:$F$500,6,FALSE)</f>
        <v>0</v>
      </c>
      <c r="K53" s="7">
        <f>VLOOKUP(F53,Steuerung!$A$17:$G$500,7,FALSE)</f>
        <v>0</v>
      </c>
      <c r="L53" s="7">
        <f>VLOOKUP(F53,Steuerung!$A$17:$H$500,8,FALSE)</f>
        <v>0</v>
      </c>
      <c r="M53" s="73">
        <f t="shared" si="4"/>
        <v>0</v>
      </c>
      <c r="N53" s="91">
        <f t="shared" si="5"/>
        <v>0</v>
      </c>
      <c r="O53" s="91">
        <f t="shared" si="6"/>
        <v>0</v>
      </c>
      <c r="P53" s="91">
        <f t="shared" si="7"/>
        <v>0</v>
      </c>
      <c r="Q53" s="63">
        <f>VLOOKUP(E53,Steuerung!$A$17:$B$500,2,FALSE)</f>
        <v>0</v>
      </c>
      <c r="R53" s="63">
        <f>VLOOKUP(F53,Steuerung!$A$17:$B$500,2,FALSE)</f>
        <v>0</v>
      </c>
      <c r="S53" s="4">
        <f t="shared" si="11"/>
        <v>0</v>
      </c>
      <c r="T53" s="4">
        <f t="shared" si="12"/>
        <v>0</v>
      </c>
      <c r="U53" s="112">
        <f t="shared" si="13"/>
        <v>0</v>
      </c>
      <c r="V53" s="112">
        <f t="shared" si="14"/>
        <v>0</v>
      </c>
      <c r="W53" s="112">
        <f t="shared" si="8"/>
        <v>0</v>
      </c>
    </row>
    <row r="54" spans="1:23" x14ac:dyDescent="0.2">
      <c r="A54" s="94" t="s">
        <v>1055</v>
      </c>
      <c r="B54" s="48" t="s">
        <v>791</v>
      </c>
      <c r="C54" s="48"/>
      <c r="D54" s="48" t="s">
        <v>910</v>
      </c>
      <c r="E54" s="48" t="s">
        <v>122</v>
      </c>
      <c r="F54" s="48" t="s">
        <v>122</v>
      </c>
      <c r="G54" s="48" t="s">
        <v>919</v>
      </c>
      <c r="H54" s="91">
        <v>3.82</v>
      </c>
      <c r="I54" s="7">
        <f>VLOOKUP(E54,Steuerung!$A$17:$E$500,5,FALSE)</f>
        <v>0</v>
      </c>
      <c r="J54" s="73">
        <f>VLOOKUP(E54,Steuerung!$A$17:$F$500,6,FALSE)</f>
        <v>0</v>
      </c>
      <c r="K54" s="7">
        <f>VLOOKUP(F54,Steuerung!$A$17:$G$500,7,FALSE)</f>
        <v>0</v>
      </c>
      <c r="L54" s="7">
        <f>VLOOKUP(F54,Steuerung!$A$17:$H$500,8,FALSE)</f>
        <v>0</v>
      </c>
      <c r="M54" s="73">
        <f t="shared" si="4"/>
        <v>0</v>
      </c>
      <c r="N54" s="91">
        <f t="shared" si="5"/>
        <v>0</v>
      </c>
      <c r="O54" s="91">
        <f t="shared" si="6"/>
        <v>0</v>
      </c>
      <c r="P54" s="91">
        <f t="shared" si="7"/>
        <v>0</v>
      </c>
      <c r="Q54" s="63">
        <f>VLOOKUP(E54,Steuerung!$A$17:$B$500,2,FALSE)</f>
        <v>0</v>
      </c>
      <c r="R54" s="63">
        <f>VLOOKUP(F54,Steuerung!$A$17:$B$500,2,FALSE)</f>
        <v>0</v>
      </c>
      <c r="S54" s="4">
        <f t="shared" si="11"/>
        <v>0</v>
      </c>
      <c r="T54" s="4">
        <f t="shared" si="12"/>
        <v>0</v>
      </c>
      <c r="U54" s="112">
        <f t="shared" si="13"/>
        <v>0</v>
      </c>
      <c r="V54" s="112">
        <f t="shared" si="14"/>
        <v>0</v>
      </c>
      <c r="W54" s="112">
        <f t="shared" si="8"/>
        <v>0</v>
      </c>
    </row>
    <row r="55" spans="1:23" x14ac:dyDescent="0.2">
      <c r="A55" s="94" t="s">
        <v>1542</v>
      </c>
      <c r="B55" s="48" t="s">
        <v>4396</v>
      </c>
      <c r="C55" s="48"/>
      <c r="D55" s="48" t="s">
        <v>868</v>
      </c>
      <c r="E55" s="48" t="s">
        <v>124</v>
      </c>
      <c r="F55" s="48" t="s">
        <v>124</v>
      </c>
      <c r="G55" s="48" t="s">
        <v>1117</v>
      </c>
      <c r="H55" s="91">
        <v>8.2799999999999994</v>
      </c>
      <c r="I55" s="7">
        <f>VLOOKUP(E55,Steuerung!$A$17:$E$500,5,FALSE)</f>
        <v>0</v>
      </c>
      <c r="J55" s="73">
        <f>VLOOKUP(E55,Steuerung!$A$17:$F$500,6,FALSE)</f>
        <v>0</v>
      </c>
      <c r="K55" s="7">
        <f>VLOOKUP(F55,Steuerung!$A$17:$G$500,7,FALSE)</f>
        <v>0</v>
      </c>
      <c r="L55" s="7">
        <f>VLOOKUP(F55,Steuerung!$A$17:$H$500,8,FALSE)</f>
        <v>0</v>
      </c>
      <c r="M55" s="73">
        <f t="shared" si="4"/>
        <v>0</v>
      </c>
      <c r="N55" s="91">
        <f t="shared" si="5"/>
        <v>0</v>
      </c>
      <c r="O55" s="91">
        <f t="shared" si="6"/>
        <v>0</v>
      </c>
      <c r="P55" s="91">
        <f t="shared" si="7"/>
        <v>0</v>
      </c>
      <c r="Q55" s="63">
        <f>VLOOKUP(E55,Steuerung!$A$17:$B$500,2,FALSE)</f>
        <v>0</v>
      </c>
      <c r="R55" s="63">
        <f>VLOOKUP(F55,Steuerung!$A$17:$B$500,2,FALSE)</f>
        <v>0</v>
      </c>
      <c r="S55" s="4">
        <f t="shared" si="11"/>
        <v>0</v>
      </c>
      <c r="T55" s="4">
        <f t="shared" si="12"/>
        <v>0</v>
      </c>
      <c r="U55" s="112">
        <f t="shared" si="13"/>
        <v>0</v>
      </c>
      <c r="V55" s="112">
        <f t="shared" si="14"/>
        <v>0</v>
      </c>
      <c r="W55" s="112">
        <f t="shared" si="8"/>
        <v>0</v>
      </c>
    </row>
    <row r="56" spans="1:23" x14ac:dyDescent="0.2">
      <c r="A56" s="94" t="s">
        <v>1544</v>
      </c>
      <c r="B56" s="48" t="s">
        <v>4238</v>
      </c>
      <c r="C56" s="48"/>
      <c r="D56" s="48" t="s">
        <v>868</v>
      </c>
      <c r="E56" s="48" t="s">
        <v>124</v>
      </c>
      <c r="F56" s="48" t="s">
        <v>124</v>
      </c>
      <c r="G56" s="48" t="s">
        <v>1117</v>
      </c>
      <c r="H56" s="91">
        <v>9.2100000000000009</v>
      </c>
      <c r="I56" s="7">
        <f>VLOOKUP(E56,Steuerung!$A$17:$E$500,5,FALSE)</f>
        <v>0</v>
      </c>
      <c r="J56" s="73">
        <f>VLOOKUP(E56,Steuerung!$A$17:$F$500,6,FALSE)</f>
        <v>0</v>
      </c>
      <c r="K56" s="7">
        <f>VLOOKUP(F56,Steuerung!$A$17:$G$500,7,FALSE)</f>
        <v>0</v>
      </c>
      <c r="L56" s="7">
        <f>VLOOKUP(F56,Steuerung!$A$17:$H$500,8,FALSE)</f>
        <v>0</v>
      </c>
      <c r="M56" s="73">
        <f t="shared" si="4"/>
        <v>0</v>
      </c>
      <c r="N56" s="91">
        <f t="shared" si="5"/>
        <v>0</v>
      </c>
      <c r="O56" s="91">
        <f t="shared" si="6"/>
        <v>0</v>
      </c>
      <c r="P56" s="91">
        <f t="shared" si="7"/>
        <v>0</v>
      </c>
      <c r="Q56" s="63">
        <f>VLOOKUP(E56,Steuerung!$A$17:$B$500,2,FALSE)</f>
        <v>0</v>
      </c>
      <c r="R56" s="63">
        <f>VLOOKUP(F56,Steuerung!$A$17:$B$500,2,FALSE)</f>
        <v>0</v>
      </c>
      <c r="S56" s="4">
        <f t="shared" si="11"/>
        <v>0</v>
      </c>
      <c r="T56" s="4">
        <f t="shared" si="12"/>
        <v>0</v>
      </c>
      <c r="U56" s="112">
        <f t="shared" si="13"/>
        <v>0</v>
      </c>
      <c r="V56" s="112">
        <f t="shared" si="14"/>
        <v>0</v>
      </c>
      <c r="W56" s="112">
        <f t="shared" si="8"/>
        <v>0</v>
      </c>
    </row>
    <row r="57" spans="1:23" x14ac:dyDescent="0.2">
      <c r="A57" s="94" t="s">
        <v>1545</v>
      </c>
      <c r="B57" s="48" t="s">
        <v>4397</v>
      </c>
      <c r="C57" s="48"/>
      <c r="D57" s="48" t="s">
        <v>868</v>
      </c>
      <c r="E57" s="48" t="s">
        <v>124</v>
      </c>
      <c r="F57" s="48" t="s">
        <v>124</v>
      </c>
      <c r="G57" s="48" t="s">
        <v>1117</v>
      </c>
      <c r="H57" s="91">
        <v>26.31</v>
      </c>
      <c r="I57" s="7">
        <f>VLOOKUP(E57,Steuerung!$A$17:$E$500,5,FALSE)</f>
        <v>0</v>
      </c>
      <c r="J57" s="73">
        <f>VLOOKUP(E57,Steuerung!$A$17:$F$500,6,FALSE)</f>
        <v>0</v>
      </c>
      <c r="K57" s="7">
        <f>VLOOKUP(F57,Steuerung!$A$17:$G$500,7,FALSE)</f>
        <v>0</v>
      </c>
      <c r="L57" s="7">
        <f>VLOOKUP(F57,Steuerung!$A$17:$H$500,8,FALSE)</f>
        <v>0</v>
      </c>
      <c r="M57" s="73">
        <f t="shared" si="4"/>
        <v>0</v>
      </c>
      <c r="N57" s="91">
        <f t="shared" si="5"/>
        <v>0</v>
      </c>
      <c r="O57" s="91">
        <f t="shared" si="6"/>
        <v>0</v>
      </c>
      <c r="P57" s="91">
        <f t="shared" si="7"/>
        <v>0</v>
      </c>
      <c r="Q57" s="63">
        <f>VLOOKUP(E57,Steuerung!$A$17:$B$500,2,FALSE)</f>
        <v>0</v>
      </c>
      <c r="R57" s="63">
        <f>VLOOKUP(F57,Steuerung!$A$17:$B$500,2,FALSE)</f>
        <v>0</v>
      </c>
      <c r="S57" s="4">
        <f t="shared" si="11"/>
        <v>0</v>
      </c>
      <c r="T57" s="4">
        <f t="shared" si="12"/>
        <v>0</v>
      </c>
      <c r="U57" s="112">
        <f t="shared" si="13"/>
        <v>0</v>
      </c>
      <c r="V57" s="112">
        <f t="shared" si="14"/>
        <v>0</v>
      </c>
      <c r="W57" s="112">
        <f t="shared" si="8"/>
        <v>0</v>
      </c>
    </row>
    <row r="58" spans="1:23" x14ac:dyDescent="0.2">
      <c r="A58" s="94" t="s">
        <v>1059</v>
      </c>
      <c r="B58" s="48" t="s">
        <v>4398</v>
      </c>
      <c r="C58" s="48"/>
      <c r="D58" s="48" t="s">
        <v>868</v>
      </c>
      <c r="E58" s="48" t="s">
        <v>124</v>
      </c>
      <c r="F58" s="48" t="s">
        <v>124</v>
      </c>
      <c r="G58" s="48" t="s">
        <v>1117</v>
      </c>
      <c r="H58" s="91">
        <v>6.68</v>
      </c>
      <c r="I58" s="7">
        <f>VLOOKUP(E58,Steuerung!$A$17:$E$500,5,FALSE)</f>
        <v>0</v>
      </c>
      <c r="J58" s="73">
        <f>VLOOKUP(E58,Steuerung!$A$17:$F$500,6,FALSE)</f>
        <v>0</v>
      </c>
      <c r="K58" s="7">
        <f>VLOOKUP(F58,Steuerung!$A$17:$G$500,7,FALSE)</f>
        <v>0</v>
      </c>
      <c r="L58" s="7">
        <f>VLOOKUP(F58,Steuerung!$A$17:$H$500,8,FALSE)</f>
        <v>0</v>
      </c>
      <c r="M58" s="73">
        <f>J58+L58</f>
        <v>0</v>
      </c>
      <c r="N58" s="91">
        <f>H58*M58</f>
        <v>0</v>
      </c>
      <c r="O58" s="91">
        <f>H58*J58</f>
        <v>0</v>
      </c>
      <c r="P58" s="91">
        <f>H58*L58</f>
        <v>0</v>
      </c>
      <c r="Q58" s="63">
        <f>VLOOKUP(E58,Steuerung!$A$17:$B$500,2,FALSE)</f>
        <v>0</v>
      </c>
      <c r="R58" s="63">
        <f>VLOOKUP(F58,Steuerung!$A$17:$B$500,2,FALSE)</f>
        <v>0</v>
      </c>
      <c r="S58" s="4">
        <f t="shared" si="11"/>
        <v>0</v>
      </c>
      <c r="T58" s="4">
        <f t="shared" si="12"/>
        <v>0</v>
      </c>
      <c r="U58" s="112">
        <f t="shared" si="13"/>
        <v>0</v>
      </c>
      <c r="V58" s="112">
        <f t="shared" si="14"/>
        <v>0</v>
      </c>
      <c r="W58" s="112">
        <f>U58+V58</f>
        <v>0</v>
      </c>
    </row>
    <row r="59" spans="1:23" x14ac:dyDescent="0.2">
      <c r="A59" s="94"/>
      <c r="B59" s="48" t="s">
        <v>1375</v>
      </c>
      <c r="C59" s="48"/>
      <c r="D59" s="48" t="s">
        <v>868</v>
      </c>
      <c r="E59" s="48" t="s">
        <v>124</v>
      </c>
      <c r="F59" s="48" t="s">
        <v>124</v>
      </c>
      <c r="G59" s="48" t="s">
        <v>1117</v>
      </c>
      <c r="H59" s="91">
        <v>5.43</v>
      </c>
      <c r="I59" s="7">
        <f>VLOOKUP(E59,Steuerung!$A$17:$E$500,5,FALSE)</f>
        <v>0</v>
      </c>
      <c r="J59" s="73">
        <f>VLOOKUP(E59,Steuerung!$A$17:$F$500,6,FALSE)</f>
        <v>0</v>
      </c>
      <c r="K59" s="7">
        <f>VLOOKUP(F59,Steuerung!$A$17:$G$500,7,FALSE)</f>
        <v>0</v>
      </c>
      <c r="L59" s="7">
        <f>VLOOKUP(F59,Steuerung!$A$17:$H$500,8,FALSE)</f>
        <v>0</v>
      </c>
      <c r="M59" s="73">
        <f>J59+L59</f>
        <v>0</v>
      </c>
      <c r="N59" s="91">
        <f>H59*M59</f>
        <v>0</v>
      </c>
      <c r="O59" s="91">
        <f>H59*J59</f>
        <v>0</v>
      </c>
      <c r="P59" s="91">
        <f>H59*L59</f>
        <v>0</v>
      </c>
      <c r="Q59" s="63">
        <f>VLOOKUP(E59,Steuerung!$A$17:$B$500,2,FALSE)</f>
        <v>0</v>
      </c>
      <c r="R59" s="63">
        <f>VLOOKUP(F59,Steuerung!$A$17:$B$500,2,FALSE)</f>
        <v>0</v>
      </c>
      <c r="S59" s="4">
        <f t="shared" si="11"/>
        <v>0</v>
      </c>
      <c r="T59" s="4">
        <f t="shared" si="12"/>
        <v>0</v>
      </c>
      <c r="U59" s="112">
        <f t="shared" si="13"/>
        <v>0</v>
      </c>
      <c r="V59" s="112">
        <f t="shared" si="14"/>
        <v>0</v>
      </c>
      <c r="W59" s="112">
        <f>U59+V59</f>
        <v>0</v>
      </c>
    </row>
    <row r="60" spans="1:23" x14ac:dyDescent="0.2">
      <c r="A60" s="94" t="s">
        <v>4399</v>
      </c>
      <c r="B60" s="48" t="s">
        <v>4400</v>
      </c>
      <c r="C60" s="48"/>
      <c r="D60" s="48" t="s">
        <v>868</v>
      </c>
      <c r="E60" s="48" t="s">
        <v>124</v>
      </c>
      <c r="F60" s="48" t="s">
        <v>124</v>
      </c>
      <c r="G60" s="48" t="s">
        <v>1117</v>
      </c>
      <c r="H60" s="91">
        <v>5.66</v>
      </c>
      <c r="I60" s="7">
        <f>VLOOKUP(E60,Steuerung!$A$17:$E$500,5,FALSE)</f>
        <v>0</v>
      </c>
      <c r="J60" s="73">
        <f>VLOOKUP(E60,Steuerung!$A$17:$F$500,6,FALSE)</f>
        <v>0</v>
      </c>
      <c r="K60" s="7">
        <f>VLOOKUP(F60,Steuerung!$A$17:$G$500,7,FALSE)</f>
        <v>0</v>
      </c>
      <c r="L60" s="7">
        <f>VLOOKUP(F60,Steuerung!$A$17:$H$500,8,FALSE)</f>
        <v>0</v>
      </c>
      <c r="M60" s="73">
        <f t="shared" si="4"/>
        <v>0</v>
      </c>
      <c r="N60" s="91">
        <f t="shared" si="5"/>
        <v>0</v>
      </c>
      <c r="O60" s="91">
        <f t="shared" si="6"/>
        <v>0</v>
      </c>
      <c r="P60" s="91">
        <f t="shared" si="7"/>
        <v>0</v>
      </c>
      <c r="Q60" s="63">
        <f>VLOOKUP(E60,Steuerung!$A$17:$B$500,2,FALSE)</f>
        <v>0</v>
      </c>
      <c r="R60" s="63">
        <f>VLOOKUP(F60,Steuerung!$A$17:$B$500,2,FALSE)</f>
        <v>0</v>
      </c>
      <c r="S60" s="4">
        <f t="shared" si="11"/>
        <v>0</v>
      </c>
      <c r="T60" s="4">
        <f t="shared" si="12"/>
        <v>0</v>
      </c>
      <c r="U60" s="112">
        <f t="shared" si="13"/>
        <v>0</v>
      </c>
      <c r="V60" s="112">
        <f t="shared" si="14"/>
        <v>0</v>
      </c>
      <c r="W60" s="112">
        <f t="shared" si="8"/>
        <v>0</v>
      </c>
    </row>
    <row r="61" spans="1:23" x14ac:dyDescent="0.2">
      <c r="A61" s="94" t="s">
        <v>4401</v>
      </c>
      <c r="B61" s="48" t="s">
        <v>4400</v>
      </c>
      <c r="C61" s="48"/>
      <c r="D61" s="48" t="s">
        <v>868</v>
      </c>
      <c r="E61" s="48" t="s">
        <v>124</v>
      </c>
      <c r="F61" s="48" t="s">
        <v>124</v>
      </c>
      <c r="G61" s="48" t="s">
        <v>1117</v>
      </c>
      <c r="H61" s="91">
        <v>5.66</v>
      </c>
      <c r="I61" s="7">
        <f>VLOOKUP(E61,Steuerung!$A$17:$E$500,5,FALSE)</f>
        <v>0</v>
      </c>
      <c r="J61" s="73">
        <f>VLOOKUP(E61,Steuerung!$A$17:$F$500,6,FALSE)</f>
        <v>0</v>
      </c>
      <c r="K61" s="7">
        <f>VLOOKUP(F61,Steuerung!$A$17:$G$500,7,FALSE)</f>
        <v>0</v>
      </c>
      <c r="L61" s="7">
        <f>VLOOKUP(F61,Steuerung!$A$17:$H$500,8,FALSE)</f>
        <v>0</v>
      </c>
      <c r="M61" s="73">
        <f t="shared" si="4"/>
        <v>0</v>
      </c>
      <c r="N61" s="91">
        <f t="shared" si="5"/>
        <v>0</v>
      </c>
      <c r="O61" s="91">
        <f t="shared" si="6"/>
        <v>0</v>
      </c>
      <c r="P61" s="91">
        <f t="shared" si="7"/>
        <v>0</v>
      </c>
      <c r="Q61" s="63">
        <f>VLOOKUP(E61,Steuerung!$A$17:$B$500,2,FALSE)</f>
        <v>0</v>
      </c>
      <c r="R61" s="63">
        <f>VLOOKUP(F61,Steuerung!$A$17:$B$500,2,FALSE)</f>
        <v>0</v>
      </c>
      <c r="S61" s="4">
        <f t="shared" si="11"/>
        <v>0</v>
      </c>
      <c r="T61" s="4">
        <f t="shared" si="12"/>
        <v>0</v>
      </c>
      <c r="U61" s="112">
        <f t="shared" si="13"/>
        <v>0</v>
      </c>
      <c r="V61" s="112">
        <f t="shared" si="14"/>
        <v>0</v>
      </c>
      <c r="W61" s="112">
        <f t="shared" si="8"/>
        <v>0</v>
      </c>
    </row>
    <row r="62" spans="1:23" x14ac:dyDescent="0.2">
      <c r="A62" s="94" t="s">
        <v>1549</v>
      </c>
      <c r="B62" s="48" t="s">
        <v>4402</v>
      </c>
      <c r="C62" s="48"/>
      <c r="D62" s="48" t="s">
        <v>868</v>
      </c>
      <c r="E62" s="48" t="s">
        <v>124</v>
      </c>
      <c r="F62" s="48" t="s">
        <v>124</v>
      </c>
      <c r="G62" s="48" t="s">
        <v>1117</v>
      </c>
      <c r="H62" s="91">
        <v>9.08</v>
      </c>
      <c r="I62" s="7">
        <f>VLOOKUP(E62,Steuerung!$A$17:$E$500,5,FALSE)</f>
        <v>0</v>
      </c>
      <c r="J62" s="73">
        <f>VLOOKUP(E62,Steuerung!$A$17:$F$500,6,FALSE)</f>
        <v>0</v>
      </c>
      <c r="K62" s="7">
        <f>VLOOKUP(F62,Steuerung!$A$17:$G$500,7,FALSE)</f>
        <v>0</v>
      </c>
      <c r="L62" s="7">
        <f>VLOOKUP(F62,Steuerung!$A$17:$H$500,8,FALSE)</f>
        <v>0</v>
      </c>
      <c r="M62" s="73">
        <f t="shared" si="4"/>
        <v>0</v>
      </c>
      <c r="N62" s="91">
        <f t="shared" si="5"/>
        <v>0</v>
      </c>
      <c r="O62" s="91">
        <f t="shared" si="6"/>
        <v>0</v>
      </c>
      <c r="P62" s="91">
        <f t="shared" si="7"/>
        <v>0</v>
      </c>
      <c r="Q62" s="63">
        <f>VLOOKUP(E62,Steuerung!$A$17:$B$500,2,FALSE)</f>
        <v>0</v>
      </c>
      <c r="R62" s="63">
        <f>VLOOKUP(F62,Steuerung!$A$17:$B$500,2,FALSE)</f>
        <v>0</v>
      </c>
      <c r="S62" s="4">
        <f t="shared" si="11"/>
        <v>0</v>
      </c>
      <c r="T62" s="4">
        <f t="shared" si="12"/>
        <v>0</v>
      </c>
      <c r="U62" s="112">
        <f t="shared" si="13"/>
        <v>0</v>
      </c>
      <c r="V62" s="112">
        <f t="shared" si="14"/>
        <v>0</v>
      </c>
      <c r="W62" s="112">
        <f t="shared" si="8"/>
        <v>0</v>
      </c>
    </row>
    <row r="63" spans="1:23" x14ac:dyDescent="0.2">
      <c r="A63" s="94" t="s">
        <v>1062</v>
      </c>
      <c r="B63" s="48" t="s">
        <v>2053</v>
      </c>
      <c r="C63" s="48"/>
      <c r="D63" s="48" t="s">
        <v>868</v>
      </c>
      <c r="E63" s="48" t="s">
        <v>124</v>
      </c>
      <c r="F63" s="48" t="s">
        <v>124</v>
      </c>
      <c r="G63" s="48" t="s">
        <v>1117</v>
      </c>
      <c r="H63" s="91">
        <v>17.010000000000002</v>
      </c>
      <c r="I63" s="7">
        <f>VLOOKUP(E63,Steuerung!$A$17:$E$500,5,FALSE)</f>
        <v>0</v>
      </c>
      <c r="J63" s="73">
        <f>VLOOKUP(E63,Steuerung!$A$17:$F$500,6,FALSE)</f>
        <v>0</v>
      </c>
      <c r="K63" s="7">
        <f>VLOOKUP(F63,Steuerung!$A$17:$G$500,7,FALSE)</f>
        <v>0</v>
      </c>
      <c r="L63" s="7">
        <f>VLOOKUP(F63,Steuerung!$A$17:$H$500,8,FALSE)</f>
        <v>0</v>
      </c>
      <c r="M63" s="73">
        <f t="shared" si="4"/>
        <v>0</v>
      </c>
      <c r="N63" s="91">
        <f t="shared" si="5"/>
        <v>0</v>
      </c>
      <c r="O63" s="91">
        <f t="shared" si="6"/>
        <v>0</v>
      </c>
      <c r="P63" s="91">
        <f t="shared" si="7"/>
        <v>0</v>
      </c>
      <c r="Q63" s="63">
        <f>VLOOKUP(E63,Steuerung!$A$17:$B$500,2,FALSE)</f>
        <v>0</v>
      </c>
      <c r="R63" s="63">
        <f>VLOOKUP(F63,Steuerung!$A$17:$B$500,2,FALSE)</f>
        <v>0</v>
      </c>
      <c r="S63" s="4">
        <f t="shared" si="11"/>
        <v>0</v>
      </c>
      <c r="T63" s="4">
        <f t="shared" si="12"/>
        <v>0</v>
      </c>
      <c r="U63" s="112">
        <f t="shared" si="13"/>
        <v>0</v>
      </c>
      <c r="V63" s="112">
        <f t="shared" si="14"/>
        <v>0</v>
      </c>
      <c r="W63" s="112">
        <f t="shared" si="8"/>
        <v>0</v>
      </c>
    </row>
    <row r="64" spans="1:23" x14ac:dyDescent="0.2">
      <c r="A64" s="94" t="s">
        <v>1552</v>
      </c>
      <c r="B64" s="48" t="s">
        <v>3405</v>
      </c>
      <c r="C64" s="48"/>
      <c r="D64" s="48" t="s">
        <v>868</v>
      </c>
      <c r="E64" s="48" t="s">
        <v>124</v>
      </c>
      <c r="F64" s="48" t="s">
        <v>124</v>
      </c>
      <c r="G64" s="48" t="s">
        <v>1117</v>
      </c>
      <c r="H64" s="91">
        <v>3.92</v>
      </c>
      <c r="I64" s="7">
        <f>VLOOKUP(E64,Steuerung!$A$17:$E$500,5,FALSE)</f>
        <v>0</v>
      </c>
      <c r="J64" s="73">
        <f>VLOOKUP(E64,Steuerung!$A$17:$F$500,6,FALSE)</f>
        <v>0</v>
      </c>
      <c r="K64" s="7">
        <f>VLOOKUP(F64,Steuerung!$A$17:$G$500,7,FALSE)</f>
        <v>0</v>
      </c>
      <c r="L64" s="7">
        <f>VLOOKUP(F64,Steuerung!$A$17:$H$500,8,FALSE)</f>
        <v>0</v>
      </c>
      <c r="M64" s="73">
        <f t="shared" si="4"/>
        <v>0</v>
      </c>
      <c r="N64" s="91">
        <f t="shared" si="5"/>
        <v>0</v>
      </c>
      <c r="O64" s="91">
        <f t="shared" si="6"/>
        <v>0</v>
      </c>
      <c r="P64" s="91">
        <f t="shared" si="7"/>
        <v>0</v>
      </c>
      <c r="Q64" s="63">
        <f>VLOOKUP(E64,Steuerung!$A$17:$B$500,2,FALSE)</f>
        <v>0</v>
      </c>
      <c r="R64" s="63">
        <f>VLOOKUP(F64,Steuerung!$A$17:$B$500,2,FALSE)</f>
        <v>0</v>
      </c>
      <c r="S64" s="4">
        <f t="shared" si="11"/>
        <v>0</v>
      </c>
      <c r="T64" s="4">
        <f t="shared" si="12"/>
        <v>0</v>
      </c>
      <c r="U64" s="112">
        <f t="shared" si="13"/>
        <v>0</v>
      </c>
      <c r="V64" s="112">
        <f t="shared" si="14"/>
        <v>0</v>
      </c>
      <c r="W64" s="112">
        <f t="shared" si="8"/>
        <v>0</v>
      </c>
    </row>
    <row r="65" spans="1:23" x14ac:dyDescent="0.2">
      <c r="A65" s="117" t="s">
        <v>895</v>
      </c>
      <c r="B65" s="48"/>
      <c r="C65" s="48"/>
      <c r="D65" s="48"/>
      <c r="E65" s="48"/>
      <c r="F65" s="48"/>
      <c r="G65" s="48"/>
      <c r="H65" s="91"/>
      <c r="I65" s="7"/>
      <c r="J65" s="73"/>
      <c r="K65" s="7"/>
      <c r="L65" s="7"/>
      <c r="M65" s="73"/>
      <c r="N65" s="91"/>
      <c r="O65" s="91"/>
      <c r="P65" s="91"/>
      <c r="Q65" s="63"/>
      <c r="R65" s="63"/>
      <c r="S65" s="63"/>
      <c r="T65" s="63"/>
      <c r="U65" s="112"/>
      <c r="V65" s="112"/>
      <c r="W65" s="112"/>
    </row>
    <row r="66" spans="1:23" x14ac:dyDescent="0.2">
      <c r="A66" s="7" t="s">
        <v>896</v>
      </c>
      <c r="B66" s="48" t="s">
        <v>2168</v>
      </c>
      <c r="C66" s="48"/>
      <c r="D66" s="48" t="s">
        <v>875</v>
      </c>
      <c r="E66" s="48" t="s">
        <v>159</v>
      </c>
      <c r="F66" s="48" t="s">
        <v>159</v>
      </c>
      <c r="G66" s="48" t="s">
        <v>2141</v>
      </c>
      <c r="H66" s="91">
        <v>18.27</v>
      </c>
      <c r="I66" s="7">
        <f>VLOOKUP(E66,Steuerung!$A$17:$E$500,5,FALSE)</f>
        <v>2</v>
      </c>
      <c r="J66" s="73">
        <f>VLOOKUP(E66,Steuerung!$A$17:$F$500,6,FALSE)</f>
        <v>58.333333333333329</v>
      </c>
      <c r="K66" s="7">
        <f>VLOOKUP(F66,Steuerung!$A$17:$G$500,7,FALSE)</f>
        <v>2</v>
      </c>
      <c r="L66" s="7">
        <f>VLOOKUP(F66,Steuerung!$A$17:$H$500,8,FALSE)</f>
        <v>46</v>
      </c>
      <c r="M66" s="73">
        <f t="shared" si="4"/>
        <v>104.33333333333333</v>
      </c>
      <c r="N66" s="91">
        <f t="shared" si="5"/>
        <v>1906.1699999999998</v>
      </c>
      <c r="O66" s="91">
        <f t="shared" si="6"/>
        <v>1065.75</v>
      </c>
      <c r="P66" s="91">
        <f t="shared" si="7"/>
        <v>840.42</v>
      </c>
      <c r="Q66" s="63">
        <f>VLOOKUP(E66,Steuerung!$A$17:$B$500,2,FALSE)</f>
        <v>0</v>
      </c>
      <c r="R66" s="63">
        <f>VLOOKUP(F66,Steuerung!$A$17:$B$500,2,FALSE)</f>
        <v>0</v>
      </c>
      <c r="S66" s="4">
        <f t="shared" ref="S66:S98" si="15">IFERROR(O66/Q66,0)</f>
        <v>0</v>
      </c>
      <c r="T66" s="4">
        <f t="shared" ref="T66:T98" si="16">IFERROR(P66/R66,0)</f>
        <v>0</v>
      </c>
      <c r="U66" s="112" t="e">
        <f t="shared" ref="U66:U98" si="17">IF(J66&gt;0,O66/Q66*SVS_UHR,0)</f>
        <v>#DIV/0!</v>
      </c>
      <c r="V66" s="112" t="e">
        <f t="shared" ref="V66:V98" si="18">IF(L66&gt;0,P66/R66*SVS_UHR,0)</f>
        <v>#DIV/0!</v>
      </c>
      <c r="W66" s="112" t="e">
        <f t="shared" si="8"/>
        <v>#DIV/0!</v>
      </c>
    </row>
    <row r="67" spans="1:23" x14ac:dyDescent="0.2">
      <c r="A67" s="94" t="s">
        <v>1083</v>
      </c>
      <c r="B67" s="48" t="s">
        <v>2168</v>
      </c>
      <c r="C67" s="48"/>
      <c r="D67" s="48" t="s">
        <v>875</v>
      </c>
      <c r="E67" s="48" t="s">
        <v>157</v>
      </c>
      <c r="F67" s="48" t="s">
        <v>157</v>
      </c>
      <c r="G67" s="48" t="s">
        <v>869</v>
      </c>
      <c r="H67" s="91">
        <v>11.4</v>
      </c>
      <c r="I67" s="7">
        <f>VLOOKUP(E67,Steuerung!$A$17:$E$500,5,FALSE)</f>
        <v>1</v>
      </c>
      <c r="J67" s="73">
        <f>VLOOKUP(E67,Steuerung!$A$17:$F$500,6,FALSE)</f>
        <v>29.166666666666657</v>
      </c>
      <c r="K67" s="7">
        <f>VLOOKUP(F67,Steuerung!$A$17:$G$500,7,FALSE)</f>
        <v>1</v>
      </c>
      <c r="L67" s="7">
        <f>VLOOKUP(F67,Steuerung!$A$17:$H$500,8,FALSE)</f>
        <v>23</v>
      </c>
      <c r="M67" s="73">
        <f t="shared" si="4"/>
        <v>52.166666666666657</v>
      </c>
      <c r="N67" s="91">
        <f t="shared" si="5"/>
        <v>594.69999999999993</v>
      </c>
      <c r="O67" s="91">
        <f t="shared" si="6"/>
        <v>332.49999999999989</v>
      </c>
      <c r="P67" s="91">
        <f t="shared" si="7"/>
        <v>262.2</v>
      </c>
      <c r="Q67" s="63">
        <f>VLOOKUP(E67,Steuerung!$A$17:$B$500,2,FALSE)</f>
        <v>0</v>
      </c>
      <c r="R67" s="63">
        <f>VLOOKUP(F67,Steuerung!$A$17:$B$500,2,FALSE)</f>
        <v>0</v>
      </c>
      <c r="S67" s="4">
        <f t="shared" si="15"/>
        <v>0</v>
      </c>
      <c r="T67" s="4">
        <f t="shared" si="16"/>
        <v>0</v>
      </c>
      <c r="U67" s="112" t="e">
        <f t="shared" si="17"/>
        <v>#DIV/0!</v>
      </c>
      <c r="V67" s="112" t="e">
        <f t="shared" si="18"/>
        <v>#DIV/0!</v>
      </c>
      <c r="W67" s="112" t="e">
        <f t="shared" si="8"/>
        <v>#DIV/0!</v>
      </c>
    </row>
    <row r="68" spans="1:23" x14ac:dyDescent="0.2">
      <c r="A68" s="94" t="s">
        <v>899</v>
      </c>
      <c r="B68" s="48" t="s">
        <v>793</v>
      </c>
      <c r="C68" s="48"/>
      <c r="D68" s="48" t="s">
        <v>875</v>
      </c>
      <c r="E68" s="48" t="s">
        <v>179</v>
      </c>
      <c r="F68" s="48" t="s">
        <v>179</v>
      </c>
      <c r="G68" s="48" t="s">
        <v>2141</v>
      </c>
      <c r="H68" s="91">
        <v>15.13</v>
      </c>
      <c r="I68" s="7">
        <f>VLOOKUP(E68,Steuerung!$A$17:$E$500,5,FALSE)</f>
        <v>2</v>
      </c>
      <c r="J68" s="73">
        <f>VLOOKUP(E68,Steuerung!$A$17:$F$500,6,FALSE)</f>
        <v>58.333333333333329</v>
      </c>
      <c r="K68" s="7">
        <f>VLOOKUP(F68,Steuerung!$A$17:$G$500,7,FALSE)</f>
        <v>2</v>
      </c>
      <c r="L68" s="7">
        <f>VLOOKUP(F68,Steuerung!$A$17:$H$500,8,FALSE)</f>
        <v>46</v>
      </c>
      <c r="M68" s="73">
        <f t="shared" si="4"/>
        <v>104.33333333333333</v>
      </c>
      <c r="N68" s="91">
        <f t="shared" si="5"/>
        <v>1578.5633333333333</v>
      </c>
      <c r="O68" s="91">
        <f t="shared" si="6"/>
        <v>882.58333333333326</v>
      </c>
      <c r="P68" s="91">
        <f t="shared" si="7"/>
        <v>695.98</v>
      </c>
      <c r="Q68" s="63">
        <f>VLOOKUP(E68,Steuerung!$A$17:$B$500,2,FALSE)</f>
        <v>0</v>
      </c>
      <c r="R68" s="63">
        <f>VLOOKUP(F68,Steuerung!$A$17:$B$500,2,FALSE)</f>
        <v>0</v>
      </c>
      <c r="S68" s="4">
        <f t="shared" si="15"/>
        <v>0</v>
      </c>
      <c r="T68" s="4">
        <f t="shared" si="16"/>
        <v>0</v>
      </c>
      <c r="U68" s="112" t="e">
        <f t="shared" si="17"/>
        <v>#DIV/0!</v>
      </c>
      <c r="V68" s="112" t="e">
        <f t="shared" si="18"/>
        <v>#DIV/0!</v>
      </c>
      <c r="W68" s="112" t="e">
        <f t="shared" si="8"/>
        <v>#DIV/0!</v>
      </c>
    </row>
    <row r="69" spans="1:23" x14ac:dyDescent="0.2">
      <c r="A69" s="94" t="s">
        <v>900</v>
      </c>
      <c r="B69" s="48" t="s">
        <v>3461</v>
      </c>
      <c r="C69" s="48"/>
      <c r="D69" s="48" t="s">
        <v>868</v>
      </c>
      <c r="E69" s="48" t="s">
        <v>231</v>
      </c>
      <c r="F69" s="48" t="s">
        <v>231</v>
      </c>
      <c r="G69" s="48" t="s">
        <v>2141</v>
      </c>
      <c r="H69" s="91">
        <v>12.63</v>
      </c>
      <c r="I69" s="7">
        <f>VLOOKUP(E69,Steuerung!$A$17:$E$500,5,FALSE)</f>
        <v>2</v>
      </c>
      <c r="J69" s="73">
        <f>VLOOKUP(E69,Steuerung!$A$17:$F$500,6,FALSE)</f>
        <v>58.333333333333329</v>
      </c>
      <c r="K69" s="7">
        <f>VLOOKUP(F69,Steuerung!$A$17:$G$500,7,FALSE)</f>
        <v>2</v>
      </c>
      <c r="L69" s="7">
        <f>VLOOKUP(F69,Steuerung!$A$17:$H$500,8,FALSE)</f>
        <v>46</v>
      </c>
      <c r="M69" s="73">
        <f t="shared" si="4"/>
        <v>104.33333333333333</v>
      </c>
      <c r="N69" s="91">
        <f t="shared" si="5"/>
        <v>1317.73</v>
      </c>
      <c r="O69" s="91">
        <f t="shared" si="6"/>
        <v>736.75</v>
      </c>
      <c r="P69" s="91">
        <f t="shared" si="7"/>
        <v>580.98</v>
      </c>
      <c r="Q69" s="63">
        <f>VLOOKUP(E69,Steuerung!$A$17:$B$500,2,FALSE)</f>
        <v>0</v>
      </c>
      <c r="R69" s="63">
        <f>VLOOKUP(F69,Steuerung!$A$17:$B$500,2,FALSE)</f>
        <v>0</v>
      </c>
      <c r="S69" s="4">
        <f t="shared" si="15"/>
        <v>0</v>
      </c>
      <c r="T69" s="4">
        <f t="shared" si="16"/>
        <v>0</v>
      </c>
      <c r="U69" s="112" t="e">
        <f t="shared" si="17"/>
        <v>#DIV/0!</v>
      </c>
      <c r="V69" s="112" t="e">
        <f t="shared" si="18"/>
        <v>#DIV/0!</v>
      </c>
      <c r="W69" s="112" t="e">
        <f t="shared" si="8"/>
        <v>#DIV/0!</v>
      </c>
    </row>
    <row r="70" spans="1:23" x14ac:dyDescent="0.2">
      <c r="A70" s="94" t="s">
        <v>903</v>
      </c>
      <c r="B70" s="48" t="s">
        <v>4403</v>
      </c>
      <c r="C70" s="48"/>
      <c r="D70" s="48" t="s">
        <v>868</v>
      </c>
      <c r="E70" s="48" t="s">
        <v>231</v>
      </c>
      <c r="F70" s="48" t="s">
        <v>231</v>
      </c>
      <c r="G70" s="4" t="s">
        <v>1337</v>
      </c>
      <c r="H70" s="91">
        <v>21.85</v>
      </c>
      <c r="I70" s="7">
        <f>VLOOKUP(E70,Steuerung!$A$17:$E$500,5,FALSE)</f>
        <v>2</v>
      </c>
      <c r="J70" s="73">
        <f>VLOOKUP(E70,Steuerung!$A$17:$F$500,6,FALSE)</f>
        <v>58.333333333333329</v>
      </c>
      <c r="K70" s="7">
        <f>VLOOKUP(F70,Steuerung!$A$17:$G$500,7,FALSE)</f>
        <v>2</v>
      </c>
      <c r="L70" s="7">
        <f>VLOOKUP(F70,Steuerung!$A$17:$H$500,8,FALSE)</f>
        <v>46</v>
      </c>
      <c r="M70" s="73">
        <f t="shared" si="4"/>
        <v>104.33333333333333</v>
      </c>
      <c r="N70" s="91">
        <f t="shared" si="5"/>
        <v>2279.6833333333334</v>
      </c>
      <c r="O70" s="91">
        <f t="shared" si="6"/>
        <v>1274.5833333333333</v>
      </c>
      <c r="P70" s="91">
        <f t="shared" si="7"/>
        <v>1005.1</v>
      </c>
      <c r="Q70" s="63">
        <f>VLOOKUP(E70,Steuerung!$A$17:$B$500,2,FALSE)</f>
        <v>0</v>
      </c>
      <c r="R70" s="63">
        <f>VLOOKUP(F70,Steuerung!$A$17:$B$500,2,FALSE)</f>
        <v>0</v>
      </c>
      <c r="S70" s="4">
        <f t="shared" si="15"/>
        <v>0</v>
      </c>
      <c r="T70" s="4">
        <f t="shared" si="16"/>
        <v>0</v>
      </c>
      <c r="U70" s="112" t="e">
        <f t="shared" si="17"/>
        <v>#DIV/0!</v>
      </c>
      <c r="V70" s="112" t="e">
        <f t="shared" si="18"/>
        <v>#DIV/0!</v>
      </c>
      <c r="W70" s="112" t="e">
        <f t="shared" si="8"/>
        <v>#DIV/0!</v>
      </c>
    </row>
    <row r="71" spans="1:23" x14ac:dyDescent="0.2">
      <c r="A71" s="94" t="s">
        <v>1366</v>
      </c>
      <c r="B71" s="48" t="s">
        <v>2053</v>
      </c>
      <c r="C71" s="48"/>
      <c r="D71" s="48" t="s">
        <v>868</v>
      </c>
      <c r="E71" s="48" t="s">
        <v>231</v>
      </c>
      <c r="F71" s="48" t="s">
        <v>231</v>
      </c>
      <c r="G71" s="4" t="s">
        <v>1337</v>
      </c>
      <c r="H71" s="91">
        <v>33.46</v>
      </c>
      <c r="I71" s="7">
        <f>VLOOKUP(E71,Steuerung!$A$17:$E$500,5,FALSE)</f>
        <v>2</v>
      </c>
      <c r="J71" s="73">
        <f>VLOOKUP(E71,Steuerung!$A$17:$F$500,6,FALSE)</f>
        <v>58.333333333333329</v>
      </c>
      <c r="K71" s="7">
        <f>VLOOKUP(F71,Steuerung!$A$17:$G$500,7,FALSE)</f>
        <v>2</v>
      </c>
      <c r="L71" s="7">
        <f>VLOOKUP(F71,Steuerung!$A$17:$H$500,8,FALSE)</f>
        <v>46</v>
      </c>
      <c r="M71" s="73">
        <f t="shared" si="4"/>
        <v>104.33333333333333</v>
      </c>
      <c r="N71" s="91">
        <f t="shared" si="5"/>
        <v>3490.9933333333333</v>
      </c>
      <c r="O71" s="91">
        <f t="shared" si="6"/>
        <v>1951.8333333333333</v>
      </c>
      <c r="P71" s="91">
        <f t="shared" si="7"/>
        <v>1539.16</v>
      </c>
      <c r="Q71" s="63">
        <f>VLOOKUP(E71,Steuerung!$A$17:$B$500,2,FALSE)</f>
        <v>0</v>
      </c>
      <c r="R71" s="63">
        <f>VLOOKUP(F71,Steuerung!$A$17:$B$500,2,FALSE)</f>
        <v>0</v>
      </c>
      <c r="S71" s="4">
        <f t="shared" si="15"/>
        <v>0</v>
      </c>
      <c r="T71" s="4">
        <f t="shared" si="16"/>
        <v>0</v>
      </c>
      <c r="U71" s="112" t="e">
        <f t="shared" si="17"/>
        <v>#DIV/0!</v>
      </c>
      <c r="V71" s="112" t="e">
        <f t="shared" si="18"/>
        <v>#DIV/0!</v>
      </c>
      <c r="W71" s="112" t="e">
        <f t="shared" si="8"/>
        <v>#DIV/0!</v>
      </c>
    </row>
    <row r="72" spans="1:23" x14ac:dyDescent="0.2">
      <c r="A72" s="94" t="s">
        <v>1368</v>
      </c>
      <c r="B72" s="48" t="s">
        <v>2053</v>
      </c>
      <c r="C72" s="48"/>
      <c r="D72" s="48" t="s">
        <v>868</v>
      </c>
      <c r="E72" s="48" t="s">
        <v>231</v>
      </c>
      <c r="F72" s="48" t="s">
        <v>231</v>
      </c>
      <c r="G72" s="4" t="s">
        <v>1337</v>
      </c>
      <c r="H72" s="91">
        <v>30.53</v>
      </c>
      <c r="I72" s="7">
        <f>VLOOKUP(E72,Steuerung!$A$17:$E$500,5,FALSE)</f>
        <v>2</v>
      </c>
      <c r="J72" s="73">
        <f>VLOOKUP(E72,Steuerung!$A$17:$F$500,6,FALSE)</f>
        <v>58.333333333333329</v>
      </c>
      <c r="K72" s="7">
        <f>VLOOKUP(F72,Steuerung!$A$17:$G$500,7,FALSE)</f>
        <v>2</v>
      </c>
      <c r="L72" s="7">
        <f>VLOOKUP(F72,Steuerung!$A$17:$H$500,8,FALSE)</f>
        <v>46</v>
      </c>
      <c r="M72" s="73">
        <f t="shared" si="4"/>
        <v>104.33333333333333</v>
      </c>
      <c r="N72" s="91">
        <f t="shared" si="5"/>
        <v>3185.2966666666666</v>
      </c>
      <c r="O72" s="91">
        <f t="shared" si="6"/>
        <v>1780.9166666666665</v>
      </c>
      <c r="P72" s="91">
        <f t="shared" si="7"/>
        <v>1404.38</v>
      </c>
      <c r="Q72" s="63">
        <f>VLOOKUP(E72,Steuerung!$A$17:$B$500,2,FALSE)</f>
        <v>0</v>
      </c>
      <c r="R72" s="63">
        <f>VLOOKUP(F72,Steuerung!$A$17:$B$500,2,FALSE)</f>
        <v>0</v>
      </c>
      <c r="S72" s="4">
        <f t="shared" si="15"/>
        <v>0</v>
      </c>
      <c r="T72" s="4">
        <f t="shared" si="16"/>
        <v>0</v>
      </c>
      <c r="U72" s="112" t="e">
        <f t="shared" si="17"/>
        <v>#DIV/0!</v>
      </c>
      <c r="V72" s="112" t="e">
        <f t="shared" si="18"/>
        <v>#DIV/0!</v>
      </c>
      <c r="W72" s="112" t="e">
        <f t="shared" si="8"/>
        <v>#DIV/0!</v>
      </c>
    </row>
    <row r="73" spans="1:23" x14ac:dyDescent="0.2">
      <c r="A73" s="94" t="s">
        <v>908</v>
      </c>
      <c r="B73" s="48" t="s">
        <v>2810</v>
      </c>
      <c r="C73" s="48"/>
      <c r="D73" s="48" t="s">
        <v>868</v>
      </c>
      <c r="E73" s="48" t="s">
        <v>231</v>
      </c>
      <c r="F73" s="48" t="s">
        <v>231</v>
      </c>
      <c r="G73" s="4" t="s">
        <v>1337</v>
      </c>
      <c r="H73" s="91">
        <v>4.22</v>
      </c>
      <c r="I73" s="7">
        <f>VLOOKUP(E73,Steuerung!$A$17:$E$500,5,FALSE)</f>
        <v>2</v>
      </c>
      <c r="J73" s="73">
        <f>VLOOKUP(E73,Steuerung!$A$17:$F$500,6,FALSE)</f>
        <v>58.333333333333329</v>
      </c>
      <c r="K73" s="7">
        <f>VLOOKUP(F73,Steuerung!$A$17:$G$500,7,FALSE)</f>
        <v>2</v>
      </c>
      <c r="L73" s="7">
        <f>VLOOKUP(F73,Steuerung!$A$17:$H$500,8,FALSE)</f>
        <v>46</v>
      </c>
      <c r="M73" s="73">
        <f t="shared" si="4"/>
        <v>104.33333333333333</v>
      </c>
      <c r="N73" s="91">
        <f t="shared" si="5"/>
        <v>440.28666666666663</v>
      </c>
      <c r="O73" s="91">
        <f t="shared" si="6"/>
        <v>246.16666666666663</v>
      </c>
      <c r="P73" s="91">
        <f t="shared" si="7"/>
        <v>194.11999999999998</v>
      </c>
      <c r="Q73" s="63">
        <f>VLOOKUP(E73,Steuerung!$A$17:$B$500,2,FALSE)</f>
        <v>0</v>
      </c>
      <c r="R73" s="63">
        <f>VLOOKUP(F73,Steuerung!$A$17:$B$500,2,FALSE)</f>
        <v>0</v>
      </c>
      <c r="S73" s="4">
        <f t="shared" si="15"/>
        <v>0</v>
      </c>
      <c r="T73" s="4">
        <f t="shared" si="16"/>
        <v>0</v>
      </c>
      <c r="U73" s="112" t="e">
        <f t="shared" si="17"/>
        <v>#DIV/0!</v>
      </c>
      <c r="V73" s="112" t="e">
        <f t="shared" si="18"/>
        <v>#DIV/0!</v>
      </c>
      <c r="W73" s="112" t="e">
        <f t="shared" si="8"/>
        <v>#DIV/0!</v>
      </c>
    </row>
    <row r="74" spans="1:23" x14ac:dyDescent="0.2">
      <c r="A74" s="94" t="s">
        <v>2656</v>
      </c>
      <c r="B74" s="48" t="s">
        <v>793</v>
      </c>
      <c r="C74" s="48"/>
      <c r="D74" s="48" t="s">
        <v>875</v>
      </c>
      <c r="E74" s="48" t="s">
        <v>179</v>
      </c>
      <c r="F74" s="48" t="s">
        <v>179</v>
      </c>
      <c r="G74" s="4" t="s">
        <v>1337</v>
      </c>
      <c r="H74" s="91">
        <v>23.13</v>
      </c>
      <c r="I74" s="7">
        <f>VLOOKUP(E74,Steuerung!$A$17:$E$500,5,FALSE)</f>
        <v>2</v>
      </c>
      <c r="J74" s="73">
        <f>VLOOKUP(E74,Steuerung!$A$17:$F$500,6,FALSE)</f>
        <v>58.333333333333329</v>
      </c>
      <c r="K74" s="7">
        <f>VLOOKUP(F74,Steuerung!$A$17:$G$500,7,FALSE)</f>
        <v>2</v>
      </c>
      <c r="L74" s="7">
        <f>VLOOKUP(F74,Steuerung!$A$17:$H$500,8,FALSE)</f>
        <v>46</v>
      </c>
      <c r="M74" s="73">
        <f t="shared" si="4"/>
        <v>104.33333333333333</v>
      </c>
      <c r="N74" s="91">
        <f t="shared" si="5"/>
        <v>2413.2299999999996</v>
      </c>
      <c r="O74" s="91">
        <f t="shared" si="6"/>
        <v>1349.2499999999998</v>
      </c>
      <c r="P74" s="91">
        <f t="shared" si="7"/>
        <v>1063.98</v>
      </c>
      <c r="Q74" s="63">
        <f>VLOOKUP(E74,Steuerung!$A$17:$B$500,2,FALSE)</f>
        <v>0</v>
      </c>
      <c r="R74" s="63">
        <f>VLOOKUP(F74,Steuerung!$A$17:$B$500,2,FALSE)</f>
        <v>0</v>
      </c>
      <c r="S74" s="4">
        <f t="shared" si="15"/>
        <v>0</v>
      </c>
      <c r="T74" s="4">
        <f t="shared" si="16"/>
        <v>0</v>
      </c>
      <c r="U74" s="112" t="e">
        <f t="shared" si="17"/>
        <v>#DIV/0!</v>
      </c>
      <c r="V74" s="112" t="e">
        <f t="shared" si="18"/>
        <v>#DIV/0!</v>
      </c>
      <c r="W74" s="112" t="e">
        <f t="shared" si="8"/>
        <v>#DIV/0!</v>
      </c>
    </row>
    <row r="75" spans="1:23" x14ac:dyDescent="0.2">
      <c r="A75" s="7" t="s">
        <v>1100</v>
      </c>
      <c r="B75" s="48" t="s">
        <v>793</v>
      </c>
      <c r="C75" s="48"/>
      <c r="D75" s="48" t="s">
        <v>875</v>
      </c>
      <c r="E75" s="48" t="s">
        <v>179</v>
      </c>
      <c r="F75" s="48" t="s">
        <v>179</v>
      </c>
      <c r="G75" s="4" t="s">
        <v>1337</v>
      </c>
      <c r="H75" s="91">
        <v>70.430000000000007</v>
      </c>
      <c r="I75" s="7">
        <f>VLOOKUP(E75,Steuerung!$A$17:$E$500,5,FALSE)</f>
        <v>2</v>
      </c>
      <c r="J75" s="73">
        <f>VLOOKUP(E75,Steuerung!$A$17:$F$500,6,FALSE)</f>
        <v>58.333333333333329</v>
      </c>
      <c r="K75" s="7">
        <f>VLOOKUP(F75,Steuerung!$A$17:$G$500,7,FALSE)</f>
        <v>2</v>
      </c>
      <c r="L75" s="7">
        <f>VLOOKUP(F75,Steuerung!$A$17:$H$500,8,FALSE)</f>
        <v>46</v>
      </c>
      <c r="M75" s="73">
        <f t="shared" si="4"/>
        <v>104.33333333333333</v>
      </c>
      <c r="N75" s="91">
        <f t="shared" si="5"/>
        <v>7348.1966666666667</v>
      </c>
      <c r="O75" s="91">
        <f t="shared" si="6"/>
        <v>4108.416666666667</v>
      </c>
      <c r="P75" s="91">
        <f t="shared" si="7"/>
        <v>3239.78</v>
      </c>
      <c r="Q75" s="63">
        <f>VLOOKUP(E75,Steuerung!$A$17:$B$500,2,FALSE)</f>
        <v>0</v>
      </c>
      <c r="R75" s="63">
        <f>VLOOKUP(F75,Steuerung!$A$17:$B$500,2,FALSE)</f>
        <v>0</v>
      </c>
      <c r="S75" s="4">
        <f t="shared" si="15"/>
        <v>0</v>
      </c>
      <c r="T75" s="4">
        <f t="shared" si="16"/>
        <v>0</v>
      </c>
      <c r="U75" s="112" t="e">
        <f t="shared" si="17"/>
        <v>#DIV/0!</v>
      </c>
      <c r="V75" s="112" t="e">
        <f t="shared" si="18"/>
        <v>#DIV/0!</v>
      </c>
      <c r="W75" s="112" t="e">
        <f t="shared" si="8"/>
        <v>#DIV/0!</v>
      </c>
    </row>
    <row r="76" spans="1:23" x14ac:dyDescent="0.2">
      <c r="A76" s="94" t="s">
        <v>1102</v>
      </c>
      <c r="B76" s="48" t="s">
        <v>2053</v>
      </c>
      <c r="C76" s="48"/>
      <c r="D76" s="48" t="s">
        <v>868</v>
      </c>
      <c r="E76" s="48" t="s">
        <v>231</v>
      </c>
      <c r="F76" s="48" t="s">
        <v>231</v>
      </c>
      <c r="G76" s="4" t="s">
        <v>1337</v>
      </c>
      <c r="H76" s="91">
        <v>16.670000000000002</v>
      </c>
      <c r="I76" s="7">
        <f>VLOOKUP(E76,Steuerung!$A$17:$E$500,5,FALSE)</f>
        <v>2</v>
      </c>
      <c r="J76" s="73">
        <f>VLOOKUP(E76,Steuerung!$A$17:$F$500,6,FALSE)</f>
        <v>58.333333333333329</v>
      </c>
      <c r="K76" s="7">
        <f>VLOOKUP(F76,Steuerung!$A$17:$G$500,7,FALSE)</f>
        <v>2</v>
      </c>
      <c r="L76" s="7">
        <f>VLOOKUP(F76,Steuerung!$A$17:$H$500,8,FALSE)</f>
        <v>46</v>
      </c>
      <c r="M76" s="73">
        <f t="shared" si="4"/>
        <v>104.33333333333333</v>
      </c>
      <c r="N76" s="91">
        <f t="shared" si="5"/>
        <v>1739.2366666666667</v>
      </c>
      <c r="O76" s="91">
        <f t="shared" si="6"/>
        <v>972.41666666666674</v>
      </c>
      <c r="P76" s="91">
        <f t="shared" si="7"/>
        <v>766.82</v>
      </c>
      <c r="Q76" s="63">
        <f>VLOOKUP(E76,Steuerung!$A$17:$B$500,2,FALSE)</f>
        <v>0</v>
      </c>
      <c r="R76" s="63">
        <f>VLOOKUP(F76,Steuerung!$A$17:$B$500,2,FALSE)</f>
        <v>0</v>
      </c>
      <c r="S76" s="4">
        <f t="shared" si="15"/>
        <v>0</v>
      </c>
      <c r="T76" s="4">
        <f t="shared" si="16"/>
        <v>0</v>
      </c>
      <c r="U76" s="112" t="e">
        <f t="shared" si="17"/>
        <v>#DIV/0!</v>
      </c>
      <c r="V76" s="112" t="e">
        <f t="shared" si="18"/>
        <v>#DIV/0!</v>
      </c>
      <c r="W76" s="112" t="e">
        <f t="shared" si="8"/>
        <v>#DIV/0!</v>
      </c>
    </row>
    <row r="77" spans="1:23" x14ac:dyDescent="0.2">
      <c r="A77" s="94" t="s">
        <v>1104</v>
      </c>
      <c r="B77" s="48" t="s">
        <v>1748</v>
      </c>
      <c r="C77" s="48"/>
      <c r="D77" s="48" t="s">
        <v>919</v>
      </c>
      <c r="E77" s="48" t="s">
        <v>272</v>
      </c>
      <c r="F77" s="48" t="s">
        <v>272</v>
      </c>
      <c r="G77" s="4" t="s">
        <v>1337</v>
      </c>
      <c r="H77" s="91">
        <v>9.16</v>
      </c>
      <c r="I77" s="7">
        <f>VLOOKUP(E77,Steuerung!$A$17:$E$500,5,FALSE)</f>
        <v>2</v>
      </c>
      <c r="J77" s="73">
        <f>VLOOKUP(E77,Steuerung!$A$17:$F$500,6,FALSE)</f>
        <v>58.333333333333329</v>
      </c>
      <c r="K77" s="7">
        <f>VLOOKUP(F77,Steuerung!$A$17:$G$500,7,FALSE)</f>
        <v>2</v>
      </c>
      <c r="L77" s="7">
        <f>VLOOKUP(F77,Steuerung!$A$17:$H$500,8,FALSE)</f>
        <v>46</v>
      </c>
      <c r="M77" s="73">
        <f t="shared" ref="M77:M101" si="19">J77+L77</f>
        <v>104.33333333333333</v>
      </c>
      <c r="N77" s="91">
        <f t="shared" ref="N77:N101" si="20">H77*M77</f>
        <v>955.69333333333327</v>
      </c>
      <c r="O77" s="91">
        <f t="shared" ref="O77:O101" si="21">H77*J77</f>
        <v>534.33333333333326</v>
      </c>
      <c r="P77" s="91">
        <f t="shared" ref="P77:P101" si="22">H77*L77</f>
        <v>421.36</v>
      </c>
      <c r="Q77" s="63">
        <f>VLOOKUP(E77,Steuerung!$A$17:$B$500,2,FALSE)</f>
        <v>0</v>
      </c>
      <c r="R77" s="63">
        <f>VLOOKUP(F77,Steuerung!$A$17:$B$500,2,FALSE)</f>
        <v>0</v>
      </c>
      <c r="S77" s="4">
        <f t="shared" si="15"/>
        <v>0</v>
      </c>
      <c r="T77" s="4">
        <f t="shared" si="16"/>
        <v>0</v>
      </c>
      <c r="U77" s="112" t="e">
        <f t="shared" si="17"/>
        <v>#DIV/0!</v>
      </c>
      <c r="V77" s="112" t="e">
        <f t="shared" si="18"/>
        <v>#DIV/0!</v>
      </c>
      <c r="W77" s="112" t="e">
        <f t="shared" ref="W77:W101" si="23">U77+V77</f>
        <v>#DIV/0!</v>
      </c>
    </row>
    <row r="78" spans="1:23" x14ac:dyDescent="0.2">
      <c r="A78" s="94" t="s">
        <v>1448</v>
      </c>
      <c r="B78" s="48" t="s">
        <v>2053</v>
      </c>
      <c r="C78" s="48"/>
      <c r="D78" s="48" t="s">
        <v>868</v>
      </c>
      <c r="E78" s="48" t="s">
        <v>231</v>
      </c>
      <c r="F78" s="48" t="s">
        <v>231</v>
      </c>
      <c r="G78" s="4" t="s">
        <v>1337</v>
      </c>
      <c r="H78" s="91">
        <v>19.05</v>
      </c>
      <c r="I78" s="7">
        <f>VLOOKUP(E78,Steuerung!$A$17:$E$500,5,FALSE)</f>
        <v>2</v>
      </c>
      <c r="J78" s="73">
        <f>VLOOKUP(E78,Steuerung!$A$17:$F$500,6,FALSE)</f>
        <v>58.333333333333329</v>
      </c>
      <c r="K78" s="7">
        <f>VLOOKUP(F78,Steuerung!$A$17:$G$500,7,FALSE)</f>
        <v>2</v>
      </c>
      <c r="L78" s="7">
        <f>VLOOKUP(F78,Steuerung!$A$17:$H$500,8,FALSE)</f>
        <v>46</v>
      </c>
      <c r="M78" s="73">
        <f t="shared" si="19"/>
        <v>104.33333333333333</v>
      </c>
      <c r="N78" s="91">
        <f t="shared" si="20"/>
        <v>1987.55</v>
      </c>
      <c r="O78" s="91">
        <f t="shared" si="21"/>
        <v>1111.25</v>
      </c>
      <c r="P78" s="91">
        <f t="shared" si="22"/>
        <v>876.30000000000007</v>
      </c>
      <c r="Q78" s="63">
        <f>VLOOKUP(E78,Steuerung!$A$17:$B$500,2,FALSE)</f>
        <v>0</v>
      </c>
      <c r="R78" s="63">
        <f>VLOOKUP(F78,Steuerung!$A$17:$B$500,2,FALSE)</f>
        <v>0</v>
      </c>
      <c r="S78" s="4">
        <f t="shared" si="15"/>
        <v>0</v>
      </c>
      <c r="T78" s="4">
        <f t="shared" si="16"/>
        <v>0</v>
      </c>
      <c r="U78" s="112" t="e">
        <f t="shared" si="17"/>
        <v>#DIV/0!</v>
      </c>
      <c r="V78" s="112" t="e">
        <f t="shared" si="18"/>
        <v>#DIV/0!</v>
      </c>
      <c r="W78" s="112" t="e">
        <f t="shared" si="23"/>
        <v>#DIV/0!</v>
      </c>
    </row>
    <row r="79" spans="1:23" x14ac:dyDescent="0.2">
      <c r="A79" s="94" t="s">
        <v>1106</v>
      </c>
      <c r="B79" s="48" t="s">
        <v>1348</v>
      </c>
      <c r="C79" s="48"/>
      <c r="D79" s="48" t="s">
        <v>907</v>
      </c>
      <c r="E79" s="48" t="s">
        <v>250</v>
      </c>
      <c r="F79" s="48" t="s">
        <v>250</v>
      </c>
      <c r="G79" s="4" t="s">
        <v>1337</v>
      </c>
      <c r="H79" s="91">
        <v>13.97</v>
      </c>
      <c r="I79" s="7">
        <f>VLOOKUP(E79,Steuerung!$A$17:$E$500,5,FALSE)</f>
        <v>1</v>
      </c>
      <c r="J79" s="73">
        <f>VLOOKUP(E79,Steuerung!$A$17:$F$500,6,FALSE)</f>
        <v>29.166666666666657</v>
      </c>
      <c r="K79" s="7">
        <f>VLOOKUP(F79,Steuerung!$A$17:$G$500,7,FALSE)</f>
        <v>1</v>
      </c>
      <c r="L79" s="7">
        <f>VLOOKUP(F79,Steuerung!$A$17:$H$500,8,FALSE)</f>
        <v>23</v>
      </c>
      <c r="M79" s="73">
        <f t="shared" si="19"/>
        <v>52.166666666666657</v>
      </c>
      <c r="N79" s="91">
        <f t="shared" si="20"/>
        <v>728.7683333333332</v>
      </c>
      <c r="O79" s="91">
        <f t="shared" si="21"/>
        <v>407.4583333333332</v>
      </c>
      <c r="P79" s="91">
        <f t="shared" si="22"/>
        <v>321.31</v>
      </c>
      <c r="Q79" s="63">
        <f>VLOOKUP(E79,Steuerung!$A$17:$B$500,2,FALSE)</f>
        <v>0</v>
      </c>
      <c r="R79" s="63">
        <f>VLOOKUP(F79,Steuerung!$A$17:$B$500,2,FALSE)</f>
        <v>0</v>
      </c>
      <c r="S79" s="4">
        <f t="shared" si="15"/>
        <v>0</v>
      </c>
      <c r="T79" s="4">
        <f t="shared" si="16"/>
        <v>0</v>
      </c>
      <c r="U79" s="112" t="e">
        <f t="shared" si="17"/>
        <v>#DIV/0!</v>
      </c>
      <c r="V79" s="112" t="e">
        <f t="shared" si="18"/>
        <v>#DIV/0!</v>
      </c>
      <c r="W79" s="112" t="e">
        <f t="shared" si="23"/>
        <v>#DIV/0!</v>
      </c>
    </row>
    <row r="80" spans="1:23" x14ac:dyDescent="0.2">
      <c r="A80" s="94" t="s">
        <v>1450</v>
      </c>
      <c r="B80" s="48" t="s">
        <v>2426</v>
      </c>
      <c r="C80" s="48"/>
      <c r="D80" s="48" t="s">
        <v>910</v>
      </c>
      <c r="E80" s="48" t="s">
        <v>214</v>
      </c>
      <c r="F80" s="48" t="s">
        <v>214</v>
      </c>
      <c r="G80" s="4" t="s">
        <v>1337</v>
      </c>
      <c r="H80" s="91">
        <v>3.73</v>
      </c>
      <c r="I80" s="7">
        <f>VLOOKUP(E80,Steuerung!$A$17:$E$500,5,FALSE)</f>
        <v>5</v>
      </c>
      <c r="J80" s="73">
        <f>VLOOKUP(E80,Steuerung!$A$17:$F$500,6,FALSE)</f>
        <v>137.33333333333334</v>
      </c>
      <c r="K80" s="7">
        <f>VLOOKUP(F80,Steuerung!$A$17:$G$500,7,FALSE)</f>
        <v>5</v>
      </c>
      <c r="L80" s="7">
        <f>VLOOKUP(F80,Steuerung!$A$17:$H$500,8,FALSE)</f>
        <v>113</v>
      </c>
      <c r="M80" s="73">
        <f t="shared" si="19"/>
        <v>250.33333333333334</v>
      </c>
      <c r="N80" s="91">
        <f t="shared" si="20"/>
        <v>933.74333333333334</v>
      </c>
      <c r="O80" s="91">
        <f t="shared" si="21"/>
        <v>512.25333333333333</v>
      </c>
      <c r="P80" s="91">
        <f t="shared" si="22"/>
        <v>421.49</v>
      </c>
      <c r="Q80" s="63">
        <f>VLOOKUP(E80,Steuerung!$A$17:$B$500,2,FALSE)</f>
        <v>0</v>
      </c>
      <c r="R80" s="63">
        <f>VLOOKUP(F80,Steuerung!$A$17:$B$500,2,FALSE)</f>
        <v>0</v>
      </c>
      <c r="S80" s="4">
        <f t="shared" si="15"/>
        <v>0</v>
      </c>
      <c r="T80" s="4">
        <f t="shared" si="16"/>
        <v>0</v>
      </c>
      <c r="U80" s="112" t="e">
        <f t="shared" si="17"/>
        <v>#DIV/0!</v>
      </c>
      <c r="V80" s="112" t="e">
        <f t="shared" si="18"/>
        <v>#DIV/0!</v>
      </c>
      <c r="W80" s="112" t="e">
        <f t="shared" si="23"/>
        <v>#DIV/0!</v>
      </c>
    </row>
    <row r="81" spans="1:23" x14ac:dyDescent="0.2">
      <c r="A81" s="94" t="s">
        <v>4404</v>
      </c>
      <c r="B81" s="48" t="s">
        <v>2053</v>
      </c>
      <c r="C81" s="48"/>
      <c r="D81" s="48" t="s">
        <v>868</v>
      </c>
      <c r="E81" s="48" t="s">
        <v>231</v>
      </c>
      <c r="F81" s="48" t="s">
        <v>231</v>
      </c>
      <c r="G81" s="4" t="s">
        <v>1337</v>
      </c>
      <c r="H81" s="91">
        <v>19.64</v>
      </c>
      <c r="I81" s="7">
        <f>VLOOKUP(E81,Steuerung!$A$17:$E$500,5,FALSE)</f>
        <v>2</v>
      </c>
      <c r="J81" s="73">
        <f>VLOOKUP(E81,Steuerung!$A$17:$F$500,6,FALSE)</f>
        <v>58.333333333333329</v>
      </c>
      <c r="K81" s="7">
        <f>VLOOKUP(F81,Steuerung!$A$17:$G$500,7,FALSE)</f>
        <v>2</v>
      </c>
      <c r="L81" s="7">
        <f>VLOOKUP(F81,Steuerung!$A$17:$H$500,8,FALSE)</f>
        <v>46</v>
      </c>
      <c r="M81" s="73">
        <f t="shared" si="19"/>
        <v>104.33333333333333</v>
      </c>
      <c r="N81" s="91">
        <f t="shared" si="20"/>
        <v>2049.1066666666666</v>
      </c>
      <c r="O81" s="91">
        <f t="shared" si="21"/>
        <v>1145.6666666666665</v>
      </c>
      <c r="P81" s="91">
        <f t="shared" si="22"/>
        <v>903.44</v>
      </c>
      <c r="Q81" s="63">
        <f>VLOOKUP(E81,Steuerung!$A$17:$B$500,2,FALSE)</f>
        <v>0</v>
      </c>
      <c r="R81" s="63">
        <f>VLOOKUP(F81,Steuerung!$A$17:$B$500,2,FALSE)</f>
        <v>0</v>
      </c>
      <c r="S81" s="4">
        <f t="shared" si="15"/>
        <v>0</v>
      </c>
      <c r="T81" s="4">
        <f t="shared" si="16"/>
        <v>0</v>
      </c>
      <c r="U81" s="112" t="e">
        <f t="shared" si="17"/>
        <v>#DIV/0!</v>
      </c>
      <c r="V81" s="112" t="e">
        <f t="shared" si="18"/>
        <v>#DIV/0!</v>
      </c>
      <c r="W81" s="112" t="e">
        <f t="shared" si="23"/>
        <v>#DIV/0!</v>
      </c>
    </row>
    <row r="82" spans="1:23" x14ac:dyDescent="0.2">
      <c r="A82" s="94" t="s">
        <v>1108</v>
      </c>
      <c r="B82" s="48" t="s">
        <v>1348</v>
      </c>
      <c r="C82" s="48"/>
      <c r="D82" s="48" t="s">
        <v>907</v>
      </c>
      <c r="E82" s="48" t="s">
        <v>250</v>
      </c>
      <c r="F82" s="48" t="s">
        <v>250</v>
      </c>
      <c r="G82" s="4" t="s">
        <v>1337</v>
      </c>
      <c r="H82" s="91">
        <v>13.97</v>
      </c>
      <c r="I82" s="7">
        <f>VLOOKUP(E82,Steuerung!$A$17:$E$500,5,FALSE)</f>
        <v>1</v>
      </c>
      <c r="J82" s="73">
        <f>VLOOKUP(E82,Steuerung!$A$17:$F$500,6,FALSE)</f>
        <v>29.166666666666657</v>
      </c>
      <c r="K82" s="7">
        <f>VLOOKUP(F82,Steuerung!$A$17:$G$500,7,FALSE)</f>
        <v>1</v>
      </c>
      <c r="L82" s="7">
        <f>VLOOKUP(F82,Steuerung!$A$17:$H$500,8,FALSE)</f>
        <v>23</v>
      </c>
      <c r="M82" s="73">
        <f t="shared" si="19"/>
        <v>52.166666666666657</v>
      </c>
      <c r="N82" s="91">
        <f t="shared" si="20"/>
        <v>728.7683333333332</v>
      </c>
      <c r="O82" s="91">
        <f t="shared" si="21"/>
        <v>407.4583333333332</v>
      </c>
      <c r="P82" s="91">
        <f t="shared" si="22"/>
        <v>321.31</v>
      </c>
      <c r="Q82" s="63">
        <f>VLOOKUP(E82,Steuerung!$A$17:$B$500,2,FALSE)</f>
        <v>0</v>
      </c>
      <c r="R82" s="63">
        <f>VLOOKUP(F82,Steuerung!$A$17:$B$500,2,FALSE)</f>
        <v>0</v>
      </c>
      <c r="S82" s="4">
        <f t="shared" si="15"/>
        <v>0</v>
      </c>
      <c r="T82" s="4">
        <f t="shared" si="16"/>
        <v>0</v>
      </c>
      <c r="U82" s="112" t="e">
        <f t="shared" si="17"/>
        <v>#DIV/0!</v>
      </c>
      <c r="V82" s="112" t="e">
        <f t="shared" si="18"/>
        <v>#DIV/0!</v>
      </c>
      <c r="W82" s="112" t="e">
        <f t="shared" si="23"/>
        <v>#DIV/0!</v>
      </c>
    </row>
    <row r="83" spans="1:23" x14ac:dyDescent="0.2">
      <c r="A83" s="94" t="s">
        <v>1454</v>
      </c>
      <c r="B83" s="48" t="s">
        <v>792</v>
      </c>
      <c r="C83" s="48"/>
      <c r="D83" s="48" t="s">
        <v>910</v>
      </c>
      <c r="E83" s="48" t="s">
        <v>214</v>
      </c>
      <c r="F83" s="48" t="s">
        <v>214</v>
      </c>
      <c r="G83" s="48" t="s">
        <v>919</v>
      </c>
      <c r="H83" s="91">
        <v>3.04</v>
      </c>
      <c r="I83" s="7">
        <f>VLOOKUP(E83,Steuerung!$A$17:$E$500,5,FALSE)</f>
        <v>5</v>
      </c>
      <c r="J83" s="73">
        <f>VLOOKUP(E83,Steuerung!$A$17:$F$500,6,FALSE)</f>
        <v>137.33333333333334</v>
      </c>
      <c r="K83" s="7">
        <f>VLOOKUP(F83,Steuerung!$A$17:$G$500,7,FALSE)</f>
        <v>5</v>
      </c>
      <c r="L83" s="7">
        <f>VLOOKUP(F83,Steuerung!$A$17:$H$500,8,FALSE)</f>
        <v>113</v>
      </c>
      <c r="M83" s="73">
        <f t="shared" si="19"/>
        <v>250.33333333333334</v>
      </c>
      <c r="N83" s="91">
        <f t="shared" si="20"/>
        <v>761.01333333333332</v>
      </c>
      <c r="O83" s="91">
        <f t="shared" si="21"/>
        <v>417.49333333333334</v>
      </c>
      <c r="P83" s="91">
        <f t="shared" si="22"/>
        <v>343.52</v>
      </c>
      <c r="Q83" s="63">
        <f>VLOOKUP(E83,Steuerung!$A$17:$B$500,2,FALSE)</f>
        <v>0</v>
      </c>
      <c r="R83" s="63">
        <f>VLOOKUP(F83,Steuerung!$A$17:$B$500,2,FALSE)</f>
        <v>0</v>
      </c>
      <c r="S83" s="4">
        <f t="shared" si="15"/>
        <v>0</v>
      </c>
      <c r="T83" s="4">
        <f t="shared" si="16"/>
        <v>0</v>
      </c>
      <c r="U83" s="112" t="e">
        <f t="shared" si="17"/>
        <v>#DIV/0!</v>
      </c>
      <c r="V83" s="112" t="e">
        <f t="shared" si="18"/>
        <v>#DIV/0!</v>
      </c>
      <c r="W83" s="112" t="e">
        <f t="shared" si="23"/>
        <v>#DIV/0!</v>
      </c>
    </row>
    <row r="84" spans="1:23" x14ac:dyDescent="0.2">
      <c r="A84" s="94" t="s">
        <v>2149</v>
      </c>
      <c r="B84" s="48" t="s">
        <v>798</v>
      </c>
      <c r="C84" s="48"/>
      <c r="D84" s="48" t="s">
        <v>910</v>
      </c>
      <c r="E84" s="48" t="s">
        <v>214</v>
      </c>
      <c r="F84" s="48" t="s">
        <v>214</v>
      </c>
      <c r="G84" s="48" t="s">
        <v>919</v>
      </c>
      <c r="H84" s="91">
        <v>3.04</v>
      </c>
      <c r="I84" s="7">
        <f>VLOOKUP(E84,Steuerung!$A$17:$E$500,5,FALSE)</f>
        <v>5</v>
      </c>
      <c r="J84" s="73">
        <f>VLOOKUP(E84,Steuerung!$A$17:$F$500,6,FALSE)</f>
        <v>137.33333333333334</v>
      </c>
      <c r="K84" s="7">
        <f>VLOOKUP(F84,Steuerung!$A$17:$G$500,7,FALSE)</f>
        <v>5</v>
      </c>
      <c r="L84" s="7">
        <f>VLOOKUP(F84,Steuerung!$A$17:$H$500,8,FALSE)</f>
        <v>113</v>
      </c>
      <c r="M84" s="73">
        <f t="shared" si="19"/>
        <v>250.33333333333334</v>
      </c>
      <c r="N84" s="91">
        <f t="shared" si="20"/>
        <v>761.01333333333332</v>
      </c>
      <c r="O84" s="91">
        <f t="shared" si="21"/>
        <v>417.49333333333334</v>
      </c>
      <c r="P84" s="91">
        <f t="shared" si="22"/>
        <v>343.52</v>
      </c>
      <c r="Q84" s="63">
        <f>VLOOKUP(E84,Steuerung!$A$17:$B$500,2,FALSE)</f>
        <v>0</v>
      </c>
      <c r="R84" s="63">
        <f>VLOOKUP(F84,Steuerung!$A$17:$B$500,2,FALSE)</f>
        <v>0</v>
      </c>
      <c r="S84" s="4">
        <f t="shared" si="15"/>
        <v>0</v>
      </c>
      <c r="T84" s="4">
        <f t="shared" si="16"/>
        <v>0</v>
      </c>
      <c r="U84" s="112" t="e">
        <f t="shared" si="17"/>
        <v>#DIV/0!</v>
      </c>
      <c r="V84" s="112" t="e">
        <f t="shared" si="18"/>
        <v>#DIV/0!</v>
      </c>
      <c r="W84" s="112" t="e">
        <f t="shared" si="23"/>
        <v>#DIV/0!</v>
      </c>
    </row>
    <row r="85" spans="1:23" x14ac:dyDescent="0.2">
      <c r="A85" s="7" t="s">
        <v>1110</v>
      </c>
      <c r="B85" s="48" t="s">
        <v>2053</v>
      </c>
      <c r="C85" s="48"/>
      <c r="D85" s="48" t="s">
        <v>868</v>
      </c>
      <c r="E85" s="48" t="s">
        <v>231</v>
      </c>
      <c r="F85" s="48" t="s">
        <v>231</v>
      </c>
      <c r="G85" s="4" t="s">
        <v>1337</v>
      </c>
      <c r="H85" s="91">
        <v>19.64</v>
      </c>
      <c r="I85" s="7">
        <f>VLOOKUP(E85,Steuerung!$A$17:$E$500,5,FALSE)</f>
        <v>2</v>
      </c>
      <c r="J85" s="73">
        <f>VLOOKUP(E85,Steuerung!$A$17:$F$500,6,FALSE)</f>
        <v>58.333333333333329</v>
      </c>
      <c r="K85" s="7">
        <f>VLOOKUP(F85,Steuerung!$A$17:$G$500,7,FALSE)</f>
        <v>2</v>
      </c>
      <c r="L85" s="7">
        <f>VLOOKUP(F85,Steuerung!$A$17:$H$500,8,FALSE)</f>
        <v>46</v>
      </c>
      <c r="M85" s="73">
        <f t="shared" si="19"/>
        <v>104.33333333333333</v>
      </c>
      <c r="N85" s="91">
        <f t="shared" si="20"/>
        <v>2049.1066666666666</v>
      </c>
      <c r="O85" s="91">
        <f t="shared" si="21"/>
        <v>1145.6666666666665</v>
      </c>
      <c r="P85" s="91">
        <f t="shared" si="22"/>
        <v>903.44</v>
      </c>
      <c r="Q85" s="63">
        <f>VLOOKUP(E85,Steuerung!$A$17:$B$500,2,FALSE)</f>
        <v>0</v>
      </c>
      <c r="R85" s="63">
        <f>VLOOKUP(F85,Steuerung!$A$17:$B$500,2,FALSE)</f>
        <v>0</v>
      </c>
      <c r="S85" s="4">
        <f t="shared" si="15"/>
        <v>0</v>
      </c>
      <c r="T85" s="4">
        <f t="shared" si="16"/>
        <v>0</v>
      </c>
      <c r="U85" s="112" t="e">
        <f t="shared" si="17"/>
        <v>#DIV/0!</v>
      </c>
      <c r="V85" s="112" t="e">
        <f t="shared" si="18"/>
        <v>#DIV/0!</v>
      </c>
      <c r="W85" s="112" t="e">
        <f t="shared" si="23"/>
        <v>#DIV/0!</v>
      </c>
    </row>
    <row r="86" spans="1:23" x14ac:dyDescent="0.2">
      <c r="A86" s="94" t="s">
        <v>1111</v>
      </c>
      <c r="B86" s="48" t="s">
        <v>1348</v>
      </c>
      <c r="C86" s="48"/>
      <c r="D86" s="48" t="s">
        <v>907</v>
      </c>
      <c r="E86" s="48" t="s">
        <v>250</v>
      </c>
      <c r="F86" s="48" t="s">
        <v>250</v>
      </c>
      <c r="G86" s="4" t="s">
        <v>1337</v>
      </c>
      <c r="H86" s="91">
        <v>13.97</v>
      </c>
      <c r="I86" s="7">
        <f>VLOOKUP(E86,Steuerung!$A$17:$E$500,5,FALSE)</f>
        <v>1</v>
      </c>
      <c r="J86" s="73">
        <f>VLOOKUP(E86,Steuerung!$A$17:$F$500,6,FALSE)</f>
        <v>29.166666666666657</v>
      </c>
      <c r="K86" s="7">
        <f>VLOOKUP(F86,Steuerung!$A$17:$G$500,7,FALSE)</f>
        <v>1</v>
      </c>
      <c r="L86" s="7">
        <f>VLOOKUP(F86,Steuerung!$A$17:$H$500,8,FALSE)</f>
        <v>23</v>
      </c>
      <c r="M86" s="73">
        <f t="shared" si="19"/>
        <v>52.166666666666657</v>
      </c>
      <c r="N86" s="91">
        <f t="shared" si="20"/>
        <v>728.7683333333332</v>
      </c>
      <c r="O86" s="91">
        <f t="shared" si="21"/>
        <v>407.4583333333332</v>
      </c>
      <c r="P86" s="91">
        <f t="shared" si="22"/>
        <v>321.31</v>
      </c>
      <c r="Q86" s="63">
        <f>VLOOKUP(E86,Steuerung!$A$17:$B$500,2,FALSE)</f>
        <v>0</v>
      </c>
      <c r="R86" s="63">
        <f>VLOOKUP(F86,Steuerung!$A$17:$B$500,2,FALSE)</f>
        <v>0</v>
      </c>
      <c r="S86" s="4">
        <f t="shared" si="15"/>
        <v>0</v>
      </c>
      <c r="T86" s="4">
        <f t="shared" si="16"/>
        <v>0</v>
      </c>
      <c r="U86" s="112" t="e">
        <f t="shared" si="17"/>
        <v>#DIV/0!</v>
      </c>
      <c r="V86" s="112" t="e">
        <f t="shared" si="18"/>
        <v>#DIV/0!</v>
      </c>
      <c r="W86" s="112" t="e">
        <f t="shared" si="23"/>
        <v>#DIV/0!</v>
      </c>
    </row>
    <row r="87" spans="1:23" x14ac:dyDescent="0.2">
      <c r="A87" s="94" t="s">
        <v>1116</v>
      </c>
      <c r="B87" s="48" t="s">
        <v>2053</v>
      </c>
      <c r="C87" s="48"/>
      <c r="D87" s="48" t="s">
        <v>868</v>
      </c>
      <c r="E87" s="48" t="s">
        <v>231</v>
      </c>
      <c r="F87" s="48" t="s">
        <v>231</v>
      </c>
      <c r="G87" s="4" t="s">
        <v>1337</v>
      </c>
      <c r="H87" s="91">
        <v>17.309999999999999</v>
      </c>
      <c r="I87" s="7">
        <f>VLOOKUP(E87,Steuerung!$A$17:$E$500,5,FALSE)</f>
        <v>2</v>
      </c>
      <c r="J87" s="73">
        <f>VLOOKUP(E87,Steuerung!$A$17:$F$500,6,FALSE)</f>
        <v>58.333333333333329</v>
      </c>
      <c r="K87" s="7">
        <f>VLOOKUP(F87,Steuerung!$A$17:$G$500,7,FALSE)</f>
        <v>2</v>
      </c>
      <c r="L87" s="7">
        <f>VLOOKUP(F87,Steuerung!$A$17:$H$500,8,FALSE)</f>
        <v>46</v>
      </c>
      <c r="M87" s="73">
        <f t="shared" si="19"/>
        <v>104.33333333333333</v>
      </c>
      <c r="N87" s="91">
        <f t="shared" si="20"/>
        <v>1806.0099999999998</v>
      </c>
      <c r="O87" s="91">
        <f t="shared" si="21"/>
        <v>1009.7499999999999</v>
      </c>
      <c r="P87" s="91">
        <f t="shared" si="22"/>
        <v>796.26</v>
      </c>
      <c r="Q87" s="63">
        <f>VLOOKUP(E87,Steuerung!$A$17:$B$500,2,FALSE)</f>
        <v>0</v>
      </c>
      <c r="R87" s="63">
        <f>VLOOKUP(F87,Steuerung!$A$17:$B$500,2,FALSE)</f>
        <v>0</v>
      </c>
      <c r="S87" s="4">
        <f t="shared" si="15"/>
        <v>0</v>
      </c>
      <c r="T87" s="4">
        <f t="shared" si="16"/>
        <v>0</v>
      </c>
      <c r="U87" s="112" t="e">
        <f t="shared" si="17"/>
        <v>#DIV/0!</v>
      </c>
      <c r="V87" s="112" t="e">
        <f t="shared" si="18"/>
        <v>#DIV/0!</v>
      </c>
      <c r="W87" s="112" t="e">
        <f t="shared" si="23"/>
        <v>#DIV/0!</v>
      </c>
    </row>
    <row r="88" spans="1:23" x14ac:dyDescent="0.2">
      <c r="A88" s="94" t="s">
        <v>1118</v>
      </c>
      <c r="B88" s="48" t="s">
        <v>1348</v>
      </c>
      <c r="C88" s="48"/>
      <c r="D88" s="48" t="s">
        <v>907</v>
      </c>
      <c r="E88" s="48" t="s">
        <v>250</v>
      </c>
      <c r="F88" s="48" t="s">
        <v>250</v>
      </c>
      <c r="G88" s="4" t="s">
        <v>1337</v>
      </c>
      <c r="H88" s="91">
        <v>18.8</v>
      </c>
      <c r="I88" s="7">
        <f>VLOOKUP(E88,Steuerung!$A$17:$E$500,5,FALSE)</f>
        <v>1</v>
      </c>
      <c r="J88" s="73">
        <f>VLOOKUP(E88,Steuerung!$A$17:$F$500,6,FALSE)</f>
        <v>29.166666666666657</v>
      </c>
      <c r="K88" s="7">
        <f>VLOOKUP(F88,Steuerung!$A$17:$G$500,7,FALSE)</f>
        <v>1</v>
      </c>
      <c r="L88" s="7">
        <f>VLOOKUP(F88,Steuerung!$A$17:$H$500,8,FALSE)</f>
        <v>23</v>
      </c>
      <c r="M88" s="73">
        <f t="shared" si="19"/>
        <v>52.166666666666657</v>
      </c>
      <c r="N88" s="91">
        <f t="shared" si="20"/>
        <v>980.73333333333323</v>
      </c>
      <c r="O88" s="91">
        <f t="shared" si="21"/>
        <v>548.33333333333314</v>
      </c>
      <c r="P88" s="91">
        <f t="shared" si="22"/>
        <v>432.40000000000003</v>
      </c>
      <c r="Q88" s="63">
        <f>VLOOKUP(E88,Steuerung!$A$17:$B$500,2,FALSE)</f>
        <v>0</v>
      </c>
      <c r="R88" s="63">
        <f>VLOOKUP(F88,Steuerung!$A$17:$B$500,2,FALSE)</f>
        <v>0</v>
      </c>
      <c r="S88" s="4">
        <f t="shared" si="15"/>
        <v>0</v>
      </c>
      <c r="T88" s="4">
        <f t="shared" si="16"/>
        <v>0</v>
      </c>
      <c r="U88" s="112" t="e">
        <f t="shared" si="17"/>
        <v>#DIV/0!</v>
      </c>
      <c r="V88" s="112" t="e">
        <f t="shared" si="18"/>
        <v>#DIV/0!</v>
      </c>
      <c r="W88" s="112" t="e">
        <f t="shared" si="23"/>
        <v>#DIV/0!</v>
      </c>
    </row>
    <row r="89" spans="1:23" x14ac:dyDescent="0.2">
      <c r="A89" s="94" t="s">
        <v>1458</v>
      </c>
      <c r="B89" s="48" t="s">
        <v>2053</v>
      </c>
      <c r="C89" s="48"/>
      <c r="D89" s="48" t="s">
        <v>868</v>
      </c>
      <c r="E89" s="48" t="s">
        <v>231</v>
      </c>
      <c r="F89" s="48" t="s">
        <v>231</v>
      </c>
      <c r="G89" s="4" t="s">
        <v>1337</v>
      </c>
      <c r="H89" s="91">
        <v>13.5</v>
      </c>
      <c r="I89" s="7">
        <f>VLOOKUP(E89,Steuerung!$A$17:$E$500,5,FALSE)</f>
        <v>2</v>
      </c>
      <c r="J89" s="73">
        <f>VLOOKUP(E89,Steuerung!$A$17:$F$500,6,FALSE)</f>
        <v>58.333333333333329</v>
      </c>
      <c r="K89" s="7">
        <f>VLOOKUP(F89,Steuerung!$A$17:$G$500,7,FALSE)</f>
        <v>2</v>
      </c>
      <c r="L89" s="7">
        <f>VLOOKUP(F89,Steuerung!$A$17:$H$500,8,FALSE)</f>
        <v>46</v>
      </c>
      <c r="M89" s="73">
        <f t="shared" si="19"/>
        <v>104.33333333333333</v>
      </c>
      <c r="N89" s="91">
        <f t="shared" si="20"/>
        <v>1408.5</v>
      </c>
      <c r="O89" s="91">
        <f t="shared" si="21"/>
        <v>787.49999999999989</v>
      </c>
      <c r="P89" s="91">
        <f t="shared" si="22"/>
        <v>621</v>
      </c>
      <c r="Q89" s="63">
        <f>VLOOKUP(E89,Steuerung!$A$17:$B$500,2,FALSE)</f>
        <v>0</v>
      </c>
      <c r="R89" s="63">
        <f>VLOOKUP(F89,Steuerung!$A$17:$B$500,2,FALSE)</f>
        <v>0</v>
      </c>
      <c r="S89" s="4">
        <f t="shared" si="15"/>
        <v>0</v>
      </c>
      <c r="T89" s="4">
        <f t="shared" si="16"/>
        <v>0</v>
      </c>
      <c r="U89" s="112" t="e">
        <f t="shared" si="17"/>
        <v>#DIV/0!</v>
      </c>
      <c r="V89" s="112" t="e">
        <f t="shared" si="18"/>
        <v>#DIV/0!</v>
      </c>
      <c r="W89" s="112" t="e">
        <f t="shared" si="23"/>
        <v>#DIV/0!</v>
      </c>
    </row>
    <row r="90" spans="1:23" x14ac:dyDescent="0.2">
      <c r="A90" s="94" t="s">
        <v>1460</v>
      </c>
      <c r="B90" s="48" t="s">
        <v>1348</v>
      </c>
      <c r="C90" s="48"/>
      <c r="D90" s="48" t="s">
        <v>907</v>
      </c>
      <c r="E90" s="48" t="s">
        <v>250</v>
      </c>
      <c r="F90" s="48" t="s">
        <v>250</v>
      </c>
      <c r="G90" s="4" t="s">
        <v>1337</v>
      </c>
      <c r="H90" s="91">
        <v>9.14</v>
      </c>
      <c r="I90" s="7">
        <f>VLOOKUP(E90,Steuerung!$A$17:$E$500,5,FALSE)</f>
        <v>1</v>
      </c>
      <c r="J90" s="73">
        <f>VLOOKUP(E90,Steuerung!$A$17:$F$500,6,FALSE)</f>
        <v>29.166666666666657</v>
      </c>
      <c r="K90" s="7">
        <f>VLOOKUP(F90,Steuerung!$A$17:$G$500,7,FALSE)</f>
        <v>1</v>
      </c>
      <c r="L90" s="7">
        <f>VLOOKUP(F90,Steuerung!$A$17:$H$500,8,FALSE)</f>
        <v>23</v>
      </c>
      <c r="M90" s="73">
        <f t="shared" si="19"/>
        <v>52.166666666666657</v>
      </c>
      <c r="N90" s="91">
        <f t="shared" si="20"/>
        <v>476.80333333333328</v>
      </c>
      <c r="O90" s="91">
        <f t="shared" si="21"/>
        <v>266.58333333333326</v>
      </c>
      <c r="P90" s="91">
        <f t="shared" si="22"/>
        <v>210.22000000000003</v>
      </c>
      <c r="Q90" s="63">
        <f>VLOOKUP(E90,Steuerung!$A$17:$B$500,2,FALSE)</f>
        <v>0</v>
      </c>
      <c r="R90" s="63">
        <f>VLOOKUP(F90,Steuerung!$A$17:$B$500,2,FALSE)</f>
        <v>0</v>
      </c>
      <c r="S90" s="4">
        <f t="shared" si="15"/>
        <v>0</v>
      </c>
      <c r="T90" s="4">
        <f t="shared" si="16"/>
        <v>0</v>
      </c>
      <c r="U90" s="112" t="e">
        <f t="shared" si="17"/>
        <v>#DIV/0!</v>
      </c>
      <c r="V90" s="112" t="e">
        <f t="shared" si="18"/>
        <v>#DIV/0!</v>
      </c>
      <c r="W90" s="112" t="e">
        <f t="shared" si="23"/>
        <v>#DIV/0!</v>
      </c>
    </row>
    <row r="91" spans="1:23" x14ac:dyDescent="0.2">
      <c r="A91" s="94" t="s">
        <v>1461</v>
      </c>
      <c r="B91" s="48" t="s">
        <v>1348</v>
      </c>
      <c r="C91" s="48"/>
      <c r="D91" s="48" t="s">
        <v>907</v>
      </c>
      <c r="E91" s="48" t="s">
        <v>250</v>
      </c>
      <c r="F91" s="48" t="s">
        <v>250</v>
      </c>
      <c r="G91" s="4" t="s">
        <v>1337</v>
      </c>
      <c r="H91" s="91">
        <v>19.059999999999999</v>
      </c>
      <c r="I91" s="7">
        <f>VLOOKUP(E91,Steuerung!$A$17:$E$500,5,FALSE)</f>
        <v>1</v>
      </c>
      <c r="J91" s="73">
        <f>VLOOKUP(E91,Steuerung!$A$17:$F$500,6,FALSE)</f>
        <v>29.166666666666657</v>
      </c>
      <c r="K91" s="7">
        <f>VLOOKUP(F91,Steuerung!$A$17:$G$500,7,FALSE)</f>
        <v>1</v>
      </c>
      <c r="L91" s="7">
        <f>VLOOKUP(F91,Steuerung!$A$17:$H$500,8,FALSE)</f>
        <v>23</v>
      </c>
      <c r="M91" s="73">
        <f t="shared" si="19"/>
        <v>52.166666666666657</v>
      </c>
      <c r="N91" s="91">
        <f t="shared" si="20"/>
        <v>994.2966666666664</v>
      </c>
      <c r="O91" s="91">
        <f t="shared" si="21"/>
        <v>555.9166666666664</v>
      </c>
      <c r="P91" s="91">
        <f t="shared" si="22"/>
        <v>438.38</v>
      </c>
      <c r="Q91" s="63">
        <f>VLOOKUP(E91,Steuerung!$A$17:$B$500,2,FALSE)</f>
        <v>0</v>
      </c>
      <c r="R91" s="63">
        <f>VLOOKUP(F91,Steuerung!$A$17:$B$500,2,FALSE)</f>
        <v>0</v>
      </c>
      <c r="S91" s="4">
        <f t="shared" si="15"/>
        <v>0</v>
      </c>
      <c r="T91" s="4">
        <f t="shared" si="16"/>
        <v>0</v>
      </c>
      <c r="U91" s="112" t="e">
        <f t="shared" si="17"/>
        <v>#DIV/0!</v>
      </c>
      <c r="V91" s="112" t="e">
        <f t="shared" si="18"/>
        <v>#DIV/0!</v>
      </c>
      <c r="W91" s="112" t="e">
        <f t="shared" si="23"/>
        <v>#DIV/0!</v>
      </c>
    </row>
    <row r="92" spans="1:23" x14ac:dyDescent="0.2">
      <c r="A92" s="94" t="s">
        <v>1462</v>
      </c>
      <c r="B92" s="48" t="s">
        <v>3405</v>
      </c>
      <c r="C92" s="48"/>
      <c r="D92" s="48" t="s">
        <v>868</v>
      </c>
      <c r="E92" s="48" t="s">
        <v>231</v>
      </c>
      <c r="F92" s="48" t="s">
        <v>231</v>
      </c>
      <c r="G92" s="4" t="s">
        <v>1337</v>
      </c>
      <c r="H92" s="91">
        <v>3.92</v>
      </c>
      <c r="I92" s="7">
        <f>VLOOKUP(E92,Steuerung!$A$17:$E$500,5,FALSE)</f>
        <v>2</v>
      </c>
      <c r="J92" s="73">
        <f>VLOOKUP(E92,Steuerung!$A$17:$F$500,6,FALSE)</f>
        <v>58.333333333333329</v>
      </c>
      <c r="K92" s="7">
        <f>VLOOKUP(F92,Steuerung!$A$17:$G$500,7,FALSE)</f>
        <v>2</v>
      </c>
      <c r="L92" s="7">
        <f>VLOOKUP(F92,Steuerung!$A$17:$H$500,8,FALSE)</f>
        <v>46</v>
      </c>
      <c r="M92" s="73">
        <f t="shared" si="19"/>
        <v>104.33333333333333</v>
      </c>
      <c r="N92" s="91">
        <f t="shared" si="20"/>
        <v>408.98666666666662</v>
      </c>
      <c r="O92" s="91">
        <f t="shared" si="21"/>
        <v>228.66666666666666</v>
      </c>
      <c r="P92" s="91">
        <f t="shared" si="22"/>
        <v>180.32</v>
      </c>
      <c r="Q92" s="63">
        <f>VLOOKUP(E92,Steuerung!$A$17:$B$500,2,FALSE)</f>
        <v>0</v>
      </c>
      <c r="R92" s="63">
        <f>VLOOKUP(F92,Steuerung!$A$17:$B$500,2,FALSE)</f>
        <v>0</v>
      </c>
      <c r="S92" s="4">
        <f t="shared" si="15"/>
        <v>0</v>
      </c>
      <c r="T92" s="4">
        <f t="shared" si="16"/>
        <v>0</v>
      </c>
      <c r="U92" s="112" t="e">
        <f t="shared" si="17"/>
        <v>#DIV/0!</v>
      </c>
      <c r="V92" s="112" t="e">
        <f t="shared" si="18"/>
        <v>#DIV/0!</v>
      </c>
      <c r="W92" s="112" t="e">
        <f t="shared" si="23"/>
        <v>#DIV/0!</v>
      </c>
    </row>
    <row r="93" spans="1:23" x14ac:dyDescent="0.2">
      <c r="A93" s="7" t="s">
        <v>2581</v>
      </c>
      <c r="B93" s="48" t="s">
        <v>1389</v>
      </c>
      <c r="C93" s="48"/>
      <c r="D93" s="48" t="s">
        <v>884</v>
      </c>
      <c r="E93" s="48" t="s">
        <v>136</v>
      </c>
      <c r="F93" s="48" t="s">
        <v>136</v>
      </c>
      <c r="G93" s="48" t="s">
        <v>919</v>
      </c>
      <c r="H93" s="91">
        <v>2.1</v>
      </c>
      <c r="I93" s="7">
        <f>VLOOKUP(E93,Steuerung!$A$17:$E$500,5,FALSE)</f>
        <v>0</v>
      </c>
      <c r="J93" s="73">
        <f>VLOOKUP(E93,Steuerung!$A$17:$F$500,6,FALSE)</f>
        <v>0</v>
      </c>
      <c r="K93" s="7">
        <f>VLOOKUP(F93,Steuerung!$A$17:$G$500,7,FALSE)</f>
        <v>0</v>
      </c>
      <c r="L93" s="7">
        <f>VLOOKUP(F93,Steuerung!$A$17:$H$500,8,FALSE)</f>
        <v>0</v>
      </c>
      <c r="M93" s="73">
        <f t="shared" si="19"/>
        <v>0</v>
      </c>
      <c r="N93" s="91">
        <f t="shared" si="20"/>
        <v>0</v>
      </c>
      <c r="O93" s="91">
        <f t="shared" si="21"/>
        <v>0</v>
      </c>
      <c r="P93" s="91">
        <f t="shared" si="22"/>
        <v>0</v>
      </c>
      <c r="Q93" s="63">
        <f>VLOOKUP(E93,Steuerung!$A$17:$B$500,2,FALSE)</f>
        <v>0</v>
      </c>
      <c r="R93" s="63">
        <f>VLOOKUP(F93,Steuerung!$A$17:$B$500,2,FALSE)</f>
        <v>0</v>
      </c>
      <c r="S93" s="4">
        <f t="shared" si="15"/>
        <v>0</v>
      </c>
      <c r="T93" s="4">
        <f t="shared" si="16"/>
        <v>0</v>
      </c>
      <c r="U93" s="112">
        <f t="shared" si="17"/>
        <v>0</v>
      </c>
      <c r="V93" s="112">
        <f t="shared" si="18"/>
        <v>0</v>
      </c>
      <c r="W93" s="112">
        <f t="shared" si="23"/>
        <v>0</v>
      </c>
    </row>
    <row r="94" spans="1:23" x14ac:dyDescent="0.2">
      <c r="A94" s="94" t="s">
        <v>1497</v>
      </c>
      <c r="B94" s="48" t="s">
        <v>1348</v>
      </c>
      <c r="C94" s="48"/>
      <c r="D94" s="48" t="s">
        <v>907</v>
      </c>
      <c r="E94" s="48" t="s">
        <v>250</v>
      </c>
      <c r="F94" s="48" t="s">
        <v>250</v>
      </c>
      <c r="G94" s="4" t="s">
        <v>1337</v>
      </c>
      <c r="H94" s="91">
        <v>13.97</v>
      </c>
      <c r="I94" s="7">
        <f>VLOOKUP(E94,Steuerung!$A$17:$E$500,5,FALSE)</f>
        <v>1</v>
      </c>
      <c r="J94" s="73">
        <f>VLOOKUP(E94,Steuerung!$A$17:$F$500,6,FALSE)</f>
        <v>29.166666666666657</v>
      </c>
      <c r="K94" s="7">
        <f>VLOOKUP(F94,Steuerung!$A$17:$G$500,7,FALSE)</f>
        <v>1</v>
      </c>
      <c r="L94" s="7">
        <f>VLOOKUP(F94,Steuerung!$A$17:$H$500,8,FALSE)</f>
        <v>23</v>
      </c>
      <c r="M94" s="73">
        <f t="shared" si="19"/>
        <v>52.166666666666657</v>
      </c>
      <c r="N94" s="91">
        <f t="shared" si="20"/>
        <v>728.7683333333332</v>
      </c>
      <c r="O94" s="91">
        <f t="shared" si="21"/>
        <v>407.4583333333332</v>
      </c>
      <c r="P94" s="91">
        <f t="shared" si="22"/>
        <v>321.31</v>
      </c>
      <c r="Q94" s="63">
        <f>VLOOKUP(E94,Steuerung!$A$17:$B$500,2,FALSE)</f>
        <v>0</v>
      </c>
      <c r="R94" s="63">
        <f>VLOOKUP(F94,Steuerung!$A$17:$B$500,2,FALSE)</f>
        <v>0</v>
      </c>
      <c r="S94" s="4">
        <f t="shared" si="15"/>
        <v>0</v>
      </c>
      <c r="T94" s="4">
        <f t="shared" si="16"/>
        <v>0</v>
      </c>
      <c r="U94" s="112" t="e">
        <f t="shared" si="17"/>
        <v>#DIV/0!</v>
      </c>
      <c r="V94" s="112" t="e">
        <f t="shared" si="18"/>
        <v>#DIV/0!</v>
      </c>
      <c r="W94" s="112" t="e">
        <f t="shared" si="23"/>
        <v>#DIV/0!</v>
      </c>
    </row>
    <row r="95" spans="1:23" x14ac:dyDescent="0.2">
      <c r="A95" s="94" t="s">
        <v>1500</v>
      </c>
      <c r="B95" s="48" t="s">
        <v>2053</v>
      </c>
      <c r="C95" s="48"/>
      <c r="D95" s="48" t="s">
        <v>868</v>
      </c>
      <c r="E95" s="48" t="s">
        <v>231</v>
      </c>
      <c r="F95" s="48" t="s">
        <v>231</v>
      </c>
      <c r="G95" s="4" t="s">
        <v>1337</v>
      </c>
      <c r="H95" s="91">
        <v>19.05</v>
      </c>
      <c r="I95" s="7">
        <f>VLOOKUP(E95,Steuerung!$A$17:$E$500,5,FALSE)</f>
        <v>2</v>
      </c>
      <c r="J95" s="73">
        <f>VLOOKUP(E95,Steuerung!$A$17:$F$500,6,FALSE)</f>
        <v>58.333333333333329</v>
      </c>
      <c r="K95" s="7">
        <f>VLOOKUP(F95,Steuerung!$A$17:$G$500,7,FALSE)</f>
        <v>2</v>
      </c>
      <c r="L95" s="7">
        <f>VLOOKUP(F95,Steuerung!$A$17:$H$500,8,FALSE)</f>
        <v>46</v>
      </c>
      <c r="M95" s="73">
        <f t="shared" si="19"/>
        <v>104.33333333333333</v>
      </c>
      <c r="N95" s="91">
        <f t="shared" si="20"/>
        <v>1987.55</v>
      </c>
      <c r="O95" s="91">
        <f t="shared" si="21"/>
        <v>1111.25</v>
      </c>
      <c r="P95" s="91">
        <f t="shared" si="22"/>
        <v>876.30000000000007</v>
      </c>
      <c r="Q95" s="63">
        <f>VLOOKUP(E95,Steuerung!$A$17:$B$500,2,FALSE)</f>
        <v>0</v>
      </c>
      <c r="R95" s="63">
        <f>VLOOKUP(F95,Steuerung!$A$17:$B$500,2,FALSE)</f>
        <v>0</v>
      </c>
      <c r="S95" s="4">
        <f t="shared" si="15"/>
        <v>0</v>
      </c>
      <c r="T95" s="4">
        <f t="shared" si="16"/>
        <v>0</v>
      </c>
      <c r="U95" s="112" t="e">
        <f t="shared" si="17"/>
        <v>#DIV/0!</v>
      </c>
      <c r="V95" s="112" t="e">
        <f t="shared" si="18"/>
        <v>#DIV/0!</v>
      </c>
      <c r="W95" s="112" t="e">
        <f t="shared" si="23"/>
        <v>#DIV/0!</v>
      </c>
    </row>
    <row r="96" spans="1:23" x14ac:dyDescent="0.2">
      <c r="A96" s="94" t="s">
        <v>3070</v>
      </c>
      <c r="B96" s="48" t="s">
        <v>1348</v>
      </c>
      <c r="C96" s="48"/>
      <c r="D96" s="48" t="s">
        <v>907</v>
      </c>
      <c r="E96" s="48" t="s">
        <v>250</v>
      </c>
      <c r="F96" s="48" t="s">
        <v>250</v>
      </c>
      <c r="G96" s="4" t="s">
        <v>1337</v>
      </c>
      <c r="H96" s="91">
        <v>9.17</v>
      </c>
      <c r="I96" s="7">
        <f>VLOOKUP(E96,Steuerung!$A$17:$E$500,5,FALSE)</f>
        <v>1</v>
      </c>
      <c r="J96" s="73">
        <f>VLOOKUP(E96,Steuerung!$A$17:$F$500,6,FALSE)</f>
        <v>29.166666666666657</v>
      </c>
      <c r="K96" s="7">
        <f>VLOOKUP(F96,Steuerung!$A$17:$G$500,7,FALSE)</f>
        <v>1</v>
      </c>
      <c r="L96" s="7">
        <f>VLOOKUP(F96,Steuerung!$A$17:$H$500,8,FALSE)</f>
        <v>23</v>
      </c>
      <c r="M96" s="73">
        <f t="shared" si="19"/>
        <v>52.166666666666657</v>
      </c>
      <c r="N96" s="91">
        <f t="shared" si="20"/>
        <v>478.36833333333323</v>
      </c>
      <c r="O96" s="91">
        <f t="shared" si="21"/>
        <v>267.45833333333326</v>
      </c>
      <c r="P96" s="91">
        <f t="shared" si="22"/>
        <v>210.91</v>
      </c>
      <c r="Q96" s="63">
        <f>VLOOKUP(E96,Steuerung!$A$17:$B$500,2,FALSE)</f>
        <v>0</v>
      </c>
      <c r="R96" s="63">
        <f>VLOOKUP(F96,Steuerung!$A$17:$B$500,2,FALSE)</f>
        <v>0</v>
      </c>
      <c r="S96" s="4">
        <f t="shared" si="15"/>
        <v>0</v>
      </c>
      <c r="T96" s="4">
        <f t="shared" si="16"/>
        <v>0</v>
      </c>
      <c r="U96" s="112" t="e">
        <f t="shared" si="17"/>
        <v>#DIV/0!</v>
      </c>
      <c r="V96" s="112" t="e">
        <f t="shared" si="18"/>
        <v>#DIV/0!</v>
      </c>
      <c r="W96" s="112" t="e">
        <f t="shared" si="23"/>
        <v>#DIV/0!</v>
      </c>
    </row>
    <row r="97" spans="1:23" x14ac:dyDescent="0.2">
      <c r="A97" s="7" t="s">
        <v>1504</v>
      </c>
      <c r="B97" s="48" t="s">
        <v>810</v>
      </c>
      <c r="C97" s="48"/>
      <c r="D97" s="48" t="s">
        <v>884</v>
      </c>
      <c r="E97" s="48" t="s">
        <v>311</v>
      </c>
      <c r="F97" s="48" t="s">
        <v>311</v>
      </c>
      <c r="G97" s="4" t="s">
        <v>1337</v>
      </c>
      <c r="H97" s="91">
        <v>4.04</v>
      </c>
      <c r="I97" s="7">
        <f>VLOOKUP(E97,Steuerung!$A$17:$E$500,5,FALSE)</f>
        <v>1</v>
      </c>
      <c r="J97" s="73">
        <f>VLOOKUP(E97,Steuerung!$A$17:$F$500,6,FALSE)</f>
        <v>29.166666666666657</v>
      </c>
      <c r="K97" s="7">
        <f>VLOOKUP(F97,Steuerung!$A$17:$G$500,7,FALSE)</f>
        <v>1</v>
      </c>
      <c r="L97" s="7">
        <f>VLOOKUP(F97,Steuerung!$A$17:$H$500,8,FALSE)</f>
        <v>23</v>
      </c>
      <c r="M97" s="73">
        <f t="shared" si="19"/>
        <v>52.166666666666657</v>
      </c>
      <c r="N97" s="91">
        <f t="shared" si="20"/>
        <v>210.7533333333333</v>
      </c>
      <c r="O97" s="91">
        <f t="shared" si="21"/>
        <v>117.8333333333333</v>
      </c>
      <c r="P97" s="91">
        <f t="shared" si="22"/>
        <v>92.92</v>
      </c>
      <c r="Q97" s="63">
        <f>VLOOKUP(E97,Steuerung!$A$17:$B$500,2,FALSE)</f>
        <v>0</v>
      </c>
      <c r="R97" s="63">
        <f>VLOOKUP(F97,Steuerung!$A$17:$B$500,2,FALSE)</f>
        <v>0</v>
      </c>
      <c r="S97" s="4">
        <f t="shared" si="15"/>
        <v>0</v>
      </c>
      <c r="T97" s="4">
        <f t="shared" si="16"/>
        <v>0</v>
      </c>
      <c r="U97" s="112" t="e">
        <f t="shared" si="17"/>
        <v>#DIV/0!</v>
      </c>
      <c r="V97" s="112" t="e">
        <f t="shared" si="18"/>
        <v>#DIV/0!</v>
      </c>
      <c r="W97" s="112" t="e">
        <f t="shared" si="23"/>
        <v>#DIV/0!</v>
      </c>
    </row>
    <row r="98" spans="1:23" x14ac:dyDescent="0.2">
      <c r="A98" s="94" t="s">
        <v>2585</v>
      </c>
      <c r="B98" s="48" t="s">
        <v>1348</v>
      </c>
      <c r="C98" s="48"/>
      <c r="D98" s="48" t="s">
        <v>907</v>
      </c>
      <c r="E98" s="48" t="s">
        <v>250</v>
      </c>
      <c r="F98" s="48" t="s">
        <v>250</v>
      </c>
      <c r="G98" s="4" t="s">
        <v>1337</v>
      </c>
      <c r="H98" s="91">
        <v>12.6</v>
      </c>
      <c r="I98" s="7">
        <f>VLOOKUP(E98,Steuerung!$A$17:$E$500,5,FALSE)</f>
        <v>1</v>
      </c>
      <c r="J98" s="73">
        <f>VLOOKUP(E98,Steuerung!$A$17:$F$500,6,FALSE)</f>
        <v>29.166666666666657</v>
      </c>
      <c r="K98" s="7">
        <f>VLOOKUP(F98,Steuerung!$A$17:$G$500,7,FALSE)</f>
        <v>1</v>
      </c>
      <c r="L98" s="7">
        <f>VLOOKUP(F98,Steuerung!$A$17:$H$500,8,FALSE)</f>
        <v>23</v>
      </c>
      <c r="M98" s="73">
        <f t="shared" si="19"/>
        <v>52.166666666666657</v>
      </c>
      <c r="N98" s="91">
        <f t="shared" si="20"/>
        <v>657.29999999999984</v>
      </c>
      <c r="O98" s="91">
        <f t="shared" si="21"/>
        <v>367.49999999999989</v>
      </c>
      <c r="P98" s="91">
        <f t="shared" si="22"/>
        <v>289.8</v>
      </c>
      <c r="Q98" s="63">
        <f>VLOOKUP(E98,Steuerung!$A$17:$B$500,2,FALSE)</f>
        <v>0</v>
      </c>
      <c r="R98" s="63">
        <f>VLOOKUP(F98,Steuerung!$A$17:$B$500,2,FALSE)</f>
        <v>0</v>
      </c>
      <c r="S98" s="4">
        <f t="shared" si="15"/>
        <v>0</v>
      </c>
      <c r="T98" s="4">
        <f t="shared" si="16"/>
        <v>0</v>
      </c>
      <c r="U98" s="112" t="e">
        <f t="shared" si="17"/>
        <v>#DIV/0!</v>
      </c>
      <c r="V98" s="112" t="e">
        <f t="shared" si="18"/>
        <v>#DIV/0!</v>
      </c>
      <c r="W98" s="112" t="e">
        <f t="shared" si="23"/>
        <v>#DIV/0!</v>
      </c>
    </row>
    <row r="99" spans="1:23" x14ac:dyDescent="0.2">
      <c r="A99" s="121" t="s">
        <v>1147</v>
      </c>
      <c r="B99" s="48"/>
      <c r="C99" s="48"/>
      <c r="D99" s="48"/>
      <c r="E99" s="48"/>
      <c r="F99" s="48"/>
      <c r="G99" s="48"/>
      <c r="H99" s="91"/>
      <c r="I99" s="7"/>
      <c r="J99" s="73"/>
      <c r="K99" s="7"/>
      <c r="L99" s="7"/>
      <c r="M99" s="73"/>
      <c r="N99" s="91"/>
      <c r="O99" s="91"/>
      <c r="P99" s="91"/>
      <c r="Q99" s="63"/>
      <c r="R99" s="63"/>
      <c r="S99" s="63"/>
      <c r="T99" s="63"/>
      <c r="U99" s="112"/>
      <c r="V99" s="112"/>
      <c r="W99" s="112"/>
    </row>
    <row r="100" spans="1:23" x14ac:dyDescent="0.2">
      <c r="A100" s="94" t="s">
        <v>1148</v>
      </c>
      <c r="B100" s="48" t="s">
        <v>2168</v>
      </c>
      <c r="C100" s="48"/>
      <c r="D100" s="48" t="s">
        <v>875</v>
      </c>
      <c r="E100" s="48" t="s">
        <v>157</v>
      </c>
      <c r="F100" s="48" t="s">
        <v>157</v>
      </c>
      <c r="G100" s="48" t="s">
        <v>2141</v>
      </c>
      <c r="H100" s="91">
        <v>18.27</v>
      </c>
      <c r="I100" s="7">
        <f>VLOOKUP(E100,Steuerung!$A$17:$E$500,5,FALSE)</f>
        <v>1</v>
      </c>
      <c r="J100" s="73">
        <f>VLOOKUP(E100,Steuerung!$A$17:$F$500,6,FALSE)</f>
        <v>29.166666666666657</v>
      </c>
      <c r="K100" s="7">
        <f>VLOOKUP(F100,Steuerung!$A$17:$G$500,7,FALSE)</f>
        <v>1</v>
      </c>
      <c r="L100" s="7">
        <f>VLOOKUP(F100,Steuerung!$A$17:$H$500,8,FALSE)</f>
        <v>23</v>
      </c>
      <c r="M100" s="73">
        <f t="shared" si="19"/>
        <v>52.166666666666657</v>
      </c>
      <c r="N100" s="91">
        <f t="shared" si="20"/>
        <v>953.08499999999981</v>
      </c>
      <c r="O100" s="91">
        <f t="shared" si="21"/>
        <v>532.87499999999977</v>
      </c>
      <c r="P100" s="91">
        <f t="shared" si="22"/>
        <v>420.21</v>
      </c>
      <c r="Q100" s="63">
        <f>VLOOKUP(E100,Steuerung!$A$17:$B$500,2,FALSE)</f>
        <v>0</v>
      </c>
      <c r="R100" s="63">
        <f>VLOOKUP(F100,Steuerung!$A$17:$B$500,2,FALSE)</f>
        <v>0</v>
      </c>
      <c r="S100" s="4">
        <f t="shared" ref="S100:S101" si="24">IFERROR(O100/Q100,0)</f>
        <v>0</v>
      </c>
      <c r="T100" s="4">
        <f t="shared" ref="T100:T101" si="25">IFERROR(P100/R100,0)</f>
        <v>0</v>
      </c>
      <c r="U100" s="112" t="e">
        <f>IF(J100&gt;0,O100/Q100*SVS_UHR,0)</f>
        <v>#DIV/0!</v>
      </c>
      <c r="V100" s="112" t="e">
        <f>IF(L100&gt;0,P100/R100*SVS_UHR,0)</f>
        <v>#DIV/0!</v>
      </c>
      <c r="W100" s="112" t="e">
        <f t="shared" si="23"/>
        <v>#DIV/0!</v>
      </c>
    </row>
    <row r="101" spans="1:23" x14ac:dyDescent="0.2">
      <c r="A101" s="94" t="s">
        <v>1382</v>
      </c>
      <c r="B101" s="48" t="s">
        <v>793</v>
      </c>
      <c r="C101" s="48"/>
      <c r="D101" s="48" t="s">
        <v>875</v>
      </c>
      <c r="E101" s="48" t="s">
        <v>177</v>
      </c>
      <c r="F101" s="48" t="s">
        <v>177</v>
      </c>
      <c r="G101" s="48" t="s">
        <v>2141</v>
      </c>
      <c r="H101" s="91">
        <v>10.08</v>
      </c>
      <c r="I101" s="7">
        <f>VLOOKUP(E101,Steuerung!$A$17:$E$500,5,FALSE)</f>
        <v>1</v>
      </c>
      <c r="J101" s="73">
        <f>VLOOKUP(E101,Steuerung!$A$17:$F$500,6,FALSE)</f>
        <v>29.166666666666657</v>
      </c>
      <c r="K101" s="7">
        <f>VLOOKUP(F101,Steuerung!$A$17:$G$500,7,FALSE)</f>
        <v>1</v>
      </c>
      <c r="L101" s="7">
        <f>VLOOKUP(F101,Steuerung!$A$17:$H$500,8,FALSE)</f>
        <v>23</v>
      </c>
      <c r="M101" s="73">
        <f t="shared" si="19"/>
        <v>52.166666666666657</v>
      </c>
      <c r="N101" s="91">
        <f t="shared" si="20"/>
        <v>525.83999999999992</v>
      </c>
      <c r="O101" s="91">
        <f t="shared" si="21"/>
        <v>293.99999999999989</v>
      </c>
      <c r="P101" s="91">
        <f t="shared" si="22"/>
        <v>231.84</v>
      </c>
      <c r="Q101" s="63">
        <f>VLOOKUP(E101,Steuerung!$A$17:$B$500,2,FALSE)</f>
        <v>0</v>
      </c>
      <c r="R101" s="63">
        <f>VLOOKUP(F101,Steuerung!$A$17:$B$500,2,FALSE)</f>
        <v>0</v>
      </c>
      <c r="S101" s="4">
        <f t="shared" si="24"/>
        <v>0</v>
      </c>
      <c r="T101" s="4">
        <f t="shared" si="25"/>
        <v>0</v>
      </c>
      <c r="U101" s="112" t="e">
        <f>IF(J101&gt;0,O101/Q101*SVS_UHR,0)</f>
        <v>#DIV/0!</v>
      </c>
      <c r="V101" s="112" t="e">
        <f>IF(L101&gt;0,P101/R101*SVS_UHR,0)</f>
        <v>#DIV/0!</v>
      </c>
      <c r="W101" s="112" t="e">
        <f t="shared" si="23"/>
        <v>#DIV/0!</v>
      </c>
    </row>
    <row r="102" spans="1:23" x14ac:dyDescent="0.2">
      <c r="A102" s="96"/>
      <c r="B102" s="48"/>
      <c r="C102" s="48"/>
      <c r="D102" s="48"/>
      <c r="E102" s="48"/>
      <c r="F102" s="48"/>
      <c r="G102" s="48"/>
      <c r="H102" s="91"/>
      <c r="I102" s="7"/>
      <c r="J102" s="73"/>
      <c r="K102" s="7"/>
      <c r="L102" s="7"/>
      <c r="M102" s="73"/>
      <c r="N102" s="91"/>
      <c r="O102" s="91"/>
      <c r="P102" s="91"/>
      <c r="Q102" s="63"/>
      <c r="R102" s="63"/>
      <c r="S102" s="63"/>
      <c r="T102" s="63"/>
      <c r="U102" s="112"/>
      <c r="V102" s="112"/>
      <c r="W102" s="112"/>
    </row>
    <row r="103" spans="1:23" x14ac:dyDescent="0.2">
      <c r="A103" s="2" t="s">
        <v>4405</v>
      </c>
      <c r="B103" s="48"/>
      <c r="C103" s="48"/>
      <c r="D103" s="48"/>
      <c r="E103" s="48"/>
      <c r="F103" s="48"/>
      <c r="G103" s="48"/>
      <c r="H103" s="102">
        <f>SUM(H10:H101)</f>
        <v>1642.950000000001</v>
      </c>
      <c r="I103" s="7"/>
      <c r="J103" s="73"/>
      <c r="K103" s="7"/>
      <c r="L103" s="7"/>
      <c r="M103" s="73"/>
      <c r="N103" s="102">
        <f>SUM(N10:N101)</f>
        <v>89591.976666666626</v>
      </c>
      <c r="O103" s="102">
        <f>SUM(O10:O101)</f>
        <v>55249.306666666671</v>
      </c>
      <c r="P103" s="102">
        <f>SUM(P10:P101)</f>
        <v>34342.670000000006</v>
      </c>
      <c r="Q103" s="112"/>
      <c r="R103" s="112"/>
      <c r="S103" s="374">
        <f t="shared" ref="S103:T103" si="26">SUM(S10:S101)</f>
        <v>0</v>
      </c>
      <c r="T103" s="374">
        <f t="shared" si="26"/>
        <v>0</v>
      </c>
      <c r="U103" s="103" t="e">
        <f>SUM(U10:U101)</f>
        <v>#DIV/0!</v>
      </c>
      <c r="V103" s="103" t="e">
        <f>SUM(V10:V101)</f>
        <v>#DIV/0!</v>
      </c>
      <c r="W103" s="103" t="e">
        <f>SUM(W10:W101)</f>
        <v>#DIV/0!</v>
      </c>
    </row>
    <row r="104" spans="1:23" x14ac:dyDescent="0.2">
      <c r="A104" s="96"/>
      <c r="B104" s="48"/>
      <c r="C104" s="48"/>
      <c r="D104" s="48"/>
      <c r="E104" s="48"/>
      <c r="F104" s="48"/>
      <c r="G104" s="48"/>
      <c r="H104" s="91"/>
      <c r="I104" s="7"/>
      <c r="J104" s="73"/>
      <c r="K104" s="7"/>
      <c r="L104" s="7"/>
      <c r="M104" s="73"/>
      <c r="N104" s="91"/>
      <c r="O104" s="91"/>
      <c r="P104" s="91"/>
      <c r="Q104" s="63"/>
      <c r="R104" s="63"/>
      <c r="S104" s="63"/>
      <c r="T104" s="63"/>
      <c r="U104" s="112"/>
      <c r="V104" s="112"/>
      <c r="W104" s="112"/>
    </row>
    <row r="105" spans="1:23" x14ac:dyDescent="0.2">
      <c r="A105" s="96"/>
      <c r="B105" s="48"/>
      <c r="C105" s="48"/>
      <c r="D105" s="48"/>
      <c r="E105" s="48"/>
      <c r="F105" s="48"/>
      <c r="G105" s="48"/>
      <c r="H105" s="91"/>
      <c r="I105" s="7"/>
      <c r="J105" s="73"/>
      <c r="K105" s="7"/>
      <c r="L105" s="7"/>
      <c r="M105" s="73"/>
      <c r="N105" s="91"/>
      <c r="O105" s="91"/>
      <c r="P105" s="91"/>
      <c r="Q105" s="63"/>
      <c r="R105" s="63"/>
      <c r="S105" s="63"/>
      <c r="T105" s="63"/>
      <c r="U105" s="112"/>
      <c r="V105" s="112"/>
      <c r="W105" s="112"/>
    </row>
    <row r="106" spans="1:23" x14ac:dyDescent="0.2">
      <c r="A106" s="96"/>
      <c r="B106" s="48"/>
      <c r="C106" s="48"/>
      <c r="D106" s="48"/>
      <c r="E106" s="48"/>
      <c r="F106" s="48"/>
      <c r="G106" s="48"/>
      <c r="H106" s="91"/>
      <c r="I106" s="7"/>
      <c r="J106" s="73"/>
      <c r="K106" s="7"/>
      <c r="L106" s="7"/>
      <c r="M106" s="73"/>
      <c r="N106" s="91"/>
      <c r="O106" s="91"/>
      <c r="P106" s="91"/>
      <c r="Q106" s="63"/>
      <c r="R106" s="63"/>
      <c r="S106" s="63"/>
      <c r="T106" s="63"/>
      <c r="U106" s="112"/>
      <c r="V106" s="112"/>
      <c r="W106" s="112"/>
    </row>
    <row r="107" spans="1:23" x14ac:dyDescent="0.2">
      <c r="A107" s="96"/>
      <c r="B107" s="48"/>
      <c r="C107" s="48"/>
      <c r="D107" s="48"/>
      <c r="E107" s="48"/>
      <c r="F107" s="48"/>
      <c r="G107" s="48"/>
      <c r="H107" s="91"/>
      <c r="I107" s="7"/>
      <c r="J107" s="73"/>
      <c r="K107" s="7"/>
      <c r="L107" s="7"/>
      <c r="M107" s="73"/>
      <c r="N107" s="91"/>
      <c r="O107" s="91"/>
      <c r="P107" s="91"/>
      <c r="Q107" s="63"/>
      <c r="R107" s="63"/>
      <c r="S107" s="63"/>
      <c r="T107" s="63"/>
      <c r="U107" s="112"/>
      <c r="V107" s="112"/>
      <c r="W107" s="112"/>
    </row>
    <row r="108" spans="1:23" x14ac:dyDescent="0.2">
      <c r="A108" s="96"/>
      <c r="B108" s="48"/>
      <c r="C108" s="92" t="s">
        <v>929</v>
      </c>
      <c r="D108" s="414"/>
      <c r="E108" s="32">
        <f>E110-E109</f>
        <v>54</v>
      </c>
      <c r="F108" s="48"/>
      <c r="G108" s="48"/>
      <c r="H108" s="91"/>
      <c r="I108" s="7"/>
      <c r="J108" s="73"/>
      <c r="K108" s="7"/>
      <c r="L108" s="7"/>
      <c r="M108" s="73"/>
      <c r="N108" s="91"/>
      <c r="O108" s="91"/>
      <c r="P108" s="91"/>
      <c r="Q108" s="63"/>
      <c r="R108" s="63"/>
      <c r="S108" s="63"/>
      <c r="T108" s="63"/>
      <c r="U108" s="112"/>
      <c r="V108" s="112"/>
      <c r="W108" s="112"/>
    </row>
    <row r="109" spans="1:23" x14ac:dyDescent="0.2">
      <c r="A109" s="96"/>
      <c r="B109" s="48"/>
      <c r="C109" s="92" t="s">
        <v>930</v>
      </c>
      <c r="D109" s="414"/>
      <c r="E109" s="32">
        <f>COUNTIFS(M10:M101,0)</f>
        <v>35</v>
      </c>
      <c r="F109" s="48"/>
      <c r="G109" s="48"/>
      <c r="H109" s="91"/>
      <c r="I109" s="7"/>
      <c r="J109" s="73"/>
      <c r="K109" s="7"/>
      <c r="L109" s="7"/>
      <c r="M109" s="73"/>
      <c r="N109" s="91"/>
      <c r="O109" s="91"/>
      <c r="P109" s="91"/>
      <c r="Q109" s="63"/>
      <c r="R109" s="63"/>
      <c r="S109" s="63"/>
      <c r="T109" s="63"/>
      <c r="U109" s="112"/>
      <c r="V109" s="112"/>
      <c r="W109" s="112"/>
    </row>
    <row r="110" spans="1:23" x14ac:dyDescent="0.2">
      <c r="A110" s="96"/>
      <c r="B110" s="48"/>
      <c r="C110" s="92" t="s">
        <v>931</v>
      </c>
      <c r="D110" s="414"/>
      <c r="E110" s="32">
        <f>COUNTA(M10:M101)</f>
        <v>89</v>
      </c>
      <c r="F110" s="48"/>
      <c r="G110" s="48"/>
      <c r="H110" s="91"/>
      <c r="I110" s="7"/>
      <c r="J110" s="73"/>
      <c r="K110" s="7"/>
      <c r="L110" s="7"/>
      <c r="M110" s="73"/>
      <c r="N110" s="91"/>
      <c r="O110" s="91"/>
      <c r="P110" s="91"/>
      <c r="Q110" s="63"/>
      <c r="R110" s="63"/>
      <c r="S110" s="63"/>
      <c r="T110" s="63"/>
      <c r="U110" s="112"/>
      <c r="V110" s="112"/>
      <c r="W110" s="112"/>
    </row>
    <row r="111" spans="1:23" x14ac:dyDescent="0.2">
      <c r="A111" s="96"/>
      <c r="B111" s="48"/>
      <c r="C111" s="48"/>
      <c r="D111" s="48"/>
      <c r="E111" s="48"/>
      <c r="F111" s="48"/>
      <c r="G111" s="48"/>
      <c r="H111" s="91"/>
      <c r="I111" s="7"/>
      <c r="J111" s="73"/>
      <c r="K111" s="7"/>
      <c r="L111" s="7"/>
      <c r="M111" s="73"/>
      <c r="N111" s="91"/>
      <c r="O111" s="91"/>
      <c r="P111" s="91"/>
      <c r="Q111" s="63"/>
      <c r="R111" s="63"/>
      <c r="S111" s="63"/>
      <c r="T111" s="63"/>
      <c r="U111" s="112"/>
      <c r="V111" s="112"/>
      <c r="W111" s="112"/>
    </row>
    <row r="112" spans="1:23" x14ac:dyDescent="0.2">
      <c r="A112" s="96"/>
      <c r="B112" s="48"/>
      <c r="C112" s="48"/>
      <c r="D112" s="48"/>
      <c r="E112" s="48"/>
      <c r="F112" s="48"/>
      <c r="G112" s="48"/>
      <c r="H112" s="91"/>
      <c r="I112" s="7"/>
      <c r="J112" s="73"/>
      <c r="K112" s="7"/>
      <c r="L112" s="7"/>
      <c r="M112" s="73"/>
      <c r="N112" s="91"/>
      <c r="O112" s="91"/>
      <c r="P112" s="91"/>
      <c r="Q112" s="63"/>
      <c r="R112" s="63"/>
      <c r="S112" s="63"/>
      <c r="T112" s="63"/>
      <c r="U112" s="112"/>
      <c r="V112" s="112"/>
      <c r="W112" s="112"/>
    </row>
    <row r="113" spans="1:8" x14ac:dyDescent="0.2">
      <c r="A113" s="96"/>
      <c r="B113" s="48"/>
      <c r="C113" s="48"/>
      <c r="D113" s="48"/>
      <c r="E113" s="48"/>
      <c r="F113" s="48"/>
      <c r="G113" s="48"/>
      <c r="H113" s="91"/>
    </row>
    <row r="114" spans="1:8" x14ac:dyDescent="0.2">
      <c r="A114" s="96"/>
      <c r="B114" s="48"/>
      <c r="C114" s="48"/>
      <c r="D114" s="48"/>
      <c r="E114" s="48"/>
      <c r="F114" s="48"/>
      <c r="G114" s="48"/>
      <c r="H114" s="91"/>
    </row>
    <row r="115" spans="1:8" x14ac:dyDescent="0.2">
      <c r="A115" s="96"/>
      <c r="B115" s="48"/>
      <c r="C115" s="48"/>
      <c r="D115" s="48"/>
      <c r="E115" s="48"/>
      <c r="F115" s="48"/>
      <c r="G115" s="48"/>
      <c r="H115" s="91"/>
    </row>
    <row r="116" spans="1:8" x14ac:dyDescent="0.2">
      <c r="A116" s="96"/>
      <c r="B116" s="48"/>
      <c r="C116" s="48"/>
      <c r="D116" s="48"/>
      <c r="E116" s="48"/>
      <c r="F116" s="48"/>
      <c r="G116" s="48"/>
      <c r="H116" s="91"/>
    </row>
    <row r="117" spans="1:8" x14ac:dyDescent="0.2">
      <c r="A117" s="96"/>
      <c r="B117" s="48"/>
      <c r="C117" s="48"/>
      <c r="D117" s="48"/>
      <c r="E117" s="48"/>
      <c r="F117" s="48"/>
      <c r="G117" s="48"/>
      <c r="H117" s="91"/>
    </row>
    <row r="118" spans="1:8" x14ac:dyDescent="0.2">
      <c r="A118" s="96"/>
      <c r="B118" s="48"/>
      <c r="C118" s="48"/>
      <c r="D118" s="48"/>
      <c r="E118" s="48"/>
      <c r="F118" s="48"/>
      <c r="G118" s="48"/>
      <c r="H118" s="91"/>
    </row>
    <row r="119" spans="1:8" x14ac:dyDescent="0.2">
      <c r="A119" s="96"/>
      <c r="B119" s="48"/>
      <c r="C119" s="48"/>
      <c r="D119" s="48"/>
      <c r="E119" s="48"/>
      <c r="F119" s="48"/>
      <c r="G119" s="48"/>
      <c r="H119" s="91"/>
    </row>
    <row r="120" spans="1:8" x14ac:dyDescent="0.2">
      <c r="A120" s="96"/>
      <c r="B120" s="48"/>
      <c r="C120" s="48"/>
      <c r="D120" s="48"/>
      <c r="E120" s="48"/>
      <c r="F120" s="48"/>
      <c r="G120" s="48"/>
      <c r="H120" s="91"/>
    </row>
    <row r="121" spans="1:8" x14ac:dyDescent="0.2">
      <c r="A121" s="96"/>
      <c r="B121" s="48"/>
      <c r="C121" s="48"/>
      <c r="D121" s="48"/>
      <c r="E121" s="48"/>
      <c r="F121" s="48"/>
      <c r="G121" s="48"/>
      <c r="H121" s="91"/>
    </row>
    <row r="122" spans="1:8" x14ac:dyDescent="0.2">
      <c r="A122" s="96"/>
      <c r="B122" s="48"/>
      <c r="C122" s="48"/>
      <c r="D122" s="48"/>
      <c r="E122" s="48"/>
      <c r="F122" s="48"/>
      <c r="G122" s="48"/>
      <c r="H122" s="91"/>
    </row>
    <row r="123" spans="1:8" x14ac:dyDescent="0.2">
      <c r="A123" s="96"/>
      <c r="B123" s="48"/>
      <c r="C123" s="48"/>
      <c r="D123" s="48"/>
      <c r="E123" s="48"/>
      <c r="F123" s="48"/>
      <c r="G123" s="48"/>
      <c r="H123" s="91"/>
    </row>
    <row r="124" spans="1:8" x14ac:dyDescent="0.2">
      <c r="A124" s="96"/>
      <c r="B124" s="48"/>
      <c r="C124" s="48"/>
      <c r="D124" s="48"/>
      <c r="E124" s="48"/>
      <c r="F124" s="48"/>
      <c r="G124" s="48"/>
      <c r="H124" s="91"/>
    </row>
    <row r="125" spans="1:8" x14ac:dyDescent="0.2">
      <c r="A125" s="96"/>
      <c r="B125" s="48"/>
      <c r="C125" s="48"/>
      <c r="D125" s="48"/>
      <c r="E125" s="48"/>
      <c r="F125" s="48"/>
      <c r="G125" s="48"/>
      <c r="H125" s="91"/>
    </row>
    <row r="126" spans="1:8" x14ac:dyDescent="0.2">
      <c r="A126" s="96"/>
      <c r="B126" s="48"/>
      <c r="C126" s="48"/>
      <c r="D126" s="48"/>
      <c r="E126" s="48"/>
      <c r="F126" s="48"/>
      <c r="G126" s="48"/>
      <c r="H126" s="91"/>
    </row>
    <row r="127" spans="1:8" x14ac:dyDescent="0.2">
      <c r="A127" s="96"/>
      <c r="B127" s="48"/>
      <c r="C127" s="48"/>
      <c r="D127" s="48"/>
      <c r="E127" s="48"/>
      <c r="F127" s="48"/>
      <c r="G127" s="48"/>
      <c r="H127" s="91"/>
    </row>
    <row r="128" spans="1:8" x14ac:dyDescent="0.2">
      <c r="A128" s="96"/>
      <c r="B128" s="48"/>
      <c r="C128" s="48"/>
      <c r="D128" s="48"/>
      <c r="E128" s="48"/>
      <c r="F128" s="48"/>
      <c r="G128" s="48"/>
      <c r="H128" s="91"/>
    </row>
    <row r="129" spans="1:8" x14ac:dyDescent="0.2">
      <c r="A129" s="96"/>
      <c r="B129" s="48"/>
      <c r="C129" s="48"/>
      <c r="D129" s="48"/>
      <c r="E129" s="48"/>
      <c r="F129" s="48"/>
      <c r="G129" s="48"/>
      <c r="H129" s="91"/>
    </row>
    <row r="130" spans="1:8" x14ac:dyDescent="0.2">
      <c r="A130" s="96"/>
      <c r="B130" s="48"/>
      <c r="C130" s="48"/>
      <c r="D130" s="48"/>
      <c r="E130" s="48"/>
      <c r="F130" s="48"/>
      <c r="G130" s="48"/>
      <c r="H130" s="91"/>
    </row>
    <row r="131" spans="1:8" x14ac:dyDescent="0.2">
      <c r="A131" s="96"/>
      <c r="B131" s="48"/>
      <c r="C131" s="48"/>
      <c r="D131" s="48"/>
      <c r="E131" s="48"/>
      <c r="F131" s="48"/>
      <c r="G131" s="48"/>
      <c r="H131" s="91"/>
    </row>
    <row r="132" spans="1:8" x14ac:dyDescent="0.2">
      <c r="A132" s="96"/>
      <c r="B132" s="48"/>
      <c r="C132" s="48"/>
      <c r="D132" s="48"/>
      <c r="E132" s="48"/>
      <c r="F132" s="48"/>
      <c r="G132" s="48"/>
      <c r="H132" s="91"/>
    </row>
    <row r="133" spans="1:8" x14ac:dyDescent="0.2">
      <c r="A133" s="96"/>
      <c r="B133" s="48"/>
      <c r="C133" s="48"/>
      <c r="D133" s="48"/>
      <c r="E133" s="48"/>
      <c r="F133" s="48"/>
      <c r="G133" s="48"/>
      <c r="H133" s="91"/>
    </row>
    <row r="134" spans="1:8" x14ac:dyDescent="0.2">
      <c r="A134" s="96"/>
      <c r="B134" s="48"/>
      <c r="C134" s="48"/>
      <c r="D134" s="48"/>
      <c r="E134" s="48"/>
      <c r="F134" s="48"/>
      <c r="G134" s="48"/>
      <c r="H134" s="91"/>
    </row>
    <row r="135" spans="1:8" x14ac:dyDescent="0.2">
      <c r="A135" s="96"/>
      <c r="B135" s="48"/>
      <c r="C135" s="48"/>
      <c r="D135" s="48"/>
      <c r="E135" s="48"/>
      <c r="F135" s="48"/>
      <c r="G135" s="48"/>
      <c r="H135" s="91"/>
    </row>
    <row r="136" spans="1:8" x14ac:dyDescent="0.2">
      <c r="A136" s="96"/>
      <c r="B136" s="48"/>
      <c r="C136" s="48"/>
      <c r="D136" s="48"/>
      <c r="E136" s="48"/>
      <c r="F136" s="48"/>
      <c r="G136" s="48"/>
      <c r="H136" s="91"/>
    </row>
    <row r="137" spans="1:8" x14ac:dyDescent="0.2">
      <c r="A137" s="96"/>
      <c r="B137" s="48"/>
      <c r="C137" s="48"/>
      <c r="D137" s="48"/>
      <c r="E137" s="48"/>
      <c r="F137" s="48"/>
      <c r="G137" s="48"/>
      <c r="H137" s="91"/>
    </row>
    <row r="138" spans="1:8" x14ac:dyDescent="0.2">
      <c r="A138" s="96"/>
      <c r="B138" s="48"/>
      <c r="C138" s="48"/>
      <c r="D138" s="48"/>
      <c r="E138" s="48"/>
      <c r="F138" s="48"/>
      <c r="G138" s="48"/>
      <c r="H138" s="91"/>
    </row>
    <row r="139" spans="1:8" x14ac:dyDescent="0.2">
      <c r="A139" s="96"/>
      <c r="B139" s="48"/>
      <c r="C139" s="48"/>
      <c r="D139" s="48"/>
      <c r="E139" s="48"/>
      <c r="F139" s="48"/>
      <c r="G139" s="48"/>
      <c r="H139" s="91"/>
    </row>
    <row r="140" spans="1:8" x14ac:dyDescent="0.2">
      <c r="A140" s="96"/>
      <c r="B140" s="48"/>
      <c r="C140" s="48"/>
      <c r="D140" s="48"/>
      <c r="E140" s="48"/>
      <c r="F140" s="48"/>
      <c r="G140" s="48"/>
      <c r="H140" s="91"/>
    </row>
    <row r="141" spans="1:8" x14ac:dyDescent="0.2">
      <c r="A141" s="96"/>
      <c r="B141" s="48"/>
      <c r="C141" s="48"/>
      <c r="D141" s="48"/>
      <c r="E141" s="48"/>
      <c r="F141" s="48"/>
      <c r="G141" s="48"/>
      <c r="H141" s="91"/>
    </row>
    <row r="142" spans="1:8" x14ac:dyDescent="0.2">
      <c r="A142" s="96"/>
      <c r="B142" s="48"/>
      <c r="C142" s="48"/>
      <c r="D142" s="48"/>
      <c r="E142" s="48"/>
      <c r="F142" s="48"/>
      <c r="G142" s="48"/>
      <c r="H142" s="91"/>
    </row>
    <row r="143" spans="1:8" x14ac:dyDescent="0.2">
      <c r="A143" s="96"/>
      <c r="B143" s="48"/>
      <c r="C143" s="48"/>
      <c r="D143" s="48"/>
      <c r="E143" s="48"/>
      <c r="F143" s="48"/>
      <c r="G143" s="48"/>
      <c r="H143" s="91"/>
    </row>
    <row r="144" spans="1:8" x14ac:dyDescent="0.2">
      <c r="A144" s="96"/>
      <c r="B144" s="48"/>
      <c r="C144" s="48"/>
      <c r="D144" s="48"/>
      <c r="E144" s="48"/>
      <c r="F144" s="48"/>
      <c r="G144" s="48"/>
      <c r="H144" s="91"/>
    </row>
    <row r="145" spans="1:8" x14ac:dyDescent="0.2">
      <c r="A145" s="96"/>
      <c r="B145" s="48"/>
      <c r="C145" s="48"/>
      <c r="D145" s="48"/>
      <c r="E145" s="48"/>
      <c r="F145" s="48"/>
      <c r="G145" s="48"/>
      <c r="H145" s="91"/>
    </row>
    <row r="146" spans="1:8" x14ac:dyDescent="0.2">
      <c r="A146" s="96"/>
      <c r="B146" s="48"/>
      <c r="C146" s="48"/>
      <c r="D146" s="48"/>
      <c r="E146" s="48"/>
      <c r="F146" s="48"/>
      <c r="G146" s="48"/>
      <c r="H146" s="91"/>
    </row>
    <row r="147" spans="1:8" x14ac:dyDescent="0.2">
      <c r="A147" s="96"/>
      <c r="B147" s="48"/>
      <c r="C147" s="48"/>
      <c r="D147" s="48"/>
      <c r="E147" s="48"/>
      <c r="F147" s="48"/>
      <c r="G147" s="48"/>
      <c r="H147" s="91"/>
    </row>
    <row r="148" spans="1:8" x14ac:dyDescent="0.2">
      <c r="A148" s="96"/>
      <c r="B148" s="48"/>
      <c r="C148" s="48"/>
      <c r="D148" s="48"/>
      <c r="E148" s="48"/>
      <c r="F148" s="48"/>
      <c r="G148" s="48"/>
      <c r="H148" s="91"/>
    </row>
    <row r="149" spans="1:8" x14ac:dyDescent="0.2">
      <c r="A149" s="96"/>
      <c r="B149" s="48"/>
      <c r="C149" s="48"/>
      <c r="D149" s="48"/>
      <c r="E149" s="48"/>
      <c r="F149" s="48"/>
      <c r="G149" s="48"/>
      <c r="H149" s="91"/>
    </row>
    <row r="150" spans="1:8" x14ac:dyDescent="0.2">
      <c r="A150" s="96"/>
      <c r="B150" s="48"/>
      <c r="C150" s="48"/>
      <c r="D150" s="48"/>
      <c r="E150" s="48"/>
      <c r="F150" s="48"/>
      <c r="G150" s="48"/>
      <c r="H150" s="91"/>
    </row>
    <row r="151" spans="1:8" x14ac:dyDescent="0.2">
      <c r="A151" s="96"/>
      <c r="B151" s="48"/>
      <c r="C151" s="48"/>
      <c r="D151" s="48"/>
      <c r="E151" s="48"/>
      <c r="F151" s="48"/>
      <c r="G151" s="48"/>
      <c r="H151" s="91"/>
    </row>
    <row r="152" spans="1:8" x14ac:dyDescent="0.2">
      <c r="A152" s="96"/>
      <c r="B152" s="48"/>
      <c r="C152" s="48"/>
      <c r="D152" s="48"/>
      <c r="E152" s="48"/>
      <c r="F152" s="48"/>
      <c r="G152" s="48"/>
      <c r="H152" s="91"/>
    </row>
    <row r="153" spans="1:8" x14ac:dyDescent="0.2">
      <c r="A153" s="96"/>
      <c r="B153" s="48"/>
      <c r="C153" s="48"/>
      <c r="D153" s="48"/>
      <c r="E153" s="48"/>
      <c r="F153" s="48"/>
      <c r="G153" s="48"/>
      <c r="H153" s="91"/>
    </row>
    <row r="154" spans="1:8" x14ac:dyDescent="0.2">
      <c r="A154" s="96"/>
      <c r="B154" s="48"/>
      <c r="C154" s="48"/>
      <c r="D154" s="48"/>
      <c r="E154" s="48"/>
      <c r="F154" s="48"/>
      <c r="G154" s="48"/>
      <c r="H154" s="91"/>
    </row>
    <row r="155" spans="1:8" x14ac:dyDescent="0.2">
      <c r="A155" s="96"/>
      <c r="B155" s="48"/>
      <c r="C155" s="48"/>
      <c r="D155" s="48"/>
      <c r="E155" s="48"/>
      <c r="F155" s="48"/>
      <c r="G155" s="48"/>
      <c r="H155" s="91"/>
    </row>
    <row r="156" spans="1:8" x14ac:dyDescent="0.2">
      <c r="A156" s="96"/>
      <c r="B156" s="48"/>
      <c r="C156" s="48"/>
      <c r="D156" s="48"/>
      <c r="E156" s="48"/>
      <c r="F156" s="48"/>
      <c r="G156" s="48"/>
      <c r="H156" s="91"/>
    </row>
    <row r="157" spans="1:8" x14ac:dyDescent="0.2">
      <c r="A157" s="96"/>
      <c r="B157" s="48"/>
      <c r="C157" s="48"/>
      <c r="D157" s="48"/>
      <c r="E157" s="48"/>
      <c r="F157" s="48"/>
      <c r="G157" s="48"/>
      <c r="H157" s="91"/>
    </row>
    <row r="158" spans="1:8" x14ac:dyDescent="0.2">
      <c r="A158" s="96"/>
      <c r="B158" s="48"/>
      <c r="C158" s="48"/>
      <c r="D158" s="48"/>
      <c r="E158" s="48"/>
      <c r="F158" s="48"/>
      <c r="G158" s="48"/>
      <c r="H158" s="91"/>
    </row>
    <row r="159" spans="1:8" x14ac:dyDescent="0.2">
      <c r="A159" s="96"/>
      <c r="B159" s="48"/>
      <c r="C159" s="48"/>
      <c r="D159" s="48"/>
      <c r="E159" s="48"/>
      <c r="F159" s="48"/>
      <c r="G159" s="48"/>
      <c r="H159" s="91"/>
    </row>
    <row r="160" spans="1:8" x14ac:dyDescent="0.2">
      <c r="A160" s="96"/>
      <c r="B160" s="48"/>
      <c r="C160" s="48"/>
      <c r="D160" s="48"/>
      <c r="E160" s="48"/>
      <c r="F160" s="48"/>
      <c r="G160" s="48"/>
      <c r="H160" s="91"/>
    </row>
    <row r="161" spans="1:8" x14ac:dyDescent="0.2">
      <c r="A161" s="96"/>
      <c r="B161" s="48"/>
      <c r="C161" s="48"/>
      <c r="D161" s="48"/>
      <c r="E161" s="48"/>
      <c r="F161" s="48"/>
      <c r="G161" s="48"/>
      <c r="H161" s="91"/>
    </row>
    <row r="162" spans="1:8" x14ac:dyDescent="0.2">
      <c r="A162" s="96"/>
      <c r="B162" s="48"/>
      <c r="C162" s="48"/>
      <c r="D162" s="48"/>
      <c r="E162" s="48"/>
      <c r="F162" s="48"/>
      <c r="G162" s="48"/>
      <c r="H162" s="91"/>
    </row>
    <row r="163" spans="1:8" x14ac:dyDescent="0.2">
      <c r="A163" s="96"/>
      <c r="B163" s="48"/>
      <c r="C163" s="48"/>
      <c r="D163" s="48"/>
      <c r="E163" s="48"/>
      <c r="F163" s="48"/>
      <c r="G163" s="48"/>
      <c r="H163" s="91"/>
    </row>
    <row r="164" spans="1:8" x14ac:dyDescent="0.2">
      <c r="A164" s="96"/>
      <c r="B164" s="48"/>
      <c r="C164" s="48"/>
      <c r="D164" s="48"/>
      <c r="E164" s="48"/>
      <c r="F164" s="48"/>
      <c r="G164" s="48"/>
      <c r="H164" s="91"/>
    </row>
    <row r="165" spans="1:8" x14ac:dyDescent="0.2">
      <c r="A165" s="96"/>
      <c r="B165" s="48"/>
      <c r="C165" s="48"/>
      <c r="D165" s="48"/>
      <c r="E165" s="48"/>
      <c r="F165" s="48"/>
      <c r="G165" s="48"/>
      <c r="H165" s="91"/>
    </row>
    <row r="166" spans="1:8" x14ac:dyDescent="0.2">
      <c r="A166" s="96"/>
      <c r="B166" s="48"/>
      <c r="C166" s="48"/>
      <c r="D166" s="48"/>
      <c r="E166" s="48"/>
      <c r="F166" s="48"/>
      <c r="G166" s="48"/>
      <c r="H166" s="91"/>
    </row>
    <row r="167" spans="1:8" x14ac:dyDescent="0.2">
      <c r="A167" s="96"/>
      <c r="B167" s="48"/>
      <c r="C167" s="48"/>
      <c r="D167" s="48"/>
      <c r="E167" s="48"/>
      <c r="F167" s="48"/>
      <c r="G167" s="48"/>
      <c r="H167" s="91"/>
    </row>
    <row r="168" spans="1:8" x14ac:dyDescent="0.2">
      <c r="A168" s="96"/>
      <c r="B168" s="48"/>
      <c r="C168" s="48"/>
      <c r="D168" s="48"/>
      <c r="E168" s="48"/>
      <c r="F168" s="48"/>
      <c r="G168" s="48"/>
      <c r="H168" s="91"/>
    </row>
    <row r="169" spans="1:8" x14ac:dyDescent="0.2">
      <c r="A169" s="96"/>
      <c r="B169" s="48"/>
      <c r="C169" s="48"/>
      <c r="D169" s="48"/>
      <c r="E169" s="48"/>
      <c r="F169" s="48"/>
      <c r="G169" s="48"/>
      <c r="H169" s="91"/>
    </row>
    <row r="170" spans="1:8" x14ac:dyDescent="0.2">
      <c r="A170" s="96"/>
      <c r="B170" s="48"/>
      <c r="C170" s="48"/>
      <c r="D170" s="48"/>
      <c r="E170" s="48"/>
      <c r="F170" s="48"/>
      <c r="G170" s="48"/>
      <c r="H170" s="91"/>
    </row>
    <row r="171" spans="1:8" x14ac:dyDescent="0.2">
      <c r="A171" s="96"/>
      <c r="B171" s="48"/>
      <c r="C171" s="48"/>
      <c r="D171" s="48"/>
      <c r="E171" s="48"/>
      <c r="F171" s="48"/>
      <c r="G171" s="48"/>
      <c r="H171" s="91"/>
    </row>
    <row r="172" spans="1:8" x14ac:dyDescent="0.2">
      <c r="A172" s="96"/>
      <c r="B172" s="48"/>
      <c r="C172" s="48"/>
      <c r="D172" s="48"/>
      <c r="E172" s="48"/>
      <c r="F172" s="48"/>
      <c r="G172" s="48"/>
      <c r="H172" s="91"/>
    </row>
    <row r="173" spans="1:8" x14ac:dyDescent="0.2">
      <c r="A173" s="96"/>
      <c r="B173" s="48"/>
      <c r="C173" s="48"/>
      <c r="D173" s="48"/>
      <c r="E173" s="48"/>
      <c r="F173" s="48"/>
      <c r="G173" s="48"/>
      <c r="H173" s="91"/>
    </row>
    <row r="174" spans="1:8" x14ac:dyDescent="0.2">
      <c r="A174" s="96"/>
      <c r="B174" s="48"/>
      <c r="C174" s="48"/>
      <c r="D174" s="48"/>
      <c r="E174" s="48"/>
      <c r="F174" s="48"/>
      <c r="G174" s="48"/>
      <c r="H174" s="91"/>
    </row>
    <row r="175" spans="1:8" x14ac:dyDescent="0.2">
      <c r="A175" s="96"/>
      <c r="B175" s="48"/>
      <c r="C175" s="48"/>
      <c r="D175" s="48"/>
      <c r="E175" s="48"/>
      <c r="F175" s="48"/>
      <c r="G175" s="48"/>
      <c r="H175" s="91"/>
    </row>
    <row r="176" spans="1:8" x14ac:dyDescent="0.2">
      <c r="A176" s="96"/>
      <c r="B176" s="48"/>
      <c r="C176" s="48"/>
      <c r="D176" s="48"/>
      <c r="E176" s="48"/>
      <c r="F176" s="48"/>
      <c r="G176" s="48"/>
      <c r="H176" s="91"/>
    </row>
    <row r="177" spans="1:8" x14ac:dyDescent="0.2">
      <c r="A177" s="96"/>
      <c r="B177" s="48"/>
      <c r="C177" s="48"/>
      <c r="D177" s="48"/>
      <c r="E177" s="48"/>
      <c r="F177" s="48"/>
      <c r="G177" s="48"/>
      <c r="H177" s="91"/>
    </row>
    <row r="178" spans="1:8" x14ac:dyDescent="0.2">
      <c r="A178" s="96"/>
      <c r="B178" s="48"/>
      <c r="C178" s="48"/>
      <c r="D178" s="48"/>
      <c r="E178" s="48"/>
      <c r="F178" s="48"/>
      <c r="G178" s="48"/>
      <c r="H178" s="91"/>
    </row>
    <row r="179" spans="1:8" x14ac:dyDescent="0.2">
      <c r="A179" s="96"/>
      <c r="B179" s="48"/>
      <c r="C179" s="48"/>
      <c r="D179" s="48"/>
      <c r="E179" s="48"/>
      <c r="F179" s="48"/>
      <c r="G179" s="48"/>
      <c r="H179" s="91"/>
    </row>
    <row r="180" spans="1:8" x14ac:dyDescent="0.2">
      <c r="A180" s="96"/>
      <c r="B180" s="48"/>
      <c r="C180" s="48"/>
      <c r="D180" s="48"/>
      <c r="E180" s="48"/>
      <c r="F180" s="48"/>
      <c r="G180" s="48"/>
      <c r="H180" s="91"/>
    </row>
    <row r="181" spans="1:8" x14ac:dyDescent="0.2">
      <c r="A181" s="96"/>
      <c r="B181" s="48"/>
      <c r="C181" s="48"/>
      <c r="D181" s="48"/>
      <c r="E181" s="48"/>
      <c r="F181" s="48"/>
      <c r="G181" s="48"/>
      <c r="H181" s="91"/>
    </row>
    <row r="182" spans="1:8" x14ac:dyDescent="0.2">
      <c r="A182" s="96"/>
      <c r="B182" s="48"/>
      <c r="C182" s="48"/>
      <c r="D182" s="48"/>
      <c r="E182" s="48"/>
      <c r="F182" s="48"/>
      <c r="G182" s="48"/>
      <c r="H182" s="91"/>
    </row>
    <row r="183" spans="1:8" x14ac:dyDescent="0.2">
      <c r="A183" s="96"/>
      <c r="B183" s="48"/>
      <c r="C183" s="48"/>
      <c r="D183" s="48"/>
      <c r="E183" s="48"/>
      <c r="F183" s="48"/>
      <c r="G183" s="48"/>
      <c r="H183" s="91"/>
    </row>
    <row r="184" spans="1:8" x14ac:dyDescent="0.2">
      <c r="A184" s="96"/>
      <c r="B184" s="48"/>
      <c r="C184" s="48"/>
      <c r="D184" s="48"/>
      <c r="E184" s="48"/>
      <c r="F184" s="48"/>
      <c r="G184" s="48"/>
      <c r="H184" s="91"/>
    </row>
    <row r="185" spans="1:8" x14ac:dyDescent="0.2">
      <c r="A185" s="96"/>
      <c r="B185" s="48"/>
      <c r="C185" s="48"/>
      <c r="D185" s="48"/>
      <c r="E185" s="48"/>
      <c r="F185" s="48"/>
      <c r="G185" s="48"/>
      <c r="H185" s="91"/>
    </row>
    <row r="186" spans="1:8" x14ac:dyDescent="0.2">
      <c r="A186" s="96"/>
      <c r="B186" s="48"/>
      <c r="C186" s="48"/>
      <c r="D186" s="48"/>
      <c r="E186" s="48"/>
      <c r="F186" s="48"/>
      <c r="G186" s="48"/>
      <c r="H186" s="91"/>
    </row>
    <row r="187" spans="1:8" x14ac:dyDescent="0.2">
      <c r="A187" s="96"/>
      <c r="B187" s="48"/>
      <c r="C187" s="48"/>
      <c r="D187" s="48"/>
      <c r="E187" s="48"/>
      <c r="F187" s="48"/>
      <c r="G187" s="48"/>
      <c r="H187" s="91"/>
    </row>
    <row r="188" spans="1:8" x14ac:dyDescent="0.2">
      <c r="A188" s="96"/>
      <c r="B188" s="48"/>
      <c r="C188" s="48"/>
      <c r="D188" s="48"/>
      <c r="E188" s="48"/>
      <c r="F188" s="48"/>
      <c r="G188" s="48"/>
      <c r="H188" s="91"/>
    </row>
    <row r="189" spans="1:8" x14ac:dyDescent="0.2">
      <c r="A189" s="96"/>
      <c r="B189" s="48"/>
      <c r="C189" s="48"/>
      <c r="D189" s="48"/>
      <c r="E189" s="48"/>
      <c r="F189" s="48"/>
      <c r="G189" s="48"/>
      <c r="H189" s="91"/>
    </row>
    <row r="190" spans="1:8" x14ac:dyDescent="0.2">
      <c r="A190" s="96"/>
      <c r="B190" s="48"/>
      <c r="C190" s="48"/>
      <c r="D190" s="48"/>
      <c r="E190" s="48"/>
      <c r="F190" s="48"/>
      <c r="G190" s="48"/>
      <c r="H190" s="91"/>
    </row>
    <row r="191" spans="1:8" x14ac:dyDescent="0.2">
      <c r="A191" s="96"/>
      <c r="B191" s="48"/>
      <c r="C191" s="48"/>
      <c r="D191" s="48"/>
      <c r="E191" s="48"/>
      <c r="F191" s="48"/>
      <c r="G191" s="48"/>
      <c r="H191" s="91"/>
    </row>
    <row r="192" spans="1:8" x14ac:dyDescent="0.2">
      <c r="A192" s="96"/>
      <c r="B192" s="48"/>
      <c r="C192" s="48"/>
      <c r="D192" s="48"/>
      <c r="E192" s="48"/>
      <c r="F192" s="48"/>
      <c r="G192" s="48"/>
      <c r="H192" s="91"/>
    </row>
    <row r="193" spans="1:8" x14ac:dyDescent="0.2">
      <c r="A193" s="96"/>
      <c r="B193" s="48"/>
      <c r="C193" s="48"/>
      <c r="D193" s="48"/>
      <c r="E193" s="48"/>
      <c r="F193" s="48"/>
      <c r="G193" s="48"/>
      <c r="H193" s="91"/>
    </row>
    <row r="194" spans="1:8" x14ac:dyDescent="0.2">
      <c r="A194" s="96"/>
      <c r="B194" s="48"/>
      <c r="C194" s="48"/>
      <c r="D194" s="48"/>
      <c r="E194" s="48"/>
      <c r="F194" s="48"/>
      <c r="G194" s="48"/>
      <c r="H194" s="91"/>
    </row>
    <row r="195" spans="1:8" x14ac:dyDescent="0.2">
      <c r="A195" s="96"/>
      <c r="B195" s="48"/>
      <c r="C195" s="48"/>
      <c r="D195" s="48"/>
      <c r="E195" s="48"/>
      <c r="F195" s="48"/>
      <c r="G195" s="48"/>
      <c r="H195" s="91"/>
    </row>
    <row r="196" spans="1:8" x14ac:dyDescent="0.2">
      <c r="A196" s="96"/>
      <c r="B196" s="48"/>
      <c r="C196" s="48"/>
      <c r="D196" s="48"/>
      <c r="E196" s="48"/>
      <c r="F196" s="48"/>
      <c r="G196" s="48"/>
      <c r="H196" s="91"/>
    </row>
    <row r="197" spans="1:8" x14ac:dyDescent="0.2">
      <c r="A197" s="96"/>
      <c r="B197" s="48"/>
      <c r="C197" s="48"/>
      <c r="D197" s="48"/>
      <c r="E197" s="48"/>
      <c r="F197" s="48"/>
      <c r="G197" s="48"/>
      <c r="H197" s="91"/>
    </row>
    <row r="198" spans="1:8" x14ac:dyDescent="0.2">
      <c r="A198" s="96"/>
      <c r="B198" s="48"/>
      <c r="C198" s="48"/>
      <c r="D198" s="48"/>
      <c r="E198" s="48"/>
      <c r="F198" s="48"/>
      <c r="G198" s="48"/>
      <c r="H198" s="91"/>
    </row>
    <row r="199" spans="1:8" x14ac:dyDescent="0.2">
      <c r="A199" s="96"/>
      <c r="B199" s="48"/>
      <c r="C199" s="48"/>
      <c r="D199" s="48"/>
      <c r="E199" s="48"/>
      <c r="F199" s="48"/>
      <c r="G199" s="48"/>
      <c r="H199" s="91"/>
    </row>
    <row r="200" spans="1:8" x14ac:dyDescent="0.2">
      <c r="A200" s="96"/>
      <c r="B200" s="48"/>
      <c r="C200" s="48"/>
      <c r="D200" s="48"/>
      <c r="E200" s="48"/>
      <c r="F200" s="48"/>
      <c r="G200" s="48"/>
      <c r="H200" s="91"/>
    </row>
    <row r="201" spans="1:8" x14ac:dyDescent="0.2">
      <c r="A201" s="96"/>
      <c r="B201" s="48"/>
      <c r="C201" s="48"/>
      <c r="D201" s="48"/>
      <c r="E201" s="48"/>
      <c r="F201" s="48"/>
      <c r="G201" s="48"/>
      <c r="H201" s="91"/>
    </row>
    <row r="202" spans="1:8" x14ac:dyDescent="0.2">
      <c r="A202" s="96"/>
      <c r="B202" s="48"/>
      <c r="C202" s="48"/>
      <c r="D202" s="48"/>
      <c r="E202" s="48"/>
      <c r="F202" s="48"/>
      <c r="G202" s="48"/>
      <c r="H202" s="91"/>
    </row>
    <row r="203" spans="1:8" x14ac:dyDescent="0.2">
      <c r="A203" s="96"/>
      <c r="B203" s="48"/>
      <c r="C203" s="48"/>
      <c r="D203" s="48"/>
      <c r="E203" s="48"/>
      <c r="F203" s="48"/>
      <c r="G203" s="48"/>
      <c r="H203" s="91"/>
    </row>
    <row r="204" spans="1:8" x14ac:dyDescent="0.2">
      <c r="A204" s="96"/>
      <c r="B204" s="48"/>
      <c r="C204" s="48"/>
      <c r="D204" s="48"/>
      <c r="E204" s="48"/>
      <c r="F204" s="48"/>
      <c r="G204" s="48"/>
      <c r="H204" s="91"/>
    </row>
    <row r="205" spans="1:8" x14ac:dyDescent="0.2">
      <c r="A205" s="96"/>
      <c r="B205" s="48"/>
      <c r="C205" s="48"/>
      <c r="D205" s="48"/>
      <c r="E205" s="48"/>
      <c r="F205" s="48"/>
      <c r="G205" s="48"/>
      <c r="H205" s="91"/>
    </row>
    <row r="206" spans="1:8" x14ac:dyDescent="0.2">
      <c r="A206" s="96"/>
      <c r="B206" s="48"/>
      <c r="C206" s="48"/>
      <c r="D206" s="48"/>
      <c r="E206" s="48"/>
      <c r="F206" s="48"/>
      <c r="G206" s="48"/>
      <c r="H206" s="91"/>
    </row>
    <row r="207" spans="1:8" x14ac:dyDescent="0.2">
      <c r="A207" s="96"/>
      <c r="B207" s="48"/>
      <c r="C207" s="48"/>
      <c r="D207" s="48"/>
      <c r="E207" s="48"/>
      <c r="F207" s="48"/>
      <c r="G207" s="48"/>
      <c r="H207" s="91"/>
    </row>
    <row r="208" spans="1:8" x14ac:dyDescent="0.2">
      <c r="A208" s="96"/>
      <c r="B208" s="48"/>
      <c r="C208" s="48"/>
      <c r="D208" s="48"/>
      <c r="E208" s="48"/>
      <c r="F208" s="48"/>
      <c r="G208" s="48"/>
      <c r="H208" s="91"/>
    </row>
    <row r="209" spans="1:8" x14ac:dyDescent="0.2">
      <c r="A209" s="96"/>
      <c r="B209" s="48"/>
      <c r="C209" s="48"/>
      <c r="D209" s="48"/>
      <c r="E209" s="48"/>
      <c r="F209" s="48"/>
      <c r="G209" s="48"/>
      <c r="H209" s="91"/>
    </row>
    <row r="210" spans="1:8" x14ac:dyDescent="0.2">
      <c r="A210" s="96"/>
      <c r="B210" s="48"/>
      <c r="C210" s="48"/>
      <c r="D210" s="48"/>
      <c r="E210" s="48"/>
      <c r="F210" s="48"/>
      <c r="G210" s="48"/>
      <c r="H210" s="91"/>
    </row>
    <row r="211" spans="1:8" x14ac:dyDescent="0.2">
      <c r="A211" s="96"/>
      <c r="B211" s="48"/>
      <c r="C211" s="48"/>
      <c r="D211" s="48"/>
      <c r="E211" s="48"/>
      <c r="F211" s="48"/>
      <c r="G211" s="48"/>
      <c r="H211" s="91"/>
    </row>
    <row r="212" spans="1:8" x14ac:dyDescent="0.2">
      <c r="A212" s="96"/>
      <c r="B212" s="48"/>
      <c r="C212" s="48"/>
      <c r="D212" s="48"/>
      <c r="E212" s="48"/>
      <c r="F212" s="48"/>
      <c r="G212" s="48"/>
      <c r="H212" s="91"/>
    </row>
    <row r="213" spans="1:8" x14ac:dyDescent="0.2">
      <c r="A213" s="96"/>
      <c r="B213" s="48"/>
      <c r="C213" s="48"/>
      <c r="D213" s="48"/>
      <c r="E213" s="48"/>
      <c r="F213" s="48"/>
      <c r="G213" s="48"/>
      <c r="H213" s="91"/>
    </row>
    <row r="214" spans="1:8" x14ac:dyDescent="0.2">
      <c r="A214" s="96"/>
      <c r="B214" s="48"/>
      <c r="C214" s="48"/>
      <c r="D214" s="48"/>
      <c r="E214" s="48"/>
      <c r="F214" s="48"/>
      <c r="G214" s="48"/>
      <c r="H214" s="91"/>
    </row>
    <row r="215" spans="1:8" x14ac:dyDescent="0.2">
      <c r="A215" s="96"/>
      <c r="B215" s="48"/>
      <c r="C215" s="48"/>
      <c r="D215" s="48"/>
      <c r="E215" s="48"/>
      <c r="F215" s="48"/>
      <c r="G215" s="48"/>
      <c r="H215" s="91"/>
    </row>
    <row r="216" spans="1:8" x14ac:dyDescent="0.2">
      <c r="A216" s="96"/>
      <c r="B216" s="48"/>
      <c r="C216" s="48"/>
      <c r="D216" s="48"/>
      <c r="E216" s="48"/>
      <c r="F216" s="48"/>
      <c r="G216" s="48"/>
      <c r="H216" s="91"/>
    </row>
    <row r="217" spans="1:8" x14ac:dyDescent="0.2">
      <c r="A217" s="96"/>
      <c r="B217" s="48"/>
      <c r="C217" s="48"/>
      <c r="D217" s="48"/>
      <c r="E217" s="48"/>
      <c r="F217" s="48"/>
      <c r="G217" s="48"/>
      <c r="H217" s="91"/>
    </row>
    <row r="218" spans="1:8" x14ac:dyDescent="0.2">
      <c r="A218" s="96"/>
      <c r="B218" s="48"/>
      <c r="C218" s="48"/>
      <c r="D218" s="48"/>
      <c r="E218" s="48"/>
      <c r="F218" s="48"/>
      <c r="G218" s="48"/>
      <c r="H218" s="91"/>
    </row>
    <row r="219" spans="1:8" x14ac:dyDescent="0.2">
      <c r="A219" s="96"/>
      <c r="B219" s="48"/>
      <c r="C219" s="48"/>
      <c r="D219" s="48"/>
      <c r="E219" s="48"/>
      <c r="F219" s="48"/>
      <c r="G219" s="48"/>
      <c r="H219" s="91"/>
    </row>
    <row r="220" spans="1:8" x14ac:dyDescent="0.2">
      <c r="A220" s="96"/>
      <c r="B220" s="48"/>
      <c r="C220" s="48"/>
      <c r="D220" s="48"/>
      <c r="E220" s="48"/>
      <c r="F220" s="48"/>
      <c r="G220" s="48"/>
      <c r="H220" s="91"/>
    </row>
    <row r="221" spans="1:8" x14ac:dyDescent="0.2">
      <c r="A221" s="96"/>
      <c r="B221" s="48"/>
      <c r="C221" s="48"/>
      <c r="D221" s="48"/>
      <c r="E221" s="48"/>
      <c r="F221" s="48"/>
      <c r="G221" s="48"/>
      <c r="H221" s="91"/>
    </row>
    <row r="222" spans="1:8" x14ac:dyDescent="0.2">
      <c r="A222" s="96"/>
      <c r="B222" s="48"/>
      <c r="C222" s="48"/>
      <c r="D222" s="48"/>
      <c r="E222" s="48"/>
      <c r="F222" s="48"/>
      <c r="G222" s="48"/>
      <c r="H222" s="91"/>
    </row>
    <row r="223" spans="1:8" x14ac:dyDescent="0.2">
      <c r="A223" s="96"/>
      <c r="B223" s="48"/>
      <c r="C223" s="48"/>
      <c r="D223" s="48"/>
      <c r="E223" s="48"/>
      <c r="F223" s="48"/>
      <c r="G223" s="48"/>
      <c r="H223" s="91"/>
    </row>
    <row r="224" spans="1:8" x14ac:dyDescent="0.2">
      <c r="A224" s="96"/>
      <c r="B224" s="48"/>
      <c r="C224" s="48"/>
      <c r="D224" s="48"/>
      <c r="E224" s="48"/>
      <c r="F224" s="48"/>
      <c r="G224" s="48"/>
      <c r="H224" s="91"/>
    </row>
    <row r="225" spans="1:8" x14ac:dyDescent="0.2">
      <c r="A225" s="96"/>
      <c r="B225" s="48"/>
      <c r="C225" s="48"/>
      <c r="D225" s="48"/>
      <c r="E225" s="48"/>
      <c r="F225" s="48"/>
      <c r="G225" s="48"/>
      <c r="H225" s="91"/>
    </row>
    <row r="226" spans="1:8" x14ac:dyDescent="0.2">
      <c r="A226" s="96"/>
      <c r="B226" s="48"/>
      <c r="C226" s="48"/>
      <c r="D226" s="48"/>
      <c r="E226" s="48"/>
      <c r="F226" s="48"/>
      <c r="G226" s="48"/>
      <c r="H226" s="91"/>
    </row>
    <row r="227" spans="1:8" x14ac:dyDescent="0.2">
      <c r="A227" s="96"/>
      <c r="B227" s="48"/>
      <c r="C227" s="48"/>
      <c r="D227" s="48"/>
      <c r="E227" s="48"/>
      <c r="F227" s="48"/>
      <c r="G227" s="48"/>
      <c r="H227" s="91"/>
    </row>
    <row r="228" spans="1:8" x14ac:dyDescent="0.2">
      <c r="A228" s="96"/>
      <c r="B228" s="48"/>
      <c r="C228" s="48"/>
      <c r="D228" s="48"/>
      <c r="E228" s="48"/>
      <c r="F228" s="48"/>
      <c r="G228" s="48"/>
      <c r="H228" s="91"/>
    </row>
    <row r="229" spans="1:8" x14ac:dyDescent="0.2">
      <c r="A229" s="96"/>
      <c r="B229" s="48"/>
      <c r="C229" s="48"/>
      <c r="D229" s="48"/>
      <c r="E229" s="48"/>
      <c r="F229" s="48"/>
      <c r="G229" s="48"/>
      <c r="H229" s="91"/>
    </row>
    <row r="230" spans="1:8" x14ac:dyDescent="0.2">
      <c r="A230" s="96"/>
      <c r="B230" s="48"/>
      <c r="C230" s="48"/>
      <c r="D230" s="48"/>
      <c r="E230" s="48"/>
      <c r="F230" s="48"/>
      <c r="G230" s="48"/>
      <c r="H230" s="91"/>
    </row>
    <row r="231" spans="1:8" x14ac:dyDescent="0.2">
      <c r="A231" s="96"/>
      <c r="B231" s="48"/>
      <c r="C231" s="48"/>
      <c r="D231" s="48"/>
      <c r="E231" s="48"/>
      <c r="F231" s="48"/>
      <c r="G231" s="48"/>
      <c r="H231" s="91"/>
    </row>
    <row r="232" spans="1:8" x14ac:dyDescent="0.2">
      <c r="A232" s="96"/>
      <c r="B232" s="48"/>
      <c r="C232" s="48"/>
      <c r="D232" s="48"/>
      <c r="E232" s="48"/>
      <c r="F232" s="48"/>
      <c r="G232" s="48"/>
      <c r="H232" s="91"/>
    </row>
    <row r="233" spans="1:8" x14ac:dyDescent="0.2">
      <c r="A233" s="96"/>
      <c r="B233" s="48"/>
      <c r="C233" s="48"/>
      <c r="D233" s="48"/>
      <c r="E233" s="48"/>
      <c r="F233" s="48"/>
      <c r="G233" s="48"/>
      <c r="H233" s="91"/>
    </row>
    <row r="234" spans="1:8" x14ac:dyDescent="0.2">
      <c r="A234" s="96"/>
      <c r="B234" s="48"/>
      <c r="C234" s="48"/>
      <c r="D234" s="48"/>
      <c r="E234" s="48"/>
      <c r="F234" s="48"/>
      <c r="G234" s="48"/>
      <c r="H234" s="91"/>
    </row>
    <row r="235" spans="1:8" x14ac:dyDescent="0.2">
      <c r="A235" s="96"/>
      <c r="B235" s="48"/>
      <c r="C235" s="48"/>
      <c r="D235" s="48"/>
      <c r="E235" s="48"/>
      <c r="F235" s="48"/>
      <c r="G235" s="48"/>
      <c r="H235" s="91"/>
    </row>
    <row r="236" spans="1:8" x14ac:dyDescent="0.2">
      <c r="A236" s="96"/>
      <c r="B236" s="48"/>
      <c r="C236" s="48"/>
      <c r="D236" s="48"/>
      <c r="E236" s="48"/>
      <c r="F236" s="48"/>
      <c r="G236" s="48"/>
      <c r="H236" s="91"/>
    </row>
    <row r="237" spans="1:8" x14ac:dyDescent="0.2">
      <c r="A237" s="96"/>
      <c r="B237" s="48"/>
      <c r="C237" s="48"/>
      <c r="D237" s="48"/>
      <c r="E237" s="48"/>
      <c r="F237" s="48"/>
      <c r="G237" s="48"/>
      <c r="H237" s="91"/>
    </row>
    <row r="238" spans="1:8" x14ac:dyDescent="0.2">
      <c r="A238" s="96"/>
      <c r="B238" s="48"/>
      <c r="C238" s="48"/>
      <c r="D238" s="48"/>
      <c r="E238" s="48"/>
      <c r="F238" s="48"/>
      <c r="G238" s="48"/>
      <c r="H238" s="91"/>
    </row>
    <row r="239" spans="1:8" x14ac:dyDescent="0.2">
      <c r="A239" s="96"/>
      <c r="B239" s="48"/>
      <c r="C239" s="48"/>
      <c r="D239" s="48"/>
      <c r="E239" s="48"/>
      <c r="F239" s="48"/>
      <c r="G239" s="48"/>
      <c r="H239" s="91"/>
    </row>
    <row r="240" spans="1:8" x14ac:dyDescent="0.2">
      <c r="A240" s="96"/>
      <c r="B240" s="48"/>
      <c r="C240" s="48"/>
      <c r="D240" s="48"/>
      <c r="E240" s="48"/>
      <c r="F240" s="48"/>
      <c r="G240" s="48"/>
      <c r="H240" s="91"/>
    </row>
    <row r="241" spans="1:8" x14ac:dyDescent="0.2">
      <c r="A241" s="96"/>
      <c r="B241" s="48"/>
      <c r="C241" s="48"/>
      <c r="D241" s="48"/>
      <c r="E241" s="48"/>
      <c r="F241" s="48"/>
      <c r="G241" s="48"/>
      <c r="H241" s="91"/>
    </row>
    <row r="242" spans="1:8" x14ac:dyDescent="0.2">
      <c r="A242" s="96"/>
      <c r="B242" s="48"/>
      <c r="C242" s="48"/>
      <c r="D242" s="48"/>
      <c r="E242" s="48"/>
      <c r="F242" s="48"/>
      <c r="G242" s="48"/>
      <c r="H242" s="91"/>
    </row>
    <row r="243" spans="1:8" x14ac:dyDescent="0.2">
      <c r="A243" s="96"/>
      <c r="B243" s="48"/>
      <c r="C243" s="48"/>
      <c r="D243" s="48"/>
      <c r="E243" s="48"/>
      <c r="F243" s="48"/>
      <c r="G243" s="48"/>
      <c r="H243" s="91"/>
    </row>
    <row r="244" spans="1:8" x14ac:dyDescent="0.2">
      <c r="A244" s="96"/>
      <c r="B244" s="48"/>
      <c r="C244" s="48"/>
      <c r="D244" s="48"/>
      <c r="E244" s="48"/>
      <c r="F244" s="48"/>
      <c r="G244" s="48"/>
      <c r="H244" s="91"/>
    </row>
    <row r="245" spans="1:8" x14ac:dyDescent="0.2">
      <c r="A245" s="96"/>
      <c r="B245" s="48"/>
      <c r="C245" s="48"/>
      <c r="D245" s="48"/>
      <c r="E245" s="48"/>
      <c r="F245" s="48"/>
      <c r="G245" s="48"/>
      <c r="H245" s="91"/>
    </row>
    <row r="246" spans="1:8" x14ac:dyDescent="0.2">
      <c r="A246" s="96"/>
      <c r="B246" s="48"/>
      <c r="C246" s="48"/>
      <c r="D246" s="48"/>
      <c r="E246" s="48"/>
      <c r="F246" s="48"/>
      <c r="G246" s="48"/>
      <c r="H246" s="91"/>
    </row>
    <row r="247" spans="1:8" x14ac:dyDescent="0.2">
      <c r="A247" s="96"/>
      <c r="B247" s="48"/>
      <c r="C247" s="48"/>
      <c r="D247" s="48"/>
      <c r="E247" s="48"/>
      <c r="F247" s="48"/>
      <c r="G247" s="48"/>
      <c r="H247" s="91"/>
    </row>
    <row r="248" spans="1:8" x14ac:dyDescent="0.2">
      <c r="A248" s="96"/>
      <c r="B248" s="48"/>
      <c r="C248" s="48"/>
      <c r="D248" s="48"/>
      <c r="E248" s="48"/>
      <c r="F248" s="48"/>
      <c r="G248" s="48"/>
      <c r="H248" s="91"/>
    </row>
    <row r="249" spans="1:8" x14ac:dyDescent="0.2">
      <c r="A249" s="96"/>
      <c r="B249" s="48"/>
      <c r="C249" s="48"/>
      <c r="D249" s="48"/>
      <c r="E249" s="48"/>
      <c r="F249" s="48"/>
      <c r="G249" s="48"/>
      <c r="H249" s="91"/>
    </row>
    <row r="250" spans="1:8" x14ac:dyDescent="0.2">
      <c r="A250" s="96"/>
      <c r="B250" s="48"/>
      <c r="C250" s="48"/>
      <c r="D250" s="48"/>
      <c r="E250" s="48"/>
      <c r="F250" s="48"/>
      <c r="G250" s="48"/>
      <c r="H250" s="91"/>
    </row>
    <row r="251" spans="1:8" x14ac:dyDescent="0.2">
      <c r="A251" s="96"/>
      <c r="B251" s="48"/>
      <c r="C251" s="48"/>
      <c r="D251" s="48"/>
      <c r="E251" s="48"/>
      <c r="F251" s="48"/>
      <c r="G251" s="48"/>
      <c r="H251" s="91"/>
    </row>
    <row r="252" spans="1:8" x14ac:dyDescent="0.2">
      <c r="A252" s="96"/>
      <c r="B252" s="48"/>
      <c r="C252" s="48"/>
      <c r="D252" s="48"/>
      <c r="E252" s="48"/>
      <c r="F252" s="48"/>
      <c r="G252" s="48"/>
      <c r="H252" s="91"/>
    </row>
    <row r="253" spans="1:8" x14ac:dyDescent="0.2">
      <c r="A253" s="96"/>
      <c r="B253" s="48"/>
      <c r="C253" s="48"/>
      <c r="D253" s="48"/>
      <c r="E253" s="48"/>
      <c r="F253" s="48"/>
      <c r="G253" s="48"/>
      <c r="H253" s="91"/>
    </row>
    <row r="254" spans="1:8" x14ac:dyDescent="0.2">
      <c r="A254" s="96"/>
      <c r="B254" s="48"/>
      <c r="C254" s="48"/>
      <c r="D254" s="48"/>
      <c r="E254" s="48"/>
      <c r="F254" s="48"/>
      <c r="G254" s="48"/>
      <c r="H254" s="91"/>
    </row>
    <row r="255" spans="1:8" x14ac:dyDescent="0.2">
      <c r="A255" s="96"/>
      <c r="B255" s="48"/>
      <c r="C255" s="48"/>
      <c r="D255" s="48"/>
      <c r="E255" s="48"/>
      <c r="F255" s="48"/>
      <c r="G255" s="48"/>
      <c r="H255" s="91"/>
    </row>
    <row r="256" spans="1:8" x14ac:dyDescent="0.2">
      <c r="A256" s="96"/>
      <c r="B256" s="48"/>
      <c r="C256" s="48"/>
      <c r="D256" s="48"/>
      <c r="E256" s="48"/>
      <c r="F256" s="48"/>
      <c r="G256" s="48"/>
      <c r="H256" s="91"/>
    </row>
    <row r="257" spans="1:8" x14ac:dyDescent="0.2">
      <c r="A257" s="96"/>
      <c r="B257" s="48"/>
      <c r="C257" s="48"/>
      <c r="D257" s="48"/>
      <c r="E257" s="48"/>
      <c r="F257" s="48"/>
      <c r="G257" s="48"/>
      <c r="H257" s="91"/>
    </row>
    <row r="258" spans="1:8" x14ac:dyDescent="0.2">
      <c r="A258" s="96"/>
      <c r="B258" s="48"/>
      <c r="C258" s="48"/>
      <c r="D258" s="48"/>
      <c r="E258" s="48"/>
      <c r="F258" s="48"/>
      <c r="G258" s="48"/>
      <c r="H258" s="91"/>
    </row>
    <row r="259" spans="1:8" x14ac:dyDescent="0.2">
      <c r="A259" s="96"/>
      <c r="B259" s="48"/>
      <c r="C259" s="48"/>
      <c r="D259" s="48"/>
      <c r="E259" s="48"/>
      <c r="F259" s="48"/>
      <c r="G259" s="48"/>
      <c r="H259" s="91"/>
    </row>
    <row r="260" spans="1:8" x14ac:dyDescent="0.2">
      <c r="A260" s="96"/>
      <c r="B260" s="48"/>
      <c r="C260" s="48"/>
      <c r="D260" s="48"/>
      <c r="E260" s="48"/>
      <c r="F260" s="48"/>
      <c r="G260" s="48"/>
      <c r="H260" s="91"/>
    </row>
    <row r="261" spans="1:8" x14ac:dyDescent="0.2">
      <c r="A261" s="96"/>
      <c r="B261" s="48"/>
      <c r="C261" s="48"/>
      <c r="D261" s="48"/>
      <c r="E261" s="48"/>
      <c r="F261" s="48"/>
      <c r="G261" s="48"/>
      <c r="H261" s="91"/>
    </row>
    <row r="262" spans="1:8" x14ac:dyDescent="0.2">
      <c r="A262" s="96"/>
      <c r="B262" s="48"/>
      <c r="C262" s="48"/>
      <c r="D262" s="48"/>
      <c r="E262" s="48"/>
      <c r="F262" s="48"/>
      <c r="G262" s="48"/>
      <c r="H262" s="91"/>
    </row>
    <row r="263" spans="1:8" x14ac:dyDescent="0.2">
      <c r="A263" s="96"/>
      <c r="B263" s="48"/>
      <c r="C263" s="48"/>
      <c r="D263" s="48"/>
      <c r="E263" s="48"/>
      <c r="F263" s="48"/>
      <c r="G263" s="48"/>
      <c r="H263" s="91"/>
    </row>
    <row r="264" spans="1:8" x14ac:dyDescent="0.2">
      <c r="A264" s="96"/>
      <c r="B264" s="48"/>
      <c r="C264" s="48"/>
      <c r="D264" s="48"/>
      <c r="E264" s="48"/>
      <c r="F264" s="48"/>
      <c r="G264" s="48"/>
      <c r="H264" s="91"/>
    </row>
    <row r="265" spans="1:8" x14ac:dyDescent="0.2">
      <c r="A265" s="96"/>
      <c r="B265" s="48"/>
      <c r="C265" s="48"/>
      <c r="D265" s="48"/>
      <c r="E265" s="48"/>
      <c r="F265" s="48"/>
      <c r="G265" s="48"/>
      <c r="H265" s="91"/>
    </row>
    <row r="266" spans="1:8" x14ac:dyDescent="0.2">
      <c r="A266" s="96"/>
      <c r="B266" s="48"/>
      <c r="C266" s="48"/>
      <c r="D266" s="48"/>
      <c r="E266" s="48"/>
      <c r="F266" s="48"/>
      <c r="G266" s="48"/>
      <c r="H266" s="91"/>
    </row>
    <row r="267" spans="1:8" x14ac:dyDescent="0.2">
      <c r="A267" s="96"/>
      <c r="B267" s="48"/>
      <c r="C267" s="48"/>
      <c r="D267" s="48"/>
      <c r="E267" s="48"/>
      <c r="F267" s="48"/>
      <c r="G267" s="48"/>
      <c r="H267" s="91"/>
    </row>
    <row r="268" spans="1:8" x14ac:dyDescent="0.2">
      <c r="A268" s="96"/>
      <c r="B268" s="48"/>
      <c r="C268" s="48"/>
      <c r="D268" s="48"/>
      <c r="E268" s="48"/>
      <c r="F268" s="48"/>
      <c r="G268" s="48"/>
      <c r="H268" s="91"/>
    </row>
    <row r="269" spans="1:8" x14ac:dyDescent="0.2">
      <c r="A269" s="96"/>
      <c r="B269" s="48"/>
      <c r="C269" s="48"/>
      <c r="D269" s="48"/>
      <c r="E269" s="48"/>
      <c r="F269" s="48"/>
      <c r="G269" s="48"/>
      <c r="H269" s="91"/>
    </row>
    <row r="270" spans="1:8" x14ac:dyDescent="0.2">
      <c r="A270" s="96"/>
      <c r="B270" s="48"/>
      <c r="C270" s="48"/>
      <c r="D270" s="48"/>
      <c r="E270" s="48"/>
      <c r="F270" s="48"/>
      <c r="G270" s="48"/>
      <c r="H270" s="91"/>
    </row>
    <row r="271" spans="1:8" x14ac:dyDescent="0.2">
      <c r="A271" s="96"/>
      <c r="B271" s="48"/>
      <c r="C271" s="48"/>
      <c r="D271" s="48"/>
      <c r="E271" s="48"/>
      <c r="F271" s="48"/>
      <c r="G271" s="48"/>
      <c r="H271" s="91"/>
    </row>
    <row r="272" spans="1:8" x14ac:dyDescent="0.2">
      <c r="A272" s="96"/>
      <c r="B272" s="48"/>
      <c r="C272" s="48"/>
      <c r="D272" s="48"/>
      <c r="E272" s="48"/>
      <c r="F272" s="48"/>
      <c r="G272" s="48"/>
      <c r="H272" s="91"/>
    </row>
    <row r="273" spans="1:8" x14ac:dyDescent="0.2">
      <c r="A273" s="96"/>
      <c r="B273" s="48"/>
      <c r="C273" s="48"/>
      <c r="D273" s="48"/>
      <c r="E273" s="48"/>
      <c r="F273" s="48"/>
      <c r="G273" s="48"/>
      <c r="H273" s="91"/>
    </row>
    <row r="274" spans="1:8" x14ac:dyDescent="0.2">
      <c r="A274" s="96"/>
      <c r="B274" s="48"/>
      <c r="C274" s="48"/>
      <c r="D274" s="48"/>
      <c r="E274" s="48"/>
      <c r="F274" s="48"/>
      <c r="G274" s="48"/>
      <c r="H274" s="91"/>
    </row>
    <row r="275" spans="1:8" x14ac:dyDescent="0.2">
      <c r="A275" s="96"/>
      <c r="B275" s="48"/>
      <c r="C275" s="48"/>
      <c r="D275" s="48"/>
      <c r="E275" s="48"/>
      <c r="F275" s="48"/>
      <c r="G275" s="48"/>
      <c r="H275" s="91"/>
    </row>
    <row r="276" spans="1:8" x14ac:dyDescent="0.2">
      <c r="A276" s="96"/>
      <c r="B276" s="48"/>
      <c r="C276" s="48"/>
      <c r="D276" s="48"/>
      <c r="E276" s="48"/>
      <c r="F276" s="48"/>
      <c r="G276" s="48"/>
      <c r="H276" s="91"/>
    </row>
    <row r="277" spans="1:8" x14ac:dyDescent="0.2">
      <c r="A277" s="96"/>
      <c r="B277" s="48"/>
      <c r="C277" s="48"/>
      <c r="D277" s="48"/>
      <c r="E277" s="48"/>
      <c r="F277" s="48"/>
      <c r="G277" s="48"/>
      <c r="H277" s="91"/>
    </row>
    <row r="278" spans="1:8" x14ac:dyDescent="0.2">
      <c r="A278" s="96"/>
      <c r="B278" s="48"/>
      <c r="C278" s="48"/>
      <c r="D278" s="48"/>
      <c r="E278" s="48"/>
      <c r="F278" s="48"/>
      <c r="G278" s="48"/>
      <c r="H278" s="91"/>
    </row>
    <row r="279" spans="1:8" x14ac:dyDescent="0.2">
      <c r="A279" s="96"/>
      <c r="B279" s="48"/>
      <c r="C279" s="48"/>
      <c r="D279" s="48"/>
      <c r="E279" s="48"/>
      <c r="F279" s="48"/>
      <c r="G279" s="48"/>
      <c r="H279" s="91"/>
    </row>
    <row r="280" spans="1:8" x14ac:dyDescent="0.2">
      <c r="A280" s="96"/>
      <c r="B280" s="48"/>
      <c r="C280" s="48"/>
      <c r="D280" s="48"/>
      <c r="E280" s="48"/>
      <c r="F280" s="48"/>
      <c r="G280" s="48"/>
      <c r="H280" s="91"/>
    </row>
    <row r="281" spans="1:8" x14ac:dyDescent="0.2">
      <c r="A281" s="96"/>
      <c r="B281" s="48"/>
      <c r="C281" s="48"/>
      <c r="D281" s="48"/>
      <c r="E281" s="48"/>
      <c r="F281" s="48"/>
      <c r="G281" s="48"/>
      <c r="H281" s="91"/>
    </row>
    <row r="282" spans="1:8" x14ac:dyDescent="0.2">
      <c r="A282" s="96"/>
      <c r="B282" s="48"/>
      <c r="C282" s="48"/>
      <c r="D282" s="48"/>
      <c r="E282" s="48"/>
      <c r="F282" s="48"/>
      <c r="G282" s="48"/>
      <c r="H282" s="91"/>
    </row>
    <row r="283" spans="1:8" x14ac:dyDescent="0.2">
      <c r="A283" s="96"/>
      <c r="B283" s="48"/>
      <c r="C283" s="48"/>
      <c r="D283" s="48"/>
      <c r="E283" s="48"/>
      <c r="F283" s="48"/>
      <c r="G283" s="48"/>
      <c r="H283" s="91"/>
    </row>
    <row r="284" spans="1:8" x14ac:dyDescent="0.2">
      <c r="A284" s="96"/>
      <c r="B284" s="48"/>
      <c r="C284" s="48"/>
      <c r="D284" s="48"/>
      <c r="E284" s="48"/>
      <c r="F284" s="48"/>
      <c r="G284" s="48"/>
      <c r="H284" s="91"/>
    </row>
    <row r="285" spans="1:8" x14ac:dyDescent="0.2">
      <c r="A285" s="96"/>
      <c r="B285" s="48"/>
      <c r="C285" s="48"/>
      <c r="D285" s="48"/>
      <c r="E285" s="48"/>
      <c r="F285" s="48"/>
      <c r="G285" s="48"/>
      <c r="H285" s="91"/>
    </row>
    <row r="286" spans="1:8" x14ac:dyDescent="0.2">
      <c r="A286" s="96"/>
      <c r="B286" s="48"/>
      <c r="C286" s="48"/>
      <c r="D286" s="48"/>
      <c r="E286" s="48"/>
      <c r="F286" s="48"/>
      <c r="G286" s="48"/>
      <c r="H286" s="91"/>
    </row>
    <row r="287" spans="1:8" x14ac:dyDescent="0.2">
      <c r="A287" s="96"/>
      <c r="B287" s="48"/>
      <c r="C287" s="48"/>
      <c r="D287" s="48"/>
      <c r="E287" s="48"/>
      <c r="F287" s="48"/>
      <c r="G287" s="48"/>
      <c r="H287" s="91"/>
    </row>
    <row r="288" spans="1:8" x14ac:dyDescent="0.2">
      <c r="A288" s="96"/>
      <c r="B288" s="48"/>
      <c r="C288" s="48"/>
      <c r="D288" s="48"/>
      <c r="E288" s="48"/>
      <c r="F288" s="48"/>
      <c r="G288" s="48"/>
      <c r="H288" s="91"/>
    </row>
    <row r="289" spans="1:8" x14ac:dyDescent="0.2">
      <c r="A289" s="96"/>
      <c r="B289" s="48"/>
      <c r="C289" s="48"/>
      <c r="D289" s="48"/>
      <c r="E289" s="48"/>
      <c r="F289" s="48"/>
      <c r="G289" s="48"/>
      <c r="H289" s="91"/>
    </row>
    <row r="290" spans="1:8" x14ac:dyDescent="0.2">
      <c r="A290" s="96"/>
      <c r="B290" s="48"/>
      <c r="C290" s="48"/>
      <c r="D290" s="48"/>
      <c r="E290" s="48"/>
      <c r="F290" s="48"/>
      <c r="G290" s="48"/>
      <c r="H290" s="91"/>
    </row>
    <row r="291" spans="1:8" x14ac:dyDescent="0.2">
      <c r="A291" s="96"/>
      <c r="B291" s="48"/>
      <c r="C291" s="48"/>
      <c r="D291" s="48"/>
      <c r="E291" s="48"/>
      <c r="F291" s="48"/>
      <c r="G291" s="48"/>
      <c r="H291" s="91"/>
    </row>
    <row r="292" spans="1:8" x14ac:dyDescent="0.2">
      <c r="A292" s="96"/>
      <c r="B292" s="48"/>
      <c r="C292" s="48"/>
      <c r="D292" s="48"/>
      <c r="E292" s="48"/>
      <c r="F292" s="48"/>
      <c r="G292" s="48"/>
      <c r="H292" s="91"/>
    </row>
    <row r="293" spans="1:8" x14ac:dyDescent="0.2">
      <c r="A293" s="96"/>
      <c r="B293" s="48"/>
      <c r="C293" s="48"/>
      <c r="D293" s="48"/>
      <c r="E293" s="48"/>
      <c r="F293" s="48"/>
      <c r="G293" s="48"/>
      <c r="H293" s="91"/>
    </row>
    <row r="294" spans="1:8" x14ac:dyDescent="0.2">
      <c r="A294" s="96"/>
      <c r="B294" s="48"/>
      <c r="C294" s="48"/>
      <c r="D294" s="48"/>
      <c r="E294" s="48"/>
      <c r="F294" s="48"/>
      <c r="G294" s="48"/>
      <c r="H294" s="91"/>
    </row>
    <row r="295" spans="1:8" x14ac:dyDescent="0.2">
      <c r="A295" s="96"/>
      <c r="B295" s="48"/>
      <c r="C295" s="48"/>
      <c r="D295" s="48"/>
      <c r="E295" s="48"/>
      <c r="F295" s="48"/>
      <c r="G295" s="48"/>
      <c r="H295" s="91"/>
    </row>
    <row r="296" spans="1:8" x14ac:dyDescent="0.2">
      <c r="A296" s="96"/>
      <c r="B296" s="48"/>
      <c r="C296" s="48"/>
      <c r="D296" s="48"/>
      <c r="E296" s="48"/>
      <c r="F296" s="48"/>
      <c r="G296" s="48"/>
      <c r="H296" s="91"/>
    </row>
    <row r="297" spans="1:8" x14ac:dyDescent="0.2">
      <c r="A297" s="96"/>
      <c r="B297" s="48"/>
      <c r="C297" s="48"/>
      <c r="D297" s="48"/>
      <c r="E297" s="48"/>
      <c r="F297" s="48"/>
      <c r="G297" s="48"/>
      <c r="H297" s="91"/>
    </row>
    <row r="298" spans="1:8" x14ac:dyDescent="0.2">
      <c r="A298" s="96"/>
      <c r="B298" s="48"/>
      <c r="C298" s="48"/>
      <c r="D298" s="48"/>
      <c r="E298" s="48"/>
      <c r="F298" s="48"/>
      <c r="G298" s="48"/>
      <c r="H298" s="91"/>
    </row>
    <row r="299" spans="1:8" x14ac:dyDescent="0.2">
      <c r="A299" s="96"/>
      <c r="B299" s="48"/>
      <c r="C299" s="48"/>
      <c r="D299" s="48"/>
      <c r="E299" s="48"/>
      <c r="F299" s="48"/>
      <c r="G299" s="48"/>
      <c r="H299" s="91"/>
    </row>
    <row r="300" spans="1:8" x14ac:dyDescent="0.2">
      <c r="A300" s="96"/>
      <c r="B300" s="48"/>
      <c r="C300" s="48"/>
      <c r="D300" s="48"/>
      <c r="E300" s="48"/>
      <c r="F300" s="48"/>
      <c r="G300" s="48"/>
      <c r="H300" s="91"/>
    </row>
    <row r="301" spans="1:8" x14ac:dyDescent="0.2">
      <c r="A301" s="96"/>
      <c r="B301" s="48"/>
      <c r="C301" s="48"/>
      <c r="D301" s="48"/>
      <c r="E301" s="48"/>
      <c r="F301" s="48"/>
      <c r="G301" s="48"/>
      <c r="H301" s="91"/>
    </row>
    <row r="302" spans="1:8" x14ac:dyDescent="0.2">
      <c r="A302" s="96"/>
      <c r="B302" s="48"/>
      <c r="C302" s="48"/>
      <c r="D302" s="48"/>
      <c r="E302" s="48"/>
      <c r="F302" s="48"/>
      <c r="G302" s="48"/>
      <c r="H302" s="91"/>
    </row>
    <row r="303" spans="1:8" x14ac:dyDescent="0.2">
      <c r="A303" s="96"/>
      <c r="B303" s="48"/>
      <c r="C303" s="48"/>
      <c r="D303" s="48"/>
      <c r="E303" s="48"/>
      <c r="F303" s="48"/>
      <c r="G303" s="48"/>
      <c r="H303" s="91"/>
    </row>
    <row r="304" spans="1:8" x14ac:dyDescent="0.2">
      <c r="A304" s="96"/>
      <c r="B304" s="48"/>
      <c r="C304" s="48"/>
      <c r="D304" s="48"/>
      <c r="E304" s="48"/>
      <c r="F304" s="48"/>
      <c r="G304" s="48"/>
      <c r="H304" s="91"/>
    </row>
    <row r="305" spans="1:8" x14ac:dyDescent="0.2">
      <c r="A305" s="96"/>
      <c r="B305" s="48"/>
      <c r="C305" s="48"/>
      <c r="D305" s="48"/>
      <c r="E305" s="48"/>
      <c r="F305" s="48"/>
      <c r="G305" s="48"/>
      <c r="H305" s="91"/>
    </row>
    <row r="306" spans="1:8" x14ac:dyDescent="0.2">
      <c r="A306" s="96"/>
      <c r="B306" s="48"/>
      <c r="C306" s="48"/>
      <c r="D306" s="48"/>
      <c r="E306" s="48"/>
      <c r="F306" s="48"/>
      <c r="G306" s="48"/>
      <c r="H306" s="91"/>
    </row>
    <row r="307" spans="1:8" x14ac:dyDescent="0.2">
      <c r="A307" s="96"/>
      <c r="B307" s="48"/>
      <c r="C307" s="48"/>
      <c r="D307" s="48"/>
      <c r="E307" s="48"/>
      <c r="F307" s="48"/>
      <c r="G307" s="48"/>
      <c r="H307" s="91"/>
    </row>
    <row r="308" spans="1:8" x14ac:dyDescent="0.2">
      <c r="A308" s="96"/>
      <c r="B308" s="48"/>
      <c r="C308" s="48"/>
      <c r="D308" s="48"/>
      <c r="E308" s="48"/>
      <c r="F308" s="48"/>
      <c r="G308" s="48"/>
      <c r="H308" s="91"/>
    </row>
    <row r="309" spans="1:8" x14ac:dyDescent="0.2">
      <c r="A309" s="96"/>
      <c r="B309" s="48"/>
      <c r="C309" s="48"/>
      <c r="D309" s="48"/>
      <c r="E309" s="48"/>
      <c r="F309" s="48"/>
      <c r="G309" s="48"/>
      <c r="H309" s="91"/>
    </row>
    <row r="310" spans="1:8" x14ac:dyDescent="0.2">
      <c r="A310" s="96"/>
      <c r="B310" s="48"/>
      <c r="C310" s="48"/>
      <c r="D310" s="48"/>
      <c r="E310" s="48"/>
      <c r="F310" s="48"/>
      <c r="G310" s="48"/>
      <c r="H310" s="91"/>
    </row>
    <row r="311" spans="1:8" x14ac:dyDescent="0.2">
      <c r="A311" s="96"/>
      <c r="B311" s="48"/>
      <c r="C311" s="48"/>
      <c r="D311" s="48"/>
      <c r="E311" s="48"/>
      <c r="F311" s="48"/>
      <c r="G311" s="48"/>
      <c r="H311" s="91"/>
    </row>
    <row r="312" spans="1:8" x14ac:dyDescent="0.2">
      <c r="A312" s="96"/>
      <c r="B312" s="48"/>
      <c r="C312" s="48"/>
      <c r="D312" s="48"/>
      <c r="E312" s="48"/>
      <c r="F312" s="48"/>
      <c r="G312" s="48"/>
      <c r="H312" s="91"/>
    </row>
    <row r="313" spans="1:8" x14ac:dyDescent="0.2">
      <c r="A313" s="96"/>
      <c r="B313" s="48"/>
      <c r="C313" s="48"/>
      <c r="D313" s="48"/>
      <c r="E313" s="48"/>
      <c r="F313" s="48"/>
      <c r="G313" s="48"/>
      <c r="H313" s="91"/>
    </row>
    <row r="314" spans="1:8" x14ac:dyDescent="0.2">
      <c r="A314" s="96"/>
      <c r="B314" s="48"/>
      <c r="C314" s="48"/>
      <c r="D314" s="48"/>
      <c r="E314" s="48"/>
      <c r="F314" s="48"/>
      <c r="G314" s="48"/>
      <c r="H314" s="91"/>
    </row>
    <row r="315" spans="1:8" x14ac:dyDescent="0.2">
      <c r="A315" s="96"/>
      <c r="B315" s="48"/>
      <c r="C315" s="48"/>
      <c r="D315" s="48"/>
      <c r="E315" s="48"/>
      <c r="F315" s="48"/>
      <c r="G315" s="48"/>
      <c r="H315" s="91"/>
    </row>
    <row r="316" spans="1:8" x14ac:dyDescent="0.2">
      <c r="A316" s="96"/>
      <c r="B316" s="48"/>
      <c r="C316" s="48"/>
      <c r="D316" s="48"/>
      <c r="E316" s="48"/>
      <c r="F316" s="48"/>
      <c r="G316" s="48"/>
      <c r="H316" s="91"/>
    </row>
    <row r="317" spans="1:8" x14ac:dyDescent="0.2">
      <c r="A317" s="96"/>
      <c r="B317" s="48"/>
      <c r="C317" s="48"/>
      <c r="D317" s="48"/>
      <c r="E317" s="48"/>
      <c r="F317" s="48"/>
      <c r="G317" s="48"/>
      <c r="H317" s="91"/>
    </row>
    <row r="318" spans="1:8" x14ac:dyDescent="0.2">
      <c r="A318" s="96"/>
      <c r="B318" s="48"/>
      <c r="C318" s="48"/>
      <c r="D318" s="48"/>
      <c r="E318" s="48"/>
      <c r="F318" s="48"/>
      <c r="G318" s="48"/>
      <c r="H318" s="91"/>
    </row>
    <row r="319" spans="1:8" x14ac:dyDescent="0.2">
      <c r="A319" s="96"/>
      <c r="B319" s="48"/>
      <c r="C319" s="48"/>
      <c r="D319" s="48"/>
      <c r="E319" s="48"/>
      <c r="F319" s="48"/>
      <c r="G319" s="48"/>
      <c r="H319" s="91"/>
    </row>
    <row r="320" spans="1:8" x14ac:dyDescent="0.2">
      <c r="A320" s="96"/>
      <c r="B320" s="48"/>
      <c r="C320" s="48"/>
      <c r="D320" s="48"/>
      <c r="E320" s="48"/>
      <c r="F320" s="48"/>
      <c r="G320" s="48"/>
      <c r="H320" s="91"/>
    </row>
    <row r="321" spans="1:8" x14ac:dyDescent="0.2">
      <c r="A321" s="96"/>
      <c r="B321" s="48"/>
      <c r="C321" s="48"/>
      <c r="D321" s="48"/>
      <c r="E321" s="48"/>
      <c r="F321" s="48"/>
      <c r="G321" s="48"/>
      <c r="H321" s="91"/>
    </row>
    <row r="322" spans="1:8" x14ac:dyDescent="0.2">
      <c r="A322" s="96"/>
      <c r="B322" s="48"/>
      <c r="C322" s="48"/>
      <c r="D322" s="48"/>
      <c r="E322" s="48"/>
      <c r="F322" s="48"/>
      <c r="G322" s="48"/>
      <c r="H322" s="91"/>
    </row>
    <row r="323" spans="1:8" x14ac:dyDescent="0.2">
      <c r="A323" s="96"/>
      <c r="B323" s="48"/>
      <c r="C323" s="48"/>
      <c r="D323" s="48"/>
      <c r="E323" s="48"/>
      <c r="F323" s="48"/>
      <c r="G323" s="48"/>
      <c r="H323" s="91"/>
    </row>
    <row r="324" spans="1:8" x14ac:dyDescent="0.2">
      <c r="A324" s="96"/>
      <c r="B324" s="48"/>
      <c r="C324" s="48"/>
      <c r="D324" s="48"/>
      <c r="E324" s="48"/>
      <c r="F324" s="48"/>
      <c r="G324" s="48"/>
      <c r="H324" s="91"/>
    </row>
    <row r="325" spans="1:8" x14ac:dyDescent="0.2">
      <c r="A325" s="96"/>
      <c r="B325" s="48"/>
      <c r="C325" s="48"/>
      <c r="D325" s="48"/>
      <c r="E325" s="48"/>
      <c r="F325" s="48"/>
      <c r="G325" s="48"/>
      <c r="H325" s="91"/>
    </row>
    <row r="326" spans="1:8" x14ac:dyDescent="0.2">
      <c r="A326" s="96"/>
      <c r="B326" s="48"/>
      <c r="C326" s="48"/>
      <c r="D326" s="48"/>
      <c r="E326" s="48"/>
      <c r="F326" s="48"/>
      <c r="G326" s="48"/>
      <c r="H326" s="91"/>
    </row>
    <row r="327" spans="1:8" x14ac:dyDescent="0.2">
      <c r="A327" s="96"/>
      <c r="B327" s="48"/>
      <c r="C327" s="48"/>
      <c r="D327" s="48"/>
      <c r="E327" s="48"/>
      <c r="F327" s="48"/>
      <c r="G327" s="48"/>
      <c r="H327" s="91"/>
    </row>
    <row r="328" spans="1:8" x14ac:dyDescent="0.2">
      <c r="A328" s="96"/>
      <c r="B328" s="48"/>
      <c r="C328" s="48"/>
      <c r="D328" s="48"/>
      <c r="E328" s="48"/>
      <c r="F328" s="48"/>
      <c r="G328" s="48"/>
      <c r="H328" s="91"/>
    </row>
    <row r="329" spans="1:8" x14ac:dyDescent="0.2">
      <c r="A329" s="96"/>
      <c r="B329" s="48"/>
      <c r="C329" s="48"/>
      <c r="D329" s="48"/>
      <c r="E329" s="48"/>
      <c r="F329" s="48"/>
      <c r="G329" s="48"/>
      <c r="H329" s="91"/>
    </row>
    <row r="330" spans="1:8" x14ac:dyDescent="0.2">
      <c r="A330" s="96"/>
      <c r="B330" s="48"/>
      <c r="C330" s="48"/>
      <c r="D330" s="48"/>
      <c r="E330" s="48"/>
      <c r="F330" s="48"/>
      <c r="G330" s="48"/>
      <c r="H330" s="91"/>
    </row>
    <row r="331" spans="1:8" x14ac:dyDescent="0.2">
      <c r="A331" s="96"/>
      <c r="B331" s="48"/>
      <c r="C331" s="48"/>
      <c r="D331" s="48"/>
      <c r="E331" s="48"/>
      <c r="F331" s="48"/>
      <c r="G331" s="48"/>
      <c r="H331" s="91"/>
    </row>
    <row r="332" spans="1:8" x14ac:dyDescent="0.2">
      <c r="A332" s="96"/>
      <c r="B332" s="48"/>
      <c r="C332" s="48"/>
      <c r="D332" s="48"/>
      <c r="E332" s="48"/>
      <c r="F332" s="48"/>
      <c r="G332" s="48"/>
      <c r="H332" s="91"/>
    </row>
    <row r="333" spans="1:8" x14ac:dyDescent="0.2">
      <c r="A333" s="96"/>
      <c r="B333" s="48"/>
      <c r="C333" s="48"/>
      <c r="D333" s="48"/>
      <c r="E333" s="48"/>
      <c r="F333" s="48"/>
      <c r="G333" s="48"/>
      <c r="H333" s="91"/>
    </row>
    <row r="334" spans="1:8" x14ac:dyDescent="0.2">
      <c r="A334" s="96"/>
      <c r="B334" s="48"/>
      <c r="C334" s="48"/>
      <c r="D334" s="48"/>
      <c r="E334" s="48"/>
      <c r="F334" s="48"/>
      <c r="G334" s="48"/>
      <c r="H334" s="91"/>
    </row>
    <row r="335" spans="1:8" x14ac:dyDescent="0.2">
      <c r="A335" s="96"/>
      <c r="B335" s="48"/>
      <c r="C335" s="48"/>
      <c r="D335" s="48"/>
      <c r="E335" s="48"/>
      <c r="F335" s="48"/>
      <c r="G335" s="48"/>
      <c r="H335" s="91"/>
    </row>
    <row r="336" spans="1:8" x14ac:dyDescent="0.2">
      <c r="A336" s="96"/>
      <c r="B336" s="48"/>
      <c r="C336" s="48"/>
      <c r="D336" s="48"/>
      <c r="E336" s="48"/>
      <c r="F336" s="48"/>
      <c r="G336" s="48"/>
      <c r="H336" s="91"/>
    </row>
    <row r="337" spans="1:8" x14ac:dyDescent="0.2">
      <c r="A337" s="96"/>
      <c r="B337" s="48"/>
      <c r="C337" s="48"/>
      <c r="D337" s="48"/>
      <c r="E337" s="48"/>
      <c r="F337" s="48"/>
      <c r="G337" s="48"/>
      <c r="H337" s="91"/>
    </row>
    <row r="338" spans="1:8" x14ac:dyDescent="0.2">
      <c r="A338" s="96"/>
      <c r="B338" s="48"/>
      <c r="C338" s="48"/>
      <c r="D338" s="48"/>
      <c r="E338" s="48"/>
      <c r="F338" s="48"/>
      <c r="G338" s="48"/>
      <c r="H338" s="91"/>
    </row>
    <row r="339" spans="1:8" x14ac:dyDescent="0.2">
      <c r="A339" s="96"/>
      <c r="B339" s="48"/>
      <c r="C339" s="48"/>
      <c r="D339" s="48"/>
      <c r="E339" s="48"/>
      <c r="F339" s="48"/>
      <c r="G339" s="48"/>
      <c r="H339" s="91"/>
    </row>
    <row r="340" spans="1:8" x14ac:dyDescent="0.2">
      <c r="A340" s="96"/>
      <c r="B340" s="48"/>
      <c r="C340" s="48"/>
      <c r="D340" s="48"/>
      <c r="E340" s="48"/>
      <c r="F340" s="48"/>
      <c r="G340" s="48"/>
      <c r="H340" s="91"/>
    </row>
    <row r="341" spans="1:8" x14ac:dyDescent="0.2">
      <c r="A341" s="96"/>
      <c r="B341" s="48"/>
      <c r="C341" s="48"/>
      <c r="D341" s="48"/>
      <c r="E341" s="48"/>
      <c r="F341" s="48"/>
      <c r="G341" s="48"/>
      <c r="H341" s="91"/>
    </row>
    <row r="342" spans="1:8" x14ac:dyDescent="0.2">
      <c r="A342" s="96"/>
      <c r="B342" s="48"/>
      <c r="C342" s="48"/>
      <c r="D342" s="48"/>
      <c r="E342" s="48"/>
      <c r="F342" s="48"/>
      <c r="G342" s="48"/>
      <c r="H342" s="91"/>
    </row>
    <row r="343" spans="1:8" x14ac:dyDescent="0.2">
      <c r="A343" s="96"/>
      <c r="B343" s="48"/>
      <c r="C343" s="48"/>
      <c r="D343" s="48"/>
      <c r="E343" s="48"/>
      <c r="F343" s="48"/>
      <c r="G343" s="48"/>
      <c r="H343" s="91"/>
    </row>
    <row r="344" spans="1:8" x14ac:dyDescent="0.2">
      <c r="A344" s="96"/>
      <c r="B344" s="48"/>
      <c r="C344" s="48"/>
      <c r="D344" s="48"/>
      <c r="E344" s="48"/>
      <c r="F344" s="48"/>
      <c r="G344" s="48"/>
      <c r="H344" s="91"/>
    </row>
    <row r="345" spans="1:8" x14ac:dyDescent="0.2">
      <c r="A345" s="96"/>
      <c r="B345" s="48"/>
      <c r="C345" s="48"/>
      <c r="D345" s="48"/>
      <c r="E345" s="48"/>
      <c r="F345" s="48"/>
      <c r="G345" s="48"/>
      <c r="H345" s="91"/>
    </row>
    <row r="346" spans="1:8" x14ac:dyDescent="0.2">
      <c r="A346" s="96"/>
      <c r="B346" s="48"/>
      <c r="C346" s="48"/>
      <c r="D346" s="48"/>
      <c r="E346" s="48"/>
      <c r="F346" s="48"/>
      <c r="G346" s="48"/>
      <c r="H346" s="91"/>
    </row>
    <row r="347" spans="1:8" x14ac:dyDescent="0.2">
      <c r="A347" s="96"/>
      <c r="B347" s="48"/>
      <c r="C347" s="48"/>
      <c r="D347" s="48"/>
      <c r="E347" s="48"/>
      <c r="F347" s="48"/>
      <c r="G347" s="48"/>
      <c r="H347" s="91"/>
    </row>
    <row r="348" spans="1:8" x14ac:dyDescent="0.2">
      <c r="A348" s="96"/>
      <c r="B348" s="48"/>
      <c r="C348" s="48"/>
      <c r="D348" s="48"/>
      <c r="E348" s="48"/>
      <c r="F348" s="48"/>
      <c r="G348" s="48"/>
      <c r="H348" s="91"/>
    </row>
    <row r="349" spans="1:8" x14ac:dyDescent="0.2">
      <c r="A349" s="96"/>
      <c r="B349" s="48"/>
      <c r="C349" s="48"/>
      <c r="D349" s="48"/>
      <c r="E349" s="48"/>
      <c r="F349" s="48"/>
      <c r="G349" s="48"/>
      <c r="H349" s="91"/>
    </row>
    <row r="350" spans="1:8" x14ac:dyDescent="0.2">
      <c r="A350" s="96"/>
      <c r="B350" s="48"/>
      <c r="C350" s="48"/>
      <c r="D350" s="48"/>
      <c r="E350" s="48"/>
      <c r="F350" s="48"/>
      <c r="G350" s="48"/>
      <c r="H350" s="91"/>
    </row>
    <row r="351" spans="1:8" x14ac:dyDescent="0.2">
      <c r="A351" s="96"/>
      <c r="B351" s="48"/>
      <c r="C351" s="48"/>
      <c r="D351" s="48"/>
      <c r="E351" s="48"/>
      <c r="F351" s="48"/>
      <c r="G351" s="48"/>
      <c r="H351" s="91"/>
    </row>
    <row r="352" spans="1:8" x14ac:dyDescent="0.2">
      <c r="A352" s="96"/>
      <c r="B352" s="48"/>
      <c r="C352" s="48"/>
      <c r="D352" s="48"/>
      <c r="E352" s="48"/>
      <c r="F352" s="48"/>
      <c r="G352" s="48"/>
      <c r="H352" s="91"/>
    </row>
    <row r="353" spans="1:8" x14ac:dyDescent="0.2">
      <c r="A353" s="96"/>
      <c r="B353" s="48"/>
      <c r="C353" s="48"/>
      <c r="D353" s="48"/>
      <c r="E353" s="48"/>
      <c r="F353" s="48"/>
      <c r="G353" s="48"/>
      <c r="H353" s="91"/>
    </row>
    <row r="354" spans="1:8" x14ac:dyDescent="0.2">
      <c r="A354" s="96"/>
      <c r="B354" s="48"/>
      <c r="C354" s="48"/>
      <c r="D354" s="48"/>
      <c r="E354" s="48"/>
      <c r="F354" s="48"/>
      <c r="G354" s="48"/>
      <c r="H354" s="91"/>
    </row>
    <row r="355" spans="1:8" x14ac:dyDescent="0.2">
      <c r="A355" s="96"/>
      <c r="B355" s="48"/>
      <c r="C355" s="48"/>
      <c r="D355" s="48"/>
      <c r="E355" s="48"/>
      <c r="F355" s="48"/>
      <c r="G355" s="48"/>
      <c r="H355" s="91"/>
    </row>
    <row r="356" spans="1:8" x14ac:dyDescent="0.2">
      <c r="A356" s="96"/>
      <c r="B356" s="48"/>
      <c r="C356" s="48"/>
      <c r="D356" s="48"/>
      <c r="E356" s="48"/>
      <c r="F356" s="48"/>
      <c r="G356" s="48"/>
      <c r="H356" s="91"/>
    </row>
    <row r="357" spans="1:8" x14ac:dyDescent="0.2">
      <c r="A357" s="96"/>
      <c r="B357" s="48"/>
      <c r="C357" s="48"/>
      <c r="D357" s="48"/>
      <c r="E357" s="48"/>
      <c r="F357" s="48"/>
      <c r="G357" s="48"/>
      <c r="H357" s="91"/>
    </row>
    <row r="358" spans="1:8" x14ac:dyDescent="0.2">
      <c r="A358" s="96"/>
      <c r="B358" s="48"/>
      <c r="C358" s="48"/>
      <c r="D358" s="48"/>
      <c r="E358" s="48"/>
      <c r="F358" s="48"/>
      <c r="G358" s="48"/>
      <c r="H358" s="91"/>
    </row>
    <row r="359" spans="1:8" x14ac:dyDescent="0.2">
      <c r="A359" s="96"/>
      <c r="B359" s="48"/>
      <c r="C359" s="48"/>
      <c r="D359" s="48"/>
      <c r="E359" s="48"/>
      <c r="F359" s="48"/>
      <c r="G359" s="48"/>
      <c r="H359" s="91"/>
    </row>
    <row r="360" spans="1:8" x14ac:dyDescent="0.2">
      <c r="A360" s="96"/>
      <c r="B360" s="48"/>
      <c r="C360" s="48"/>
      <c r="D360" s="48"/>
      <c r="E360" s="48"/>
      <c r="F360" s="48"/>
      <c r="G360" s="48"/>
      <c r="H360" s="91"/>
    </row>
    <row r="361" spans="1:8" x14ac:dyDescent="0.2">
      <c r="A361" s="96"/>
      <c r="B361" s="48"/>
      <c r="C361" s="48"/>
      <c r="D361" s="48"/>
      <c r="E361" s="48"/>
      <c r="F361" s="48"/>
      <c r="G361" s="48"/>
      <c r="H361" s="91"/>
    </row>
    <row r="362" spans="1:8" x14ac:dyDescent="0.2">
      <c r="A362" s="96"/>
      <c r="B362" s="48"/>
      <c r="C362" s="48"/>
      <c r="D362" s="48"/>
      <c r="E362" s="48"/>
      <c r="F362" s="48"/>
      <c r="G362" s="48"/>
      <c r="H362" s="91"/>
    </row>
    <row r="363" spans="1:8" x14ac:dyDescent="0.2">
      <c r="A363" s="96"/>
      <c r="B363" s="48"/>
      <c r="C363" s="48"/>
      <c r="D363" s="48"/>
      <c r="E363" s="48"/>
      <c r="F363" s="48"/>
      <c r="G363" s="48"/>
      <c r="H363" s="91"/>
    </row>
    <row r="364" spans="1:8" x14ac:dyDescent="0.2">
      <c r="A364" s="96"/>
      <c r="B364" s="48"/>
      <c r="C364" s="48"/>
      <c r="D364" s="48"/>
      <c r="E364" s="48"/>
      <c r="F364" s="48"/>
      <c r="G364" s="48"/>
      <c r="H364" s="91"/>
    </row>
    <row r="365" spans="1:8" x14ac:dyDescent="0.2">
      <c r="A365" s="96"/>
      <c r="B365" s="48"/>
      <c r="C365" s="48"/>
      <c r="D365" s="48"/>
      <c r="E365" s="48"/>
      <c r="F365" s="48"/>
      <c r="G365" s="48"/>
      <c r="H365" s="91"/>
    </row>
    <row r="366" spans="1:8" x14ac:dyDescent="0.2">
      <c r="A366" s="96"/>
      <c r="B366" s="48"/>
      <c r="C366" s="48"/>
      <c r="D366" s="48"/>
      <c r="E366" s="48"/>
      <c r="F366" s="48"/>
      <c r="G366" s="48"/>
      <c r="H366" s="91"/>
    </row>
    <row r="367" spans="1:8" x14ac:dyDescent="0.2">
      <c r="A367" s="96"/>
      <c r="B367" s="48"/>
      <c r="C367" s="48"/>
      <c r="D367" s="48"/>
      <c r="E367" s="48"/>
      <c r="F367" s="48"/>
      <c r="G367" s="48"/>
      <c r="H367" s="91"/>
    </row>
    <row r="368" spans="1:8" x14ac:dyDescent="0.2">
      <c r="A368" s="48"/>
      <c r="B368" s="48"/>
      <c r="C368" s="48"/>
      <c r="D368" s="48"/>
      <c r="E368" s="48"/>
      <c r="F368" s="48"/>
      <c r="G368" s="48"/>
      <c r="H368" s="91"/>
    </row>
    <row r="369" spans="1:8" x14ac:dyDescent="0.2">
      <c r="A369" s="48"/>
      <c r="B369" s="48"/>
      <c r="C369" s="48"/>
      <c r="D369" s="48"/>
      <c r="E369" s="48"/>
      <c r="F369" s="48"/>
      <c r="G369" s="48"/>
      <c r="H369" s="91"/>
    </row>
    <row r="370" spans="1:8" x14ac:dyDescent="0.2">
      <c r="A370" s="48"/>
      <c r="B370" s="48"/>
      <c r="C370" s="48"/>
      <c r="D370" s="48"/>
      <c r="E370" s="48"/>
      <c r="F370" s="48"/>
      <c r="G370" s="48"/>
      <c r="H370" s="91"/>
    </row>
    <row r="371" spans="1:8" x14ac:dyDescent="0.2">
      <c r="A371" s="48"/>
      <c r="B371" s="48"/>
      <c r="C371" s="48"/>
      <c r="D371" s="48"/>
      <c r="E371" s="48"/>
      <c r="F371" s="48"/>
      <c r="G371" s="48"/>
      <c r="H371" s="91"/>
    </row>
    <row r="372" spans="1:8" x14ac:dyDescent="0.2">
      <c r="A372" s="48"/>
      <c r="B372" s="48"/>
      <c r="C372" s="48"/>
      <c r="D372" s="48"/>
      <c r="E372" s="48"/>
      <c r="F372" s="48"/>
      <c r="G372" s="48"/>
      <c r="H372" s="91"/>
    </row>
    <row r="373" spans="1:8" x14ac:dyDescent="0.2">
      <c r="A373" s="48"/>
      <c r="B373" s="48"/>
      <c r="C373" s="48"/>
      <c r="D373" s="48"/>
      <c r="E373" s="48"/>
      <c r="F373" s="48"/>
      <c r="G373" s="48"/>
      <c r="H373" s="91"/>
    </row>
    <row r="374" spans="1:8" x14ac:dyDescent="0.2">
      <c r="A374" s="48"/>
      <c r="B374" s="48"/>
      <c r="C374" s="48"/>
      <c r="D374" s="48"/>
      <c r="E374" s="48"/>
      <c r="F374" s="48"/>
      <c r="G374" s="48"/>
      <c r="H374" s="91"/>
    </row>
    <row r="375" spans="1:8" x14ac:dyDescent="0.2">
      <c r="A375" s="48"/>
      <c r="B375" s="48"/>
      <c r="C375" s="48"/>
      <c r="D375" s="48"/>
      <c r="E375" s="48"/>
      <c r="F375" s="48"/>
      <c r="G375" s="48"/>
      <c r="H375" s="91"/>
    </row>
    <row r="376" spans="1:8" x14ac:dyDescent="0.2">
      <c r="A376" s="48"/>
      <c r="B376" s="48"/>
      <c r="C376" s="48"/>
      <c r="D376" s="48"/>
      <c r="E376" s="48"/>
      <c r="F376" s="48"/>
      <c r="G376" s="48"/>
      <c r="H376" s="91"/>
    </row>
    <row r="377" spans="1:8" x14ac:dyDescent="0.2">
      <c r="A377" s="48"/>
      <c r="B377" s="48"/>
      <c r="C377" s="48"/>
      <c r="D377" s="48"/>
      <c r="E377" s="48"/>
      <c r="F377" s="48"/>
      <c r="G377" s="48"/>
      <c r="H377" s="91"/>
    </row>
    <row r="378" spans="1:8" x14ac:dyDescent="0.2">
      <c r="A378" s="48"/>
      <c r="B378" s="48"/>
      <c r="C378" s="48"/>
      <c r="D378" s="48"/>
      <c r="E378" s="48"/>
      <c r="F378" s="48"/>
      <c r="G378" s="48"/>
      <c r="H378" s="91"/>
    </row>
    <row r="379" spans="1:8" x14ac:dyDescent="0.2">
      <c r="A379" s="48"/>
      <c r="B379" s="48"/>
      <c r="C379" s="48"/>
      <c r="D379" s="48"/>
      <c r="E379" s="48"/>
      <c r="F379" s="48"/>
      <c r="G379" s="48"/>
      <c r="H379" s="91"/>
    </row>
    <row r="380" spans="1:8" x14ac:dyDescent="0.2">
      <c r="A380" s="48"/>
      <c r="B380" s="48"/>
      <c r="C380" s="48"/>
      <c r="D380" s="48"/>
      <c r="E380" s="48"/>
      <c r="F380" s="48"/>
      <c r="G380" s="48"/>
      <c r="H380" s="91"/>
    </row>
    <row r="381" spans="1:8" x14ac:dyDescent="0.2">
      <c r="A381" s="48"/>
      <c r="B381" s="48"/>
      <c r="C381" s="48"/>
      <c r="D381" s="48"/>
      <c r="E381" s="48"/>
      <c r="F381" s="48"/>
      <c r="G381" s="48"/>
      <c r="H381" s="91"/>
    </row>
    <row r="382" spans="1:8" x14ac:dyDescent="0.2">
      <c r="A382" s="48"/>
      <c r="B382" s="48"/>
      <c r="C382" s="48"/>
      <c r="D382" s="48"/>
      <c r="E382" s="48"/>
      <c r="F382" s="48"/>
      <c r="G382" s="48"/>
      <c r="H382" s="91"/>
    </row>
    <row r="383" spans="1:8" x14ac:dyDescent="0.2">
      <c r="A383" s="48"/>
      <c r="B383" s="48"/>
      <c r="C383" s="48"/>
      <c r="D383" s="48"/>
      <c r="E383" s="48"/>
      <c r="F383" s="48"/>
      <c r="G383" s="48"/>
      <c r="H383" s="91"/>
    </row>
    <row r="384" spans="1:8" x14ac:dyDescent="0.2">
      <c r="A384" s="48"/>
      <c r="B384" s="48"/>
      <c r="C384" s="48"/>
      <c r="D384" s="48"/>
      <c r="E384" s="48"/>
      <c r="F384" s="48"/>
      <c r="G384" s="48"/>
      <c r="H384" s="91"/>
    </row>
    <row r="385" spans="1:8" x14ac:dyDescent="0.2">
      <c r="A385" s="48"/>
      <c r="B385" s="48"/>
      <c r="C385" s="48"/>
      <c r="D385" s="48"/>
      <c r="E385" s="48"/>
      <c r="F385" s="48"/>
      <c r="G385" s="48"/>
      <c r="H385" s="91"/>
    </row>
    <row r="386" spans="1:8" x14ac:dyDescent="0.2">
      <c r="A386" s="48"/>
      <c r="B386" s="48"/>
      <c r="C386" s="48"/>
      <c r="D386" s="48"/>
      <c r="E386" s="48"/>
      <c r="F386" s="48"/>
      <c r="G386" s="48"/>
      <c r="H386" s="91"/>
    </row>
    <row r="387" spans="1:8" x14ac:dyDescent="0.2">
      <c r="A387" s="48"/>
      <c r="B387" s="48"/>
      <c r="C387" s="48"/>
      <c r="D387" s="48"/>
      <c r="E387" s="48"/>
      <c r="F387" s="48"/>
      <c r="G387" s="48"/>
      <c r="H387" s="91"/>
    </row>
    <row r="388" spans="1:8" x14ac:dyDescent="0.2">
      <c r="A388" s="48"/>
      <c r="B388" s="48"/>
      <c r="C388" s="48"/>
      <c r="D388" s="48"/>
      <c r="E388" s="48"/>
      <c r="F388" s="48"/>
      <c r="G388" s="48"/>
      <c r="H388" s="91"/>
    </row>
    <row r="389" spans="1:8" x14ac:dyDescent="0.2">
      <c r="A389" s="48"/>
      <c r="B389" s="48"/>
      <c r="C389" s="48"/>
      <c r="D389" s="48"/>
      <c r="E389" s="48"/>
      <c r="F389" s="48"/>
      <c r="G389" s="48"/>
      <c r="H389" s="91"/>
    </row>
    <row r="390" spans="1:8" x14ac:dyDescent="0.2">
      <c r="A390" s="48"/>
      <c r="B390" s="48"/>
      <c r="C390" s="48"/>
      <c r="D390" s="48"/>
      <c r="E390" s="48"/>
      <c r="F390" s="48"/>
      <c r="G390" s="48"/>
      <c r="H390" s="91"/>
    </row>
    <row r="391" spans="1:8" x14ac:dyDescent="0.2">
      <c r="A391" s="48"/>
      <c r="B391" s="48"/>
      <c r="C391" s="48"/>
      <c r="D391" s="48"/>
      <c r="E391" s="48"/>
      <c r="F391" s="48"/>
      <c r="G391" s="48"/>
      <c r="H391" s="91"/>
    </row>
    <row r="392" spans="1:8" x14ac:dyDescent="0.2">
      <c r="A392" s="48"/>
      <c r="B392" s="48"/>
      <c r="C392" s="48"/>
      <c r="D392" s="48"/>
      <c r="E392" s="48"/>
      <c r="F392" s="48"/>
      <c r="G392" s="48"/>
      <c r="H392" s="91"/>
    </row>
    <row r="393" spans="1:8" x14ac:dyDescent="0.2">
      <c r="A393" s="48"/>
      <c r="B393" s="48"/>
      <c r="C393" s="48"/>
      <c r="D393" s="48"/>
      <c r="E393" s="48"/>
      <c r="F393" s="48"/>
      <c r="G393" s="48"/>
      <c r="H393" s="91"/>
    </row>
    <row r="394" spans="1:8" x14ac:dyDescent="0.2">
      <c r="A394" s="48"/>
      <c r="B394" s="48"/>
      <c r="C394" s="48"/>
      <c r="D394" s="48"/>
      <c r="E394" s="48"/>
      <c r="F394" s="48"/>
      <c r="G394" s="48"/>
      <c r="H394" s="91"/>
    </row>
    <row r="395" spans="1:8" x14ac:dyDescent="0.2">
      <c r="A395" s="48"/>
      <c r="B395" s="48"/>
      <c r="C395" s="48"/>
      <c r="D395" s="48"/>
      <c r="E395" s="48"/>
      <c r="F395" s="48"/>
      <c r="G395" s="48"/>
      <c r="H395" s="91"/>
    </row>
    <row r="396" spans="1:8" x14ac:dyDescent="0.2">
      <c r="A396" s="48"/>
      <c r="B396" s="48"/>
      <c r="C396" s="48"/>
      <c r="D396" s="48"/>
      <c r="E396" s="48"/>
      <c r="F396" s="48"/>
      <c r="G396" s="48"/>
      <c r="H396" s="91"/>
    </row>
    <row r="397" spans="1:8" x14ac:dyDescent="0.2">
      <c r="A397" s="48"/>
      <c r="B397" s="48"/>
      <c r="C397" s="48"/>
      <c r="D397" s="48"/>
      <c r="E397" s="48"/>
      <c r="F397" s="48"/>
      <c r="G397" s="48"/>
      <c r="H397" s="91"/>
    </row>
    <row r="398" spans="1:8" x14ac:dyDescent="0.2">
      <c r="A398" s="48"/>
      <c r="B398" s="48"/>
      <c r="C398" s="48"/>
      <c r="D398" s="48"/>
      <c r="E398" s="48"/>
      <c r="F398" s="48"/>
      <c r="G398" s="48"/>
      <c r="H398" s="91"/>
    </row>
    <row r="399" spans="1:8" x14ac:dyDescent="0.2">
      <c r="A399" s="48"/>
      <c r="B399" s="48"/>
      <c r="C399" s="48"/>
      <c r="D399" s="48"/>
      <c r="E399" s="48"/>
      <c r="F399" s="48"/>
      <c r="G399" s="48"/>
      <c r="H399" s="91"/>
    </row>
    <row r="400" spans="1:8" x14ac:dyDescent="0.2">
      <c r="A400" s="48"/>
      <c r="B400" s="48"/>
      <c r="C400" s="48"/>
      <c r="D400" s="48"/>
      <c r="E400" s="48"/>
      <c r="F400" s="48"/>
      <c r="G400" s="48"/>
      <c r="H400" s="91"/>
    </row>
    <row r="401" spans="1:23" x14ac:dyDescent="0.2">
      <c r="A401" s="48"/>
      <c r="B401" s="48"/>
      <c r="C401" s="48"/>
      <c r="D401" s="48"/>
      <c r="E401" s="48"/>
      <c r="F401" s="48"/>
      <c r="G401" s="48"/>
      <c r="H401" s="91"/>
      <c r="I401" s="7"/>
      <c r="J401" s="73"/>
      <c r="K401" s="7"/>
      <c r="L401" s="7"/>
      <c r="M401" s="73"/>
      <c r="N401" s="91"/>
      <c r="O401" s="91"/>
      <c r="P401" s="91"/>
      <c r="Q401" s="63"/>
      <c r="R401" s="63"/>
      <c r="S401" s="63"/>
      <c r="T401" s="63"/>
      <c r="U401" s="112"/>
      <c r="V401" s="112"/>
      <c r="W401" s="112"/>
    </row>
    <row r="402" spans="1:23" x14ac:dyDescent="0.2">
      <c r="A402" s="48"/>
      <c r="B402" s="48"/>
      <c r="C402" s="48"/>
      <c r="D402" s="48"/>
      <c r="E402" s="48"/>
      <c r="F402" s="48"/>
      <c r="G402" s="48"/>
      <c r="H402" s="91"/>
      <c r="I402" s="7"/>
      <c r="J402" s="73"/>
      <c r="K402" s="7"/>
      <c r="L402" s="7"/>
      <c r="M402" s="73"/>
      <c r="N402" s="91"/>
      <c r="O402" s="91"/>
      <c r="P402" s="91"/>
      <c r="Q402" s="63"/>
      <c r="R402" s="63"/>
      <c r="S402" s="63"/>
      <c r="T402" s="63"/>
      <c r="U402" s="112"/>
      <c r="V402" s="112"/>
      <c r="W402" s="112"/>
    </row>
    <row r="403" spans="1:23" x14ac:dyDescent="0.2">
      <c r="A403" s="48"/>
      <c r="B403" s="48"/>
      <c r="C403" s="48"/>
      <c r="D403" s="48"/>
      <c r="E403" s="48"/>
      <c r="F403" s="48"/>
      <c r="G403" s="48"/>
      <c r="H403" s="91"/>
      <c r="I403" s="7"/>
      <c r="J403" s="73"/>
      <c r="K403" s="7"/>
      <c r="L403" s="7"/>
      <c r="M403" s="73"/>
      <c r="N403" s="91"/>
      <c r="O403" s="91"/>
      <c r="P403" s="91"/>
      <c r="Q403" s="63"/>
      <c r="R403" s="63"/>
      <c r="S403" s="63"/>
      <c r="T403" s="63"/>
      <c r="U403" s="112"/>
      <c r="V403" s="112"/>
      <c r="W403" s="112"/>
    </row>
    <row r="404" spans="1:23" x14ac:dyDescent="0.2">
      <c r="A404" s="48"/>
      <c r="B404" s="48"/>
      <c r="C404" s="48"/>
      <c r="D404" s="48"/>
      <c r="E404" s="48"/>
      <c r="F404" s="48"/>
      <c r="G404" s="48"/>
      <c r="H404" s="91"/>
      <c r="I404" s="7"/>
      <c r="J404" s="73"/>
      <c r="K404" s="7"/>
      <c r="L404" s="7"/>
      <c r="M404" s="73"/>
      <c r="N404" s="91"/>
      <c r="O404" s="91"/>
      <c r="P404" s="91"/>
      <c r="Q404" s="63"/>
      <c r="R404" s="63"/>
      <c r="S404" s="63"/>
      <c r="T404" s="63"/>
      <c r="U404" s="112"/>
      <c r="V404" s="112"/>
      <c r="W404" s="112"/>
    </row>
    <row r="405" spans="1:23" x14ac:dyDescent="0.2">
      <c r="A405" s="48"/>
      <c r="B405" s="48"/>
      <c r="C405" s="48"/>
      <c r="D405" s="48"/>
      <c r="E405" s="48"/>
      <c r="F405" s="48"/>
      <c r="G405" s="48"/>
      <c r="H405" s="91"/>
      <c r="I405" s="7"/>
      <c r="J405" s="73"/>
      <c r="K405" s="7"/>
      <c r="L405" s="7"/>
      <c r="M405" s="73"/>
      <c r="N405" s="91"/>
      <c r="O405" s="91"/>
      <c r="P405" s="91"/>
      <c r="Q405" s="63"/>
      <c r="R405" s="63"/>
      <c r="S405" s="63"/>
      <c r="T405" s="63"/>
      <c r="U405" s="112"/>
      <c r="V405" s="112"/>
      <c r="W405" s="112"/>
    </row>
    <row r="406" spans="1:23" x14ac:dyDescent="0.2">
      <c r="A406" s="48"/>
      <c r="B406" s="48"/>
      <c r="C406" s="48"/>
      <c r="D406" s="48"/>
      <c r="E406" s="48"/>
      <c r="F406" s="48"/>
      <c r="G406" s="48"/>
      <c r="H406" s="91"/>
      <c r="I406" s="7"/>
      <c r="J406" s="73"/>
      <c r="K406" s="7"/>
      <c r="L406" s="7"/>
      <c r="M406" s="73"/>
      <c r="N406" s="91"/>
      <c r="O406" s="91"/>
      <c r="P406" s="91"/>
      <c r="Q406" s="63"/>
      <c r="R406" s="63"/>
      <c r="S406" s="63"/>
      <c r="T406" s="63"/>
      <c r="U406" s="112"/>
      <c r="V406" s="112"/>
      <c r="W406" s="112"/>
    </row>
    <row r="407" spans="1:23" x14ac:dyDescent="0.2">
      <c r="A407" s="48"/>
      <c r="B407" s="48"/>
      <c r="C407" s="48"/>
      <c r="D407" s="48"/>
      <c r="E407" s="48"/>
      <c r="F407" s="48"/>
      <c r="G407" s="48"/>
      <c r="H407" s="91"/>
      <c r="I407" s="7"/>
      <c r="J407" s="73"/>
      <c r="K407" s="7"/>
      <c r="L407" s="7"/>
      <c r="M407" s="73"/>
      <c r="N407" s="91"/>
      <c r="O407" s="91"/>
      <c r="P407" s="91"/>
      <c r="Q407" s="63"/>
      <c r="R407" s="63"/>
      <c r="S407" s="63"/>
      <c r="T407" s="63"/>
      <c r="U407" s="112"/>
      <c r="V407" s="112"/>
      <c r="W407" s="112"/>
    </row>
    <row r="408" spans="1:23" x14ac:dyDescent="0.2">
      <c r="A408" s="48"/>
      <c r="B408" s="48"/>
      <c r="C408" s="48"/>
      <c r="D408" s="48"/>
      <c r="E408" s="48"/>
      <c r="F408" s="48"/>
      <c r="G408" s="48"/>
      <c r="H408" s="91"/>
      <c r="I408" s="7"/>
      <c r="J408" s="73"/>
      <c r="K408" s="7"/>
      <c r="L408" s="7"/>
      <c r="M408" s="73"/>
      <c r="N408" s="91"/>
      <c r="O408" s="91"/>
      <c r="P408" s="91"/>
      <c r="Q408" s="63"/>
      <c r="R408" s="63"/>
      <c r="S408" s="63"/>
      <c r="T408" s="63"/>
      <c r="U408" s="112"/>
      <c r="V408" s="112"/>
      <c r="W408" s="112"/>
    </row>
    <row r="409" spans="1:23" x14ac:dyDescent="0.2">
      <c r="A409" s="48"/>
      <c r="B409" s="48"/>
      <c r="C409" s="48"/>
      <c r="D409" s="48"/>
      <c r="E409" s="48"/>
      <c r="F409" s="48"/>
      <c r="G409" s="48"/>
      <c r="H409" s="91"/>
      <c r="I409" s="7"/>
      <c r="J409" s="73"/>
      <c r="K409" s="7"/>
      <c r="L409" s="7"/>
      <c r="M409" s="73"/>
      <c r="N409" s="91"/>
      <c r="O409" s="91"/>
      <c r="P409" s="91"/>
      <c r="Q409" s="63"/>
      <c r="R409" s="63"/>
      <c r="S409" s="63"/>
      <c r="T409" s="63"/>
      <c r="U409" s="112"/>
      <c r="V409" s="112"/>
      <c r="W409" s="112"/>
    </row>
    <row r="410" spans="1:23" x14ac:dyDescent="0.2">
      <c r="A410" s="48"/>
      <c r="B410" s="48"/>
      <c r="C410" s="48"/>
      <c r="D410" s="48"/>
      <c r="E410" s="48"/>
      <c r="F410" s="48"/>
      <c r="G410" s="48"/>
      <c r="H410" s="91"/>
      <c r="I410" s="7"/>
      <c r="J410" s="73"/>
      <c r="K410" s="7"/>
      <c r="L410" s="7"/>
      <c r="M410" s="73"/>
      <c r="N410" s="91"/>
      <c r="O410" s="91"/>
      <c r="P410" s="91"/>
      <c r="Q410" s="112"/>
      <c r="R410" s="112"/>
      <c r="S410" s="112"/>
      <c r="T410" s="112"/>
      <c r="U410" s="112"/>
      <c r="V410" s="112"/>
      <c r="W410" s="112"/>
    </row>
    <row r="411" spans="1:23" x14ac:dyDescent="0.2">
      <c r="A411" s="2"/>
      <c r="B411" s="48"/>
      <c r="C411" s="48"/>
      <c r="D411" s="48"/>
      <c r="E411" s="48"/>
      <c r="F411" s="48"/>
      <c r="G411" s="48"/>
      <c r="H411" s="102"/>
      <c r="I411" s="7"/>
      <c r="J411" s="73"/>
      <c r="K411" s="7"/>
      <c r="L411" s="7"/>
      <c r="M411" s="73"/>
      <c r="N411" s="102"/>
      <c r="O411" s="102"/>
      <c r="P411" s="102"/>
      <c r="Q411" s="112"/>
      <c r="R411" s="112"/>
      <c r="S411" s="112"/>
      <c r="T411" s="112"/>
      <c r="U411" s="103"/>
      <c r="V411" s="103"/>
      <c r="W411" s="103"/>
    </row>
    <row r="412" spans="1:23" x14ac:dyDescent="0.2">
      <c r="A412" s="48"/>
      <c r="B412" s="48" t="s">
        <v>864</v>
      </c>
      <c r="C412" s="48"/>
      <c r="D412" s="48"/>
      <c r="E412" s="48"/>
      <c r="F412" s="48"/>
      <c r="G412" s="48"/>
      <c r="H412" s="91"/>
      <c r="I412" s="7"/>
      <c r="J412" s="73"/>
      <c r="K412" s="7"/>
      <c r="L412" s="7"/>
      <c r="M412" s="73"/>
      <c r="N412" s="91"/>
      <c r="O412" s="91"/>
      <c r="P412" s="91"/>
      <c r="Q412" s="112"/>
      <c r="R412" s="112"/>
      <c r="S412" s="112"/>
      <c r="T412" s="112"/>
      <c r="U412" s="112"/>
      <c r="V412" s="112"/>
      <c r="W412" s="112"/>
    </row>
    <row r="413" spans="1:23" x14ac:dyDescent="0.2">
      <c r="A413" s="48"/>
      <c r="B413" s="48"/>
      <c r="C413" s="48"/>
      <c r="D413" s="48"/>
      <c r="E413" s="48"/>
      <c r="F413" s="48"/>
      <c r="G413" s="48"/>
      <c r="H413" s="91"/>
      <c r="I413" s="7"/>
      <c r="J413" s="73"/>
      <c r="K413" s="7"/>
      <c r="L413" s="7"/>
      <c r="M413" s="73"/>
      <c r="N413" s="91"/>
      <c r="O413" s="91"/>
      <c r="P413" s="91"/>
      <c r="Q413" s="112"/>
      <c r="R413" s="112"/>
      <c r="S413" s="112"/>
      <c r="T413" s="112"/>
      <c r="U413" s="112"/>
      <c r="V413" s="112"/>
      <c r="W413" s="112"/>
    </row>
    <row r="414" spans="1:23" x14ac:dyDescent="0.2">
      <c r="A414" s="48"/>
      <c r="B414" s="48"/>
      <c r="C414" s="48"/>
      <c r="D414" s="48"/>
      <c r="E414" s="48"/>
      <c r="F414" s="48"/>
      <c r="G414" s="48"/>
      <c r="H414" s="91"/>
      <c r="I414" s="7"/>
      <c r="J414" s="73"/>
      <c r="K414" s="7"/>
      <c r="L414" s="7"/>
      <c r="M414" s="73"/>
      <c r="N414" s="91"/>
      <c r="O414" s="91"/>
      <c r="P414" s="91"/>
      <c r="Q414" s="112"/>
      <c r="R414" s="112"/>
      <c r="S414" s="112"/>
      <c r="T414" s="112"/>
      <c r="U414" s="112"/>
      <c r="V414" s="112"/>
      <c r="W414" s="112"/>
    </row>
    <row r="415" spans="1:23" x14ac:dyDescent="0.2">
      <c r="A415" s="48"/>
      <c r="B415" s="48"/>
      <c r="C415" s="48"/>
      <c r="D415" s="48"/>
      <c r="E415" s="48"/>
      <c r="F415" s="48"/>
      <c r="G415" s="48"/>
      <c r="H415" s="91"/>
      <c r="I415" s="7"/>
      <c r="J415" s="73"/>
      <c r="K415" s="7"/>
      <c r="L415" s="7"/>
      <c r="M415" s="73"/>
      <c r="N415" s="91"/>
      <c r="O415" s="91"/>
      <c r="P415" s="91"/>
      <c r="Q415" s="112"/>
      <c r="R415" s="112"/>
      <c r="S415" s="112"/>
      <c r="T415" s="112"/>
      <c r="U415" s="112"/>
      <c r="V415" s="112"/>
      <c r="W415" s="112"/>
    </row>
    <row r="416" spans="1:23" x14ac:dyDescent="0.2">
      <c r="A416" s="48"/>
      <c r="B416" s="48"/>
      <c r="C416" s="48"/>
      <c r="D416" s="48"/>
      <c r="E416" s="48"/>
      <c r="F416" s="48"/>
      <c r="G416" s="48"/>
      <c r="H416" s="91"/>
      <c r="I416" s="7"/>
      <c r="J416" s="73"/>
      <c r="K416" s="7"/>
      <c r="L416" s="7"/>
      <c r="M416" s="73"/>
      <c r="N416" s="91"/>
      <c r="O416" s="91"/>
      <c r="P416" s="91"/>
      <c r="Q416" s="112"/>
      <c r="R416" s="112"/>
      <c r="S416" s="112"/>
      <c r="T416" s="112"/>
      <c r="U416" s="112"/>
      <c r="V416" s="112"/>
      <c r="W416" s="112"/>
    </row>
    <row r="417" spans="1:20" x14ac:dyDescent="0.2">
      <c r="A417" s="48"/>
      <c r="B417" s="48"/>
      <c r="C417" s="48"/>
      <c r="D417" s="48"/>
      <c r="E417" s="48"/>
      <c r="F417" s="48"/>
      <c r="G417" s="48"/>
      <c r="H417" s="91"/>
      <c r="I417" s="7"/>
      <c r="J417" s="73"/>
      <c r="K417" s="7"/>
      <c r="L417" s="7"/>
      <c r="M417" s="73"/>
      <c r="N417" s="91"/>
      <c r="O417" s="91"/>
      <c r="P417" s="91"/>
      <c r="Q417" s="112"/>
      <c r="R417" s="112"/>
      <c r="S417" s="112"/>
      <c r="T417" s="112"/>
    </row>
    <row r="418" spans="1:20" x14ac:dyDescent="0.2">
      <c r="A418" s="48"/>
      <c r="B418" s="48"/>
      <c r="C418" s="48"/>
      <c r="D418" s="48"/>
      <c r="E418" s="48"/>
      <c r="F418" s="48"/>
      <c r="G418" s="48"/>
      <c r="H418" s="91"/>
      <c r="I418" s="7"/>
      <c r="J418" s="73"/>
      <c r="K418" s="7"/>
      <c r="L418" s="7"/>
      <c r="M418" s="73"/>
      <c r="N418" s="91"/>
      <c r="O418" s="91"/>
      <c r="P418" s="91"/>
      <c r="Q418" s="112"/>
      <c r="R418" s="112"/>
      <c r="S418" s="112"/>
      <c r="T418" s="112"/>
    </row>
    <row r="419" spans="1:20" x14ac:dyDescent="0.2">
      <c r="A419" s="48"/>
      <c r="B419" s="48"/>
      <c r="C419" s="48"/>
      <c r="D419" s="48"/>
      <c r="E419" s="48"/>
      <c r="F419" s="48"/>
      <c r="G419" s="48"/>
      <c r="H419" s="91"/>
      <c r="I419" s="7"/>
      <c r="J419" s="73"/>
      <c r="K419" s="7"/>
      <c r="L419" s="7"/>
      <c r="M419" s="73"/>
      <c r="N419" s="91"/>
      <c r="O419" s="91"/>
      <c r="P419" s="91"/>
      <c r="Q419" s="112"/>
      <c r="R419" s="112"/>
      <c r="S419" s="112"/>
      <c r="T419" s="112"/>
    </row>
    <row r="420" spans="1:20" x14ac:dyDescent="0.2">
      <c r="A420" s="48"/>
      <c r="B420" s="48"/>
      <c r="C420" s="48"/>
      <c r="D420" s="48"/>
      <c r="E420" s="48"/>
      <c r="F420" s="48"/>
      <c r="G420" s="48"/>
      <c r="H420" s="91"/>
      <c r="I420" s="7"/>
      <c r="J420" s="73"/>
      <c r="K420" s="7"/>
      <c r="L420" s="7"/>
      <c r="M420" s="73"/>
      <c r="N420" s="91"/>
      <c r="O420" s="91"/>
      <c r="P420" s="91"/>
      <c r="Q420" s="112"/>
      <c r="R420" s="112"/>
      <c r="S420" s="112"/>
      <c r="T420" s="112"/>
    </row>
    <row r="421" spans="1:20" x14ac:dyDescent="0.2">
      <c r="A421" s="48"/>
      <c r="B421" s="48"/>
      <c r="C421" s="48"/>
      <c r="D421" s="48"/>
      <c r="E421" s="48"/>
      <c r="F421" s="48"/>
      <c r="G421" s="48"/>
      <c r="H421" s="91"/>
      <c r="I421" s="7"/>
      <c r="J421" s="73"/>
      <c r="K421" s="7"/>
      <c r="L421" s="7"/>
      <c r="M421" s="73"/>
      <c r="N421" s="91"/>
      <c r="O421" s="91"/>
      <c r="P421" s="91"/>
      <c r="Q421" s="112"/>
      <c r="R421" s="112"/>
      <c r="S421" s="112"/>
      <c r="T421" s="112"/>
    </row>
    <row r="422" spans="1:20" x14ac:dyDescent="0.2">
      <c r="A422" s="48"/>
      <c r="B422" s="48"/>
      <c r="C422" s="48"/>
      <c r="D422" s="48"/>
      <c r="E422" s="48"/>
      <c r="F422" s="48"/>
      <c r="G422" s="48"/>
      <c r="H422" s="91"/>
      <c r="I422" s="7"/>
      <c r="J422" s="73"/>
      <c r="K422" s="7"/>
      <c r="L422" s="7"/>
      <c r="M422" s="73"/>
      <c r="N422" s="91"/>
      <c r="O422" s="91"/>
      <c r="P422" s="91"/>
      <c r="Q422" s="112"/>
      <c r="R422" s="112"/>
      <c r="S422" s="112"/>
      <c r="T422" s="112"/>
    </row>
    <row r="423" spans="1:20" x14ac:dyDescent="0.2">
      <c r="A423" s="48"/>
      <c r="B423" s="48"/>
      <c r="C423" s="48"/>
      <c r="D423" s="48"/>
      <c r="E423" s="48"/>
      <c r="F423" s="48"/>
      <c r="G423" s="48"/>
      <c r="H423" s="91"/>
      <c r="I423" s="7"/>
      <c r="J423" s="73"/>
      <c r="K423" s="7"/>
      <c r="L423" s="7"/>
      <c r="M423" s="73"/>
      <c r="N423" s="91"/>
      <c r="O423" s="91"/>
      <c r="P423" s="91"/>
      <c r="Q423" s="112"/>
      <c r="R423" s="112"/>
      <c r="S423" s="112"/>
      <c r="T423" s="112"/>
    </row>
    <row r="424" spans="1:20" x14ac:dyDescent="0.2">
      <c r="A424" s="48"/>
      <c r="B424" s="48"/>
      <c r="C424" s="48"/>
      <c r="D424" s="48"/>
      <c r="E424" s="48"/>
      <c r="F424" s="48"/>
      <c r="G424" s="48"/>
      <c r="H424" s="91"/>
      <c r="I424" s="7"/>
      <c r="J424" s="73"/>
      <c r="K424" s="7"/>
      <c r="L424" s="7"/>
      <c r="M424" s="73"/>
      <c r="N424" s="91"/>
      <c r="O424" s="91"/>
      <c r="P424" s="91"/>
      <c r="Q424" s="112"/>
      <c r="R424" s="112"/>
      <c r="S424" s="112"/>
      <c r="T424" s="112"/>
    </row>
    <row r="425" spans="1:20" x14ac:dyDescent="0.2">
      <c r="A425" s="48"/>
      <c r="B425" s="48"/>
      <c r="C425" s="48"/>
      <c r="D425" s="48"/>
      <c r="E425" s="48"/>
      <c r="F425" s="48"/>
      <c r="G425" s="48"/>
      <c r="H425" s="91"/>
      <c r="I425" s="7"/>
      <c r="J425" s="73"/>
      <c r="K425" s="7"/>
      <c r="L425" s="7"/>
      <c r="M425" s="73"/>
      <c r="N425" s="91"/>
      <c r="O425" s="91"/>
      <c r="P425" s="91"/>
      <c r="Q425" s="112"/>
      <c r="R425" s="112"/>
      <c r="S425" s="112"/>
      <c r="T425" s="112"/>
    </row>
    <row r="426" spans="1:20" x14ac:dyDescent="0.2">
      <c r="A426" s="48"/>
      <c r="B426" s="48"/>
      <c r="C426" s="48"/>
      <c r="D426" s="48"/>
      <c r="E426" s="48"/>
      <c r="F426" s="48"/>
      <c r="G426" s="48"/>
      <c r="H426" s="91"/>
      <c r="I426" s="7"/>
      <c r="J426" s="73"/>
      <c r="K426" s="7"/>
      <c r="L426" s="7"/>
      <c r="M426" s="73"/>
      <c r="N426" s="91"/>
      <c r="O426" s="91"/>
      <c r="P426" s="91"/>
      <c r="Q426" s="112"/>
      <c r="R426" s="112"/>
      <c r="S426" s="112"/>
      <c r="T426" s="112"/>
    </row>
    <row r="427" spans="1:20" x14ac:dyDescent="0.2">
      <c r="A427" s="48"/>
      <c r="B427" s="48"/>
      <c r="C427" s="48"/>
      <c r="D427" s="48"/>
      <c r="E427" s="48"/>
      <c r="F427" s="48"/>
      <c r="G427" s="48"/>
      <c r="H427" s="91"/>
      <c r="I427" s="7"/>
      <c r="J427" s="73"/>
      <c r="K427" s="7"/>
      <c r="L427" s="7"/>
      <c r="M427" s="73"/>
      <c r="N427" s="91"/>
      <c r="O427" s="91"/>
      <c r="P427" s="91"/>
      <c r="Q427" s="112"/>
      <c r="R427" s="112"/>
      <c r="S427" s="112"/>
      <c r="T427" s="112"/>
    </row>
  </sheetData>
  <sheetProtection algorithmName="SHA-512" hashValue="BMVS+aQ9nxsMlScyF03oW4LDBSgNPexg5XTkSa744IN4HNHvvKTlGHM57lM9tw0HmrpsIKOWtkqEK1fW6Ouz4g==" saltValue="Lu7ZlP+WURyC/Mgoh3mcug==" spinCount="100000" sheet="1" objects="1" scenarios="1"/>
  <mergeCells count="7">
    <mergeCell ref="S4:T4"/>
    <mergeCell ref="E2:F2"/>
    <mergeCell ref="E3:F3"/>
    <mergeCell ref="I3:K3"/>
    <mergeCell ref="Q3:R3"/>
    <mergeCell ref="I4:J4"/>
    <mergeCell ref="K4:L4"/>
  </mergeCells>
  <printOptions gridLines="1"/>
  <pageMargins left="0.70866141732283472" right="0.70866141732283472" top="0.78740157480314965" bottom="0.78740157480314965" header="0.31496062992125984" footer="0.31496062992125984"/>
  <pageSetup paperSize="9" scale="60" orientation="landscape" horizontalDpi="4294967293"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Tabelle149"/>
  <dimension ref="A1:IY26"/>
  <sheetViews>
    <sheetView showGridLines="0" workbookViewId="0">
      <selection activeCell="F25" sqref="F25"/>
    </sheetView>
  </sheetViews>
  <sheetFormatPr baseColWidth="10" defaultColWidth="11.42578125" defaultRowHeight="11.25" x14ac:dyDescent="0.2"/>
  <cols>
    <col min="1" max="1" width="11.42578125" style="96"/>
    <col min="2" max="2" width="27.5703125" style="48" customWidth="1"/>
    <col min="3" max="3" width="10.42578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3" x14ac:dyDescent="0.2">
      <c r="A1" s="971"/>
    </row>
    <row r="2" spans="1:23" x14ac:dyDescent="0.2">
      <c r="B2" s="621"/>
      <c r="C2" s="92"/>
      <c r="E2" s="1303" t="s">
        <v>841</v>
      </c>
      <c r="F2" s="1304"/>
      <c r="N2" s="614" t="s">
        <v>842</v>
      </c>
      <c r="O2" s="614" t="s">
        <v>842</v>
      </c>
      <c r="P2" s="614" t="s">
        <v>842</v>
      </c>
      <c r="Q2" s="127"/>
      <c r="R2" s="127"/>
      <c r="S2" s="127"/>
      <c r="T2" s="127"/>
    </row>
    <row r="3" spans="1:23" x14ac:dyDescent="0.2">
      <c r="E3" s="1305" t="s">
        <v>843</v>
      </c>
      <c r="F3" s="1306"/>
      <c r="I3" s="1307" t="s">
        <v>843</v>
      </c>
      <c r="J3" s="1310"/>
      <c r="K3" s="1304"/>
      <c r="N3" s="472" t="s">
        <v>844</v>
      </c>
      <c r="O3" s="472" t="s">
        <v>844</v>
      </c>
      <c r="P3" s="472" t="s">
        <v>844</v>
      </c>
      <c r="Q3" s="1301" t="s">
        <v>845</v>
      </c>
      <c r="R3" s="1302"/>
      <c r="S3" s="127"/>
      <c r="T3" s="127"/>
    </row>
    <row r="4" spans="1:23" ht="12.75" x14ac:dyDescent="0.2">
      <c r="A4" s="972" t="s">
        <v>846</v>
      </c>
      <c r="B4" s="623" t="s">
        <v>847</v>
      </c>
      <c r="C4" s="623" t="s">
        <v>848</v>
      </c>
      <c r="D4" s="620" t="s">
        <v>849</v>
      </c>
      <c r="E4" s="623" t="s">
        <v>4</v>
      </c>
      <c r="F4" s="623" t="s">
        <v>850</v>
      </c>
      <c r="G4" s="620" t="s">
        <v>851</v>
      </c>
      <c r="H4" s="624" t="s">
        <v>852</v>
      </c>
      <c r="I4" s="1307" t="s">
        <v>4</v>
      </c>
      <c r="J4" s="1311"/>
      <c r="K4" s="1307" t="s">
        <v>850</v>
      </c>
      <c r="L4" s="1309"/>
      <c r="M4" s="500" t="s">
        <v>47</v>
      </c>
      <c r="N4" s="615" t="s">
        <v>853</v>
      </c>
      <c r="O4" s="615" t="s">
        <v>4</v>
      </c>
      <c r="P4" s="616" t="s">
        <v>854</v>
      </c>
      <c r="Q4" s="501" t="s">
        <v>4</v>
      </c>
      <c r="R4" s="617" t="s">
        <v>854</v>
      </c>
      <c r="S4" s="1316" t="s">
        <v>855</v>
      </c>
      <c r="T4" s="1317"/>
    </row>
    <row r="5" spans="1:23" x14ac:dyDescent="0.2">
      <c r="I5" s="522" t="s">
        <v>856</v>
      </c>
      <c r="J5" s="625" t="s">
        <v>857</v>
      </c>
      <c r="K5" s="622" t="s">
        <v>856</v>
      </c>
      <c r="L5" s="622" t="s">
        <v>857</v>
      </c>
      <c r="M5" s="626" t="s">
        <v>857</v>
      </c>
      <c r="Q5" s="618" t="s">
        <v>858</v>
      </c>
      <c r="R5" s="619" t="s">
        <v>858</v>
      </c>
      <c r="S5" s="455" t="s">
        <v>4</v>
      </c>
      <c r="T5" s="455" t="s">
        <v>854</v>
      </c>
      <c r="U5" s="627" t="s">
        <v>859</v>
      </c>
      <c r="V5" s="628" t="s">
        <v>860</v>
      </c>
      <c r="W5" s="628" t="s">
        <v>861</v>
      </c>
    </row>
    <row r="6" spans="1:23" ht="15.75" x14ac:dyDescent="0.25">
      <c r="A6" s="148" t="s">
        <v>4406</v>
      </c>
      <c r="B6" s="148"/>
      <c r="C6" s="148"/>
      <c r="Q6" s="112"/>
      <c r="R6" s="112"/>
      <c r="S6" s="112"/>
      <c r="T6" s="112"/>
    </row>
    <row r="7" spans="1:23" ht="15.75" x14ac:dyDescent="0.25">
      <c r="A7" s="148"/>
      <c r="B7" s="148" t="s">
        <v>4407</v>
      </c>
      <c r="C7" s="148"/>
      <c r="Q7" s="112"/>
      <c r="R7" s="112"/>
      <c r="S7" s="112"/>
      <c r="T7" s="112"/>
    </row>
    <row r="9" spans="1:23" x14ac:dyDescent="0.2">
      <c r="A9" s="96" t="s">
        <v>877</v>
      </c>
      <c r="B9" s="48" t="s">
        <v>4408</v>
      </c>
      <c r="D9" s="48" t="s">
        <v>875</v>
      </c>
      <c r="E9" s="48" t="s">
        <v>183</v>
      </c>
      <c r="F9" s="48" t="s">
        <v>183</v>
      </c>
      <c r="G9" s="48" t="s">
        <v>1117</v>
      </c>
      <c r="H9" s="91">
        <v>20.97</v>
      </c>
      <c r="I9" s="7">
        <f>VLOOKUP(E9,Steuerung!$A$17:$E$500,5,FALSE)</f>
        <v>5</v>
      </c>
      <c r="J9" s="73">
        <f>VLOOKUP(E9,Steuerung!$A$17:$F$500,6,FALSE)</f>
        <v>137.33333333333334</v>
      </c>
      <c r="K9" s="7">
        <f>VLOOKUP(F9,Steuerung!$A$17:$G$500,7,FALSE)</f>
        <v>5</v>
      </c>
      <c r="L9" s="7">
        <f>VLOOKUP(F9,Steuerung!$A$17:$H$500,8,FALSE)</f>
        <v>113</v>
      </c>
      <c r="M9" s="73">
        <f t="shared" ref="M9:M17" si="0">J9+L9</f>
        <v>250.33333333333334</v>
      </c>
      <c r="N9" s="91">
        <f t="shared" ref="N9:N17" si="1">H9*M9</f>
        <v>5249.49</v>
      </c>
      <c r="O9" s="91">
        <f t="shared" ref="O9:O17" si="2">H9*J9</f>
        <v>2879.88</v>
      </c>
      <c r="P9" s="91">
        <f t="shared" ref="P9:P17" si="3">H9*L9</f>
        <v>2369.6099999999997</v>
      </c>
      <c r="Q9" s="63">
        <f>VLOOKUP(E9,Steuerung!$A$17:$B$500,2,FALSE)</f>
        <v>0</v>
      </c>
      <c r="R9" s="63">
        <f>VLOOKUP(F9,Steuerung!$A$17:$B$500,2,FALSE)</f>
        <v>0</v>
      </c>
      <c r="S9" s="4">
        <f t="shared" ref="S9:S12" si="4">IFERROR(O9/Q9,0)</f>
        <v>0</v>
      </c>
      <c r="T9" s="4">
        <f t="shared" ref="T9:T12" si="5">IFERROR(P9/R9,0)</f>
        <v>0</v>
      </c>
      <c r="U9" s="112" t="e">
        <f t="shared" ref="U9:U17" si="6">IF(J9&gt;0,O9/Q9*SVS_UHR,0)</f>
        <v>#DIV/0!</v>
      </c>
      <c r="V9" s="112" t="e">
        <f t="shared" ref="V9:V17" si="7">IF(L9&gt;0,P9/R9*SVS_UHR,0)</f>
        <v>#DIV/0!</v>
      </c>
      <c r="W9" s="112" t="e">
        <f t="shared" ref="W9:W17" si="8">U9+V9</f>
        <v>#DIV/0!</v>
      </c>
    </row>
    <row r="10" spans="1:23" x14ac:dyDescent="0.2">
      <c r="A10" s="96" t="s">
        <v>1009</v>
      </c>
      <c r="B10" s="48" t="s">
        <v>4408</v>
      </c>
      <c r="D10" s="48" t="s">
        <v>875</v>
      </c>
      <c r="E10" s="48" t="s">
        <v>181</v>
      </c>
      <c r="F10" s="48" t="s">
        <v>181</v>
      </c>
      <c r="G10" s="48" t="s">
        <v>1117</v>
      </c>
      <c r="H10" s="91">
        <v>7.2</v>
      </c>
      <c r="I10" s="7">
        <f>VLOOKUP(E10,Steuerung!$A$17:$E$500,5,FALSE)</f>
        <v>3</v>
      </c>
      <c r="J10" s="73">
        <f>VLOOKUP(E10,Steuerung!$A$17:$F$500,6,FALSE)</f>
        <v>82.4</v>
      </c>
      <c r="K10" s="7">
        <f>VLOOKUP(F10,Steuerung!$A$17:$G$500,7,FALSE)</f>
        <v>3</v>
      </c>
      <c r="L10" s="7">
        <f>VLOOKUP(F10,Steuerung!$A$17:$H$500,8,FALSE)</f>
        <v>67.800000000000011</v>
      </c>
      <c r="M10" s="73">
        <f t="shared" si="0"/>
        <v>150.20000000000002</v>
      </c>
      <c r="N10" s="91">
        <f t="shared" si="1"/>
        <v>1081.44</v>
      </c>
      <c r="O10" s="91">
        <f t="shared" si="2"/>
        <v>593.28000000000009</v>
      </c>
      <c r="P10" s="91">
        <f t="shared" si="3"/>
        <v>488.16000000000008</v>
      </c>
      <c r="Q10" s="63">
        <f>VLOOKUP(E10,Steuerung!$A$17:$B$500,2,FALSE)</f>
        <v>0</v>
      </c>
      <c r="R10" s="63">
        <f>VLOOKUP(F10,Steuerung!$A$17:$B$500,2,FALSE)</f>
        <v>0</v>
      </c>
      <c r="S10" s="4">
        <f t="shared" si="4"/>
        <v>0</v>
      </c>
      <c r="T10" s="4">
        <f t="shared" si="5"/>
        <v>0</v>
      </c>
      <c r="U10" s="112" t="e">
        <f t="shared" si="6"/>
        <v>#DIV/0!</v>
      </c>
      <c r="V10" s="112" t="e">
        <f t="shared" si="7"/>
        <v>#DIV/0!</v>
      </c>
      <c r="W10" s="112" t="e">
        <f t="shared" si="8"/>
        <v>#DIV/0!</v>
      </c>
    </row>
    <row r="11" spans="1:23" x14ac:dyDescent="0.2">
      <c r="A11" s="96" t="s">
        <v>1661</v>
      </c>
      <c r="B11" s="48" t="s">
        <v>791</v>
      </c>
      <c r="D11" s="48" t="s">
        <v>910</v>
      </c>
      <c r="E11" s="48" t="s">
        <v>214</v>
      </c>
      <c r="F11" s="48" t="s">
        <v>214</v>
      </c>
      <c r="G11" s="48" t="s">
        <v>919</v>
      </c>
      <c r="H11" s="91">
        <v>7.1</v>
      </c>
      <c r="I11" s="7">
        <f>VLOOKUP(E11,Steuerung!$A$17:$E$500,5,FALSE)</f>
        <v>5</v>
      </c>
      <c r="J11" s="73">
        <f>VLOOKUP(E11,Steuerung!$A$17:$F$500,6,FALSE)</f>
        <v>137.33333333333334</v>
      </c>
      <c r="K11" s="7">
        <f>VLOOKUP(F11,Steuerung!$A$17:$G$500,7,FALSE)</f>
        <v>5</v>
      </c>
      <c r="L11" s="7">
        <f>VLOOKUP(F11,Steuerung!$A$17:$H$500,8,FALSE)</f>
        <v>113</v>
      </c>
      <c r="M11" s="73">
        <f t="shared" si="0"/>
        <v>250.33333333333334</v>
      </c>
      <c r="N11" s="91">
        <f t="shared" si="1"/>
        <v>1777.3666666666666</v>
      </c>
      <c r="O11" s="91">
        <f t="shared" si="2"/>
        <v>975.06666666666672</v>
      </c>
      <c r="P11" s="91">
        <f t="shared" si="3"/>
        <v>802.3</v>
      </c>
      <c r="Q11" s="63">
        <f>VLOOKUP(E11,Steuerung!$A$17:$B$500,2,FALSE)</f>
        <v>0</v>
      </c>
      <c r="R11" s="63">
        <f>VLOOKUP(F11,Steuerung!$A$17:$B$500,2,FALSE)</f>
        <v>0</v>
      </c>
      <c r="S11" s="4">
        <f t="shared" si="4"/>
        <v>0</v>
      </c>
      <c r="T11" s="4">
        <f t="shared" si="5"/>
        <v>0</v>
      </c>
      <c r="U11" s="112" t="e">
        <f t="shared" si="6"/>
        <v>#DIV/0!</v>
      </c>
      <c r="V11" s="112" t="e">
        <f t="shared" si="7"/>
        <v>#DIV/0!</v>
      </c>
      <c r="W11" s="112" t="e">
        <f t="shared" si="8"/>
        <v>#DIV/0!</v>
      </c>
    </row>
    <row r="12" spans="1:23" x14ac:dyDescent="0.2">
      <c r="A12" s="96" t="s">
        <v>3577</v>
      </c>
      <c r="B12" s="48" t="s">
        <v>1406</v>
      </c>
      <c r="D12" s="48" t="s">
        <v>884</v>
      </c>
      <c r="E12" s="48" t="s">
        <v>311</v>
      </c>
      <c r="F12" s="48" t="s">
        <v>311</v>
      </c>
      <c r="G12" s="48" t="s">
        <v>1117</v>
      </c>
      <c r="H12" s="91">
        <v>8.89</v>
      </c>
      <c r="I12" s="7">
        <f>VLOOKUP(E12,Steuerung!$A$17:$E$500,5,FALSE)</f>
        <v>1</v>
      </c>
      <c r="J12" s="73">
        <f>VLOOKUP(E12,Steuerung!$A$17:$F$500,6,FALSE)</f>
        <v>29.166666666666657</v>
      </c>
      <c r="K12" s="7">
        <f>VLOOKUP(F12,Steuerung!$A$17:$G$500,7,FALSE)</f>
        <v>1</v>
      </c>
      <c r="L12" s="7">
        <f>VLOOKUP(F12,Steuerung!$A$17:$H$500,8,FALSE)</f>
        <v>23</v>
      </c>
      <c r="M12" s="73">
        <f t="shared" si="0"/>
        <v>52.166666666666657</v>
      </c>
      <c r="N12" s="91">
        <f t="shared" si="1"/>
        <v>463.7616666666666</v>
      </c>
      <c r="O12" s="91">
        <f t="shared" si="2"/>
        <v>259.29166666666657</v>
      </c>
      <c r="P12" s="91">
        <f t="shared" si="3"/>
        <v>204.47000000000003</v>
      </c>
      <c r="Q12" s="63">
        <f>VLOOKUP(E12,Steuerung!$A$17:$B$500,2,FALSE)</f>
        <v>0</v>
      </c>
      <c r="R12" s="63">
        <f>VLOOKUP(F12,Steuerung!$A$17:$B$500,2,FALSE)</f>
        <v>0</v>
      </c>
      <c r="S12" s="4">
        <f t="shared" si="4"/>
        <v>0</v>
      </c>
      <c r="T12" s="4">
        <f t="shared" si="5"/>
        <v>0</v>
      </c>
      <c r="U12" s="112" t="e">
        <f t="shared" si="6"/>
        <v>#DIV/0!</v>
      </c>
      <c r="V12" s="112" t="e">
        <f t="shared" si="7"/>
        <v>#DIV/0!</v>
      </c>
      <c r="W12" s="112" t="e">
        <f t="shared" si="8"/>
        <v>#DIV/0!</v>
      </c>
    </row>
    <row r="13" spans="1:23" x14ac:dyDescent="0.2">
      <c r="A13" s="96" t="s">
        <v>1812</v>
      </c>
      <c r="B13" s="48" t="s">
        <v>791</v>
      </c>
      <c r="D13" s="48" t="s">
        <v>910</v>
      </c>
      <c r="E13" s="48" t="s">
        <v>214</v>
      </c>
      <c r="F13" s="48" t="s">
        <v>214</v>
      </c>
      <c r="G13" s="48" t="s">
        <v>919</v>
      </c>
      <c r="H13" s="91">
        <v>3.8</v>
      </c>
      <c r="I13" s="7">
        <f>VLOOKUP(E13,Steuerung!$A$17:$E$500,5,FALSE)</f>
        <v>5</v>
      </c>
      <c r="J13" s="73">
        <f>VLOOKUP(E13,Steuerung!$A$17:$F$500,6,FALSE)</f>
        <v>137.33333333333334</v>
      </c>
      <c r="K13" s="7">
        <f>VLOOKUP(F13,Steuerung!$A$17:$G$500,7,FALSE)</f>
        <v>5</v>
      </c>
      <c r="L13" s="7">
        <f>VLOOKUP(F13,Steuerung!$A$17:$H$500,8,FALSE)</f>
        <v>113</v>
      </c>
      <c r="M13" s="73">
        <f t="shared" si="0"/>
        <v>250.33333333333334</v>
      </c>
      <c r="N13" s="91">
        <f t="shared" si="1"/>
        <v>951.26666666666665</v>
      </c>
      <c r="O13" s="91">
        <f t="shared" si="2"/>
        <v>521.86666666666667</v>
      </c>
      <c r="P13" s="91">
        <f t="shared" si="3"/>
        <v>429.4</v>
      </c>
      <c r="Q13" s="63">
        <f>VLOOKUP(E13,Steuerung!$A$17:$B$500,2,FALSE)</f>
        <v>0</v>
      </c>
      <c r="R13" s="63">
        <f>VLOOKUP(F13,Steuerung!$A$17:$B$500,2,FALSE)</f>
        <v>0</v>
      </c>
      <c r="S13" s="4">
        <f>IFERROR(O13/Q13,0)</f>
        <v>0</v>
      </c>
      <c r="T13" s="4">
        <f>IFERROR(P13/R13,0)</f>
        <v>0</v>
      </c>
      <c r="U13" s="112" t="e">
        <f t="shared" si="6"/>
        <v>#DIV/0!</v>
      </c>
      <c r="V13" s="112" t="e">
        <f t="shared" si="7"/>
        <v>#DIV/0!</v>
      </c>
      <c r="W13" s="112" t="e">
        <f t="shared" si="8"/>
        <v>#DIV/0!</v>
      </c>
    </row>
    <row r="14" spans="1:23" x14ac:dyDescent="0.2">
      <c r="A14" s="96" t="s">
        <v>3674</v>
      </c>
      <c r="B14" s="48" t="s">
        <v>1348</v>
      </c>
      <c r="D14" s="48" t="s">
        <v>907</v>
      </c>
      <c r="E14" s="48" t="s">
        <v>250</v>
      </c>
      <c r="F14" s="48" t="s">
        <v>250</v>
      </c>
      <c r="G14" s="48" t="s">
        <v>1117</v>
      </c>
      <c r="H14" s="91">
        <v>22.61</v>
      </c>
      <c r="I14" s="7">
        <f>VLOOKUP(E14,Steuerung!$A$17:$E$500,5,FALSE)</f>
        <v>1</v>
      </c>
      <c r="J14" s="73">
        <f>VLOOKUP(E14,Steuerung!$A$17:$F$500,6,FALSE)</f>
        <v>29.166666666666657</v>
      </c>
      <c r="K14" s="7">
        <f>VLOOKUP(F14,Steuerung!$A$17:$G$500,7,FALSE)</f>
        <v>1</v>
      </c>
      <c r="L14" s="7">
        <f>VLOOKUP(F14,Steuerung!$A$17:$H$500,8,FALSE)</f>
        <v>23</v>
      </c>
      <c r="M14" s="73">
        <f t="shared" si="0"/>
        <v>52.166666666666657</v>
      </c>
      <c r="N14" s="91">
        <f t="shared" si="1"/>
        <v>1179.488333333333</v>
      </c>
      <c r="O14" s="91">
        <f t="shared" si="2"/>
        <v>659.45833333333314</v>
      </c>
      <c r="P14" s="91">
        <f t="shared" si="3"/>
        <v>520.03</v>
      </c>
      <c r="Q14" s="63">
        <f>VLOOKUP(E14,Steuerung!$A$17:$B$500,2,FALSE)</f>
        <v>0</v>
      </c>
      <c r="R14" s="63">
        <f>VLOOKUP(F14,Steuerung!$A$17:$B$500,2,FALSE)</f>
        <v>0</v>
      </c>
      <c r="S14" s="4">
        <f t="shared" ref="S14:S17" si="9">IFERROR(O14/Q14,0)</f>
        <v>0</v>
      </c>
      <c r="T14" s="4">
        <f t="shared" ref="T14:T17" si="10">IFERROR(P14/R14,0)</f>
        <v>0</v>
      </c>
      <c r="U14" s="112" t="e">
        <f t="shared" si="6"/>
        <v>#DIV/0!</v>
      </c>
      <c r="V14" s="112" t="e">
        <f t="shared" si="7"/>
        <v>#DIV/0!</v>
      </c>
      <c r="W14" s="112" t="e">
        <f t="shared" si="8"/>
        <v>#DIV/0!</v>
      </c>
    </row>
    <row r="15" spans="1:23" x14ac:dyDescent="0.2">
      <c r="A15" s="96" t="s">
        <v>3576</v>
      </c>
      <c r="B15" s="48" t="s">
        <v>1341</v>
      </c>
      <c r="D15" s="48" t="s">
        <v>919</v>
      </c>
      <c r="E15" s="48" t="s">
        <v>274</v>
      </c>
      <c r="F15" s="48" t="s">
        <v>274</v>
      </c>
      <c r="G15" s="48" t="s">
        <v>1117</v>
      </c>
      <c r="H15" s="91">
        <v>8.68</v>
      </c>
      <c r="I15" s="7">
        <f>VLOOKUP(E15,Steuerung!$A$17:$E$500,5,FALSE)</f>
        <v>3</v>
      </c>
      <c r="J15" s="73">
        <f>VLOOKUP(E15,Steuerung!$A$17:$F$500,6,FALSE)</f>
        <v>82.4</v>
      </c>
      <c r="K15" s="7">
        <f>VLOOKUP(F15,Steuerung!$A$17:$G$500,7,FALSE)</f>
        <v>3</v>
      </c>
      <c r="L15" s="7">
        <f>VLOOKUP(F15,Steuerung!$A$17:$H$500,8,FALSE)</f>
        <v>67.800000000000011</v>
      </c>
      <c r="M15" s="73">
        <f t="shared" si="0"/>
        <v>150.20000000000002</v>
      </c>
      <c r="N15" s="91">
        <f t="shared" si="1"/>
        <v>1303.7360000000001</v>
      </c>
      <c r="O15" s="91">
        <f t="shared" si="2"/>
        <v>715.23199999999997</v>
      </c>
      <c r="P15" s="91">
        <f t="shared" si="3"/>
        <v>588.50400000000013</v>
      </c>
      <c r="Q15" s="63">
        <f>VLOOKUP(E15,Steuerung!$A$17:$B$500,2,FALSE)</f>
        <v>0</v>
      </c>
      <c r="R15" s="63">
        <f>VLOOKUP(F15,Steuerung!$A$17:$B$500,2,FALSE)</f>
        <v>0</v>
      </c>
      <c r="S15" s="4">
        <f t="shared" si="9"/>
        <v>0</v>
      </c>
      <c r="T15" s="4">
        <f t="shared" si="10"/>
        <v>0</v>
      </c>
      <c r="U15" s="112" t="e">
        <f t="shared" si="6"/>
        <v>#DIV/0!</v>
      </c>
      <c r="V15" s="112" t="e">
        <f t="shared" si="7"/>
        <v>#DIV/0!</v>
      </c>
      <c r="W15" s="112" t="e">
        <f t="shared" si="8"/>
        <v>#DIV/0!</v>
      </c>
    </row>
    <row r="16" spans="1:23" x14ac:dyDescent="0.2">
      <c r="A16" s="96" t="s">
        <v>3604</v>
      </c>
      <c r="B16" s="48" t="s">
        <v>1348</v>
      </c>
      <c r="D16" s="48" t="s">
        <v>907</v>
      </c>
      <c r="E16" s="48" t="s">
        <v>250</v>
      </c>
      <c r="F16" s="48" t="s">
        <v>250</v>
      </c>
      <c r="G16" s="48" t="s">
        <v>1117</v>
      </c>
      <c r="H16" s="91">
        <v>17.989999999999998</v>
      </c>
      <c r="I16" s="7">
        <f>VLOOKUP(E16,Steuerung!$A$17:$E$500,5,FALSE)</f>
        <v>1</v>
      </c>
      <c r="J16" s="73">
        <f>VLOOKUP(E16,Steuerung!$A$17:$F$500,6,FALSE)</f>
        <v>29.166666666666657</v>
      </c>
      <c r="K16" s="7">
        <f>VLOOKUP(F16,Steuerung!$A$17:$G$500,7,FALSE)</f>
        <v>1</v>
      </c>
      <c r="L16" s="7">
        <f>VLOOKUP(F16,Steuerung!$A$17:$H$500,8,FALSE)</f>
        <v>23</v>
      </c>
      <c r="M16" s="73">
        <f t="shared" si="0"/>
        <v>52.166666666666657</v>
      </c>
      <c r="N16" s="91">
        <f t="shared" si="1"/>
        <v>938.47833333333313</v>
      </c>
      <c r="O16" s="91">
        <f t="shared" si="2"/>
        <v>524.70833333333314</v>
      </c>
      <c r="P16" s="91">
        <f t="shared" si="3"/>
        <v>413.77</v>
      </c>
      <c r="Q16" s="63">
        <f>VLOOKUP(E16,Steuerung!$A$17:$B$500,2,FALSE)</f>
        <v>0</v>
      </c>
      <c r="R16" s="63">
        <f>VLOOKUP(F16,Steuerung!$A$17:$B$500,2,FALSE)</f>
        <v>0</v>
      </c>
      <c r="S16" s="4">
        <f t="shared" si="9"/>
        <v>0</v>
      </c>
      <c r="T16" s="4">
        <f t="shared" si="10"/>
        <v>0</v>
      </c>
      <c r="U16" s="112" t="e">
        <f t="shared" si="6"/>
        <v>#DIV/0!</v>
      </c>
      <c r="V16" s="112" t="e">
        <f t="shared" si="7"/>
        <v>#DIV/0!</v>
      </c>
      <c r="W16" s="112" t="e">
        <f t="shared" si="8"/>
        <v>#DIV/0!</v>
      </c>
    </row>
    <row r="17" spans="1:259" x14ac:dyDescent="0.2">
      <c r="A17" s="96" t="s">
        <v>3029</v>
      </c>
      <c r="B17" s="48" t="s">
        <v>1348</v>
      </c>
      <c r="D17" s="48" t="s">
        <v>907</v>
      </c>
      <c r="E17" s="48" t="s">
        <v>250</v>
      </c>
      <c r="F17" s="48" t="s">
        <v>250</v>
      </c>
      <c r="G17" s="48" t="s">
        <v>1117</v>
      </c>
      <c r="H17" s="91">
        <v>28.57</v>
      </c>
      <c r="I17" s="7">
        <f>VLOOKUP(E17,Steuerung!$A$17:$E$500,5,FALSE)</f>
        <v>1</v>
      </c>
      <c r="J17" s="73">
        <f>VLOOKUP(E17,Steuerung!$A$17:$F$500,6,FALSE)</f>
        <v>29.166666666666657</v>
      </c>
      <c r="K17" s="7">
        <f>VLOOKUP(F17,Steuerung!$A$17:$G$500,7,FALSE)</f>
        <v>1</v>
      </c>
      <c r="L17" s="7">
        <f>VLOOKUP(F17,Steuerung!$A$17:$H$500,8,FALSE)</f>
        <v>23</v>
      </c>
      <c r="M17" s="73">
        <f t="shared" si="0"/>
        <v>52.166666666666657</v>
      </c>
      <c r="N17" s="91">
        <f t="shared" si="1"/>
        <v>1490.4016666666664</v>
      </c>
      <c r="O17" s="91">
        <f t="shared" si="2"/>
        <v>833.2916666666664</v>
      </c>
      <c r="P17" s="91">
        <f t="shared" si="3"/>
        <v>657.11</v>
      </c>
      <c r="Q17" s="63">
        <f>VLOOKUP(E17,Steuerung!$A$17:$B$500,2,FALSE)</f>
        <v>0</v>
      </c>
      <c r="R17" s="63">
        <f>VLOOKUP(F17,Steuerung!$A$17:$B$500,2,FALSE)</f>
        <v>0</v>
      </c>
      <c r="S17" s="4">
        <f t="shared" si="9"/>
        <v>0</v>
      </c>
      <c r="T17" s="4">
        <f t="shared" si="10"/>
        <v>0</v>
      </c>
      <c r="U17" s="112" t="e">
        <f t="shared" si="6"/>
        <v>#DIV/0!</v>
      </c>
      <c r="V17" s="112" t="e">
        <f t="shared" si="7"/>
        <v>#DIV/0!</v>
      </c>
      <c r="W17" s="112" t="e">
        <f t="shared" si="8"/>
        <v>#DIV/0!</v>
      </c>
    </row>
    <row r="20" spans="1:259" ht="12.75" x14ac:dyDescent="0.2">
      <c r="A20" s="168" t="s">
        <v>928</v>
      </c>
      <c r="B20" s="157"/>
      <c r="C20" s="157"/>
      <c r="D20" s="157"/>
      <c r="E20" s="157"/>
      <c r="F20" s="157"/>
      <c r="G20" s="157"/>
      <c r="H20" s="158">
        <f>SUM(H8:H19)</f>
        <v>125.81</v>
      </c>
      <c r="I20" s="159"/>
      <c r="J20" s="415"/>
      <c r="K20" s="159"/>
      <c r="L20" s="159"/>
      <c r="M20" s="415"/>
      <c r="N20" s="158">
        <f>SUM(N8:N19)</f>
        <v>14435.429333333333</v>
      </c>
      <c r="O20" s="158">
        <f>SUM(O8:O19)</f>
        <v>7962.0753333333332</v>
      </c>
      <c r="P20" s="158">
        <f>SUM(P8:P19)</f>
        <v>6473.3539999999985</v>
      </c>
      <c r="Q20" s="160"/>
      <c r="R20" s="160"/>
      <c r="S20" s="177">
        <f t="shared" ref="S20:T20" si="11">SUM(S8:S19)</f>
        <v>0</v>
      </c>
      <c r="T20" s="177">
        <f t="shared" si="11"/>
        <v>0</v>
      </c>
      <c r="U20" s="161" t="e">
        <f>SUM(U8:U19)</f>
        <v>#DIV/0!</v>
      </c>
      <c r="V20" s="161" t="e">
        <f>SUM(V8:V19)</f>
        <v>#DIV/0!</v>
      </c>
      <c r="W20" s="161" t="e">
        <f>SUM(W8:W19)</f>
        <v>#DIV/0!</v>
      </c>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7"/>
      <c r="AT20" s="157"/>
      <c r="AU20" s="157"/>
      <c r="AV20" s="157"/>
      <c r="AW20" s="157"/>
      <c r="AX20" s="157"/>
      <c r="AY20" s="157"/>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157"/>
      <c r="CD20" s="157"/>
      <c r="CE20" s="157"/>
      <c r="CF20" s="157"/>
      <c r="CG20" s="157"/>
      <c r="CH20" s="157"/>
      <c r="CI20" s="157"/>
      <c r="CJ20" s="157"/>
      <c r="CK20" s="157"/>
      <c r="CL20" s="157"/>
      <c r="CM20" s="157"/>
      <c r="CN20" s="157"/>
      <c r="CO20" s="157"/>
      <c r="CP20" s="157"/>
      <c r="CQ20" s="157"/>
      <c r="CR20" s="157"/>
      <c r="CS20" s="157"/>
      <c r="CT20" s="157"/>
      <c r="CU20" s="157"/>
      <c r="CV20" s="157"/>
      <c r="CW20" s="157"/>
      <c r="CX20" s="157"/>
      <c r="CY20" s="157"/>
      <c r="CZ20" s="157"/>
      <c r="DA20" s="157"/>
      <c r="DB20" s="157"/>
      <c r="DC20" s="157"/>
      <c r="DD20" s="157"/>
      <c r="DE20" s="157"/>
      <c r="DF20" s="157"/>
      <c r="DG20" s="157"/>
      <c r="DH20" s="157"/>
      <c r="DI20" s="157"/>
      <c r="DJ20" s="157"/>
      <c r="DK20" s="157"/>
      <c r="DL20" s="157"/>
      <c r="DM20" s="157"/>
      <c r="DN20" s="157"/>
      <c r="DO20" s="157"/>
      <c r="DP20" s="157"/>
      <c r="DQ20" s="157"/>
      <c r="DR20" s="157"/>
      <c r="DS20" s="157"/>
      <c r="DT20" s="157"/>
      <c r="DU20" s="157"/>
      <c r="DV20" s="157"/>
      <c r="DW20" s="157"/>
      <c r="DX20" s="157"/>
      <c r="DY20" s="157"/>
      <c r="DZ20" s="157"/>
      <c r="EA20" s="157"/>
      <c r="EB20" s="157"/>
      <c r="EC20" s="157"/>
      <c r="ED20" s="157"/>
      <c r="EE20" s="157"/>
      <c r="EF20" s="157"/>
      <c r="EG20" s="157"/>
      <c r="EH20" s="157"/>
      <c r="EI20" s="157"/>
      <c r="EJ20" s="157"/>
      <c r="EK20" s="157"/>
      <c r="EL20" s="157"/>
      <c r="EM20" s="157"/>
      <c r="EN20" s="157"/>
      <c r="EO20" s="157"/>
      <c r="EP20" s="157"/>
      <c r="EQ20" s="157"/>
      <c r="ER20" s="157"/>
      <c r="ES20" s="157"/>
      <c r="ET20" s="157"/>
      <c r="EU20" s="157"/>
      <c r="EV20" s="157"/>
      <c r="EW20" s="157"/>
      <c r="EX20" s="157"/>
      <c r="EY20" s="157"/>
      <c r="EZ20" s="157"/>
      <c r="FA20" s="157"/>
      <c r="FB20" s="157"/>
      <c r="FC20" s="157"/>
      <c r="FD20" s="157"/>
      <c r="FE20" s="157"/>
      <c r="FF20" s="157"/>
      <c r="FG20" s="157"/>
      <c r="FH20" s="157"/>
      <c r="FI20" s="157"/>
      <c r="FJ20" s="157"/>
      <c r="FK20" s="157"/>
      <c r="FL20" s="157"/>
      <c r="FM20" s="157"/>
      <c r="FN20" s="157"/>
      <c r="FO20" s="157"/>
      <c r="FP20" s="157"/>
      <c r="FQ20" s="157"/>
      <c r="FR20" s="157"/>
      <c r="FS20" s="157"/>
      <c r="FT20" s="157"/>
      <c r="FU20" s="157"/>
      <c r="FV20" s="157"/>
      <c r="FW20" s="157"/>
      <c r="FX20" s="157"/>
      <c r="FY20" s="157"/>
      <c r="FZ20" s="157"/>
      <c r="GA20" s="157"/>
      <c r="GB20" s="157"/>
      <c r="GC20" s="157"/>
      <c r="GD20" s="157"/>
      <c r="GE20" s="157"/>
      <c r="GF20" s="157"/>
      <c r="GG20" s="157"/>
      <c r="GH20" s="157"/>
      <c r="GI20" s="157"/>
      <c r="GJ20" s="157"/>
      <c r="GK20" s="157"/>
      <c r="GL20" s="157"/>
      <c r="GM20" s="157"/>
      <c r="GN20" s="157"/>
      <c r="GO20" s="157"/>
      <c r="GP20" s="157"/>
      <c r="GQ20" s="157"/>
      <c r="GR20" s="157"/>
      <c r="GS20" s="157"/>
      <c r="GT20" s="157"/>
      <c r="GU20" s="157"/>
      <c r="GV20" s="157"/>
      <c r="GW20" s="157"/>
      <c r="GX20" s="157"/>
      <c r="GY20" s="157"/>
      <c r="GZ20" s="157"/>
      <c r="HA20" s="157"/>
      <c r="HB20" s="157"/>
      <c r="HC20" s="157"/>
      <c r="HD20" s="157"/>
      <c r="HE20" s="157"/>
      <c r="HF20" s="157"/>
      <c r="HG20" s="157"/>
      <c r="HH20" s="157"/>
      <c r="HI20" s="157"/>
      <c r="HJ20" s="157"/>
      <c r="HK20" s="157"/>
      <c r="HL20" s="157"/>
      <c r="HM20" s="157"/>
      <c r="HN20" s="157"/>
      <c r="HO20" s="157"/>
      <c r="HP20" s="157"/>
      <c r="HQ20" s="157"/>
      <c r="HR20" s="157"/>
      <c r="HS20" s="157"/>
      <c r="HT20" s="157"/>
      <c r="HU20" s="157"/>
      <c r="HV20" s="157"/>
      <c r="HW20" s="157"/>
      <c r="HX20" s="157"/>
      <c r="HY20" s="157"/>
      <c r="HZ20" s="157"/>
      <c r="IA20" s="157"/>
      <c r="IB20" s="157"/>
      <c r="IC20" s="157"/>
      <c r="ID20" s="157"/>
      <c r="IE20" s="157"/>
      <c r="IF20" s="157"/>
      <c r="IG20" s="157"/>
      <c r="IH20" s="157"/>
      <c r="II20" s="157"/>
      <c r="IJ20" s="157"/>
      <c r="IK20" s="157"/>
      <c r="IL20" s="157"/>
      <c r="IM20" s="157"/>
      <c r="IN20" s="157"/>
      <c r="IO20" s="157"/>
      <c r="IP20" s="157"/>
      <c r="IQ20" s="157"/>
      <c r="IR20" s="157"/>
      <c r="IS20" s="157"/>
      <c r="IT20" s="157"/>
      <c r="IU20" s="157"/>
      <c r="IV20" s="157"/>
      <c r="IW20" s="157"/>
      <c r="IX20" s="157"/>
      <c r="IY20" s="157"/>
    </row>
    <row r="24" spans="1:259" x14ac:dyDescent="0.2">
      <c r="C24" s="92" t="s">
        <v>929</v>
      </c>
      <c r="D24" s="414"/>
      <c r="E24" s="32">
        <f>E26-E25</f>
        <v>9</v>
      </c>
    </row>
    <row r="25" spans="1:259" x14ac:dyDescent="0.2">
      <c r="C25" s="92" t="s">
        <v>930</v>
      </c>
      <c r="D25" s="414"/>
      <c r="E25" s="32">
        <f>COUNTIFS(M9:M17,0)</f>
        <v>0</v>
      </c>
    </row>
    <row r="26" spans="1:259" x14ac:dyDescent="0.2">
      <c r="C26" s="92" t="s">
        <v>931</v>
      </c>
      <c r="D26" s="414"/>
      <c r="E26" s="32">
        <f>COUNTA(M9:M17)</f>
        <v>9</v>
      </c>
    </row>
  </sheetData>
  <sheetProtection algorithmName="SHA-512" hashValue="kYCwW3vIqCJ9Dn6Mr7kOYwnagf68Rfs5uuIOpb7MivO9bXYlj6R0LbpeDMSNabe0jEFzkfJNY/XQ53//SXrEPw==" saltValue="/B9asDaDkYs6Z/bR7a5PJg==" spinCount="100000" sheet="1" objects="1" scenarios="1"/>
  <mergeCells count="7">
    <mergeCell ref="S4:T4"/>
    <mergeCell ref="E2:F2"/>
    <mergeCell ref="E3:F3"/>
    <mergeCell ref="I3:K3"/>
    <mergeCell ref="Q3:R3"/>
    <mergeCell ref="I4:J4"/>
    <mergeCell ref="K4:L4"/>
  </mergeCells>
  <pageMargins left="0.7" right="0.7" top="0.78740157499999996" bottom="0.78740157499999996"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codeName="Tabelle150"/>
  <dimension ref="A1:IY64"/>
  <sheetViews>
    <sheetView showGridLines="0" workbookViewId="0">
      <selection activeCell="C62" sqref="C62:E64"/>
    </sheetView>
  </sheetViews>
  <sheetFormatPr baseColWidth="10" defaultColWidth="11.42578125" defaultRowHeight="11.25" x14ac:dyDescent="0.2"/>
  <cols>
    <col min="1" max="1" width="11.42578125" style="96"/>
    <col min="2" max="2" width="27.5703125" style="48" customWidth="1"/>
    <col min="3" max="3" width="10.42578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3" x14ac:dyDescent="0.2">
      <c r="A1" s="971"/>
    </row>
    <row r="2" spans="1:23" x14ac:dyDescent="0.2">
      <c r="B2" s="621"/>
      <c r="C2" s="92"/>
      <c r="E2" s="1303" t="s">
        <v>841</v>
      </c>
      <c r="F2" s="1304"/>
      <c r="N2" s="614" t="s">
        <v>842</v>
      </c>
      <c r="O2" s="614" t="s">
        <v>842</v>
      </c>
      <c r="P2" s="614" t="s">
        <v>842</v>
      </c>
      <c r="Q2" s="127"/>
      <c r="R2" s="127"/>
      <c r="S2" s="127"/>
      <c r="T2" s="127"/>
    </row>
    <row r="3" spans="1:23" x14ac:dyDescent="0.2">
      <c r="E3" s="1305" t="s">
        <v>843</v>
      </c>
      <c r="F3" s="1306"/>
      <c r="I3" s="1307" t="s">
        <v>843</v>
      </c>
      <c r="J3" s="1308"/>
      <c r="K3" s="1304"/>
      <c r="N3" s="472" t="s">
        <v>844</v>
      </c>
      <c r="O3" s="472" t="s">
        <v>844</v>
      </c>
      <c r="P3" s="472" t="s">
        <v>844</v>
      </c>
      <c r="Q3" s="1301" t="s">
        <v>845</v>
      </c>
      <c r="R3" s="1302"/>
      <c r="S3" s="127"/>
      <c r="T3" s="127"/>
    </row>
    <row r="4" spans="1:23" ht="12.75" x14ac:dyDescent="0.2">
      <c r="A4" s="972" t="s">
        <v>846</v>
      </c>
      <c r="B4" s="623" t="s">
        <v>847</v>
      </c>
      <c r="C4" s="623" t="s">
        <v>848</v>
      </c>
      <c r="D4" s="620" t="s">
        <v>849</v>
      </c>
      <c r="E4" s="623" t="s">
        <v>4</v>
      </c>
      <c r="F4" s="623" t="s">
        <v>850</v>
      </c>
      <c r="G4" s="620" t="s">
        <v>851</v>
      </c>
      <c r="H4" s="624" t="s">
        <v>852</v>
      </c>
      <c r="I4" s="1307" t="s">
        <v>4</v>
      </c>
      <c r="J4" s="1309"/>
      <c r="K4" s="1307" t="s">
        <v>850</v>
      </c>
      <c r="L4" s="1309"/>
      <c r="M4" s="500" t="s">
        <v>47</v>
      </c>
      <c r="N4" s="615" t="s">
        <v>853</v>
      </c>
      <c r="O4" s="615" t="s">
        <v>4</v>
      </c>
      <c r="P4" s="616" t="s">
        <v>854</v>
      </c>
      <c r="Q4" s="501" t="s">
        <v>4</v>
      </c>
      <c r="R4" s="617" t="s">
        <v>854</v>
      </c>
      <c r="S4" s="1301" t="s">
        <v>855</v>
      </c>
      <c r="T4" s="1302"/>
    </row>
    <row r="5" spans="1:23" x14ac:dyDescent="0.2">
      <c r="I5" s="522" t="s">
        <v>856</v>
      </c>
      <c r="J5" s="625" t="s">
        <v>857</v>
      </c>
      <c r="K5" s="622" t="s">
        <v>856</v>
      </c>
      <c r="L5" s="622" t="s">
        <v>857</v>
      </c>
      <c r="M5" s="626" t="s">
        <v>857</v>
      </c>
      <c r="Q5" s="618" t="s">
        <v>858</v>
      </c>
      <c r="R5" s="619" t="s">
        <v>858</v>
      </c>
      <c r="S5" s="439" t="s">
        <v>4</v>
      </c>
      <c r="T5" s="439" t="s">
        <v>854</v>
      </c>
      <c r="U5" s="627" t="s">
        <v>859</v>
      </c>
      <c r="V5" s="628" t="s">
        <v>860</v>
      </c>
      <c r="W5" s="628" t="s">
        <v>861</v>
      </c>
    </row>
    <row r="6" spans="1:23" ht="15.75" x14ac:dyDescent="0.25">
      <c r="A6" s="1312" t="s">
        <v>4409</v>
      </c>
      <c r="B6" s="1312"/>
      <c r="C6" s="169"/>
      <c r="Q6" s="112"/>
      <c r="R6" s="112"/>
      <c r="S6" s="112"/>
      <c r="T6" s="112"/>
    </row>
    <row r="7" spans="1:23" ht="15.75" x14ac:dyDescent="0.25">
      <c r="A7" s="148"/>
      <c r="B7" s="148" t="s">
        <v>4407</v>
      </c>
      <c r="C7" s="148"/>
      <c r="Q7" s="112"/>
      <c r="R7" s="112"/>
      <c r="S7" s="112"/>
      <c r="T7" s="112"/>
    </row>
    <row r="8" spans="1:23" ht="12" x14ac:dyDescent="0.2">
      <c r="A8" s="149" t="s">
        <v>1324</v>
      </c>
      <c r="Q8" s="112"/>
      <c r="R8" s="112"/>
      <c r="S8" s="112"/>
      <c r="T8" s="112"/>
    </row>
    <row r="9" spans="1:23" x14ac:dyDescent="0.2">
      <c r="A9" s="96" t="s">
        <v>2167</v>
      </c>
      <c r="B9" s="48" t="s">
        <v>4408</v>
      </c>
      <c r="D9" s="48" t="s">
        <v>875</v>
      </c>
      <c r="E9" s="48" t="s">
        <v>175</v>
      </c>
      <c r="F9" s="48" t="s">
        <v>175</v>
      </c>
      <c r="G9" s="48" t="s">
        <v>869</v>
      </c>
      <c r="H9" s="91">
        <v>10.17</v>
      </c>
      <c r="I9" s="7" t="str">
        <f>VLOOKUP(E9,Steuerung!$A$17:$E$500,5,FALSE)</f>
        <v>m</v>
      </c>
      <c r="J9" s="73">
        <f>VLOOKUP(E9,Steuerung!$A$17:$F$500,6,FALSE)</f>
        <v>6.7</v>
      </c>
      <c r="K9" s="7" t="str">
        <f>VLOOKUP(F9,Steuerung!$A$17:$G$500,7,FALSE)</f>
        <v>m</v>
      </c>
      <c r="L9" s="7">
        <f>VLOOKUP(F9,Steuerung!$A$17:$H$500,8,FALSE)</f>
        <v>5.3</v>
      </c>
      <c r="M9" s="73">
        <f t="shared" ref="M9:M14" si="0">J9+L9</f>
        <v>12</v>
      </c>
      <c r="N9" s="91">
        <f t="shared" ref="N9:N14" si="1">H9*M9</f>
        <v>122.03999999999999</v>
      </c>
      <c r="O9" s="91">
        <f t="shared" ref="O9:O14" si="2">H9*J9</f>
        <v>68.138999999999996</v>
      </c>
      <c r="P9" s="91">
        <f t="shared" ref="P9:P14" si="3">H9*L9</f>
        <v>53.900999999999996</v>
      </c>
      <c r="Q9" s="63">
        <f>VLOOKUP(E9,Steuerung!$A$17:$B$500,2,FALSE)</f>
        <v>0</v>
      </c>
      <c r="R9" s="63">
        <f>VLOOKUP(F9,Steuerung!$A$17:$B$500,2,FALSE)</f>
        <v>0</v>
      </c>
      <c r="S9" s="4">
        <f t="shared" ref="S9:S12" si="4">IFERROR(O9/Q9,0)</f>
        <v>0</v>
      </c>
      <c r="T9" s="4">
        <f t="shared" ref="T9:T12" si="5">IFERROR(P9/R9,0)</f>
        <v>0</v>
      </c>
      <c r="U9" s="112" t="e">
        <f t="shared" ref="U9:U14" si="6">IF(J9&gt;0,O9/Q9*SVS_UHR,0)</f>
        <v>#DIV/0!</v>
      </c>
      <c r="V9" s="112" t="e">
        <f t="shared" ref="V9:V14" si="7">IF(L9&gt;0,P9/R9*SVS_UHR,0)</f>
        <v>#DIV/0!</v>
      </c>
      <c r="W9" s="112" t="e">
        <f t="shared" ref="W9:W14" si="8">U9+V9</f>
        <v>#DIV/0!</v>
      </c>
    </row>
    <row r="10" spans="1:23" x14ac:dyDescent="0.2">
      <c r="A10" s="96" t="s">
        <v>4384</v>
      </c>
      <c r="B10" s="48" t="s">
        <v>3593</v>
      </c>
      <c r="D10" s="48" t="s">
        <v>884</v>
      </c>
      <c r="E10" s="48" t="s">
        <v>309</v>
      </c>
      <c r="F10" s="48" t="s">
        <v>309</v>
      </c>
      <c r="G10" s="48" t="s">
        <v>869</v>
      </c>
      <c r="H10" s="91">
        <v>3.87</v>
      </c>
      <c r="I10" s="7" t="str">
        <f>VLOOKUP(E10,Steuerung!$A$17:$E$500,5,FALSE)</f>
        <v>m</v>
      </c>
      <c r="J10" s="73">
        <f>VLOOKUP(E10,Steuerung!$A$17:$F$500,6,FALSE)</f>
        <v>6.7</v>
      </c>
      <c r="K10" s="7" t="str">
        <f>VLOOKUP(F10,Steuerung!$A$17:$G$500,7,FALSE)</f>
        <v>m</v>
      </c>
      <c r="L10" s="7">
        <f>VLOOKUP(F10,Steuerung!$A$17:$H$500,8,FALSE)</f>
        <v>5.3</v>
      </c>
      <c r="M10" s="73">
        <f t="shared" si="0"/>
        <v>12</v>
      </c>
      <c r="N10" s="91">
        <f t="shared" si="1"/>
        <v>46.44</v>
      </c>
      <c r="O10" s="91">
        <f t="shared" si="2"/>
        <v>25.929000000000002</v>
      </c>
      <c r="P10" s="91">
        <f t="shared" si="3"/>
        <v>20.510999999999999</v>
      </c>
      <c r="Q10" s="63">
        <f>VLOOKUP(E10,Steuerung!$A$17:$B$500,2,FALSE)</f>
        <v>0</v>
      </c>
      <c r="R10" s="63">
        <f>VLOOKUP(F10,Steuerung!$A$17:$B$500,2,FALSE)</f>
        <v>0</v>
      </c>
      <c r="S10" s="4">
        <f t="shared" si="4"/>
        <v>0</v>
      </c>
      <c r="T10" s="4">
        <f t="shared" si="5"/>
        <v>0</v>
      </c>
      <c r="U10" s="112" t="e">
        <f t="shared" si="6"/>
        <v>#DIV/0!</v>
      </c>
      <c r="V10" s="112" t="e">
        <f t="shared" si="7"/>
        <v>#DIV/0!</v>
      </c>
      <c r="W10" s="112" t="e">
        <f t="shared" si="8"/>
        <v>#DIV/0!</v>
      </c>
    </row>
    <row r="11" spans="1:23" x14ac:dyDescent="0.2">
      <c r="A11" s="96" t="s">
        <v>3172</v>
      </c>
      <c r="B11" s="48" t="s">
        <v>2541</v>
      </c>
      <c r="D11" s="48" t="s">
        <v>919</v>
      </c>
      <c r="E11" s="48" t="s">
        <v>268</v>
      </c>
      <c r="F11" s="48" t="s">
        <v>268</v>
      </c>
      <c r="G11" s="48" t="s">
        <v>869</v>
      </c>
      <c r="H11" s="91">
        <v>15.12</v>
      </c>
      <c r="I11" s="7" t="str">
        <f>VLOOKUP(E11,Steuerung!$A$17:$E$500,5,FALSE)</f>
        <v>m</v>
      </c>
      <c r="J11" s="73">
        <f>VLOOKUP(E11,Steuerung!$A$17:$F$500,6,FALSE)</f>
        <v>6.7</v>
      </c>
      <c r="K11" s="7" t="str">
        <f>VLOOKUP(F11,Steuerung!$A$17:$G$500,7,FALSE)</f>
        <v>m</v>
      </c>
      <c r="L11" s="7">
        <f>VLOOKUP(F11,Steuerung!$A$17:$H$500,8,FALSE)</f>
        <v>5.3</v>
      </c>
      <c r="M11" s="73">
        <f t="shared" si="0"/>
        <v>12</v>
      </c>
      <c r="N11" s="91">
        <f t="shared" si="1"/>
        <v>181.44</v>
      </c>
      <c r="O11" s="91">
        <f t="shared" si="2"/>
        <v>101.304</v>
      </c>
      <c r="P11" s="91">
        <f t="shared" si="3"/>
        <v>80.135999999999996</v>
      </c>
      <c r="Q11" s="63">
        <f>VLOOKUP(E11,Steuerung!$A$17:$B$500,2,FALSE)</f>
        <v>0</v>
      </c>
      <c r="R11" s="63">
        <f>VLOOKUP(F11,Steuerung!$A$17:$B$500,2,FALSE)</f>
        <v>0</v>
      </c>
      <c r="S11" s="4">
        <f t="shared" si="4"/>
        <v>0</v>
      </c>
      <c r="T11" s="4">
        <f t="shared" si="5"/>
        <v>0</v>
      </c>
      <c r="U11" s="112" t="e">
        <f t="shared" si="6"/>
        <v>#DIV/0!</v>
      </c>
      <c r="V11" s="112" t="e">
        <f t="shared" si="7"/>
        <v>#DIV/0!</v>
      </c>
      <c r="W11" s="112" t="e">
        <f t="shared" si="8"/>
        <v>#DIV/0!</v>
      </c>
    </row>
    <row r="12" spans="1:23" x14ac:dyDescent="0.2">
      <c r="A12" s="96" t="s">
        <v>1636</v>
      </c>
      <c r="B12" s="48" t="s">
        <v>4410</v>
      </c>
      <c r="D12" s="48" t="s">
        <v>868</v>
      </c>
      <c r="E12" s="48" t="s">
        <v>124</v>
      </c>
      <c r="F12" s="48" t="s">
        <v>124</v>
      </c>
      <c r="G12" s="48" t="s">
        <v>869</v>
      </c>
      <c r="H12" s="91">
        <v>6.5</v>
      </c>
      <c r="I12" s="7">
        <f>VLOOKUP(E12,Steuerung!$A$17:$E$500,5,FALSE)</f>
        <v>0</v>
      </c>
      <c r="J12" s="73">
        <f>VLOOKUP(E12,Steuerung!$A$17:$F$500,6,FALSE)</f>
        <v>0</v>
      </c>
      <c r="K12" s="7">
        <f>VLOOKUP(F12,Steuerung!$A$17:$G$500,7,FALSE)</f>
        <v>0</v>
      </c>
      <c r="L12" s="7">
        <f>VLOOKUP(F12,Steuerung!$A$17:$H$500,8,FALSE)</f>
        <v>0</v>
      </c>
      <c r="M12" s="73">
        <f t="shared" si="0"/>
        <v>0</v>
      </c>
      <c r="N12" s="91">
        <f t="shared" si="1"/>
        <v>0</v>
      </c>
      <c r="O12" s="91">
        <f t="shared" si="2"/>
        <v>0</v>
      </c>
      <c r="P12" s="91">
        <f t="shared" si="3"/>
        <v>0</v>
      </c>
      <c r="Q12" s="63">
        <f>VLOOKUP(E12,Steuerung!$A$17:$B$500,2,FALSE)</f>
        <v>0</v>
      </c>
      <c r="R12" s="63">
        <f>VLOOKUP(F12,Steuerung!$A$17:$B$500,2,FALSE)</f>
        <v>0</v>
      </c>
      <c r="S12" s="4">
        <f t="shared" si="4"/>
        <v>0</v>
      </c>
      <c r="T12" s="4">
        <f t="shared" si="5"/>
        <v>0</v>
      </c>
      <c r="U12" s="112">
        <f t="shared" si="6"/>
        <v>0</v>
      </c>
      <c r="V12" s="112">
        <f t="shared" si="7"/>
        <v>0</v>
      </c>
      <c r="W12" s="112">
        <f t="shared" si="8"/>
        <v>0</v>
      </c>
    </row>
    <row r="13" spans="1:23" x14ac:dyDescent="0.2">
      <c r="A13" s="96" t="s">
        <v>3590</v>
      </c>
      <c r="B13" s="48" t="s">
        <v>3593</v>
      </c>
      <c r="D13" s="48" t="s">
        <v>884</v>
      </c>
      <c r="E13" s="48" t="s">
        <v>309</v>
      </c>
      <c r="F13" s="48" t="s">
        <v>309</v>
      </c>
      <c r="G13" s="48" t="s">
        <v>869</v>
      </c>
      <c r="H13" s="91">
        <v>17.84</v>
      </c>
      <c r="I13" s="7" t="str">
        <f>VLOOKUP(E13,Steuerung!$A$17:$E$500,5,FALSE)</f>
        <v>m</v>
      </c>
      <c r="J13" s="73">
        <f>VLOOKUP(E13,Steuerung!$A$17:$F$500,6,FALSE)</f>
        <v>6.7</v>
      </c>
      <c r="K13" s="7" t="str">
        <f>VLOOKUP(F13,Steuerung!$A$17:$G$500,7,FALSE)</f>
        <v>m</v>
      </c>
      <c r="L13" s="7">
        <f>VLOOKUP(F13,Steuerung!$A$17:$H$500,8,FALSE)</f>
        <v>5.3</v>
      </c>
      <c r="M13" s="73">
        <f t="shared" si="0"/>
        <v>12</v>
      </c>
      <c r="N13" s="91">
        <f t="shared" si="1"/>
        <v>214.07999999999998</v>
      </c>
      <c r="O13" s="91">
        <f t="shared" si="2"/>
        <v>119.52800000000001</v>
      </c>
      <c r="P13" s="91">
        <f t="shared" si="3"/>
        <v>94.551999999999992</v>
      </c>
      <c r="Q13" s="63">
        <f>VLOOKUP(E13,Steuerung!$A$17:$B$500,2,FALSE)</f>
        <v>0</v>
      </c>
      <c r="R13" s="63">
        <f>VLOOKUP(F13,Steuerung!$A$17:$B$500,2,FALSE)</f>
        <v>0</v>
      </c>
      <c r="S13" s="4">
        <f>IFERROR(O13/Q13,0)</f>
        <v>0</v>
      </c>
      <c r="T13" s="4">
        <f>IFERROR(P13/R13,0)</f>
        <v>0</v>
      </c>
      <c r="U13" s="112" t="e">
        <f t="shared" si="6"/>
        <v>#DIV/0!</v>
      </c>
      <c r="V13" s="112" t="e">
        <f t="shared" si="7"/>
        <v>#DIV/0!</v>
      </c>
      <c r="W13" s="112" t="e">
        <f t="shared" si="8"/>
        <v>#DIV/0!</v>
      </c>
    </row>
    <row r="14" spans="1:23" x14ac:dyDescent="0.2">
      <c r="A14" s="96" t="s">
        <v>1327</v>
      </c>
      <c r="B14" s="48" t="s">
        <v>4408</v>
      </c>
      <c r="D14" s="48" t="s">
        <v>875</v>
      </c>
      <c r="E14" s="48" t="s">
        <v>175</v>
      </c>
      <c r="F14" s="48" t="s">
        <v>175</v>
      </c>
      <c r="G14" s="48" t="s">
        <v>869</v>
      </c>
      <c r="H14" s="91">
        <v>6.38</v>
      </c>
      <c r="I14" s="7" t="str">
        <f>VLOOKUP(E14,Steuerung!$A$17:$E$500,5,FALSE)</f>
        <v>m</v>
      </c>
      <c r="J14" s="73">
        <f>VLOOKUP(E14,Steuerung!$A$17:$F$500,6,FALSE)</f>
        <v>6.7</v>
      </c>
      <c r="K14" s="7" t="str">
        <f>VLOOKUP(F14,Steuerung!$A$17:$G$500,7,FALSE)</f>
        <v>m</v>
      </c>
      <c r="L14" s="7">
        <f>VLOOKUP(F14,Steuerung!$A$17:$H$500,8,FALSE)</f>
        <v>5.3</v>
      </c>
      <c r="M14" s="73">
        <f t="shared" si="0"/>
        <v>12</v>
      </c>
      <c r="N14" s="91">
        <f t="shared" si="1"/>
        <v>76.56</v>
      </c>
      <c r="O14" s="91">
        <f t="shared" si="2"/>
        <v>42.746000000000002</v>
      </c>
      <c r="P14" s="91">
        <f t="shared" si="3"/>
        <v>33.814</v>
      </c>
      <c r="Q14" s="63">
        <f>VLOOKUP(E14,Steuerung!$A$17:$B$500,2,FALSE)</f>
        <v>0</v>
      </c>
      <c r="R14" s="63">
        <f>VLOOKUP(F14,Steuerung!$A$17:$B$500,2,FALSE)</f>
        <v>0</v>
      </c>
      <c r="S14" s="4">
        <f>IFERROR(O14/Q14,0)</f>
        <v>0</v>
      </c>
      <c r="T14" s="4">
        <f>IFERROR(P14/R14,0)</f>
        <v>0</v>
      </c>
      <c r="U14" s="112" t="e">
        <f t="shared" si="6"/>
        <v>#DIV/0!</v>
      </c>
      <c r="V14" s="112" t="e">
        <f t="shared" si="7"/>
        <v>#DIV/0!</v>
      </c>
      <c r="W14" s="112" t="e">
        <f t="shared" si="8"/>
        <v>#DIV/0!</v>
      </c>
    </row>
    <row r="16" spans="1:23" x14ac:dyDescent="0.2">
      <c r="B16" s="48" t="s">
        <v>4411</v>
      </c>
      <c r="D16" s="48" t="s">
        <v>875</v>
      </c>
      <c r="E16" s="48" t="s">
        <v>181</v>
      </c>
      <c r="F16" s="48" t="s">
        <v>181</v>
      </c>
      <c r="G16" s="48" t="s">
        <v>869</v>
      </c>
      <c r="H16" s="91">
        <v>13.98</v>
      </c>
      <c r="I16" s="7">
        <f>VLOOKUP(E16,Steuerung!$A$17:$E$500,5,FALSE)</f>
        <v>3</v>
      </c>
      <c r="J16" s="73">
        <f>VLOOKUP(E16,Steuerung!$A$17:$F$500,6,FALSE)</f>
        <v>82.4</v>
      </c>
      <c r="K16" s="7">
        <f>VLOOKUP(F16,Steuerung!$A$17:$G$500,7,FALSE)</f>
        <v>3</v>
      </c>
      <c r="L16" s="7">
        <f>VLOOKUP(F16,Steuerung!$A$17:$H$500,8,FALSE)</f>
        <v>67.800000000000011</v>
      </c>
      <c r="M16" s="73">
        <f>J16+L16</f>
        <v>150.20000000000002</v>
      </c>
      <c r="N16" s="91">
        <f>H16*M16</f>
        <v>2099.7960000000003</v>
      </c>
      <c r="O16" s="91">
        <f>H16*J16</f>
        <v>1151.9520000000002</v>
      </c>
      <c r="P16" s="91">
        <f>H16*L16</f>
        <v>947.84400000000016</v>
      </c>
      <c r="Q16" s="63">
        <f>VLOOKUP(E16,Steuerung!$A$17:$B$500,2,FALSE)</f>
        <v>0</v>
      </c>
      <c r="R16" s="63">
        <f>VLOOKUP(F16,Steuerung!$A$17:$B$500,2,FALSE)</f>
        <v>0</v>
      </c>
      <c r="S16" s="4">
        <f t="shared" ref="S16:S17" si="9">IFERROR(O16/Q16,0)</f>
        <v>0</v>
      </c>
      <c r="T16" s="4">
        <f t="shared" ref="T16:T17" si="10">IFERROR(P16/R16,0)</f>
        <v>0</v>
      </c>
      <c r="U16" s="112" t="e">
        <f>IF(J16&gt;0,O16/Q16*SVS_UHR,0)</f>
        <v>#DIV/0!</v>
      </c>
      <c r="V16" s="112" t="e">
        <f>IF(L16&gt;0,P16/R16*SVS_UHR,0)</f>
        <v>#DIV/0!</v>
      </c>
      <c r="W16" s="112" t="e">
        <f>U16+V16</f>
        <v>#DIV/0!</v>
      </c>
    </row>
    <row r="17" spans="1:23" x14ac:dyDescent="0.2">
      <c r="A17" s="96" t="s">
        <v>1335</v>
      </c>
      <c r="B17" s="48" t="s">
        <v>4412</v>
      </c>
      <c r="D17" s="48" t="s">
        <v>2169</v>
      </c>
      <c r="E17" s="48" t="s">
        <v>161</v>
      </c>
      <c r="F17" s="48" t="s">
        <v>161</v>
      </c>
      <c r="G17" s="48" t="s">
        <v>2143</v>
      </c>
      <c r="H17" s="91">
        <v>6.21</v>
      </c>
      <c r="I17" s="7">
        <f>VLOOKUP(E17,Steuerung!$A$17:$E$500,5,FALSE)</f>
        <v>3</v>
      </c>
      <c r="J17" s="73">
        <f>VLOOKUP(E17,Steuerung!$A$17:$F$500,6,FALSE)</f>
        <v>82.4</v>
      </c>
      <c r="K17" s="7">
        <f>VLOOKUP(F17,Steuerung!$A$17:$G$500,7,FALSE)</f>
        <v>3</v>
      </c>
      <c r="L17" s="7">
        <f>VLOOKUP(F17,Steuerung!$A$17:$H$500,8,FALSE)</f>
        <v>67.800000000000011</v>
      </c>
      <c r="M17" s="73">
        <f>J17+L17</f>
        <v>150.20000000000002</v>
      </c>
      <c r="N17" s="91">
        <f>H17*M17</f>
        <v>932.74200000000008</v>
      </c>
      <c r="O17" s="91">
        <f>H17*J17</f>
        <v>511.70400000000001</v>
      </c>
      <c r="P17" s="91">
        <f>H17*L17</f>
        <v>421.03800000000007</v>
      </c>
      <c r="Q17" s="63">
        <f>VLOOKUP(E17,Steuerung!$A$17:$B$500,2,FALSE)</f>
        <v>0</v>
      </c>
      <c r="R17" s="63">
        <f>VLOOKUP(F17,Steuerung!$A$17:$B$500,2,FALSE)</f>
        <v>0</v>
      </c>
      <c r="S17" s="4">
        <f t="shared" si="9"/>
        <v>0</v>
      </c>
      <c r="T17" s="4">
        <f t="shared" si="10"/>
        <v>0</v>
      </c>
      <c r="U17" s="112" t="e">
        <f>IF(J17&gt;0,O17/Q17*SVS_UHR,0)</f>
        <v>#DIV/0!</v>
      </c>
      <c r="V17" s="112" t="e">
        <f>IF(L17&gt;0,P17/R17*SVS_UHR,0)</f>
        <v>#DIV/0!</v>
      </c>
      <c r="W17" s="112" t="e">
        <f>U17+V17</f>
        <v>#DIV/0!</v>
      </c>
    </row>
    <row r="19" spans="1:23" ht="12" x14ac:dyDescent="0.2">
      <c r="A19" s="149" t="s">
        <v>1342</v>
      </c>
    </row>
    <row r="20" spans="1:23" x14ac:dyDescent="0.2">
      <c r="A20" s="96" t="s">
        <v>877</v>
      </c>
      <c r="B20" s="48" t="s">
        <v>4413</v>
      </c>
      <c r="D20" s="48" t="s">
        <v>2169</v>
      </c>
      <c r="E20" s="48" t="s">
        <v>161</v>
      </c>
      <c r="F20" s="48" t="s">
        <v>161</v>
      </c>
      <c r="G20" s="48" t="s">
        <v>2143</v>
      </c>
      <c r="H20" s="91">
        <v>6.21</v>
      </c>
      <c r="I20" s="7">
        <f>VLOOKUP(E20,Steuerung!$A$17:$E$500,5,FALSE)</f>
        <v>3</v>
      </c>
      <c r="J20" s="73">
        <f>VLOOKUP(E20,Steuerung!$A$17:$F$500,6,FALSE)</f>
        <v>82.4</v>
      </c>
      <c r="K20" s="7">
        <f>VLOOKUP(F20,Steuerung!$A$17:$G$500,7,FALSE)</f>
        <v>3</v>
      </c>
      <c r="L20" s="7">
        <f>VLOOKUP(F20,Steuerung!$A$17:$H$500,8,FALSE)</f>
        <v>67.800000000000011</v>
      </c>
      <c r="M20" s="73">
        <f t="shared" ref="M20:M27" si="11">J20+L20</f>
        <v>150.20000000000002</v>
      </c>
      <c r="N20" s="91">
        <f t="shared" ref="N20:N27" si="12">H20*M20</f>
        <v>932.74200000000008</v>
      </c>
      <c r="O20" s="91">
        <f t="shared" ref="O20:O27" si="13">H20*J20</f>
        <v>511.70400000000001</v>
      </c>
      <c r="P20" s="91">
        <f t="shared" ref="P20:P27" si="14">H20*L20</f>
        <v>421.03800000000007</v>
      </c>
      <c r="Q20" s="63">
        <f>VLOOKUP(E20,Steuerung!$A$17:$B$500,2,FALSE)</f>
        <v>0</v>
      </c>
      <c r="R20" s="63">
        <f>VLOOKUP(F20,Steuerung!$A$17:$B$500,2,FALSE)</f>
        <v>0</v>
      </c>
      <c r="S20" s="4">
        <f t="shared" ref="S20:S27" si="15">IFERROR(O20/Q20,0)</f>
        <v>0</v>
      </c>
      <c r="T20" s="4">
        <f t="shared" ref="T20:T27" si="16">IFERROR(P20/R20,0)</f>
        <v>0</v>
      </c>
      <c r="U20" s="112" t="e">
        <f t="shared" ref="U20:U27" si="17">IF(J20&gt;0,O20/Q20*SVS_UHR,0)</f>
        <v>#DIV/0!</v>
      </c>
      <c r="V20" s="112" t="e">
        <f t="shared" ref="V20:V27" si="18">IF(L20&gt;0,P20/R20*SVS_UHR,0)</f>
        <v>#DIV/0!</v>
      </c>
      <c r="W20" s="112" t="e">
        <f t="shared" ref="W20:W27" si="19">U20+V20</f>
        <v>#DIV/0!</v>
      </c>
    </row>
    <row r="21" spans="1:23" x14ac:dyDescent="0.2">
      <c r="A21" s="96" t="s">
        <v>877</v>
      </c>
      <c r="B21" s="48" t="s">
        <v>4414</v>
      </c>
      <c r="D21" s="48" t="s">
        <v>2169</v>
      </c>
      <c r="E21" s="48" t="s">
        <v>161</v>
      </c>
      <c r="F21" s="48" t="s">
        <v>161</v>
      </c>
      <c r="G21" s="48" t="s">
        <v>2143</v>
      </c>
      <c r="H21" s="91">
        <v>12.42</v>
      </c>
      <c r="I21" s="7">
        <f>VLOOKUP(E21,Steuerung!$A$17:$E$500,5,FALSE)</f>
        <v>3</v>
      </c>
      <c r="J21" s="73">
        <f>VLOOKUP(E21,Steuerung!$A$17:$F$500,6,FALSE)</f>
        <v>82.4</v>
      </c>
      <c r="K21" s="7">
        <f>VLOOKUP(F21,Steuerung!$A$17:$G$500,7,FALSE)</f>
        <v>3</v>
      </c>
      <c r="L21" s="7">
        <f>VLOOKUP(F21,Steuerung!$A$17:$H$500,8,FALSE)</f>
        <v>67.800000000000011</v>
      </c>
      <c r="M21" s="73">
        <f t="shared" si="11"/>
        <v>150.20000000000002</v>
      </c>
      <c r="N21" s="91">
        <f t="shared" si="12"/>
        <v>1865.4840000000002</v>
      </c>
      <c r="O21" s="91">
        <f t="shared" si="13"/>
        <v>1023.408</v>
      </c>
      <c r="P21" s="91">
        <f t="shared" si="14"/>
        <v>842.07600000000014</v>
      </c>
      <c r="Q21" s="63">
        <f>VLOOKUP(E21,Steuerung!$A$17:$B$500,2,FALSE)</f>
        <v>0</v>
      </c>
      <c r="R21" s="63">
        <f>VLOOKUP(F21,Steuerung!$A$17:$B$500,2,FALSE)</f>
        <v>0</v>
      </c>
      <c r="S21" s="4">
        <f t="shared" si="15"/>
        <v>0</v>
      </c>
      <c r="T21" s="4">
        <f t="shared" si="16"/>
        <v>0</v>
      </c>
      <c r="U21" s="112" t="e">
        <f t="shared" si="17"/>
        <v>#DIV/0!</v>
      </c>
      <c r="V21" s="112" t="e">
        <f t="shared" si="18"/>
        <v>#DIV/0!</v>
      </c>
      <c r="W21" s="112" t="e">
        <f t="shared" si="19"/>
        <v>#DIV/0!</v>
      </c>
    </row>
    <row r="22" spans="1:23" x14ac:dyDescent="0.2">
      <c r="A22" s="96" t="s">
        <v>1009</v>
      </c>
      <c r="B22" s="48" t="s">
        <v>1406</v>
      </c>
      <c r="D22" s="48" t="s">
        <v>884</v>
      </c>
      <c r="E22" s="48" t="s">
        <v>311</v>
      </c>
      <c r="F22" s="48" t="s">
        <v>311</v>
      </c>
      <c r="G22" s="48" t="s">
        <v>1117</v>
      </c>
      <c r="H22" s="91">
        <v>4.18</v>
      </c>
      <c r="I22" s="7">
        <f>VLOOKUP(E22,Steuerung!$A$17:$E$500,5,FALSE)</f>
        <v>1</v>
      </c>
      <c r="J22" s="73">
        <f>VLOOKUP(E22,Steuerung!$A$17:$F$500,6,FALSE)</f>
        <v>29.166666666666657</v>
      </c>
      <c r="K22" s="7">
        <f>VLOOKUP(F22,Steuerung!$A$17:$G$500,7,FALSE)</f>
        <v>1</v>
      </c>
      <c r="L22" s="7">
        <f>VLOOKUP(F22,Steuerung!$A$17:$H$500,8,FALSE)</f>
        <v>23</v>
      </c>
      <c r="M22" s="73">
        <f t="shared" si="11"/>
        <v>52.166666666666657</v>
      </c>
      <c r="N22" s="91">
        <f t="shared" si="12"/>
        <v>218.05666666666662</v>
      </c>
      <c r="O22" s="91">
        <f t="shared" si="13"/>
        <v>121.91666666666661</v>
      </c>
      <c r="P22" s="91">
        <f t="shared" si="14"/>
        <v>96.139999999999986</v>
      </c>
      <c r="Q22" s="63">
        <f>VLOOKUP(E22,Steuerung!$A$17:$B$500,2,FALSE)</f>
        <v>0</v>
      </c>
      <c r="R22" s="63">
        <f>VLOOKUP(F22,Steuerung!$A$17:$B$500,2,FALSE)</f>
        <v>0</v>
      </c>
      <c r="S22" s="4">
        <f t="shared" si="15"/>
        <v>0</v>
      </c>
      <c r="T22" s="4">
        <f t="shared" si="16"/>
        <v>0</v>
      </c>
      <c r="U22" s="112" t="e">
        <f t="shared" si="17"/>
        <v>#DIV/0!</v>
      </c>
      <c r="V22" s="112" t="e">
        <f t="shared" si="18"/>
        <v>#DIV/0!</v>
      </c>
      <c r="W22" s="112" t="e">
        <f t="shared" si="19"/>
        <v>#DIV/0!</v>
      </c>
    </row>
    <row r="23" spans="1:23" x14ac:dyDescent="0.2">
      <c r="A23" s="96" t="s">
        <v>1537</v>
      </c>
      <c r="B23" s="48" t="s">
        <v>791</v>
      </c>
      <c r="D23" s="48" t="s">
        <v>910</v>
      </c>
      <c r="E23" s="48" t="s">
        <v>214</v>
      </c>
      <c r="F23" s="48" t="s">
        <v>214</v>
      </c>
      <c r="G23" s="48" t="s">
        <v>919</v>
      </c>
      <c r="H23" s="91">
        <v>2.94</v>
      </c>
      <c r="I23" s="7">
        <f>VLOOKUP(E23,Steuerung!$A$17:$E$500,5,FALSE)</f>
        <v>5</v>
      </c>
      <c r="J23" s="73">
        <f>VLOOKUP(E23,Steuerung!$A$17:$F$500,6,FALSE)</f>
        <v>137.33333333333334</v>
      </c>
      <c r="K23" s="7">
        <f>VLOOKUP(F23,Steuerung!$A$17:$G$500,7,FALSE)</f>
        <v>5</v>
      </c>
      <c r="L23" s="7">
        <f>VLOOKUP(F23,Steuerung!$A$17:$H$500,8,FALSE)</f>
        <v>113</v>
      </c>
      <c r="M23" s="73">
        <f t="shared" si="11"/>
        <v>250.33333333333334</v>
      </c>
      <c r="N23" s="91">
        <f t="shared" si="12"/>
        <v>735.98</v>
      </c>
      <c r="O23" s="91">
        <f t="shared" si="13"/>
        <v>403.76000000000005</v>
      </c>
      <c r="P23" s="91">
        <f t="shared" si="14"/>
        <v>332.21999999999997</v>
      </c>
      <c r="Q23" s="63">
        <f>VLOOKUP(E23,Steuerung!$A$17:$B$500,2,FALSE)</f>
        <v>0</v>
      </c>
      <c r="R23" s="63">
        <f>VLOOKUP(F23,Steuerung!$A$17:$B$500,2,FALSE)</f>
        <v>0</v>
      </c>
      <c r="S23" s="4">
        <f t="shared" si="15"/>
        <v>0</v>
      </c>
      <c r="T23" s="4">
        <f t="shared" si="16"/>
        <v>0</v>
      </c>
      <c r="U23" s="112" t="e">
        <f t="shared" si="17"/>
        <v>#DIV/0!</v>
      </c>
      <c r="V23" s="112" t="e">
        <f t="shared" si="18"/>
        <v>#DIV/0!</v>
      </c>
      <c r="W23" s="112" t="e">
        <f t="shared" si="19"/>
        <v>#DIV/0!</v>
      </c>
    </row>
    <row r="24" spans="1:23" x14ac:dyDescent="0.2">
      <c r="A24" s="96" t="s">
        <v>1811</v>
      </c>
      <c r="B24" s="48" t="s">
        <v>1348</v>
      </c>
      <c r="D24" s="48" t="s">
        <v>907</v>
      </c>
      <c r="E24" s="48" t="s">
        <v>250</v>
      </c>
      <c r="F24" s="48" t="s">
        <v>250</v>
      </c>
      <c r="G24" s="48" t="s">
        <v>1117</v>
      </c>
      <c r="H24" s="91">
        <v>16.93</v>
      </c>
      <c r="I24" s="7">
        <f>VLOOKUP(E24,Steuerung!$A$17:$E$500,5,FALSE)</f>
        <v>1</v>
      </c>
      <c r="J24" s="73">
        <f>VLOOKUP(E24,Steuerung!$A$17:$F$500,6,FALSE)</f>
        <v>29.166666666666657</v>
      </c>
      <c r="K24" s="7">
        <f>VLOOKUP(F24,Steuerung!$A$17:$G$500,7,FALSE)</f>
        <v>1</v>
      </c>
      <c r="L24" s="7">
        <f>VLOOKUP(F24,Steuerung!$A$17:$H$500,8,FALSE)</f>
        <v>23</v>
      </c>
      <c r="M24" s="73">
        <f t="shared" si="11"/>
        <v>52.166666666666657</v>
      </c>
      <c r="N24" s="91">
        <f t="shared" si="12"/>
        <v>883.1816666666665</v>
      </c>
      <c r="O24" s="91">
        <f t="shared" si="13"/>
        <v>493.79166666666652</v>
      </c>
      <c r="P24" s="91">
        <f t="shared" si="14"/>
        <v>389.39</v>
      </c>
      <c r="Q24" s="63">
        <f>VLOOKUP(E24,Steuerung!$A$17:$B$500,2,FALSE)</f>
        <v>0</v>
      </c>
      <c r="R24" s="63">
        <f>VLOOKUP(F24,Steuerung!$A$17:$B$500,2,FALSE)</f>
        <v>0</v>
      </c>
      <c r="S24" s="4">
        <f t="shared" si="15"/>
        <v>0</v>
      </c>
      <c r="T24" s="4">
        <f t="shared" si="16"/>
        <v>0</v>
      </c>
      <c r="U24" s="112" t="e">
        <f t="shared" si="17"/>
        <v>#DIV/0!</v>
      </c>
      <c r="V24" s="112" t="e">
        <f t="shared" si="18"/>
        <v>#DIV/0!</v>
      </c>
      <c r="W24" s="112" t="e">
        <f t="shared" si="19"/>
        <v>#DIV/0!</v>
      </c>
    </row>
    <row r="25" spans="1:23" x14ac:dyDescent="0.2">
      <c r="A25" s="96" t="s">
        <v>3577</v>
      </c>
      <c r="B25" s="48" t="s">
        <v>1348</v>
      </c>
      <c r="D25" s="48" t="s">
        <v>907</v>
      </c>
      <c r="E25" s="48" t="s">
        <v>250</v>
      </c>
      <c r="F25" s="48" t="s">
        <v>250</v>
      </c>
      <c r="G25" s="48" t="s">
        <v>1117</v>
      </c>
      <c r="H25" s="91">
        <v>16.899999999999999</v>
      </c>
      <c r="I25" s="7">
        <f>VLOOKUP(E25,Steuerung!$A$17:$E$500,5,FALSE)</f>
        <v>1</v>
      </c>
      <c r="J25" s="73">
        <f>VLOOKUP(E25,Steuerung!$A$17:$F$500,6,FALSE)</f>
        <v>29.166666666666657</v>
      </c>
      <c r="K25" s="7">
        <f>VLOOKUP(F25,Steuerung!$A$17:$G$500,7,FALSE)</f>
        <v>1</v>
      </c>
      <c r="L25" s="7">
        <f>VLOOKUP(F25,Steuerung!$A$17:$H$500,8,FALSE)</f>
        <v>23</v>
      </c>
      <c r="M25" s="73">
        <f t="shared" si="11"/>
        <v>52.166666666666657</v>
      </c>
      <c r="N25" s="91">
        <f t="shared" si="12"/>
        <v>881.61666666666645</v>
      </c>
      <c r="O25" s="91">
        <f t="shared" si="13"/>
        <v>492.91666666666646</v>
      </c>
      <c r="P25" s="91">
        <f t="shared" si="14"/>
        <v>388.7</v>
      </c>
      <c r="Q25" s="63">
        <f>VLOOKUP(E25,Steuerung!$A$17:$B$500,2,FALSE)</f>
        <v>0</v>
      </c>
      <c r="R25" s="63">
        <f>VLOOKUP(F25,Steuerung!$A$17:$B$500,2,FALSE)</f>
        <v>0</v>
      </c>
      <c r="S25" s="4">
        <f t="shared" si="15"/>
        <v>0</v>
      </c>
      <c r="T25" s="4">
        <f t="shared" si="16"/>
        <v>0</v>
      </c>
      <c r="U25" s="112" t="e">
        <f t="shared" si="17"/>
        <v>#DIV/0!</v>
      </c>
      <c r="V25" s="112" t="e">
        <f t="shared" si="18"/>
        <v>#DIV/0!</v>
      </c>
      <c r="W25" s="112" t="e">
        <f t="shared" si="19"/>
        <v>#DIV/0!</v>
      </c>
    </row>
    <row r="26" spans="1:23" x14ac:dyDescent="0.2">
      <c r="A26" s="96" t="s">
        <v>2082</v>
      </c>
      <c r="B26" s="48" t="s">
        <v>1348</v>
      </c>
      <c r="D26" s="48" t="s">
        <v>907</v>
      </c>
      <c r="E26" s="48" t="s">
        <v>250</v>
      </c>
      <c r="F26" s="48" t="s">
        <v>250</v>
      </c>
      <c r="G26" s="48" t="s">
        <v>1117</v>
      </c>
      <c r="H26" s="91">
        <v>17.18</v>
      </c>
      <c r="I26" s="7">
        <f>VLOOKUP(E26,Steuerung!$A$17:$E$500,5,FALSE)</f>
        <v>1</v>
      </c>
      <c r="J26" s="73">
        <f>VLOOKUP(E26,Steuerung!$A$17:$F$500,6,FALSE)</f>
        <v>29.166666666666657</v>
      </c>
      <c r="K26" s="7">
        <f>VLOOKUP(F26,Steuerung!$A$17:$G$500,7,FALSE)</f>
        <v>1</v>
      </c>
      <c r="L26" s="7">
        <f>VLOOKUP(F26,Steuerung!$A$17:$H$500,8,FALSE)</f>
        <v>23</v>
      </c>
      <c r="M26" s="73">
        <f t="shared" si="11"/>
        <v>52.166666666666657</v>
      </c>
      <c r="N26" s="91">
        <f t="shared" si="12"/>
        <v>896.22333333333313</v>
      </c>
      <c r="O26" s="91">
        <f t="shared" si="13"/>
        <v>501.08333333333314</v>
      </c>
      <c r="P26" s="91">
        <f t="shared" si="14"/>
        <v>395.14</v>
      </c>
      <c r="Q26" s="63">
        <f>VLOOKUP(E26,Steuerung!$A$17:$B$500,2,FALSE)</f>
        <v>0</v>
      </c>
      <c r="R26" s="63">
        <f>VLOOKUP(F26,Steuerung!$A$17:$B$500,2,FALSE)</f>
        <v>0</v>
      </c>
      <c r="S26" s="4">
        <f t="shared" si="15"/>
        <v>0</v>
      </c>
      <c r="T26" s="4">
        <f t="shared" si="16"/>
        <v>0</v>
      </c>
      <c r="U26" s="112" t="e">
        <f t="shared" si="17"/>
        <v>#DIV/0!</v>
      </c>
      <c r="V26" s="112" t="e">
        <f t="shared" si="18"/>
        <v>#DIV/0!</v>
      </c>
      <c r="W26" s="112" t="e">
        <f t="shared" si="19"/>
        <v>#DIV/0!</v>
      </c>
    </row>
    <row r="27" spans="1:23" x14ac:dyDescent="0.2">
      <c r="A27" s="96" t="s">
        <v>1010</v>
      </c>
      <c r="B27" s="48" t="s">
        <v>4408</v>
      </c>
      <c r="D27" s="48" t="s">
        <v>875</v>
      </c>
      <c r="E27" s="48" t="s">
        <v>181</v>
      </c>
      <c r="F27" s="48" t="s">
        <v>181</v>
      </c>
      <c r="G27" s="48" t="s">
        <v>1117</v>
      </c>
      <c r="H27" s="91">
        <v>8.23</v>
      </c>
      <c r="I27" s="7">
        <f>VLOOKUP(E27,Steuerung!$A$17:$E$500,5,FALSE)</f>
        <v>3</v>
      </c>
      <c r="J27" s="73">
        <f>VLOOKUP(E27,Steuerung!$A$17:$F$500,6,FALSE)</f>
        <v>82.4</v>
      </c>
      <c r="K27" s="7">
        <f>VLOOKUP(F27,Steuerung!$A$17:$G$500,7,FALSE)</f>
        <v>3</v>
      </c>
      <c r="L27" s="7">
        <f>VLOOKUP(F27,Steuerung!$A$17:$H$500,8,FALSE)</f>
        <v>67.800000000000011</v>
      </c>
      <c r="M27" s="73">
        <f t="shared" si="11"/>
        <v>150.20000000000002</v>
      </c>
      <c r="N27" s="91">
        <f t="shared" si="12"/>
        <v>1236.1460000000002</v>
      </c>
      <c r="O27" s="91">
        <f t="shared" si="13"/>
        <v>678.15200000000004</v>
      </c>
      <c r="P27" s="91">
        <f t="shared" si="14"/>
        <v>557.99400000000014</v>
      </c>
      <c r="Q27" s="63">
        <f>VLOOKUP(E27,Steuerung!$A$17:$B$500,2,FALSE)</f>
        <v>0</v>
      </c>
      <c r="R27" s="63">
        <f>VLOOKUP(F27,Steuerung!$A$17:$B$500,2,FALSE)</f>
        <v>0</v>
      </c>
      <c r="S27" s="4">
        <f t="shared" si="15"/>
        <v>0</v>
      </c>
      <c r="T27" s="4">
        <f t="shared" si="16"/>
        <v>0</v>
      </c>
      <c r="U27" s="112" t="e">
        <f t="shared" si="17"/>
        <v>#DIV/0!</v>
      </c>
      <c r="V27" s="112" t="e">
        <f t="shared" si="18"/>
        <v>#DIV/0!</v>
      </c>
      <c r="W27" s="112" t="e">
        <f t="shared" si="19"/>
        <v>#DIV/0!</v>
      </c>
    </row>
    <row r="29" spans="1:23" x14ac:dyDescent="0.2">
      <c r="A29" s="96" t="s">
        <v>873</v>
      </c>
      <c r="B29" s="48" t="s">
        <v>4408</v>
      </c>
      <c r="D29" s="48" t="s">
        <v>875</v>
      </c>
      <c r="E29" s="48" t="s">
        <v>181</v>
      </c>
      <c r="F29" s="48" t="s">
        <v>181</v>
      </c>
      <c r="G29" s="48" t="s">
        <v>1117</v>
      </c>
      <c r="H29" s="91">
        <v>9.66</v>
      </c>
      <c r="I29" s="7">
        <f>VLOOKUP(E29,Steuerung!$A$17:$E$500,5,FALSE)</f>
        <v>3</v>
      </c>
      <c r="J29" s="73">
        <f>VLOOKUP(E29,Steuerung!$A$17:$F$500,6,FALSE)</f>
        <v>82.4</v>
      </c>
      <c r="K29" s="7">
        <f>VLOOKUP(F29,Steuerung!$A$17:$G$500,7,FALSE)</f>
        <v>3</v>
      </c>
      <c r="L29" s="7">
        <f>VLOOKUP(F29,Steuerung!$A$17:$H$500,8,FALSE)</f>
        <v>67.800000000000011</v>
      </c>
      <c r="M29" s="73">
        <f t="shared" ref="M29:M37" si="20">J29+L29</f>
        <v>150.20000000000002</v>
      </c>
      <c r="N29" s="91">
        <f t="shared" ref="N29:N37" si="21">H29*M29</f>
        <v>1450.9320000000002</v>
      </c>
      <c r="O29" s="91">
        <f t="shared" ref="O29:O37" si="22">H29*J29</f>
        <v>795.98400000000004</v>
      </c>
      <c r="P29" s="91">
        <f t="shared" ref="P29:P37" si="23">H29*L29</f>
        <v>654.94800000000009</v>
      </c>
      <c r="Q29" s="63">
        <f>VLOOKUP(E29,Steuerung!$A$17:$B$500,2,FALSE)</f>
        <v>0</v>
      </c>
      <c r="R29" s="63">
        <f>VLOOKUP(F29,Steuerung!$A$17:$B$500,2,FALSE)</f>
        <v>0</v>
      </c>
      <c r="S29" s="4">
        <f t="shared" ref="S29:S37" si="24">IFERROR(O29/Q29,0)</f>
        <v>0</v>
      </c>
      <c r="T29" s="4">
        <f t="shared" ref="T29:T37" si="25">IFERROR(P29/R29,0)</f>
        <v>0</v>
      </c>
      <c r="U29" s="112" t="e">
        <f t="shared" ref="U29:U37" si="26">IF(J29&gt;0,O29/Q29*SVS_UHR,0)</f>
        <v>#DIV/0!</v>
      </c>
      <c r="V29" s="112" t="e">
        <f t="shared" ref="V29:V37" si="27">IF(L29&gt;0,P29/R29*SVS_UHR,0)</f>
        <v>#DIV/0!</v>
      </c>
      <c r="W29" s="112" t="e">
        <f t="shared" ref="W29:W37" si="28">U29+V29</f>
        <v>#DIV/0!</v>
      </c>
    </row>
    <row r="30" spans="1:23" x14ac:dyDescent="0.2">
      <c r="A30" s="96" t="s">
        <v>4415</v>
      </c>
      <c r="B30" s="48" t="s">
        <v>4408</v>
      </c>
      <c r="D30" s="48" t="s">
        <v>875</v>
      </c>
      <c r="E30" s="48" t="s">
        <v>181</v>
      </c>
      <c r="F30" s="48" t="s">
        <v>181</v>
      </c>
      <c r="G30" s="48" t="s">
        <v>1117</v>
      </c>
      <c r="H30" s="91">
        <v>4.3600000000000003</v>
      </c>
      <c r="I30" s="7">
        <f>VLOOKUP(E30,Steuerung!$A$17:$E$500,5,FALSE)</f>
        <v>3</v>
      </c>
      <c r="J30" s="73">
        <f>VLOOKUP(E30,Steuerung!$A$17:$F$500,6,FALSE)</f>
        <v>82.4</v>
      </c>
      <c r="K30" s="7">
        <f>VLOOKUP(F30,Steuerung!$A$17:$G$500,7,FALSE)</f>
        <v>3</v>
      </c>
      <c r="L30" s="7">
        <f>VLOOKUP(F30,Steuerung!$A$17:$H$500,8,FALSE)</f>
        <v>67.800000000000011</v>
      </c>
      <c r="M30" s="73">
        <f t="shared" si="20"/>
        <v>150.20000000000002</v>
      </c>
      <c r="N30" s="91">
        <f t="shared" si="21"/>
        <v>654.87200000000007</v>
      </c>
      <c r="O30" s="91">
        <f t="shared" si="22"/>
        <v>359.26400000000007</v>
      </c>
      <c r="P30" s="91">
        <f t="shared" si="23"/>
        <v>295.60800000000006</v>
      </c>
      <c r="Q30" s="63">
        <f>VLOOKUP(E30,Steuerung!$A$17:$B$500,2,FALSE)</f>
        <v>0</v>
      </c>
      <c r="R30" s="63">
        <f>VLOOKUP(F30,Steuerung!$A$17:$B$500,2,FALSE)</f>
        <v>0</v>
      </c>
      <c r="S30" s="4">
        <f t="shared" si="24"/>
        <v>0</v>
      </c>
      <c r="T30" s="4">
        <f t="shared" si="25"/>
        <v>0</v>
      </c>
      <c r="U30" s="112" t="e">
        <f t="shared" si="26"/>
        <v>#DIV/0!</v>
      </c>
      <c r="V30" s="112" t="e">
        <f t="shared" si="27"/>
        <v>#DIV/0!</v>
      </c>
      <c r="W30" s="112" t="e">
        <f t="shared" si="28"/>
        <v>#DIV/0!</v>
      </c>
    </row>
    <row r="31" spans="1:23" x14ac:dyDescent="0.2">
      <c r="A31" s="96" t="s">
        <v>3603</v>
      </c>
      <c r="B31" s="48" t="s">
        <v>4408</v>
      </c>
      <c r="D31" s="48" t="s">
        <v>875</v>
      </c>
      <c r="E31" s="48" t="s">
        <v>183</v>
      </c>
      <c r="F31" s="48" t="s">
        <v>183</v>
      </c>
      <c r="G31" s="48" t="s">
        <v>1117</v>
      </c>
      <c r="H31" s="91">
        <v>51.93</v>
      </c>
      <c r="I31" s="7">
        <f>VLOOKUP(E31,Steuerung!$A$17:$E$500,5,FALSE)</f>
        <v>5</v>
      </c>
      <c r="J31" s="73">
        <f>VLOOKUP(E31,Steuerung!$A$17:$F$500,6,FALSE)</f>
        <v>137.33333333333334</v>
      </c>
      <c r="K31" s="7">
        <f>VLOOKUP(F31,Steuerung!$A$17:$G$500,7,FALSE)</f>
        <v>5</v>
      </c>
      <c r="L31" s="7">
        <f>VLOOKUP(F31,Steuerung!$A$17:$H$500,8,FALSE)</f>
        <v>113</v>
      </c>
      <c r="M31" s="73">
        <f t="shared" si="20"/>
        <v>250.33333333333334</v>
      </c>
      <c r="N31" s="91">
        <f t="shared" si="21"/>
        <v>12999.810000000001</v>
      </c>
      <c r="O31" s="91">
        <f t="shared" si="22"/>
        <v>7131.72</v>
      </c>
      <c r="P31" s="91">
        <f t="shared" si="23"/>
        <v>5868.09</v>
      </c>
      <c r="Q31" s="63">
        <f>VLOOKUP(E31,Steuerung!$A$17:$B$500,2,FALSE)</f>
        <v>0</v>
      </c>
      <c r="R31" s="63">
        <f>VLOOKUP(F31,Steuerung!$A$17:$B$500,2,FALSE)</f>
        <v>0</v>
      </c>
      <c r="S31" s="4">
        <f t="shared" si="24"/>
        <v>0</v>
      </c>
      <c r="T31" s="4">
        <f t="shared" si="25"/>
        <v>0</v>
      </c>
      <c r="U31" s="112" t="e">
        <f t="shared" si="26"/>
        <v>#DIV/0!</v>
      </c>
      <c r="V31" s="112" t="e">
        <f t="shared" si="27"/>
        <v>#DIV/0!</v>
      </c>
      <c r="W31" s="112" t="e">
        <f t="shared" si="28"/>
        <v>#DIV/0!</v>
      </c>
    </row>
    <row r="32" spans="1:23" x14ac:dyDescent="0.2">
      <c r="A32" s="96" t="s">
        <v>3673</v>
      </c>
      <c r="B32" s="48" t="s">
        <v>791</v>
      </c>
      <c r="D32" s="48" t="s">
        <v>910</v>
      </c>
      <c r="E32" s="48" t="s">
        <v>214</v>
      </c>
      <c r="F32" s="48" t="s">
        <v>214</v>
      </c>
      <c r="G32" s="48" t="s">
        <v>919</v>
      </c>
      <c r="H32" s="91">
        <v>5.19</v>
      </c>
      <c r="I32" s="7">
        <f>VLOOKUP(E32,Steuerung!$A$17:$E$500,5,FALSE)</f>
        <v>5</v>
      </c>
      <c r="J32" s="73">
        <f>VLOOKUP(E32,Steuerung!$A$17:$F$500,6,FALSE)</f>
        <v>137.33333333333334</v>
      </c>
      <c r="K32" s="7">
        <f>VLOOKUP(F32,Steuerung!$A$17:$G$500,7,FALSE)</f>
        <v>5</v>
      </c>
      <c r="L32" s="7">
        <f>VLOOKUP(F32,Steuerung!$A$17:$H$500,8,FALSE)</f>
        <v>113</v>
      </c>
      <c r="M32" s="73">
        <f t="shared" si="20"/>
        <v>250.33333333333334</v>
      </c>
      <c r="N32" s="91">
        <f t="shared" si="21"/>
        <v>1299.2300000000002</v>
      </c>
      <c r="O32" s="91">
        <f t="shared" si="22"/>
        <v>712.7600000000001</v>
      </c>
      <c r="P32" s="91">
        <f t="shared" si="23"/>
        <v>586.47</v>
      </c>
      <c r="Q32" s="63">
        <f>VLOOKUP(E32,Steuerung!$A$17:$B$500,2,FALSE)</f>
        <v>0</v>
      </c>
      <c r="R32" s="63">
        <f>VLOOKUP(F32,Steuerung!$A$17:$B$500,2,FALSE)</f>
        <v>0</v>
      </c>
      <c r="S32" s="4">
        <f t="shared" si="24"/>
        <v>0</v>
      </c>
      <c r="T32" s="4">
        <f t="shared" si="25"/>
        <v>0</v>
      </c>
      <c r="U32" s="112" t="e">
        <f t="shared" si="26"/>
        <v>#DIV/0!</v>
      </c>
      <c r="V32" s="112" t="e">
        <f t="shared" si="27"/>
        <v>#DIV/0!</v>
      </c>
      <c r="W32" s="112" t="e">
        <f t="shared" si="28"/>
        <v>#DIV/0!</v>
      </c>
    </row>
    <row r="33" spans="1:23" x14ac:dyDescent="0.2">
      <c r="A33" s="96" t="s">
        <v>2173</v>
      </c>
      <c r="B33" s="48" t="s">
        <v>1389</v>
      </c>
      <c r="D33" s="48" t="s">
        <v>884</v>
      </c>
      <c r="E33" s="48" t="s">
        <v>136</v>
      </c>
      <c r="F33" s="48" t="s">
        <v>136</v>
      </c>
      <c r="G33" s="48" t="s">
        <v>1117</v>
      </c>
      <c r="H33" s="91">
        <v>3.17</v>
      </c>
      <c r="I33" s="7">
        <f>VLOOKUP(E33,Steuerung!$A$17:$E$500,5,FALSE)</f>
        <v>0</v>
      </c>
      <c r="J33" s="73">
        <f>VLOOKUP(E33,Steuerung!$A$17:$F$500,6,FALSE)</f>
        <v>0</v>
      </c>
      <c r="K33" s="7">
        <f>VLOOKUP(F33,Steuerung!$A$17:$G$500,7,FALSE)</f>
        <v>0</v>
      </c>
      <c r="L33" s="7">
        <f>VLOOKUP(F33,Steuerung!$A$17:$H$500,8,FALSE)</f>
        <v>0</v>
      </c>
      <c r="M33" s="73">
        <f t="shared" si="20"/>
        <v>0</v>
      </c>
      <c r="N33" s="91">
        <f t="shared" si="21"/>
        <v>0</v>
      </c>
      <c r="O33" s="91">
        <f t="shared" si="22"/>
        <v>0</v>
      </c>
      <c r="P33" s="91">
        <f t="shared" si="23"/>
        <v>0</v>
      </c>
      <c r="Q33" s="63">
        <f>VLOOKUP(E33,Steuerung!$A$17:$B$500,2,FALSE)</f>
        <v>0</v>
      </c>
      <c r="R33" s="63">
        <f>VLOOKUP(F33,Steuerung!$A$17:$B$500,2,FALSE)</f>
        <v>0</v>
      </c>
      <c r="S33" s="4">
        <f t="shared" si="24"/>
        <v>0</v>
      </c>
      <c r="T33" s="4">
        <f t="shared" si="25"/>
        <v>0</v>
      </c>
      <c r="U33" s="112">
        <f t="shared" si="26"/>
        <v>0</v>
      </c>
      <c r="V33" s="112">
        <f t="shared" si="27"/>
        <v>0</v>
      </c>
      <c r="W33" s="112">
        <f t="shared" si="28"/>
        <v>0</v>
      </c>
    </row>
    <row r="34" spans="1:23" x14ac:dyDescent="0.2">
      <c r="A34" s="96" t="s">
        <v>3575</v>
      </c>
      <c r="B34" s="48" t="s">
        <v>1348</v>
      </c>
      <c r="D34" s="48" t="s">
        <v>907</v>
      </c>
      <c r="E34" s="48" t="s">
        <v>250</v>
      </c>
      <c r="F34" s="48" t="s">
        <v>250</v>
      </c>
      <c r="G34" s="48" t="s">
        <v>1117</v>
      </c>
      <c r="H34" s="91">
        <v>28.93</v>
      </c>
      <c r="I34" s="7">
        <f>VLOOKUP(E34,Steuerung!$A$17:$E$500,5,FALSE)</f>
        <v>1</v>
      </c>
      <c r="J34" s="73">
        <f>VLOOKUP(E34,Steuerung!$A$17:$F$500,6,FALSE)</f>
        <v>29.166666666666657</v>
      </c>
      <c r="K34" s="7">
        <f>VLOOKUP(F34,Steuerung!$A$17:$G$500,7,FALSE)</f>
        <v>1</v>
      </c>
      <c r="L34" s="7">
        <f>VLOOKUP(F34,Steuerung!$A$17:$H$500,8,FALSE)</f>
        <v>23</v>
      </c>
      <c r="M34" s="73">
        <f t="shared" si="20"/>
        <v>52.166666666666657</v>
      </c>
      <c r="N34" s="91">
        <f t="shared" si="21"/>
        <v>1509.1816666666664</v>
      </c>
      <c r="O34" s="91">
        <f t="shared" si="22"/>
        <v>843.7916666666664</v>
      </c>
      <c r="P34" s="91">
        <f t="shared" si="23"/>
        <v>665.39</v>
      </c>
      <c r="Q34" s="63">
        <f>VLOOKUP(E34,Steuerung!$A$17:$B$500,2,FALSE)</f>
        <v>0</v>
      </c>
      <c r="R34" s="63">
        <f>VLOOKUP(F34,Steuerung!$A$17:$B$500,2,FALSE)</f>
        <v>0</v>
      </c>
      <c r="S34" s="4">
        <f t="shared" si="24"/>
        <v>0</v>
      </c>
      <c r="T34" s="4">
        <f t="shared" si="25"/>
        <v>0</v>
      </c>
      <c r="U34" s="112" t="e">
        <f t="shared" si="26"/>
        <v>#DIV/0!</v>
      </c>
      <c r="V34" s="112" t="e">
        <f t="shared" si="27"/>
        <v>#DIV/0!</v>
      </c>
      <c r="W34" s="112" t="e">
        <f t="shared" si="28"/>
        <v>#DIV/0!</v>
      </c>
    </row>
    <row r="35" spans="1:23" x14ac:dyDescent="0.2">
      <c r="A35" s="96" t="s">
        <v>4416</v>
      </c>
      <c r="B35" s="48" t="s">
        <v>1348</v>
      </c>
      <c r="D35" s="48" t="s">
        <v>907</v>
      </c>
      <c r="E35" s="48" t="s">
        <v>250</v>
      </c>
      <c r="F35" s="48" t="s">
        <v>250</v>
      </c>
      <c r="G35" s="48" t="s">
        <v>1117</v>
      </c>
      <c r="H35" s="91">
        <v>26.39</v>
      </c>
      <c r="I35" s="7">
        <f>VLOOKUP(E35,Steuerung!$A$17:$E$500,5,FALSE)</f>
        <v>1</v>
      </c>
      <c r="J35" s="73">
        <f>VLOOKUP(E35,Steuerung!$A$17:$F$500,6,FALSE)</f>
        <v>29.166666666666657</v>
      </c>
      <c r="K35" s="7">
        <f>VLOOKUP(F35,Steuerung!$A$17:$G$500,7,FALSE)</f>
        <v>1</v>
      </c>
      <c r="L35" s="7">
        <f>VLOOKUP(F35,Steuerung!$A$17:$H$500,8,FALSE)</f>
        <v>23</v>
      </c>
      <c r="M35" s="73">
        <f t="shared" si="20"/>
        <v>52.166666666666657</v>
      </c>
      <c r="N35" s="91">
        <f t="shared" si="21"/>
        <v>1376.6783333333331</v>
      </c>
      <c r="O35" s="91">
        <f t="shared" si="22"/>
        <v>769.70833333333314</v>
      </c>
      <c r="P35" s="91">
        <f t="shared" si="23"/>
        <v>606.97</v>
      </c>
      <c r="Q35" s="63">
        <f>VLOOKUP(E35,Steuerung!$A$17:$B$500,2,FALSE)</f>
        <v>0</v>
      </c>
      <c r="R35" s="63">
        <f>VLOOKUP(F35,Steuerung!$A$17:$B$500,2,FALSE)</f>
        <v>0</v>
      </c>
      <c r="S35" s="4">
        <f t="shared" si="24"/>
        <v>0</v>
      </c>
      <c r="T35" s="4">
        <f t="shared" si="25"/>
        <v>0</v>
      </c>
      <c r="U35" s="112" t="e">
        <f t="shared" si="26"/>
        <v>#DIV/0!</v>
      </c>
      <c r="V35" s="112" t="e">
        <f t="shared" si="27"/>
        <v>#DIV/0!</v>
      </c>
      <c r="W35" s="112" t="e">
        <f t="shared" si="28"/>
        <v>#DIV/0!</v>
      </c>
    </row>
    <row r="36" spans="1:23" x14ac:dyDescent="0.2">
      <c r="A36" s="96" t="s">
        <v>3583</v>
      </c>
      <c r="B36" s="48" t="s">
        <v>1348</v>
      </c>
      <c r="D36" s="48" t="s">
        <v>907</v>
      </c>
      <c r="E36" s="48" t="s">
        <v>250</v>
      </c>
      <c r="F36" s="48" t="s">
        <v>250</v>
      </c>
      <c r="G36" s="48" t="s">
        <v>1117</v>
      </c>
      <c r="H36" s="91">
        <v>28.78</v>
      </c>
      <c r="I36" s="7">
        <f>VLOOKUP(E36,Steuerung!$A$17:$E$500,5,FALSE)</f>
        <v>1</v>
      </c>
      <c r="J36" s="73">
        <f>VLOOKUP(E36,Steuerung!$A$17:$F$500,6,FALSE)</f>
        <v>29.166666666666657</v>
      </c>
      <c r="K36" s="7">
        <f>VLOOKUP(F36,Steuerung!$A$17:$G$500,7,FALSE)</f>
        <v>1</v>
      </c>
      <c r="L36" s="7">
        <f>VLOOKUP(F36,Steuerung!$A$17:$H$500,8,FALSE)</f>
        <v>23</v>
      </c>
      <c r="M36" s="73">
        <f t="shared" si="20"/>
        <v>52.166666666666657</v>
      </c>
      <c r="N36" s="91">
        <f t="shared" si="21"/>
        <v>1501.3566666666663</v>
      </c>
      <c r="O36" s="91">
        <f t="shared" si="22"/>
        <v>839.4166666666664</v>
      </c>
      <c r="P36" s="91">
        <f t="shared" si="23"/>
        <v>661.94</v>
      </c>
      <c r="Q36" s="63">
        <f>VLOOKUP(E36,Steuerung!$A$17:$B$500,2,FALSE)</f>
        <v>0</v>
      </c>
      <c r="R36" s="63">
        <f>VLOOKUP(F36,Steuerung!$A$17:$B$500,2,FALSE)</f>
        <v>0</v>
      </c>
      <c r="S36" s="4">
        <f t="shared" si="24"/>
        <v>0</v>
      </c>
      <c r="T36" s="4">
        <f t="shared" si="25"/>
        <v>0</v>
      </c>
      <c r="U36" s="112" t="e">
        <f t="shared" si="26"/>
        <v>#DIV/0!</v>
      </c>
      <c r="V36" s="112" t="e">
        <f t="shared" si="27"/>
        <v>#DIV/0!</v>
      </c>
      <c r="W36" s="112" t="e">
        <f t="shared" si="28"/>
        <v>#DIV/0!</v>
      </c>
    </row>
    <row r="37" spans="1:23" x14ac:dyDescent="0.2">
      <c r="A37" s="96" t="s">
        <v>3584</v>
      </c>
      <c r="B37" s="48" t="s">
        <v>1348</v>
      </c>
      <c r="D37" s="48" t="s">
        <v>907</v>
      </c>
      <c r="E37" s="48" t="s">
        <v>250</v>
      </c>
      <c r="F37" s="48" t="s">
        <v>250</v>
      </c>
      <c r="G37" s="48" t="s">
        <v>1117</v>
      </c>
      <c r="H37" s="91">
        <v>31.57</v>
      </c>
      <c r="I37" s="7">
        <f>VLOOKUP(E37,Steuerung!$A$17:$E$500,5,FALSE)</f>
        <v>1</v>
      </c>
      <c r="J37" s="73">
        <f>VLOOKUP(E37,Steuerung!$A$17:$F$500,6,FALSE)</f>
        <v>29.166666666666657</v>
      </c>
      <c r="K37" s="7">
        <f>VLOOKUP(F37,Steuerung!$A$17:$G$500,7,FALSE)</f>
        <v>1</v>
      </c>
      <c r="L37" s="7">
        <f>VLOOKUP(F37,Steuerung!$A$17:$H$500,8,FALSE)</f>
        <v>23</v>
      </c>
      <c r="M37" s="73">
        <f t="shared" si="20"/>
        <v>52.166666666666657</v>
      </c>
      <c r="N37" s="91">
        <f t="shared" si="21"/>
        <v>1646.9016666666664</v>
      </c>
      <c r="O37" s="91">
        <f t="shared" si="22"/>
        <v>920.7916666666664</v>
      </c>
      <c r="P37" s="91">
        <f t="shared" si="23"/>
        <v>726.11</v>
      </c>
      <c r="Q37" s="63">
        <f>VLOOKUP(E37,Steuerung!$A$17:$B$500,2,FALSE)</f>
        <v>0</v>
      </c>
      <c r="R37" s="63">
        <f>VLOOKUP(F37,Steuerung!$A$17:$B$500,2,FALSE)</f>
        <v>0</v>
      </c>
      <c r="S37" s="4">
        <f t="shared" si="24"/>
        <v>0</v>
      </c>
      <c r="T37" s="4">
        <f t="shared" si="25"/>
        <v>0</v>
      </c>
      <c r="U37" s="112" t="e">
        <f t="shared" si="26"/>
        <v>#DIV/0!</v>
      </c>
      <c r="V37" s="112" t="e">
        <f t="shared" si="27"/>
        <v>#DIV/0!</v>
      </c>
      <c r="W37" s="112" t="e">
        <f t="shared" si="28"/>
        <v>#DIV/0!</v>
      </c>
    </row>
    <row r="39" spans="1:23" x14ac:dyDescent="0.2">
      <c r="A39" s="96" t="s">
        <v>3606</v>
      </c>
      <c r="B39" s="48" t="s">
        <v>1348</v>
      </c>
      <c r="D39" s="48" t="s">
        <v>907</v>
      </c>
      <c r="E39" s="48" t="s">
        <v>250</v>
      </c>
      <c r="F39" s="48" t="s">
        <v>250</v>
      </c>
      <c r="G39" s="48" t="s">
        <v>1117</v>
      </c>
      <c r="H39" s="91">
        <v>29.87</v>
      </c>
      <c r="I39" s="7">
        <f>VLOOKUP(E39,Steuerung!$A$17:$E$500,5,FALSE)</f>
        <v>1</v>
      </c>
      <c r="J39" s="73">
        <f>VLOOKUP(E39,Steuerung!$A$17:$F$500,6,FALSE)</f>
        <v>29.166666666666657</v>
      </c>
      <c r="K39" s="7">
        <f>VLOOKUP(F39,Steuerung!$A$17:$G$500,7,FALSE)</f>
        <v>1</v>
      </c>
      <c r="L39" s="7">
        <f>VLOOKUP(F39,Steuerung!$A$17:$H$500,8,FALSE)</f>
        <v>23</v>
      </c>
      <c r="M39" s="73">
        <f t="shared" ref="M39:M56" si="29">J39+L39</f>
        <v>52.166666666666657</v>
      </c>
      <c r="N39" s="91">
        <f t="shared" ref="N39:N56" si="30">H39*M39</f>
        <v>1558.218333333333</v>
      </c>
      <c r="O39" s="91">
        <f t="shared" ref="O39:O56" si="31">H39*J39</f>
        <v>871.20833333333303</v>
      </c>
      <c r="P39" s="91">
        <f t="shared" ref="P39:P56" si="32">H39*L39</f>
        <v>687.01</v>
      </c>
      <c r="Q39" s="63">
        <f>VLOOKUP(E39,Steuerung!$A$17:$B$500,2,FALSE)</f>
        <v>0</v>
      </c>
      <c r="R39" s="63">
        <f>VLOOKUP(F39,Steuerung!$A$17:$B$500,2,FALSE)</f>
        <v>0</v>
      </c>
      <c r="S39" s="4">
        <f t="shared" ref="S39:S42" si="33">IFERROR(O39/Q39,0)</f>
        <v>0</v>
      </c>
      <c r="T39" s="4">
        <f t="shared" ref="T39:T42" si="34">IFERROR(P39/R39,0)</f>
        <v>0</v>
      </c>
      <c r="U39" s="112" t="e">
        <f>IF(J39&gt;0,O39/Q39*SVS_UHR,0)</f>
        <v>#DIV/0!</v>
      </c>
      <c r="V39" s="112" t="e">
        <f>IF(L39&gt;0,P39/R39*SVS_UHR,0)</f>
        <v>#DIV/0!</v>
      </c>
      <c r="W39" s="112" t="e">
        <f t="shared" ref="W39:W56" si="35">U39+V39</f>
        <v>#DIV/0!</v>
      </c>
    </row>
    <row r="40" spans="1:23" x14ac:dyDescent="0.2">
      <c r="A40" s="96" t="s">
        <v>4417</v>
      </c>
      <c r="B40" s="48" t="s">
        <v>1348</v>
      </c>
      <c r="D40" s="48" t="s">
        <v>907</v>
      </c>
      <c r="E40" s="48" t="s">
        <v>250</v>
      </c>
      <c r="F40" s="48" t="s">
        <v>250</v>
      </c>
      <c r="G40" s="48" t="s">
        <v>1117</v>
      </c>
      <c r="H40" s="91">
        <v>29.4</v>
      </c>
      <c r="I40" s="7">
        <f>VLOOKUP(E40,Steuerung!$A$17:$E$500,5,FALSE)</f>
        <v>1</v>
      </c>
      <c r="J40" s="73">
        <f>VLOOKUP(E40,Steuerung!$A$17:$F$500,6,FALSE)</f>
        <v>29.166666666666657</v>
      </c>
      <c r="K40" s="7">
        <f>VLOOKUP(F40,Steuerung!$A$17:$G$500,7,FALSE)</f>
        <v>1</v>
      </c>
      <c r="L40" s="7">
        <f>VLOOKUP(F40,Steuerung!$A$17:$H$500,8,FALSE)</f>
        <v>23</v>
      </c>
      <c r="M40" s="73">
        <f t="shared" si="29"/>
        <v>52.166666666666657</v>
      </c>
      <c r="N40" s="91">
        <f t="shared" si="30"/>
        <v>1533.6999999999996</v>
      </c>
      <c r="O40" s="91">
        <f t="shared" si="31"/>
        <v>857.49999999999966</v>
      </c>
      <c r="P40" s="91">
        <f t="shared" si="32"/>
        <v>676.19999999999993</v>
      </c>
      <c r="Q40" s="63">
        <f>VLOOKUP(E40,Steuerung!$A$17:$B$500,2,FALSE)</f>
        <v>0</v>
      </c>
      <c r="R40" s="63">
        <f>VLOOKUP(F40,Steuerung!$A$17:$B$500,2,FALSE)</f>
        <v>0</v>
      </c>
      <c r="S40" s="4">
        <f t="shared" si="33"/>
        <v>0</v>
      </c>
      <c r="T40" s="4">
        <f t="shared" si="34"/>
        <v>0</v>
      </c>
      <c r="U40" s="112" t="e">
        <f>IF(J40&gt;0,O40/Q40*SVS_UHR,0)</f>
        <v>#DIV/0!</v>
      </c>
      <c r="V40" s="112" t="e">
        <f>IF(L40&gt;0,P40/R40*SVS_UHR,0)</f>
        <v>#DIV/0!</v>
      </c>
      <c r="W40" s="112" t="e">
        <f t="shared" si="35"/>
        <v>#DIV/0!</v>
      </c>
    </row>
    <row r="41" spans="1:23" x14ac:dyDescent="0.2">
      <c r="A41" s="96" t="s">
        <v>3223</v>
      </c>
      <c r="B41" s="48" t="s">
        <v>1348</v>
      </c>
      <c r="D41" s="48" t="s">
        <v>907</v>
      </c>
      <c r="E41" s="48" t="s">
        <v>250</v>
      </c>
      <c r="F41" s="48" t="s">
        <v>250</v>
      </c>
      <c r="G41" s="48" t="s">
        <v>1117</v>
      </c>
      <c r="H41" s="91">
        <v>28.86</v>
      </c>
      <c r="I41" s="7">
        <f>VLOOKUP(E41,Steuerung!$A$17:$E$500,5,FALSE)</f>
        <v>1</v>
      </c>
      <c r="J41" s="73">
        <f>VLOOKUP(E41,Steuerung!$A$17:$F$500,6,FALSE)</f>
        <v>29.166666666666657</v>
      </c>
      <c r="K41" s="7">
        <f>VLOOKUP(F41,Steuerung!$A$17:$G$500,7,FALSE)</f>
        <v>1</v>
      </c>
      <c r="L41" s="7">
        <f>VLOOKUP(F41,Steuerung!$A$17:$H$500,8,FALSE)</f>
        <v>23</v>
      </c>
      <c r="M41" s="73">
        <f t="shared" si="29"/>
        <v>52.166666666666657</v>
      </c>
      <c r="N41" s="91">
        <f t="shared" si="30"/>
        <v>1505.5299999999997</v>
      </c>
      <c r="O41" s="91">
        <f t="shared" si="31"/>
        <v>841.74999999999966</v>
      </c>
      <c r="P41" s="91">
        <f t="shared" si="32"/>
        <v>663.78</v>
      </c>
      <c r="Q41" s="63">
        <f>VLOOKUP(E41,Steuerung!$A$17:$B$500,2,FALSE)</f>
        <v>0</v>
      </c>
      <c r="R41" s="63">
        <f>VLOOKUP(F41,Steuerung!$A$17:$B$500,2,FALSE)</f>
        <v>0</v>
      </c>
      <c r="S41" s="4">
        <f t="shared" si="33"/>
        <v>0</v>
      </c>
      <c r="T41" s="4">
        <f t="shared" si="34"/>
        <v>0</v>
      </c>
      <c r="U41" s="112" t="e">
        <f>IF(J41&gt;0,O41/Q41*SVS_UHR,0)</f>
        <v>#DIV/0!</v>
      </c>
      <c r="V41" s="112" t="e">
        <f>IF(L41&gt;0,P41/R41*SVS_UHR,0)</f>
        <v>#DIV/0!</v>
      </c>
      <c r="W41" s="112" t="e">
        <f t="shared" si="35"/>
        <v>#DIV/0!</v>
      </c>
    </row>
    <row r="42" spans="1:23" x14ac:dyDescent="0.2">
      <c r="A42" s="96" t="s">
        <v>3609</v>
      </c>
      <c r="B42" s="48" t="s">
        <v>1748</v>
      </c>
      <c r="D42" s="48" t="s">
        <v>919</v>
      </c>
      <c r="E42" s="48" t="s">
        <v>272</v>
      </c>
      <c r="F42" s="48" t="s">
        <v>272</v>
      </c>
      <c r="G42" s="48" t="s">
        <v>1117</v>
      </c>
      <c r="H42" s="91">
        <v>29.78</v>
      </c>
      <c r="I42" s="7">
        <f>VLOOKUP(E42,Steuerung!$A$17:$E$500,5,FALSE)</f>
        <v>2</v>
      </c>
      <c r="J42" s="73">
        <f>VLOOKUP(E42,Steuerung!$A$17:$F$500,6,FALSE)</f>
        <v>58.333333333333329</v>
      </c>
      <c r="K42" s="7">
        <f>VLOOKUP(F42,Steuerung!$A$17:$G$500,7,FALSE)</f>
        <v>2</v>
      </c>
      <c r="L42" s="7">
        <f>VLOOKUP(F42,Steuerung!$A$17:$H$500,8,FALSE)</f>
        <v>46</v>
      </c>
      <c r="M42" s="73">
        <f t="shared" si="29"/>
        <v>104.33333333333333</v>
      </c>
      <c r="N42" s="91">
        <f t="shared" si="30"/>
        <v>3107.0466666666666</v>
      </c>
      <c r="O42" s="91">
        <f t="shared" si="31"/>
        <v>1737.1666666666665</v>
      </c>
      <c r="P42" s="91">
        <f t="shared" si="32"/>
        <v>1369.88</v>
      </c>
      <c r="Q42" s="63">
        <f>VLOOKUP(E42,Steuerung!$A$17:$B$500,2,FALSE)</f>
        <v>0</v>
      </c>
      <c r="R42" s="63">
        <f>VLOOKUP(F42,Steuerung!$A$17:$B$500,2,FALSE)</f>
        <v>0</v>
      </c>
      <c r="S42" s="4">
        <f t="shared" si="33"/>
        <v>0</v>
      </c>
      <c r="T42" s="4">
        <f t="shared" si="34"/>
        <v>0</v>
      </c>
      <c r="U42" s="112" t="e">
        <f>IF(J42&gt;0,O42/Q42*SVS_UHR,0)</f>
        <v>#DIV/0!</v>
      </c>
      <c r="V42" s="112" t="e">
        <f>IF(L42&gt;0,P42/R42*SVS_UHR,0)</f>
        <v>#DIV/0!</v>
      </c>
      <c r="W42" s="112" t="e">
        <f t="shared" si="35"/>
        <v>#DIV/0!</v>
      </c>
    </row>
    <row r="44" spans="1:23" x14ac:dyDescent="0.2">
      <c r="A44" s="96" t="s">
        <v>4418</v>
      </c>
      <c r="B44" s="48" t="s">
        <v>791</v>
      </c>
      <c r="D44" s="48" t="s">
        <v>910</v>
      </c>
      <c r="E44" s="48" t="s">
        <v>214</v>
      </c>
      <c r="F44" s="48" t="s">
        <v>214</v>
      </c>
      <c r="G44" s="48" t="s">
        <v>919</v>
      </c>
      <c r="H44" s="91">
        <v>8.18</v>
      </c>
      <c r="I44" s="7">
        <f>VLOOKUP(E44,Steuerung!$A$17:$E$500,5,FALSE)</f>
        <v>5</v>
      </c>
      <c r="J44" s="73">
        <f>VLOOKUP(E44,Steuerung!$A$17:$F$500,6,FALSE)</f>
        <v>137.33333333333334</v>
      </c>
      <c r="K44" s="7">
        <f>VLOOKUP(F44,Steuerung!$A$17:$G$500,7,FALSE)</f>
        <v>5</v>
      </c>
      <c r="L44" s="7">
        <f>VLOOKUP(F44,Steuerung!$A$17:$H$500,8,FALSE)</f>
        <v>113</v>
      </c>
      <c r="M44" s="73">
        <f t="shared" si="29"/>
        <v>250.33333333333334</v>
      </c>
      <c r="N44" s="91">
        <f t="shared" si="30"/>
        <v>2047.7266666666667</v>
      </c>
      <c r="O44" s="91">
        <f t="shared" si="31"/>
        <v>1123.3866666666668</v>
      </c>
      <c r="P44" s="91">
        <f t="shared" si="32"/>
        <v>924.33999999999992</v>
      </c>
      <c r="Q44" s="63">
        <f>VLOOKUP(E44,Steuerung!$A$17:$B$500,2,FALSE)</f>
        <v>0</v>
      </c>
      <c r="R44" s="63">
        <f>VLOOKUP(F44,Steuerung!$A$17:$B$500,2,FALSE)</f>
        <v>0</v>
      </c>
      <c r="S44" s="4">
        <f t="shared" ref="S44:S48" si="36">IFERROR(O44/Q44,0)</f>
        <v>0</v>
      </c>
      <c r="T44" s="4">
        <f t="shared" ref="T44:T48" si="37">IFERROR(P44/R44,0)</f>
        <v>0</v>
      </c>
      <c r="U44" s="112" t="e">
        <f>IF(J44&gt;0,O44/Q44*SVS_UHR,0)</f>
        <v>#DIV/0!</v>
      </c>
      <c r="V44" s="112" t="e">
        <f>IF(L44&gt;0,P44/R44*SVS_UHR,0)</f>
        <v>#DIV/0!</v>
      </c>
      <c r="W44" s="112" t="e">
        <f t="shared" si="35"/>
        <v>#DIV/0!</v>
      </c>
    </row>
    <row r="45" spans="1:23" x14ac:dyDescent="0.2">
      <c r="A45" s="96" t="s">
        <v>1014</v>
      </c>
      <c r="B45" s="48" t="s">
        <v>791</v>
      </c>
      <c r="D45" s="48" t="s">
        <v>910</v>
      </c>
      <c r="E45" s="48" t="s">
        <v>214</v>
      </c>
      <c r="F45" s="48" t="s">
        <v>214</v>
      </c>
      <c r="G45" s="48" t="s">
        <v>919</v>
      </c>
      <c r="H45" s="91">
        <v>6.01</v>
      </c>
      <c r="I45" s="7">
        <f>VLOOKUP(E45,Steuerung!$A$17:$E$500,5,FALSE)</f>
        <v>5</v>
      </c>
      <c r="J45" s="73">
        <f>VLOOKUP(E45,Steuerung!$A$17:$F$500,6,FALSE)</f>
        <v>137.33333333333334</v>
      </c>
      <c r="K45" s="7">
        <f>VLOOKUP(F45,Steuerung!$A$17:$G$500,7,FALSE)</f>
        <v>5</v>
      </c>
      <c r="L45" s="7">
        <f>VLOOKUP(F45,Steuerung!$A$17:$H$500,8,FALSE)</f>
        <v>113</v>
      </c>
      <c r="M45" s="73">
        <f t="shared" si="29"/>
        <v>250.33333333333334</v>
      </c>
      <c r="N45" s="91">
        <f t="shared" si="30"/>
        <v>1504.5033333333333</v>
      </c>
      <c r="O45" s="91">
        <f t="shared" si="31"/>
        <v>825.37333333333333</v>
      </c>
      <c r="P45" s="91">
        <f t="shared" si="32"/>
        <v>679.13</v>
      </c>
      <c r="Q45" s="63">
        <f>VLOOKUP(E45,Steuerung!$A$17:$B$500,2,FALSE)</f>
        <v>0</v>
      </c>
      <c r="R45" s="63">
        <f>VLOOKUP(F45,Steuerung!$A$17:$B$500,2,FALSE)</f>
        <v>0</v>
      </c>
      <c r="S45" s="4">
        <f t="shared" si="36"/>
        <v>0</v>
      </c>
      <c r="T45" s="4">
        <f t="shared" si="37"/>
        <v>0</v>
      </c>
      <c r="U45" s="112" t="e">
        <f>IF(J45&gt;0,O45/Q45*SVS_UHR,0)</f>
        <v>#DIV/0!</v>
      </c>
      <c r="V45" s="112" t="e">
        <f>IF(L45&gt;0,P45/R45*SVS_UHR,0)</f>
        <v>#DIV/0!</v>
      </c>
      <c r="W45" s="112" t="e">
        <f t="shared" si="35"/>
        <v>#DIV/0!</v>
      </c>
    </row>
    <row r="46" spans="1:23" x14ac:dyDescent="0.2">
      <c r="A46" s="96" t="s">
        <v>1016</v>
      </c>
      <c r="B46" s="48" t="s">
        <v>791</v>
      </c>
      <c r="D46" s="48" t="s">
        <v>910</v>
      </c>
      <c r="E46" s="48" t="s">
        <v>214</v>
      </c>
      <c r="F46" s="48" t="s">
        <v>214</v>
      </c>
      <c r="G46" s="48" t="s">
        <v>919</v>
      </c>
      <c r="H46" s="91">
        <v>6.05</v>
      </c>
      <c r="I46" s="7">
        <f>VLOOKUP(E46,Steuerung!$A$17:$E$500,5,FALSE)</f>
        <v>5</v>
      </c>
      <c r="J46" s="73">
        <f>VLOOKUP(E46,Steuerung!$A$17:$F$500,6,FALSE)</f>
        <v>137.33333333333334</v>
      </c>
      <c r="K46" s="7">
        <f>VLOOKUP(F46,Steuerung!$A$17:$G$500,7,FALSE)</f>
        <v>5</v>
      </c>
      <c r="L46" s="7">
        <f>VLOOKUP(F46,Steuerung!$A$17:$H$500,8,FALSE)</f>
        <v>113</v>
      </c>
      <c r="M46" s="73">
        <f t="shared" si="29"/>
        <v>250.33333333333334</v>
      </c>
      <c r="N46" s="91">
        <f t="shared" si="30"/>
        <v>1514.5166666666667</v>
      </c>
      <c r="O46" s="91">
        <f t="shared" si="31"/>
        <v>830.86666666666667</v>
      </c>
      <c r="P46" s="91">
        <f t="shared" si="32"/>
        <v>683.65</v>
      </c>
      <c r="Q46" s="63">
        <f>VLOOKUP(E46,Steuerung!$A$17:$B$500,2,FALSE)</f>
        <v>0</v>
      </c>
      <c r="R46" s="63">
        <f>VLOOKUP(F46,Steuerung!$A$17:$B$500,2,FALSE)</f>
        <v>0</v>
      </c>
      <c r="S46" s="4">
        <f t="shared" si="36"/>
        <v>0</v>
      </c>
      <c r="T46" s="4">
        <f t="shared" si="37"/>
        <v>0</v>
      </c>
      <c r="U46" s="112" t="e">
        <f>IF(J46&gt;0,O46/Q46*SVS_UHR,0)</f>
        <v>#DIV/0!</v>
      </c>
      <c r="V46" s="112" t="e">
        <f>IF(L46&gt;0,P46/R46*SVS_UHR,0)</f>
        <v>#DIV/0!</v>
      </c>
      <c r="W46" s="112" t="e">
        <f t="shared" si="35"/>
        <v>#DIV/0!</v>
      </c>
    </row>
    <row r="47" spans="1:23" x14ac:dyDescent="0.2">
      <c r="A47" s="96" t="s">
        <v>1021</v>
      </c>
      <c r="B47" s="48" t="s">
        <v>4408</v>
      </c>
      <c r="D47" s="48" t="s">
        <v>875</v>
      </c>
      <c r="E47" s="48" t="s">
        <v>181</v>
      </c>
      <c r="F47" s="48" t="s">
        <v>181</v>
      </c>
      <c r="G47" s="48" t="s">
        <v>1117</v>
      </c>
      <c r="H47" s="91">
        <v>6.87</v>
      </c>
      <c r="I47" s="7">
        <f>VLOOKUP(E47,Steuerung!$A$17:$E$500,5,FALSE)</f>
        <v>3</v>
      </c>
      <c r="J47" s="73">
        <f>VLOOKUP(E47,Steuerung!$A$17:$F$500,6,FALSE)</f>
        <v>82.4</v>
      </c>
      <c r="K47" s="7">
        <f>VLOOKUP(F47,Steuerung!$A$17:$G$500,7,FALSE)</f>
        <v>3</v>
      </c>
      <c r="L47" s="7">
        <f>VLOOKUP(F47,Steuerung!$A$17:$H$500,8,FALSE)</f>
        <v>67.800000000000011</v>
      </c>
      <c r="M47" s="73">
        <f t="shared" si="29"/>
        <v>150.20000000000002</v>
      </c>
      <c r="N47" s="91">
        <f t="shared" si="30"/>
        <v>1031.874</v>
      </c>
      <c r="O47" s="91">
        <f t="shared" si="31"/>
        <v>566.08800000000008</v>
      </c>
      <c r="P47" s="91">
        <f t="shared" si="32"/>
        <v>465.78600000000006</v>
      </c>
      <c r="Q47" s="63">
        <f>VLOOKUP(E47,Steuerung!$A$17:$B$500,2,FALSE)</f>
        <v>0</v>
      </c>
      <c r="R47" s="63">
        <f>VLOOKUP(F47,Steuerung!$A$17:$B$500,2,FALSE)</f>
        <v>0</v>
      </c>
      <c r="S47" s="4">
        <f t="shared" si="36"/>
        <v>0</v>
      </c>
      <c r="T47" s="4">
        <f t="shared" si="37"/>
        <v>0</v>
      </c>
      <c r="U47" s="112" t="e">
        <f>IF(J47&gt;0,O47/Q47*SVS_UHR,0)</f>
        <v>#DIV/0!</v>
      </c>
      <c r="V47" s="112" t="e">
        <f>IF(L47&gt;0,P47/R47*SVS_UHR,0)</f>
        <v>#DIV/0!</v>
      </c>
      <c r="W47" s="112" t="e">
        <f t="shared" si="35"/>
        <v>#DIV/0!</v>
      </c>
    </row>
    <row r="48" spans="1:23" x14ac:dyDescent="0.2">
      <c r="A48" s="96" t="s">
        <v>4419</v>
      </c>
      <c r="B48" s="48" t="s">
        <v>1348</v>
      </c>
      <c r="D48" s="48" t="s">
        <v>907</v>
      </c>
      <c r="E48" s="48" t="s">
        <v>250</v>
      </c>
      <c r="F48" s="48" t="s">
        <v>250</v>
      </c>
      <c r="G48" s="48" t="s">
        <v>1117</v>
      </c>
      <c r="H48" s="91">
        <v>47.07</v>
      </c>
      <c r="I48" s="7">
        <f>VLOOKUP(E48,Steuerung!$A$17:$E$500,5,FALSE)</f>
        <v>1</v>
      </c>
      <c r="J48" s="73">
        <f>VLOOKUP(E48,Steuerung!$A$17:$F$500,6,FALSE)</f>
        <v>29.166666666666657</v>
      </c>
      <c r="K48" s="7">
        <f>VLOOKUP(F48,Steuerung!$A$17:$G$500,7,FALSE)</f>
        <v>1</v>
      </c>
      <c r="L48" s="7">
        <f>VLOOKUP(F48,Steuerung!$A$17:$H$500,8,FALSE)</f>
        <v>23</v>
      </c>
      <c r="M48" s="73">
        <f t="shared" si="29"/>
        <v>52.166666666666657</v>
      </c>
      <c r="N48" s="91">
        <f t="shared" si="30"/>
        <v>2455.4849999999997</v>
      </c>
      <c r="O48" s="91">
        <f t="shared" si="31"/>
        <v>1372.8749999999995</v>
      </c>
      <c r="P48" s="91">
        <f t="shared" si="32"/>
        <v>1082.6099999999999</v>
      </c>
      <c r="Q48" s="63">
        <f>VLOOKUP(E48,Steuerung!$A$17:$B$500,2,FALSE)</f>
        <v>0</v>
      </c>
      <c r="R48" s="63">
        <f>VLOOKUP(F48,Steuerung!$A$17:$B$500,2,FALSE)</f>
        <v>0</v>
      </c>
      <c r="S48" s="4">
        <f t="shared" si="36"/>
        <v>0</v>
      </c>
      <c r="T48" s="4">
        <f t="shared" si="37"/>
        <v>0</v>
      </c>
      <c r="U48" s="112" t="e">
        <f>IF(J48&gt;0,O48/Q48*SVS_UHR,0)</f>
        <v>#DIV/0!</v>
      </c>
      <c r="V48" s="112" t="e">
        <f>IF(L48&gt;0,P48/R48*SVS_UHR,0)</f>
        <v>#DIV/0!</v>
      </c>
      <c r="W48" s="112" t="e">
        <f t="shared" si="35"/>
        <v>#DIV/0!</v>
      </c>
    </row>
    <row r="50" spans="1:259" x14ac:dyDescent="0.2">
      <c r="A50" s="117" t="s">
        <v>4420</v>
      </c>
    </row>
    <row r="51" spans="1:259" x14ac:dyDescent="0.2">
      <c r="A51" s="96" t="s">
        <v>899</v>
      </c>
      <c r="B51" s="48" t="s">
        <v>4408</v>
      </c>
      <c r="D51" s="48" t="s">
        <v>875</v>
      </c>
      <c r="E51" s="48" t="s">
        <v>179</v>
      </c>
      <c r="F51" s="48" t="s">
        <v>179</v>
      </c>
      <c r="G51" s="48" t="s">
        <v>1117</v>
      </c>
      <c r="H51" s="91">
        <v>8.48</v>
      </c>
      <c r="I51" s="7">
        <f>VLOOKUP(E51,Steuerung!$A$17:$E$500,5,FALSE)</f>
        <v>2</v>
      </c>
      <c r="J51" s="73">
        <f>VLOOKUP(E51,Steuerung!$A$17:$F$500,6,FALSE)</f>
        <v>58.333333333333329</v>
      </c>
      <c r="K51" s="7">
        <f>VLOOKUP(F51,Steuerung!$A$17:$G$500,7,FALSE)</f>
        <v>2</v>
      </c>
      <c r="L51" s="7">
        <f>VLOOKUP(F51,Steuerung!$A$17:$H$500,8,FALSE)</f>
        <v>46</v>
      </c>
      <c r="M51" s="73">
        <f t="shared" si="29"/>
        <v>104.33333333333333</v>
      </c>
      <c r="N51" s="91">
        <f t="shared" si="30"/>
        <v>884.74666666666667</v>
      </c>
      <c r="O51" s="91">
        <f t="shared" si="31"/>
        <v>494.66666666666663</v>
      </c>
      <c r="P51" s="91">
        <f t="shared" si="32"/>
        <v>390.08000000000004</v>
      </c>
      <c r="Q51" s="63">
        <f>VLOOKUP(E51,Steuerung!$A$17:$B$500,2,FALSE)</f>
        <v>0</v>
      </c>
      <c r="R51" s="63">
        <f>VLOOKUP(F51,Steuerung!$A$17:$B$500,2,FALSE)</f>
        <v>0</v>
      </c>
      <c r="S51" s="4">
        <f t="shared" ref="S51:S56" si="38">IFERROR(O51/Q51,0)</f>
        <v>0</v>
      </c>
      <c r="T51" s="4">
        <f t="shared" ref="T51:T56" si="39">IFERROR(P51/R51,0)</f>
        <v>0</v>
      </c>
      <c r="U51" s="112" t="e">
        <f t="shared" ref="U51:U56" si="40">IF(J51&gt;0,O51/Q51*SVS_UHR,0)</f>
        <v>#DIV/0!</v>
      </c>
      <c r="V51" s="112" t="e">
        <f t="shared" ref="V51:V56" si="41">IF(L51&gt;0,P51/R51*SVS_UHR,0)</f>
        <v>#DIV/0!</v>
      </c>
      <c r="W51" s="112" t="e">
        <f t="shared" si="35"/>
        <v>#DIV/0!</v>
      </c>
    </row>
    <row r="52" spans="1:259" x14ac:dyDescent="0.2">
      <c r="A52" s="96" t="s">
        <v>913</v>
      </c>
      <c r="B52" s="48" t="s">
        <v>1406</v>
      </c>
      <c r="D52" s="48" t="s">
        <v>884</v>
      </c>
      <c r="E52" s="48" t="s">
        <v>311</v>
      </c>
      <c r="F52" s="48" t="s">
        <v>311</v>
      </c>
      <c r="G52" s="48" t="s">
        <v>1117</v>
      </c>
      <c r="H52" s="91">
        <v>4.58</v>
      </c>
      <c r="I52" s="7">
        <f>VLOOKUP(E52,Steuerung!$A$17:$E$500,5,FALSE)</f>
        <v>1</v>
      </c>
      <c r="J52" s="73">
        <f>VLOOKUP(E52,Steuerung!$A$17:$F$500,6,FALSE)</f>
        <v>29.166666666666657</v>
      </c>
      <c r="K52" s="7">
        <f>VLOOKUP(F52,Steuerung!$A$17:$G$500,7,FALSE)</f>
        <v>1</v>
      </c>
      <c r="L52" s="7">
        <f>VLOOKUP(F52,Steuerung!$A$17:$H$500,8,FALSE)</f>
        <v>23</v>
      </c>
      <c r="M52" s="73">
        <f>J52+L52</f>
        <v>52.166666666666657</v>
      </c>
      <c r="N52" s="91">
        <f>H52*M52</f>
        <v>238.92333333333329</v>
      </c>
      <c r="O52" s="91">
        <f>H52*J52</f>
        <v>133.58333333333329</v>
      </c>
      <c r="P52" s="91">
        <f>H52*L52</f>
        <v>105.34</v>
      </c>
      <c r="Q52" s="63">
        <f>VLOOKUP(E52,Steuerung!$A$17:$B$500,2,FALSE)</f>
        <v>0</v>
      </c>
      <c r="R52" s="63">
        <f>VLOOKUP(F52,Steuerung!$A$17:$B$500,2,FALSE)</f>
        <v>0</v>
      </c>
      <c r="S52" s="4">
        <f t="shared" si="38"/>
        <v>0</v>
      </c>
      <c r="T52" s="4">
        <f t="shared" si="39"/>
        <v>0</v>
      </c>
      <c r="U52" s="112" t="e">
        <f t="shared" si="40"/>
        <v>#DIV/0!</v>
      </c>
      <c r="V52" s="112" t="e">
        <f t="shared" si="41"/>
        <v>#DIV/0!</v>
      </c>
      <c r="W52" s="112" t="e">
        <f>U52+V52</f>
        <v>#DIV/0!</v>
      </c>
    </row>
    <row r="53" spans="1:259" x14ac:dyDescent="0.2">
      <c r="A53" s="96" t="s">
        <v>1370</v>
      </c>
      <c r="B53" s="48" t="s">
        <v>791</v>
      </c>
      <c r="D53" s="48" t="s">
        <v>910</v>
      </c>
      <c r="E53" s="48" t="s">
        <v>214</v>
      </c>
      <c r="F53" s="48" t="s">
        <v>214</v>
      </c>
      <c r="G53" s="48" t="s">
        <v>919</v>
      </c>
      <c r="H53" s="91">
        <v>2.94</v>
      </c>
      <c r="I53" s="7">
        <f>VLOOKUP(E53,Steuerung!$A$17:$E$500,5,FALSE)</f>
        <v>5</v>
      </c>
      <c r="J53" s="73">
        <f>VLOOKUP(E53,Steuerung!$A$17:$F$500,6,FALSE)</f>
        <v>137.33333333333334</v>
      </c>
      <c r="K53" s="7">
        <f>VLOOKUP(F53,Steuerung!$A$17:$G$500,7,FALSE)</f>
        <v>5</v>
      </c>
      <c r="L53" s="7">
        <f>VLOOKUP(F53,Steuerung!$A$17:$H$500,8,FALSE)</f>
        <v>113</v>
      </c>
      <c r="M53" s="73">
        <f t="shared" si="29"/>
        <v>250.33333333333334</v>
      </c>
      <c r="N53" s="91">
        <f t="shared" si="30"/>
        <v>735.98</v>
      </c>
      <c r="O53" s="91">
        <f t="shared" si="31"/>
        <v>403.76000000000005</v>
      </c>
      <c r="P53" s="91">
        <f t="shared" si="32"/>
        <v>332.21999999999997</v>
      </c>
      <c r="Q53" s="63">
        <f>VLOOKUP(E53,Steuerung!$A$17:$B$500,2,FALSE)</f>
        <v>0</v>
      </c>
      <c r="R53" s="63">
        <f>VLOOKUP(F53,Steuerung!$A$17:$B$500,2,FALSE)</f>
        <v>0</v>
      </c>
      <c r="S53" s="4">
        <f t="shared" si="38"/>
        <v>0</v>
      </c>
      <c r="T53" s="4">
        <f t="shared" si="39"/>
        <v>0</v>
      </c>
      <c r="U53" s="112" t="e">
        <f t="shared" si="40"/>
        <v>#DIV/0!</v>
      </c>
      <c r="V53" s="112" t="e">
        <f t="shared" si="41"/>
        <v>#DIV/0!</v>
      </c>
      <c r="W53" s="112" t="e">
        <f t="shared" si="35"/>
        <v>#DIV/0!</v>
      </c>
    </row>
    <row r="54" spans="1:259" x14ac:dyDescent="0.2">
      <c r="A54" s="96" t="s">
        <v>915</v>
      </c>
      <c r="B54" s="48" t="s">
        <v>1348</v>
      </c>
      <c r="D54" s="48" t="s">
        <v>907</v>
      </c>
      <c r="E54" s="48" t="s">
        <v>250</v>
      </c>
      <c r="F54" s="48" t="s">
        <v>250</v>
      </c>
      <c r="G54" s="48" t="s">
        <v>1117</v>
      </c>
      <c r="H54" s="91">
        <v>17.14</v>
      </c>
      <c r="I54" s="7">
        <f>VLOOKUP(E54,Steuerung!$A$17:$E$500,5,FALSE)</f>
        <v>1</v>
      </c>
      <c r="J54" s="73">
        <f>VLOOKUP(E54,Steuerung!$A$17:$F$500,6,FALSE)</f>
        <v>29.166666666666657</v>
      </c>
      <c r="K54" s="7">
        <f>VLOOKUP(F54,Steuerung!$A$17:$G$500,7,FALSE)</f>
        <v>1</v>
      </c>
      <c r="L54" s="7">
        <f>VLOOKUP(F54,Steuerung!$A$17:$H$500,8,FALSE)</f>
        <v>23</v>
      </c>
      <c r="M54" s="73">
        <f t="shared" si="29"/>
        <v>52.166666666666657</v>
      </c>
      <c r="N54" s="91">
        <f t="shared" si="30"/>
        <v>894.13666666666654</v>
      </c>
      <c r="O54" s="91">
        <f t="shared" si="31"/>
        <v>499.91666666666652</v>
      </c>
      <c r="P54" s="91">
        <f t="shared" si="32"/>
        <v>394.22</v>
      </c>
      <c r="Q54" s="63">
        <f>VLOOKUP(E54,Steuerung!$A$17:$B$500,2,FALSE)</f>
        <v>0</v>
      </c>
      <c r="R54" s="63">
        <f>VLOOKUP(F54,Steuerung!$A$17:$B$500,2,FALSE)</f>
        <v>0</v>
      </c>
      <c r="S54" s="4">
        <f t="shared" si="38"/>
        <v>0</v>
      </c>
      <c r="T54" s="4">
        <f t="shared" si="39"/>
        <v>0</v>
      </c>
      <c r="U54" s="112" t="e">
        <f t="shared" si="40"/>
        <v>#DIV/0!</v>
      </c>
      <c r="V54" s="112" t="e">
        <f t="shared" si="41"/>
        <v>#DIV/0!</v>
      </c>
      <c r="W54" s="112" t="e">
        <f t="shared" si="35"/>
        <v>#DIV/0!</v>
      </c>
    </row>
    <row r="55" spans="1:259" x14ac:dyDescent="0.2">
      <c r="A55" s="96" t="s">
        <v>917</v>
      </c>
      <c r="B55" s="48" t="s">
        <v>1348</v>
      </c>
      <c r="D55" s="48" t="s">
        <v>907</v>
      </c>
      <c r="E55" s="48" t="s">
        <v>250</v>
      </c>
      <c r="F55" s="48" t="s">
        <v>250</v>
      </c>
      <c r="G55" s="48" t="s">
        <v>1117</v>
      </c>
      <c r="H55" s="91">
        <v>17.16</v>
      </c>
      <c r="I55" s="7">
        <f>VLOOKUP(E55,Steuerung!$A$17:$E$500,5,FALSE)</f>
        <v>1</v>
      </c>
      <c r="J55" s="73">
        <f>VLOOKUP(E55,Steuerung!$A$17:$F$500,6,FALSE)</f>
        <v>29.166666666666657</v>
      </c>
      <c r="K55" s="7">
        <f>VLOOKUP(F55,Steuerung!$A$17:$G$500,7,FALSE)</f>
        <v>1</v>
      </c>
      <c r="L55" s="7">
        <f>VLOOKUP(F55,Steuerung!$A$17:$H$500,8,FALSE)</f>
        <v>23</v>
      </c>
      <c r="M55" s="73">
        <f t="shared" si="29"/>
        <v>52.166666666666657</v>
      </c>
      <c r="N55" s="91">
        <f t="shared" si="30"/>
        <v>895.17999999999984</v>
      </c>
      <c r="O55" s="91">
        <f t="shared" si="31"/>
        <v>500.49999999999983</v>
      </c>
      <c r="P55" s="91">
        <f t="shared" si="32"/>
        <v>394.68</v>
      </c>
      <c r="Q55" s="63">
        <f>VLOOKUP(E55,Steuerung!$A$17:$B$500,2,FALSE)</f>
        <v>0</v>
      </c>
      <c r="R55" s="63">
        <f>VLOOKUP(F55,Steuerung!$A$17:$B$500,2,FALSE)</f>
        <v>0</v>
      </c>
      <c r="S55" s="4">
        <f t="shared" si="38"/>
        <v>0</v>
      </c>
      <c r="T55" s="4">
        <f t="shared" si="39"/>
        <v>0</v>
      </c>
      <c r="U55" s="112" t="e">
        <f t="shared" si="40"/>
        <v>#DIV/0!</v>
      </c>
      <c r="V55" s="112" t="e">
        <f t="shared" si="41"/>
        <v>#DIV/0!</v>
      </c>
      <c r="W55" s="112" t="e">
        <f t="shared" si="35"/>
        <v>#DIV/0!</v>
      </c>
    </row>
    <row r="56" spans="1:259" x14ac:dyDescent="0.2">
      <c r="A56" s="96" t="s">
        <v>1372</v>
      </c>
      <c r="B56" s="48" t="s">
        <v>1348</v>
      </c>
      <c r="D56" s="48" t="s">
        <v>907</v>
      </c>
      <c r="E56" s="48" t="s">
        <v>250</v>
      </c>
      <c r="F56" s="48" t="s">
        <v>250</v>
      </c>
      <c r="G56" s="48" t="s">
        <v>1117</v>
      </c>
      <c r="H56" s="91">
        <v>17.18</v>
      </c>
      <c r="I56" s="7">
        <f>VLOOKUP(E56,Steuerung!$A$17:$E$500,5,FALSE)</f>
        <v>1</v>
      </c>
      <c r="J56" s="73">
        <f>VLOOKUP(E56,Steuerung!$A$17:$F$500,6,FALSE)</f>
        <v>29.166666666666657</v>
      </c>
      <c r="K56" s="7">
        <f>VLOOKUP(F56,Steuerung!$A$17:$G$500,7,FALSE)</f>
        <v>1</v>
      </c>
      <c r="L56" s="7">
        <f>VLOOKUP(F56,Steuerung!$A$17:$H$500,8,FALSE)</f>
        <v>23</v>
      </c>
      <c r="M56" s="73">
        <f t="shared" si="29"/>
        <v>52.166666666666657</v>
      </c>
      <c r="N56" s="91">
        <f t="shared" si="30"/>
        <v>896.22333333333313</v>
      </c>
      <c r="O56" s="91">
        <f t="shared" si="31"/>
        <v>501.08333333333314</v>
      </c>
      <c r="P56" s="91">
        <f t="shared" si="32"/>
        <v>395.14</v>
      </c>
      <c r="Q56" s="63">
        <f>VLOOKUP(E56,Steuerung!$A$17:$B$500,2,FALSE)</f>
        <v>0</v>
      </c>
      <c r="R56" s="63">
        <f>VLOOKUP(F56,Steuerung!$A$17:$B$500,2,FALSE)</f>
        <v>0</v>
      </c>
      <c r="S56" s="4">
        <f t="shared" si="38"/>
        <v>0</v>
      </c>
      <c r="T56" s="4">
        <f t="shared" si="39"/>
        <v>0</v>
      </c>
      <c r="U56" s="112" t="e">
        <f t="shared" si="40"/>
        <v>#DIV/0!</v>
      </c>
      <c r="V56" s="112" t="e">
        <f t="shared" si="41"/>
        <v>#DIV/0!</v>
      </c>
      <c r="W56" s="112" t="e">
        <f t="shared" si="35"/>
        <v>#DIV/0!</v>
      </c>
    </row>
    <row r="60" spans="1:259" ht="12.75" x14ac:dyDescent="0.2">
      <c r="A60" s="168" t="s">
        <v>928</v>
      </c>
      <c r="B60" s="157"/>
      <c r="C60" s="157"/>
      <c r="D60" s="157"/>
      <c r="E60" s="157"/>
      <c r="F60" s="157"/>
      <c r="G60" s="157"/>
      <c r="H60" s="158">
        <f>SUM(H12:H59)</f>
        <v>585.45000000000016</v>
      </c>
      <c r="I60" s="159"/>
      <c r="J60" s="415"/>
      <c r="K60" s="159"/>
      <c r="L60" s="159"/>
      <c r="M60" s="415"/>
      <c r="N60" s="158">
        <f>SUM(N12:N59)</f>
        <v>54215.361333333341</v>
      </c>
      <c r="O60" s="158">
        <f>SUM(O12:O59)</f>
        <v>29985.82333333333</v>
      </c>
      <c r="P60" s="158">
        <f>SUM(P12:P59)</f>
        <v>24229.538000000008</v>
      </c>
      <c r="Q60" s="160"/>
      <c r="R60" s="160"/>
      <c r="S60" s="177">
        <f t="shared" ref="S60:T60" si="42">SUM(S12:S59)</f>
        <v>0</v>
      </c>
      <c r="T60" s="177">
        <f t="shared" si="42"/>
        <v>0</v>
      </c>
      <c r="U60" s="161" t="e">
        <f>SUM(U12:U59)</f>
        <v>#DIV/0!</v>
      </c>
      <c r="V60" s="161" t="e">
        <f>SUM(V12:V59)</f>
        <v>#DIV/0!</v>
      </c>
      <c r="W60" s="161" t="e">
        <f>SUM(W12:W59)</f>
        <v>#DIV/0!</v>
      </c>
      <c r="X60" s="157"/>
      <c r="Y60" s="157"/>
      <c r="Z60" s="157"/>
      <c r="AA60" s="157"/>
      <c r="AB60" s="157"/>
      <c r="AC60" s="157"/>
      <c r="AD60" s="157"/>
      <c r="AE60" s="157"/>
      <c r="AF60" s="157"/>
      <c r="AG60" s="157"/>
      <c r="AH60" s="157"/>
      <c r="AI60" s="157"/>
      <c r="AJ60" s="157"/>
      <c r="AK60" s="157"/>
      <c r="AL60" s="157"/>
      <c r="AM60" s="157"/>
      <c r="AN60" s="157"/>
      <c r="AO60" s="157"/>
      <c r="AP60" s="157"/>
      <c r="AQ60" s="157"/>
      <c r="AR60" s="157"/>
      <c r="AS60" s="157"/>
      <c r="AT60" s="157"/>
      <c r="AU60" s="157"/>
      <c r="AV60" s="157"/>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157"/>
      <c r="CE60" s="157"/>
      <c r="CF60" s="157"/>
      <c r="CG60" s="157"/>
      <c r="CH60" s="157"/>
      <c r="CI60" s="157"/>
      <c r="CJ60" s="157"/>
      <c r="CK60" s="157"/>
      <c r="CL60" s="157"/>
      <c r="CM60" s="157"/>
      <c r="CN60" s="157"/>
      <c r="CO60" s="157"/>
      <c r="CP60" s="157"/>
      <c r="CQ60" s="157"/>
      <c r="CR60" s="157"/>
      <c r="CS60" s="157"/>
      <c r="CT60" s="157"/>
      <c r="CU60" s="157"/>
      <c r="CV60" s="157"/>
      <c r="CW60" s="157"/>
      <c r="CX60" s="157"/>
      <c r="CY60" s="157"/>
      <c r="CZ60" s="157"/>
      <c r="DA60" s="157"/>
      <c r="DB60" s="157"/>
      <c r="DC60" s="157"/>
      <c r="DD60" s="157"/>
      <c r="DE60" s="157"/>
      <c r="DF60" s="157"/>
      <c r="DG60" s="157"/>
      <c r="DH60" s="157"/>
      <c r="DI60" s="157"/>
      <c r="DJ60" s="157"/>
      <c r="DK60" s="157"/>
      <c r="DL60" s="157"/>
      <c r="DM60" s="157"/>
      <c r="DN60" s="157"/>
      <c r="DO60" s="157"/>
      <c r="DP60" s="157"/>
      <c r="DQ60" s="157"/>
      <c r="DR60" s="157"/>
      <c r="DS60" s="157"/>
      <c r="DT60" s="157"/>
      <c r="DU60" s="157"/>
      <c r="DV60" s="157"/>
      <c r="DW60" s="157"/>
      <c r="DX60" s="157"/>
      <c r="DY60" s="157"/>
      <c r="DZ60" s="157"/>
      <c r="EA60" s="157"/>
      <c r="EB60" s="157"/>
      <c r="EC60" s="157"/>
      <c r="ED60" s="157"/>
      <c r="EE60" s="157"/>
      <c r="EF60" s="157"/>
      <c r="EG60" s="157"/>
      <c r="EH60" s="157"/>
      <c r="EI60" s="157"/>
      <c r="EJ60" s="157"/>
      <c r="EK60" s="157"/>
      <c r="EL60" s="157"/>
      <c r="EM60" s="157"/>
      <c r="EN60" s="157"/>
      <c r="EO60" s="157"/>
      <c r="EP60" s="157"/>
      <c r="EQ60" s="157"/>
      <c r="ER60" s="157"/>
      <c r="ES60" s="157"/>
      <c r="ET60" s="157"/>
      <c r="EU60" s="157"/>
      <c r="EV60" s="157"/>
      <c r="EW60" s="157"/>
      <c r="EX60" s="157"/>
      <c r="EY60" s="157"/>
      <c r="EZ60" s="157"/>
      <c r="FA60" s="157"/>
      <c r="FB60" s="157"/>
      <c r="FC60" s="157"/>
      <c r="FD60" s="157"/>
      <c r="FE60" s="157"/>
      <c r="FF60" s="157"/>
      <c r="FG60" s="157"/>
      <c r="FH60" s="157"/>
      <c r="FI60" s="157"/>
      <c r="FJ60" s="157"/>
      <c r="FK60" s="157"/>
      <c r="FL60" s="157"/>
      <c r="FM60" s="157"/>
      <c r="FN60" s="157"/>
      <c r="FO60" s="157"/>
      <c r="FP60" s="157"/>
      <c r="FQ60" s="157"/>
      <c r="FR60" s="157"/>
      <c r="FS60" s="157"/>
      <c r="FT60" s="157"/>
      <c r="FU60" s="157"/>
      <c r="FV60" s="157"/>
      <c r="FW60" s="157"/>
      <c r="FX60" s="157"/>
      <c r="FY60" s="157"/>
      <c r="FZ60" s="157"/>
      <c r="GA60" s="157"/>
      <c r="GB60" s="157"/>
      <c r="GC60" s="157"/>
      <c r="GD60" s="157"/>
      <c r="GE60" s="157"/>
      <c r="GF60" s="157"/>
      <c r="GG60" s="157"/>
      <c r="GH60" s="157"/>
      <c r="GI60" s="157"/>
      <c r="GJ60" s="157"/>
      <c r="GK60" s="157"/>
      <c r="GL60" s="157"/>
      <c r="GM60" s="157"/>
      <c r="GN60" s="157"/>
      <c r="GO60" s="157"/>
      <c r="GP60" s="157"/>
      <c r="GQ60" s="157"/>
      <c r="GR60" s="157"/>
      <c r="GS60" s="157"/>
      <c r="GT60" s="157"/>
      <c r="GU60" s="157"/>
      <c r="GV60" s="157"/>
      <c r="GW60" s="157"/>
      <c r="GX60" s="157"/>
      <c r="GY60" s="157"/>
      <c r="GZ60" s="157"/>
      <c r="HA60" s="157"/>
      <c r="HB60" s="157"/>
      <c r="HC60" s="157"/>
      <c r="HD60" s="157"/>
      <c r="HE60" s="157"/>
      <c r="HF60" s="157"/>
      <c r="HG60" s="157"/>
      <c r="HH60" s="157"/>
      <c r="HI60" s="157"/>
      <c r="HJ60" s="157"/>
      <c r="HK60" s="157"/>
      <c r="HL60" s="157"/>
      <c r="HM60" s="157"/>
      <c r="HN60" s="157"/>
      <c r="HO60" s="157"/>
      <c r="HP60" s="157"/>
      <c r="HQ60" s="157"/>
      <c r="HR60" s="157"/>
      <c r="HS60" s="157"/>
      <c r="HT60" s="157"/>
      <c r="HU60" s="157"/>
      <c r="HV60" s="157"/>
      <c r="HW60" s="157"/>
      <c r="HX60" s="157"/>
      <c r="HY60" s="157"/>
      <c r="HZ60" s="157"/>
      <c r="IA60" s="157"/>
      <c r="IB60" s="157"/>
      <c r="IC60" s="157"/>
      <c r="ID60" s="157"/>
      <c r="IE60" s="157"/>
      <c r="IF60" s="157"/>
      <c r="IG60" s="157"/>
      <c r="IH60" s="157"/>
      <c r="II60" s="157"/>
      <c r="IJ60" s="157"/>
      <c r="IK60" s="157"/>
      <c r="IL60" s="157"/>
      <c r="IM60" s="157"/>
      <c r="IN60" s="157"/>
      <c r="IO60" s="157"/>
      <c r="IP60" s="157"/>
      <c r="IQ60" s="157"/>
      <c r="IR60" s="157"/>
      <c r="IS60" s="157"/>
      <c r="IT60" s="157"/>
      <c r="IU60" s="157"/>
      <c r="IV60" s="157"/>
      <c r="IW60" s="157"/>
      <c r="IX60" s="157"/>
      <c r="IY60" s="157"/>
    </row>
    <row r="62" spans="1:259" x14ac:dyDescent="0.2">
      <c r="C62" s="92" t="s">
        <v>929</v>
      </c>
      <c r="D62" s="414"/>
      <c r="E62" s="32">
        <f>E64-E63</f>
        <v>38</v>
      </c>
    </row>
    <row r="63" spans="1:259" x14ac:dyDescent="0.2">
      <c r="C63" s="92" t="s">
        <v>930</v>
      </c>
      <c r="D63" s="414"/>
      <c r="E63" s="32">
        <f>COUNTIFS(M9:M56,0)</f>
        <v>2</v>
      </c>
    </row>
    <row r="64" spans="1:259" x14ac:dyDescent="0.2">
      <c r="C64" s="92" t="s">
        <v>931</v>
      </c>
      <c r="D64" s="414"/>
      <c r="E64" s="32">
        <f>COUNTA(M9:M56)</f>
        <v>40</v>
      </c>
    </row>
  </sheetData>
  <sheetProtection algorithmName="SHA-512" hashValue="z73WNdeKQFCOVCuVt9XXljhZObhCPiS5/E1AGqIsNwDrBndwfHuPi/hzZ7RKJphjyiw5dB+FvFHNvOMuK70JYw==" saltValue="8Eu5cuaVJhPOK3ANNba71A==" spinCount="100000" sheet="1" objects="1" scenarios="1"/>
  <mergeCells count="8">
    <mergeCell ref="S4:T4"/>
    <mergeCell ref="A6:B6"/>
    <mergeCell ref="E2:F2"/>
    <mergeCell ref="E3:F3"/>
    <mergeCell ref="I3:K3"/>
    <mergeCell ref="Q3:R3"/>
    <mergeCell ref="I4:J4"/>
    <mergeCell ref="K4:L4"/>
  </mergeCells>
  <pageMargins left="0.7" right="0.7" top="0.78740157499999996" bottom="0.78740157499999996"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04BE4-4BEA-42FB-931D-027F1F104CAC}">
  <sheetPr codeName="Tabelle151"/>
  <dimension ref="A1:IY210"/>
  <sheetViews>
    <sheetView showGridLines="0" zoomScale="120" zoomScaleNormal="120" workbookViewId="0">
      <selection activeCell="C36" sqref="C36:E38"/>
    </sheetView>
  </sheetViews>
  <sheetFormatPr baseColWidth="10" defaultColWidth="11.42578125" defaultRowHeight="11.25" x14ac:dyDescent="0.2"/>
  <cols>
    <col min="1" max="1" width="11.42578125" style="96"/>
    <col min="2" max="2" width="11.42578125" style="48" customWidth="1"/>
    <col min="3" max="3" width="10.42578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3" ht="12.75" x14ac:dyDescent="0.2">
      <c r="A1" s="620"/>
      <c r="E1" s="104"/>
      <c r="F1" s="104"/>
    </row>
    <row r="2" spans="1:23" x14ac:dyDescent="0.2">
      <c r="A2" s="48"/>
      <c r="B2" s="621"/>
      <c r="C2" s="92"/>
      <c r="E2" s="1303" t="s">
        <v>841</v>
      </c>
      <c r="F2" s="1304"/>
    </row>
    <row r="3" spans="1:23" x14ac:dyDescent="0.2">
      <c r="A3" s="48"/>
      <c r="E3" s="1305" t="s">
        <v>843</v>
      </c>
      <c r="F3" s="1306"/>
      <c r="N3" s="614" t="s">
        <v>842</v>
      </c>
      <c r="O3" s="614" t="s">
        <v>842</v>
      </c>
      <c r="P3" s="614" t="s">
        <v>842</v>
      </c>
      <c r="Q3" s="127"/>
      <c r="R3" s="127"/>
      <c r="S3" s="127"/>
      <c r="T3" s="127"/>
    </row>
    <row r="4" spans="1:23" ht="12.75" x14ac:dyDescent="0.2">
      <c r="A4" s="623" t="s">
        <v>846</v>
      </c>
      <c r="B4" s="623" t="s">
        <v>847</v>
      </c>
      <c r="C4" s="623" t="s">
        <v>848</v>
      </c>
      <c r="D4" s="620" t="s">
        <v>849</v>
      </c>
      <c r="E4" s="973" t="s">
        <v>4</v>
      </c>
      <c r="F4" s="973" t="s">
        <v>850</v>
      </c>
      <c r="G4" s="620" t="s">
        <v>851</v>
      </c>
      <c r="H4" s="624" t="s">
        <v>852</v>
      </c>
      <c r="I4" s="1307" t="s">
        <v>843</v>
      </c>
      <c r="J4" s="1310"/>
      <c r="K4" s="1304"/>
      <c r="N4" s="472" t="s">
        <v>844</v>
      </c>
      <c r="O4" s="472" t="s">
        <v>844</v>
      </c>
      <c r="P4" s="472" t="s">
        <v>844</v>
      </c>
      <c r="Q4" s="1301" t="s">
        <v>845</v>
      </c>
      <c r="R4" s="1302"/>
      <c r="S4" s="127"/>
      <c r="T4" s="127"/>
    </row>
    <row r="5" spans="1:23" ht="12.75" x14ac:dyDescent="0.2">
      <c r="A5" s="48"/>
      <c r="E5" s="104"/>
      <c r="F5" s="104"/>
      <c r="I5" s="1307" t="s">
        <v>4</v>
      </c>
      <c r="J5" s="1311"/>
      <c r="K5" s="1307" t="s">
        <v>850</v>
      </c>
      <c r="L5" s="1309"/>
      <c r="M5" s="500" t="s">
        <v>47</v>
      </c>
      <c r="N5" s="615" t="s">
        <v>853</v>
      </c>
      <c r="O5" s="615" t="s">
        <v>4</v>
      </c>
      <c r="P5" s="616" t="s">
        <v>854</v>
      </c>
      <c r="Q5" s="501" t="s">
        <v>4</v>
      </c>
      <c r="R5" s="617" t="s">
        <v>854</v>
      </c>
      <c r="S5" s="1301" t="s">
        <v>855</v>
      </c>
      <c r="T5" s="1302"/>
    </row>
    <row r="6" spans="1:23" ht="15.75" x14ac:dyDescent="0.25">
      <c r="A6" s="57"/>
      <c r="E6" s="104"/>
      <c r="F6" s="104"/>
      <c r="I6" s="522" t="s">
        <v>856</v>
      </c>
      <c r="J6" s="625" t="s">
        <v>857</v>
      </c>
      <c r="K6" s="622" t="s">
        <v>856</v>
      </c>
      <c r="L6" s="622" t="s">
        <v>857</v>
      </c>
      <c r="M6" s="626" t="s">
        <v>857</v>
      </c>
      <c r="Q6" s="618" t="s">
        <v>858</v>
      </c>
      <c r="R6" s="619" t="s">
        <v>858</v>
      </c>
      <c r="S6" s="439" t="s">
        <v>4</v>
      </c>
      <c r="T6" s="439" t="s">
        <v>854</v>
      </c>
      <c r="U6" s="627" t="s">
        <v>859</v>
      </c>
      <c r="V6" s="628" t="s">
        <v>860</v>
      </c>
      <c r="W6" s="628" t="s">
        <v>861</v>
      </c>
    </row>
    <row r="7" spans="1:23" ht="12.75" x14ac:dyDescent="0.2">
      <c r="A7" s="172">
        <v>45366</v>
      </c>
      <c r="E7" s="104"/>
      <c r="F7" s="104"/>
      <c r="Q7" s="112"/>
      <c r="R7" s="112"/>
      <c r="S7" s="112"/>
      <c r="T7" s="112"/>
    </row>
    <row r="8" spans="1:23" ht="12.75" x14ac:dyDescent="0.2">
      <c r="A8" s="48"/>
      <c r="E8" s="104"/>
      <c r="F8" s="104"/>
      <c r="Q8" s="112"/>
      <c r="R8" s="112"/>
      <c r="S8" s="112"/>
      <c r="T8" s="112"/>
    </row>
    <row r="9" spans="1:23" ht="15.75" x14ac:dyDescent="0.25">
      <c r="A9" s="57" t="s">
        <v>4421</v>
      </c>
      <c r="E9" s="104"/>
      <c r="F9" s="211"/>
      <c r="G9" s="211" t="s">
        <v>2500</v>
      </c>
    </row>
    <row r="10" spans="1:23" ht="12.75" x14ac:dyDescent="0.2">
      <c r="A10" s="48"/>
      <c r="E10" s="104"/>
      <c r="F10" s="104"/>
    </row>
    <row r="11" spans="1:23" ht="12.75" x14ac:dyDescent="0.2">
      <c r="A11" s="48"/>
      <c r="E11" s="104"/>
      <c r="F11" s="104"/>
    </row>
    <row r="12" spans="1:23" ht="15.75" x14ac:dyDescent="0.25">
      <c r="A12" s="185" t="s">
        <v>4422</v>
      </c>
      <c r="B12" s="140"/>
      <c r="C12" s="140"/>
      <c r="D12" s="140"/>
      <c r="E12" s="175"/>
      <c r="F12" s="175"/>
      <c r="G12" s="140"/>
      <c r="H12" s="182"/>
      <c r="S12" s="4"/>
      <c r="T12" s="4"/>
    </row>
    <row r="14" spans="1:23" ht="12.75" x14ac:dyDescent="0.2">
      <c r="A14" s="118"/>
      <c r="B14" s="104"/>
      <c r="C14" s="104"/>
      <c r="D14" s="140"/>
      <c r="E14" s="175"/>
      <c r="F14" s="175"/>
      <c r="G14" s="140"/>
      <c r="H14" s="182"/>
    </row>
    <row r="15" spans="1:23" ht="12.75" x14ac:dyDescent="0.2">
      <c r="A15" s="133" t="s">
        <v>900</v>
      </c>
      <c r="B15" s="104" t="s">
        <v>4423</v>
      </c>
      <c r="C15" s="104"/>
      <c r="D15" s="104" t="s">
        <v>868</v>
      </c>
      <c r="E15" s="175" t="s">
        <v>124</v>
      </c>
      <c r="F15" s="175" t="s">
        <v>124</v>
      </c>
      <c r="G15" s="104" t="s">
        <v>869</v>
      </c>
      <c r="H15" s="154">
        <v>13.44</v>
      </c>
      <c r="I15" s="7">
        <f>VLOOKUP(E15,Steuerung!$A$17:$E$500,5,FALSE)</f>
        <v>0</v>
      </c>
      <c r="J15" s="73">
        <f>VLOOKUP(E15,Steuerung!$A$17:$F$500,6,FALSE)</f>
        <v>0</v>
      </c>
      <c r="K15" s="7">
        <f>VLOOKUP(F15,Steuerung!$A$17:$G$500,7,FALSE)</f>
        <v>0</v>
      </c>
      <c r="L15" s="7">
        <f>VLOOKUP(F15,Steuerung!$A$17:$H$500,8,FALSE)</f>
        <v>0</v>
      </c>
      <c r="M15" s="73">
        <f t="shared" ref="M15:M22" si="0">J15+L15</f>
        <v>0</v>
      </c>
      <c r="N15" s="91">
        <f t="shared" ref="N15:N22" si="1">H15*M15</f>
        <v>0</v>
      </c>
      <c r="O15" s="91">
        <f t="shared" ref="O15:O22" si="2">H15*J15</f>
        <v>0</v>
      </c>
      <c r="P15" s="91">
        <f t="shared" ref="P15:P22" si="3">H15*L15</f>
        <v>0</v>
      </c>
      <c r="Q15" s="63">
        <f>VLOOKUP(E15,Steuerung!$A$17:$B$500,2,FALSE)</f>
        <v>0</v>
      </c>
      <c r="R15" s="63">
        <f>VLOOKUP(F15,Steuerung!$A$17:$B$500,2,FALSE)</f>
        <v>0</v>
      </c>
      <c r="S15" s="4">
        <f t="shared" ref="S15:S22" si="4">IFERROR(O16/Q16,0)</f>
        <v>0</v>
      </c>
      <c r="T15" s="4">
        <f t="shared" ref="T15:T22" si="5">IFERROR(P16/R16,0)</f>
        <v>0</v>
      </c>
      <c r="U15" s="112">
        <f t="shared" ref="U15:U22" si="6">IF(J15&gt;0,O15/Q15*SVS_UHR,0)</f>
        <v>0</v>
      </c>
      <c r="V15" s="112">
        <f t="shared" ref="V15:V22" si="7">IF(L15&gt;0,P15/R15*SVS_UHR,0)</f>
        <v>0</v>
      </c>
      <c r="W15" s="112">
        <f t="shared" ref="W15:W22" si="8">U15+V15</f>
        <v>0</v>
      </c>
    </row>
    <row r="16" spans="1:23" ht="12.75" x14ac:dyDescent="0.2">
      <c r="A16" s="133" t="s">
        <v>1366</v>
      </c>
      <c r="B16" s="104" t="s">
        <v>4424</v>
      </c>
      <c r="C16" s="104"/>
      <c r="D16" s="104" t="s">
        <v>868</v>
      </c>
      <c r="E16" s="175" t="s">
        <v>124</v>
      </c>
      <c r="F16" s="175" t="s">
        <v>124</v>
      </c>
      <c r="G16" s="104" t="s">
        <v>869</v>
      </c>
      <c r="H16" s="154">
        <v>15.22</v>
      </c>
      <c r="I16" s="7">
        <f>VLOOKUP(E16,Steuerung!$A$17:$E$500,5,FALSE)</f>
        <v>0</v>
      </c>
      <c r="J16" s="73">
        <f>VLOOKUP(E16,Steuerung!$A$17:$F$500,6,FALSE)</f>
        <v>0</v>
      </c>
      <c r="K16" s="7">
        <f>VLOOKUP(F16,Steuerung!$A$17:$G$500,7,FALSE)</f>
        <v>0</v>
      </c>
      <c r="L16" s="7">
        <f>VLOOKUP(F16,Steuerung!$A$17:$H$500,8,FALSE)</f>
        <v>0</v>
      </c>
      <c r="M16" s="73">
        <f t="shared" si="0"/>
        <v>0</v>
      </c>
      <c r="N16" s="91">
        <f t="shared" si="1"/>
        <v>0</v>
      </c>
      <c r="O16" s="91">
        <f t="shared" si="2"/>
        <v>0</v>
      </c>
      <c r="P16" s="91">
        <f t="shared" si="3"/>
        <v>0</v>
      </c>
      <c r="Q16" s="63">
        <f>VLOOKUP(E16,Steuerung!$A$17:$B$500,2,FALSE)</f>
        <v>0</v>
      </c>
      <c r="R16" s="63">
        <f>VLOOKUP(F16,Steuerung!$A$17:$B$500,2,FALSE)</f>
        <v>0</v>
      </c>
      <c r="S16" s="4">
        <f t="shared" si="4"/>
        <v>0</v>
      </c>
      <c r="T16" s="4">
        <f t="shared" si="5"/>
        <v>0</v>
      </c>
      <c r="U16" s="112">
        <f t="shared" si="6"/>
        <v>0</v>
      </c>
      <c r="V16" s="112">
        <f t="shared" si="7"/>
        <v>0</v>
      </c>
      <c r="W16" s="112">
        <f t="shared" si="8"/>
        <v>0</v>
      </c>
    </row>
    <row r="17" spans="1:23" ht="12.75" x14ac:dyDescent="0.2">
      <c r="A17" s="133" t="s">
        <v>905</v>
      </c>
      <c r="B17" s="104" t="s">
        <v>791</v>
      </c>
      <c r="C17" s="104"/>
      <c r="D17" s="104" t="s">
        <v>910</v>
      </c>
      <c r="E17" s="175" t="s">
        <v>211</v>
      </c>
      <c r="F17" s="175" t="s">
        <v>211</v>
      </c>
      <c r="G17" s="104" t="s">
        <v>869</v>
      </c>
      <c r="H17" s="154">
        <v>1.84</v>
      </c>
      <c r="I17" s="7">
        <f>VLOOKUP(E17,Steuerung!$A$17:$E$500,5,FALSE)</f>
        <v>1</v>
      </c>
      <c r="J17" s="73">
        <f>VLOOKUP(E17,Steuerung!$A$17:$F$500,6,FALSE)</f>
        <v>29.166666666666657</v>
      </c>
      <c r="K17" s="7">
        <f>VLOOKUP(F17,Steuerung!$A$17:$G$500,7,FALSE)</f>
        <v>1</v>
      </c>
      <c r="L17" s="7">
        <f>VLOOKUP(F17,Steuerung!$A$17:$H$500,8,FALSE)</f>
        <v>23</v>
      </c>
      <c r="M17" s="73">
        <f t="shared" si="0"/>
        <v>52.166666666666657</v>
      </c>
      <c r="N17" s="91">
        <f t="shared" si="1"/>
        <v>95.98666666666665</v>
      </c>
      <c r="O17" s="91">
        <f t="shared" si="2"/>
        <v>53.66666666666665</v>
      </c>
      <c r="P17" s="91">
        <f t="shared" si="3"/>
        <v>42.32</v>
      </c>
      <c r="Q17" s="63">
        <f>VLOOKUP(E17,Steuerung!$A$17:$B$500,2,FALSE)</f>
        <v>0</v>
      </c>
      <c r="R17" s="63">
        <f>VLOOKUP(F17,Steuerung!$A$17:$B$500,2,FALSE)</f>
        <v>0</v>
      </c>
      <c r="S17" s="4">
        <f t="shared" si="4"/>
        <v>0</v>
      </c>
      <c r="T17" s="4">
        <f t="shared" si="5"/>
        <v>0</v>
      </c>
      <c r="U17" s="112" t="e">
        <f t="shared" si="6"/>
        <v>#DIV/0!</v>
      </c>
      <c r="V17" s="112" t="e">
        <f t="shared" si="7"/>
        <v>#DIV/0!</v>
      </c>
      <c r="W17" s="112" t="e">
        <f t="shared" si="8"/>
        <v>#DIV/0!</v>
      </c>
    </row>
    <row r="18" spans="1:23" ht="12.75" x14ac:dyDescent="0.2">
      <c r="A18" s="133" t="s">
        <v>908</v>
      </c>
      <c r="B18" s="104" t="s">
        <v>2194</v>
      </c>
      <c r="C18" s="104"/>
      <c r="D18" s="104" t="s">
        <v>910</v>
      </c>
      <c r="E18" s="175" t="s">
        <v>211</v>
      </c>
      <c r="F18" s="175" t="s">
        <v>211</v>
      </c>
      <c r="G18" s="104" t="s">
        <v>1334</v>
      </c>
      <c r="H18" s="154">
        <v>2.63</v>
      </c>
      <c r="I18" s="7">
        <f>VLOOKUP(E18,Steuerung!$A$17:$E$500,5,FALSE)</f>
        <v>1</v>
      </c>
      <c r="J18" s="73">
        <f>VLOOKUP(E18,Steuerung!$A$17:$F$500,6,FALSE)</f>
        <v>29.166666666666657</v>
      </c>
      <c r="K18" s="7">
        <f>VLOOKUP(F18,Steuerung!$A$17:$G$500,7,FALSE)</f>
        <v>1</v>
      </c>
      <c r="L18" s="7">
        <f>VLOOKUP(F18,Steuerung!$A$17:$H$500,8,FALSE)</f>
        <v>23</v>
      </c>
      <c r="M18" s="73">
        <f t="shared" si="0"/>
        <v>52.166666666666657</v>
      </c>
      <c r="N18" s="91">
        <f t="shared" si="1"/>
        <v>137.1983333333333</v>
      </c>
      <c r="O18" s="91">
        <f t="shared" si="2"/>
        <v>76.7083333333333</v>
      </c>
      <c r="P18" s="91">
        <f t="shared" si="3"/>
        <v>60.489999999999995</v>
      </c>
      <c r="Q18" s="63">
        <f>VLOOKUP(E18,Steuerung!$A$17:$B$500,2,FALSE)</f>
        <v>0</v>
      </c>
      <c r="R18" s="63">
        <f>VLOOKUP(F18,Steuerung!$A$17:$B$500,2,FALSE)</f>
        <v>0</v>
      </c>
      <c r="S18" s="4">
        <f t="shared" si="4"/>
        <v>0</v>
      </c>
      <c r="T18" s="4">
        <f t="shared" si="5"/>
        <v>0</v>
      </c>
      <c r="U18" s="112" t="e">
        <f t="shared" si="6"/>
        <v>#DIV/0!</v>
      </c>
      <c r="V18" s="112" t="e">
        <f t="shared" si="7"/>
        <v>#DIV/0!</v>
      </c>
      <c r="W18" s="112" t="e">
        <f t="shared" si="8"/>
        <v>#DIV/0!</v>
      </c>
    </row>
    <row r="19" spans="1:23" ht="12.75" x14ac:dyDescent="0.2">
      <c r="A19" s="133" t="s">
        <v>911</v>
      </c>
      <c r="B19" s="104" t="s">
        <v>4425</v>
      </c>
      <c r="C19" s="104"/>
      <c r="D19" s="104" t="s">
        <v>919</v>
      </c>
      <c r="E19" s="175" t="s">
        <v>130</v>
      </c>
      <c r="F19" s="175" t="s">
        <v>130</v>
      </c>
      <c r="G19" s="104" t="s">
        <v>876</v>
      </c>
      <c r="H19" s="154">
        <v>23.7</v>
      </c>
      <c r="I19" s="7">
        <f>VLOOKUP(E19,Steuerung!$A$17:$E$500,5,FALSE)</f>
        <v>0</v>
      </c>
      <c r="J19" s="73">
        <f>VLOOKUP(E19,Steuerung!$A$17:$F$500,6,FALSE)</f>
        <v>0</v>
      </c>
      <c r="K19" s="7">
        <f>VLOOKUP(F19,Steuerung!$A$17:$G$500,7,FALSE)</f>
        <v>0</v>
      </c>
      <c r="L19" s="7">
        <f>VLOOKUP(F19,Steuerung!$A$17:$H$500,8,FALSE)</f>
        <v>0</v>
      </c>
      <c r="M19" s="73">
        <f t="shared" si="0"/>
        <v>0</v>
      </c>
      <c r="N19" s="91">
        <f t="shared" si="1"/>
        <v>0</v>
      </c>
      <c r="O19" s="91">
        <f t="shared" si="2"/>
        <v>0</v>
      </c>
      <c r="P19" s="91">
        <f t="shared" si="3"/>
        <v>0</v>
      </c>
      <c r="Q19" s="63">
        <f>VLOOKUP(E19,Steuerung!$A$17:$B$500,2,FALSE)</f>
        <v>0</v>
      </c>
      <c r="R19" s="63">
        <f>VLOOKUP(F19,Steuerung!$A$17:$B$500,2,FALSE)</f>
        <v>0</v>
      </c>
      <c r="S19" s="4">
        <f t="shared" si="4"/>
        <v>0</v>
      </c>
      <c r="T19" s="4">
        <f t="shared" si="5"/>
        <v>0</v>
      </c>
      <c r="U19" s="112">
        <f t="shared" si="6"/>
        <v>0</v>
      </c>
      <c r="V19" s="112">
        <f t="shared" si="7"/>
        <v>0</v>
      </c>
      <c r="W19" s="112">
        <f t="shared" si="8"/>
        <v>0</v>
      </c>
    </row>
    <row r="20" spans="1:23" ht="12.75" x14ac:dyDescent="0.2">
      <c r="A20" s="133" t="s">
        <v>1370</v>
      </c>
      <c r="B20" s="104" t="s">
        <v>4426</v>
      </c>
      <c r="C20" s="104"/>
      <c r="D20" s="104" t="s">
        <v>868</v>
      </c>
      <c r="E20" s="175" t="s">
        <v>124</v>
      </c>
      <c r="F20" s="175" t="s">
        <v>124</v>
      </c>
      <c r="G20" s="104" t="s">
        <v>876</v>
      </c>
      <c r="H20" s="154">
        <v>17.46</v>
      </c>
      <c r="I20" s="7">
        <f>VLOOKUP(E20,Steuerung!$A$17:$E$500,5,FALSE)</f>
        <v>0</v>
      </c>
      <c r="J20" s="73">
        <f>VLOOKUP(E20,Steuerung!$A$17:$F$500,6,FALSE)</f>
        <v>0</v>
      </c>
      <c r="K20" s="7">
        <f>VLOOKUP(F20,Steuerung!$A$17:$G$500,7,FALSE)</f>
        <v>0</v>
      </c>
      <c r="L20" s="7">
        <f>VLOOKUP(F20,Steuerung!$A$17:$H$500,8,FALSE)</f>
        <v>0</v>
      </c>
      <c r="M20" s="73">
        <f t="shared" si="0"/>
        <v>0</v>
      </c>
      <c r="N20" s="91">
        <f t="shared" si="1"/>
        <v>0</v>
      </c>
      <c r="O20" s="91">
        <f t="shared" si="2"/>
        <v>0</v>
      </c>
      <c r="P20" s="91">
        <f t="shared" si="3"/>
        <v>0</v>
      </c>
      <c r="Q20" s="63">
        <f>VLOOKUP(E20,Steuerung!$A$17:$B$500,2,FALSE)</f>
        <v>0</v>
      </c>
      <c r="R20" s="63">
        <f>VLOOKUP(F20,Steuerung!$A$17:$B$500,2,FALSE)</f>
        <v>0</v>
      </c>
      <c r="S20" s="4">
        <f t="shared" si="4"/>
        <v>0</v>
      </c>
      <c r="T20" s="4">
        <f t="shared" si="5"/>
        <v>0</v>
      </c>
      <c r="U20" s="112">
        <f t="shared" si="6"/>
        <v>0</v>
      </c>
      <c r="V20" s="112">
        <f t="shared" si="7"/>
        <v>0</v>
      </c>
      <c r="W20" s="112">
        <f t="shared" si="8"/>
        <v>0</v>
      </c>
    </row>
    <row r="21" spans="1:23" ht="12.75" x14ac:dyDescent="0.2">
      <c r="A21" s="133"/>
      <c r="B21" s="104" t="s">
        <v>793</v>
      </c>
      <c r="C21" s="104"/>
      <c r="D21" s="104" t="s">
        <v>875</v>
      </c>
      <c r="E21" s="175" t="s">
        <v>110</v>
      </c>
      <c r="F21" s="175" t="s">
        <v>110</v>
      </c>
      <c r="G21" s="104" t="s">
        <v>1334</v>
      </c>
      <c r="H21" s="154">
        <v>9.91</v>
      </c>
      <c r="I21" s="7">
        <f>VLOOKUP(E21,Steuerung!$A$17:$E$500,5,FALSE)</f>
        <v>0</v>
      </c>
      <c r="J21" s="73">
        <f>VLOOKUP(E21,Steuerung!$A$17:$F$500,6,FALSE)</f>
        <v>0</v>
      </c>
      <c r="K21" s="7">
        <f>VLOOKUP(F21,Steuerung!$A$17:$G$500,7,FALSE)</f>
        <v>0</v>
      </c>
      <c r="L21" s="7">
        <f>VLOOKUP(F21,Steuerung!$A$17:$H$500,8,FALSE)</f>
        <v>0</v>
      </c>
      <c r="M21" s="73">
        <f t="shared" si="0"/>
        <v>0</v>
      </c>
      <c r="N21" s="91">
        <f t="shared" si="1"/>
        <v>0</v>
      </c>
      <c r="O21" s="91">
        <f t="shared" si="2"/>
        <v>0</v>
      </c>
      <c r="P21" s="91">
        <f t="shared" si="3"/>
        <v>0</v>
      </c>
      <c r="Q21" s="63">
        <f>VLOOKUP(E21,Steuerung!$A$17:$B$500,2,FALSE)</f>
        <v>0</v>
      </c>
      <c r="R21" s="63">
        <f>VLOOKUP(F21,Steuerung!$A$17:$B$500,2,FALSE)</f>
        <v>0</v>
      </c>
      <c r="S21" s="4">
        <f t="shared" si="4"/>
        <v>0</v>
      </c>
      <c r="T21" s="4">
        <f t="shared" si="5"/>
        <v>0</v>
      </c>
      <c r="U21" s="112">
        <f t="shared" si="6"/>
        <v>0</v>
      </c>
      <c r="V21" s="112">
        <f t="shared" si="7"/>
        <v>0</v>
      </c>
      <c r="W21" s="112">
        <f t="shared" si="8"/>
        <v>0</v>
      </c>
    </row>
    <row r="22" spans="1:23" ht="12.75" x14ac:dyDescent="0.2">
      <c r="A22" s="118"/>
      <c r="B22" s="104" t="s">
        <v>4427</v>
      </c>
      <c r="C22" s="104"/>
      <c r="D22" s="104" t="s">
        <v>910</v>
      </c>
      <c r="E22" s="175" t="s">
        <v>122</v>
      </c>
      <c r="F22" s="175" t="s">
        <v>122</v>
      </c>
      <c r="G22" s="104" t="s">
        <v>1334</v>
      </c>
      <c r="H22" s="154">
        <v>2.33</v>
      </c>
      <c r="I22" s="7">
        <f>VLOOKUP(E22,Steuerung!$A$17:$E$500,5,FALSE)</f>
        <v>0</v>
      </c>
      <c r="J22" s="73">
        <f>VLOOKUP(E22,Steuerung!$A$17:$F$500,6,FALSE)</f>
        <v>0</v>
      </c>
      <c r="K22" s="7">
        <f>VLOOKUP(F22,Steuerung!$A$17:$G$500,7,FALSE)</f>
        <v>0</v>
      </c>
      <c r="L22" s="7">
        <f>VLOOKUP(F22,Steuerung!$A$17:$H$500,8,FALSE)</f>
        <v>0</v>
      </c>
      <c r="M22" s="73">
        <f t="shared" si="0"/>
        <v>0</v>
      </c>
      <c r="N22" s="91">
        <f t="shared" si="1"/>
        <v>0</v>
      </c>
      <c r="O22" s="91">
        <f t="shared" si="2"/>
        <v>0</v>
      </c>
      <c r="P22" s="91">
        <f t="shared" si="3"/>
        <v>0</v>
      </c>
      <c r="Q22" s="63">
        <f>VLOOKUP(E22,Steuerung!$A$17:$B$500,2,FALSE)</f>
        <v>0</v>
      </c>
      <c r="R22" s="63">
        <f>VLOOKUP(F22,Steuerung!$A$17:$B$500,2,FALSE)</f>
        <v>0</v>
      </c>
      <c r="S22" s="4">
        <f t="shared" si="4"/>
        <v>0</v>
      </c>
      <c r="T22" s="4">
        <f t="shared" si="5"/>
        <v>0</v>
      </c>
      <c r="U22" s="112">
        <f t="shared" si="6"/>
        <v>0</v>
      </c>
      <c r="V22" s="112">
        <f t="shared" si="7"/>
        <v>0</v>
      </c>
      <c r="W22" s="112">
        <f t="shared" si="8"/>
        <v>0</v>
      </c>
    </row>
    <row r="23" spans="1:23" ht="12.75" x14ac:dyDescent="0.2">
      <c r="A23" s="118"/>
      <c r="B23" s="104"/>
      <c r="C23" s="104"/>
      <c r="D23" s="104"/>
      <c r="E23" s="104"/>
      <c r="F23" s="104"/>
      <c r="G23" s="104"/>
      <c r="H23" s="154"/>
    </row>
    <row r="24" spans="1:23" ht="12.75" x14ac:dyDescent="0.2">
      <c r="A24" s="118"/>
      <c r="B24" s="104"/>
      <c r="C24" s="104"/>
      <c r="D24" s="104"/>
      <c r="E24" s="104"/>
      <c r="F24" s="104"/>
      <c r="G24" s="104"/>
      <c r="H24" s="154"/>
    </row>
    <row r="25" spans="1:23" ht="12.75" x14ac:dyDescent="0.2">
      <c r="A25" s="118"/>
      <c r="B25" s="104"/>
      <c r="C25" s="104"/>
      <c r="D25" s="104"/>
      <c r="E25" s="104"/>
      <c r="F25" s="104"/>
      <c r="G25" s="104"/>
      <c r="H25" s="154"/>
    </row>
    <row r="26" spans="1:23" ht="12.75" x14ac:dyDescent="0.2">
      <c r="A26" s="118"/>
      <c r="B26" s="104"/>
      <c r="C26" s="104"/>
      <c r="D26" s="104"/>
      <c r="E26" s="104"/>
      <c r="F26" s="104"/>
      <c r="G26" s="104"/>
      <c r="H26" s="154"/>
    </row>
    <row r="27" spans="1:23" ht="12.75" x14ac:dyDescent="0.2">
      <c r="A27" s="118"/>
      <c r="B27" s="104"/>
      <c r="C27" s="104"/>
      <c r="D27" s="104"/>
      <c r="E27" s="104"/>
      <c r="F27" s="104"/>
      <c r="G27" s="104"/>
      <c r="H27" s="154"/>
    </row>
    <row r="28" spans="1:23" ht="12.75" x14ac:dyDescent="0.2">
      <c r="A28" s="118"/>
      <c r="B28" s="104"/>
      <c r="C28" s="104"/>
      <c r="D28" s="104"/>
      <c r="E28" s="104"/>
      <c r="F28" s="104"/>
      <c r="G28" s="104"/>
      <c r="H28" s="154"/>
    </row>
    <row r="29" spans="1:23" ht="12.75" x14ac:dyDescent="0.2">
      <c r="A29" s="118"/>
      <c r="B29" s="104"/>
      <c r="C29" s="104"/>
      <c r="D29" s="104"/>
      <c r="E29" s="175"/>
      <c r="F29" s="175"/>
      <c r="G29" s="104"/>
      <c r="H29" s="106"/>
    </row>
    <row r="30" spans="1:23" ht="12.75" x14ac:dyDescent="0.2">
      <c r="A30" s="133"/>
      <c r="B30" s="104" t="s">
        <v>50</v>
      </c>
      <c r="C30" s="104"/>
      <c r="D30" s="104"/>
      <c r="E30" s="175"/>
      <c r="F30" s="175"/>
      <c r="G30" s="104"/>
      <c r="H30" s="158">
        <f>SUM(H15:H29)</f>
        <v>86.529999999999987</v>
      </c>
      <c r="N30" s="102">
        <f t="shared" ref="N30:P30" si="9">SUM(N15:N29)</f>
        <v>233.18499999999995</v>
      </c>
      <c r="O30" s="102">
        <f t="shared" si="9"/>
        <v>130.37499999999994</v>
      </c>
      <c r="P30" s="102">
        <f t="shared" si="9"/>
        <v>102.81</v>
      </c>
      <c r="S30" s="374">
        <f>SUM(S15:S29)</f>
        <v>0</v>
      </c>
      <c r="T30" s="374">
        <f t="shared" ref="T30" si="10">SUM(T15:T29)</f>
        <v>0</v>
      </c>
      <c r="U30" s="371" t="e">
        <f>SUM(U15:U29)</f>
        <v>#DIV/0!</v>
      </c>
      <c r="V30" s="103" t="e">
        <f>SUM(V15:V29)</f>
        <v>#DIV/0!</v>
      </c>
      <c r="W30" s="103" t="e">
        <f>SUM(W15:W29)</f>
        <v>#DIV/0!</v>
      </c>
    </row>
    <row r="31" spans="1:23" ht="12" customHeight="1" x14ac:dyDescent="0.2">
      <c r="A31" s="118"/>
      <c r="B31" s="104"/>
      <c r="C31" s="104"/>
      <c r="D31" s="140"/>
      <c r="E31" s="175"/>
      <c r="F31" s="175"/>
      <c r="G31" s="104"/>
      <c r="H31" s="154"/>
    </row>
    <row r="32" spans="1:23" ht="12.75" x14ac:dyDescent="0.2">
      <c r="A32" s="178"/>
      <c r="B32" s="104"/>
      <c r="C32" s="104"/>
      <c r="D32" s="104"/>
      <c r="E32" s="175"/>
      <c r="F32" s="175"/>
      <c r="G32" s="104"/>
      <c r="H32" s="154"/>
    </row>
    <row r="33" spans="1:8" ht="12.75" x14ac:dyDescent="0.2">
      <c r="A33" s="176"/>
      <c r="B33" s="104"/>
      <c r="C33" s="104"/>
      <c r="D33" s="104"/>
      <c r="E33" s="175"/>
      <c r="F33" s="175"/>
      <c r="G33" s="104"/>
      <c r="H33" s="154"/>
    </row>
    <row r="34" spans="1:8" ht="12.75" x14ac:dyDescent="0.2">
      <c r="A34" s="118"/>
      <c r="B34" s="104"/>
      <c r="C34" s="104"/>
      <c r="D34" s="104"/>
      <c r="E34" s="175"/>
      <c r="F34" s="175"/>
      <c r="G34" s="104"/>
      <c r="H34" s="154"/>
    </row>
    <row r="35" spans="1:8" ht="12.75" x14ac:dyDescent="0.2">
      <c r="A35" s="118"/>
      <c r="B35" s="104"/>
      <c r="C35" s="104"/>
      <c r="D35" s="104"/>
      <c r="E35" s="175"/>
      <c r="F35" s="175"/>
      <c r="G35" s="104"/>
      <c r="H35" s="154"/>
    </row>
    <row r="36" spans="1:8" ht="12.75" x14ac:dyDescent="0.2">
      <c r="A36" s="118"/>
      <c r="B36" s="104"/>
      <c r="C36" s="92" t="s">
        <v>929</v>
      </c>
      <c r="D36" s="414"/>
      <c r="E36" s="32">
        <f>E38-E37</f>
        <v>2</v>
      </c>
      <c r="F36" s="175"/>
      <c r="G36" s="104"/>
      <c r="H36" s="154"/>
    </row>
    <row r="37" spans="1:8" ht="12.75" x14ac:dyDescent="0.2">
      <c r="A37" s="118"/>
      <c r="B37" s="104"/>
      <c r="C37" s="92" t="s">
        <v>930</v>
      </c>
      <c r="D37" s="414"/>
      <c r="E37" s="32">
        <f>COUNTIFS(M15:M22,0)</f>
        <v>6</v>
      </c>
      <c r="F37" s="175"/>
      <c r="G37" s="104"/>
      <c r="H37" s="106"/>
    </row>
    <row r="38" spans="1:8" ht="12.75" x14ac:dyDescent="0.2">
      <c r="A38" s="118"/>
      <c r="B38" s="104"/>
      <c r="C38" s="92" t="s">
        <v>931</v>
      </c>
      <c r="D38" s="414"/>
      <c r="E38" s="32">
        <f>COUNTA(M15:M22)</f>
        <v>8</v>
      </c>
      <c r="F38" s="175"/>
      <c r="G38" s="104"/>
      <c r="H38" s="154"/>
    </row>
    <row r="39" spans="1:8" ht="12.75" x14ac:dyDescent="0.2">
      <c r="A39" s="118"/>
      <c r="B39" s="104"/>
      <c r="C39" s="104"/>
      <c r="D39" s="104"/>
      <c r="E39" s="175"/>
      <c r="F39" s="175"/>
      <c r="G39" s="104"/>
      <c r="H39" s="154"/>
    </row>
    <row r="40" spans="1:8" ht="12.75" x14ac:dyDescent="0.2">
      <c r="A40" s="118"/>
      <c r="B40" s="104"/>
      <c r="C40" s="104"/>
      <c r="D40" s="104"/>
      <c r="E40" s="175"/>
      <c r="F40" s="175"/>
      <c r="G40" s="104"/>
      <c r="H40" s="154"/>
    </row>
    <row r="41" spans="1:8" ht="12.75" x14ac:dyDescent="0.2">
      <c r="A41" s="118"/>
      <c r="B41" s="104"/>
      <c r="C41" s="104"/>
      <c r="D41" s="104"/>
      <c r="E41" s="175"/>
      <c r="F41" s="175"/>
      <c r="G41" s="104"/>
      <c r="H41" s="154"/>
    </row>
    <row r="42" spans="1:8" ht="12.75" x14ac:dyDescent="0.2">
      <c r="A42" s="118"/>
      <c r="B42" s="104"/>
      <c r="C42" s="104"/>
      <c r="D42" s="104"/>
      <c r="E42" s="175"/>
      <c r="F42" s="175"/>
      <c r="G42" s="104"/>
      <c r="H42" s="154"/>
    </row>
    <row r="43" spans="1:8" ht="12.75" x14ac:dyDescent="0.2">
      <c r="A43" s="118"/>
      <c r="B43" s="104"/>
      <c r="C43" s="104"/>
      <c r="D43" s="104"/>
      <c r="E43" s="175"/>
      <c r="F43" s="175"/>
      <c r="G43" s="104"/>
      <c r="H43" s="154"/>
    </row>
    <row r="44" spans="1:8" ht="12.75" x14ac:dyDescent="0.2">
      <c r="A44" s="118"/>
      <c r="B44" s="104"/>
      <c r="C44" s="104"/>
      <c r="D44" s="104"/>
      <c r="E44" s="175"/>
      <c r="F44" s="175"/>
      <c r="G44" s="104"/>
      <c r="H44" s="154"/>
    </row>
    <row r="45" spans="1:8" ht="12.75" x14ac:dyDescent="0.2">
      <c r="A45" s="118"/>
      <c r="B45" s="104"/>
      <c r="C45" s="104"/>
      <c r="D45" s="104"/>
    </row>
    <row r="46" spans="1:8" ht="12.75" x14ac:dyDescent="0.2">
      <c r="A46" s="133"/>
      <c r="B46" s="104"/>
      <c r="C46" s="104"/>
      <c r="D46" s="104"/>
      <c r="E46" s="175"/>
      <c r="F46" s="175"/>
      <c r="G46" s="104"/>
      <c r="H46" s="154"/>
    </row>
    <row r="47" spans="1:8" ht="12.75" x14ac:dyDescent="0.2">
      <c r="A47" s="133"/>
      <c r="B47" s="104"/>
      <c r="C47" s="104"/>
      <c r="D47" s="104"/>
      <c r="E47" s="175"/>
      <c r="F47" s="175"/>
      <c r="G47" s="104"/>
      <c r="H47" s="154"/>
    </row>
    <row r="48" spans="1:8" ht="12.75" x14ac:dyDescent="0.2">
      <c r="A48" s="133"/>
      <c r="B48" s="104"/>
      <c r="C48" s="104"/>
      <c r="D48" s="104"/>
      <c r="E48" s="175"/>
      <c r="F48" s="175"/>
      <c r="G48" s="104"/>
      <c r="H48" s="154"/>
    </row>
    <row r="49" spans="1:259" ht="12.75" x14ac:dyDescent="0.2">
      <c r="A49" s="133"/>
      <c r="B49" s="104"/>
      <c r="C49" s="104"/>
      <c r="D49" s="104"/>
      <c r="E49" s="175"/>
      <c r="F49" s="175"/>
      <c r="G49" s="104"/>
      <c r="H49" s="106"/>
    </row>
    <row r="50" spans="1:259" ht="12.75" x14ac:dyDescent="0.2">
      <c r="A50" s="133"/>
      <c r="B50" s="104"/>
      <c r="C50" s="104"/>
      <c r="D50" s="104"/>
      <c r="E50" s="175"/>
      <c r="F50" s="175"/>
      <c r="G50" s="104"/>
      <c r="H50" s="154"/>
    </row>
    <row r="51" spans="1:259" ht="12.75" x14ac:dyDescent="0.2">
      <c r="A51" s="133"/>
      <c r="B51" s="104"/>
      <c r="C51" s="104"/>
      <c r="D51" s="104"/>
      <c r="E51" s="175"/>
      <c r="F51" s="175"/>
      <c r="G51" s="104"/>
      <c r="H51" s="106"/>
    </row>
    <row r="52" spans="1:259" ht="12.75" x14ac:dyDescent="0.2">
      <c r="A52" s="133"/>
      <c r="B52" s="104"/>
      <c r="C52" s="104"/>
      <c r="D52" s="104"/>
      <c r="E52" s="175"/>
      <c r="F52" s="175"/>
      <c r="G52" s="104"/>
      <c r="H52" s="106"/>
    </row>
    <row r="53" spans="1:259" ht="12.75" x14ac:dyDescent="0.2">
      <c r="A53" s="133"/>
      <c r="B53" s="104"/>
      <c r="C53" s="104"/>
      <c r="D53" s="104"/>
      <c r="E53" s="175"/>
      <c r="F53" s="175"/>
      <c r="G53" s="104"/>
      <c r="H53" s="106"/>
    </row>
    <row r="54" spans="1:259" ht="12.75" x14ac:dyDescent="0.2">
      <c r="A54" s="133"/>
      <c r="B54" s="104"/>
      <c r="C54" s="104"/>
      <c r="D54" s="104"/>
      <c r="E54" s="175"/>
      <c r="F54" s="175"/>
      <c r="G54" s="104"/>
      <c r="H54" s="106"/>
    </row>
    <row r="55" spans="1:259" ht="12.75" x14ac:dyDescent="0.2">
      <c r="A55" s="133"/>
      <c r="B55" s="104"/>
      <c r="C55" s="104"/>
      <c r="D55" s="104"/>
      <c r="E55" s="175"/>
      <c r="F55" s="175"/>
      <c r="G55" s="104"/>
      <c r="H55" s="106"/>
    </row>
    <row r="56" spans="1:259" ht="12.75" x14ac:dyDescent="0.2">
      <c r="A56" s="133"/>
      <c r="B56" s="104"/>
      <c r="C56" s="104"/>
      <c r="D56" s="104"/>
      <c r="E56" s="175"/>
      <c r="F56" s="175"/>
      <c r="G56" s="104"/>
      <c r="H56" s="154"/>
    </row>
    <row r="57" spans="1:259" ht="12.75" x14ac:dyDescent="0.2">
      <c r="A57" s="133"/>
      <c r="B57" s="104"/>
      <c r="C57" s="104"/>
      <c r="D57" s="104"/>
      <c r="E57" s="175"/>
      <c r="F57" s="175"/>
      <c r="G57" s="104"/>
      <c r="H57" s="154"/>
    </row>
    <row r="58" spans="1:259" ht="12.75" x14ac:dyDescent="0.2">
      <c r="A58" s="133"/>
      <c r="B58" s="104"/>
      <c r="C58" s="104"/>
      <c r="D58" s="104"/>
      <c r="E58" s="175"/>
      <c r="F58" s="175"/>
      <c r="G58" s="104"/>
      <c r="H58" s="154"/>
    </row>
    <row r="59" spans="1:259" ht="12.75" x14ac:dyDescent="0.2">
      <c r="A59" s="133"/>
      <c r="B59" s="104"/>
      <c r="C59" s="104"/>
      <c r="D59" s="104"/>
      <c r="E59" s="175"/>
      <c r="F59" s="175"/>
      <c r="G59" s="104"/>
      <c r="H59" s="106"/>
    </row>
    <row r="60" spans="1:259" ht="12.75" x14ac:dyDescent="0.2">
      <c r="A60" s="133"/>
      <c r="B60" s="104"/>
      <c r="C60" s="104"/>
      <c r="D60" s="104"/>
      <c r="E60" s="175"/>
      <c r="F60" s="175"/>
      <c r="G60" s="104"/>
      <c r="H60" s="154"/>
    </row>
    <row r="61" spans="1:259" ht="12.75" x14ac:dyDescent="0.2">
      <c r="A61" s="133"/>
      <c r="B61" s="104"/>
      <c r="C61" s="104"/>
      <c r="D61" s="104"/>
      <c r="E61" s="175"/>
      <c r="F61" s="175"/>
      <c r="G61" s="104"/>
      <c r="H61" s="154"/>
    </row>
    <row r="62" spans="1:259" ht="12.75" x14ac:dyDescent="0.2">
      <c r="A62" s="133"/>
      <c r="B62" s="104"/>
      <c r="C62" s="104"/>
      <c r="D62" s="104"/>
      <c r="E62" s="175"/>
      <c r="F62" s="175"/>
      <c r="G62" s="104"/>
      <c r="H62" s="154"/>
    </row>
    <row r="63" spans="1:259" ht="12.75" x14ac:dyDescent="0.2">
      <c r="A63" s="133"/>
      <c r="B63" s="104"/>
      <c r="C63" s="104"/>
      <c r="D63" s="104"/>
      <c r="E63" s="175"/>
      <c r="F63" s="175"/>
      <c r="G63" s="104"/>
      <c r="H63" s="154"/>
    </row>
    <row r="64" spans="1:259" ht="12.75" x14ac:dyDescent="0.2">
      <c r="A64" s="133"/>
      <c r="B64" s="104"/>
      <c r="C64" s="104"/>
      <c r="D64" s="104"/>
      <c r="E64" s="175"/>
      <c r="F64" s="175"/>
      <c r="G64" s="104"/>
      <c r="H64" s="154"/>
      <c r="X64" s="157"/>
      <c r="Y64" s="157"/>
      <c r="Z64" s="157"/>
      <c r="AA64" s="157"/>
      <c r="AB64" s="157"/>
      <c r="AC64" s="157"/>
      <c r="AD64" s="157"/>
      <c r="AE64" s="157"/>
      <c r="AF64" s="157"/>
      <c r="AG64" s="157"/>
      <c r="AH64" s="157"/>
      <c r="AI64" s="157"/>
      <c r="AJ64" s="157"/>
      <c r="AK64" s="157"/>
      <c r="AL64" s="157"/>
      <c r="AM64" s="157"/>
      <c r="AN64" s="157"/>
      <c r="AO64" s="157"/>
      <c r="AP64" s="157"/>
      <c r="AQ64" s="157"/>
      <c r="AR64" s="157"/>
      <c r="AS64" s="157"/>
      <c r="AT64" s="157"/>
      <c r="AU64" s="157"/>
      <c r="AV64" s="157"/>
      <c r="AW64" s="157"/>
      <c r="AX64" s="157"/>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157"/>
      <c r="CD64" s="157"/>
      <c r="CE64" s="157"/>
      <c r="CF64" s="157"/>
      <c r="CG64" s="157"/>
      <c r="CH64" s="157"/>
      <c r="CI64" s="157"/>
      <c r="CJ64" s="157"/>
      <c r="CK64" s="157"/>
      <c r="CL64" s="157"/>
      <c r="CM64" s="157"/>
      <c r="CN64" s="157"/>
      <c r="CO64" s="157"/>
      <c r="CP64" s="157"/>
      <c r="CQ64" s="157"/>
      <c r="CR64" s="157"/>
      <c r="CS64" s="157"/>
      <c r="CT64" s="157"/>
      <c r="CU64" s="157"/>
      <c r="CV64" s="157"/>
      <c r="CW64" s="157"/>
      <c r="CX64" s="157"/>
      <c r="CY64" s="157"/>
      <c r="CZ64" s="157"/>
      <c r="DA64" s="157"/>
      <c r="DB64" s="157"/>
      <c r="DC64" s="157"/>
      <c r="DD64" s="157"/>
      <c r="DE64" s="157"/>
      <c r="DF64" s="157"/>
      <c r="DG64" s="157"/>
      <c r="DH64" s="157"/>
      <c r="DI64" s="157"/>
      <c r="DJ64" s="157"/>
      <c r="DK64" s="157"/>
      <c r="DL64" s="157"/>
      <c r="DM64" s="157"/>
      <c r="DN64" s="157"/>
      <c r="DO64" s="157"/>
      <c r="DP64" s="157"/>
      <c r="DQ64" s="157"/>
      <c r="DR64" s="157"/>
      <c r="DS64" s="157"/>
      <c r="DT64" s="157"/>
      <c r="DU64" s="157"/>
      <c r="DV64" s="157"/>
      <c r="DW64" s="157"/>
      <c r="DX64" s="157"/>
      <c r="DY64" s="157"/>
      <c r="DZ64" s="157"/>
      <c r="EA64" s="157"/>
      <c r="EB64" s="157"/>
      <c r="EC64" s="157"/>
      <c r="ED64" s="157"/>
      <c r="EE64" s="157"/>
      <c r="EF64" s="157"/>
      <c r="EG64" s="157"/>
      <c r="EH64" s="157"/>
      <c r="EI64" s="157"/>
      <c r="EJ64" s="157"/>
      <c r="EK64" s="157"/>
      <c r="EL64" s="157"/>
      <c r="EM64" s="157"/>
      <c r="EN64" s="157"/>
      <c r="EO64" s="157"/>
      <c r="EP64" s="157"/>
      <c r="EQ64" s="157"/>
      <c r="ER64" s="157"/>
      <c r="ES64" s="157"/>
      <c r="ET64" s="157"/>
      <c r="EU64" s="157"/>
      <c r="EV64" s="157"/>
      <c r="EW64" s="157"/>
      <c r="EX64" s="157"/>
      <c r="EY64" s="157"/>
      <c r="EZ64" s="157"/>
      <c r="FA64" s="157"/>
      <c r="FB64" s="157"/>
      <c r="FC64" s="157"/>
      <c r="FD64" s="157"/>
      <c r="FE64" s="157"/>
      <c r="FF64" s="157"/>
      <c r="FG64" s="157"/>
      <c r="FH64" s="157"/>
      <c r="FI64" s="157"/>
      <c r="FJ64" s="157"/>
      <c r="FK64" s="157"/>
      <c r="FL64" s="157"/>
      <c r="FM64" s="157"/>
      <c r="FN64" s="157"/>
      <c r="FO64" s="157"/>
      <c r="FP64" s="157"/>
      <c r="FQ64" s="157"/>
      <c r="FR64" s="157"/>
      <c r="FS64" s="157"/>
      <c r="FT64" s="157"/>
      <c r="FU64" s="157"/>
      <c r="FV64" s="157"/>
      <c r="FW64" s="157"/>
      <c r="FX64" s="157"/>
      <c r="FY64" s="157"/>
      <c r="FZ64" s="157"/>
      <c r="GA64" s="157"/>
      <c r="GB64" s="157"/>
      <c r="GC64" s="157"/>
      <c r="GD64" s="157"/>
      <c r="GE64" s="157"/>
      <c r="GF64" s="157"/>
      <c r="GG64" s="157"/>
      <c r="GH64" s="157"/>
      <c r="GI64" s="157"/>
      <c r="GJ64" s="157"/>
      <c r="GK64" s="157"/>
      <c r="GL64" s="157"/>
      <c r="GM64" s="157"/>
      <c r="GN64" s="157"/>
      <c r="GO64" s="157"/>
      <c r="GP64" s="157"/>
      <c r="GQ64" s="157"/>
      <c r="GR64" s="157"/>
      <c r="GS64" s="157"/>
      <c r="GT64" s="157"/>
      <c r="GU64" s="157"/>
      <c r="GV64" s="157"/>
      <c r="GW64" s="157"/>
      <c r="GX64" s="157"/>
      <c r="GY64" s="157"/>
      <c r="GZ64" s="157"/>
      <c r="HA64" s="157"/>
      <c r="HB64" s="157"/>
      <c r="HC64" s="157"/>
      <c r="HD64" s="157"/>
      <c r="HE64" s="157"/>
      <c r="HF64" s="157"/>
      <c r="HG64" s="157"/>
      <c r="HH64" s="157"/>
      <c r="HI64" s="157"/>
      <c r="HJ64" s="157"/>
      <c r="HK64" s="157"/>
      <c r="HL64" s="157"/>
      <c r="HM64" s="157"/>
      <c r="HN64" s="157"/>
      <c r="HO64" s="157"/>
      <c r="HP64" s="157"/>
      <c r="HQ64" s="157"/>
      <c r="HR64" s="157"/>
      <c r="HS64" s="157"/>
      <c r="HT64" s="157"/>
      <c r="HU64" s="157"/>
      <c r="HV64" s="157"/>
      <c r="HW64" s="157"/>
      <c r="HX64" s="157"/>
      <c r="HY64" s="157"/>
      <c r="HZ64" s="157"/>
      <c r="IA64" s="157"/>
      <c r="IB64" s="157"/>
      <c r="IC64" s="157"/>
      <c r="ID64" s="157"/>
      <c r="IE64" s="157"/>
      <c r="IF64" s="157"/>
      <c r="IG64" s="157"/>
      <c r="IH64" s="157"/>
      <c r="II64" s="157"/>
      <c r="IJ64" s="157"/>
      <c r="IK64" s="157"/>
      <c r="IL64" s="157"/>
      <c r="IM64" s="157"/>
      <c r="IN64" s="157"/>
      <c r="IO64" s="157"/>
      <c r="IP64" s="157"/>
      <c r="IQ64" s="157"/>
      <c r="IR64" s="157"/>
      <c r="IS64" s="157"/>
      <c r="IT64" s="157"/>
      <c r="IU64" s="157"/>
      <c r="IV64" s="157"/>
      <c r="IW64" s="157"/>
      <c r="IX64" s="157"/>
      <c r="IY64" s="157"/>
    </row>
    <row r="65" spans="1:259" ht="12.75" x14ac:dyDescent="0.2">
      <c r="A65" s="133"/>
      <c r="B65" s="104"/>
      <c r="C65" s="104"/>
      <c r="D65" s="104"/>
      <c r="E65" s="175"/>
      <c r="F65" s="175"/>
      <c r="G65" s="104"/>
      <c r="H65" s="154"/>
      <c r="X65" s="157"/>
      <c r="Y65" s="157"/>
      <c r="Z65" s="157"/>
      <c r="AA65" s="157"/>
      <c r="AB65" s="157"/>
      <c r="AC65" s="157"/>
      <c r="AD65" s="157"/>
      <c r="AE65" s="157"/>
      <c r="AF65" s="157"/>
      <c r="AG65" s="157"/>
      <c r="AH65" s="157"/>
      <c r="AI65" s="157"/>
      <c r="AJ65" s="157"/>
      <c r="AK65" s="157"/>
      <c r="AL65" s="157"/>
      <c r="AM65" s="157"/>
      <c r="AN65" s="157"/>
      <c r="AO65" s="157"/>
      <c r="AP65" s="157"/>
      <c r="AQ65" s="157"/>
      <c r="AR65" s="157"/>
      <c r="AS65" s="157"/>
      <c r="AT65" s="157"/>
      <c r="AU65" s="157"/>
      <c r="AV65" s="157"/>
      <c r="AW65" s="157"/>
      <c r="AX65" s="157"/>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157"/>
      <c r="CD65" s="157"/>
      <c r="CE65" s="157"/>
      <c r="CF65" s="157"/>
      <c r="CG65" s="157"/>
      <c r="CH65" s="157"/>
      <c r="CI65" s="157"/>
      <c r="CJ65" s="157"/>
      <c r="CK65" s="157"/>
      <c r="CL65" s="157"/>
      <c r="CM65" s="157"/>
      <c r="CN65" s="157"/>
      <c r="CO65" s="157"/>
      <c r="CP65" s="157"/>
      <c r="CQ65" s="157"/>
      <c r="CR65" s="157"/>
      <c r="CS65" s="157"/>
      <c r="CT65" s="157"/>
      <c r="CU65" s="157"/>
      <c r="CV65" s="157"/>
      <c r="CW65" s="157"/>
      <c r="CX65" s="157"/>
      <c r="CY65" s="157"/>
      <c r="CZ65" s="157"/>
      <c r="DA65" s="157"/>
      <c r="DB65" s="157"/>
      <c r="DC65" s="157"/>
      <c r="DD65" s="157"/>
      <c r="DE65" s="157"/>
      <c r="DF65" s="157"/>
      <c r="DG65" s="157"/>
      <c r="DH65" s="157"/>
      <c r="DI65" s="157"/>
      <c r="DJ65" s="157"/>
      <c r="DK65" s="157"/>
      <c r="DL65" s="157"/>
      <c r="DM65" s="157"/>
      <c r="DN65" s="157"/>
      <c r="DO65" s="157"/>
      <c r="DP65" s="157"/>
      <c r="DQ65" s="157"/>
      <c r="DR65" s="157"/>
      <c r="DS65" s="157"/>
      <c r="DT65" s="157"/>
      <c r="DU65" s="157"/>
      <c r="DV65" s="157"/>
      <c r="DW65" s="157"/>
      <c r="DX65" s="157"/>
      <c r="DY65" s="157"/>
      <c r="DZ65" s="157"/>
      <c r="EA65" s="157"/>
      <c r="EB65" s="157"/>
      <c r="EC65" s="157"/>
      <c r="ED65" s="157"/>
      <c r="EE65" s="157"/>
      <c r="EF65" s="157"/>
      <c r="EG65" s="157"/>
      <c r="EH65" s="157"/>
      <c r="EI65" s="157"/>
      <c r="EJ65" s="157"/>
      <c r="EK65" s="157"/>
      <c r="EL65" s="157"/>
      <c r="EM65" s="157"/>
      <c r="EN65" s="157"/>
      <c r="EO65" s="157"/>
      <c r="EP65" s="157"/>
      <c r="EQ65" s="157"/>
      <c r="ER65" s="157"/>
      <c r="ES65" s="157"/>
      <c r="ET65" s="157"/>
      <c r="EU65" s="157"/>
      <c r="EV65" s="157"/>
      <c r="EW65" s="157"/>
      <c r="EX65" s="157"/>
      <c r="EY65" s="157"/>
      <c r="EZ65" s="157"/>
      <c r="FA65" s="157"/>
      <c r="FB65" s="157"/>
      <c r="FC65" s="157"/>
      <c r="FD65" s="157"/>
      <c r="FE65" s="157"/>
      <c r="FF65" s="157"/>
      <c r="FG65" s="157"/>
      <c r="FH65" s="157"/>
      <c r="FI65" s="157"/>
      <c r="FJ65" s="157"/>
      <c r="FK65" s="157"/>
      <c r="FL65" s="157"/>
      <c r="FM65" s="157"/>
      <c r="FN65" s="157"/>
      <c r="FO65" s="157"/>
      <c r="FP65" s="157"/>
      <c r="FQ65" s="157"/>
      <c r="FR65" s="157"/>
      <c r="FS65" s="157"/>
      <c r="FT65" s="157"/>
      <c r="FU65" s="157"/>
      <c r="FV65" s="157"/>
      <c r="FW65" s="157"/>
      <c r="FX65" s="157"/>
      <c r="FY65" s="157"/>
      <c r="FZ65" s="157"/>
      <c r="GA65" s="157"/>
      <c r="GB65" s="157"/>
      <c r="GC65" s="157"/>
      <c r="GD65" s="157"/>
      <c r="GE65" s="157"/>
      <c r="GF65" s="157"/>
      <c r="GG65" s="157"/>
      <c r="GH65" s="157"/>
      <c r="GI65" s="157"/>
      <c r="GJ65" s="157"/>
      <c r="GK65" s="157"/>
      <c r="GL65" s="157"/>
      <c r="GM65" s="157"/>
      <c r="GN65" s="157"/>
      <c r="GO65" s="157"/>
      <c r="GP65" s="157"/>
      <c r="GQ65" s="157"/>
      <c r="GR65" s="157"/>
      <c r="GS65" s="157"/>
      <c r="GT65" s="157"/>
      <c r="GU65" s="157"/>
      <c r="GV65" s="157"/>
      <c r="GW65" s="157"/>
      <c r="GX65" s="157"/>
      <c r="GY65" s="157"/>
      <c r="GZ65" s="157"/>
      <c r="HA65" s="157"/>
      <c r="HB65" s="157"/>
      <c r="HC65" s="157"/>
      <c r="HD65" s="157"/>
      <c r="HE65" s="157"/>
      <c r="HF65" s="157"/>
      <c r="HG65" s="157"/>
      <c r="HH65" s="157"/>
      <c r="HI65" s="157"/>
      <c r="HJ65" s="157"/>
      <c r="HK65" s="157"/>
      <c r="HL65" s="157"/>
      <c r="HM65" s="157"/>
      <c r="HN65" s="157"/>
      <c r="HO65" s="157"/>
      <c r="HP65" s="157"/>
      <c r="HQ65" s="157"/>
      <c r="HR65" s="157"/>
      <c r="HS65" s="157"/>
      <c r="HT65" s="157"/>
      <c r="HU65" s="157"/>
      <c r="HV65" s="157"/>
      <c r="HW65" s="157"/>
      <c r="HX65" s="157"/>
      <c r="HY65" s="157"/>
      <c r="HZ65" s="157"/>
      <c r="IA65" s="157"/>
      <c r="IB65" s="157"/>
      <c r="IC65" s="157"/>
      <c r="ID65" s="157"/>
      <c r="IE65" s="157"/>
      <c r="IF65" s="157"/>
      <c r="IG65" s="157"/>
      <c r="IH65" s="157"/>
      <c r="II65" s="157"/>
      <c r="IJ65" s="157"/>
      <c r="IK65" s="157"/>
      <c r="IL65" s="157"/>
      <c r="IM65" s="157"/>
      <c r="IN65" s="157"/>
      <c r="IO65" s="157"/>
      <c r="IP65" s="157"/>
      <c r="IQ65" s="157"/>
      <c r="IR65" s="157"/>
      <c r="IS65" s="157"/>
      <c r="IT65" s="157"/>
      <c r="IU65" s="157"/>
      <c r="IV65" s="157"/>
      <c r="IW65" s="157"/>
      <c r="IX65" s="157"/>
      <c r="IY65" s="157"/>
    </row>
    <row r="66" spans="1:259" ht="12.75" x14ac:dyDescent="0.2">
      <c r="A66" s="133"/>
      <c r="B66" s="104"/>
      <c r="C66" s="104"/>
      <c r="D66" s="104"/>
      <c r="E66" s="175"/>
      <c r="F66" s="175"/>
      <c r="G66" s="104"/>
      <c r="H66" s="154"/>
      <c r="X66" s="157"/>
      <c r="Y66" s="157"/>
      <c r="Z66" s="157"/>
      <c r="AA66" s="157"/>
      <c r="AB66" s="157"/>
      <c r="AC66" s="157"/>
      <c r="AD66" s="157"/>
      <c r="AE66" s="157"/>
      <c r="AF66" s="157"/>
      <c r="AG66" s="157"/>
      <c r="AH66" s="157"/>
      <c r="AI66" s="157"/>
      <c r="AJ66" s="157"/>
      <c r="AK66" s="157"/>
      <c r="AL66" s="157"/>
      <c r="AM66" s="157"/>
      <c r="AN66" s="157"/>
      <c r="AO66" s="157"/>
      <c r="AP66" s="157"/>
      <c r="AQ66" s="157"/>
      <c r="AR66" s="157"/>
      <c r="AS66" s="157"/>
      <c r="AT66" s="157"/>
      <c r="AU66" s="157"/>
      <c r="AV66" s="157"/>
      <c r="AW66" s="157"/>
      <c r="AX66" s="157"/>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157"/>
      <c r="CD66" s="157"/>
      <c r="CE66" s="157"/>
      <c r="CF66" s="157"/>
      <c r="CG66" s="157"/>
      <c r="CH66" s="157"/>
      <c r="CI66" s="157"/>
      <c r="CJ66" s="157"/>
      <c r="CK66" s="157"/>
      <c r="CL66" s="157"/>
      <c r="CM66" s="157"/>
      <c r="CN66" s="157"/>
      <c r="CO66" s="157"/>
      <c r="CP66" s="157"/>
      <c r="CQ66" s="157"/>
      <c r="CR66" s="157"/>
      <c r="CS66" s="157"/>
      <c r="CT66" s="157"/>
      <c r="CU66" s="157"/>
      <c r="CV66" s="157"/>
      <c r="CW66" s="157"/>
      <c r="CX66" s="157"/>
      <c r="CY66" s="157"/>
      <c r="CZ66" s="157"/>
      <c r="DA66" s="157"/>
      <c r="DB66" s="157"/>
      <c r="DC66" s="157"/>
      <c r="DD66" s="157"/>
      <c r="DE66" s="157"/>
      <c r="DF66" s="157"/>
      <c r="DG66" s="157"/>
      <c r="DH66" s="157"/>
      <c r="DI66" s="157"/>
      <c r="DJ66" s="157"/>
      <c r="DK66" s="157"/>
      <c r="DL66" s="157"/>
      <c r="DM66" s="157"/>
      <c r="DN66" s="157"/>
      <c r="DO66" s="157"/>
      <c r="DP66" s="157"/>
      <c r="DQ66" s="157"/>
      <c r="DR66" s="157"/>
      <c r="DS66" s="157"/>
      <c r="DT66" s="157"/>
      <c r="DU66" s="157"/>
      <c r="DV66" s="157"/>
      <c r="DW66" s="157"/>
      <c r="DX66" s="157"/>
      <c r="DY66" s="157"/>
      <c r="DZ66" s="157"/>
      <c r="EA66" s="157"/>
      <c r="EB66" s="157"/>
      <c r="EC66" s="157"/>
      <c r="ED66" s="157"/>
      <c r="EE66" s="157"/>
      <c r="EF66" s="157"/>
      <c r="EG66" s="157"/>
      <c r="EH66" s="157"/>
      <c r="EI66" s="157"/>
      <c r="EJ66" s="157"/>
      <c r="EK66" s="157"/>
      <c r="EL66" s="157"/>
      <c r="EM66" s="157"/>
      <c r="EN66" s="157"/>
      <c r="EO66" s="157"/>
      <c r="EP66" s="157"/>
      <c r="EQ66" s="157"/>
      <c r="ER66" s="157"/>
      <c r="ES66" s="157"/>
      <c r="ET66" s="157"/>
      <c r="EU66" s="157"/>
      <c r="EV66" s="157"/>
      <c r="EW66" s="157"/>
      <c r="EX66" s="157"/>
      <c r="EY66" s="157"/>
      <c r="EZ66" s="157"/>
      <c r="FA66" s="157"/>
      <c r="FB66" s="157"/>
      <c r="FC66" s="157"/>
      <c r="FD66" s="157"/>
      <c r="FE66" s="157"/>
      <c r="FF66" s="157"/>
      <c r="FG66" s="157"/>
      <c r="FH66" s="157"/>
      <c r="FI66" s="157"/>
      <c r="FJ66" s="157"/>
      <c r="FK66" s="157"/>
      <c r="FL66" s="157"/>
      <c r="FM66" s="157"/>
      <c r="FN66" s="157"/>
      <c r="FO66" s="157"/>
      <c r="FP66" s="157"/>
      <c r="FQ66" s="157"/>
      <c r="FR66" s="157"/>
      <c r="FS66" s="157"/>
      <c r="FT66" s="157"/>
      <c r="FU66" s="157"/>
      <c r="FV66" s="157"/>
      <c r="FW66" s="157"/>
      <c r="FX66" s="157"/>
      <c r="FY66" s="157"/>
      <c r="FZ66" s="157"/>
      <c r="GA66" s="157"/>
      <c r="GB66" s="157"/>
      <c r="GC66" s="157"/>
      <c r="GD66" s="157"/>
      <c r="GE66" s="157"/>
      <c r="GF66" s="157"/>
      <c r="GG66" s="157"/>
      <c r="GH66" s="157"/>
      <c r="GI66" s="157"/>
      <c r="GJ66" s="157"/>
      <c r="GK66" s="157"/>
      <c r="GL66" s="157"/>
      <c r="GM66" s="157"/>
      <c r="GN66" s="157"/>
      <c r="GO66" s="157"/>
      <c r="GP66" s="157"/>
      <c r="GQ66" s="157"/>
      <c r="GR66" s="157"/>
      <c r="GS66" s="157"/>
      <c r="GT66" s="157"/>
      <c r="GU66" s="157"/>
      <c r="GV66" s="157"/>
      <c r="GW66" s="157"/>
      <c r="GX66" s="157"/>
      <c r="GY66" s="157"/>
      <c r="GZ66" s="157"/>
      <c r="HA66" s="157"/>
      <c r="HB66" s="157"/>
      <c r="HC66" s="157"/>
      <c r="HD66" s="157"/>
      <c r="HE66" s="157"/>
      <c r="HF66" s="157"/>
      <c r="HG66" s="157"/>
      <c r="HH66" s="157"/>
      <c r="HI66" s="157"/>
      <c r="HJ66" s="157"/>
      <c r="HK66" s="157"/>
      <c r="HL66" s="157"/>
      <c r="HM66" s="157"/>
      <c r="HN66" s="157"/>
      <c r="HO66" s="157"/>
      <c r="HP66" s="157"/>
      <c r="HQ66" s="157"/>
      <c r="HR66" s="157"/>
      <c r="HS66" s="157"/>
      <c r="HT66" s="157"/>
      <c r="HU66" s="157"/>
      <c r="HV66" s="157"/>
      <c r="HW66" s="157"/>
      <c r="HX66" s="157"/>
      <c r="HY66" s="157"/>
      <c r="HZ66" s="157"/>
      <c r="IA66" s="157"/>
      <c r="IB66" s="157"/>
      <c r="IC66" s="157"/>
      <c r="ID66" s="157"/>
      <c r="IE66" s="157"/>
      <c r="IF66" s="157"/>
      <c r="IG66" s="157"/>
      <c r="IH66" s="157"/>
      <c r="II66" s="157"/>
      <c r="IJ66" s="157"/>
      <c r="IK66" s="157"/>
      <c r="IL66" s="157"/>
      <c r="IM66" s="157"/>
      <c r="IN66" s="157"/>
      <c r="IO66" s="157"/>
      <c r="IP66" s="157"/>
      <c r="IQ66" s="157"/>
      <c r="IR66" s="157"/>
      <c r="IS66" s="157"/>
      <c r="IT66" s="157"/>
      <c r="IU66" s="157"/>
      <c r="IV66" s="157"/>
      <c r="IW66" s="157"/>
      <c r="IX66" s="157"/>
      <c r="IY66" s="157"/>
    </row>
    <row r="67" spans="1:259" ht="12.75" x14ac:dyDescent="0.2">
      <c r="A67" s="133"/>
      <c r="B67" s="104"/>
      <c r="C67" s="104"/>
      <c r="D67" s="104"/>
      <c r="E67" s="175"/>
      <c r="F67" s="175"/>
      <c r="G67" s="104"/>
      <c r="H67" s="154"/>
      <c r="X67" s="157"/>
      <c r="Y67" s="157"/>
      <c r="Z67" s="157"/>
      <c r="AA67" s="157"/>
      <c r="AB67" s="157"/>
      <c r="AC67" s="157"/>
      <c r="AD67" s="157"/>
      <c r="AE67" s="157"/>
      <c r="AF67" s="157"/>
      <c r="AG67" s="157"/>
      <c r="AH67" s="157"/>
      <c r="AI67" s="157"/>
      <c r="AJ67" s="157"/>
      <c r="AK67" s="157"/>
      <c r="AL67" s="157"/>
      <c r="AM67" s="157"/>
      <c r="AN67" s="157"/>
      <c r="AO67" s="157"/>
      <c r="AP67" s="157"/>
      <c r="AQ67" s="157"/>
      <c r="AR67" s="157"/>
      <c r="AS67" s="157"/>
      <c r="AT67" s="157"/>
      <c r="AU67" s="157"/>
      <c r="AV67" s="157"/>
      <c r="AW67" s="157"/>
      <c r="AX67" s="157"/>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57"/>
      <c r="CB67" s="157"/>
      <c r="CC67" s="157"/>
      <c r="CD67" s="157"/>
      <c r="CE67" s="157"/>
      <c r="CF67" s="157"/>
      <c r="CG67" s="157"/>
      <c r="CH67" s="157"/>
      <c r="CI67" s="157"/>
      <c r="CJ67" s="157"/>
      <c r="CK67" s="157"/>
      <c r="CL67" s="157"/>
      <c r="CM67" s="157"/>
      <c r="CN67" s="157"/>
      <c r="CO67" s="157"/>
      <c r="CP67" s="157"/>
      <c r="CQ67" s="157"/>
      <c r="CR67" s="157"/>
      <c r="CS67" s="157"/>
      <c r="CT67" s="157"/>
      <c r="CU67" s="157"/>
      <c r="CV67" s="157"/>
      <c r="CW67" s="157"/>
      <c r="CX67" s="157"/>
      <c r="CY67" s="157"/>
      <c r="CZ67" s="157"/>
      <c r="DA67" s="157"/>
      <c r="DB67" s="157"/>
      <c r="DC67" s="157"/>
      <c r="DD67" s="157"/>
      <c r="DE67" s="157"/>
      <c r="DF67" s="157"/>
      <c r="DG67" s="157"/>
      <c r="DH67" s="157"/>
      <c r="DI67" s="157"/>
      <c r="DJ67" s="157"/>
      <c r="DK67" s="157"/>
      <c r="DL67" s="157"/>
      <c r="DM67" s="157"/>
      <c r="DN67" s="157"/>
      <c r="DO67" s="157"/>
      <c r="DP67" s="157"/>
      <c r="DQ67" s="157"/>
      <c r="DR67" s="157"/>
      <c r="DS67" s="157"/>
      <c r="DT67" s="157"/>
      <c r="DU67" s="157"/>
      <c r="DV67" s="157"/>
      <c r="DW67" s="157"/>
      <c r="DX67" s="157"/>
      <c r="DY67" s="157"/>
      <c r="DZ67" s="157"/>
      <c r="EA67" s="157"/>
      <c r="EB67" s="157"/>
      <c r="EC67" s="157"/>
      <c r="ED67" s="157"/>
      <c r="EE67" s="157"/>
      <c r="EF67" s="157"/>
      <c r="EG67" s="157"/>
      <c r="EH67" s="157"/>
      <c r="EI67" s="157"/>
      <c r="EJ67" s="157"/>
      <c r="EK67" s="157"/>
      <c r="EL67" s="157"/>
      <c r="EM67" s="157"/>
      <c r="EN67" s="157"/>
      <c r="EO67" s="157"/>
      <c r="EP67" s="157"/>
      <c r="EQ67" s="157"/>
      <c r="ER67" s="157"/>
      <c r="ES67" s="157"/>
      <c r="ET67" s="157"/>
      <c r="EU67" s="157"/>
      <c r="EV67" s="157"/>
      <c r="EW67" s="157"/>
      <c r="EX67" s="157"/>
      <c r="EY67" s="157"/>
      <c r="EZ67" s="157"/>
      <c r="FA67" s="157"/>
      <c r="FB67" s="157"/>
      <c r="FC67" s="157"/>
      <c r="FD67" s="157"/>
      <c r="FE67" s="157"/>
      <c r="FF67" s="157"/>
      <c r="FG67" s="157"/>
      <c r="FH67" s="157"/>
      <c r="FI67" s="157"/>
      <c r="FJ67" s="157"/>
      <c r="FK67" s="157"/>
      <c r="FL67" s="157"/>
      <c r="FM67" s="157"/>
      <c r="FN67" s="157"/>
      <c r="FO67" s="157"/>
      <c r="FP67" s="157"/>
      <c r="FQ67" s="157"/>
      <c r="FR67" s="157"/>
      <c r="FS67" s="157"/>
      <c r="FT67" s="157"/>
      <c r="FU67" s="157"/>
      <c r="FV67" s="157"/>
      <c r="FW67" s="157"/>
      <c r="FX67" s="157"/>
      <c r="FY67" s="157"/>
      <c r="FZ67" s="157"/>
      <c r="GA67" s="157"/>
      <c r="GB67" s="157"/>
      <c r="GC67" s="157"/>
      <c r="GD67" s="157"/>
      <c r="GE67" s="157"/>
      <c r="GF67" s="157"/>
      <c r="GG67" s="157"/>
      <c r="GH67" s="157"/>
      <c r="GI67" s="157"/>
      <c r="GJ67" s="157"/>
      <c r="GK67" s="157"/>
      <c r="GL67" s="157"/>
      <c r="GM67" s="157"/>
      <c r="GN67" s="157"/>
      <c r="GO67" s="157"/>
      <c r="GP67" s="157"/>
      <c r="GQ67" s="157"/>
      <c r="GR67" s="157"/>
      <c r="GS67" s="157"/>
      <c r="GT67" s="157"/>
      <c r="GU67" s="157"/>
      <c r="GV67" s="157"/>
      <c r="GW67" s="157"/>
      <c r="GX67" s="157"/>
      <c r="GY67" s="157"/>
      <c r="GZ67" s="157"/>
      <c r="HA67" s="157"/>
      <c r="HB67" s="157"/>
      <c r="HC67" s="157"/>
      <c r="HD67" s="157"/>
      <c r="HE67" s="157"/>
      <c r="HF67" s="157"/>
      <c r="HG67" s="157"/>
      <c r="HH67" s="157"/>
      <c r="HI67" s="157"/>
      <c r="HJ67" s="157"/>
      <c r="HK67" s="157"/>
      <c r="HL67" s="157"/>
      <c r="HM67" s="157"/>
      <c r="HN67" s="157"/>
      <c r="HO67" s="157"/>
      <c r="HP67" s="157"/>
      <c r="HQ67" s="157"/>
      <c r="HR67" s="157"/>
      <c r="HS67" s="157"/>
      <c r="HT67" s="157"/>
      <c r="HU67" s="157"/>
      <c r="HV67" s="157"/>
      <c r="HW67" s="157"/>
      <c r="HX67" s="157"/>
      <c r="HY67" s="157"/>
      <c r="HZ67" s="157"/>
      <c r="IA67" s="157"/>
      <c r="IB67" s="157"/>
      <c r="IC67" s="157"/>
      <c r="ID67" s="157"/>
      <c r="IE67" s="157"/>
      <c r="IF67" s="157"/>
      <c r="IG67" s="157"/>
      <c r="IH67" s="157"/>
      <c r="II67" s="157"/>
      <c r="IJ67" s="157"/>
      <c r="IK67" s="157"/>
      <c r="IL67" s="157"/>
      <c r="IM67" s="157"/>
      <c r="IN67" s="157"/>
      <c r="IO67" s="157"/>
      <c r="IP67" s="157"/>
      <c r="IQ67" s="157"/>
      <c r="IR67" s="157"/>
      <c r="IS67" s="157"/>
      <c r="IT67" s="157"/>
      <c r="IU67" s="157"/>
      <c r="IV67" s="157"/>
      <c r="IW67" s="157"/>
      <c r="IX67" s="157"/>
      <c r="IY67" s="157"/>
    </row>
    <row r="68" spans="1:259" ht="12.75" x14ac:dyDescent="0.2">
      <c r="A68" s="133"/>
      <c r="B68" s="104"/>
      <c r="C68" s="104"/>
      <c r="D68" s="104"/>
      <c r="E68" s="175"/>
      <c r="F68" s="175"/>
      <c r="G68" s="104"/>
      <c r="H68" s="154"/>
      <c r="X68" s="157"/>
      <c r="Y68" s="157"/>
      <c r="Z68" s="157"/>
      <c r="AA68" s="157"/>
      <c r="AB68" s="157"/>
      <c r="AC68" s="157"/>
      <c r="AD68" s="157"/>
      <c r="AE68" s="157"/>
      <c r="AF68" s="157"/>
      <c r="AG68" s="157"/>
      <c r="AH68" s="157"/>
      <c r="AI68" s="157"/>
      <c r="AJ68" s="157"/>
      <c r="AK68" s="157"/>
      <c r="AL68" s="157"/>
      <c r="AM68" s="157"/>
      <c r="AN68" s="157"/>
      <c r="AO68" s="157"/>
      <c r="AP68" s="157"/>
      <c r="AQ68" s="157"/>
      <c r="AR68" s="157"/>
      <c r="AS68" s="157"/>
      <c r="AT68" s="157"/>
      <c r="AU68" s="157"/>
      <c r="AV68" s="157"/>
      <c r="AW68" s="157"/>
      <c r="AX68" s="157"/>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57"/>
      <c r="CB68" s="157"/>
      <c r="CC68" s="157"/>
      <c r="CD68" s="157"/>
      <c r="CE68" s="157"/>
      <c r="CF68" s="157"/>
      <c r="CG68" s="157"/>
      <c r="CH68" s="157"/>
      <c r="CI68" s="157"/>
      <c r="CJ68" s="157"/>
      <c r="CK68" s="157"/>
      <c r="CL68" s="157"/>
      <c r="CM68" s="157"/>
      <c r="CN68" s="157"/>
      <c r="CO68" s="157"/>
      <c r="CP68" s="157"/>
      <c r="CQ68" s="157"/>
      <c r="CR68" s="157"/>
      <c r="CS68" s="157"/>
      <c r="CT68" s="157"/>
      <c r="CU68" s="157"/>
      <c r="CV68" s="157"/>
      <c r="CW68" s="157"/>
      <c r="CX68" s="157"/>
      <c r="CY68" s="157"/>
      <c r="CZ68" s="157"/>
      <c r="DA68" s="157"/>
      <c r="DB68" s="157"/>
      <c r="DC68" s="157"/>
      <c r="DD68" s="157"/>
      <c r="DE68" s="157"/>
      <c r="DF68" s="157"/>
      <c r="DG68" s="157"/>
      <c r="DH68" s="157"/>
      <c r="DI68" s="157"/>
      <c r="DJ68" s="157"/>
      <c r="DK68" s="157"/>
      <c r="DL68" s="157"/>
      <c r="DM68" s="157"/>
      <c r="DN68" s="157"/>
      <c r="DO68" s="157"/>
      <c r="DP68" s="157"/>
      <c r="DQ68" s="157"/>
      <c r="DR68" s="157"/>
      <c r="DS68" s="157"/>
      <c r="DT68" s="157"/>
      <c r="DU68" s="157"/>
      <c r="DV68" s="157"/>
      <c r="DW68" s="157"/>
      <c r="DX68" s="157"/>
      <c r="DY68" s="157"/>
      <c r="DZ68" s="157"/>
      <c r="EA68" s="157"/>
      <c r="EB68" s="157"/>
      <c r="EC68" s="157"/>
      <c r="ED68" s="157"/>
      <c r="EE68" s="157"/>
      <c r="EF68" s="157"/>
      <c r="EG68" s="157"/>
      <c r="EH68" s="157"/>
      <c r="EI68" s="157"/>
      <c r="EJ68" s="157"/>
      <c r="EK68" s="157"/>
      <c r="EL68" s="157"/>
      <c r="EM68" s="157"/>
      <c r="EN68" s="157"/>
      <c r="EO68" s="157"/>
      <c r="EP68" s="157"/>
      <c r="EQ68" s="157"/>
      <c r="ER68" s="157"/>
      <c r="ES68" s="157"/>
      <c r="ET68" s="157"/>
      <c r="EU68" s="157"/>
      <c r="EV68" s="157"/>
      <c r="EW68" s="157"/>
      <c r="EX68" s="157"/>
      <c r="EY68" s="157"/>
      <c r="EZ68" s="157"/>
      <c r="FA68" s="157"/>
      <c r="FB68" s="157"/>
      <c r="FC68" s="157"/>
      <c r="FD68" s="157"/>
      <c r="FE68" s="157"/>
      <c r="FF68" s="157"/>
      <c r="FG68" s="157"/>
      <c r="FH68" s="157"/>
      <c r="FI68" s="157"/>
      <c r="FJ68" s="157"/>
      <c r="FK68" s="157"/>
      <c r="FL68" s="157"/>
      <c r="FM68" s="157"/>
      <c r="FN68" s="157"/>
      <c r="FO68" s="157"/>
      <c r="FP68" s="157"/>
      <c r="FQ68" s="157"/>
      <c r="FR68" s="157"/>
      <c r="FS68" s="157"/>
      <c r="FT68" s="157"/>
      <c r="FU68" s="157"/>
      <c r="FV68" s="157"/>
      <c r="FW68" s="157"/>
      <c r="FX68" s="157"/>
      <c r="FY68" s="157"/>
      <c r="FZ68" s="157"/>
      <c r="GA68" s="157"/>
      <c r="GB68" s="157"/>
      <c r="GC68" s="157"/>
      <c r="GD68" s="157"/>
      <c r="GE68" s="157"/>
      <c r="GF68" s="157"/>
      <c r="GG68" s="157"/>
      <c r="GH68" s="157"/>
      <c r="GI68" s="157"/>
      <c r="GJ68" s="157"/>
      <c r="GK68" s="157"/>
      <c r="GL68" s="157"/>
      <c r="GM68" s="157"/>
      <c r="GN68" s="157"/>
      <c r="GO68" s="157"/>
      <c r="GP68" s="157"/>
      <c r="GQ68" s="157"/>
      <c r="GR68" s="157"/>
      <c r="GS68" s="157"/>
      <c r="GT68" s="157"/>
      <c r="GU68" s="157"/>
      <c r="GV68" s="157"/>
      <c r="GW68" s="157"/>
      <c r="GX68" s="157"/>
      <c r="GY68" s="157"/>
      <c r="GZ68" s="157"/>
      <c r="HA68" s="157"/>
      <c r="HB68" s="157"/>
      <c r="HC68" s="157"/>
      <c r="HD68" s="157"/>
      <c r="HE68" s="157"/>
      <c r="HF68" s="157"/>
      <c r="HG68" s="157"/>
      <c r="HH68" s="157"/>
      <c r="HI68" s="157"/>
      <c r="HJ68" s="157"/>
      <c r="HK68" s="157"/>
      <c r="HL68" s="157"/>
      <c r="HM68" s="157"/>
      <c r="HN68" s="157"/>
      <c r="HO68" s="157"/>
      <c r="HP68" s="157"/>
      <c r="HQ68" s="157"/>
      <c r="HR68" s="157"/>
      <c r="HS68" s="157"/>
      <c r="HT68" s="157"/>
      <c r="HU68" s="157"/>
      <c r="HV68" s="157"/>
      <c r="HW68" s="157"/>
      <c r="HX68" s="157"/>
      <c r="HY68" s="157"/>
      <c r="HZ68" s="157"/>
      <c r="IA68" s="157"/>
      <c r="IB68" s="157"/>
      <c r="IC68" s="157"/>
      <c r="ID68" s="157"/>
      <c r="IE68" s="157"/>
      <c r="IF68" s="157"/>
      <c r="IG68" s="157"/>
      <c r="IH68" s="157"/>
      <c r="II68" s="157"/>
      <c r="IJ68" s="157"/>
      <c r="IK68" s="157"/>
      <c r="IL68" s="157"/>
      <c r="IM68" s="157"/>
      <c r="IN68" s="157"/>
      <c r="IO68" s="157"/>
      <c r="IP68" s="157"/>
      <c r="IQ68" s="157"/>
      <c r="IR68" s="157"/>
      <c r="IS68" s="157"/>
      <c r="IT68" s="157"/>
      <c r="IU68" s="157"/>
      <c r="IV68" s="157"/>
      <c r="IW68" s="157"/>
      <c r="IX68" s="157"/>
      <c r="IY68" s="157"/>
    </row>
    <row r="69" spans="1:259" ht="12.75" x14ac:dyDescent="0.2">
      <c r="A69" s="168"/>
      <c r="B69" s="104"/>
      <c r="C69" s="104"/>
      <c r="D69" s="104"/>
      <c r="E69" s="175"/>
      <c r="F69" s="175"/>
      <c r="G69" s="104"/>
      <c r="H69" s="106"/>
    </row>
    <row r="70" spans="1:259" ht="12.75" x14ac:dyDescent="0.2">
      <c r="A70" s="174"/>
      <c r="B70" s="104"/>
      <c r="C70" s="104"/>
      <c r="D70" s="104"/>
      <c r="E70" s="175"/>
      <c r="F70" s="175"/>
      <c r="G70" s="104"/>
      <c r="H70" s="106"/>
    </row>
    <row r="71" spans="1:259" ht="12.75" x14ac:dyDescent="0.2">
      <c r="A71" s="133"/>
      <c r="B71" s="104"/>
      <c r="C71" s="104"/>
      <c r="D71" s="104"/>
      <c r="E71" s="175"/>
      <c r="F71" s="175"/>
      <c r="G71" s="104"/>
      <c r="H71" s="106"/>
    </row>
    <row r="72" spans="1:259" ht="12.75" x14ac:dyDescent="0.2">
      <c r="A72" s="133"/>
      <c r="B72" s="104"/>
      <c r="C72" s="104"/>
      <c r="D72" s="104"/>
      <c r="E72" s="175"/>
      <c r="F72" s="175"/>
      <c r="G72" s="104"/>
      <c r="H72" s="106"/>
    </row>
    <row r="73" spans="1:259" ht="12.75" x14ac:dyDescent="0.2">
      <c r="A73" s="176"/>
      <c r="B73" s="173"/>
      <c r="C73" s="173"/>
      <c r="D73" s="173"/>
      <c r="E73" s="177"/>
      <c r="F73" s="177"/>
      <c r="G73" s="173"/>
      <c r="H73" s="177"/>
    </row>
    <row r="74" spans="1:259" ht="12.75" x14ac:dyDescent="0.2">
      <c r="A74" s="1318"/>
      <c r="B74" s="1318"/>
      <c r="C74" s="178"/>
      <c r="D74" s="104"/>
      <c r="E74" s="175"/>
      <c r="F74" s="175"/>
      <c r="G74" s="104"/>
      <c r="H74" s="106"/>
    </row>
    <row r="75" spans="1:259" ht="12.75" x14ac:dyDescent="0.2">
      <c r="A75" s="174"/>
      <c r="B75" s="104"/>
      <c r="C75" s="104"/>
      <c r="D75" s="104"/>
      <c r="E75" s="175"/>
      <c r="F75" s="175"/>
      <c r="G75" s="104"/>
      <c r="H75" s="106"/>
    </row>
    <row r="76" spans="1:259" ht="12.75" x14ac:dyDescent="0.2">
      <c r="A76" s="133"/>
      <c r="B76" s="133"/>
      <c r="C76" s="133"/>
      <c r="D76" s="104"/>
      <c r="E76" s="175"/>
      <c r="F76" s="175"/>
      <c r="G76" s="104"/>
      <c r="H76" s="154"/>
    </row>
    <row r="77" spans="1:259" ht="12.75" x14ac:dyDescent="0.2">
      <c r="A77" s="133"/>
      <c r="B77" s="104"/>
      <c r="C77" s="104"/>
      <c r="D77" s="104"/>
      <c r="E77" s="175"/>
      <c r="F77" s="175"/>
      <c r="G77" s="104"/>
      <c r="H77" s="154"/>
    </row>
    <row r="78" spans="1:259" ht="12.75" x14ac:dyDescent="0.2">
      <c r="A78" s="133"/>
      <c r="B78" s="104"/>
      <c r="C78" s="104"/>
      <c r="D78" s="104"/>
      <c r="E78" s="175"/>
      <c r="F78" s="175"/>
      <c r="G78" s="104"/>
      <c r="H78" s="154"/>
    </row>
    <row r="79" spans="1:259" ht="12.75" x14ac:dyDescent="0.2">
      <c r="A79" s="133"/>
      <c r="B79" s="133"/>
      <c r="C79" s="133"/>
      <c r="D79" s="140"/>
      <c r="E79" s="175"/>
      <c r="F79" s="175"/>
      <c r="G79" s="104"/>
      <c r="H79" s="154"/>
    </row>
    <row r="80" spans="1:259" ht="12.75" x14ac:dyDescent="0.2">
      <c r="A80" s="133"/>
      <c r="B80" s="104"/>
      <c r="C80" s="104"/>
      <c r="D80" s="104"/>
      <c r="E80" s="175"/>
      <c r="F80" s="175"/>
      <c r="G80" s="104"/>
      <c r="H80" s="154"/>
    </row>
    <row r="81" spans="1:8" ht="12.75" x14ac:dyDescent="0.2">
      <c r="A81" s="133"/>
      <c r="B81" s="104"/>
      <c r="C81" s="104"/>
      <c r="D81" s="104"/>
      <c r="E81" s="175"/>
      <c r="F81" s="175"/>
      <c r="G81" s="104"/>
      <c r="H81" s="154"/>
    </row>
    <row r="82" spans="1:8" ht="12.75" x14ac:dyDescent="0.2">
      <c r="A82" s="133"/>
      <c r="B82" s="104"/>
      <c r="C82" s="104"/>
      <c r="D82" s="104"/>
      <c r="E82" s="175"/>
      <c r="F82" s="175"/>
      <c r="G82" s="104"/>
      <c r="H82" s="154"/>
    </row>
    <row r="83" spans="1:8" ht="12.75" x14ac:dyDescent="0.2">
      <c r="A83" s="133"/>
      <c r="B83" s="104"/>
      <c r="C83" s="104"/>
      <c r="D83" s="104"/>
      <c r="E83" s="175"/>
      <c r="F83" s="175"/>
      <c r="G83" s="104"/>
      <c r="H83" s="106"/>
    </row>
    <row r="84" spans="1:8" ht="12.75" x14ac:dyDescent="0.2">
      <c r="A84" s="133"/>
      <c r="B84" s="104"/>
      <c r="C84" s="104"/>
      <c r="D84" s="104"/>
      <c r="E84" s="175"/>
      <c r="F84" s="175"/>
      <c r="G84" s="104"/>
      <c r="H84" s="154"/>
    </row>
    <row r="85" spans="1:8" ht="12.75" x14ac:dyDescent="0.2">
      <c r="A85" s="133"/>
      <c r="B85" s="104"/>
      <c r="C85" s="104"/>
      <c r="D85" s="104"/>
      <c r="E85" s="175"/>
      <c r="F85" s="175"/>
      <c r="G85" s="104"/>
      <c r="H85" s="154"/>
    </row>
    <row r="86" spans="1:8" ht="12.75" x14ac:dyDescent="0.2">
      <c r="A86" s="133"/>
      <c r="B86" s="104"/>
      <c r="C86" s="104"/>
      <c r="D86" s="104"/>
      <c r="E86" s="175"/>
      <c r="F86" s="175"/>
      <c r="G86" s="104"/>
      <c r="H86" s="154"/>
    </row>
    <row r="87" spans="1:8" ht="12.75" x14ac:dyDescent="0.2">
      <c r="A87" s="133"/>
      <c r="B87" s="104"/>
      <c r="C87" s="104"/>
      <c r="D87" s="104"/>
      <c r="E87" s="175"/>
      <c r="F87" s="175"/>
      <c r="G87" s="104"/>
      <c r="H87" s="154"/>
    </row>
    <row r="88" spans="1:8" ht="12.75" x14ac:dyDescent="0.2">
      <c r="A88" s="133"/>
      <c r="B88" s="104"/>
      <c r="C88" s="104"/>
      <c r="D88" s="104"/>
      <c r="E88" s="175"/>
      <c r="F88" s="175"/>
      <c r="G88" s="104"/>
      <c r="H88" s="154"/>
    </row>
    <row r="89" spans="1:8" ht="12.75" x14ac:dyDescent="0.2">
      <c r="A89" s="1318"/>
      <c r="B89" s="1318"/>
      <c r="C89" s="178"/>
      <c r="D89" s="104"/>
      <c r="E89" s="175"/>
      <c r="F89" s="175"/>
      <c r="G89" s="104"/>
      <c r="H89" s="106"/>
    </row>
    <row r="90" spans="1:8" ht="12.75" x14ac:dyDescent="0.2">
      <c r="A90" s="133"/>
      <c r="B90" s="104"/>
      <c r="C90" s="104"/>
      <c r="D90" s="104"/>
      <c r="E90" s="175"/>
      <c r="F90" s="175"/>
      <c r="G90" s="104"/>
      <c r="H90" s="154"/>
    </row>
    <row r="91" spans="1:8" ht="12.75" x14ac:dyDescent="0.2">
      <c r="A91" s="133"/>
      <c r="B91" s="104"/>
      <c r="C91" s="104"/>
      <c r="D91" s="104"/>
      <c r="E91" s="175"/>
      <c r="F91" s="175"/>
      <c r="G91" s="104"/>
      <c r="H91" s="154"/>
    </row>
    <row r="92" spans="1:8" ht="12.75" x14ac:dyDescent="0.2">
      <c r="A92" s="133"/>
      <c r="B92" s="104"/>
      <c r="C92" s="104"/>
      <c r="D92" s="104"/>
      <c r="E92" s="175"/>
      <c r="F92" s="175"/>
      <c r="G92" s="104"/>
      <c r="H92" s="154"/>
    </row>
    <row r="93" spans="1:8" ht="12.75" x14ac:dyDescent="0.2">
      <c r="A93" s="133"/>
      <c r="B93" s="104"/>
      <c r="C93" s="104"/>
      <c r="D93" s="104"/>
      <c r="E93" s="175"/>
      <c r="F93" s="175"/>
      <c r="G93" s="104"/>
      <c r="H93" s="154"/>
    </row>
    <row r="94" spans="1:8" ht="12.75" x14ac:dyDescent="0.2">
      <c r="A94" s="133"/>
      <c r="B94" s="104"/>
      <c r="C94" s="104"/>
      <c r="D94" s="104"/>
      <c r="E94" s="175"/>
      <c r="F94" s="175"/>
      <c r="G94" s="104"/>
      <c r="H94" s="154"/>
    </row>
    <row r="95" spans="1:8" ht="12.75" x14ac:dyDescent="0.2">
      <c r="A95" s="133"/>
      <c r="B95" s="104"/>
      <c r="C95" s="104"/>
      <c r="D95" s="104"/>
      <c r="E95" s="175"/>
      <c r="F95" s="175"/>
      <c r="G95" s="104"/>
      <c r="H95" s="154"/>
    </row>
    <row r="96" spans="1:8" ht="12.75" x14ac:dyDescent="0.2">
      <c r="A96" s="133"/>
      <c r="B96" s="104"/>
      <c r="C96" s="104"/>
      <c r="D96" s="104"/>
      <c r="E96" s="175"/>
      <c r="F96" s="175"/>
      <c r="G96" s="104"/>
      <c r="H96" s="154"/>
    </row>
    <row r="97" spans="1:8" ht="12.75" x14ac:dyDescent="0.2">
      <c r="A97" s="133"/>
      <c r="B97" s="104"/>
      <c r="C97" s="104"/>
      <c r="D97" s="104"/>
      <c r="E97" s="175"/>
      <c r="F97" s="175"/>
      <c r="G97" s="104"/>
      <c r="H97" s="154"/>
    </row>
    <row r="98" spans="1:8" ht="12.75" x14ac:dyDescent="0.2">
      <c r="A98" s="133"/>
      <c r="B98" s="104"/>
      <c r="C98" s="104"/>
      <c r="D98" s="104"/>
      <c r="E98" s="175"/>
      <c r="F98" s="175"/>
      <c r="G98" s="104"/>
      <c r="H98" s="106"/>
    </row>
    <row r="99" spans="1:8" ht="12.75" x14ac:dyDescent="0.2">
      <c r="A99" s="133"/>
      <c r="B99" s="104"/>
      <c r="C99" s="104"/>
      <c r="D99" s="104"/>
      <c r="E99" s="175"/>
      <c r="F99" s="175"/>
      <c r="G99" s="104"/>
      <c r="H99" s="106"/>
    </row>
    <row r="100" spans="1:8" ht="12.75" x14ac:dyDescent="0.2">
      <c r="A100" s="179"/>
      <c r="B100" s="180"/>
      <c r="C100" s="180"/>
      <c r="D100" s="104"/>
      <c r="E100" s="175"/>
      <c r="F100" s="175"/>
      <c r="G100" s="180"/>
      <c r="H100" s="181"/>
    </row>
    <row r="101" spans="1:8" ht="12.75" x14ac:dyDescent="0.2">
      <c r="A101" s="179"/>
      <c r="B101" s="180"/>
      <c r="C101" s="180"/>
      <c r="D101" s="104"/>
      <c r="E101" s="175"/>
      <c r="F101" s="175"/>
      <c r="G101" s="180"/>
      <c r="H101" s="181"/>
    </row>
    <row r="102" spans="1:8" ht="12.75" x14ac:dyDescent="0.2">
      <c r="A102" s="133"/>
      <c r="B102" s="104"/>
      <c r="C102" s="104"/>
      <c r="D102" s="104"/>
      <c r="E102" s="175"/>
      <c r="F102" s="175"/>
      <c r="G102" s="104"/>
      <c r="H102" s="106"/>
    </row>
    <row r="103" spans="1:8" ht="12.75" x14ac:dyDescent="0.2">
      <c r="A103" s="133"/>
      <c r="B103" s="104"/>
      <c r="C103" s="104"/>
      <c r="D103" s="104"/>
      <c r="E103" s="175"/>
      <c r="F103" s="175"/>
      <c r="G103" s="104"/>
      <c r="H103" s="106"/>
    </row>
    <row r="104" spans="1:8" ht="12.75" x14ac:dyDescent="0.2">
      <c r="A104" s="133"/>
      <c r="B104" s="104"/>
      <c r="C104" s="104"/>
      <c r="D104" s="104"/>
      <c r="E104" s="175"/>
      <c r="F104" s="175"/>
      <c r="G104" s="104"/>
      <c r="H104" s="106"/>
    </row>
    <row r="105" spans="1:8" ht="12.75" x14ac:dyDescent="0.2">
      <c r="A105" s="133"/>
      <c r="B105" s="104"/>
      <c r="C105" s="104"/>
      <c r="D105" s="104"/>
      <c r="E105" s="175"/>
      <c r="F105" s="175"/>
      <c r="G105" s="104"/>
      <c r="H105" s="106"/>
    </row>
    <row r="106" spans="1:8" ht="12.75" x14ac:dyDescent="0.2">
      <c r="A106" s="133"/>
      <c r="B106" s="104"/>
      <c r="C106" s="104"/>
      <c r="D106" s="104"/>
      <c r="E106" s="175"/>
      <c r="F106" s="175"/>
      <c r="G106" s="104"/>
      <c r="H106" s="154"/>
    </row>
    <row r="107" spans="1:8" ht="12.75" x14ac:dyDescent="0.2">
      <c r="A107" s="133"/>
      <c r="B107" s="104"/>
      <c r="C107" s="104"/>
      <c r="D107" s="104"/>
      <c r="E107" s="175"/>
      <c r="F107" s="175"/>
      <c r="G107" s="104"/>
      <c r="H107" s="154"/>
    </row>
    <row r="108" spans="1:8" ht="12.75" x14ac:dyDescent="0.2">
      <c r="A108" s="178"/>
      <c r="B108" s="140"/>
      <c r="C108" s="140"/>
      <c r="D108" s="140"/>
      <c r="E108" s="175"/>
      <c r="F108" s="175"/>
      <c r="G108" s="140"/>
      <c r="H108" s="182"/>
    </row>
    <row r="109" spans="1:8" ht="12.75" x14ac:dyDescent="0.2">
      <c r="A109" s="133"/>
      <c r="B109" s="104"/>
      <c r="C109" s="104"/>
      <c r="D109" s="104"/>
      <c r="E109" s="104"/>
      <c r="F109" s="104"/>
      <c r="G109" s="104"/>
      <c r="H109" s="154"/>
    </row>
    <row r="110" spans="1:8" ht="12.75" x14ac:dyDescent="0.2">
      <c r="A110" s="133"/>
      <c r="B110" s="104"/>
      <c r="C110" s="104"/>
      <c r="D110" s="104"/>
      <c r="E110" s="104"/>
      <c r="F110" s="104"/>
      <c r="G110" s="104"/>
      <c r="H110" s="154"/>
    </row>
    <row r="111" spans="1:8" ht="12.75" x14ac:dyDescent="0.2">
      <c r="A111" s="133"/>
      <c r="B111" s="104"/>
      <c r="C111" s="104"/>
      <c r="D111" s="104"/>
      <c r="E111" s="175"/>
      <c r="F111" s="175"/>
      <c r="G111" s="104"/>
      <c r="H111" s="154"/>
    </row>
    <row r="112" spans="1:8" ht="12.75" x14ac:dyDescent="0.2">
      <c r="A112" s="133"/>
      <c r="B112" s="133"/>
      <c r="C112" s="133"/>
      <c r="D112" s="104"/>
      <c r="E112" s="175"/>
      <c r="F112" s="175"/>
      <c r="G112" s="104"/>
      <c r="H112" s="154"/>
    </row>
    <row r="113" spans="1:259" ht="12.75" x14ac:dyDescent="0.2">
      <c r="A113" s="133"/>
      <c r="B113" s="133"/>
      <c r="C113" s="133"/>
      <c r="D113" s="104"/>
      <c r="E113" s="175"/>
      <c r="F113" s="175"/>
      <c r="G113" s="104"/>
      <c r="H113" s="154"/>
    </row>
    <row r="114" spans="1:259" ht="12.75" x14ac:dyDescent="0.2">
      <c r="A114" s="133"/>
      <c r="B114" s="133"/>
      <c r="C114" s="133"/>
      <c r="D114" s="140"/>
      <c r="E114" s="175"/>
      <c r="F114" s="175"/>
      <c r="G114" s="104"/>
      <c r="H114" s="154"/>
    </row>
    <row r="115" spans="1:259" ht="12.75" x14ac:dyDescent="0.2">
      <c r="A115" s="133"/>
      <c r="B115" s="133"/>
      <c r="C115" s="133"/>
      <c r="D115" s="140"/>
      <c r="E115" s="175"/>
      <c r="F115" s="175"/>
      <c r="G115" s="104"/>
      <c r="H115" s="154"/>
    </row>
    <row r="116" spans="1:259" ht="12.75" x14ac:dyDescent="0.2">
      <c r="A116" s="179"/>
      <c r="B116" s="180"/>
      <c r="C116" s="180"/>
      <c r="D116" s="104"/>
      <c r="E116" s="175"/>
      <c r="F116" s="175"/>
      <c r="G116" s="180"/>
      <c r="H116" s="181"/>
    </row>
    <row r="117" spans="1:259" ht="12.75" x14ac:dyDescent="0.2">
      <c r="A117" s="179"/>
      <c r="B117" s="180"/>
      <c r="C117" s="180"/>
      <c r="D117" s="104"/>
      <c r="E117" s="175"/>
      <c r="F117" s="175"/>
      <c r="G117" s="180"/>
      <c r="H117" s="181"/>
    </row>
    <row r="118" spans="1:259" ht="12.75" x14ac:dyDescent="0.2">
      <c r="A118" s="133"/>
      <c r="B118" s="104"/>
      <c r="C118" s="104"/>
      <c r="D118" s="104"/>
      <c r="E118" s="175"/>
      <c r="F118" s="175"/>
      <c r="G118" s="104"/>
      <c r="H118" s="154"/>
      <c r="X118" s="157"/>
      <c r="Y118" s="157"/>
      <c r="Z118" s="157"/>
      <c r="AA118" s="157"/>
      <c r="AB118" s="157"/>
      <c r="AC118" s="157"/>
      <c r="AD118" s="157"/>
      <c r="AE118" s="157"/>
      <c r="AF118" s="157"/>
      <c r="AG118" s="157"/>
      <c r="AH118" s="157"/>
      <c r="AI118" s="157"/>
      <c r="AJ118" s="157"/>
      <c r="AK118" s="157"/>
      <c r="AL118" s="157"/>
      <c r="AM118" s="157"/>
      <c r="AN118" s="157"/>
      <c r="AO118" s="157"/>
      <c r="AP118" s="157"/>
      <c r="AQ118" s="157"/>
      <c r="AR118" s="157"/>
      <c r="AS118" s="157"/>
      <c r="AT118" s="157"/>
      <c r="AU118" s="157"/>
      <c r="AV118" s="157"/>
      <c r="AW118" s="157"/>
      <c r="AX118" s="157"/>
      <c r="AY118" s="157"/>
      <c r="AZ118" s="157"/>
      <c r="BA118" s="157"/>
      <c r="BB118" s="157"/>
      <c r="BC118" s="157"/>
      <c r="BD118" s="157"/>
      <c r="BE118" s="157"/>
      <c r="BF118" s="157"/>
      <c r="BG118" s="157"/>
      <c r="BH118" s="157"/>
      <c r="BI118" s="157"/>
      <c r="BJ118" s="157"/>
      <c r="BK118" s="157"/>
      <c r="BL118" s="157"/>
      <c r="BM118" s="157"/>
      <c r="BN118" s="157"/>
      <c r="BO118" s="157"/>
      <c r="BP118" s="157"/>
      <c r="BQ118" s="157"/>
      <c r="BR118" s="157"/>
      <c r="BS118" s="157"/>
      <c r="BT118" s="157"/>
      <c r="BU118" s="157"/>
      <c r="BV118" s="157"/>
      <c r="BW118" s="157"/>
      <c r="BX118" s="157"/>
      <c r="BY118" s="157"/>
      <c r="BZ118" s="157"/>
      <c r="CA118" s="157"/>
      <c r="CB118" s="157"/>
      <c r="CC118" s="157"/>
      <c r="CD118" s="157"/>
      <c r="CE118" s="157"/>
      <c r="CF118" s="157"/>
      <c r="CG118" s="157"/>
      <c r="CH118" s="157"/>
      <c r="CI118" s="157"/>
      <c r="CJ118" s="157"/>
      <c r="CK118" s="157"/>
      <c r="CL118" s="157"/>
      <c r="CM118" s="157"/>
      <c r="CN118" s="157"/>
      <c r="CO118" s="157"/>
      <c r="CP118" s="157"/>
      <c r="CQ118" s="157"/>
      <c r="CR118" s="157"/>
      <c r="CS118" s="157"/>
      <c r="CT118" s="157"/>
      <c r="CU118" s="157"/>
      <c r="CV118" s="157"/>
      <c r="CW118" s="157"/>
      <c r="CX118" s="157"/>
      <c r="CY118" s="157"/>
      <c r="CZ118" s="157"/>
      <c r="DA118" s="157"/>
      <c r="DB118" s="157"/>
      <c r="DC118" s="157"/>
      <c r="DD118" s="157"/>
      <c r="DE118" s="157"/>
      <c r="DF118" s="157"/>
      <c r="DG118" s="157"/>
      <c r="DH118" s="157"/>
      <c r="DI118" s="157"/>
      <c r="DJ118" s="157"/>
      <c r="DK118" s="157"/>
      <c r="DL118" s="157"/>
      <c r="DM118" s="157"/>
      <c r="DN118" s="157"/>
      <c r="DO118" s="157"/>
      <c r="DP118" s="157"/>
      <c r="DQ118" s="157"/>
      <c r="DR118" s="157"/>
      <c r="DS118" s="157"/>
      <c r="DT118" s="157"/>
      <c r="DU118" s="157"/>
      <c r="DV118" s="157"/>
      <c r="DW118" s="157"/>
      <c r="DX118" s="157"/>
      <c r="DY118" s="157"/>
      <c r="DZ118" s="157"/>
      <c r="EA118" s="157"/>
      <c r="EB118" s="157"/>
      <c r="EC118" s="157"/>
      <c r="ED118" s="157"/>
      <c r="EE118" s="157"/>
      <c r="EF118" s="157"/>
      <c r="EG118" s="157"/>
      <c r="EH118" s="157"/>
      <c r="EI118" s="157"/>
      <c r="EJ118" s="157"/>
      <c r="EK118" s="157"/>
      <c r="EL118" s="157"/>
      <c r="EM118" s="157"/>
      <c r="EN118" s="157"/>
      <c r="EO118" s="157"/>
      <c r="EP118" s="157"/>
      <c r="EQ118" s="157"/>
      <c r="ER118" s="157"/>
      <c r="ES118" s="157"/>
      <c r="ET118" s="157"/>
      <c r="EU118" s="157"/>
      <c r="EV118" s="157"/>
      <c r="EW118" s="157"/>
      <c r="EX118" s="157"/>
      <c r="EY118" s="157"/>
      <c r="EZ118" s="157"/>
      <c r="FA118" s="157"/>
      <c r="FB118" s="157"/>
      <c r="FC118" s="157"/>
      <c r="FD118" s="157"/>
      <c r="FE118" s="157"/>
      <c r="FF118" s="157"/>
      <c r="FG118" s="157"/>
      <c r="FH118" s="157"/>
      <c r="FI118" s="157"/>
      <c r="FJ118" s="157"/>
      <c r="FK118" s="157"/>
      <c r="FL118" s="157"/>
      <c r="FM118" s="157"/>
      <c r="FN118" s="157"/>
      <c r="FO118" s="157"/>
      <c r="FP118" s="157"/>
      <c r="FQ118" s="157"/>
      <c r="FR118" s="157"/>
      <c r="FS118" s="157"/>
      <c r="FT118" s="157"/>
      <c r="FU118" s="157"/>
      <c r="FV118" s="157"/>
      <c r="FW118" s="157"/>
      <c r="FX118" s="157"/>
      <c r="FY118" s="157"/>
      <c r="FZ118" s="157"/>
      <c r="GA118" s="157"/>
      <c r="GB118" s="157"/>
      <c r="GC118" s="157"/>
      <c r="GD118" s="157"/>
      <c r="GE118" s="157"/>
      <c r="GF118" s="157"/>
      <c r="GG118" s="157"/>
      <c r="GH118" s="157"/>
      <c r="GI118" s="157"/>
      <c r="GJ118" s="157"/>
      <c r="GK118" s="157"/>
      <c r="GL118" s="157"/>
      <c r="GM118" s="157"/>
      <c r="GN118" s="157"/>
      <c r="GO118" s="157"/>
      <c r="GP118" s="157"/>
      <c r="GQ118" s="157"/>
      <c r="GR118" s="157"/>
      <c r="GS118" s="157"/>
      <c r="GT118" s="157"/>
      <c r="GU118" s="157"/>
      <c r="GV118" s="157"/>
      <c r="GW118" s="157"/>
      <c r="GX118" s="157"/>
      <c r="GY118" s="157"/>
      <c r="GZ118" s="157"/>
      <c r="HA118" s="157"/>
      <c r="HB118" s="157"/>
      <c r="HC118" s="157"/>
      <c r="HD118" s="157"/>
      <c r="HE118" s="157"/>
      <c r="HF118" s="157"/>
      <c r="HG118" s="157"/>
      <c r="HH118" s="157"/>
      <c r="HI118" s="157"/>
      <c r="HJ118" s="157"/>
      <c r="HK118" s="157"/>
      <c r="HL118" s="157"/>
      <c r="HM118" s="157"/>
      <c r="HN118" s="157"/>
      <c r="HO118" s="157"/>
      <c r="HP118" s="157"/>
      <c r="HQ118" s="157"/>
      <c r="HR118" s="157"/>
      <c r="HS118" s="157"/>
      <c r="HT118" s="157"/>
      <c r="HU118" s="157"/>
      <c r="HV118" s="157"/>
      <c r="HW118" s="157"/>
      <c r="HX118" s="157"/>
      <c r="HY118" s="157"/>
      <c r="HZ118" s="157"/>
      <c r="IA118" s="157"/>
      <c r="IB118" s="157"/>
      <c r="IC118" s="157"/>
      <c r="ID118" s="157"/>
      <c r="IE118" s="157"/>
      <c r="IF118" s="157"/>
      <c r="IG118" s="157"/>
      <c r="IH118" s="157"/>
      <c r="II118" s="157"/>
      <c r="IJ118" s="157"/>
      <c r="IK118" s="157"/>
      <c r="IL118" s="157"/>
      <c r="IM118" s="157"/>
      <c r="IN118" s="157"/>
      <c r="IO118" s="157"/>
      <c r="IP118" s="157"/>
      <c r="IQ118" s="157"/>
      <c r="IR118" s="157"/>
      <c r="IS118" s="157"/>
      <c r="IT118" s="157"/>
      <c r="IU118" s="157"/>
      <c r="IV118" s="157"/>
      <c r="IW118" s="157"/>
      <c r="IX118" s="157"/>
      <c r="IY118" s="157"/>
    </row>
    <row r="119" spans="1:259" ht="12.75" x14ac:dyDescent="0.2">
      <c r="A119" s="133"/>
      <c r="B119" s="104"/>
      <c r="C119" s="104"/>
      <c r="D119" s="104"/>
      <c r="E119" s="175"/>
      <c r="F119" s="175"/>
      <c r="G119" s="104"/>
      <c r="H119" s="154"/>
    </row>
    <row r="120" spans="1:259" ht="12.75" x14ac:dyDescent="0.2">
      <c r="A120" s="133"/>
      <c r="B120" s="104"/>
      <c r="C120" s="104"/>
      <c r="D120" s="104"/>
      <c r="E120" s="175"/>
      <c r="F120" s="175"/>
      <c r="G120" s="104"/>
      <c r="H120" s="154"/>
    </row>
    <row r="121" spans="1:259" ht="12.75" x14ac:dyDescent="0.2">
      <c r="A121" s="179"/>
      <c r="B121" s="180"/>
      <c r="C121" s="180"/>
      <c r="D121" s="104"/>
      <c r="E121" s="175"/>
      <c r="F121" s="175"/>
      <c r="G121" s="180"/>
      <c r="H121" s="181"/>
    </row>
    <row r="122" spans="1:259" ht="12.75" x14ac:dyDescent="0.2">
      <c r="A122" s="179"/>
      <c r="B122" s="180"/>
      <c r="C122" s="180"/>
      <c r="D122" s="104"/>
      <c r="E122" s="175"/>
      <c r="F122" s="175"/>
      <c r="G122" s="180"/>
      <c r="H122" s="181"/>
    </row>
    <row r="123" spans="1:259" ht="12.75" x14ac:dyDescent="0.2">
      <c r="A123" s="133"/>
      <c r="B123" s="104"/>
      <c r="C123" s="104"/>
      <c r="D123" s="104"/>
      <c r="E123" s="175"/>
      <c r="F123" s="175"/>
      <c r="G123" s="104"/>
      <c r="H123" s="154"/>
    </row>
    <row r="124" spans="1:259" ht="12.75" x14ac:dyDescent="0.2">
      <c r="A124" s="133"/>
      <c r="B124" s="104"/>
      <c r="C124" s="104"/>
      <c r="D124" s="104"/>
      <c r="E124" s="175"/>
      <c r="F124" s="175"/>
      <c r="G124" s="104"/>
      <c r="H124" s="106"/>
    </row>
    <row r="125" spans="1:259" ht="12.75" x14ac:dyDescent="0.2">
      <c r="A125" s="178"/>
      <c r="B125" s="140"/>
      <c r="C125" s="140"/>
      <c r="D125" s="140"/>
      <c r="E125" s="175"/>
      <c r="F125" s="175"/>
      <c r="G125" s="140"/>
      <c r="H125" s="182"/>
    </row>
    <row r="127" spans="1:259" ht="12.75" x14ac:dyDescent="0.2">
      <c r="A127" s="133"/>
      <c r="B127" s="104"/>
      <c r="C127" s="104"/>
      <c r="D127" s="104"/>
      <c r="E127" s="175"/>
      <c r="F127" s="175"/>
      <c r="G127" s="104"/>
      <c r="H127" s="154"/>
    </row>
    <row r="128" spans="1:259" ht="12.75" x14ac:dyDescent="0.2">
      <c r="A128" s="133"/>
      <c r="B128" s="104"/>
      <c r="C128" s="104"/>
      <c r="D128" s="104"/>
      <c r="E128" s="175"/>
      <c r="F128" s="175"/>
      <c r="G128" s="104"/>
      <c r="H128" s="106"/>
    </row>
    <row r="129" spans="1:259" ht="12.75" x14ac:dyDescent="0.2">
      <c r="A129" s="133"/>
      <c r="B129" s="104"/>
      <c r="C129" s="104"/>
      <c r="D129" s="104"/>
      <c r="E129" s="175"/>
      <c r="F129" s="175"/>
      <c r="G129" s="104"/>
      <c r="H129" s="106"/>
      <c r="X129" s="157"/>
      <c r="Y129" s="157"/>
      <c r="Z129" s="157"/>
      <c r="AA129" s="157"/>
      <c r="AB129" s="157"/>
      <c r="AC129" s="157"/>
      <c r="AD129" s="157"/>
      <c r="AE129" s="157"/>
      <c r="AF129" s="157"/>
      <c r="AG129" s="157"/>
      <c r="AH129" s="157"/>
      <c r="AI129" s="157"/>
      <c r="AJ129" s="157"/>
      <c r="AK129" s="157"/>
      <c r="AL129" s="157"/>
      <c r="AM129" s="157"/>
      <c r="AN129" s="157"/>
      <c r="AO129" s="157"/>
      <c r="AP129" s="157"/>
      <c r="AQ129" s="157"/>
      <c r="AR129" s="157"/>
      <c r="AS129" s="157"/>
      <c r="AT129" s="157"/>
      <c r="AU129" s="157"/>
      <c r="AV129" s="157"/>
      <c r="AW129" s="157"/>
      <c r="AX129" s="157"/>
      <c r="AY129" s="157"/>
      <c r="AZ129" s="157"/>
      <c r="BA129" s="157"/>
      <c r="BB129" s="157"/>
      <c r="BC129" s="157"/>
      <c r="BD129" s="157"/>
      <c r="BE129" s="157"/>
      <c r="BF129" s="157"/>
      <c r="BG129" s="157"/>
      <c r="BH129" s="157"/>
      <c r="BI129" s="157"/>
      <c r="BJ129" s="157"/>
      <c r="BK129" s="157"/>
      <c r="BL129" s="157"/>
      <c r="BM129" s="157"/>
      <c r="BN129" s="157"/>
      <c r="BO129" s="157"/>
      <c r="BP129" s="157"/>
      <c r="BQ129" s="157"/>
      <c r="BR129" s="157"/>
      <c r="BS129" s="157"/>
      <c r="BT129" s="157"/>
      <c r="BU129" s="157"/>
      <c r="BV129" s="157"/>
      <c r="BW129" s="157"/>
      <c r="BX129" s="157"/>
      <c r="BY129" s="157"/>
      <c r="BZ129" s="157"/>
      <c r="CA129" s="157"/>
      <c r="CB129" s="157"/>
      <c r="CC129" s="157"/>
      <c r="CD129" s="157"/>
      <c r="CE129" s="157"/>
      <c r="CF129" s="157"/>
      <c r="CG129" s="157"/>
      <c r="CH129" s="157"/>
      <c r="CI129" s="157"/>
      <c r="CJ129" s="157"/>
      <c r="CK129" s="157"/>
      <c r="CL129" s="157"/>
      <c r="CM129" s="157"/>
      <c r="CN129" s="157"/>
      <c r="CO129" s="157"/>
      <c r="CP129" s="157"/>
      <c r="CQ129" s="157"/>
      <c r="CR129" s="157"/>
      <c r="CS129" s="157"/>
      <c r="CT129" s="157"/>
      <c r="CU129" s="157"/>
      <c r="CV129" s="157"/>
      <c r="CW129" s="157"/>
      <c r="CX129" s="157"/>
      <c r="CY129" s="157"/>
      <c r="CZ129" s="157"/>
      <c r="DA129" s="157"/>
      <c r="DB129" s="157"/>
      <c r="DC129" s="157"/>
      <c r="DD129" s="157"/>
      <c r="DE129" s="157"/>
      <c r="DF129" s="157"/>
      <c r="DG129" s="157"/>
      <c r="DH129" s="157"/>
      <c r="DI129" s="157"/>
      <c r="DJ129" s="157"/>
      <c r="DK129" s="157"/>
      <c r="DL129" s="157"/>
      <c r="DM129" s="157"/>
      <c r="DN129" s="157"/>
      <c r="DO129" s="157"/>
      <c r="DP129" s="157"/>
      <c r="DQ129" s="157"/>
      <c r="DR129" s="157"/>
      <c r="DS129" s="157"/>
      <c r="DT129" s="157"/>
      <c r="DU129" s="157"/>
      <c r="DV129" s="157"/>
      <c r="DW129" s="157"/>
      <c r="DX129" s="157"/>
      <c r="DY129" s="157"/>
      <c r="DZ129" s="157"/>
      <c r="EA129" s="157"/>
      <c r="EB129" s="157"/>
      <c r="EC129" s="157"/>
      <c r="ED129" s="157"/>
      <c r="EE129" s="157"/>
      <c r="EF129" s="157"/>
      <c r="EG129" s="157"/>
      <c r="EH129" s="157"/>
      <c r="EI129" s="157"/>
      <c r="EJ129" s="157"/>
      <c r="EK129" s="157"/>
      <c r="EL129" s="157"/>
      <c r="EM129" s="157"/>
      <c r="EN129" s="157"/>
      <c r="EO129" s="157"/>
      <c r="EP129" s="157"/>
      <c r="EQ129" s="157"/>
      <c r="ER129" s="157"/>
      <c r="ES129" s="157"/>
      <c r="ET129" s="157"/>
      <c r="EU129" s="157"/>
      <c r="EV129" s="157"/>
      <c r="EW129" s="157"/>
      <c r="EX129" s="157"/>
      <c r="EY129" s="157"/>
      <c r="EZ129" s="157"/>
      <c r="FA129" s="157"/>
      <c r="FB129" s="157"/>
      <c r="FC129" s="157"/>
      <c r="FD129" s="157"/>
      <c r="FE129" s="157"/>
      <c r="FF129" s="157"/>
      <c r="FG129" s="157"/>
      <c r="FH129" s="157"/>
      <c r="FI129" s="157"/>
      <c r="FJ129" s="157"/>
      <c r="FK129" s="157"/>
      <c r="FL129" s="157"/>
      <c r="FM129" s="157"/>
      <c r="FN129" s="157"/>
      <c r="FO129" s="157"/>
      <c r="FP129" s="157"/>
      <c r="FQ129" s="157"/>
      <c r="FR129" s="157"/>
      <c r="FS129" s="157"/>
      <c r="FT129" s="157"/>
      <c r="FU129" s="157"/>
      <c r="FV129" s="157"/>
      <c r="FW129" s="157"/>
      <c r="FX129" s="157"/>
      <c r="FY129" s="157"/>
      <c r="FZ129" s="157"/>
      <c r="GA129" s="157"/>
      <c r="GB129" s="157"/>
      <c r="GC129" s="157"/>
      <c r="GD129" s="157"/>
      <c r="GE129" s="157"/>
      <c r="GF129" s="157"/>
      <c r="GG129" s="157"/>
      <c r="GH129" s="157"/>
      <c r="GI129" s="157"/>
      <c r="GJ129" s="157"/>
      <c r="GK129" s="157"/>
      <c r="GL129" s="157"/>
      <c r="GM129" s="157"/>
      <c r="GN129" s="157"/>
      <c r="GO129" s="157"/>
      <c r="GP129" s="157"/>
      <c r="GQ129" s="157"/>
      <c r="GR129" s="157"/>
      <c r="GS129" s="157"/>
      <c r="GT129" s="157"/>
      <c r="GU129" s="157"/>
      <c r="GV129" s="157"/>
      <c r="GW129" s="157"/>
      <c r="GX129" s="157"/>
      <c r="GY129" s="157"/>
      <c r="GZ129" s="157"/>
      <c r="HA129" s="157"/>
      <c r="HB129" s="157"/>
      <c r="HC129" s="157"/>
      <c r="HD129" s="157"/>
      <c r="HE129" s="157"/>
      <c r="HF129" s="157"/>
      <c r="HG129" s="157"/>
      <c r="HH129" s="157"/>
      <c r="HI129" s="157"/>
      <c r="HJ129" s="157"/>
      <c r="HK129" s="157"/>
      <c r="HL129" s="157"/>
      <c r="HM129" s="157"/>
      <c r="HN129" s="157"/>
      <c r="HO129" s="157"/>
      <c r="HP129" s="157"/>
      <c r="HQ129" s="157"/>
      <c r="HR129" s="157"/>
      <c r="HS129" s="157"/>
      <c r="HT129" s="157"/>
      <c r="HU129" s="157"/>
      <c r="HV129" s="157"/>
      <c r="HW129" s="157"/>
      <c r="HX129" s="157"/>
      <c r="HY129" s="157"/>
      <c r="HZ129" s="157"/>
      <c r="IA129" s="157"/>
      <c r="IB129" s="157"/>
      <c r="IC129" s="157"/>
      <c r="ID129" s="157"/>
      <c r="IE129" s="157"/>
      <c r="IF129" s="157"/>
      <c r="IG129" s="157"/>
      <c r="IH129" s="157"/>
      <c r="II129" s="157"/>
      <c r="IJ129" s="157"/>
      <c r="IK129" s="157"/>
      <c r="IL129" s="157"/>
      <c r="IM129" s="157"/>
      <c r="IN129" s="157"/>
      <c r="IO129" s="157"/>
      <c r="IP129" s="157"/>
      <c r="IQ129" s="157"/>
      <c r="IR129" s="157"/>
      <c r="IS129" s="157"/>
      <c r="IT129" s="157"/>
      <c r="IU129" s="157"/>
      <c r="IV129" s="157"/>
      <c r="IW129" s="157"/>
      <c r="IX129" s="157"/>
      <c r="IY129" s="157"/>
    </row>
    <row r="130" spans="1:259" ht="12.75" x14ac:dyDescent="0.2">
      <c r="A130" s="133"/>
      <c r="B130" s="104"/>
      <c r="C130" s="104"/>
      <c r="D130" s="104"/>
      <c r="E130" s="175"/>
      <c r="F130" s="175"/>
      <c r="G130" s="104"/>
      <c r="H130" s="106"/>
      <c r="X130" s="157"/>
      <c r="Y130" s="157"/>
      <c r="Z130" s="157"/>
      <c r="AA130" s="157"/>
      <c r="AB130" s="157"/>
      <c r="AC130" s="157"/>
      <c r="AD130" s="157"/>
      <c r="AE130" s="157"/>
      <c r="AF130" s="157"/>
      <c r="AG130" s="157"/>
      <c r="AH130" s="157"/>
      <c r="AI130" s="157"/>
      <c r="AJ130" s="157"/>
      <c r="AK130" s="157"/>
      <c r="AL130" s="157"/>
      <c r="AM130" s="157"/>
      <c r="AN130" s="157"/>
      <c r="AO130" s="157"/>
      <c r="AP130" s="157"/>
      <c r="AQ130" s="157"/>
      <c r="AR130" s="157"/>
      <c r="AS130" s="157"/>
      <c r="AT130" s="157"/>
      <c r="AU130" s="157"/>
      <c r="AV130" s="157"/>
      <c r="AW130" s="157"/>
      <c r="AX130" s="157"/>
      <c r="AY130" s="157"/>
      <c r="AZ130" s="157"/>
      <c r="BA130" s="157"/>
      <c r="BB130" s="157"/>
      <c r="BC130" s="157"/>
      <c r="BD130" s="157"/>
      <c r="BE130" s="157"/>
      <c r="BF130" s="157"/>
      <c r="BG130" s="157"/>
      <c r="BH130" s="157"/>
      <c r="BI130" s="157"/>
      <c r="BJ130" s="157"/>
      <c r="BK130" s="157"/>
      <c r="BL130" s="157"/>
      <c r="BM130" s="157"/>
      <c r="BN130" s="157"/>
      <c r="BO130" s="157"/>
      <c r="BP130" s="157"/>
      <c r="BQ130" s="157"/>
      <c r="BR130" s="157"/>
      <c r="BS130" s="157"/>
      <c r="BT130" s="157"/>
      <c r="BU130" s="157"/>
      <c r="BV130" s="157"/>
      <c r="BW130" s="157"/>
      <c r="BX130" s="157"/>
      <c r="BY130" s="157"/>
      <c r="BZ130" s="157"/>
      <c r="CA130" s="157"/>
      <c r="CB130" s="157"/>
      <c r="CC130" s="157"/>
      <c r="CD130" s="157"/>
      <c r="CE130" s="157"/>
      <c r="CF130" s="157"/>
      <c r="CG130" s="157"/>
      <c r="CH130" s="157"/>
      <c r="CI130" s="157"/>
      <c r="CJ130" s="157"/>
      <c r="CK130" s="157"/>
      <c r="CL130" s="157"/>
      <c r="CM130" s="157"/>
      <c r="CN130" s="157"/>
      <c r="CO130" s="157"/>
      <c r="CP130" s="157"/>
      <c r="CQ130" s="157"/>
      <c r="CR130" s="157"/>
      <c r="CS130" s="157"/>
      <c r="CT130" s="157"/>
      <c r="CU130" s="157"/>
      <c r="CV130" s="157"/>
      <c r="CW130" s="157"/>
      <c r="CX130" s="157"/>
      <c r="CY130" s="157"/>
      <c r="CZ130" s="157"/>
      <c r="DA130" s="157"/>
      <c r="DB130" s="157"/>
      <c r="DC130" s="157"/>
      <c r="DD130" s="157"/>
      <c r="DE130" s="157"/>
      <c r="DF130" s="157"/>
      <c r="DG130" s="157"/>
      <c r="DH130" s="157"/>
      <c r="DI130" s="157"/>
      <c r="DJ130" s="157"/>
      <c r="DK130" s="157"/>
      <c r="DL130" s="157"/>
      <c r="DM130" s="157"/>
      <c r="DN130" s="157"/>
      <c r="DO130" s="157"/>
      <c r="DP130" s="157"/>
      <c r="DQ130" s="157"/>
      <c r="DR130" s="157"/>
      <c r="DS130" s="157"/>
      <c r="DT130" s="157"/>
      <c r="DU130" s="157"/>
      <c r="DV130" s="157"/>
      <c r="DW130" s="157"/>
      <c r="DX130" s="157"/>
      <c r="DY130" s="157"/>
      <c r="DZ130" s="157"/>
      <c r="EA130" s="157"/>
      <c r="EB130" s="157"/>
      <c r="EC130" s="157"/>
      <c r="ED130" s="157"/>
      <c r="EE130" s="157"/>
      <c r="EF130" s="157"/>
      <c r="EG130" s="157"/>
      <c r="EH130" s="157"/>
      <c r="EI130" s="157"/>
      <c r="EJ130" s="157"/>
      <c r="EK130" s="157"/>
      <c r="EL130" s="157"/>
      <c r="EM130" s="157"/>
      <c r="EN130" s="157"/>
      <c r="EO130" s="157"/>
      <c r="EP130" s="157"/>
      <c r="EQ130" s="157"/>
      <c r="ER130" s="157"/>
      <c r="ES130" s="157"/>
      <c r="ET130" s="157"/>
      <c r="EU130" s="157"/>
      <c r="EV130" s="157"/>
      <c r="EW130" s="157"/>
      <c r="EX130" s="157"/>
      <c r="EY130" s="157"/>
      <c r="EZ130" s="157"/>
      <c r="FA130" s="157"/>
      <c r="FB130" s="157"/>
      <c r="FC130" s="157"/>
      <c r="FD130" s="157"/>
      <c r="FE130" s="157"/>
      <c r="FF130" s="157"/>
      <c r="FG130" s="157"/>
      <c r="FH130" s="157"/>
      <c r="FI130" s="157"/>
      <c r="FJ130" s="157"/>
      <c r="FK130" s="157"/>
      <c r="FL130" s="157"/>
      <c r="FM130" s="157"/>
      <c r="FN130" s="157"/>
      <c r="FO130" s="157"/>
      <c r="FP130" s="157"/>
      <c r="FQ130" s="157"/>
      <c r="FR130" s="157"/>
      <c r="FS130" s="157"/>
      <c r="FT130" s="157"/>
      <c r="FU130" s="157"/>
      <c r="FV130" s="157"/>
      <c r="FW130" s="157"/>
      <c r="FX130" s="157"/>
      <c r="FY130" s="157"/>
      <c r="FZ130" s="157"/>
      <c r="GA130" s="157"/>
      <c r="GB130" s="157"/>
      <c r="GC130" s="157"/>
      <c r="GD130" s="157"/>
      <c r="GE130" s="157"/>
      <c r="GF130" s="157"/>
      <c r="GG130" s="157"/>
      <c r="GH130" s="157"/>
      <c r="GI130" s="157"/>
      <c r="GJ130" s="157"/>
      <c r="GK130" s="157"/>
      <c r="GL130" s="157"/>
      <c r="GM130" s="157"/>
      <c r="GN130" s="157"/>
      <c r="GO130" s="157"/>
      <c r="GP130" s="157"/>
      <c r="GQ130" s="157"/>
      <c r="GR130" s="157"/>
      <c r="GS130" s="157"/>
      <c r="GT130" s="157"/>
      <c r="GU130" s="157"/>
      <c r="GV130" s="157"/>
      <c r="GW130" s="157"/>
      <c r="GX130" s="157"/>
      <c r="GY130" s="157"/>
      <c r="GZ130" s="157"/>
      <c r="HA130" s="157"/>
      <c r="HB130" s="157"/>
      <c r="HC130" s="157"/>
      <c r="HD130" s="157"/>
      <c r="HE130" s="157"/>
      <c r="HF130" s="157"/>
      <c r="HG130" s="157"/>
      <c r="HH130" s="157"/>
      <c r="HI130" s="157"/>
      <c r="HJ130" s="157"/>
      <c r="HK130" s="157"/>
      <c r="HL130" s="157"/>
      <c r="HM130" s="157"/>
      <c r="HN130" s="157"/>
      <c r="HO130" s="157"/>
      <c r="HP130" s="157"/>
      <c r="HQ130" s="157"/>
      <c r="HR130" s="157"/>
      <c r="HS130" s="157"/>
      <c r="HT130" s="157"/>
      <c r="HU130" s="157"/>
      <c r="HV130" s="157"/>
      <c r="HW130" s="157"/>
      <c r="HX130" s="157"/>
      <c r="HY130" s="157"/>
      <c r="HZ130" s="157"/>
      <c r="IA130" s="157"/>
      <c r="IB130" s="157"/>
      <c r="IC130" s="157"/>
      <c r="ID130" s="157"/>
      <c r="IE130" s="157"/>
      <c r="IF130" s="157"/>
      <c r="IG130" s="157"/>
      <c r="IH130" s="157"/>
      <c r="II130" s="157"/>
      <c r="IJ130" s="157"/>
      <c r="IK130" s="157"/>
      <c r="IL130" s="157"/>
      <c r="IM130" s="157"/>
      <c r="IN130" s="157"/>
      <c r="IO130" s="157"/>
      <c r="IP130" s="157"/>
      <c r="IQ130" s="157"/>
      <c r="IR130" s="157"/>
      <c r="IS130" s="157"/>
      <c r="IT130" s="157"/>
      <c r="IU130" s="157"/>
      <c r="IV130" s="157"/>
      <c r="IW130" s="157"/>
      <c r="IX130" s="157"/>
      <c r="IY130" s="157"/>
    </row>
    <row r="131" spans="1:259" ht="12.75" x14ac:dyDescent="0.2">
      <c r="A131" s="133"/>
      <c r="B131" s="104"/>
      <c r="C131" s="104"/>
      <c r="D131" s="104"/>
      <c r="E131" s="175"/>
      <c r="F131" s="175"/>
      <c r="G131" s="104"/>
      <c r="H131" s="154"/>
    </row>
    <row r="132" spans="1:259" ht="12.75" x14ac:dyDescent="0.2">
      <c r="A132" s="133"/>
      <c r="B132" s="104"/>
      <c r="C132" s="104"/>
      <c r="D132" s="104"/>
      <c r="E132" s="175"/>
      <c r="F132" s="175"/>
      <c r="G132" s="104"/>
      <c r="H132" s="106"/>
    </row>
    <row r="133" spans="1:259" ht="12.75" x14ac:dyDescent="0.2">
      <c r="A133" s="179"/>
      <c r="B133" s="180"/>
      <c r="C133" s="180"/>
      <c r="D133" s="104"/>
      <c r="E133" s="175"/>
      <c r="F133" s="175"/>
      <c r="G133" s="180"/>
      <c r="H133" s="181"/>
    </row>
    <row r="134" spans="1:259" ht="12.75" x14ac:dyDescent="0.2">
      <c r="A134" s="179"/>
      <c r="B134" s="180"/>
      <c r="C134" s="180"/>
      <c r="D134" s="104"/>
      <c r="E134" s="175"/>
      <c r="F134" s="175"/>
      <c r="G134" s="180"/>
      <c r="H134" s="181"/>
    </row>
    <row r="135" spans="1:259" ht="12.75" x14ac:dyDescent="0.2">
      <c r="A135" s="133"/>
      <c r="B135" s="104"/>
      <c r="C135" s="104"/>
      <c r="D135" s="104"/>
      <c r="E135" s="175"/>
      <c r="F135" s="175"/>
      <c r="G135" s="104"/>
      <c r="H135" s="106"/>
    </row>
    <row r="136" spans="1:259" ht="12.75" x14ac:dyDescent="0.2">
      <c r="A136" s="133"/>
      <c r="B136" s="104"/>
      <c r="C136" s="104"/>
      <c r="D136" s="104"/>
      <c r="E136" s="175"/>
      <c r="F136" s="175"/>
      <c r="G136" s="104"/>
      <c r="H136" s="106"/>
    </row>
    <row r="137" spans="1:259" ht="12.75" x14ac:dyDescent="0.2">
      <c r="A137" s="133"/>
      <c r="B137" s="104"/>
      <c r="C137" s="104"/>
      <c r="D137" s="104"/>
      <c r="E137" s="175"/>
      <c r="F137" s="175"/>
      <c r="G137" s="104"/>
      <c r="H137" s="106"/>
    </row>
    <row r="138" spans="1:259" ht="12.75" x14ac:dyDescent="0.2">
      <c r="A138" s="133"/>
      <c r="B138" s="104"/>
      <c r="C138" s="104"/>
      <c r="D138" s="104"/>
      <c r="E138" s="175"/>
      <c r="F138" s="175"/>
      <c r="G138" s="104"/>
      <c r="H138" s="106"/>
    </row>
    <row r="139" spans="1:259" ht="12.75" x14ac:dyDescent="0.2">
      <c r="A139" s="133"/>
      <c r="B139" s="104"/>
      <c r="C139" s="104"/>
      <c r="D139" s="104"/>
      <c r="E139" s="175"/>
      <c r="F139" s="175"/>
      <c r="G139" s="104"/>
      <c r="H139" s="106"/>
    </row>
    <row r="140" spans="1:259" ht="12.75" x14ac:dyDescent="0.2">
      <c r="A140" s="133"/>
      <c r="B140" s="104"/>
      <c r="C140" s="104"/>
      <c r="D140" s="104"/>
      <c r="E140" s="175"/>
      <c r="F140" s="175"/>
      <c r="G140" s="104"/>
      <c r="H140" s="154"/>
    </row>
    <row r="141" spans="1:259" ht="12.75" x14ac:dyDescent="0.2">
      <c r="A141" s="133"/>
      <c r="B141" s="104"/>
      <c r="C141" s="104"/>
      <c r="D141" s="104"/>
      <c r="E141" s="175"/>
      <c r="F141" s="175"/>
      <c r="G141" s="104"/>
      <c r="H141" s="154"/>
    </row>
    <row r="142" spans="1:259" ht="12.75" x14ac:dyDescent="0.2">
      <c r="A142" s="133"/>
      <c r="B142" s="104"/>
      <c r="C142" s="104"/>
      <c r="D142" s="104"/>
      <c r="E142" s="175"/>
      <c r="F142" s="175"/>
      <c r="G142" s="104"/>
      <c r="H142" s="106"/>
    </row>
    <row r="143" spans="1:259" ht="12.75" x14ac:dyDescent="0.2">
      <c r="A143" s="133"/>
      <c r="B143" s="104"/>
      <c r="C143" s="104"/>
      <c r="D143" s="104"/>
      <c r="E143" s="175"/>
      <c r="F143" s="175"/>
      <c r="G143" s="104"/>
      <c r="H143" s="106"/>
    </row>
    <row r="144" spans="1:259" ht="12.75" x14ac:dyDescent="0.2">
      <c r="A144" s="178"/>
      <c r="B144" s="133"/>
      <c r="C144" s="133"/>
      <c r="D144" s="140"/>
      <c r="E144" s="173"/>
      <c r="F144" s="175"/>
      <c r="G144" s="140"/>
      <c r="H144" s="177"/>
    </row>
    <row r="145" spans="1:8" ht="12.75" x14ac:dyDescent="0.2">
      <c r="A145" s="174"/>
      <c r="B145" s="133"/>
      <c r="C145" s="133"/>
      <c r="D145" s="140"/>
      <c r="E145" s="175"/>
      <c r="F145" s="175"/>
      <c r="G145" s="140"/>
      <c r="H145" s="154"/>
    </row>
    <row r="146" spans="1:8" ht="12.75" x14ac:dyDescent="0.2">
      <c r="A146" s="133"/>
      <c r="B146" s="133"/>
      <c r="C146" s="133"/>
      <c r="D146" s="140"/>
      <c r="E146" s="175"/>
      <c r="F146" s="175"/>
      <c r="G146" s="104"/>
      <c r="H146" s="154"/>
    </row>
    <row r="147" spans="1:8" ht="12.75" x14ac:dyDescent="0.2">
      <c r="A147" s="133"/>
      <c r="B147" s="133"/>
      <c r="C147" s="133"/>
      <c r="D147" s="140"/>
      <c r="E147" s="175"/>
      <c r="F147" s="175"/>
      <c r="G147" s="104"/>
      <c r="H147" s="154"/>
    </row>
    <row r="148" spans="1:8" ht="12.75" x14ac:dyDescent="0.2">
      <c r="A148" s="133"/>
      <c r="B148" s="133"/>
      <c r="C148" s="133"/>
      <c r="D148" s="140"/>
      <c r="E148" s="175"/>
      <c r="F148" s="175"/>
      <c r="G148" s="104"/>
      <c r="H148" s="154"/>
    </row>
    <row r="149" spans="1:8" ht="12.75" x14ac:dyDescent="0.2">
      <c r="A149" s="133"/>
      <c r="B149" s="133"/>
      <c r="C149" s="133"/>
      <c r="D149" s="140"/>
      <c r="E149" s="175"/>
      <c r="F149" s="175"/>
      <c r="G149" s="140"/>
      <c r="H149" s="154"/>
    </row>
    <row r="150" spans="1:8" ht="12.75" x14ac:dyDescent="0.2">
      <c r="A150" s="133"/>
      <c r="B150" s="133"/>
      <c r="C150" s="133"/>
      <c r="D150" s="140"/>
      <c r="E150" s="175"/>
      <c r="F150" s="175"/>
      <c r="G150" s="140"/>
      <c r="H150" s="154"/>
    </row>
    <row r="151" spans="1:8" ht="12.75" x14ac:dyDescent="0.2">
      <c r="A151" s="133"/>
      <c r="B151" s="133"/>
      <c r="C151" s="133"/>
      <c r="D151" s="140"/>
      <c r="E151" s="175"/>
      <c r="F151" s="175"/>
      <c r="G151" s="140"/>
      <c r="H151" s="154"/>
    </row>
    <row r="152" spans="1:8" ht="12.75" x14ac:dyDescent="0.2">
      <c r="A152" s="133"/>
      <c r="B152" s="133"/>
      <c r="C152" s="133"/>
      <c r="D152" s="140"/>
      <c r="E152" s="175"/>
      <c r="F152" s="175"/>
      <c r="G152" s="104"/>
      <c r="H152" s="154"/>
    </row>
    <row r="153" spans="1:8" ht="12.75" x14ac:dyDescent="0.2">
      <c r="A153" s="133"/>
      <c r="B153" s="133"/>
      <c r="C153" s="133"/>
      <c r="D153" s="104"/>
      <c r="E153" s="175"/>
      <c r="F153" s="175"/>
      <c r="G153" s="104"/>
      <c r="H153" s="154"/>
    </row>
    <row r="154" spans="1:8" ht="12.75" x14ac:dyDescent="0.2">
      <c r="A154" s="133"/>
      <c r="B154" s="133"/>
      <c r="C154" s="133"/>
      <c r="D154" s="104"/>
      <c r="E154" s="104"/>
      <c r="F154" s="104"/>
      <c r="G154" s="104"/>
      <c r="H154" s="154"/>
    </row>
    <row r="155" spans="1:8" ht="12.75" x14ac:dyDescent="0.2">
      <c r="A155" s="133"/>
      <c r="B155" s="133"/>
      <c r="C155" s="133"/>
      <c r="D155" s="104"/>
      <c r="E155" s="104"/>
      <c r="F155" s="104"/>
      <c r="G155" s="104"/>
      <c r="H155" s="154"/>
    </row>
    <row r="156" spans="1:8" ht="12.75" x14ac:dyDescent="0.2">
      <c r="A156" s="133"/>
      <c r="B156" s="133"/>
      <c r="C156" s="133"/>
      <c r="D156" s="140"/>
      <c r="E156" s="175"/>
      <c r="F156" s="175"/>
      <c r="G156" s="140"/>
      <c r="H156" s="154"/>
    </row>
    <row r="157" spans="1:8" ht="12.75" x14ac:dyDescent="0.2">
      <c r="A157" s="133"/>
      <c r="B157" s="133"/>
      <c r="C157" s="133"/>
      <c r="D157" s="104"/>
      <c r="E157" s="175"/>
      <c r="F157" s="175"/>
      <c r="G157" s="104"/>
      <c r="H157" s="154"/>
    </row>
    <row r="158" spans="1:8" ht="12.75" x14ac:dyDescent="0.2">
      <c r="A158" s="133"/>
      <c r="B158" s="133"/>
      <c r="C158" s="133"/>
      <c r="D158" s="104"/>
      <c r="E158" s="104"/>
      <c r="F158" s="104"/>
      <c r="G158" s="104"/>
      <c r="H158" s="154"/>
    </row>
    <row r="159" spans="1:8" ht="12.75" x14ac:dyDescent="0.2">
      <c r="A159" s="133"/>
      <c r="B159" s="133"/>
      <c r="C159" s="133"/>
      <c r="D159" s="104"/>
      <c r="E159" s="104"/>
      <c r="F159" s="104"/>
      <c r="G159" s="104"/>
      <c r="H159" s="154"/>
    </row>
    <row r="160" spans="1:8" ht="12.75" x14ac:dyDescent="0.2">
      <c r="A160" s="186"/>
      <c r="B160" s="133"/>
      <c r="C160" s="133"/>
      <c r="D160" s="140"/>
      <c r="E160" s="173"/>
      <c r="F160" s="175"/>
      <c r="G160" s="140"/>
      <c r="H160" s="177"/>
    </row>
    <row r="161" spans="1:259" ht="12.75" x14ac:dyDescent="0.2">
      <c r="A161" s="178"/>
      <c r="B161" s="133"/>
      <c r="C161" s="133"/>
      <c r="D161" s="140"/>
      <c r="E161" s="173"/>
      <c r="F161" s="175"/>
      <c r="G161" s="140"/>
      <c r="H161" s="177"/>
    </row>
    <row r="163" spans="1:259" ht="12.75" x14ac:dyDescent="0.2">
      <c r="A163" s="133"/>
      <c r="B163" s="104"/>
      <c r="C163" s="104"/>
      <c r="D163" s="104"/>
      <c r="E163" s="175"/>
      <c r="F163" s="175"/>
      <c r="G163" s="104"/>
      <c r="H163" s="106"/>
    </row>
    <row r="164" spans="1:259" ht="12.75" x14ac:dyDescent="0.2">
      <c r="A164" s="133"/>
      <c r="B164" s="104"/>
      <c r="C164" s="104"/>
      <c r="D164" s="104"/>
      <c r="E164" s="175"/>
      <c r="F164" s="175"/>
      <c r="G164" s="104"/>
      <c r="H164" s="106"/>
    </row>
    <row r="165" spans="1:259" ht="12.75" x14ac:dyDescent="0.2">
      <c r="A165" s="133"/>
      <c r="B165" s="104"/>
      <c r="C165" s="104"/>
      <c r="D165" s="104"/>
      <c r="E165" s="175"/>
      <c r="F165" s="175"/>
      <c r="G165" s="104"/>
      <c r="H165" s="154"/>
    </row>
    <row r="166" spans="1:259" ht="12.75" x14ac:dyDescent="0.2">
      <c r="A166" s="133"/>
      <c r="B166" s="104"/>
      <c r="C166" s="104"/>
      <c r="D166" s="104"/>
      <c r="E166" s="175"/>
      <c r="F166" s="175"/>
      <c r="G166" s="104"/>
      <c r="H166" s="154"/>
    </row>
    <row r="167" spans="1:259" ht="12.75" x14ac:dyDescent="0.2">
      <c r="A167" s="133"/>
      <c r="B167" s="104"/>
      <c r="C167" s="104"/>
      <c r="D167" s="104"/>
      <c r="E167" s="175"/>
      <c r="F167" s="175"/>
      <c r="G167" s="104"/>
      <c r="H167" s="154"/>
    </row>
    <row r="168" spans="1:259" ht="12.75" x14ac:dyDescent="0.2">
      <c r="A168" s="133"/>
      <c r="B168" s="104"/>
      <c r="C168" s="104"/>
      <c r="D168" s="104"/>
      <c r="E168" s="175"/>
      <c r="F168" s="175"/>
      <c r="G168" s="104"/>
      <c r="H168" s="154"/>
    </row>
    <row r="169" spans="1:259" ht="12.75" x14ac:dyDescent="0.2">
      <c r="A169" s="133"/>
      <c r="B169" s="104"/>
      <c r="C169" s="104"/>
      <c r="D169" s="104"/>
      <c r="E169" s="175"/>
      <c r="F169" s="175"/>
      <c r="G169" s="104"/>
      <c r="H169" s="154"/>
    </row>
    <row r="170" spans="1:259" ht="14.25" customHeight="1" x14ac:dyDescent="0.2">
      <c r="A170" s="133"/>
      <c r="B170" s="104"/>
      <c r="C170" s="104"/>
      <c r="D170" s="104"/>
      <c r="E170" s="175"/>
      <c r="F170" s="175"/>
      <c r="G170" s="104"/>
      <c r="H170" s="154"/>
    </row>
    <row r="171" spans="1:259" ht="14.25" customHeight="1" x14ac:dyDescent="0.2">
      <c r="A171" s="133"/>
      <c r="B171" s="104"/>
      <c r="C171" s="104"/>
      <c r="D171" s="104"/>
      <c r="E171" s="175"/>
      <c r="F171" s="175"/>
      <c r="G171" s="104"/>
      <c r="H171" s="154"/>
    </row>
    <row r="172" spans="1:259" ht="12.75" x14ac:dyDescent="0.2">
      <c r="A172" s="133"/>
      <c r="B172" s="104"/>
      <c r="C172" s="104"/>
      <c r="D172" s="104"/>
      <c r="E172" s="175"/>
      <c r="F172" s="175"/>
      <c r="G172" s="104"/>
      <c r="H172" s="154"/>
      <c r="X172" s="157"/>
      <c r="Y172" s="157"/>
      <c r="Z172" s="157"/>
      <c r="AA172" s="157"/>
      <c r="AB172" s="157"/>
      <c r="AC172" s="157"/>
      <c r="AD172" s="157"/>
      <c r="AE172" s="157"/>
      <c r="AF172" s="157"/>
      <c r="AG172" s="157"/>
      <c r="AH172" s="157"/>
      <c r="AI172" s="157"/>
      <c r="AJ172" s="157"/>
      <c r="AK172" s="157"/>
      <c r="AL172" s="157"/>
      <c r="AM172" s="157"/>
      <c r="AN172" s="157"/>
      <c r="AO172" s="157"/>
      <c r="AP172" s="157"/>
      <c r="AQ172" s="157"/>
      <c r="AR172" s="157"/>
      <c r="AS172" s="157"/>
      <c r="AT172" s="157"/>
      <c r="AU172" s="157"/>
      <c r="AV172" s="157"/>
      <c r="AW172" s="157"/>
      <c r="AX172" s="157"/>
      <c r="AY172" s="157"/>
      <c r="AZ172" s="157"/>
      <c r="BA172" s="157"/>
      <c r="BB172" s="157"/>
      <c r="BC172" s="157"/>
      <c r="BD172" s="157"/>
      <c r="BE172" s="157"/>
      <c r="BF172" s="157"/>
      <c r="BG172" s="157"/>
      <c r="BH172" s="157"/>
      <c r="BI172" s="157"/>
      <c r="BJ172" s="157"/>
      <c r="BK172" s="157"/>
      <c r="BL172" s="157"/>
      <c r="BM172" s="157"/>
      <c r="BN172" s="157"/>
      <c r="BO172" s="157"/>
      <c r="BP172" s="157"/>
      <c r="BQ172" s="157"/>
      <c r="BR172" s="157"/>
      <c r="BS172" s="157"/>
      <c r="BT172" s="157"/>
      <c r="BU172" s="157"/>
      <c r="BV172" s="157"/>
      <c r="BW172" s="157"/>
      <c r="BX172" s="157"/>
      <c r="BY172" s="157"/>
      <c r="BZ172" s="157"/>
      <c r="CA172" s="157"/>
      <c r="CB172" s="157"/>
      <c r="CC172" s="157"/>
      <c r="CD172" s="157"/>
      <c r="CE172" s="157"/>
      <c r="CF172" s="157"/>
      <c r="CG172" s="157"/>
      <c r="CH172" s="157"/>
      <c r="CI172" s="157"/>
      <c r="CJ172" s="157"/>
      <c r="CK172" s="157"/>
      <c r="CL172" s="157"/>
      <c r="CM172" s="157"/>
      <c r="CN172" s="157"/>
      <c r="CO172" s="157"/>
      <c r="CP172" s="157"/>
      <c r="CQ172" s="157"/>
      <c r="CR172" s="157"/>
      <c r="CS172" s="157"/>
      <c r="CT172" s="157"/>
      <c r="CU172" s="157"/>
      <c r="CV172" s="157"/>
      <c r="CW172" s="157"/>
      <c r="CX172" s="157"/>
      <c r="CY172" s="157"/>
      <c r="CZ172" s="157"/>
      <c r="DA172" s="157"/>
      <c r="DB172" s="157"/>
      <c r="DC172" s="157"/>
      <c r="DD172" s="157"/>
      <c r="DE172" s="157"/>
      <c r="DF172" s="157"/>
      <c r="DG172" s="157"/>
      <c r="DH172" s="157"/>
      <c r="DI172" s="157"/>
      <c r="DJ172" s="157"/>
      <c r="DK172" s="157"/>
      <c r="DL172" s="157"/>
      <c r="DM172" s="157"/>
      <c r="DN172" s="157"/>
      <c r="DO172" s="157"/>
      <c r="DP172" s="157"/>
      <c r="DQ172" s="157"/>
      <c r="DR172" s="157"/>
      <c r="DS172" s="157"/>
      <c r="DT172" s="157"/>
      <c r="DU172" s="157"/>
      <c r="DV172" s="157"/>
      <c r="DW172" s="157"/>
      <c r="DX172" s="157"/>
      <c r="DY172" s="157"/>
      <c r="DZ172" s="157"/>
      <c r="EA172" s="157"/>
      <c r="EB172" s="157"/>
      <c r="EC172" s="157"/>
      <c r="ED172" s="157"/>
      <c r="EE172" s="157"/>
      <c r="EF172" s="157"/>
      <c r="EG172" s="157"/>
      <c r="EH172" s="157"/>
      <c r="EI172" s="157"/>
      <c r="EJ172" s="157"/>
      <c r="EK172" s="157"/>
      <c r="EL172" s="157"/>
      <c r="EM172" s="157"/>
      <c r="EN172" s="157"/>
      <c r="EO172" s="157"/>
      <c r="EP172" s="157"/>
      <c r="EQ172" s="157"/>
      <c r="ER172" s="157"/>
      <c r="ES172" s="157"/>
      <c r="ET172" s="157"/>
      <c r="EU172" s="157"/>
      <c r="EV172" s="157"/>
      <c r="EW172" s="157"/>
      <c r="EX172" s="157"/>
      <c r="EY172" s="157"/>
      <c r="EZ172" s="157"/>
      <c r="FA172" s="157"/>
      <c r="FB172" s="157"/>
      <c r="FC172" s="157"/>
      <c r="FD172" s="157"/>
      <c r="FE172" s="157"/>
      <c r="FF172" s="157"/>
      <c r="FG172" s="157"/>
      <c r="FH172" s="157"/>
      <c r="FI172" s="157"/>
      <c r="FJ172" s="157"/>
      <c r="FK172" s="157"/>
      <c r="FL172" s="157"/>
      <c r="FM172" s="157"/>
      <c r="FN172" s="157"/>
      <c r="FO172" s="157"/>
      <c r="FP172" s="157"/>
      <c r="FQ172" s="157"/>
      <c r="FR172" s="157"/>
      <c r="FS172" s="157"/>
      <c r="FT172" s="157"/>
      <c r="FU172" s="157"/>
      <c r="FV172" s="157"/>
      <c r="FW172" s="157"/>
      <c r="FX172" s="157"/>
      <c r="FY172" s="157"/>
      <c r="FZ172" s="157"/>
      <c r="GA172" s="157"/>
      <c r="GB172" s="157"/>
      <c r="GC172" s="157"/>
      <c r="GD172" s="157"/>
      <c r="GE172" s="157"/>
      <c r="GF172" s="157"/>
      <c r="GG172" s="157"/>
      <c r="GH172" s="157"/>
      <c r="GI172" s="157"/>
      <c r="GJ172" s="157"/>
      <c r="GK172" s="157"/>
      <c r="GL172" s="157"/>
      <c r="GM172" s="157"/>
      <c r="GN172" s="157"/>
      <c r="GO172" s="157"/>
      <c r="GP172" s="157"/>
      <c r="GQ172" s="157"/>
      <c r="GR172" s="157"/>
      <c r="GS172" s="157"/>
      <c r="GT172" s="157"/>
      <c r="GU172" s="157"/>
      <c r="GV172" s="157"/>
      <c r="GW172" s="157"/>
      <c r="GX172" s="157"/>
      <c r="GY172" s="157"/>
      <c r="GZ172" s="157"/>
      <c r="HA172" s="157"/>
      <c r="HB172" s="157"/>
      <c r="HC172" s="157"/>
      <c r="HD172" s="157"/>
      <c r="HE172" s="157"/>
      <c r="HF172" s="157"/>
      <c r="HG172" s="157"/>
      <c r="HH172" s="157"/>
      <c r="HI172" s="157"/>
      <c r="HJ172" s="157"/>
      <c r="HK172" s="157"/>
      <c r="HL172" s="157"/>
      <c r="HM172" s="157"/>
      <c r="HN172" s="157"/>
      <c r="HO172" s="157"/>
      <c r="HP172" s="157"/>
      <c r="HQ172" s="157"/>
      <c r="HR172" s="157"/>
      <c r="HS172" s="157"/>
      <c r="HT172" s="157"/>
      <c r="HU172" s="157"/>
      <c r="HV172" s="157"/>
      <c r="HW172" s="157"/>
      <c r="HX172" s="157"/>
      <c r="HY172" s="157"/>
      <c r="HZ172" s="157"/>
      <c r="IA172" s="157"/>
      <c r="IB172" s="157"/>
      <c r="IC172" s="157"/>
      <c r="ID172" s="157"/>
      <c r="IE172" s="157"/>
      <c r="IF172" s="157"/>
      <c r="IG172" s="157"/>
      <c r="IH172" s="157"/>
      <c r="II172" s="157"/>
      <c r="IJ172" s="157"/>
      <c r="IK172" s="157"/>
      <c r="IL172" s="157"/>
      <c r="IM172" s="157"/>
      <c r="IN172" s="157"/>
      <c r="IO172" s="157"/>
      <c r="IP172" s="157"/>
      <c r="IQ172" s="157"/>
      <c r="IR172" s="157"/>
      <c r="IS172" s="157"/>
      <c r="IT172" s="157"/>
      <c r="IU172" s="157"/>
      <c r="IV172" s="157"/>
      <c r="IW172" s="157"/>
      <c r="IX172" s="157"/>
      <c r="IY172" s="157"/>
    </row>
    <row r="173" spans="1:259" ht="12.75" x14ac:dyDescent="0.2">
      <c r="A173" s="133"/>
      <c r="B173" s="104"/>
      <c r="C173" s="104"/>
      <c r="D173" s="104"/>
      <c r="E173" s="175"/>
      <c r="F173" s="175"/>
      <c r="G173" s="104"/>
      <c r="H173" s="154"/>
      <c r="X173" s="157"/>
      <c r="Y173" s="157"/>
      <c r="Z173" s="157"/>
      <c r="AA173" s="157"/>
      <c r="AB173" s="157"/>
      <c r="AC173" s="157"/>
      <c r="AD173" s="157"/>
      <c r="AE173" s="157"/>
      <c r="AF173" s="157"/>
      <c r="AG173" s="157"/>
      <c r="AH173" s="157"/>
      <c r="AI173" s="157"/>
      <c r="AJ173" s="157"/>
      <c r="AK173" s="157"/>
      <c r="AL173" s="157"/>
      <c r="AM173" s="157"/>
      <c r="AN173" s="157"/>
      <c r="AO173" s="157"/>
      <c r="AP173" s="157"/>
      <c r="AQ173" s="157"/>
      <c r="AR173" s="157"/>
      <c r="AS173" s="157"/>
      <c r="AT173" s="157"/>
      <c r="AU173" s="157"/>
      <c r="AV173" s="157"/>
      <c r="AW173" s="157"/>
      <c r="AX173" s="157"/>
      <c r="AY173" s="157"/>
      <c r="AZ173" s="157"/>
      <c r="BA173" s="157"/>
      <c r="BB173" s="157"/>
      <c r="BC173" s="157"/>
      <c r="BD173" s="157"/>
      <c r="BE173" s="157"/>
      <c r="BF173" s="157"/>
      <c r="BG173" s="157"/>
      <c r="BH173" s="157"/>
      <c r="BI173" s="157"/>
      <c r="BJ173" s="157"/>
      <c r="BK173" s="157"/>
      <c r="BL173" s="157"/>
      <c r="BM173" s="157"/>
      <c r="BN173" s="157"/>
      <c r="BO173" s="157"/>
      <c r="BP173" s="157"/>
      <c r="BQ173" s="157"/>
      <c r="BR173" s="157"/>
      <c r="BS173" s="157"/>
      <c r="BT173" s="157"/>
      <c r="BU173" s="157"/>
      <c r="BV173" s="157"/>
      <c r="BW173" s="157"/>
      <c r="BX173" s="157"/>
      <c r="BY173" s="157"/>
      <c r="BZ173" s="157"/>
      <c r="CA173" s="157"/>
      <c r="CB173" s="157"/>
      <c r="CC173" s="157"/>
      <c r="CD173" s="157"/>
      <c r="CE173" s="157"/>
      <c r="CF173" s="157"/>
      <c r="CG173" s="157"/>
      <c r="CH173" s="157"/>
      <c r="CI173" s="157"/>
      <c r="CJ173" s="157"/>
      <c r="CK173" s="157"/>
      <c r="CL173" s="157"/>
      <c r="CM173" s="157"/>
      <c r="CN173" s="157"/>
      <c r="CO173" s="157"/>
      <c r="CP173" s="157"/>
      <c r="CQ173" s="157"/>
      <c r="CR173" s="157"/>
      <c r="CS173" s="157"/>
      <c r="CT173" s="157"/>
      <c r="CU173" s="157"/>
      <c r="CV173" s="157"/>
      <c r="CW173" s="157"/>
      <c r="CX173" s="157"/>
      <c r="CY173" s="157"/>
      <c r="CZ173" s="157"/>
      <c r="DA173" s="157"/>
      <c r="DB173" s="157"/>
      <c r="DC173" s="157"/>
      <c r="DD173" s="157"/>
      <c r="DE173" s="157"/>
      <c r="DF173" s="157"/>
      <c r="DG173" s="157"/>
      <c r="DH173" s="157"/>
      <c r="DI173" s="157"/>
      <c r="DJ173" s="157"/>
      <c r="DK173" s="157"/>
      <c r="DL173" s="157"/>
      <c r="DM173" s="157"/>
      <c r="DN173" s="157"/>
      <c r="DO173" s="157"/>
      <c r="DP173" s="157"/>
      <c r="DQ173" s="157"/>
      <c r="DR173" s="157"/>
      <c r="DS173" s="157"/>
      <c r="DT173" s="157"/>
      <c r="DU173" s="157"/>
      <c r="DV173" s="157"/>
      <c r="DW173" s="157"/>
      <c r="DX173" s="157"/>
      <c r="DY173" s="157"/>
      <c r="DZ173" s="157"/>
      <c r="EA173" s="157"/>
      <c r="EB173" s="157"/>
      <c r="EC173" s="157"/>
      <c r="ED173" s="157"/>
      <c r="EE173" s="157"/>
      <c r="EF173" s="157"/>
      <c r="EG173" s="157"/>
      <c r="EH173" s="157"/>
      <c r="EI173" s="157"/>
      <c r="EJ173" s="157"/>
      <c r="EK173" s="157"/>
      <c r="EL173" s="157"/>
      <c r="EM173" s="157"/>
      <c r="EN173" s="157"/>
      <c r="EO173" s="157"/>
      <c r="EP173" s="157"/>
      <c r="EQ173" s="157"/>
      <c r="ER173" s="157"/>
      <c r="ES173" s="157"/>
      <c r="ET173" s="157"/>
      <c r="EU173" s="157"/>
      <c r="EV173" s="157"/>
      <c r="EW173" s="157"/>
      <c r="EX173" s="157"/>
      <c r="EY173" s="157"/>
      <c r="EZ173" s="157"/>
      <c r="FA173" s="157"/>
      <c r="FB173" s="157"/>
      <c r="FC173" s="157"/>
      <c r="FD173" s="157"/>
      <c r="FE173" s="157"/>
      <c r="FF173" s="157"/>
      <c r="FG173" s="157"/>
      <c r="FH173" s="157"/>
      <c r="FI173" s="157"/>
      <c r="FJ173" s="157"/>
      <c r="FK173" s="157"/>
      <c r="FL173" s="157"/>
      <c r="FM173" s="157"/>
      <c r="FN173" s="157"/>
      <c r="FO173" s="157"/>
      <c r="FP173" s="157"/>
      <c r="FQ173" s="157"/>
      <c r="FR173" s="157"/>
      <c r="FS173" s="157"/>
      <c r="FT173" s="157"/>
      <c r="FU173" s="157"/>
      <c r="FV173" s="157"/>
      <c r="FW173" s="157"/>
      <c r="FX173" s="157"/>
      <c r="FY173" s="157"/>
      <c r="FZ173" s="157"/>
      <c r="GA173" s="157"/>
      <c r="GB173" s="157"/>
      <c r="GC173" s="157"/>
      <c r="GD173" s="157"/>
      <c r="GE173" s="157"/>
      <c r="GF173" s="157"/>
      <c r="GG173" s="157"/>
      <c r="GH173" s="157"/>
      <c r="GI173" s="157"/>
      <c r="GJ173" s="157"/>
      <c r="GK173" s="157"/>
      <c r="GL173" s="157"/>
      <c r="GM173" s="157"/>
      <c r="GN173" s="157"/>
      <c r="GO173" s="157"/>
      <c r="GP173" s="157"/>
      <c r="GQ173" s="157"/>
      <c r="GR173" s="157"/>
      <c r="GS173" s="157"/>
      <c r="GT173" s="157"/>
      <c r="GU173" s="157"/>
      <c r="GV173" s="157"/>
      <c r="GW173" s="157"/>
      <c r="GX173" s="157"/>
      <c r="GY173" s="157"/>
      <c r="GZ173" s="157"/>
      <c r="HA173" s="157"/>
      <c r="HB173" s="157"/>
      <c r="HC173" s="157"/>
      <c r="HD173" s="157"/>
      <c r="HE173" s="157"/>
      <c r="HF173" s="157"/>
      <c r="HG173" s="157"/>
      <c r="HH173" s="157"/>
      <c r="HI173" s="157"/>
      <c r="HJ173" s="157"/>
      <c r="HK173" s="157"/>
      <c r="HL173" s="157"/>
      <c r="HM173" s="157"/>
      <c r="HN173" s="157"/>
      <c r="HO173" s="157"/>
      <c r="HP173" s="157"/>
      <c r="HQ173" s="157"/>
      <c r="HR173" s="157"/>
      <c r="HS173" s="157"/>
      <c r="HT173" s="157"/>
      <c r="HU173" s="157"/>
      <c r="HV173" s="157"/>
      <c r="HW173" s="157"/>
      <c r="HX173" s="157"/>
      <c r="HY173" s="157"/>
      <c r="HZ173" s="157"/>
      <c r="IA173" s="157"/>
      <c r="IB173" s="157"/>
      <c r="IC173" s="157"/>
      <c r="ID173" s="157"/>
      <c r="IE173" s="157"/>
      <c r="IF173" s="157"/>
      <c r="IG173" s="157"/>
      <c r="IH173" s="157"/>
      <c r="II173" s="157"/>
      <c r="IJ173" s="157"/>
      <c r="IK173" s="157"/>
      <c r="IL173" s="157"/>
      <c r="IM173" s="157"/>
      <c r="IN173" s="157"/>
      <c r="IO173" s="157"/>
      <c r="IP173" s="157"/>
      <c r="IQ173" s="157"/>
      <c r="IR173" s="157"/>
      <c r="IS173" s="157"/>
      <c r="IT173" s="157"/>
      <c r="IU173" s="157"/>
      <c r="IV173" s="157"/>
      <c r="IW173" s="157"/>
      <c r="IX173" s="157"/>
      <c r="IY173" s="157"/>
    </row>
    <row r="174" spans="1:259" ht="12.75" x14ac:dyDescent="0.2">
      <c r="A174" s="133"/>
      <c r="B174" s="104"/>
      <c r="C174" s="104"/>
      <c r="D174" s="104"/>
      <c r="E174" s="175"/>
      <c r="F174" s="175"/>
      <c r="G174" s="104"/>
      <c r="H174" s="106"/>
    </row>
    <row r="175" spans="1:259" ht="12.75" x14ac:dyDescent="0.2">
      <c r="A175" s="133"/>
      <c r="B175" s="133"/>
      <c r="C175" s="133"/>
      <c r="D175" s="104"/>
      <c r="E175" s="175"/>
      <c r="F175" s="175"/>
      <c r="G175" s="104"/>
      <c r="H175" s="154"/>
    </row>
    <row r="178" spans="1:8" ht="12.75" x14ac:dyDescent="0.2">
      <c r="A178" s="178"/>
      <c r="B178" s="140"/>
      <c r="C178" s="140"/>
      <c r="D178" s="140"/>
      <c r="E178" s="175"/>
      <c r="F178" s="175"/>
      <c r="G178" s="140"/>
      <c r="H178" s="182"/>
    </row>
    <row r="179" spans="1:8" ht="12.75" x14ac:dyDescent="0.2">
      <c r="A179" s="133"/>
      <c r="B179" s="140"/>
      <c r="C179" s="140"/>
      <c r="D179" s="104"/>
      <c r="E179" s="175"/>
      <c r="F179" s="175"/>
      <c r="G179" s="140"/>
      <c r="H179" s="182"/>
    </row>
    <row r="180" spans="1:8" ht="12.75" x14ac:dyDescent="0.2">
      <c r="A180" s="133"/>
      <c r="B180" s="183"/>
      <c r="C180" s="183"/>
      <c r="D180" s="140"/>
      <c r="E180" s="175"/>
      <c r="F180" s="175"/>
      <c r="G180" s="140"/>
      <c r="H180" s="182"/>
    </row>
    <row r="181" spans="1:8" ht="12.75" x14ac:dyDescent="0.2">
      <c r="A181" s="133"/>
      <c r="B181" s="140"/>
      <c r="C181" s="140"/>
      <c r="D181" s="140"/>
      <c r="E181" s="184"/>
      <c r="F181" s="184"/>
      <c r="G181" s="140"/>
      <c r="H181" s="154"/>
    </row>
    <row r="182" spans="1:8" ht="12.75" x14ac:dyDescent="0.2">
      <c r="A182" s="176"/>
      <c r="B182" s="173"/>
      <c r="C182" s="173"/>
      <c r="D182" s="173"/>
      <c r="E182" s="177"/>
      <c r="F182" s="177"/>
      <c r="G182" s="173"/>
      <c r="H182" s="158"/>
    </row>
    <row r="185" spans="1:8" ht="12.75" x14ac:dyDescent="0.2">
      <c r="A185" s="176"/>
      <c r="B185" s="173"/>
      <c r="C185" s="173"/>
      <c r="D185" s="173"/>
      <c r="E185" s="177"/>
      <c r="F185" s="177"/>
      <c r="G185" s="173"/>
      <c r="H185" s="158"/>
    </row>
    <row r="186" spans="1:8" ht="12.75" x14ac:dyDescent="0.2">
      <c r="A186" s="176"/>
      <c r="B186" s="173"/>
      <c r="C186" s="173"/>
      <c r="D186" s="173"/>
      <c r="E186" s="177"/>
      <c r="F186" s="177"/>
      <c r="G186" s="173"/>
      <c r="H186" s="158"/>
    </row>
    <row r="187" spans="1:8" ht="12.75" x14ac:dyDescent="0.2">
      <c r="A187" s="176"/>
      <c r="B187" s="173"/>
      <c r="C187" s="173"/>
      <c r="D187" s="173"/>
      <c r="E187" s="177"/>
      <c r="F187" s="177"/>
      <c r="G187" s="173"/>
      <c r="H187" s="158"/>
    </row>
    <row r="188" spans="1:8" ht="12.75" x14ac:dyDescent="0.2">
      <c r="A188" s="176"/>
      <c r="B188" s="173"/>
      <c r="C188" s="173"/>
      <c r="D188" s="173"/>
      <c r="E188" s="177"/>
      <c r="F188" s="177"/>
      <c r="G188" s="173"/>
      <c r="H188" s="158"/>
    </row>
    <row r="189" spans="1:8" ht="12.75" x14ac:dyDescent="0.2">
      <c r="A189" s="176"/>
      <c r="B189" s="173"/>
      <c r="C189" s="173"/>
      <c r="D189" s="173"/>
      <c r="E189" s="177"/>
      <c r="F189" s="177"/>
      <c r="G189" s="173"/>
      <c r="H189" s="158"/>
    </row>
    <row r="190" spans="1:8" ht="12.75" x14ac:dyDescent="0.2">
      <c r="A190" s="133"/>
      <c r="B190" s="140"/>
      <c r="C190" s="140"/>
      <c r="D190" s="140"/>
      <c r="E190" s="184"/>
      <c r="F190" s="184"/>
      <c r="G190" s="140"/>
      <c r="H190" s="154"/>
    </row>
    <row r="191" spans="1:8" ht="15.75" x14ac:dyDescent="0.25">
      <c r="A191" s="185"/>
      <c r="B191" s="140"/>
      <c r="C191" s="140"/>
      <c r="D191" s="140"/>
      <c r="E191" s="175"/>
      <c r="F191" s="175"/>
      <c r="G191" s="140"/>
      <c r="H191" s="182"/>
    </row>
    <row r="192" spans="1:8" ht="12.75" x14ac:dyDescent="0.2">
      <c r="A192" s="118"/>
      <c r="B192" s="104"/>
      <c r="C192" s="104"/>
      <c r="D192" s="140"/>
      <c r="E192" s="175"/>
      <c r="F192" s="175"/>
      <c r="G192" s="140"/>
      <c r="H192" s="182"/>
    </row>
    <row r="193" spans="1:8" ht="12.75" x14ac:dyDescent="0.2">
      <c r="A193" s="178"/>
      <c r="B193" s="104"/>
      <c r="C193" s="104"/>
      <c r="D193" s="104"/>
      <c r="E193" s="175"/>
      <c r="F193" s="175"/>
      <c r="G193" s="104"/>
      <c r="H193" s="154"/>
    </row>
    <row r="194" spans="1:8" ht="12.75" x14ac:dyDescent="0.2">
      <c r="A194" s="176"/>
      <c r="B194" s="104"/>
      <c r="C194" s="104"/>
      <c r="D194" s="104"/>
      <c r="E194" s="175"/>
      <c r="F194" s="175"/>
      <c r="G194" s="104"/>
      <c r="H194" s="154"/>
    </row>
    <row r="195" spans="1:8" ht="12.75" x14ac:dyDescent="0.2">
      <c r="A195" s="118"/>
      <c r="B195" s="104"/>
      <c r="C195" s="104"/>
      <c r="D195" s="104"/>
      <c r="E195" s="106"/>
      <c r="F195" s="106"/>
      <c r="G195" s="104"/>
      <c r="H195" s="154"/>
    </row>
    <row r="196" spans="1:8" ht="12.75" x14ac:dyDescent="0.2">
      <c r="A196" s="118"/>
      <c r="B196" s="104"/>
      <c r="C196" s="104"/>
      <c r="D196" s="104"/>
      <c r="E196" s="175"/>
      <c r="F196" s="175"/>
      <c r="G196" s="104"/>
      <c r="H196" s="154"/>
    </row>
    <row r="197" spans="1:8" ht="12.75" x14ac:dyDescent="0.2">
      <c r="A197" s="118"/>
      <c r="B197" s="104"/>
      <c r="C197" s="104"/>
      <c r="D197" s="104"/>
      <c r="E197" s="175"/>
      <c r="F197" s="175"/>
      <c r="G197" s="104"/>
      <c r="H197" s="154"/>
    </row>
    <row r="198" spans="1:8" ht="12.75" x14ac:dyDescent="0.2">
      <c r="A198" s="118"/>
      <c r="B198" s="104"/>
      <c r="C198" s="104"/>
      <c r="D198" s="104"/>
      <c r="E198" s="175"/>
      <c r="F198" s="175"/>
      <c r="G198" s="104"/>
      <c r="H198" s="154"/>
    </row>
    <row r="199" spans="1:8" ht="12.75" x14ac:dyDescent="0.2">
      <c r="A199" s="118"/>
      <c r="B199" s="104"/>
      <c r="C199" s="104"/>
      <c r="D199" s="104"/>
      <c r="E199" s="106"/>
      <c r="F199" s="106"/>
      <c r="G199" s="104"/>
      <c r="H199" s="154"/>
    </row>
    <row r="200" spans="1:8" ht="12.75" x14ac:dyDescent="0.2">
      <c r="A200" s="118"/>
      <c r="B200" s="104"/>
      <c r="C200" s="104"/>
      <c r="D200" s="104"/>
      <c r="E200" s="104"/>
      <c r="F200" s="104"/>
      <c r="G200" s="104"/>
      <c r="H200" s="154"/>
    </row>
    <row r="201" spans="1:8" ht="12.75" x14ac:dyDescent="0.2">
      <c r="A201" s="118"/>
      <c r="B201" s="104"/>
      <c r="C201" s="104"/>
      <c r="D201" s="104"/>
      <c r="E201" s="104"/>
      <c r="F201" s="104"/>
      <c r="G201" s="104"/>
      <c r="H201" s="154"/>
    </row>
    <row r="202" spans="1:8" ht="12.75" x14ac:dyDescent="0.2">
      <c r="A202" s="118"/>
      <c r="B202" s="104"/>
      <c r="C202" s="104"/>
      <c r="D202" s="104"/>
      <c r="E202" s="104"/>
      <c r="F202" s="104"/>
      <c r="G202" s="104"/>
      <c r="H202" s="154"/>
    </row>
    <row r="203" spans="1:8" ht="12.75" x14ac:dyDescent="0.2">
      <c r="A203" s="118"/>
      <c r="B203" s="104"/>
      <c r="C203" s="104"/>
      <c r="D203" s="104"/>
      <c r="E203" s="104"/>
      <c r="F203" s="104"/>
      <c r="G203" s="104"/>
      <c r="H203" s="154"/>
    </row>
    <row r="204" spans="1:8" ht="12.75" x14ac:dyDescent="0.2">
      <c r="A204" s="118"/>
      <c r="B204" s="104"/>
      <c r="C204" s="104"/>
      <c r="D204" s="104"/>
      <c r="E204" s="104"/>
      <c r="F204" s="104"/>
      <c r="G204" s="104"/>
      <c r="H204" s="154"/>
    </row>
    <row r="205" spans="1:8" ht="12.75" x14ac:dyDescent="0.2">
      <c r="A205" s="118"/>
      <c r="B205" s="104"/>
      <c r="C205" s="104"/>
      <c r="D205" s="104"/>
      <c r="E205" s="104"/>
      <c r="F205" s="104"/>
      <c r="G205" s="104"/>
      <c r="H205" s="154"/>
    </row>
    <row r="206" spans="1:8" ht="12.75" x14ac:dyDescent="0.2">
      <c r="A206" s="118"/>
      <c r="B206" s="104"/>
      <c r="C206" s="104"/>
      <c r="D206" s="104"/>
      <c r="E206" s="104"/>
      <c r="F206" s="104"/>
      <c r="G206" s="104"/>
      <c r="H206" s="154"/>
    </row>
    <row r="207" spans="1:8" ht="12.75" x14ac:dyDescent="0.2">
      <c r="A207" s="133"/>
      <c r="B207" s="140"/>
      <c r="C207" s="140"/>
      <c r="D207" s="140"/>
      <c r="E207" s="104"/>
      <c r="F207" s="104"/>
      <c r="H207" s="154"/>
    </row>
    <row r="208" spans="1:8" ht="12.75" x14ac:dyDescent="0.2">
      <c r="A208" s="176"/>
      <c r="B208" s="173"/>
      <c r="C208" s="173"/>
      <c r="D208" s="173"/>
      <c r="E208" s="104"/>
      <c r="F208" s="104"/>
      <c r="H208" s="158"/>
    </row>
    <row r="209" spans="1:8" ht="12.75" x14ac:dyDescent="0.2">
      <c r="A209" s="133"/>
      <c r="B209" s="140"/>
      <c r="C209" s="140"/>
      <c r="D209" s="140"/>
      <c r="E209" s="104"/>
      <c r="F209" s="104"/>
      <c r="H209" s="158"/>
    </row>
    <row r="210" spans="1:8" ht="12.75" x14ac:dyDescent="0.2">
      <c r="A210" s="176"/>
      <c r="B210" s="173"/>
      <c r="C210" s="173"/>
      <c r="D210" s="173"/>
      <c r="E210" s="104"/>
      <c r="F210" s="104"/>
      <c r="H210" s="158"/>
    </row>
  </sheetData>
  <sheetProtection algorithmName="SHA-512" hashValue="jTH0oF5LrqXt/RwBaKmLktrejUc1HQmPBEZYV4rqy2PB+0bSD4v5rJEYAYbN1ApPFAW01xK5X0sRGGziviVRhw==" saltValue="9HO8NjzLqQDKfXnuboYQrg==" spinCount="100000" sheet="1" objects="1" scenarios="1"/>
  <mergeCells count="9">
    <mergeCell ref="S5:T5"/>
    <mergeCell ref="A74:B74"/>
    <mergeCell ref="A89:B89"/>
    <mergeCell ref="E2:F2"/>
    <mergeCell ref="E3:F3"/>
    <mergeCell ref="I4:K4"/>
    <mergeCell ref="Q4:R4"/>
    <mergeCell ref="I5:J5"/>
    <mergeCell ref="K5:L5"/>
  </mergeCells>
  <pageMargins left="0.7" right="0.7" top="0.78740157499999996" bottom="0.78740157499999996"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23607-A554-47E2-8804-1FD94D4FCE40}">
  <sheetPr codeName="Tabelle152"/>
  <dimension ref="A1:IY210"/>
  <sheetViews>
    <sheetView showGridLines="0" zoomScale="110" zoomScaleNormal="110" workbookViewId="0">
      <selection activeCell="C26" sqref="C26:E28"/>
    </sheetView>
  </sheetViews>
  <sheetFormatPr baseColWidth="10" defaultColWidth="11.42578125" defaultRowHeight="11.25" x14ac:dyDescent="0.2"/>
  <cols>
    <col min="1" max="1" width="11.42578125" style="96"/>
    <col min="2" max="2" width="27.5703125" style="48" customWidth="1"/>
    <col min="3" max="3" width="10.42578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3" ht="12.75" x14ac:dyDescent="0.2">
      <c r="A1" s="620"/>
      <c r="E1" s="104"/>
      <c r="F1" s="104"/>
    </row>
    <row r="2" spans="1:23" x14ac:dyDescent="0.2">
      <c r="A2" s="48"/>
      <c r="B2" s="621"/>
      <c r="C2" s="92"/>
      <c r="E2" s="1303" t="s">
        <v>841</v>
      </c>
      <c r="F2" s="1304"/>
    </row>
    <row r="3" spans="1:23" x14ac:dyDescent="0.2">
      <c r="A3" s="48"/>
      <c r="E3" s="1305" t="s">
        <v>843</v>
      </c>
      <c r="F3" s="1306"/>
      <c r="N3" s="614" t="s">
        <v>842</v>
      </c>
      <c r="O3" s="614" t="s">
        <v>842</v>
      </c>
      <c r="P3" s="614" t="s">
        <v>842</v>
      </c>
      <c r="Q3" s="127"/>
      <c r="R3" s="127"/>
      <c r="S3" s="127"/>
      <c r="T3" s="127"/>
    </row>
    <row r="4" spans="1:23" ht="12.75" x14ac:dyDescent="0.2">
      <c r="A4" s="623" t="s">
        <v>846</v>
      </c>
      <c r="B4" s="623" t="s">
        <v>847</v>
      </c>
      <c r="C4" s="623" t="s">
        <v>848</v>
      </c>
      <c r="D4" s="620" t="s">
        <v>849</v>
      </c>
      <c r="E4" s="973" t="s">
        <v>4</v>
      </c>
      <c r="F4" s="973" t="s">
        <v>850</v>
      </c>
      <c r="G4" s="620" t="s">
        <v>851</v>
      </c>
      <c r="H4" s="624" t="s">
        <v>852</v>
      </c>
      <c r="I4" s="1307" t="s">
        <v>843</v>
      </c>
      <c r="J4" s="1310"/>
      <c r="K4" s="1304"/>
      <c r="N4" s="472" t="s">
        <v>844</v>
      </c>
      <c r="O4" s="472" t="s">
        <v>844</v>
      </c>
      <c r="P4" s="472" t="s">
        <v>844</v>
      </c>
      <c r="Q4" s="1301" t="s">
        <v>845</v>
      </c>
      <c r="R4" s="1302"/>
      <c r="S4" s="127"/>
      <c r="T4" s="127"/>
    </row>
    <row r="5" spans="1:23" ht="12.75" x14ac:dyDescent="0.2">
      <c r="A5" s="48"/>
      <c r="E5" s="104"/>
      <c r="F5" s="104"/>
      <c r="I5" s="1307" t="s">
        <v>4</v>
      </c>
      <c r="J5" s="1311"/>
      <c r="K5" s="1307" t="s">
        <v>850</v>
      </c>
      <c r="L5" s="1309"/>
      <c r="M5" s="500" t="s">
        <v>47</v>
      </c>
      <c r="N5" s="615" t="s">
        <v>853</v>
      </c>
      <c r="O5" s="615" t="s">
        <v>4</v>
      </c>
      <c r="P5" s="616" t="s">
        <v>854</v>
      </c>
      <c r="Q5" s="501" t="s">
        <v>4</v>
      </c>
      <c r="R5" s="617" t="s">
        <v>854</v>
      </c>
      <c r="S5" s="1301" t="s">
        <v>855</v>
      </c>
      <c r="T5" s="1302"/>
    </row>
    <row r="6" spans="1:23" ht="15.75" x14ac:dyDescent="0.25">
      <c r="A6" s="57"/>
      <c r="E6" s="104"/>
      <c r="F6" s="104"/>
      <c r="I6" s="522" t="s">
        <v>856</v>
      </c>
      <c r="J6" s="625" t="s">
        <v>857</v>
      </c>
      <c r="K6" s="622" t="s">
        <v>856</v>
      </c>
      <c r="L6" s="622" t="s">
        <v>857</v>
      </c>
      <c r="M6" s="626" t="s">
        <v>857</v>
      </c>
      <c r="Q6" s="618" t="s">
        <v>858</v>
      </c>
      <c r="R6" s="619" t="s">
        <v>858</v>
      </c>
      <c r="S6" s="439" t="s">
        <v>4</v>
      </c>
      <c r="T6" s="439" t="s">
        <v>854</v>
      </c>
      <c r="U6" s="627" t="s">
        <v>859</v>
      </c>
      <c r="V6" s="628" t="s">
        <v>860</v>
      </c>
      <c r="W6" s="628" t="s">
        <v>861</v>
      </c>
    </row>
    <row r="7" spans="1:23" ht="12.75" x14ac:dyDescent="0.2">
      <c r="A7" s="172">
        <v>45366</v>
      </c>
      <c r="E7" s="104"/>
      <c r="F7" s="104"/>
      <c r="Q7" s="112"/>
      <c r="R7" s="112"/>
      <c r="S7" s="112"/>
      <c r="T7" s="112"/>
    </row>
    <row r="8" spans="1:23" ht="12.75" x14ac:dyDescent="0.2">
      <c r="A8" s="48"/>
      <c r="E8" s="104"/>
      <c r="F8" s="104"/>
      <c r="Q8" s="112"/>
      <c r="R8" s="112"/>
      <c r="S8" s="112"/>
      <c r="T8" s="112"/>
    </row>
    <row r="9" spans="1:23" ht="15.75" x14ac:dyDescent="0.25">
      <c r="A9" s="57" t="s">
        <v>4421</v>
      </c>
      <c r="E9" s="104"/>
      <c r="F9" s="211" t="s">
        <v>2500</v>
      </c>
    </row>
    <row r="10" spans="1:23" ht="12.75" x14ac:dyDescent="0.2">
      <c r="A10" s="48"/>
      <c r="E10" s="104"/>
      <c r="F10" s="104"/>
    </row>
    <row r="11" spans="1:23" ht="12.75" x14ac:dyDescent="0.2">
      <c r="A11" s="48"/>
      <c r="E11" s="104"/>
      <c r="F11" s="104"/>
    </row>
    <row r="12" spans="1:23" ht="15.75" x14ac:dyDescent="0.25">
      <c r="A12" s="185" t="s">
        <v>4428</v>
      </c>
      <c r="B12" s="140"/>
      <c r="C12" s="140"/>
      <c r="D12" s="140"/>
      <c r="E12" s="175"/>
      <c r="F12" s="175"/>
      <c r="G12" s="140"/>
      <c r="H12" s="182"/>
    </row>
    <row r="13" spans="1:23" x14ac:dyDescent="0.2">
      <c r="U13" s="63"/>
    </row>
    <row r="14" spans="1:23" ht="12.75" x14ac:dyDescent="0.2">
      <c r="A14" s="118" t="s">
        <v>4429</v>
      </c>
      <c r="B14" s="104"/>
      <c r="C14" s="104"/>
      <c r="D14" s="140"/>
      <c r="E14" s="175"/>
      <c r="F14" s="175"/>
      <c r="G14" s="140"/>
      <c r="H14" s="182"/>
    </row>
    <row r="15" spans="1:23" ht="12.75" x14ac:dyDescent="0.2">
      <c r="A15" s="178"/>
      <c r="B15" s="104" t="s">
        <v>4430</v>
      </c>
      <c r="C15" s="104"/>
      <c r="D15" s="104" t="s">
        <v>907</v>
      </c>
      <c r="E15" s="175" t="s">
        <v>127</v>
      </c>
      <c r="F15" s="175" t="s">
        <v>127</v>
      </c>
      <c r="G15" s="104" t="s">
        <v>869</v>
      </c>
      <c r="H15" s="154">
        <v>284.45</v>
      </c>
      <c r="I15" s="7">
        <f>VLOOKUP(E15,Steuerung!$A$17:$E$500,5,FALSE)</f>
        <v>0</v>
      </c>
      <c r="J15" s="73">
        <f>VLOOKUP(E15,Steuerung!$A$17:$F$500,6,FALSE)</f>
        <v>0</v>
      </c>
      <c r="K15" s="7">
        <f>VLOOKUP(F15,Steuerung!$A$17:$G$500,7,FALSE)</f>
        <v>0</v>
      </c>
      <c r="L15" s="7">
        <f>VLOOKUP(F15,Steuerung!$A$17:$H$500,8,FALSE)</f>
        <v>0</v>
      </c>
      <c r="M15" s="73">
        <f>J15+L15</f>
        <v>0</v>
      </c>
      <c r="N15" s="91">
        <f>H15*M15</f>
        <v>0</v>
      </c>
      <c r="O15" s="91">
        <f>H15*J15</f>
        <v>0</v>
      </c>
      <c r="P15" s="91">
        <f>H15*L15</f>
        <v>0</v>
      </c>
      <c r="Q15" s="63">
        <f>VLOOKUP(E15,Steuerung!$A$17:$B$500,2,FALSE)</f>
        <v>0</v>
      </c>
      <c r="R15" s="63">
        <f>VLOOKUP(F15,Steuerung!$A$17:$B$500,2,FALSE)</f>
        <v>0</v>
      </c>
      <c r="S15" s="4">
        <f t="shared" ref="S15:S16" si="0">IFERROR(O15/Q15,0)</f>
        <v>0</v>
      </c>
      <c r="T15" s="4">
        <f t="shared" ref="T15:T16" si="1">IFERROR(P15/R15,0)</f>
        <v>0</v>
      </c>
      <c r="U15" s="112">
        <f>IF(J15&gt;0,O15/Q15*SVS_UHR,0)</f>
        <v>0</v>
      </c>
      <c r="V15" s="112">
        <f>IF(L15&gt;0,P15/R15*SVS_UHR,0)</f>
        <v>0</v>
      </c>
      <c r="W15" s="112">
        <f>U15+V15</f>
        <v>0</v>
      </c>
    </row>
    <row r="16" spans="1:23" ht="12.75" x14ac:dyDescent="0.2">
      <c r="A16" s="176"/>
      <c r="B16" s="104" t="s">
        <v>1818</v>
      </c>
      <c r="C16" s="104"/>
      <c r="D16" s="104" t="s">
        <v>910</v>
      </c>
      <c r="E16" s="175" t="s">
        <v>211</v>
      </c>
      <c r="F16" s="175" t="s">
        <v>211</v>
      </c>
      <c r="G16" s="104" t="s">
        <v>869</v>
      </c>
      <c r="H16" s="154">
        <v>4.84</v>
      </c>
      <c r="I16" s="7">
        <f>VLOOKUP(E16,Steuerung!$A$17:$E$500,5,FALSE)</f>
        <v>1</v>
      </c>
      <c r="J16" s="73">
        <f>VLOOKUP(E16,Steuerung!$A$17:$F$500,6,FALSE)</f>
        <v>29.166666666666657</v>
      </c>
      <c r="K16" s="7">
        <f>VLOOKUP(F16,Steuerung!$A$17:$G$500,7,FALSE)</f>
        <v>1</v>
      </c>
      <c r="L16" s="7">
        <f>VLOOKUP(F16,Steuerung!$A$17:$H$500,8,FALSE)</f>
        <v>23</v>
      </c>
      <c r="M16" s="73">
        <f>J16+L16</f>
        <v>52.166666666666657</v>
      </c>
      <c r="N16" s="91">
        <f>H16*M16</f>
        <v>252.48666666666662</v>
      </c>
      <c r="O16" s="91">
        <f>H16*J16</f>
        <v>141.16666666666663</v>
      </c>
      <c r="P16" s="91">
        <f>H16*L16</f>
        <v>111.32</v>
      </c>
      <c r="Q16" s="63">
        <f>VLOOKUP(E16,Steuerung!$A$17:$B$500,2,FALSE)</f>
        <v>0</v>
      </c>
      <c r="R16" s="63">
        <f>VLOOKUP(F16,Steuerung!$A$17:$B$500,2,FALSE)</f>
        <v>0</v>
      </c>
      <c r="S16" s="4">
        <f t="shared" si="0"/>
        <v>0</v>
      </c>
      <c r="T16" s="4">
        <f t="shared" si="1"/>
        <v>0</v>
      </c>
      <c r="U16" s="112" t="e">
        <f>IF(J16&gt;0,O16/Q16*SVS_UHR,0)</f>
        <v>#DIV/0!</v>
      </c>
      <c r="V16" s="112" t="e">
        <f>IF(L16&gt;0,P16/R16*SVS_UHR,0)</f>
        <v>#DIV/0!</v>
      </c>
      <c r="W16" s="112" t="e">
        <f>U16+V16</f>
        <v>#DIV/0!</v>
      </c>
    </row>
    <row r="17" spans="1:23" ht="12.75" x14ac:dyDescent="0.2">
      <c r="A17" s="118" t="s">
        <v>4431</v>
      </c>
      <c r="B17" s="104"/>
      <c r="C17" s="104"/>
      <c r="D17" s="104"/>
      <c r="E17" s="106"/>
      <c r="F17" s="106"/>
      <c r="G17" s="104"/>
      <c r="H17" s="154"/>
    </row>
    <row r="18" spans="1:23" ht="12.75" x14ac:dyDescent="0.2">
      <c r="A18" s="118"/>
      <c r="B18" s="104" t="s">
        <v>4432</v>
      </c>
      <c r="C18" s="104"/>
      <c r="D18" s="104" t="s">
        <v>907</v>
      </c>
      <c r="E18" s="175" t="s">
        <v>127</v>
      </c>
      <c r="F18" s="175" t="s">
        <v>127</v>
      </c>
      <c r="G18" s="104" t="s">
        <v>1334</v>
      </c>
      <c r="H18" s="154">
        <v>196.53</v>
      </c>
      <c r="I18" s="7">
        <f>VLOOKUP(E18,Steuerung!$A$17:$E$500,5,FALSE)</f>
        <v>0</v>
      </c>
      <c r="J18" s="73">
        <f>VLOOKUP(E18,Steuerung!$A$17:$F$500,6,FALSE)</f>
        <v>0</v>
      </c>
      <c r="K18" s="7">
        <f>VLOOKUP(F18,Steuerung!$A$17:$G$500,7,FALSE)</f>
        <v>0</v>
      </c>
      <c r="L18" s="7">
        <f>VLOOKUP(F18,Steuerung!$A$17:$H$500,8,FALSE)</f>
        <v>0</v>
      </c>
      <c r="M18" s="73">
        <f>J18+L18</f>
        <v>0</v>
      </c>
      <c r="N18" s="91">
        <f>H18*M18</f>
        <v>0</v>
      </c>
      <c r="O18" s="91">
        <f>H18*J18</f>
        <v>0</v>
      </c>
      <c r="P18" s="91">
        <f>H18*L18</f>
        <v>0</v>
      </c>
      <c r="Q18" s="63">
        <f>VLOOKUP(E18,Steuerung!$A$17:$B$500,2,FALSE)</f>
        <v>0</v>
      </c>
      <c r="R18" s="63">
        <f>VLOOKUP(F18,Steuerung!$A$17:$B$500,2,FALSE)</f>
        <v>0</v>
      </c>
      <c r="S18" s="4">
        <f t="shared" ref="S18:S20" si="2">IFERROR(O18/Q18,0)</f>
        <v>0</v>
      </c>
      <c r="T18" s="4">
        <f t="shared" ref="T18:T20" si="3">IFERROR(P18/R18,0)</f>
        <v>0</v>
      </c>
      <c r="U18" s="112">
        <f>IF(J18&gt;0,O18/Q18*SVS_UHR,0)</f>
        <v>0</v>
      </c>
      <c r="V18" s="112">
        <f>IF(L18&gt;0,P18/R18*SVS_UHR,0)</f>
        <v>0</v>
      </c>
      <c r="W18" s="112">
        <f>U18+V18</f>
        <v>0</v>
      </c>
    </row>
    <row r="19" spans="1:23" ht="12.75" x14ac:dyDescent="0.2">
      <c r="A19" s="118"/>
      <c r="B19" s="104" t="s">
        <v>4432</v>
      </c>
      <c r="C19" s="104"/>
      <c r="D19" s="104" t="s">
        <v>907</v>
      </c>
      <c r="E19" s="175" t="s">
        <v>127</v>
      </c>
      <c r="F19" s="175" t="s">
        <v>127</v>
      </c>
      <c r="G19" s="104" t="s">
        <v>876</v>
      </c>
      <c r="H19" s="154">
        <v>81.62</v>
      </c>
      <c r="I19" s="7">
        <f>VLOOKUP(E19,Steuerung!$A$17:$E$500,5,FALSE)</f>
        <v>0</v>
      </c>
      <c r="J19" s="73">
        <f>VLOOKUP(E19,Steuerung!$A$17:$F$500,6,FALSE)</f>
        <v>0</v>
      </c>
      <c r="K19" s="7">
        <f>VLOOKUP(F19,Steuerung!$A$17:$G$500,7,FALSE)</f>
        <v>0</v>
      </c>
      <c r="L19" s="7">
        <f>VLOOKUP(F19,Steuerung!$A$17:$H$500,8,FALSE)</f>
        <v>0</v>
      </c>
      <c r="M19" s="73">
        <f>J19+L19</f>
        <v>0</v>
      </c>
      <c r="N19" s="91">
        <f>H19*M19</f>
        <v>0</v>
      </c>
      <c r="O19" s="91">
        <f>H19*J19</f>
        <v>0</v>
      </c>
      <c r="P19" s="91">
        <f>H19*L19</f>
        <v>0</v>
      </c>
      <c r="Q19" s="63">
        <f>VLOOKUP(E19,Steuerung!$A$17:$B$500,2,FALSE)</f>
        <v>0</v>
      </c>
      <c r="R19" s="63">
        <f>VLOOKUP(F19,Steuerung!$A$17:$B$500,2,FALSE)</f>
        <v>0</v>
      </c>
      <c r="S19" s="4">
        <f t="shared" si="2"/>
        <v>0</v>
      </c>
      <c r="T19" s="4">
        <f t="shared" si="3"/>
        <v>0</v>
      </c>
      <c r="U19" s="112">
        <f>IF(J19&gt;0,O19/Q19*SVS_UHR,0)</f>
        <v>0</v>
      </c>
      <c r="V19" s="112">
        <f>IF(L19&gt;0,P19/R19*SVS_UHR,0)</f>
        <v>0</v>
      </c>
      <c r="W19" s="112">
        <f>U19+V19</f>
        <v>0</v>
      </c>
    </row>
    <row r="20" spans="1:23" ht="12.75" x14ac:dyDescent="0.2">
      <c r="A20" s="118"/>
      <c r="B20" s="104" t="s">
        <v>1818</v>
      </c>
      <c r="C20" s="104"/>
      <c r="D20" s="104" t="s">
        <v>910</v>
      </c>
      <c r="E20" s="175" t="s">
        <v>211</v>
      </c>
      <c r="F20" s="175" t="s">
        <v>211</v>
      </c>
      <c r="G20" s="104" t="s">
        <v>876</v>
      </c>
      <c r="H20" s="154">
        <v>3.56</v>
      </c>
      <c r="I20" s="7">
        <f>VLOOKUP(E20,Steuerung!$A$17:$E$500,5,FALSE)</f>
        <v>1</v>
      </c>
      <c r="J20" s="73">
        <f>VLOOKUP(E20,Steuerung!$A$17:$F$500,6,FALSE)</f>
        <v>29.166666666666657</v>
      </c>
      <c r="K20" s="7">
        <f>VLOOKUP(F20,Steuerung!$A$17:$G$500,7,FALSE)</f>
        <v>1</v>
      </c>
      <c r="L20" s="7">
        <f>VLOOKUP(F20,Steuerung!$A$17:$H$500,8,FALSE)</f>
        <v>23</v>
      </c>
      <c r="M20" s="73">
        <f>J20+L20</f>
        <v>52.166666666666657</v>
      </c>
      <c r="N20" s="91">
        <f>H20*M20</f>
        <v>185.71333333333331</v>
      </c>
      <c r="O20" s="91">
        <f>H20*J20</f>
        <v>103.8333333333333</v>
      </c>
      <c r="P20" s="91">
        <f>H20*L20</f>
        <v>81.88</v>
      </c>
      <c r="Q20" s="63">
        <f>VLOOKUP(E20,Steuerung!$A$17:$B$500,2,FALSE)</f>
        <v>0</v>
      </c>
      <c r="R20" s="63">
        <f>VLOOKUP(F20,Steuerung!$A$17:$B$500,2,FALSE)</f>
        <v>0</v>
      </c>
      <c r="S20" s="4">
        <f t="shared" si="2"/>
        <v>0</v>
      </c>
      <c r="T20" s="4">
        <f t="shared" si="3"/>
        <v>0</v>
      </c>
      <c r="U20" s="112" t="e">
        <f>IF(J20&gt;0,O20/Q20*SVS_UHR,0)</f>
        <v>#DIV/0!</v>
      </c>
      <c r="V20" s="112" t="e">
        <f>IF(L20&gt;0,P20/R20*SVS_UHR,0)</f>
        <v>#DIV/0!</v>
      </c>
      <c r="W20" s="112" t="e">
        <f>U20+V20</f>
        <v>#DIV/0!</v>
      </c>
    </row>
    <row r="21" spans="1:23" ht="12.75" x14ac:dyDescent="0.2">
      <c r="A21" s="118"/>
      <c r="B21" s="104"/>
      <c r="C21" s="104"/>
      <c r="D21" s="104"/>
      <c r="E21" s="106"/>
      <c r="F21" s="106"/>
      <c r="G21" s="104"/>
      <c r="H21" s="154"/>
    </row>
    <row r="22" spans="1:23" ht="12.75" x14ac:dyDescent="0.2">
      <c r="A22" s="118"/>
      <c r="B22" s="104"/>
      <c r="C22" s="104"/>
      <c r="D22" s="104"/>
      <c r="E22" s="104"/>
      <c r="F22" s="104"/>
      <c r="G22" s="104"/>
      <c r="H22" s="154"/>
    </row>
    <row r="23" spans="1:23" ht="12.75" x14ac:dyDescent="0.2">
      <c r="A23" s="118"/>
      <c r="B23" s="104"/>
      <c r="C23" s="104"/>
      <c r="D23" s="104"/>
      <c r="E23" s="104"/>
      <c r="F23" s="104"/>
      <c r="G23" s="104"/>
      <c r="H23" s="154">
        <f>SUM(H15:H22)</f>
        <v>570.99999999999989</v>
      </c>
      <c r="S23" s="375">
        <f>SUM(S15:S22)</f>
        <v>0</v>
      </c>
      <c r="T23" s="375">
        <f t="shared" ref="T23" si="4">SUM(T15:T22)</f>
        <v>0</v>
      </c>
      <c r="U23" s="4" t="e">
        <f>SUM(U15:U22)</f>
        <v>#DIV/0!</v>
      </c>
      <c r="V23" s="112" t="e">
        <f>SUM(V15:V22)</f>
        <v>#DIV/0!</v>
      </c>
      <c r="W23" s="112" t="e">
        <f>SUM(W15:W22)</f>
        <v>#DIV/0!</v>
      </c>
    </row>
    <row r="24" spans="1:23" ht="12.75" x14ac:dyDescent="0.2">
      <c r="A24" s="118"/>
      <c r="B24" s="104"/>
      <c r="C24" s="104"/>
      <c r="D24" s="104"/>
      <c r="E24" s="104"/>
      <c r="F24" s="104"/>
      <c r="G24" s="104"/>
      <c r="H24" s="154"/>
    </row>
    <row r="25" spans="1:23" ht="12.75" x14ac:dyDescent="0.2">
      <c r="A25" s="118"/>
      <c r="B25" s="104"/>
      <c r="C25" s="104"/>
      <c r="D25" s="104"/>
      <c r="E25" s="104"/>
      <c r="F25" s="104"/>
      <c r="G25" s="104"/>
      <c r="H25" s="154"/>
    </row>
    <row r="26" spans="1:23" ht="12.75" x14ac:dyDescent="0.2">
      <c r="A26" s="118"/>
      <c r="B26" s="104"/>
      <c r="C26" s="92" t="s">
        <v>929</v>
      </c>
      <c r="D26" s="414"/>
      <c r="E26" s="32">
        <f>E28-E27</f>
        <v>2</v>
      </c>
      <c r="F26" s="104"/>
      <c r="G26" s="104"/>
      <c r="H26" s="154"/>
    </row>
    <row r="27" spans="1:23" ht="12.75" x14ac:dyDescent="0.2">
      <c r="A27" s="118"/>
      <c r="B27" s="104"/>
      <c r="C27" s="92" t="s">
        <v>930</v>
      </c>
      <c r="D27" s="414"/>
      <c r="E27" s="32">
        <f>COUNTIFS(M15:M20,0)</f>
        <v>3</v>
      </c>
      <c r="F27" s="104"/>
      <c r="G27" s="104"/>
      <c r="H27" s="154"/>
    </row>
    <row r="28" spans="1:23" ht="12.75" x14ac:dyDescent="0.2">
      <c r="A28" s="118"/>
      <c r="B28" s="104"/>
      <c r="C28" s="92" t="s">
        <v>931</v>
      </c>
      <c r="D28" s="414"/>
      <c r="E28" s="32">
        <f>COUNTA(M15:M20)</f>
        <v>5</v>
      </c>
      <c r="F28" s="104"/>
      <c r="G28" s="104"/>
      <c r="H28" s="154"/>
    </row>
    <row r="29" spans="1:23" ht="12.75" x14ac:dyDescent="0.2">
      <c r="A29" s="118"/>
      <c r="B29" s="104"/>
      <c r="C29" s="104"/>
      <c r="D29" s="104"/>
      <c r="E29" s="175"/>
      <c r="F29" s="175"/>
      <c r="G29" s="104"/>
      <c r="H29" s="106"/>
    </row>
    <row r="30" spans="1:23" ht="12.75" x14ac:dyDescent="0.2">
      <c r="A30" s="133"/>
      <c r="B30" s="104"/>
      <c r="C30" s="104"/>
      <c r="D30" s="104"/>
      <c r="E30" s="175"/>
      <c r="F30" s="175"/>
      <c r="G30" s="104"/>
      <c r="H30" s="158"/>
    </row>
    <row r="31" spans="1:23" ht="12" customHeight="1" x14ac:dyDescent="0.2">
      <c r="A31" s="118"/>
      <c r="B31" s="104"/>
      <c r="C31" s="104"/>
      <c r="D31" s="140"/>
      <c r="E31" s="175"/>
      <c r="F31" s="175"/>
      <c r="G31" s="104"/>
      <c r="H31" s="154"/>
    </row>
    <row r="32" spans="1:23" ht="12.75" x14ac:dyDescent="0.2">
      <c r="A32" s="178"/>
      <c r="B32" s="104"/>
      <c r="C32" s="104"/>
      <c r="D32" s="104"/>
      <c r="E32" s="175"/>
      <c r="F32" s="175"/>
      <c r="G32" s="104"/>
      <c r="H32" s="154"/>
    </row>
    <row r="33" spans="1:8" ht="12.75" x14ac:dyDescent="0.2">
      <c r="A33" s="176"/>
      <c r="B33" s="104"/>
      <c r="C33" s="104"/>
      <c r="D33" s="104"/>
      <c r="E33" s="175"/>
      <c r="F33" s="175"/>
      <c r="G33" s="104"/>
      <c r="H33" s="154"/>
    </row>
    <row r="34" spans="1:8" ht="12.75" x14ac:dyDescent="0.2">
      <c r="A34" s="118"/>
      <c r="B34" s="104"/>
      <c r="C34" s="104"/>
      <c r="D34" s="104"/>
      <c r="E34" s="175"/>
      <c r="F34" s="175"/>
      <c r="G34" s="104"/>
      <c r="H34" s="154"/>
    </row>
    <row r="35" spans="1:8" ht="12.75" x14ac:dyDescent="0.2">
      <c r="A35" s="118"/>
      <c r="B35" s="104"/>
      <c r="C35" s="104"/>
      <c r="D35" s="104"/>
      <c r="E35" s="175"/>
      <c r="F35" s="175"/>
      <c r="G35" s="104"/>
      <c r="H35" s="154"/>
    </row>
    <row r="36" spans="1:8" ht="12.75" x14ac:dyDescent="0.2">
      <c r="A36" s="118"/>
      <c r="B36" s="104"/>
      <c r="C36" s="104"/>
      <c r="D36" s="104"/>
      <c r="E36" s="175"/>
      <c r="F36" s="175"/>
      <c r="G36" s="104"/>
      <c r="H36" s="154"/>
    </row>
    <row r="37" spans="1:8" ht="12.75" x14ac:dyDescent="0.2">
      <c r="A37" s="118"/>
      <c r="B37" s="104"/>
      <c r="C37" s="104"/>
      <c r="D37" s="104"/>
      <c r="E37" s="175"/>
      <c r="F37" s="175"/>
      <c r="G37" s="104"/>
      <c r="H37" s="106"/>
    </row>
    <row r="38" spans="1:8" ht="12.75" x14ac:dyDescent="0.2">
      <c r="A38" s="118"/>
      <c r="B38" s="104"/>
      <c r="C38" s="104"/>
      <c r="D38" s="104"/>
      <c r="E38" s="175"/>
      <c r="F38" s="175"/>
      <c r="G38" s="104"/>
      <c r="H38" s="154"/>
    </row>
    <row r="39" spans="1:8" ht="12.75" x14ac:dyDescent="0.2">
      <c r="A39" s="118"/>
      <c r="B39" s="104"/>
      <c r="C39" s="104"/>
      <c r="D39" s="104"/>
      <c r="E39" s="175"/>
      <c r="F39" s="175"/>
      <c r="G39" s="104"/>
      <c r="H39" s="154"/>
    </row>
    <row r="40" spans="1:8" ht="12.75" x14ac:dyDescent="0.2">
      <c r="A40" s="118"/>
      <c r="B40" s="104"/>
      <c r="C40" s="104"/>
      <c r="D40" s="104"/>
      <c r="E40" s="175"/>
      <c r="F40" s="175"/>
      <c r="G40" s="104"/>
      <c r="H40" s="154"/>
    </row>
    <row r="41" spans="1:8" ht="12.75" x14ac:dyDescent="0.2">
      <c r="A41" s="118"/>
      <c r="B41" s="104"/>
      <c r="C41" s="104"/>
      <c r="D41" s="104"/>
      <c r="E41" s="175"/>
      <c r="F41" s="175"/>
      <c r="G41" s="104"/>
      <c r="H41" s="154"/>
    </row>
    <row r="42" spans="1:8" ht="12.75" x14ac:dyDescent="0.2">
      <c r="A42" s="118"/>
      <c r="B42" s="104"/>
      <c r="C42" s="104"/>
      <c r="D42" s="104"/>
      <c r="E42" s="175"/>
      <c r="F42" s="175"/>
      <c r="G42" s="104"/>
      <c r="H42" s="154"/>
    </row>
    <row r="43" spans="1:8" ht="12.75" x14ac:dyDescent="0.2">
      <c r="A43" s="118"/>
      <c r="B43" s="104"/>
      <c r="C43" s="104"/>
      <c r="D43" s="104"/>
      <c r="E43" s="175"/>
      <c r="F43" s="175"/>
      <c r="G43" s="104"/>
      <c r="H43" s="154"/>
    </row>
    <row r="44" spans="1:8" ht="12.75" x14ac:dyDescent="0.2">
      <c r="A44" s="118"/>
      <c r="B44" s="104"/>
      <c r="C44" s="104"/>
      <c r="D44" s="104"/>
      <c r="E44" s="175"/>
      <c r="F44" s="175"/>
      <c r="G44" s="104"/>
      <c r="H44" s="154"/>
    </row>
    <row r="45" spans="1:8" ht="12.75" x14ac:dyDescent="0.2">
      <c r="A45" s="118"/>
      <c r="B45" s="104"/>
      <c r="C45" s="104"/>
      <c r="D45" s="104"/>
    </row>
    <row r="46" spans="1:8" ht="12.75" x14ac:dyDescent="0.2">
      <c r="A46" s="133"/>
      <c r="B46" s="104"/>
      <c r="C46" s="104"/>
      <c r="D46" s="104"/>
      <c r="E46" s="175"/>
      <c r="F46" s="175"/>
      <c r="G46" s="104"/>
      <c r="H46" s="154"/>
    </row>
    <row r="47" spans="1:8" ht="12.75" x14ac:dyDescent="0.2">
      <c r="A47" s="133"/>
      <c r="B47" s="104"/>
      <c r="C47" s="104"/>
      <c r="D47" s="104"/>
      <c r="E47" s="175"/>
      <c r="F47" s="175"/>
      <c r="G47" s="104"/>
      <c r="H47" s="154"/>
    </row>
    <row r="48" spans="1:8" ht="12.75" x14ac:dyDescent="0.2">
      <c r="A48" s="133"/>
      <c r="B48" s="104"/>
      <c r="C48" s="104"/>
      <c r="D48" s="104"/>
      <c r="E48" s="175"/>
      <c r="F48" s="175"/>
      <c r="G48" s="104"/>
      <c r="H48" s="154"/>
    </row>
    <row r="49" spans="1:259" ht="12.75" x14ac:dyDescent="0.2">
      <c r="A49" s="133"/>
      <c r="B49" s="104"/>
      <c r="C49" s="104"/>
      <c r="D49" s="104"/>
      <c r="E49" s="175"/>
      <c r="F49" s="175"/>
      <c r="G49" s="104"/>
      <c r="H49" s="106"/>
    </row>
    <row r="50" spans="1:259" ht="12.75" x14ac:dyDescent="0.2">
      <c r="A50" s="133"/>
      <c r="B50" s="104"/>
      <c r="C50" s="104"/>
      <c r="D50" s="104"/>
      <c r="E50" s="175"/>
      <c r="F50" s="175"/>
      <c r="G50" s="104"/>
      <c r="H50" s="154"/>
    </row>
    <row r="51" spans="1:259" ht="12.75" x14ac:dyDescent="0.2">
      <c r="A51" s="133"/>
      <c r="B51" s="104"/>
      <c r="C51" s="104"/>
      <c r="D51" s="104"/>
      <c r="E51" s="175"/>
      <c r="F51" s="175"/>
      <c r="G51" s="104"/>
      <c r="H51" s="106"/>
    </row>
    <row r="52" spans="1:259" ht="12.75" x14ac:dyDescent="0.2">
      <c r="A52" s="133"/>
      <c r="B52" s="104"/>
      <c r="C52" s="104"/>
      <c r="D52" s="104"/>
      <c r="E52" s="175"/>
      <c r="F52" s="175"/>
      <c r="G52" s="104"/>
      <c r="H52" s="106"/>
    </row>
    <row r="53" spans="1:259" ht="12.75" x14ac:dyDescent="0.2">
      <c r="A53" s="133"/>
      <c r="B53" s="104"/>
      <c r="C53" s="104"/>
      <c r="D53" s="104"/>
      <c r="E53" s="175"/>
      <c r="F53" s="175"/>
      <c r="G53" s="104"/>
      <c r="H53" s="106"/>
    </row>
    <row r="54" spans="1:259" ht="12.75" x14ac:dyDescent="0.2">
      <c r="A54" s="133"/>
      <c r="B54" s="104"/>
      <c r="C54" s="104"/>
      <c r="D54" s="104"/>
      <c r="E54" s="175"/>
      <c r="F54" s="175"/>
      <c r="G54" s="104"/>
      <c r="H54" s="106"/>
    </row>
    <row r="55" spans="1:259" ht="12.75" x14ac:dyDescent="0.2">
      <c r="A55" s="133"/>
      <c r="B55" s="104"/>
      <c r="C55" s="104"/>
      <c r="D55" s="104"/>
      <c r="E55" s="175"/>
      <c r="F55" s="175"/>
      <c r="G55" s="104"/>
      <c r="H55" s="106"/>
    </row>
    <row r="56" spans="1:259" ht="12.75" x14ac:dyDescent="0.2">
      <c r="A56" s="133"/>
      <c r="B56" s="104"/>
      <c r="C56" s="104"/>
      <c r="D56" s="104"/>
      <c r="E56" s="175"/>
      <c r="F56" s="175"/>
      <c r="G56" s="104"/>
      <c r="H56" s="154"/>
    </row>
    <row r="57" spans="1:259" ht="12.75" x14ac:dyDescent="0.2">
      <c r="A57" s="133"/>
      <c r="B57" s="104"/>
      <c r="C57" s="104"/>
      <c r="D57" s="104"/>
      <c r="E57" s="175"/>
      <c r="F57" s="175"/>
      <c r="G57" s="104"/>
      <c r="H57" s="154"/>
    </row>
    <row r="58" spans="1:259" ht="12.75" x14ac:dyDescent="0.2">
      <c r="A58" s="133"/>
      <c r="B58" s="104"/>
      <c r="C58" s="104"/>
      <c r="D58" s="104"/>
      <c r="E58" s="175"/>
      <c r="F58" s="175"/>
      <c r="G58" s="104"/>
      <c r="H58" s="154"/>
    </row>
    <row r="59" spans="1:259" ht="12.75" x14ac:dyDescent="0.2">
      <c r="A59" s="133"/>
      <c r="B59" s="104"/>
      <c r="C59" s="104"/>
      <c r="D59" s="104"/>
      <c r="E59" s="175"/>
      <c r="F59" s="175"/>
      <c r="G59" s="104"/>
      <c r="H59" s="106"/>
    </row>
    <row r="60" spans="1:259" ht="12.75" x14ac:dyDescent="0.2">
      <c r="A60" s="133"/>
      <c r="B60" s="104"/>
      <c r="C60" s="104"/>
      <c r="D60" s="104"/>
      <c r="E60" s="175"/>
      <c r="F60" s="175"/>
      <c r="G60" s="104"/>
      <c r="H60" s="154"/>
    </row>
    <row r="61" spans="1:259" ht="12.75" x14ac:dyDescent="0.2">
      <c r="A61" s="133"/>
      <c r="B61" s="104"/>
      <c r="C61" s="104"/>
      <c r="D61" s="104"/>
      <c r="E61" s="175"/>
      <c r="F61" s="175"/>
      <c r="G61" s="104"/>
      <c r="H61" s="154"/>
    </row>
    <row r="62" spans="1:259" ht="12.75" x14ac:dyDescent="0.2">
      <c r="A62" s="133"/>
      <c r="B62" s="104"/>
      <c r="C62" s="104"/>
      <c r="D62" s="104"/>
      <c r="E62" s="175"/>
      <c r="F62" s="175"/>
      <c r="G62" s="104"/>
      <c r="H62" s="154"/>
    </row>
    <row r="63" spans="1:259" ht="12.75" x14ac:dyDescent="0.2">
      <c r="A63" s="133"/>
      <c r="B63" s="104"/>
      <c r="C63" s="104"/>
      <c r="D63" s="104"/>
      <c r="E63" s="175"/>
      <c r="F63" s="175"/>
      <c r="G63" s="104"/>
      <c r="H63" s="154"/>
    </row>
    <row r="64" spans="1:259" ht="12.75" x14ac:dyDescent="0.2">
      <c r="A64" s="133"/>
      <c r="B64" s="104"/>
      <c r="C64" s="104"/>
      <c r="D64" s="104"/>
      <c r="E64" s="175"/>
      <c r="F64" s="175"/>
      <c r="G64" s="104"/>
      <c r="H64" s="154"/>
      <c r="X64" s="157"/>
      <c r="Y64" s="157"/>
      <c r="Z64" s="157"/>
      <c r="AA64" s="157"/>
      <c r="AB64" s="157"/>
      <c r="AC64" s="157"/>
      <c r="AD64" s="157"/>
      <c r="AE64" s="157"/>
      <c r="AF64" s="157"/>
      <c r="AG64" s="157"/>
      <c r="AH64" s="157"/>
      <c r="AI64" s="157"/>
      <c r="AJ64" s="157"/>
      <c r="AK64" s="157"/>
      <c r="AL64" s="157"/>
      <c r="AM64" s="157"/>
      <c r="AN64" s="157"/>
      <c r="AO64" s="157"/>
      <c r="AP64" s="157"/>
      <c r="AQ64" s="157"/>
      <c r="AR64" s="157"/>
      <c r="AS64" s="157"/>
      <c r="AT64" s="157"/>
      <c r="AU64" s="157"/>
      <c r="AV64" s="157"/>
      <c r="AW64" s="157"/>
      <c r="AX64" s="157"/>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157"/>
      <c r="CD64" s="157"/>
      <c r="CE64" s="157"/>
      <c r="CF64" s="157"/>
      <c r="CG64" s="157"/>
      <c r="CH64" s="157"/>
      <c r="CI64" s="157"/>
      <c r="CJ64" s="157"/>
      <c r="CK64" s="157"/>
      <c r="CL64" s="157"/>
      <c r="CM64" s="157"/>
      <c r="CN64" s="157"/>
      <c r="CO64" s="157"/>
      <c r="CP64" s="157"/>
      <c r="CQ64" s="157"/>
      <c r="CR64" s="157"/>
      <c r="CS64" s="157"/>
      <c r="CT64" s="157"/>
      <c r="CU64" s="157"/>
      <c r="CV64" s="157"/>
      <c r="CW64" s="157"/>
      <c r="CX64" s="157"/>
      <c r="CY64" s="157"/>
      <c r="CZ64" s="157"/>
      <c r="DA64" s="157"/>
      <c r="DB64" s="157"/>
      <c r="DC64" s="157"/>
      <c r="DD64" s="157"/>
      <c r="DE64" s="157"/>
      <c r="DF64" s="157"/>
      <c r="DG64" s="157"/>
      <c r="DH64" s="157"/>
      <c r="DI64" s="157"/>
      <c r="DJ64" s="157"/>
      <c r="DK64" s="157"/>
      <c r="DL64" s="157"/>
      <c r="DM64" s="157"/>
      <c r="DN64" s="157"/>
      <c r="DO64" s="157"/>
      <c r="DP64" s="157"/>
      <c r="DQ64" s="157"/>
      <c r="DR64" s="157"/>
      <c r="DS64" s="157"/>
      <c r="DT64" s="157"/>
      <c r="DU64" s="157"/>
      <c r="DV64" s="157"/>
      <c r="DW64" s="157"/>
      <c r="DX64" s="157"/>
      <c r="DY64" s="157"/>
      <c r="DZ64" s="157"/>
      <c r="EA64" s="157"/>
      <c r="EB64" s="157"/>
      <c r="EC64" s="157"/>
      <c r="ED64" s="157"/>
      <c r="EE64" s="157"/>
      <c r="EF64" s="157"/>
      <c r="EG64" s="157"/>
      <c r="EH64" s="157"/>
      <c r="EI64" s="157"/>
      <c r="EJ64" s="157"/>
      <c r="EK64" s="157"/>
      <c r="EL64" s="157"/>
      <c r="EM64" s="157"/>
      <c r="EN64" s="157"/>
      <c r="EO64" s="157"/>
      <c r="EP64" s="157"/>
      <c r="EQ64" s="157"/>
      <c r="ER64" s="157"/>
      <c r="ES64" s="157"/>
      <c r="ET64" s="157"/>
      <c r="EU64" s="157"/>
      <c r="EV64" s="157"/>
      <c r="EW64" s="157"/>
      <c r="EX64" s="157"/>
      <c r="EY64" s="157"/>
      <c r="EZ64" s="157"/>
      <c r="FA64" s="157"/>
      <c r="FB64" s="157"/>
      <c r="FC64" s="157"/>
      <c r="FD64" s="157"/>
      <c r="FE64" s="157"/>
      <c r="FF64" s="157"/>
      <c r="FG64" s="157"/>
      <c r="FH64" s="157"/>
      <c r="FI64" s="157"/>
      <c r="FJ64" s="157"/>
      <c r="FK64" s="157"/>
      <c r="FL64" s="157"/>
      <c r="FM64" s="157"/>
      <c r="FN64" s="157"/>
      <c r="FO64" s="157"/>
      <c r="FP64" s="157"/>
      <c r="FQ64" s="157"/>
      <c r="FR64" s="157"/>
      <c r="FS64" s="157"/>
      <c r="FT64" s="157"/>
      <c r="FU64" s="157"/>
      <c r="FV64" s="157"/>
      <c r="FW64" s="157"/>
      <c r="FX64" s="157"/>
      <c r="FY64" s="157"/>
      <c r="FZ64" s="157"/>
      <c r="GA64" s="157"/>
      <c r="GB64" s="157"/>
      <c r="GC64" s="157"/>
      <c r="GD64" s="157"/>
      <c r="GE64" s="157"/>
      <c r="GF64" s="157"/>
      <c r="GG64" s="157"/>
      <c r="GH64" s="157"/>
      <c r="GI64" s="157"/>
      <c r="GJ64" s="157"/>
      <c r="GK64" s="157"/>
      <c r="GL64" s="157"/>
      <c r="GM64" s="157"/>
      <c r="GN64" s="157"/>
      <c r="GO64" s="157"/>
      <c r="GP64" s="157"/>
      <c r="GQ64" s="157"/>
      <c r="GR64" s="157"/>
      <c r="GS64" s="157"/>
      <c r="GT64" s="157"/>
      <c r="GU64" s="157"/>
      <c r="GV64" s="157"/>
      <c r="GW64" s="157"/>
      <c r="GX64" s="157"/>
      <c r="GY64" s="157"/>
      <c r="GZ64" s="157"/>
      <c r="HA64" s="157"/>
      <c r="HB64" s="157"/>
      <c r="HC64" s="157"/>
      <c r="HD64" s="157"/>
      <c r="HE64" s="157"/>
      <c r="HF64" s="157"/>
      <c r="HG64" s="157"/>
      <c r="HH64" s="157"/>
      <c r="HI64" s="157"/>
      <c r="HJ64" s="157"/>
      <c r="HK64" s="157"/>
      <c r="HL64" s="157"/>
      <c r="HM64" s="157"/>
      <c r="HN64" s="157"/>
      <c r="HO64" s="157"/>
      <c r="HP64" s="157"/>
      <c r="HQ64" s="157"/>
      <c r="HR64" s="157"/>
      <c r="HS64" s="157"/>
      <c r="HT64" s="157"/>
      <c r="HU64" s="157"/>
      <c r="HV64" s="157"/>
      <c r="HW64" s="157"/>
      <c r="HX64" s="157"/>
      <c r="HY64" s="157"/>
      <c r="HZ64" s="157"/>
      <c r="IA64" s="157"/>
      <c r="IB64" s="157"/>
      <c r="IC64" s="157"/>
      <c r="ID64" s="157"/>
      <c r="IE64" s="157"/>
      <c r="IF64" s="157"/>
      <c r="IG64" s="157"/>
      <c r="IH64" s="157"/>
      <c r="II64" s="157"/>
      <c r="IJ64" s="157"/>
      <c r="IK64" s="157"/>
      <c r="IL64" s="157"/>
      <c r="IM64" s="157"/>
      <c r="IN64" s="157"/>
      <c r="IO64" s="157"/>
      <c r="IP64" s="157"/>
      <c r="IQ64" s="157"/>
      <c r="IR64" s="157"/>
      <c r="IS64" s="157"/>
      <c r="IT64" s="157"/>
      <c r="IU64" s="157"/>
      <c r="IV64" s="157"/>
      <c r="IW64" s="157"/>
      <c r="IX64" s="157"/>
      <c r="IY64" s="157"/>
    </row>
    <row r="65" spans="1:259" ht="12.75" x14ac:dyDescent="0.2">
      <c r="A65" s="133"/>
      <c r="B65" s="104"/>
      <c r="C65" s="104"/>
      <c r="D65" s="104"/>
      <c r="E65" s="175"/>
      <c r="F65" s="175"/>
      <c r="G65" s="104"/>
      <c r="H65" s="154"/>
      <c r="X65" s="157"/>
      <c r="Y65" s="157"/>
      <c r="Z65" s="157"/>
      <c r="AA65" s="157"/>
      <c r="AB65" s="157"/>
      <c r="AC65" s="157"/>
      <c r="AD65" s="157"/>
      <c r="AE65" s="157"/>
      <c r="AF65" s="157"/>
      <c r="AG65" s="157"/>
      <c r="AH65" s="157"/>
      <c r="AI65" s="157"/>
      <c r="AJ65" s="157"/>
      <c r="AK65" s="157"/>
      <c r="AL65" s="157"/>
      <c r="AM65" s="157"/>
      <c r="AN65" s="157"/>
      <c r="AO65" s="157"/>
      <c r="AP65" s="157"/>
      <c r="AQ65" s="157"/>
      <c r="AR65" s="157"/>
      <c r="AS65" s="157"/>
      <c r="AT65" s="157"/>
      <c r="AU65" s="157"/>
      <c r="AV65" s="157"/>
      <c r="AW65" s="157"/>
      <c r="AX65" s="157"/>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157"/>
      <c r="CD65" s="157"/>
      <c r="CE65" s="157"/>
      <c r="CF65" s="157"/>
      <c r="CG65" s="157"/>
      <c r="CH65" s="157"/>
      <c r="CI65" s="157"/>
      <c r="CJ65" s="157"/>
      <c r="CK65" s="157"/>
      <c r="CL65" s="157"/>
      <c r="CM65" s="157"/>
      <c r="CN65" s="157"/>
      <c r="CO65" s="157"/>
      <c r="CP65" s="157"/>
      <c r="CQ65" s="157"/>
      <c r="CR65" s="157"/>
      <c r="CS65" s="157"/>
      <c r="CT65" s="157"/>
      <c r="CU65" s="157"/>
      <c r="CV65" s="157"/>
      <c r="CW65" s="157"/>
      <c r="CX65" s="157"/>
      <c r="CY65" s="157"/>
      <c r="CZ65" s="157"/>
      <c r="DA65" s="157"/>
      <c r="DB65" s="157"/>
      <c r="DC65" s="157"/>
      <c r="DD65" s="157"/>
      <c r="DE65" s="157"/>
      <c r="DF65" s="157"/>
      <c r="DG65" s="157"/>
      <c r="DH65" s="157"/>
      <c r="DI65" s="157"/>
      <c r="DJ65" s="157"/>
      <c r="DK65" s="157"/>
      <c r="DL65" s="157"/>
      <c r="DM65" s="157"/>
      <c r="DN65" s="157"/>
      <c r="DO65" s="157"/>
      <c r="DP65" s="157"/>
      <c r="DQ65" s="157"/>
      <c r="DR65" s="157"/>
      <c r="DS65" s="157"/>
      <c r="DT65" s="157"/>
      <c r="DU65" s="157"/>
      <c r="DV65" s="157"/>
      <c r="DW65" s="157"/>
      <c r="DX65" s="157"/>
      <c r="DY65" s="157"/>
      <c r="DZ65" s="157"/>
      <c r="EA65" s="157"/>
      <c r="EB65" s="157"/>
      <c r="EC65" s="157"/>
      <c r="ED65" s="157"/>
      <c r="EE65" s="157"/>
      <c r="EF65" s="157"/>
      <c r="EG65" s="157"/>
      <c r="EH65" s="157"/>
      <c r="EI65" s="157"/>
      <c r="EJ65" s="157"/>
      <c r="EK65" s="157"/>
      <c r="EL65" s="157"/>
      <c r="EM65" s="157"/>
      <c r="EN65" s="157"/>
      <c r="EO65" s="157"/>
      <c r="EP65" s="157"/>
      <c r="EQ65" s="157"/>
      <c r="ER65" s="157"/>
      <c r="ES65" s="157"/>
      <c r="ET65" s="157"/>
      <c r="EU65" s="157"/>
      <c r="EV65" s="157"/>
      <c r="EW65" s="157"/>
      <c r="EX65" s="157"/>
      <c r="EY65" s="157"/>
      <c r="EZ65" s="157"/>
      <c r="FA65" s="157"/>
      <c r="FB65" s="157"/>
      <c r="FC65" s="157"/>
      <c r="FD65" s="157"/>
      <c r="FE65" s="157"/>
      <c r="FF65" s="157"/>
      <c r="FG65" s="157"/>
      <c r="FH65" s="157"/>
      <c r="FI65" s="157"/>
      <c r="FJ65" s="157"/>
      <c r="FK65" s="157"/>
      <c r="FL65" s="157"/>
      <c r="FM65" s="157"/>
      <c r="FN65" s="157"/>
      <c r="FO65" s="157"/>
      <c r="FP65" s="157"/>
      <c r="FQ65" s="157"/>
      <c r="FR65" s="157"/>
      <c r="FS65" s="157"/>
      <c r="FT65" s="157"/>
      <c r="FU65" s="157"/>
      <c r="FV65" s="157"/>
      <c r="FW65" s="157"/>
      <c r="FX65" s="157"/>
      <c r="FY65" s="157"/>
      <c r="FZ65" s="157"/>
      <c r="GA65" s="157"/>
      <c r="GB65" s="157"/>
      <c r="GC65" s="157"/>
      <c r="GD65" s="157"/>
      <c r="GE65" s="157"/>
      <c r="GF65" s="157"/>
      <c r="GG65" s="157"/>
      <c r="GH65" s="157"/>
      <c r="GI65" s="157"/>
      <c r="GJ65" s="157"/>
      <c r="GK65" s="157"/>
      <c r="GL65" s="157"/>
      <c r="GM65" s="157"/>
      <c r="GN65" s="157"/>
      <c r="GO65" s="157"/>
      <c r="GP65" s="157"/>
      <c r="GQ65" s="157"/>
      <c r="GR65" s="157"/>
      <c r="GS65" s="157"/>
      <c r="GT65" s="157"/>
      <c r="GU65" s="157"/>
      <c r="GV65" s="157"/>
      <c r="GW65" s="157"/>
      <c r="GX65" s="157"/>
      <c r="GY65" s="157"/>
      <c r="GZ65" s="157"/>
      <c r="HA65" s="157"/>
      <c r="HB65" s="157"/>
      <c r="HC65" s="157"/>
      <c r="HD65" s="157"/>
      <c r="HE65" s="157"/>
      <c r="HF65" s="157"/>
      <c r="HG65" s="157"/>
      <c r="HH65" s="157"/>
      <c r="HI65" s="157"/>
      <c r="HJ65" s="157"/>
      <c r="HK65" s="157"/>
      <c r="HL65" s="157"/>
      <c r="HM65" s="157"/>
      <c r="HN65" s="157"/>
      <c r="HO65" s="157"/>
      <c r="HP65" s="157"/>
      <c r="HQ65" s="157"/>
      <c r="HR65" s="157"/>
      <c r="HS65" s="157"/>
      <c r="HT65" s="157"/>
      <c r="HU65" s="157"/>
      <c r="HV65" s="157"/>
      <c r="HW65" s="157"/>
      <c r="HX65" s="157"/>
      <c r="HY65" s="157"/>
      <c r="HZ65" s="157"/>
      <c r="IA65" s="157"/>
      <c r="IB65" s="157"/>
      <c r="IC65" s="157"/>
      <c r="ID65" s="157"/>
      <c r="IE65" s="157"/>
      <c r="IF65" s="157"/>
      <c r="IG65" s="157"/>
      <c r="IH65" s="157"/>
      <c r="II65" s="157"/>
      <c r="IJ65" s="157"/>
      <c r="IK65" s="157"/>
      <c r="IL65" s="157"/>
      <c r="IM65" s="157"/>
      <c r="IN65" s="157"/>
      <c r="IO65" s="157"/>
      <c r="IP65" s="157"/>
      <c r="IQ65" s="157"/>
      <c r="IR65" s="157"/>
      <c r="IS65" s="157"/>
      <c r="IT65" s="157"/>
      <c r="IU65" s="157"/>
      <c r="IV65" s="157"/>
      <c r="IW65" s="157"/>
      <c r="IX65" s="157"/>
      <c r="IY65" s="157"/>
    </row>
    <row r="66" spans="1:259" ht="12.75" x14ac:dyDescent="0.2">
      <c r="A66" s="133"/>
      <c r="B66" s="104"/>
      <c r="C66" s="104"/>
      <c r="D66" s="104"/>
      <c r="E66" s="175"/>
      <c r="F66" s="175"/>
      <c r="G66" s="104"/>
      <c r="H66" s="154"/>
      <c r="X66" s="157"/>
      <c r="Y66" s="157"/>
      <c r="Z66" s="157"/>
      <c r="AA66" s="157"/>
      <c r="AB66" s="157"/>
      <c r="AC66" s="157"/>
      <c r="AD66" s="157"/>
      <c r="AE66" s="157"/>
      <c r="AF66" s="157"/>
      <c r="AG66" s="157"/>
      <c r="AH66" s="157"/>
      <c r="AI66" s="157"/>
      <c r="AJ66" s="157"/>
      <c r="AK66" s="157"/>
      <c r="AL66" s="157"/>
      <c r="AM66" s="157"/>
      <c r="AN66" s="157"/>
      <c r="AO66" s="157"/>
      <c r="AP66" s="157"/>
      <c r="AQ66" s="157"/>
      <c r="AR66" s="157"/>
      <c r="AS66" s="157"/>
      <c r="AT66" s="157"/>
      <c r="AU66" s="157"/>
      <c r="AV66" s="157"/>
      <c r="AW66" s="157"/>
      <c r="AX66" s="157"/>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157"/>
      <c r="CD66" s="157"/>
      <c r="CE66" s="157"/>
      <c r="CF66" s="157"/>
      <c r="CG66" s="157"/>
      <c r="CH66" s="157"/>
      <c r="CI66" s="157"/>
      <c r="CJ66" s="157"/>
      <c r="CK66" s="157"/>
      <c r="CL66" s="157"/>
      <c r="CM66" s="157"/>
      <c r="CN66" s="157"/>
      <c r="CO66" s="157"/>
      <c r="CP66" s="157"/>
      <c r="CQ66" s="157"/>
      <c r="CR66" s="157"/>
      <c r="CS66" s="157"/>
      <c r="CT66" s="157"/>
      <c r="CU66" s="157"/>
      <c r="CV66" s="157"/>
      <c r="CW66" s="157"/>
      <c r="CX66" s="157"/>
      <c r="CY66" s="157"/>
      <c r="CZ66" s="157"/>
      <c r="DA66" s="157"/>
      <c r="DB66" s="157"/>
      <c r="DC66" s="157"/>
      <c r="DD66" s="157"/>
      <c r="DE66" s="157"/>
      <c r="DF66" s="157"/>
      <c r="DG66" s="157"/>
      <c r="DH66" s="157"/>
      <c r="DI66" s="157"/>
      <c r="DJ66" s="157"/>
      <c r="DK66" s="157"/>
      <c r="DL66" s="157"/>
      <c r="DM66" s="157"/>
      <c r="DN66" s="157"/>
      <c r="DO66" s="157"/>
      <c r="DP66" s="157"/>
      <c r="DQ66" s="157"/>
      <c r="DR66" s="157"/>
      <c r="DS66" s="157"/>
      <c r="DT66" s="157"/>
      <c r="DU66" s="157"/>
      <c r="DV66" s="157"/>
      <c r="DW66" s="157"/>
      <c r="DX66" s="157"/>
      <c r="DY66" s="157"/>
      <c r="DZ66" s="157"/>
      <c r="EA66" s="157"/>
      <c r="EB66" s="157"/>
      <c r="EC66" s="157"/>
      <c r="ED66" s="157"/>
      <c r="EE66" s="157"/>
      <c r="EF66" s="157"/>
      <c r="EG66" s="157"/>
      <c r="EH66" s="157"/>
      <c r="EI66" s="157"/>
      <c r="EJ66" s="157"/>
      <c r="EK66" s="157"/>
      <c r="EL66" s="157"/>
      <c r="EM66" s="157"/>
      <c r="EN66" s="157"/>
      <c r="EO66" s="157"/>
      <c r="EP66" s="157"/>
      <c r="EQ66" s="157"/>
      <c r="ER66" s="157"/>
      <c r="ES66" s="157"/>
      <c r="ET66" s="157"/>
      <c r="EU66" s="157"/>
      <c r="EV66" s="157"/>
      <c r="EW66" s="157"/>
      <c r="EX66" s="157"/>
      <c r="EY66" s="157"/>
      <c r="EZ66" s="157"/>
      <c r="FA66" s="157"/>
      <c r="FB66" s="157"/>
      <c r="FC66" s="157"/>
      <c r="FD66" s="157"/>
      <c r="FE66" s="157"/>
      <c r="FF66" s="157"/>
      <c r="FG66" s="157"/>
      <c r="FH66" s="157"/>
      <c r="FI66" s="157"/>
      <c r="FJ66" s="157"/>
      <c r="FK66" s="157"/>
      <c r="FL66" s="157"/>
      <c r="FM66" s="157"/>
      <c r="FN66" s="157"/>
      <c r="FO66" s="157"/>
      <c r="FP66" s="157"/>
      <c r="FQ66" s="157"/>
      <c r="FR66" s="157"/>
      <c r="FS66" s="157"/>
      <c r="FT66" s="157"/>
      <c r="FU66" s="157"/>
      <c r="FV66" s="157"/>
      <c r="FW66" s="157"/>
      <c r="FX66" s="157"/>
      <c r="FY66" s="157"/>
      <c r="FZ66" s="157"/>
      <c r="GA66" s="157"/>
      <c r="GB66" s="157"/>
      <c r="GC66" s="157"/>
      <c r="GD66" s="157"/>
      <c r="GE66" s="157"/>
      <c r="GF66" s="157"/>
      <c r="GG66" s="157"/>
      <c r="GH66" s="157"/>
      <c r="GI66" s="157"/>
      <c r="GJ66" s="157"/>
      <c r="GK66" s="157"/>
      <c r="GL66" s="157"/>
      <c r="GM66" s="157"/>
      <c r="GN66" s="157"/>
      <c r="GO66" s="157"/>
      <c r="GP66" s="157"/>
      <c r="GQ66" s="157"/>
      <c r="GR66" s="157"/>
      <c r="GS66" s="157"/>
      <c r="GT66" s="157"/>
      <c r="GU66" s="157"/>
      <c r="GV66" s="157"/>
      <c r="GW66" s="157"/>
      <c r="GX66" s="157"/>
      <c r="GY66" s="157"/>
      <c r="GZ66" s="157"/>
      <c r="HA66" s="157"/>
      <c r="HB66" s="157"/>
      <c r="HC66" s="157"/>
      <c r="HD66" s="157"/>
      <c r="HE66" s="157"/>
      <c r="HF66" s="157"/>
      <c r="HG66" s="157"/>
      <c r="HH66" s="157"/>
      <c r="HI66" s="157"/>
      <c r="HJ66" s="157"/>
      <c r="HK66" s="157"/>
      <c r="HL66" s="157"/>
      <c r="HM66" s="157"/>
      <c r="HN66" s="157"/>
      <c r="HO66" s="157"/>
      <c r="HP66" s="157"/>
      <c r="HQ66" s="157"/>
      <c r="HR66" s="157"/>
      <c r="HS66" s="157"/>
      <c r="HT66" s="157"/>
      <c r="HU66" s="157"/>
      <c r="HV66" s="157"/>
      <c r="HW66" s="157"/>
      <c r="HX66" s="157"/>
      <c r="HY66" s="157"/>
      <c r="HZ66" s="157"/>
      <c r="IA66" s="157"/>
      <c r="IB66" s="157"/>
      <c r="IC66" s="157"/>
      <c r="ID66" s="157"/>
      <c r="IE66" s="157"/>
      <c r="IF66" s="157"/>
      <c r="IG66" s="157"/>
      <c r="IH66" s="157"/>
      <c r="II66" s="157"/>
      <c r="IJ66" s="157"/>
      <c r="IK66" s="157"/>
      <c r="IL66" s="157"/>
      <c r="IM66" s="157"/>
      <c r="IN66" s="157"/>
      <c r="IO66" s="157"/>
      <c r="IP66" s="157"/>
      <c r="IQ66" s="157"/>
      <c r="IR66" s="157"/>
      <c r="IS66" s="157"/>
      <c r="IT66" s="157"/>
      <c r="IU66" s="157"/>
      <c r="IV66" s="157"/>
      <c r="IW66" s="157"/>
      <c r="IX66" s="157"/>
      <c r="IY66" s="157"/>
    </row>
    <row r="67" spans="1:259" ht="12.75" x14ac:dyDescent="0.2">
      <c r="A67" s="133"/>
      <c r="B67" s="104"/>
      <c r="C67" s="104"/>
      <c r="D67" s="104"/>
      <c r="E67" s="175"/>
      <c r="F67" s="175"/>
      <c r="G67" s="104"/>
      <c r="H67" s="154"/>
      <c r="X67" s="157"/>
      <c r="Y67" s="157"/>
      <c r="Z67" s="157"/>
      <c r="AA67" s="157"/>
      <c r="AB67" s="157"/>
      <c r="AC67" s="157"/>
      <c r="AD67" s="157"/>
      <c r="AE67" s="157"/>
      <c r="AF67" s="157"/>
      <c r="AG67" s="157"/>
      <c r="AH67" s="157"/>
      <c r="AI67" s="157"/>
      <c r="AJ67" s="157"/>
      <c r="AK67" s="157"/>
      <c r="AL67" s="157"/>
      <c r="AM67" s="157"/>
      <c r="AN67" s="157"/>
      <c r="AO67" s="157"/>
      <c r="AP67" s="157"/>
      <c r="AQ67" s="157"/>
      <c r="AR67" s="157"/>
      <c r="AS67" s="157"/>
      <c r="AT67" s="157"/>
      <c r="AU67" s="157"/>
      <c r="AV67" s="157"/>
      <c r="AW67" s="157"/>
      <c r="AX67" s="157"/>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57"/>
      <c r="CB67" s="157"/>
      <c r="CC67" s="157"/>
      <c r="CD67" s="157"/>
      <c r="CE67" s="157"/>
      <c r="CF67" s="157"/>
      <c r="CG67" s="157"/>
      <c r="CH67" s="157"/>
      <c r="CI67" s="157"/>
      <c r="CJ67" s="157"/>
      <c r="CK67" s="157"/>
      <c r="CL67" s="157"/>
      <c r="CM67" s="157"/>
      <c r="CN67" s="157"/>
      <c r="CO67" s="157"/>
      <c r="CP67" s="157"/>
      <c r="CQ67" s="157"/>
      <c r="CR67" s="157"/>
      <c r="CS67" s="157"/>
      <c r="CT67" s="157"/>
      <c r="CU67" s="157"/>
      <c r="CV67" s="157"/>
      <c r="CW67" s="157"/>
      <c r="CX67" s="157"/>
      <c r="CY67" s="157"/>
      <c r="CZ67" s="157"/>
      <c r="DA67" s="157"/>
      <c r="DB67" s="157"/>
      <c r="DC67" s="157"/>
      <c r="DD67" s="157"/>
      <c r="DE67" s="157"/>
      <c r="DF67" s="157"/>
      <c r="DG67" s="157"/>
      <c r="DH67" s="157"/>
      <c r="DI67" s="157"/>
      <c r="DJ67" s="157"/>
      <c r="DK67" s="157"/>
      <c r="DL67" s="157"/>
      <c r="DM67" s="157"/>
      <c r="DN67" s="157"/>
      <c r="DO67" s="157"/>
      <c r="DP67" s="157"/>
      <c r="DQ67" s="157"/>
      <c r="DR67" s="157"/>
      <c r="DS67" s="157"/>
      <c r="DT67" s="157"/>
      <c r="DU67" s="157"/>
      <c r="DV67" s="157"/>
      <c r="DW67" s="157"/>
      <c r="DX67" s="157"/>
      <c r="DY67" s="157"/>
      <c r="DZ67" s="157"/>
      <c r="EA67" s="157"/>
      <c r="EB67" s="157"/>
      <c r="EC67" s="157"/>
      <c r="ED67" s="157"/>
      <c r="EE67" s="157"/>
      <c r="EF67" s="157"/>
      <c r="EG67" s="157"/>
      <c r="EH67" s="157"/>
      <c r="EI67" s="157"/>
      <c r="EJ67" s="157"/>
      <c r="EK67" s="157"/>
      <c r="EL67" s="157"/>
      <c r="EM67" s="157"/>
      <c r="EN67" s="157"/>
      <c r="EO67" s="157"/>
      <c r="EP67" s="157"/>
      <c r="EQ67" s="157"/>
      <c r="ER67" s="157"/>
      <c r="ES67" s="157"/>
      <c r="ET67" s="157"/>
      <c r="EU67" s="157"/>
      <c r="EV67" s="157"/>
      <c r="EW67" s="157"/>
      <c r="EX67" s="157"/>
      <c r="EY67" s="157"/>
      <c r="EZ67" s="157"/>
      <c r="FA67" s="157"/>
      <c r="FB67" s="157"/>
      <c r="FC67" s="157"/>
      <c r="FD67" s="157"/>
      <c r="FE67" s="157"/>
      <c r="FF67" s="157"/>
      <c r="FG67" s="157"/>
      <c r="FH67" s="157"/>
      <c r="FI67" s="157"/>
      <c r="FJ67" s="157"/>
      <c r="FK67" s="157"/>
      <c r="FL67" s="157"/>
      <c r="FM67" s="157"/>
      <c r="FN67" s="157"/>
      <c r="FO67" s="157"/>
      <c r="FP67" s="157"/>
      <c r="FQ67" s="157"/>
      <c r="FR67" s="157"/>
      <c r="FS67" s="157"/>
      <c r="FT67" s="157"/>
      <c r="FU67" s="157"/>
      <c r="FV67" s="157"/>
      <c r="FW67" s="157"/>
      <c r="FX67" s="157"/>
      <c r="FY67" s="157"/>
      <c r="FZ67" s="157"/>
      <c r="GA67" s="157"/>
      <c r="GB67" s="157"/>
      <c r="GC67" s="157"/>
      <c r="GD67" s="157"/>
      <c r="GE67" s="157"/>
      <c r="GF67" s="157"/>
      <c r="GG67" s="157"/>
      <c r="GH67" s="157"/>
      <c r="GI67" s="157"/>
      <c r="GJ67" s="157"/>
      <c r="GK67" s="157"/>
      <c r="GL67" s="157"/>
      <c r="GM67" s="157"/>
      <c r="GN67" s="157"/>
      <c r="GO67" s="157"/>
      <c r="GP67" s="157"/>
      <c r="GQ67" s="157"/>
      <c r="GR67" s="157"/>
      <c r="GS67" s="157"/>
      <c r="GT67" s="157"/>
      <c r="GU67" s="157"/>
      <c r="GV67" s="157"/>
      <c r="GW67" s="157"/>
      <c r="GX67" s="157"/>
      <c r="GY67" s="157"/>
      <c r="GZ67" s="157"/>
      <c r="HA67" s="157"/>
      <c r="HB67" s="157"/>
      <c r="HC67" s="157"/>
      <c r="HD67" s="157"/>
      <c r="HE67" s="157"/>
      <c r="HF67" s="157"/>
      <c r="HG67" s="157"/>
      <c r="HH67" s="157"/>
      <c r="HI67" s="157"/>
      <c r="HJ67" s="157"/>
      <c r="HK67" s="157"/>
      <c r="HL67" s="157"/>
      <c r="HM67" s="157"/>
      <c r="HN67" s="157"/>
      <c r="HO67" s="157"/>
      <c r="HP67" s="157"/>
      <c r="HQ67" s="157"/>
      <c r="HR67" s="157"/>
      <c r="HS67" s="157"/>
      <c r="HT67" s="157"/>
      <c r="HU67" s="157"/>
      <c r="HV67" s="157"/>
      <c r="HW67" s="157"/>
      <c r="HX67" s="157"/>
      <c r="HY67" s="157"/>
      <c r="HZ67" s="157"/>
      <c r="IA67" s="157"/>
      <c r="IB67" s="157"/>
      <c r="IC67" s="157"/>
      <c r="ID67" s="157"/>
      <c r="IE67" s="157"/>
      <c r="IF67" s="157"/>
      <c r="IG67" s="157"/>
      <c r="IH67" s="157"/>
      <c r="II67" s="157"/>
      <c r="IJ67" s="157"/>
      <c r="IK67" s="157"/>
      <c r="IL67" s="157"/>
      <c r="IM67" s="157"/>
      <c r="IN67" s="157"/>
      <c r="IO67" s="157"/>
      <c r="IP67" s="157"/>
      <c r="IQ67" s="157"/>
      <c r="IR67" s="157"/>
      <c r="IS67" s="157"/>
      <c r="IT67" s="157"/>
      <c r="IU67" s="157"/>
      <c r="IV67" s="157"/>
      <c r="IW67" s="157"/>
      <c r="IX67" s="157"/>
      <c r="IY67" s="157"/>
    </row>
    <row r="68" spans="1:259" ht="12.75" x14ac:dyDescent="0.2">
      <c r="A68" s="133"/>
      <c r="B68" s="104"/>
      <c r="C68" s="104"/>
      <c r="D68" s="104"/>
      <c r="E68" s="175"/>
      <c r="F68" s="175"/>
      <c r="G68" s="104"/>
      <c r="H68" s="154"/>
      <c r="X68" s="157"/>
      <c r="Y68" s="157"/>
      <c r="Z68" s="157"/>
      <c r="AA68" s="157"/>
      <c r="AB68" s="157"/>
      <c r="AC68" s="157"/>
      <c r="AD68" s="157"/>
      <c r="AE68" s="157"/>
      <c r="AF68" s="157"/>
      <c r="AG68" s="157"/>
      <c r="AH68" s="157"/>
      <c r="AI68" s="157"/>
      <c r="AJ68" s="157"/>
      <c r="AK68" s="157"/>
      <c r="AL68" s="157"/>
      <c r="AM68" s="157"/>
      <c r="AN68" s="157"/>
      <c r="AO68" s="157"/>
      <c r="AP68" s="157"/>
      <c r="AQ68" s="157"/>
      <c r="AR68" s="157"/>
      <c r="AS68" s="157"/>
      <c r="AT68" s="157"/>
      <c r="AU68" s="157"/>
      <c r="AV68" s="157"/>
      <c r="AW68" s="157"/>
      <c r="AX68" s="157"/>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57"/>
      <c r="CB68" s="157"/>
      <c r="CC68" s="157"/>
      <c r="CD68" s="157"/>
      <c r="CE68" s="157"/>
      <c r="CF68" s="157"/>
      <c r="CG68" s="157"/>
      <c r="CH68" s="157"/>
      <c r="CI68" s="157"/>
      <c r="CJ68" s="157"/>
      <c r="CK68" s="157"/>
      <c r="CL68" s="157"/>
      <c r="CM68" s="157"/>
      <c r="CN68" s="157"/>
      <c r="CO68" s="157"/>
      <c r="CP68" s="157"/>
      <c r="CQ68" s="157"/>
      <c r="CR68" s="157"/>
      <c r="CS68" s="157"/>
      <c r="CT68" s="157"/>
      <c r="CU68" s="157"/>
      <c r="CV68" s="157"/>
      <c r="CW68" s="157"/>
      <c r="CX68" s="157"/>
      <c r="CY68" s="157"/>
      <c r="CZ68" s="157"/>
      <c r="DA68" s="157"/>
      <c r="DB68" s="157"/>
      <c r="DC68" s="157"/>
      <c r="DD68" s="157"/>
      <c r="DE68" s="157"/>
      <c r="DF68" s="157"/>
      <c r="DG68" s="157"/>
      <c r="DH68" s="157"/>
      <c r="DI68" s="157"/>
      <c r="DJ68" s="157"/>
      <c r="DK68" s="157"/>
      <c r="DL68" s="157"/>
      <c r="DM68" s="157"/>
      <c r="DN68" s="157"/>
      <c r="DO68" s="157"/>
      <c r="DP68" s="157"/>
      <c r="DQ68" s="157"/>
      <c r="DR68" s="157"/>
      <c r="DS68" s="157"/>
      <c r="DT68" s="157"/>
      <c r="DU68" s="157"/>
      <c r="DV68" s="157"/>
      <c r="DW68" s="157"/>
      <c r="DX68" s="157"/>
      <c r="DY68" s="157"/>
      <c r="DZ68" s="157"/>
      <c r="EA68" s="157"/>
      <c r="EB68" s="157"/>
      <c r="EC68" s="157"/>
      <c r="ED68" s="157"/>
      <c r="EE68" s="157"/>
      <c r="EF68" s="157"/>
      <c r="EG68" s="157"/>
      <c r="EH68" s="157"/>
      <c r="EI68" s="157"/>
      <c r="EJ68" s="157"/>
      <c r="EK68" s="157"/>
      <c r="EL68" s="157"/>
      <c r="EM68" s="157"/>
      <c r="EN68" s="157"/>
      <c r="EO68" s="157"/>
      <c r="EP68" s="157"/>
      <c r="EQ68" s="157"/>
      <c r="ER68" s="157"/>
      <c r="ES68" s="157"/>
      <c r="ET68" s="157"/>
      <c r="EU68" s="157"/>
      <c r="EV68" s="157"/>
      <c r="EW68" s="157"/>
      <c r="EX68" s="157"/>
      <c r="EY68" s="157"/>
      <c r="EZ68" s="157"/>
      <c r="FA68" s="157"/>
      <c r="FB68" s="157"/>
      <c r="FC68" s="157"/>
      <c r="FD68" s="157"/>
      <c r="FE68" s="157"/>
      <c r="FF68" s="157"/>
      <c r="FG68" s="157"/>
      <c r="FH68" s="157"/>
      <c r="FI68" s="157"/>
      <c r="FJ68" s="157"/>
      <c r="FK68" s="157"/>
      <c r="FL68" s="157"/>
      <c r="FM68" s="157"/>
      <c r="FN68" s="157"/>
      <c r="FO68" s="157"/>
      <c r="FP68" s="157"/>
      <c r="FQ68" s="157"/>
      <c r="FR68" s="157"/>
      <c r="FS68" s="157"/>
      <c r="FT68" s="157"/>
      <c r="FU68" s="157"/>
      <c r="FV68" s="157"/>
      <c r="FW68" s="157"/>
      <c r="FX68" s="157"/>
      <c r="FY68" s="157"/>
      <c r="FZ68" s="157"/>
      <c r="GA68" s="157"/>
      <c r="GB68" s="157"/>
      <c r="GC68" s="157"/>
      <c r="GD68" s="157"/>
      <c r="GE68" s="157"/>
      <c r="GF68" s="157"/>
      <c r="GG68" s="157"/>
      <c r="GH68" s="157"/>
      <c r="GI68" s="157"/>
      <c r="GJ68" s="157"/>
      <c r="GK68" s="157"/>
      <c r="GL68" s="157"/>
      <c r="GM68" s="157"/>
      <c r="GN68" s="157"/>
      <c r="GO68" s="157"/>
      <c r="GP68" s="157"/>
      <c r="GQ68" s="157"/>
      <c r="GR68" s="157"/>
      <c r="GS68" s="157"/>
      <c r="GT68" s="157"/>
      <c r="GU68" s="157"/>
      <c r="GV68" s="157"/>
      <c r="GW68" s="157"/>
      <c r="GX68" s="157"/>
      <c r="GY68" s="157"/>
      <c r="GZ68" s="157"/>
      <c r="HA68" s="157"/>
      <c r="HB68" s="157"/>
      <c r="HC68" s="157"/>
      <c r="HD68" s="157"/>
      <c r="HE68" s="157"/>
      <c r="HF68" s="157"/>
      <c r="HG68" s="157"/>
      <c r="HH68" s="157"/>
      <c r="HI68" s="157"/>
      <c r="HJ68" s="157"/>
      <c r="HK68" s="157"/>
      <c r="HL68" s="157"/>
      <c r="HM68" s="157"/>
      <c r="HN68" s="157"/>
      <c r="HO68" s="157"/>
      <c r="HP68" s="157"/>
      <c r="HQ68" s="157"/>
      <c r="HR68" s="157"/>
      <c r="HS68" s="157"/>
      <c r="HT68" s="157"/>
      <c r="HU68" s="157"/>
      <c r="HV68" s="157"/>
      <c r="HW68" s="157"/>
      <c r="HX68" s="157"/>
      <c r="HY68" s="157"/>
      <c r="HZ68" s="157"/>
      <c r="IA68" s="157"/>
      <c r="IB68" s="157"/>
      <c r="IC68" s="157"/>
      <c r="ID68" s="157"/>
      <c r="IE68" s="157"/>
      <c r="IF68" s="157"/>
      <c r="IG68" s="157"/>
      <c r="IH68" s="157"/>
      <c r="II68" s="157"/>
      <c r="IJ68" s="157"/>
      <c r="IK68" s="157"/>
      <c r="IL68" s="157"/>
      <c r="IM68" s="157"/>
      <c r="IN68" s="157"/>
      <c r="IO68" s="157"/>
      <c r="IP68" s="157"/>
      <c r="IQ68" s="157"/>
      <c r="IR68" s="157"/>
      <c r="IS68" s="157"/>
      <c r="IT68" s="157"/>
      <c r="IU68" s="157"/>
      <c r="IV68" s="157"/>
      <c r="IW68" s="157"/>
      <c r="IX68" s="157"/>
      <c r="IY68" s="157"/>
    </row>
    <row r="69" spans="1:259" ht="12.75" x14ac:dyDescent="0.2">
      <c r="A69" s="168"/>
      <c r="B69" s="104"/>
      <c r="C69" s="104"/>
      <c r="D69" s="104"/>
      <c r="E69" s="175"/>
      <c r="F69" s="175"/>
      <c r="G69" s="104"/>
      <c r="H69" s="106"/>
    </row>
    <row r="70" spans="1:259" ht="12.75" x14ac:dyDescent="0.2">
      <c r="A70" s="174"/>
      <c r="B70" s="104"/>
      <c r="C70" s="104"/>
      <c r="D70" s="104"/>
      <c r="E70" s="175"/>
      <c r="F70" s="175"/>
      <c r="G70" s="104"/>
      <c r="H70" s="106"/>
    </row>
    <row r="71" spans="1:259" ht="12.75" x14ac:dyDescent="0.2">
      <c r="A71" s="133"/>
      <c r="B71" s="104"/>
      <c r="C71" s="104"/>
      <c r="D71" s="104"/>
      <c r="E71" s="175"/>
      <c r="F71" s="175"/>
      <c r="G71" s="104"/>
      <c r="H71" s="106"/>
    </row>
    <row r="72" spans="1:259" ht="12.75" x14ac:dyDescent="0.2">
      <c r="A72" s="133"/>
      <c r="B72" s="104"/>
      <c r="C72" s="104"/>
      <c r="D72" s="104"/>
      <c r="E72" s="175"/>
      <c r="F72" s="175"/>
      <c r="G72" s="104"/>
      <c r="H72" s="106"/>
    </row>
    <row r="73" spans="1:259" ht="12.75" x14ac:dyDescent="0.2">
      <c r="A73" s="176"/>
      <c r="B73" s="173"/>
      <c r="C73" s="173"/>
      <c r="D73" s="173"/>
      <c r="E73" s="177"/>
      <c r="F73" s="177"/>
      <c r="G73" s="173"/>
      <c r="H73" s="177"/>
    </row>
    <row r="74" spans="1:259" ht="12.75" x14ac:dyDescent="0.2">
      <c r="A74" s="1318"/>
      <c r="B74" s="1318"/>
      <c r="C74" s="178"/>
      <c r="D74" s="104"/>
      <c r="E74" s="175"/>
      <c r="F74" s="175"/>
      <c r="G74" s="104"/>
      <c r="H74" s="106"/>
    </row>
    <row r="75" spans="1:259" ht="12.75" x14ac:dyDescent="0.2">
      <c r="A75" s="174"/>
      <c r="B75" s="104"/>
      <c r="C75" s="104"/>
      <c r="D75" s="104"/>
      <c r="E75" s="175"/>
      <c r="F75" s="175"/>
      <c r="G75" s="104"/>
      <c r="H75" s="106"/>
    </row>
    <row r="76" spans="1:259" ht="12.75" x14ac:dyDescent="0.2">
      <c r="A76" s="133"/>
      <c r="B76" s="133"/>
      <c r="C76" s="133"/>
      <c r="D76" s="104"/>
      <c r="E76" s="175"/>
      <c r="F76" s="175"/>
      <c r="G76" s="104"/>
      <c r="H76" s="154"/>
    </row>
    <row r="77" spans="1:259" ht="12.75" x14ac:dyDescent="0.2">
      <c r="A77" s="133"/>
      <c r="B77" s="104"/>
      <c r="C77" s="104"/>
      <c r="D77" s="104"/>
      <c r="E77" s="175"/>
      <c r="F77" s="175"/>
      <c r="G77" s="104"/>
      <c r="H77" s="154"/>
    </row>
    <row r="78" spans="1:259" ht="12.75" x14ac:dyDescent="0.2">
      <c r="A78" s="133"/>
      <c r="B78" s="104"/>
      <c r="C78" s="104"/>
      <c r="D78" s="104"/>
      <c r="E78" s="175"/>
      <c r="F78" s="175"/>
      <c r="G78" s="104"/>
      <c r="H78" s="154"/>
    </row>
    <row r="79" spans="1:259" ht="12.75" x14ac:dyDescent="0.2">
      <c r="A79" s="133"/>
      <c r="B79" s="133"/>
      <c r="C79" s="133"/>
      <c r="D79" s="140"/>
      <c r="E79" s="175"/>
      <c r="F79" s="175"/>
      <c r="G79" s="104"/>
      <c r="H79" s="154"/>
    </row>
    <row r="80" spans="1:259" ht="12.75" x14ac:dyDescent="0.2">
      <c r="A80" s="133"/>
      <c r="B80" s="104"/>
      <c r="C80" s="104"/>
      <c r="D80" s="104"/>
      <c r="E80" s="175"/>
      <c r="F80" s="175"/>
      <c r="G80" s="104"/>
      <c r="H80" s="154"/>
    </row>
    <row r="81" spans="1:8" ht="12.75" x14ac:dyDescent="0.2">
      <c r="A81" s="133"/>
      <c r="B81" s="104"/>
      <c r="C81" s="104"/>
      <c r="D81" s="104"/>
      <c r="E81" s="175"/>
      <c r="F81" s="175"/>
      <c r="G81" s="104"/>
      <c r="H81" s="154"/>
    </row>
    <row r="82" spans="1:8" ht="12.75" x14ac:dyDescent="0.2">
      <c r="A82" s="133"/>
      <c r="B82" s="104"/>
      <c r="C82" s="104"/>
      <c r="D82" s="104"/>
      <c r="E82" s="175"/>
      <c r="F82" s="175"/>
      <c r="G82" s="104"/>
      <c r="H82" s="154"/>
    </row>
    <row r="83" spans="1:8" ht="12.75" x14ac:dyDescent="0.2">
      <c r="A83" s="133"/>
      <c r="B83" s="104"/>
      <c r="C83" s="104"/>
      <c r="D83" s="104"/>
      <c r="E83" s="175"/>
      <c r="F83" s="175"/>
      <c r="G83" s="104"/>
      <c r="H83" s="106"/>
    </row>
    <row r="84" spans="1:8" ht="12.75" x14ac:dyDescent="0.2">
      <c r="A84" s="133"/>
      <c r="B84" s="104"/>
      <c r="C84" s="104"/>
      <c r="D84" s="104"/>
      <c r="E84" s="175"/>
      <c r="F84" s="175"/>
      <c r="G84" s="104"/>
      <c r="H84" s="154"/>
    </row>
    <row r="85" spans="1:8" ht="12.75" x14ac:dyDescent="0.2">
      <c r="A85" s="133"/>
      <c r="B85" s="104"/>
      <c r="C85" s="104"/>
      <c r="D85" s="104"/>
      <c r="E85" s="175"/>
      <c r="F85" s="175"/>
      <c r="G85" s="104"/>
      <c r="H85" s="154"/>
    </row>
    <row r="86" spans="1:8" ht="12.75" x14ac:dyDescent="0.2">
      <c r="A86" s="133"/>
      <c r="B86" s="104"/>
      <c r="C86" s="104"/>
      <c r="D86" s="104"/>
      <c r="E86" s="175"/>
      <c r="F86" s="175"/>
      <c r="G86" s="104"/>
      <c r="H86" s="154"/>
    </row>
    <row r="87" spans="1:8" ht="12.75" x14ac:dyDescent="0.2">
      <c r="A87" s="133"/>
      <c r="B87" s="104"/>
      <c r="C87" s="104"/>
      <c r="D87" s="104"/>
      <c r="E87" s="175"/>
      <c r="F87" s="175"/>
      <c r="G87" s="104"/>
      <c r="H87" s="154"/>
    </row>
    <row r="88" spans="1:8" ht="12.75" x14ac:dyDescent="0.2">
      <c r="A88" s="133"/>
      <c r="B88" s="104"/>
      <c r="C88" s="104"/>
      <c r="D88" s="104"/>
      <c r="E88" s="175"/>
      <c r="F88" s="175"/>
      <c r="G88" s="104"/>
      <c r="H88" s="154"/>
    </row>
    <row r="89" spans="1:8" ht="12.75" x14ac:dyDescent="0.2">
      <c r="A89" s="1318"/>
      <c r="B89" s="1318"/>
      <c r="C89" s="178"/>
      <c r="D89" s="104"/>
      <c r="E89" s="175"/>
      <c r="F89" s="175"/>
      <c r="G89" s="104"/>
      <c r="H89" s="106"/>
    </row>
    <row r="90" spans="1:8" ht="12.75" x14ac:dyDescent="0.2">
      <c r="A90" s="133"/>
      <c r="B90" s="104"/>
      <c r="C90" s="104"/>
      <c r="D90" s="104"/>
      <c r="E90" s="175"/>
      <c r="F90" s="175"/>
      <c r="G90" s="104"/>
      <c r="H90" s="154"/>
    </row>
    <row r="91" spans="1:8" ht="12.75" x14ac:dyDescent="0.2">
      <c r="A91" s="133"/>
      <c r="B91" s="104"/>
      <c r="C91" s="104"/>
      <c r="D91" s="104"/>
      <c r="E91" s="175"/>
      <c r="F91" s="175"/>
      <c r="G91" s="104"/>
      <c r="H91" s="154"/>
    </row>
    <row r="92" spans="1:8" ht="12.75" x14ac:dyDescent="0.2">
      <c r="A92" s="133"/>
      <c r="B92" s="104"/>
      <c r="C92" s="104"/>
      <c r="D92" s="104"/>
      <c r="E92" s="175"/>
      <c r="F92" s="175"/>
      <c r="G92" s="104"/>
      <c r="H92" s="154"/>
    </row>
    <row r="93" spans="1:8" ht="12.75" x14ac:dyDescent="0.2">
      <c r="A93" s="133"/>
      <c r="B93" s="104"/>
      <c r="C93" s="104"/>
      <c r="D93" s="104"/>
      <c r="E93" s="175"/>
      <c r="F93" s="175"/>
      <c r="G93" s="104"/>
      <c r="H93" s="154"/>
    </row>
    <row r="94" spans="1:8" ht="12.75" x14ac:dyDescent="0.2">
      <c r="A94" s="133"/>
      <c r="B94" s="104"/>
      <c r="C94" s="104"/>
      <c r="D94" s="104"/>
      <c r="E94" s="175"/>
      <c r="F94" s="175"/>
      <c r="G94" s="104"/>
      <c r="H94" s="154"/>
    </row>
    <row r="95" spans="1:8" ht="12.75" x14ac:dyDescent="0.2">
      <c r="A95" s="133"/>
      <c r="B95" s="104"/>
      <c r="C95" s="104"/>
      <c r="D95" s="104"/>
      <c r="E95" s="175"/>
      <c r="F95" s="175"/>
      <c r="G95" s="104"/>
      <c r="H95" s="154"/>
    </row>
    <row r="96" spans="1:8" ht="12.75" x14ac:dyDescent="0.2">
      <c r="A96" s="133"/>
      <c r="B96" s="104"/>
      <c r="C96" s="104"/>
      <c r="D96" s="104"/>
      <c r="E96" s="175"/>
      <c r="F96" s="175"/>
      <c r="G96" s="104"/>
      <c r="H96" s="154"/>
    </row>
    <row r="97" spans="1:8" ht="12.75" x14ac:dyDescent="0.2">
      <c r="A97" s="133"/>
      <c r="B97" s="104"/>
      <c r="C97" s="104"/>
      <c r="D97" s="104"/>
      <c r="E97" s="175"/>
      <c r="F97" s="175"/>
      <c r="G97" s="104"/>
      <c r="H97" s="154"/>
    </row>
    <row r="98" spans="1:8" ht="12.75" x14ac:dyDescent="0.2">
      <c r="A98" s="133"/>
      <c r="B98" s="104"/>
      <c r="C98" s="104"/>
      <c r="D98" s="104"/>
      <c r="E98" s="175"/>
      <c r="F98" s="175"/>
      <c r="G98" s="104"/>
      <c r="H98" s="106"/>
    </row>
    <row r="99" spans="1:8" ht="12.75" x14ac:dyDescent="0.2">
      <c r="A99" s="133"/>
      <c r="B99" s="104"/>
      <c r="C99" s="104"/>
      <c r="D99" s="104"/>
      <c r="E99" s="175"/>
      <c r="F99" s="175"/>
      <c r="G99" s="104"/>
      <c r="H99" s="106"/>
    </row>
    <row r="100" spans="1:8" ht="12.75" x14ac:dyDescent="0.2">
      <c r="A100" s="179"/>
      <c r="B100" s="180"/>
      <c r="C100" s="180"/>
      <c r="D100" s="104"/>
      <c r="E100" s="175"/>
      <c r="F100" s="175"/>
      <c r="G100" s="180"/>
      <c r="H100" s="181"/>
    </row>
    <row r="101" spans="1:8" ht="12.75" x14ac:dyDescent="0.2">
      <c r="A101" s="179"/>
      <c r="B101" s="180"/>
      <c r="C101" s="180"/>
      <c r="D101" s="104"/>
      <c r="E101" s="175"/>
      <c r="F101" s="175"/>
      <c r="G101" s="180"/>
      <c r="H101" s="181"/>
    </row>
    <row r="102" spans="1:8" ht="12.75" x14ac:dyDescent="0.2">
      <c r="A102" s="133"/>
      <c r="B102" s="104"/>
      <c r="C102" s="104"/>
      <c r="D102" s="104"/>
      <c r="E102" s="175"/>
      <c r="F102" s="175"/>
      <c r="G102" s="104"/>
      <c r="H102" s="106"/>
    </row>
    <row r="103" spans="1:8" ht="12.75" x14ac:dyDescent="0.2">
      <c r="A103" s="133"/>
      <c r="B103" s="104"/>
      <c r="C103" s="104"/>
      <c r="D103" s="104"/>
      <c r="E103" s="175"/>
      <c r="F103" s="175"/>
      <c r="G103" s="104"/>
      <c r="H103" s="106"/>
    </row>
    <row r="104" spans="1:8" ht="12.75" x14ac:dyDescent="0.2">
      <c r="A104" s="133"/>
      <c r="B104" s="104"/>
      <c r="C104" s="104"/>
      <c r="D104" s="104"/>
      <c r="E104" s="175"/>
      <c r="F104" s="175"/>
      <c r="G104" s="104"/>
      <c r="H104" s="106"/>
    </row>
    <row r="105" spans="1:8" ht="12.75" x14ac:dyDescent="0.2">
      <c r="A105" s="133"/>
      <c r="B105" s="104"/>
      <c r="C105" s="104"/>
      <c r="D105" s="104"/>
      <c r="E105" s="175"/>
      <c r="F105" s="175"/>
      <c r="G105" s="104"/>
      <c r="H105" s="106"/>
    </row>
    <row r="106" spans="1:8" ht="12.75" x14ac:dyDescent="0.2">
      <c r="A106" s="133"/>
      <c r="B106" s="104"/>
      <c r="C106" s="104"/>
      <c r="D106" s="104"/>
      <c r="E106" s="175"/>
      <c r="F106" s="175"/>
      <c r="G106" s="104"/>
      <c r="H106" s="154"/>
    </row>
    <row r="107" spans="1:8" ht="12.75" x14ac:dyDescent="0.2">
      <c r="A107" s="133"/>
      <c r="B107" s="104"/>
      <c r="C107" s="104"/>
      <c r="D107" s="104"/>
      <c r="E107" s="175"/>
      <c r="F107" s="175"/>
      <c r="G107" s="104"/>
      <c r="H107" s="154"/>
    </row>
    <row r="108" spans="1:8" ht="12.75" x14ac:dyDescent="0.2">
      <c r="A108" s="178"/>
      <c r="B108" s="140"/>
      <c r="C108" s="140"/>
      <c r="D108" s="140"/>
      <c r="E108" s="175"/>
      <c r="F108" s="175"/>
      <c r="G108" s="140"/>
      <c r="H108" s="182"/>
    </row>
    <row r="109" spans="1:8" ht="12.75" x14ac:dyDescent="0.2">
      <c r="A109" s="133"/>
      <c r="B109" s="104"/>
      <c r="C109" s="104"/>
      <c r="D109" s="104"/>
      <c r="E109" s="104"/>
      <c r="F109" s="104"/>
      <c r="G109" s="104"/>
      <c r="H109" s="154"/>
    </row>
    <row r="110" spans="1:8" ht="12.75" x14ac:dyDescent="0.2">
      <c r="A110" s="133"/>
      <c r="B110" s="104"/>
      <c r="C110" s="104"/>
      <c r="D110" s="104"/>
      <c r="E110" s="104"/>
      <c r="F110" s="104"/>
      <c r="G110" s="104"/>
      <c r="H110" s="154"/>
    </row>
    <row r="111" spans="1:8" ht="12.75" x14ac:dyDescent="0.2">
      <c r="A111" s="133"/>
      <c r="B111" s="104"/>
      <c r="C111" s="104"/>
      <c r="D111" s="104"/>
      <c r="E111" s="175"/>
      <c r="F111" s="175"/>
      <c r="G111" s="104"/>
      <c r="H111" s="154"/>
    </row>
    <row r="112" spans="1:8" ht="12.75" x14ac:dyDescent="0.2">
      <c r="A112" s="133"/>
      <c r="B112" s="133"/>
      <c r="C112" s="133"/>
      <c r="D112" s="104"/>
      <c r="E112" s="175"/>
      <c r="F112" s="175"/>
      <c r="G112" s="104"/>
      <c r="H112" s="154"/>
    </row>
    <row r="113" spans="1:259" ht="12.75" x14ac:dyDescent="0.2">
      <c r="A113" s="133"/>
      <c r="B113" s="133"/>
      <c r="C113" s="133"/>
      <c r="D113" s="104"/>
      <c r="E113" s="175"/>
      <c r="F113" s="175"/>
      <c r="G113" s="104"/>
      <c r="H113" s="154"/>
    </row>
    <row r="114" spans="1:259" ht="12.75" x14ac:dyDescent="0.2">
      <c r="A114" s="133"/>
      <c r="B114" s="133"/>
      <c r="C114" s="133"/>
      <c r="D114" s="140"/>
      <c r="E114" s="175"/>
      <c r="F114" s="175"/>
      <c r="G114" s="104"/>
      <c r="H114" s="154"/>
    </row>
    <row r="115" spans="1:259" ht="12.75" x14ac:dyDescent="0.2">
      <c r="A115" s="133"/>
      <c r="B115" s="133"/>
      <c r="C115" s="133"/>
      <c r="D115" s="140"/>
      <c r="E115" s="175"/>
      <c r="F115" s="175"/>
      <c r="G115" s="104"/>
      <c r="H115" s="154"/>
    </row>
    <row r="116" spans="1:259" ht="12.75" x14ac:dyDescent="0.2">
      <c r="A116" s="179"/>
      <c r="B116" s="180"/>
      <c r="C116" s="180"/>
      <c r="D116" s="104"/>
      <c r="E116" s="175"/>
      <c r="F116" s="175"/>
      <c r="G116" s="180"/>
      <c r="H116" s="181"/>
    </row>
    <row r="117" spans="1:259" ht="12.75" x14ac:dyDescent="0.2">
      <c r="A117" s="179"/>
      <c r="B117" s="180"/>
      <c r="C117" s="180"/>
      <c r="D117" s="104"/>
      <c r="E117" s="175"/>
      <c r="F117" s="175"/>
      <c r="G117" s="180"/>
      <c r="H117" s="181"/>
    </row>
    <row r="118" spans="1:259" ht="12.75" x14ac:dyDescent="0.2">
      <c r="A118" s="133"/>
      <c r="B118" s="104"/>
      <c r="C118" s="104"/>
      <c r="D118" s="104"/>
      <c r="E118" s="175"/>
      <c r="F118" s="175"/>
      <c r="G118" s="104"/>
      <c r="H118" s="154"/>
      <c r="X118" s="157"/>
      <c r="Y118" s="157"/>
      <c r="Z118" s="157"/>
      <c r="AA118" s="157"/>
      <c r="AB118" s="157"/>
      <c r="AC118" s="157"/>
      <c r="AD118" s="157"/>
      <c r="AE118" s="157"/>
      <c r="AF118" s="157"/>
      <c r="AG118" s="157"/>
      <c r="AH118" s="157"/>
      <c r="AI118" s="157"/>
      <c r="AJ118" s="157"/>
      <c r="AK118" s="157"/>
      <c r="AL118" s="157"/>
      <c r="AM118" s="157"/>
      <c r="AN118" s="157"/>
      <c r="AO118" s="157"/>
      <c r="AP118" s="157"/>
      <c r="AQ118" s="157"/>
      <c r="AR118" s="157"/>
      <c r="AS118" s="157"/>
      <c r="AT118" s="157"/>
      <c r="AU118" s="157"/>
      <c r="AV118" s="157"/>
      <c r="AW118" s="157"/>
      <c r="AX118" s="157"/>
      <c r="AY118" s="157"/>
      <c r="AZ118" s="157"/>
      <c r="BA118" s="157"/>
      <c r="BB118" s="157"/>
      <c r="BC118" s="157"/>
      <c r="BD118" s="157"/>
      <c r="BE118" s="157"/>
      <c r="BF118" s="157"/>
      <c r="BG118" s="157"/>
      <c r="BH118" s="157"/>
      <c r="BI118" s="157"/>
      <c r="BJ118" s="157"/>
      <c r="BK118" s="157"/>
      <c r="BL118" s="157"/>
      <c r="BM118" s="157"/>
      <c r="BN118" s="157"/>
      <c r="BO118" s="157"/>
      <c r="BP118" s="157"/>
      <c r="BQ118" s="157"/>
      <c r="BR118" s="157"/>
      <c r="BS118" s="157"/>
      <c r="BT118" s="157"/>
      <c r="BU118" s="157"/>
      <c r="BV118" s="157"/>
      <c r="BW118" s="157"/>
      <c r="BX118" s="157"/>
      <c r="BY118" s="157"/>
      <c r="BZ118" s="157"/>
      <c r="CA118" s="157"/>
      <c r="CB118" s="157"/>
      <c r="CC118" s="157"/>
      <c r="CD118" s="157"/>
      <c r="CE118" s="157"/>
      <c r="CF118" s="157"/>
      <c r="CG118" s="157"/>
      <c r="CH118" s="157"/>
      <c r="CI118" s="157"/>
      <c r="CJ118" s="157"/>
      <c r="CK118" s="157"/>
      <c r="CL118" s="157"/>
      <c r="CM118" s="157"/>
      <c r="CN118" s="157"/>
      <c r="CO118" s="157"/>
      <c r="CP118" s="157"/>
      <c r="CQ118" s="157"/>
      <c r="CR118" s="157"/>
      <c r="CS118" s="157"/>
      <c r="CT118" s="157"/>
      <c r="CU118" s="157"/>
      <c r="CV118" s="157"/>
      <c r="CW118" s="157"/>
      <c r="CX118" s="157"/>
      <c r="CY118" s="157"/>
      <c r="CZ118" s="157"/>
      <c r="DA118" s="157"/>
      <c r="DB118" s="157"/>
      <c r="DC118" s="157"/>
      <c r="DD118" s="157"/>
      <c r="DE118" s="157"/>
      <c r="DF118" s="157"/>
      <c r="DG118" s="157"/>
      <c r="DH118" s="157"/>
      <c r="DI118" s="157"/>
      <c r="DJ118" s="157"/>
      <c r="DK118" s="157"/>
      <c r="DL118" s="157"/>
      <c r="DM118" s="157"/>
      <c r="DN118" s="157"/>
      <c r="DO118" s="157"/>
      <c r="DP118" s="157"/>
      <c r="DQ118" s="157"/>
      <c r="DR118" s="157"/>
      <c r="DS118" s="157"/>
      <c r="DT118" s="157"/>
      <c r="DU118" s="157"/>
      <c r="DV118" s="157"/>
      <c r="DW118" s="157"/>
      <c r="DX118" s="157"/>
      <c r="DY118" s="157"/>
      <c r="DZ118" s="157"/>
      <c r="EA118" s="157"/>
      <c r="EB118" s="157"/>
      <c r="EC118" s="157"/>
      <c r="ED118" s="157"/>
      <c r="EE118" s="157"/>
      <c r="EF118" s="157"/>
      <c r="EG118" s="157"/>
      <c r="EH118" s="157"/>
      <c r="EI118" s="157"/>
      <c r="EJ118" s="157"/>
      <c r="EK118" s="157"/>
      <c r="EL118" s="157"/>
      <c r="EM118" s="157"/>
      <c r="EN118" s="157"/>
      <c r="EO118" s="157"/>
      <c r="EP118" s="157"/>
      <c r="EQ118" s="157"/>
      <c r="ER118" s="157"/>
      <c r="ES118" s="157"/>
      <c r="ET118" s="157"/>
      <c r="EU118" s="157"/>
      <c r="EV118" s="157"/>
      <c r="EW118" s="157"/>
      <c r="EX118" s="157"/>
      <c r="EY118" s="157"/>
      <c r="EZ118" s="157"/>
      <c r="FA118" s="157"/>
      <c r="FB118" s="157"/>
      <c r="FC118" s="157"/>
      <c r="FD118" s="157"/>
      <c r="FE118" s="157"/>
      <c r="FF118" s="157"/>
      <c r="FG118" s="157"/>
      <c r="FH118" s="157"/>
      <c r="FI118" s="157"/>
      <c r="FJ118" s="157"/>
      <c r="FK118" s="157"/>
      <c r="FL118" s="157"/>
      <c r="FM118" s="157"/>
      <c r="FN118" s="157"/>
      <c r="FO118" s="157"/>
      <c r="FP118" s="157"/>
      <c r="FQ118" s="157"/>
      <c r="FR118" s="157"/>
      <c r="FS118" s="157"/>
      <c r="FT118" s="157"/>
      <c r="FU118" s="157"/>
      <c r="FV118" s="157"/>
      <c r="FW118" s="157"/>
      <c r="FX118" s="157"/>
      <c r="FY118" s="157"/>
      <c r="FZ118" s="157"/>
      <c r="GA118" s="157"/>
      <c r="GB118" s="157"/>
      <c r="GC118" s="157"/>
      <c r="GD118" s="157"/>
      <c r="GE118" s="157"/>
      <c r="GF118" s="157"/>
      <c r="GG118" s="157"/>
      <c r="GH118" s="157"/>
      <c r="GI118" s="157"/>
      <c r="GJ118" s="157"/>
      <c r="GK118" s="157"/>
      <c r="GL118" s="157"/>
      <c r="GM118" s="157"/>
      <c r="GN118" s="157"/>
      <c r="GO118" s="157"/>
      <c r="GP118" s="157"/>
      <c r="GQ118" s="157"/>
      <c r="GR118" s="157"/>
      <c r="GS118" s="157"/>
      <c r="GT118" s="157"/>
      <c r="GU118" s="157"/>
      <c r="GV118" s="157"/>
      <c r="GW118" s="157"/>
      <c r="GX118" s="157"/>
      <c r="GY118" s="157"/>
      <c r="GZ118" s="157"/>
      <c r="HA118" s="157"/>
      <c r="HB118" s="157"/>
      <c r="HC118" s="157"/>
      <c r="HD118" s="157"/>
      <c r="HE118" s="157"/>
      <c r="HF118" s="157"/>
      <c r="HG118" s="157"/>
      <c r="HH118" s="157"/>
      <c r="HI118" s="157"/>
      <c r="HJ118" s="157"/>
      <c r="HK118" s="157"/>
      <c r="HL118" s="157"/>
      <c r="HM118" s="157"/>
      <c r="HN118" s="157"/>
      <c r="HO118" s="157"/>
      <c r="HP118" s="157"/>
      <c r="HQ118" s="157"/>
      <c r="HR118" s="157"/>
      <c r="HS118" s="157"/>
      <c r="HT118" s="157"/>
      <c r="HU118" s="157"/>
      <c r="HV118" s="157"/>
      <c r="HW118" s="157"/>
      <c r="HX118" s="157"/>
      <c r="HY118" s="157"/>
      <c r="HZ118" s="157"/>
      <c r="IA118" s="157"/>
      <c r="IB118" s="157"/>
      <c r="IC118" s="157"/>
      <c r="ID118" s="157"/>
      <c r="IE118" s="157"/>
      <c r="IF118" s="157"/>
      <c r="IG118" s="157"/>
      <c r="IH118" s="157"/>
      <c r="II118" s="157"/>
      <c r="IJ118" s="157"/>
      <c r="IK118" s="157"/>
      <c r="IL118" s="157"/>
      <c r="IM118" s="157"/>
      <c r="IN118" s="157"/>
      <c r="IO118" s="157"/>
      <c r="IP118" s="157"/>
      <c r="IQ118" s="157"/>
      <c r="IR118" s="157"/>
      <c r="IS118" s="157"/>
      <c r="IT118" s="157"/>
      <c r="IU118" s="157"/>
      <c r="IV118" s="157"/>
      <c r="IW118" s="157"/>
      <c r="IX118" s="157"/>
      <c r="IY118" s="157"/>
    </row>
    <row r="119" spans="1:259" ht="12.75" x14ac:dyDescent="0.2">
      <c r="A119" s="133"/>
      <c r="B119" s="104"/>
      <c r="C119" s="104"/>
      <c r="D119" s="104"/>
      <c r="E119" s="175"/>
      <c r="F119" s="175"/>
      <c r="G119" s="104"/>
      <c r="H119" s="154"/>
    </row>
    <row r="120" spans="1:259" ht="12.75" x14ac:dyDescent="0.2">
      <c r="A120" s="133"/>
      <c r="B120" s="104"/>
      <c r="C120" s="104"/>
      <c r="D120" s="104"/>
      <c r="E120" s="175"/>
      <c r="F120" s="175"/>
      <c r="G120" s="104"/>
      <c r="H120" s="154"/>
    </row>
    <row r="121" spans="1:259" ht="12.75" x14ac:dyDescent="0.2">
      <c r="A121" s="179"/>
      <c r="B121" s="180"/>
      <c r="C121" s="180"/>
      <c r="D121" s="104"/>
      <c r="E121" s="175"/>
      <c r="F121" s="175"/>
      <c r="G121" s="180"/>
      <c r="H121" s="181"/>
    </row>
    <row r="122" spans="1:259" ht="12.75" x14ac:dyDescent="0.2">
      <c r="A122" s="179"/>
      <c r="B122" s="180"/>
      <c r="C122" s="180"/>
      <c r="D122" s="104"/>
      <c r="E122" s="175"/>
      <c r="F122" s="175"/>
      <c r="G122" s="180"/>
      <c r="H122" s="181"/>
    </row>
    <row r="123" spans="1:259" ht="12.75" x14ac:dyDescent="0.2">
      <c r="A123" s="133"/>
      <c r="B123" s="104"/>
      <c r="C123" s="104"/>
      <c r="D123" s="104"/>
      <c r="E123" s="175"/>
      <c r="F123" s="175"/>
      <c r="G123" s="104"/>
      <c r="H123" s="154"/>
    </row>
    <row r="124" spans="1:259" ht="12.75" x14ac:dyDescent="0.2">
      <c r="A124" s="133"/>
      <c r="B124" s="104"/>
      <c r="C124" s="104"/>
      <c r="D124" s="104"/>
      <c r="E124" s="175"/>
      <c r="F124" s="175"/>
      <c r="G124" s="104"/>
      <c r="H124" s="106"/>
    </row>
    <row r="125" spans="1:259" ht="12.75" x14ac:dyDescent="0.2">
      <c r="A125" s="178"/>
      <c r="B125" s="140"/>
      <c r="C125" s="140"/>
      <c r="D125" s="140"/>
      <c r="E125" s="175"/>
      <c r="F125" s="175"/>
      <c r="G125" s="140"/>
      <c r="H125" s="182"/>
    </row>
    <row r="127" spans="1:259" ht="12.75" x14ac:dyDescent="0.2">
      <c r="A127" s="133"/>
      <c r="B127" s="104"/>
      <c r="C127" s="104"/>
      <c r="D127" s="104"/>
      <c r="E127" s="175"/>
      <c r="F127" s="175"/>
      <c r="G127" s="104"/>
      <c r="H127" s="154"/>
    </row>
    <row r="128" spans="1:259" ht="12.75" x14ac:dyDescent="0.2">
      <c r="A128" s="133"/>
      <c r="B128" s="104"/>
      <c r="C128" s="104"/>
      <c r="D128" s="104"/>
      <c r="E128" s="175"/>
      <c r="F128" s="175"/>
      <c r="G128" s="104"/>
      <c r="H128" s="106"/>
    </row>
    <row r="129" spans="1:259" ht="12.75" x14ac:dyDescent="0.2">
      <c r="A129" s="133"/>
      <c r="B129" s="104"/>
      <c r="C129" s="104"/>
      <c r="D129" s="104"/>
      <c r="E129" s="175"/>
      <c r="F129" s="175"/>
      <c r="G129" s="104"/>
      <c r="H129" s="106"/>
      <c r="X129" s="157"/>
      <c r="Y129" s="157"/>
      <c r="Z129" s="157"/>
      <c r="AA129" s="157"/>
      <c r="AB129" s="157"/>
      <c r="AC129" s="157"/>
      <c r="AD129" s="157"/>
      <c r="AE129" s="157"/>
      <c r="AF129" s="157"/>
      <c r="AG129" s="157"/>
      <c r="AH129" s="157"/>
      <c r="AI129" s="157"/>
      <c r="AJ129" s="157"/>
      <c r="AK129" s="157"/>
      <c r="AL129" s="157"/>
      <c r="AM129" s="157"/>
      <c r="AN129" s="157"/>
      <c r="AO129" s="157"/>
      <c r="AP129" s="157"/>
      <c r="AQ129" s="157"/>
      <c r="AR129" s="157"/>
      <c r="AS129" s="157"/>
      <c r="AT129" s="157"/>
      <c r="AU129" s="157"/>
      <c r="AV129" s="157"/>
      <c r="AW129" s="157"/>
      <c r="AX129" s="157"/>
      <c r="AY129" s="157"/>
      <c r="AZ129" s="157"/>
      <c r="BA129" s="157"/>
      <c r="BB129" s="157"/>
      <c r="BC129" s="157"/>
      <c r="BD129" s="157"/>
      <c r="BE129" s="157"/>
      <c r="BF129" s="157"/>
      <c r="BG129" s="157"/>
      <c r="BH129" s="157"/>
      <c r="BI129" s="157"/>
      <c r="BJ129" s="157"/>
      <c r="BK129" s="157"/>
      <c r="BL129" s="157"/>
      <c r="BM129" s="157"/>
      <c r="BN129" s="157"/>
      <c r="BO129" s="157"/>
      <c r="BP129" s="157"/>
      <c r="BQ129" s="157"/>
      <c r="BR129" s="157"/>
      <c r="BS129" s="157"/>
      <c r="BT129" s="157"/>
      <c r="BU129" s="157"/>
      <c r="BV129" s="157"/>
      <c r="BW129" s="157"/>
      <c r="BX129" s="157"/>
      <c r="BY129" s="157"/>
      <c r="BZ129" s="157"/>
      <c r="CA129" s="157"/>
      <c r="CB129" s="157"/>
      <c r="CC129" s="157"/>
      <c r="CD129" s="157"/>
      <c r="CE129" s="157"/>
      <c r="CF129" s="157"/>
      <c r="CG129" s="157"/>
      <c r="CH129" s="157"/>
      <c r="CI129" s="157"/>
      <c r="CJ129" s="157"/>
      <c r="CK129" s="157"/>
      <c r="CL129" s="157"/>
      <c r="CM129" s="157"/>
      <c r="CN129" s="157"/>
      <c r="CO129" s="157"/>
      <c r="CP129" s="157"/>
      <c r="CQ129" s="157"/>
      <c r="CR129" s="157"/>
      <c r="CS129" s="157"/>
      <c r="CT129" s="157"/>
      <c r="CU129" s="157"/>
      <c r="CV129" s="157"/>
      <c r="CW129" s="157"/>
      <c r="CX129" s="157"/>
      <c r="CY129" s="157"/>
      <c r="CZ129" s="157"/>
      <c r="DA129" s="157"/>
      <c r="DB129" s="157"/>
      <c r="DC129" s="157"/>
      <c r="DD129" s="157"/>
      <c r="DE129" s="157"/>
      <c r="DF129" s="157"/>
      <c r="DG129" s="157"/>
      <c r="DH129" s="157"/>
      <c r="DI129" s="157"/>
      <c r="DJ129" s="157"/>
      <c r="DK129" s="157"/>
      <c r="DL129" s="157"/>
      <c r="DM129" s="157"/>
      <c r="DN129" s="157"/>
      <c r="DO129" s="157"/>
      <c r="DP129" s="157"/>
      <c r="DQ129" s="157"/>
      <c r="DR129" s="157"/>
      <c r="DS129" s="157"/>
      <c r="DT129" s="157"/>
      <c r="DU129" s="157"/>
      <c r="DV129" s="157"/>
      <c r="DW129" s="157"/>
      <c r="DX129" s="157"/>
      <c r="DY129" s="157"/>
      <c r="DZ129" s="157"/>
      <c r="EA129" s="157"/>
      <c r="EB129" s="157"/>
      <c r="EC129" s="157"/>
      <c r="ED129" s="157"/>
      <c r="EE129" s="157"/>
      <c r="EF129" s="157"/>
      <c r="EG129" s="157"/>
      <c r="EH129" s="157"/>
      <c r="EI129" s="157"/>
      <c r="EJ129" s="157"/>
      <c r="EK129" s="157"/>
      <c r="EL129" s="157"/>
      <c r="EM129" s="157"/>
      <c r="EN129" s="157"/>
      <c r="EO129" s="157"/>
      <c r="EP129" s="157"/>
      <c r="EQ129" s="157"/>
      <c r="ER129" s="157"/>
      <c r="ES129" s="157"/>
      <c r="ET129" s="157"/>
      <c r="EU129" s="157"/>
      <c r="EV129" s="157"/>
      <c r="EW129" s="157"/>
      <c r="EX129" s="157"/>
      <c r="EY129" s="157"/>
      <c r="EZ129" s="157"/>
      <c r="FA129" s="157"/>
      <c r="FB129" s="157"/>
      <c r="FC129" s="157"/>
      <c r="FD129" s="157"/>
      <c r="FE129" s="157"/>
      <c r="FF129" s="157"/>
      <c r="FG129" s="157"/>
      <c r="FH129" s="157"/>
      <c r="FI129" s="157"/>
      <c r="FJ129" s="157"/>
      <c r="FK129" s="157"/>
      <c r="FL129" s="157"/>
      <c r="FM129" s="157"/>
      <c r="FN129" s="157"/>
      <c r="FO129" s="157"/>
      <c r="FP129" s="157"/>
      <c r="FQ129" s="157"/>
      <c r="FR129" s="157"/>
      <c r="FS129" s="157"/>
      <c r="FT129" s="157"/>
      <c r="FU129" s="157"/>
      <c r="FV129" s="157"/>
      <c r="FW129" s="157"/>
      <c r="FX129" s="157"/>
      <c r="FY129" s="157"/>
      <c r="FZ129" s="157"/>
      <c r="GA129" s="157"/>
      <c r="GB129" s="157"/>
      <c r="GC129" s="157"/>
      <c r="GD129" s="157"/>
      <c r="GE129" s="157"/>
      <c r="GF129" s="157"/>
      <c r="GG129" s="157"/>
      <c r="GH129" s="157"/>
      <c r="GI129" s="157"/>
      <c r="GJ129" s="157"/>
      <c r="GK129" s="157"/>
      <c r="GL129" s="157"/>
      <c r="GM129" s="157"/>
      <c r="GN129" s="157"/>
      <c r="GO129" s="157"/>
      <c r="GP129" s="157"/>
      <c r="GQ129" s="157"/>
      <c r="GR129" s="157"/>
      <c r="GS129" s="157"/>
      <c r="GT129" s="157"/>
      <c r="GU129" s="157"/>
      <c r="GV129" s="157"/>
      <c r="GW129" s="157"/>
      <c r="GX129" s="157"/>
      <c r="GY129" s="157"/>
      <c r="GZ129" s="157"/>
      <c r="HA129" s="157"/>
      <c r="HB129" s="157"/>
      <c r="HC129" s="157"/>
      <c r="HD129" s="157"/>
      <c r="HE129" s="157"/>
      <c r="HF129" s="157"/>
      <c r="HG129" s="157"/>
      <c r="HH129" s="157"/>
      <c r="HI129" s="157"/>
      <c r="HJ129" s="157"/>
      <c r="HK129" s="157"/>
      <c r="HL129" s="157"/>
      <c r="HM129" s="157"/>
      <c r="HN129" s="157"/>
      <c r="HO129" s="157"/>
      <c r="HP129" s="157"/>
      <c r="HQ129" s="157"/>
      <c r="HR129" s="157"/>
      <c r="HS129" s="157"/>
      <c r="HT129" s="157"/>
      <c r="HU129" s="157"/>
      <c r="HV129" s="157"/>
      <c r="HW129" s="157"/>
      <c r="HX129" s="157"/>
      <c r="HY129" s="157"/>
      <c r="HZ129" s="157"/>
      <c r="IA129" s="157"/>
      <c r="IB129" s="157"/>
      <c r="IC129" s="157"/>
      <c r="ID129" s="157"/>
      <c r="IE129" s="157"/>
      <c r="IF129" s="157"/>
      <c r="IG129" s="157"/>
      <c r="IH129" s="157"/>
      <c r="II129" s="157"/>
      <c r="IJ129" s="157"/>
      <c r="IK129" s="157"/>
      <c r="IL129" s="157"/>
      <c r="IM129" s="157"/>
      <c r="IN129" s="157"/>
      <c r="IO129" s="157"/>
      <c r="IP129" s="157"/>
      <c r="IQ129" s="157"/>
      <c r="IR129" s="157"/>
      <c r="IS129" s="157"/>
      <c r="IT129" s="157"/>
      <c r="IU129" s="157"/>
      <c r="IV129" s="157"/>
      <c r="IW129" s="157"/>
      <c r="IX129" s="157"/>
      <c r="IY129" s="157"/>
    </row>
    <row r="130" spans="1:259" ht="12.75" x14ac:dyDescent="0.2">
      <c r="A130" s="133"/>
      <c r="B130" s="104"/>
      <c r="C130" s="104"/>
      <c r="D130" s="104"/>
      <c r="E130" s="175"/>
      <c r="F130" s="175"/>
      <c r="G130" s="104"/>
      <c r="H130" s="106"/>
      <c r="X130" s="157"/>
      <c r="Y130" s="157"/>
      <c r="Z130" s="157"/>
      <c r="AA130" s="157"/>
      <c r="AB130" s="157"/>
      <c r="AC130" s="157"/>
      <c r="AD130" s="157"/>
      <c r="AE130" s="157"/>
      <c r="AF130" s="157"/>
      <c r="AG130" s="157"/>
      <c r="AH130" s="157"/>
      <c r="AI130" s="157"/>
      <c r="AJ130" s="157"/>
      <c r="AK130" s="157"/>
      <c r="AL130" s="157"/>
      <c r="AM130" s="157"/>
      <c r="AN130" s="157"/>
      <c r="AO130" s="157"/>
      <c r="AP130" s="157"/>
      <c r="AQ130" s="157"/>
      <c r="AR130" s="157"/>
      <c r="AS130" s="157"/>
      <c r="AT130" s="157"/>
      <c r="AU130" s="157"/>
      <c r="AV130" s="157"/>
      <c r="AW130" s="157"/>
      <c r="AX130" s="157"/>
      <c r="AY130" s="157"/>
      <c r="AZ130" s="157"/>
      <c r="BA130" s="157"/>
      <c r="BB130" s="157"/>
      <c r="BC130" s="157"/>
      <c r="BD130" s="157"/>
      <c r="BE130" s="157"/>
      <c r="BF130" s="157"/>
      <c r="BG130" s="157"/>
      <c r="BH130" s="157"/>
      <c r="BI130" s="157"/>
      <c r="BJ130" s="157"/>
      <c r="BK130" s="157"/>
      <c r="BL130" s="157"/>
      <c r="BM130" s="157"/>
      <c r="BN130" s="157"/>
      <c r="BO130" s="157"/>
      <c r="BP130" s="157"/>
      <c r="BQ130" s="157"/>
      <c r="BR130" s="157"/>
      <c r="BS130" s="157"/>
      <c r="BT130" s="157"/>
      <c r="BU130" s="157"/>
      <c r="BV130" s="157"/>
      <c r="BW130" s="157"/>
      <c r="BX130" s="157"/>
      <c r="BY130" s="157"/>
      <c r="BZ130" s="157"/>
      <c r="CA130" s="157"/>
      <c r="CB130" s="157"/>
      <c r="CC130" s="157"/>
      <c r="CD130" s="157"/>
      <c r="CE130" s="157"/>
      <c r="CF130" s="157"/>
      <c r="CG130" s="157"/>
      <c r="CH130" s="157"/>
      <c r="CI130" s="157"/>
      <c r="CJ130" s="157"/>
      <c r="CK130" s="157"/>
      <c r="CL130" s="157"/>
      <c r="CM130" s="157"/>
      <c r="CN130" s="157"/>
      <c r="CO130" s="157"/>
      <c r="CP130" s="157"/>
      <c r="CQ130" s="157"/>
      <c r="CR130" s="157"/>
      <c r="CS130" s="157"/>
      <c r="CT130" s="157"/>
      <c r="CU130" s="157"/>
      <c r="CV130" s="157"/>
      <c r="CW130" s="157"/>
      <c r="CX130" s="157"/>
      <c r="CY130" s="157"/>
      <c r="CZ130" s="157"/>
      <c r="DA130" s="157"/>
      <c r="DB130" s="157"/>
      <c r="DC130" s="157"/>
      <c r="DD130" s="157"/>
      <c r="DE130" s="157"/>
      <c r="DF130" s="157"/>
      <c r="DG130" s="157"/>
      <c r="DH130" s="157"/>
      <c r="DI130" s="157"/>
      <c r="DJ130" s="157"/>
      <c r="DK130" s="157"/>
      <c r="DL130" s="157"/>
      <c r="DM130" s="157"/>
      <c r="DN130" s="157"/>
      <c r="DO130" s="157"/>
      <c r="DP130" s="157"/>
      <c r="DQ130" s="157"/>
      <c r="DR130" s="157"/>
      <c r="DS130" s="157"/>
      <c r="DT130" s="157"/>
      <c r="DU130" s="157"/>
      <c r="DV130" s="157"/>
      <c r="DW130" s="157"/>
      <c r="DX130" s="157"/>
      <c r="DY130" s="157"/>
      <c r="DZ130" s="157"/>
      <c r="EA130" s="157"/>
      <c r="EB130" s="157"/>
      <c r="EC130" s="157"/>
      <c r="ED130" s="157"/>
      <c r="EE130" s="157"/>
      <c r="EF130" s="157"/>
      <c r="EG130" s="157"/>
      <c r="EH130" s="157"/>
      <c r="EI130" s="157"/>
      <c r="EJ130" s="157"/>
      <c r="EK130" s="157"/>
      <c r="EL130" s="157"/>
      <c r="EM130" s="157"/>
      <c r="EN130" s="157"/>
      <c r="EO130" s="157"/>
      <c r="EP130" s="157"/>
      <c r="EQ130" s="157"/>
      <c r="ER130" s="157"/>
      <c r="ES130" s="157"/>
      <c r="ET130" s="157"/>
      <c r="EU130" s="157"/>
      <c r="EV130" s="157"/>
      <c r="EW130" s="157"/>
      <c r="EX130" s="157"/>
      <c r="EY130" s="157"/>
      <c r="EZ130" s="157"/>
      <c r="FA130" s="157"/>
      <c r="FB130" s="157"/>
      <c r="FC130" s="157"/>
      <c r="FD130" s="157"/>
      <c r="FE130" s="157"/>
      <c r="FF130" s="157"/>
      <c r="FG130" s="157"/>
      <c r="FH130" s="157"/>
      <c r="FI130" s="157"/>
      <c r="FJ130" s="157"/>
      <c r="FK130" s="157"/>
      <c r="FL130" s="157"/>
      <c r="FM130" s="157"/>
      <c r="FN130" s="157"/>
      <c r="FO130" s="157"/>
      <c r="FP130" s="157"/>
      <c r="FQ130" s="157"/>
      <c r="FR130" s="157"/>
      <c r="FS130" s="157"/>
      <c r="FT130" s="157"/>
      <c r="FU130" s="157"/>
      <c r="FV130" s="157"/>
      <c r="FW130" s="157"/>
      <c r="FX130" s="157"/>
      <c r="FY130" s="157"/>
      <c r="FZ130" s="157"/>
      <c r="GA130" s="157"/>
      <c r="GB130" s="157"/>
      <c r="GC130" s="157"/>
      <c r="GD130" s="157"/>
      <c r="GE130" s="157"/>
      <c r="GF130" s="157"/>
      <c r="GG130" s="157"/>
      <c r="GH130" s="157"/>
      <c r="GI130" s="157"/>
      <c r="GJ130" s="157"/>
      <c r="GK130" s="157"/>
      <c r="GL130" s="157"/>
      <c r="GM130" s="157"/>
      <c r="GN130" s="157"/>
      <c r="GO130" s="157"/>
      <c r="GP130" s="157"/>
      <c r="GQ130" s="157"/>
      <c r="GR130" s="157"/>
      <c r="GS130" s="157"/>
      <c r="GT130" s="157"/>
      <c r="GU130" s="157"/>
      <c r="GV130" s="157"/>
      <c r="GW130" s="157"/>
      <c r="GX130" s="157"/>
      <c r="GY130" s="157"/>
      <c r="GZ130" s="157"/>
      <c r="HA130" s="157"/>
      <c r="HB130" s="157"/>
      <c r="HC130" s="157"/>
      <c r="HD130" s="157"/>
      <c r="HE130" s="157"/>
      <c r="HF130" s="157"/>
      <c r="HG130" s="157"/>
      <c r="HH130" s="157"/>
      <c r="HI130" s="157"/>
      <c r="HJ130" s="157"/>
      <c r="HK130" s="157"/>
      <c r="HL130" s="157"/>
      <c r="HM130" s="157"/>
      <c r="HN130" s="157"/>
      <c r="HO130" s="157"/>
      <c r="HP130" s="157"/>
      <c r="HQ130" s="157"/>
      <c r="HR130" s="157"/>
      <c r="HS130" s="157"/>
      <c r="HT130" s="157"/>
      <c r="HU130" s="157"/>
      <c r="HV130" s="157"/>
      <c r="HW130" s="157"/>
      <c r="HX130" s="157"/>
      <c r="HY130" s="157"/>
      <c r="HZ130" s="157"/>
      <c r="IA130" s="157"/>
      <c r="IB130" s="157"/>
      <c r="IC130" s="157"/>
      <c r="ID130" s="157"/>
      <c r="IE130" s="157"/>
      <c r="IF130" s="157"/>
      <c r="IG130" s="157"/>
      <c r="IH130" s="157"/>
      <c r="II130" s="157"/>
      <c r="IJ130" s="157"/>
      <c r="IK130" s="157"/>
      <c r="IL130" s="157"/>
      <c r="IM130" s="157"/>
      <c r="IN130" s="157"/>
      <c r="IO130" s="157"/>
      <c r="IP130" s="157"/>
      <c r="IQ130" s="157"/>
      <c r="IR130" s="157"/>
      <c r="IS130" s="157"/>
      <c r="IT130" s="157"/>
      <c r="IU130" s="157"/>
      <c r="IV130" s="157"/>
      <c r="IW130" s="157"/>
      <c r="IX130" s="157"/>
      <c r="IY130" s="157"/>
    </row>
    <row r="131" spans="1:259" ht="12.75" x14ac:dyDescent="0.2">
      <c r="A131" s="133"/>
      <c r="B131" s="104"/>
      <c r="C131" s="104"/>
      <c r="D131" s="104"/>
      <c r="E131" s="175"/>
      <c r="F131" s="175"/>
      <c r="G131" s="104"/>
      <c r="H131" s="154"/>
    </row>
    <row r="132" spans="1:259" ht="12.75" x14ac:dyDescent="0.2">
      <c r="A132" s="133"/>
      <c r="B132" s="104"/>
      <c r="C132" s="104"/>
      <c r="D132" s="104"/>
      <c r="E132" s="175"/>
      <c r="F132" s="175"/>
      <c r="G132" s="104"/>
      <c r="H132" s="106"/>
    </row>
    <row r="133" spans="1:259" ht="12.75" x14ac:dyDescent="0.2">
      <c r="A133" s="179"/>
      <c r="B133" s="180"/>
      <c r="C133" s="180"/>
      <c r="D133" s="104"/>
      <c r="E133" s="175"/>
      <c r="F133" s="175"/>
      <c r="G133" s="180"/>
      <c r="H133" s="181"/>
    </row>
    <row r="134" spans="1:259" ht="12.75" x14ac:dyDescent="0.2">
      <c r="A134" s="179"/>
      <c r="B134" s="180"/>
      <c r="C134" s="180"/>
      <c r="D134" s="104"/>
      <c r="E134" s="175"/>
      <c r="F134" s="175"/>
      <c r="G134" s="180"/>
      <c r="H134" s="181"/>
    </row>
    <row r="135" spans="1:259" ht="12.75" x14ac:dyDescent="0.2">
      <c r="A135" s="133"/>
      <c r="B135" s="104"/>
      <c r="C135" s="104"/>
      <c r="D135" s="104"/>
      <c r="E135" s="175"/>
      <c r="F135" s="175"/>
      <c r="G135" s="104"/>
      <c r="H135" s="106"/>
    </row>
    <row r="136" spans="1:259" ht="12.75" x14ac:dyDescent="0.2">
      <c r="A136" s="133"/>
      <c r="B136" s="104"/>
      <c r="C136" s="104"/>
      <c r="D136" s="104"/>
      <c r="E136" s="175"/>
      <c r="F136" s="175"/>
      <c r="G136" s="104"/>
      <c r="H136" s="106"/>
    </row>
    <row r="137" spans="1:259" ht="12.75" x14ac:dyDescent="0.2">
      <c r="A137" s="133"/>
      <c r="B137" s="104"/>
      <c r="C137" s="104"/>
      <c r="D137" s="104"/>
      <c r="E137" s="175"/>
      <c r="F137" s="175"/>
      <c r="G137" s="104"/>
      <c r="H137" s="106"/>
    </row>
    <row r="138" spans="1:259" ht="12.75" x14ac:dyDescent="0.2">
      <c r="A138" s="133"/>
      <c r="B138" s="104"/>
      <c r="C138" s="104"/>
      <c r="D138" s="104"/>
      <c r="E138" s="175"/>
      <c r="F138" s="175"/>
      <c r="G138" s="104"/>
      <c r="H138" s="106"/>
    </row>
    <row r="139" spans="1:259" ht="12.75" x14ac:dyDescent="0.2">
      <c r="A139" s="133"/>
      <c r="B139" s="104"/>
      <c r="C139" s="104"/>
      <c r="D139" s="104"/>
      <c r="E139" s="175"/>
      <c r="F139" s="175"/>
      <c r="G139" s="104"/>
      <c r="H139" s="106"/>
    </row>
    <row r="140" spans="1:259" ht="12.75" x14ac:dyDescent="0.2">
      <c r="A140" s="133"/>
      <c r="B140" s="104"/>
      <c r="C140" s="104"/>
      <c r="D140" s="104"/>
      <c r="E140" s="175"/>
      <c r="F140" s="175"/>
      <c r="G140" s="104"/>
      <c r="H140" s="154"/>
    </row>
    <row r="141" spans="1:259" ht="12.75" x14ac:dyDescent="0.2">
      <c r="A141" s="133"/>
      <c r="B141" s="104"/>
      <c r="C141" s="104"/>
      <c r="D141" s="104"/>
      <c r="E141" s="175"/>
      <c r="F141" s="175"/>
      <c r="G141" s="104"/>
      <c r="H141" s="154"/>
    </row>
    <row r="142" spans="1:259" ht="12.75" x14ac:dyDescent="0.2">
      <c r="A142" s="133"/>
      <c r="B142" s="104"/>
      <c r="C142" s="104"/>
      <c r="D142" s="104"/>
      <c r="E142" s="175"/>
      <c r="F142" s="175"/>
      <c r="G142" s="104"/>
      <c r="H142" s="106"/>
    </row>
    <row r="143" spans="1:259" ht="12.75" x14ac:dyDescent="0.2">
      <c r="A143" s="133"/>
      <c r="B143" s="104"/>
      <c r="C143" s="104"/>
      <c r="D143" s="104"/>
      <c r="E143" s="175"/>
      <c r="F143" s="175"/>
      <c r="G143" s="104"/>
      <c r="H143" s="106"/>
    </row>
    <row r="144" spans="1:259" ht="12.75" x14ac:dyDescent="0.2">
      <c r="A144" s="178"/>
      <c r="B144" s="133"/>
      <c r="C144" s="133"/>
      <c r="D144" s="140"/>
      <c r="E144" s="173"/>
      <c r="F144" s="175"/>
      <c r="G144" s="140"/>
      <c r="H144" s="177"/>
    </row>
    <row r="145" spans="1:8" ht="12.75" x14ac:dyDescent="0.2">
      <c r="A145" s="174"/>
      <c r="B145" s="133"/>
      <c r="C145" s="133"/>
      <c r="D145" s="140"/>
      <c r="E145" s="175"/>
      <c r="F145" s="175"/>
      <c r="G145" s="140"/>
      <c r="H145" s="154"/>
    </row>
    <row r="146" spans="1:8" ht="12.75" x14ac:dyDescent="0.2">
      <c r="A146" s="133"/>
      <c r="B146" s="133"/>
      <c r="C146" s="133"/>
      <c r="D146" s="140"/>
      <c r="E146" s="175"/>
      <c r="F146" s="175"/>
      <c r="G146" s="104"/>
      <c r="H146" s="154"/>
    </row>
    <row r="147" spans="1:8" ht="12.75" x14ac:dyDescent="0.2">
      <c r="A147" s="133"/>
      <c r="B147" s="133"/>
      <c r="C147" s="133"/>
      <c r="D147" s="140"/>
      <c r="E147" s="175"/>
      <c r="F147" s="175"/>
      <c r="G147" s="104"/>
      <c r="H147" s="154"/>
    </row>
    <row r="148" spans="1:8" ht="12.75" x14ac:dyDescent="0.2">
      <c r="A148" s="133"/>
      <c r="B148" s="133"/>
      <c r="C148" s="133"/>
      <c r="D148" s="140"/>
      <c r="E148" s="175"/>
      <c r="F148" s="175"/>
      <c r="G148" s="104"/>
      <c r="H148" s="154"/>
    </row>
    <row r="149" spans="1:8" ht="12.75" x14ac:dyDescent="0.2">
      <c r="A149" s="133"/>
      <c r="B149" s="133"/>
      <c r="C149" s="133"/>
      <c r="D149" s="140"/>
      <c r="E149" s="175"/>
      <c r="F149" s="175"/>
      <c r="G149" s="140"/>
      <c r="H149" s="154"/>
    </row>
    <row r="150" spans="1:8" ht="12.75" x14ac:dyDescent="0.2">
      <c r="A150" s="133"/>
      <c r="B150" s="133"/>
      <c r="C150" s="133"/>
      <c r="D150" s="140"/>
      <c r="E150" s="175"/>
      <c r="F150" s="175"/>
      <c r="G150" s="140"/>
      <c r="H150" s="154"/>
    </row>
    <row r="151" spans="1:8" ht="12.75" x14ac:dyDescent="0.2">
      <c r="A151" s="133"/>
      <c r="B151" s="133"/>
      <c r="C151" s="133"/>
      <c r="D151" s="140"/>
      <c r="E151" s="175"/>
      <c r="F151" s="175"/>
      <c r="G151" s="140"/>
      <c r="H151" s="154"/>
    </row>
    <row r="152" spans="1:8" ht="12.75" x14ac:dyDescent="0.2">
      <c r="A152" s="133"/>
      <c r="B152" s="133"/>
      <c r="C152" s="133"/>
      <c r="D152" s="140"/>
      <c r="E152" s="175"/>
      <c r="F152" s="175"/>
      <c r="G152" s="104"/>
      <c r="H152" s="154"/>
    </row>
    <row r="153" spans="1:8" ht="12.75" x14ac:dyDescent="0.2">
      <c r="A153" s="133"/>
      <c r="B153" s="133"/>
      <c r="C153" s="133"/>
      <c r="D153" s="104"/>
      <c r="E153" s="175"/>
      <c r="F153" s="175"/>
      <c r="G153" s="104"/>
      <c r="H153" s="154"/>
    </row>
    <row r="154" spans="1:8" ht="12.75" x14ac:dyDescent="0.2">
      <c r="A154" s="133"/>
      <c r="B154" s="133"/>
      <c r="C154" s="133"/>
      <c r="D154" s="104"/>
      <c r="E154" s="104"/>
      <c r="F154" s="104"/>
      <c r="G154" s="104"/>
      <c r="H154" s="154"/>
    </row>
    <row r="155" spans="1:8" ht="12.75" x14ac:dyDescent="0.2">
      <c r="A155" s="133"/>
      <c r="B155" s="133"/>
      <c r="C155" s="133"/>
      <c r="D155" s="104"/>
      <c r="E155" s="104"/>
      <c r="F155" s="104"/>
      <c r="G155" s="104"/>
      <c r="H155" s="154"/>
    </row>
    <row r="156" spans="1:8" ht="12.75" x14ac:dyDescent="0.2">
      <c r="A156" s="133"/>
      <c r="B156" s="133"/>
      <c r="C156" s="133"/>
      <c r="D156" s="140"/>
      <c r="E156" s="175"/>
      <c r="F156" s="175"/>
      <c r="G156" s="140"/>
      <c r="H156" s="154"/>
    </row>
    <row r="157" spans="1:8" ht="12.75" x14ac:dyDescent="0.2">
      <c r="A157" s="133"/>
      <c r="B157" s="133"/>
      <c r="C157" s="133"/>
      <c r="D157" s="104"/>
      <c r="E157" s="175"/>
      <c r="F157" s="175"/>
      <c r="G157" s="104"/>
      <c r="H157" s="154"/>
    </row>
    <row r="158" spans="1:8" ht="12.75" x14ac:dyDescent="0.2">
      <c r="A158" s="133"/>
      <c r="B158" s="133"/>
      <c r="C158" s="133"/>
      <c r="D158" s="104"/>
      <c r="E158" s="104"/>
      <c r="F158" s="104"/>
      <c r="G158" s="104"/>
      <c r="H158" s="154"/>
    </row>
    <row r="159" spans="1:8" ht="12.75" x14ac:dyDescent="0.2">
      <c r="A159" s="133"/>
      <c r="B159" s="133"/>
      <c r="C159" s="133"/>
      <c r="D159" s="104"/>
      <c r="E159" s="104"/>
      <c r="F159" s="104"/>
      <c r="G159" s="104"/>
      <c r="H159" s="154"/>
    </row>
    <row r="160" spans="1:8" ht="12.75" x14ac:dyDescent="0.2">
      <c r="A160" s="186"/>
      <c r="B160" s="133"/>
      <c r="C160" s="133"/>
      <c r="D160" s="140"/>
      <c r="E160" s="173"/>
      <c r="F160" s="175"/>
      <c r="G160" s="140"/>
      <c r="H160" s="177"/>
    </row>
    <row r="161" spans="1:259" ht="12.75" x14ac:dyDescent="0.2">
      <c r="A161" s="178"/>
      <c r="B161" s="133"/>
      <c r="C161" s="133"/>
      <c r="D161" s="140"/>
      <c r="E161" s="173"/>
      <c r="F161" s="175"/>
      <c r="G161" s="140"/>
      <c r="H161" s="177"/>
    </row>
    <row r="163" spans="1:259" ht="12.75" x14ac:dyDescent="0.2">
      <c r="A163" s="133"/>
      <c r="B163" s="104"/>
      <c r="C163" s="104"/>
      <c r="D163" s="104"/>
      <c r="E163" s="175"/>
      <c r="F163" s="175"/>
      <c r="G163" s="104"/>
      <c r="H163" s="106"/>
    </row>
    <row r="164" spans="1:259" ht="12.75" x14ac:dyDescent="0.2">
      <c r="A164" s="133"/>
      <c r="B164" s="104"/>
      <c r="C164" s="104"/>
      <c r="D164" s="104"/>
      <c r="E164" s="175"/>
      <c r="F164" s="175"/>
      <c r="G164" s="104"/>
      <c r="H164" s="106"/>
    </row>
    <row r="165" spans="1:259" ht="12.75" x14ac:dyDescent="0.2">
      <c r="A165" s="133"/>
      <c r="B165" s="104"/>
      <c r="C165" s="104"/>
      <c r="D165" s="104"/>
      <c r="E165" s="175"/>
      <c r="F165" s="175"/>
      <c r="G165" s="104"/>
      <c r="H165" s="154"/>
    </row>
    <row r="166" spans="1:259" ht="12.75" x14ac:dyDescent="0.2">
      <c r="A166" s="133"/>
      <c r="B166" s="104"/>
      <c r="C166" s="104"/>
      <c r="D166" s="104"/>
      <c r="E166" s="175"/>
      <c r="F166" s="175"/>
      <c r="G166" s="104"/>
      <c r="H166" s="154"/>
    </row>
    <row r="167" spans="1:259" ht="12.75" x14ac:dyDescent="0.2">
      <c r="A167" s="133"/>
      <c r="B167" s="104"/>
      <c r="C167" s="104"/>
      <c r="D167" s="104"/>
      <c r="E167" s="175"/>
      <c r="F167" s="175"/>
      <c r="G167" s="104"/>
      <c r="H167" s="154"/>
    </row>
    <row r="168" spans="1:259" ht="12.75" x14ac:dyDescent="0.2">
      <c r="A168" s="133"/>
      <c r="B168" s="104"/>
      <c r="C168" s="104"/>
      <c r="D168" s="104"/>
      <c r="E168" s="175"/>
      <c r="F168" s="175"/>
      <c r="G168" s="104"/>
      <c r="H168" s="154"/>
    </row>
    <row r="169" spans="1:259" ht="12.75" x14ac:dyDescent="0.2">
      <c r="A169" s="133"/>
      <c r="B169" s="104"/>
      <c r="C169" s="104"/>
      <c r="D169" s="104"/>
      <c r="E169" s="175"/>
      <c r="F169" s="175"/>
      <c r="G169" s="104"/>
      <c r="H169" s="154"/>
    </row>
    <row r="170" spans="1:259" ht="14.25" customHeight="1" x14ac:dyDescent="0.2">
      <c r="A170" s="133"/>
      <c r="B170" s="104"/>
      <c r="C170" s="104"/>
      <c r="D170" s="104"/>
      <c r="E170" s="175"/>
      <c r="F170" s="175"/>
      <c r="G170" s="104"/>
      <c r="H170" s="154"/>
    </row>
    <row r="171" spans="1:259" ht="14.25" customHeight="1" x14ac:dyDescent="0.2">
      <c r="A171" s="133"/>
      <c r="B171" s="104"/>
      <c r="C171" s="104"/>
      <c r="D171" s="104"/>
      <c r="E171" s="175"/>
      <c r="F171" s="175"/>
      <c r="G171" s="104"/>
      <c r="H171" s="154"/>
    </row>
    <row r="172" spans="1:259" ht="12.75" x14ac:dyDescent="0.2">
      <c r="A172" s="133"/>
      <c r="B172" s="104"/>
      <c r="C172" s="104"/>
      <c r="D172" s="104"/>
      <c r="E172" s="175"/>
      <c r="F172" s="175"/>
      <c r="G172" s="104"/>
      <c r="H172" s="154"/>
      <c r="X172" s="157"/>
      <c r="Y172" s="157"/>
      <c r="Z172" s="157"/>
      <c r="AA172" s="157"/>
      <c r="AB172" s="157"/>
      <c r="AC172" s="157"/>
      <c r="AD172" s="157"/>
      <c r="AE172" s="157"/>
      <c r="AF172" s="157"/>
      <c r="AG172" s="157"/>
      <c r="AH172" s="157"/>
      <c r="AI172" s="157"/>
      <c r="AJ172" s="157"/>
      <c r="AK172" s="157"/>
      <c r="AL172" s="157"/>
      <c r="AM172" s="157"/>
      <c r="AN172" s="157"/>
      <c r="AO172" s="157"/>
      <c r="AP172" s="157"/>
      <c r="AQ172" s="157"/>
      <c r="AR172" s="157"/>
      <c r="AS172" s="157"/>
      <c r="AT172" s="157"/>
      <c r="AU172" s="157"/>
      <c r="AV172" s="157"/>
      <c r="AW172" s="157"/>
      <c r="AX172" s="157"/>
      <c r="AY172" s="157"/>
      <c r="AZ172" s="157"/>
      <c r="BA172" s="157"/>
      <c r="BB172" s="157"/>
      <c r="BC172" s="157"/>
      <c r="BD172" s="157"/>
      <c r="BE172" s="157"/>
      <c r="BF172" s="157"/>
      <c r="BG172" s="157"/>
      <c r="BH172" s="157"/>
      <c r="BI172" s="157"/>
      <c r="BJ172" s="157"/>
      <c r="BK172" s="157"/>
      <c r="BL172" s="157"/>
      <c r="BM172" s="157"/>
      <c r="BN172" s="157"/>
      <c r="BO172" s="157"/>
      <c r="BP172" s="157"/>
      <c r="BQ172" s="157"/>
      <c r="BR172" s="157"/>
      <c r="BS172" s="157"/>
      <c r="BT172" s="157"/>
      <c r="BU172" s="157"/>
      <c r="BV172" s="157"/>
      <c r="BW172" s="157"/>
      <c r="BX172" s="157"/>
      <c r="BY172" s="157"/>
      <c r="BZ172" s="157"/>
      <c r="CA172" s="157"/>
      <c r="CB172" s="157"/>
      <c r="CC172" s="157"/>
      <c r="CD172" s="157"/>
      <c r="CE172" s="157"/>
      <c r="CF172" s="157"/>
      <c r="CG172" s="157"/>
      <c r="CH172" s="157"/>
      <c r="CI172" s="157"/>
      <c r="CJ172" s="157"/>
      <c r="CK172" s="157"/>
      <c r="CL172" s="157"/>
      <c r="CM172" s="157"/>
      <c r="CN172" s="157"/>
      <c r="CO172" s="157"/>
      <c r="CP172" s="157"/>
      <c r="CQ172" s="157"/>
      <c r="CR172" s="157"/>
      <c r="CS172" s="157"/>
      <c r="CT172" s="157"/>
      <c r="CU172" s="157"/>
      <c r="CV172" s="157"/>
      <c r="CW172" s="157"/>
      <c r="CX172" s="157"/>
      <c r="CY172" s="157"/>
      <c r="CZ172" s="157"/>
      <c r="DA172" s="157"/>
      <c r="DB172" s="157"/>
      <c r="DC172" s="157"/>
      <c r="DD172" s="157"/>
      <c r="DE172" s="157"/>
      <c r="DF172" s="157"/>
      <c r="DG172" s="157"/>
      <c r="DH172" s="157"/>
      <c r="DI172" s="157"/>
      <c r="DJ172" s="157"/>
      <c r="DK172" s="157"/>
      <c r="DL172" s="157"/>
      <c r="DM172" s="157"/>
      <c r="DN172" s="157"/>
      <c r="DO172" s="157"/>
      <c r="DP172" s="157"/>
      <c r="DQ172" s="157"/>
      <c r="DR172" s="157"/>
      <c r="DS172" s="157"/>
      <c r="DT172" s="157"/>
      <c r="DU172" s="157"/>
      <c r="DV172" s="157"/>
      <c r="DW172" s="157"/>
      <c r="DX172" s="157"/>
      <c r="DY172" s="157"/>
      <c r="DZ172" s="157"/>
      <c r="EA172" s="157"/>
      <c r="EB172" s="157"/>
      <c r="EC172" s="157"/>
      <c r="ED172" s="157"/>
      <c r="EE172" s="157"/>
      <c r="EF172" s="157"/>
      <c r="EG172" s="157"/>
      <c r="EH172" s="157"/>
      <c r="EI172" s="157"/>
      <c r="EJ172" s="157"/>
      <c r="EK172" s="157"/>
      <c r="EL172" s="157"/>
      <c r="EM172" s="157"/>
      <c r="EN172" s="157"/>
      <c r="EO172" s="157"/>
      <c r="EP172" s="157"/>
      <c r="EQ172" s="157"/>
      <c r="ER172" s="157"/>
      <c r="ES172" s="157"/>
      <c r="ET172" s="157"/>
      <c r="EU172" s="157"/>
      <c r="EV172" s="157"/>
      <c r="EW172" s="157"/>
      <c r="EX172" s="157"/>
      <c r="EY172" s="157"/>
      <c r="EZ172" s="157"/>
      <c r="FA172" s="157"/>
      <c r="FB172" s="157"/>
      <c r="FC172" s="157"/>
      <c r="FD172" s="157"/>
      <c r="FE172" s="157"/>
      <c r="FF172" s="157"/>
      <c r="FG172" s="157"/>
      <c r="FH172" s="157"/>
      <c r="FI172" s="157"/>
      <c r="FJ172" s="157"/>
      <c r="FK172" s="157"/>
      <c r="FL172" s="157"/>
      <c r="FM172" s="157"/>
      <c r="FN172" s="157"/>
      <c r="FO172" s="157"/>
      <c r="FP172" s="157"/>
      <c r="FQ172" s="157"/>
      <c r="FR172" s="157"/>
      <c r="FS172" s="157"/>
      <c r="FT172" s="157"/>
      <c r="FU172" s="157"/>
      <c r="FV172" s="157"/>
      <c r="FW172" s="157"/>
      <c r="FX172" s="157"/>
      <c r="FY172" s="157"/>
      <c r="FZ172" s="157"/>
      <c r="GA172" s="157"/>
      <c r="GB172" s="157"/>
      <c r="GC172" s="157"/>
      <c r="GD172" s="157"/>
      <c r="GE172" s="157"/>
      <c r="GF172" s="157"/>
      <c r="GG172" s="157"/>
      <c r="GH172" s="157"/>
      <c r="GI172" s="157"/>
      <c r="GJ172" s="157"/>
      <c r="GK172" s="157"/>
      <c r="GL172" s="157"/>
      <c r="GM172" s="157"/>
      <c r="GN172" s="157"/>
      <c r="GO172" s="157"/>
      <c r="GP172" s="157"/>
      <c r="GQ172" s="157"/>
      <c r="GR172" s="157"/>
      <c r="GS172" s="157"/>
      <c r="GT172" s="157"/>
      <c r="GU172" s="157"/>
      <c r="GV172" s="157"/>
      <c r="GW172" s="157"/>
      <c r="GX172" s="157"/>
      <c r="GY172" s="157"/>
      <c r="GZ172" s="157"/>
      <c r="HA172" s="157"/>
      <c r="HB172" s="157"/>
      <c r="HC172" s="157"/>
      <c r="HD172" s="157"/>
      <c r="HE172" s="157"/>
      <c r="HF172" s="157"/>
      <c r="HG172" s="157"/>
      <c r="HH172" s="157"/>
      <c r="HI172" s="157"/>
      <c r="HJ172" s="157"/>
      <c r="HK172" s="157"/>
      <c r="HL172" s="157"/>
      <c r="HM172" s="157"/>
      <c r="HN172" s="157"/>
      <c r="HO172" s="157"/>
      <c r="HP172" s="157"/>
      <c r="HQ172" s="157"/>
      <c r="HR172" s="157"/>
      <c r="HS172" s="157"/>
      <c r="HT172" s="157"/>
      <c r="HU172" s="157"/>
      <c r="HV172" s="157"/>
      <c r="HW172" s="157"/>
      <c r="HX172" s="157"/>
      <c r="HY172" s="157"/>
      <c r="HZ172" s="157"/>
      <c r="IA172" s="157"/>
      <c r="IB172" s="157"/>
      <c r="IC172" s="157"/>
      <c r="ID172" s="157"/>
      <c r="IE172" s="157"/>
      <c r="IF172" s="157"/>
      <c r="IG172" s="157"/>
      <c r="IH172" s="157"/>
      <c r="II172" s="157"/>
      <c r="IJ172" s="157"/>
      <c r="IK172" s="157"/>
      <c r="IL172" s="157"/>
      <c r="IM172" s="157"/>
      <c r="IN172" s="157"/>
      <c r="IO172" s="157"/>
      <c r="IP172" s="157"/>
      <c r="IQ172" s="157"/>
      <c r="IR172" s="157"/>
      <c r="IS172" s="157"/>
      <c r="IT172" s="157"/>
      <c r="IU172" s="157"/>
      <c r="IV172" s="157"/>
      <c r="IW172" s="157"/>
      <c r="IX172" s="157"/>
      <c r="IY172" s="157"/>
    </row>
    <row r="173" spans="1:259" ht="12.75" x14ac:dyDescent="0.2">
      <c r="A173" s="133"/>
      <c r="B173" s="104"/>
      <c r="C173" s="104"/>
      <c r="D173" s="104"/>
      <c r="E173" s="175"/>
      <c r="F173" s="175"/>
      <c r="G173" s="104"/>
      <c r="H173" s="154"/>
      <c r="X173" s="157"/>
      <c r="Y173" s="157"/>
      <c r="Z173" s="157"/>
      <c r="AA173" s="157"/>
      <c r="AB173" s="157"/>
      <c r="AC173" s="157"/>
      <c r="AD173" s="157"/>
      <c r="AE173" s="157"/>
      <c r="AF173" s="157"/>
      <c r="AG173" s="157"/>
      <c r="AH173" s="157"/>
      <c r="AI173" s="157"/>
      <c r="AJ173" s="157"/>
      <c r="AK173" s="157"/>
      <c r="AL173" s="157"/>
      <c r="AM173" s="157"/>
      <c r="AN173" s="157"/>
      <c r="AO173" s="157"/>
      <c r="AP173" s="157"/>
      <c r="AQ173" s="157"/>
      <c r="AR173" s="157"/>
      <c r="AS173" s="157"/>
      <c r="AT173" s="157"/>
      <c r="AU173" s="157"/>
      <c r="AV173" s="157"/>
      <c r="AW173" s="157"/>
      <c r="AX173" s="157"/>
      <c r="AY173" s="157"/>
      <c r="AZ173" s="157"/>
      <c r="BA173" s="157"/>
      <c r="BB173" s="157"/>
      <c r="BC173" s="157"/>
      <c r="BD173" s="157"/>
      <c r="BE173" s="157"/>
      <c r="BF173" s="157"/>
      <c r="BG173" s="157"/>
      <c r="BH173" s="157"/>
      <c r="BI173" s="157"/>
      <c r="BJ173" s="157"/>
      <c r="BK173" s="157"/>
      <c r="BL173" s="157"/>
      <c r="BM173" s="157"/>
      <c r="BN173" s="157"/>
      <c r="BO173" s="157"/>
      <c r="BP173" s="157"/>
      <c r="BQ173" s="157"/>
      <c r="BR173" s="157"/>
      <c r="BS173" s="157"/>
      <c r="BT173" s="157"/>
      <c r="BU173" s="157"/>
      <c r="BV173" s="157"/>
      <c r="BW173" s="157"/>
      <c r="BX173" s="157"/>
      <c r="BY173" s="157"/>
      <c r="BZ173" s="157"/>
      <c r="CA173" s="157"/>
      <c r="CB173" s="157"/>
      <c r="CC173" s="157"/>
      <c r="CD173" s="157"/>
      <c r="CE173" s="157"/>
      <c r="CF173" s="157"/>
      <c r="CG173" s="157"/>
      <c r="CH173" s="157"/>
      <c r="CI173" s="157"/>
      <c r="CJ173" s="157"/>
      <c r="CK173" s="157"/>
      <c r="CL173" s="157"/>
      <c r="CM173" s="157"/>
      <c r="CN173" s="157"/>
      <c r="CO173" s="157"/>
      <c r="CP173" s="157"/>
      <c r="CQ173" s="157"/>
      <c r="CR173" s="157"/>
      <c r="CS173" s="157"/>
      <c r="CT173" s="157"/>
      <c r="CU173" s="157"/>
      <c r="CV173" s="157"/>
      <c r="CW173" s="157"/>
      <c r="CX173" s="157"/>
      <c r="CY173" s="157"/>
      <c r="CZ173" s="157"/>
      <c r="DA173" s="157"/>
      <c r="DB173" s="157"/>
      <c r="DC173" s="157"/>
      <c r="DD173" s="157"/>
      <c r="DE173" s="157"/>
      <c r="DF173" s="157"/>
      <c r="DG173" s="157"/>
      <c r="DH173" s="157"/>
      <c r="DI173" s="157"/>
      <c r="DJ173" s="157"/>
      <c r="DK173" s="157"/>
      <c r="DL173" s="157"/>
      <c r="DM173" s="157"/>
      <c r="DN173" s="157"/>
      <c r="DO173" s="157"/>
      <c r="DP173" s="157"/>
      <c r="DQ173" s="157"/>
      <c r="DR173" s="157"/>
      <c r="DS173" s="157"/>
      <c r="DT173" s="157"/>
      <c r="DU173" s="157"/>
      <c r="DV173" s="157"/>
      <c r="DW173" s="157"/>
      <c r="DX173" s="157"/>
      <c r="DY173" s="157"/>
      <c r="DZ173" s="157"/>
      <c r="EA173" s="157"/>
      <c r="EB173" s="157"/>
      <c r="EC173" s="157"/>
      <c r="ED173" s="157"/>
      <c r="EE173" s="157"/>
      <c r="EF173" s="157"/>
      <c r="EG173" s="157"/>
      <c r="EH173" s="157"/>
      <c r="EI173" s="157"/>
      <c r="EJ173" s="157"/>
      <c r="EK173" s="157"/>
      <c r="EL173" s="157"/>
      <c r="EM173" s="157"/>
      <c r="EN173" s="157"/>
      <c r="EO173" s="157"/>
      <c r="EP173" s="157"/>
      <c r="EQ173" s="157"/>
      <c r="ER173" s="157"/>
      <c r="ES173" s="157"/>
      <c r="ET173" s="157"/>
      <c r="EU173" s="157"/>
      <c r="EV173" s="157"/>
      <c r="EW173" s="157"/>
      <c r="EX173" s="157"/>
      <c r="EY173" s="157"/>
      <c r="EZ173" s="157"/>
      <c r="FA173" s="157"/>
      <c r="FB173" s="157"/>
      <c r="FC173" s="157"/>
      <c r="FD173" s="157"/>
      <c r="FE173" s="157"/>
      <c r="FF173" s="157"/>
      <c r="FG173" s="157"/>
      <c r="FH173" s="157"/>
      <c r="FI173" s="157"/>
      <c r="FJ173" s="157"/>
      <c r="FK173" s="157"/>
      <c r="FL173" s="157"/>
      <c r="FM173" s="157"/>
      <c r="FN173" s="157"/>
      <c r="FO173" s="157"/>
      <c r="FP173" s="157"/>
      <c r="FQ173" s="157"/>
      <c r="FR173" s="157"/>
      <c r="FS173" s="157"/>
      <c r="FT173" s="157"/>
      <c r="FU173" s="157"/>
      <c r="FV173" s="157"/>
      <c r="FW173" s="157"/>
      <c r="FX173" s="157"/>
      <c r="FY173" s="157"/>
      <c r="FZ173" s="157"/>
      <c r="GA173" s="157"/>
      <c r="GB173" s="157"/>
      <c r="GC173" s="157"/>
      <c r="GD173" s="157"/>
      <c r="GE173" s="157"/>
      <c r="GF173" s="157"/>
      <c r="GG173" s="157"/>
      <c r="GH173" s="157"/>
      <c r="GI173" s="157"/>
      <c r="GJ173" s="157"/>
      <c r="GK173" s="157"/>
      <c r="GL173" s="157"/>
      <c r="GM173" s="157"/>
      <c r="GN173" s="157"/>
      <c r="GO173" s="157"/>
      <c r="GP173" s="157"/>
      <c r="GQ173" s="157"/>
      <c r="GR173" s="157"/>
      <c r="GS173" s="157"/>
      <c r="GT173" s="157"/>
      <c r="GU173" s="157"/>
      <c r="GV173" s="157"/>
      <c r="GW173" s="157"/>
      <c r="GX173" s="157"/>
      <c r="GY173" s="157"/>
      <c r="GZ173" s="157"/>
      <c r="HA173" s="157"/>
      <c r="HB173" s="157"/>
      <c r="HC173" s="157"/>
      <c r="HD173" s="157"/>
      <c r="HE173" s="157"/>
      <c r="HF173" s="157"/>
      <c r="HG173" s="157"/>
      <c r="HH173" s="157"/>
      <c r="HI173" s="157"/>
      <c r="HJ173" s="157"/>
      <c r="HK173" s="157"/>
      <c r="HL173" s="157"/>
      <c r="HM173" s="157"/>
      <c r="HN173" s="157"/>
      <c r="HO173" s="157"/>
      <c r="HP173" s="157"/>
      <c r="HQ173" s="157"/>
      <c r="HR173" s="157"/>
      <c r="HS173" s="157"/>
      <c r="HT173" s="157"/>
      <c r="HU173" s="157"/>
      <c r="HV173" s="157"/>
      <c r="HW173" s="157"/>
      <c r="HX173" s="157"/>
      <c r="HY173" s="157"/>
      <c r="HZ173" s="157"/>
      <c r="IA173" s="157"/>
      <c r="IB173" s="157"/>
      <c r="IC173" s="157"/>
      <c r="ID173" s="157"/>
      <c r="IE173" s="157"/>
      <c r="IF173" s="157"/>
      <c r="IG173" s="157"/>
      <c r="IH173" s="157"/>
      <c r="II173" s="157"/>
      <c r="IJ173" s="157"/>
      <c r="IK173" s="157"/>
      <c r="IL173" s="157"/>
      <c r="IM173" s="157"/>
      <c r="IN173" s="157"/>
      <c r="IO173" s="157"/>
      <c r="IP173" s="157"/>
      <c r="IQ173" s="157"/>
      <c r="IR173" s="157"/>
      <c r="IS173" s="157"/>
      <c r="IT173" s="157"/>
      <c r="IU173" s="157"/>
      <c r="IV173" s="157"/>
      <c r="IW173" s="157"/>
      <c r="IX173" s="157"/>
      <c r="IY173" s="157"/>
    </row>
    <row r="174" spans="1:259" ht="12.75" x14ac:dyDescent="0.2">
      <c r="A174" s="133"/>
      <c r="B174" s="104"/>
      <c r="C174" s="104"/>
      <c r="D174" s="104"/>
      <c r="E174" s="175"/>
      <c r="F174" s="175"/>
      <c r="G174" s="104"/>
      <c r="H174" s="106"/>
    </row>
    <row r="175" spans="1:259" ht="12.75" x14ac:dyDescent="0.2">
      <c r="A175" s="133"/>
      <c r="B175" s="133"/>
      <c r="C175" s="133"/>
      <c r="D175" s="104"/>
      <c r="E175" s="175"/>
      <c r="F175" s="175"/>
      <c r="G175" s="104"/>
      <c r="H175" s="154"/>
    </row>
    <row r="178" spans="1:8" ht="12.75" x14ac:dyDescent="0.2">
      <c r="A178" s="178"/>
      <c r="B178" s="140"/>
      <c r="C178" s="140"/>
      <c r="D178" s="140"/>
      <c r="E178" s="175"/>
      <c r="F178" s="175"/>
      <c r="G178" s="140"/>
      <c r="H178" s="182"/>
    </row>
    <row r="179" spans="1:8" ht="12.75" x14ac:dyDescent="0.2">
      <c r="A179" s="133"/>
      <c r="B179" s="140"/>
      <c r="C179" s="140"/>
      <c r="D179" s="104"/>
      <c r="E179" s="175"/>
      <c r="F179" s="175"/>
      <c r="G179" s="140"/>
      <c r="H179" s="182"/>
    </row>
    <row r="180" spans="1:8" ht="12.75" x14ac:dyDescent="0.2">
      <c r="A180" s="133"/>
      <c r="B180" s="183"/>
      <c r="C180" s="183"/>
      <c r="D180" s="140"/>
      <c r="E180" s="175"/>
      <c r="F180" s="175"/>
      <c r="G180" s="140"/>
      <c r="H180" s="182"/>
    </row>
    <row r="181" spans="1:8" ht="12.75" x14ac:dyDescent="0.2">
      <c r="A181" s="133"/>
      <c r="B181" s="140"/>
      <c r="C181" s="140"/>
      <c r="D181" s="140"/>
      <c r="E181" s="184"/>
      <c r="F181" s="184"/>
      <c r="G181" s="140"/>
      <c r="H181" s="154"/>
    </row>
    <row r="182" spans="1:8" ht="12.75" x14ac:dyDescent="0.2">
      <c r="A182" s="176"/>
      <c r="B182" s="173"/>
      <c r="C182" s="173"/>
      <c r="D182" s="173"/>
      <c r="E182" s="177"/>
      <c r="F182" s="177"/>
      <c r="G182" s="173"/>
      <c r="H182" s="158"/>
    </row>
    <row r="185" spans="1:8" ht="12.75" x14ac:dyDescent="0.2">
      <c r="A185" s="176"/>
      <c r="B185" s="173"/>
      <c r="C185" s="173"/>
      <c r="D185" s="173"/>
      <c r="E185" s="177"/>
      <c r="F185" s="177"/>
      <c r="G185" s="173"/>
      <c r="H185" s="158"/>
    </row>
    <row r="186" spans="1:8" ht="12.75" x14ac:dyDescent="0.2">
      <c r="A186" s="176"/>
      <c r="B186" s="173"/>
      <c r="C186" s="173"/>
      <c r="D186" s="173"/>
      <c r="E186" s="177"/>
      <c r="F186" s="177"/>
      <c r="G186" s="173"/>
      <c r="H186" s="158"/>
    </row>
    <row r="187" spans="1:8" ht="12.75" x14ac:dyDescent="0.2">
      <c r="A187" s="176"/>
      <c r="B187" s="173"/>
      <c r="C187" s="173"/>
      <c r="D187" s="173"/>
      <c r="E187" s="177"/>
      <c r="F187" s="177"/>
      <c r="G187" s="173"/>
      <c r="H187" s="158"/>
    </row>
    <row r="188" spans="1:8" ht="12.75" x14ac:dyDescent="0.2">
      <c r="A188" s="176"/>
      <c r="B188" s="173"/>
      <c r="C188" s="173"/>
      <c r="D188" s="173"/>
      <c r="E188" s="177"/>
      <c r="F188" s="177"/>
      <c r="G188" s="173"/>
      <c r="H188" s="158"/>
    </row>
    <row r="189" spans="1:8" ht="12.75" x14ac:dyDescent="0.2">
      <c r="A189" s="176"/>
      <c r="B189" s="173"/>
      <c r="C189" s="173"/>
      <c r="D189" s="173"/>
      <c r="E189" s="177"/>
      <c r="F189" s="177"/>
      <c r="G189" s="173"/>
      <c r="H189" s="158"/>
    </row>
    <row r="190" spans="1:8" ht="12.75" x14ac:dyDescent="0.2">
      <c r="A190" s="133"/>
      <c r="B190" s="140"/>
      <c r="C190" s="140"/>
      <c r="D190" s="140"/>
      <c r="E190" s="184"/>
      <c r="F190" s="184"/>
      <c r="G190" s="140"/>
      <c r="H190" s="154"/>
    </row>
    <row r="191" spans="1:8" ht="15.75" x14ac:dyDescent="0.25">
      <c r="A191" s="185"/>
      <c r="B191" s="140"/>
      <c r="C191" s="140"/>
      <c r="D191" s="140"/>
      <c r="E191" s="175"/>
      <c r="F191" s="175"/>
      <c r="G191" s="140"/>
      <c r="H191" s="182"/>
    </row>
    <row r="192" spans="1:8" ht="12.75" x14ac:dyDescent="0.2">
      <c r="A192" s="118"/>
      <c r="B192" s="104"/>
      <c r="C192" s="104"/>
      <c r="D192" s="140"/>
      <c r="E192" s="175"/>
      <c r="F192" s="175"/>
      <c r="G192" s="140"/>
      <c r="H192" s="182"/>
    </row>
    <row r="193" spans="1:8" ht="12.75" x14ac:dyDescent="0.2">
      <c r="A193" s="178"/>
      <c r="B193" s="104"/>
      <c r="C193" s="104"/>
      <c r="D193" s="104"/>
      <c r="E193" s="175"/>
      <c r="F193" s="175"/>
      <c r="G193" s="104"/>
      <c r="H193" s="154"/>
    </row>
    <row r="194" spans="1:8" ht="12.75" x14ac:dyDescent="0.2">
      <c r="A194" s="176"/>
      <c r="B194" s="104"/>
      <c r="C194" s="104"/>
      <c r="D194" s="104"/>
      <c r="E194" s="175"/>
      <c r="F194" s="175"/>
      <c r="G194" s="104"/>
      <c r="H194" s="154"/>
    </row>
    <row r="195" spans="1:8" ht="12.75" x14ac:dyDescent="0.2">
      <c r="A195" s="118"/>
      <c r="B195" s="104"/>
      <c r="C195" s="104"/>
      <c r="D195" s="104"/>
      <c r="E195" s="106"/>
      <c r="F195" s="106"/>
      <c r="G195" s="104"/>
      <c r="H195" s="154"/>
    </row>
    <row r="196" spans="1:8" ht="12.75" x14ac:dyDescent="0.2">
      <c r="A196" s="118"/>
      <c r="B196" s="104"/>
      <c r="C196" s="104"/>
      <c r="D196" s="104"/>
      <c r="E196" s="175"/>
      <c r="F196" s="175"/>
      <c r="G196" s="104"/>
      <c r="H196" s="154"/>
    </row>
    <row r="197" spans="1:8" ht="12.75" x14ac:dyDescent="0.2">
      <c r="A197" s="118"/>
      <c r="B197" s="104"/>
      <c r="C197" s="104"/>
      <c r="D197" s="104"/>
      <c r="E197" s="175"/>
      <c r="F197" s="175"/>
      <c r="G197" s="104"/>
      <c r="H197" s="154"/>
    </row>
    <row r="198" spans="1:8" ht="12.75" x14ac:dyDescent="0.2">
      <c r="A198" s="118"/>
      <c r="B198" s="104"/>
      <c r="C198" s="104"/>
      <c r="D198" s="104"/>
      <c r="E198" s="175"/>
      <c r="F198" s="175"/>
      <c r="G198" s="104"/>
      <c r="H198" s="154"/>
    </row>
    <row r="199" spans="1:8" ht="12.75" x14ac:dyDescent="0.2">
      <c r="A199" s="118"/>
      <c r="B199" s="104"/>
      <c r="C199" s="104"/>
      <c r="D199" s="104"/>
      <c r="E199" s="106"/>
      <c r="F199" s="106"/>
      <c r="G199" s="104"/>
      <c r="H199" s="154"/>
    </row>
    <row r="200" spans="1:8" ht="12.75" x14ac:dyDescent="0.2">
      <c r="A200" s="118"/>
      <c r="B200" s="104"/>
      <c r="C200" s="104"/>
      <c r="D200" s="104"/>
      <c r="E200" s="104"/>
      <c r="F200" s="104"/>
      <c r="G200" s="104"/>
      <c r="H200" s="154"/>
    </row>
    <row r="201" spans="1:8" ht="12.75" x14ac:dyDescent="0.2">
      <c r="A201" s="118"/>
      <c r="B201" s="104"/>
      <c r="C201" s="104"/>
      <c r="D201" s="104"/>
      <c r="E201" s="104"/>
      <c r="F201" s="104"/>
      <c r="G201" s="104"/>
      <c r="H201" s="154"/>
    </row>
    <row r="202" spans="1:8" ht="12.75" x14ac:dyDescent="0.2">
      <c r="A202" s="118"/>
      <c r="B202" s="104"/>
      <c r="C202" s="104"/>
      <c r="D202" s="104"/>
      <c r="E202" s="104"/>
      <c r="F202" s="104"/>
      <c r="G202" s="104"/>
      <c r="H202" s="154"/>
    </row>
    <row r="203" spans="1:8" ht="12.75" x14ac:dyDescent="0.2">
      <c r="A203" s="118"/>
      <c r="B203" s="104"/>
      <c r="C203" s="104"/>
      <c r="D203" s="104"/>
      <c r="E203" s="104"/>
      <c r="F203" s="104"/>
      <c r="G203" s="104"/>
      <c r="H203" s="154"/>
    </row>
    <row r="204" spans="1:8" ht="12.75" x14ac:dyDescent="0.2">
      <c r="A204" s="118"/>
      <c r="B204" s="104"/>
      <c r="C204" s="104"/>
      <c r="D204" s="104"/>
      <c r="E204" s="104"/>
      <c r="F204" s="104"/>
      <c r="G204" s="104"/>
      <c r="H204" s="154"/>
    </row>
    <row r="205" spans="1:8" ht="12.75" x14ac:dyDescent="0.2">
      <c r="A205" s="118"/>
      <c r="B205" s="104"/>
      <c r="C205" s="104"/>
      <c r="D205" s="104"/>
      <c r="E205" s="104"/>
      <c r="F205" s="104"/>
      <c r="G205" s="104"/>
      <c r="H205" s="154"/>
    </row>
    <row r="206" spans="1:8" ht="12.75" x14ac:dyDescent="0.2">
      <c r="A206" s="118"/>
      <c r="B206" s="104"/>
      <c r="C206" s="104"/>
      <c r="D206" s="104"/>
      <c r="E206" s="104"/>
      <c r="F206" s="104"/>
      <c r="G206" s="104"/>
      <c r="H206" s="154"/>
    </row>
    <row r="207" spans="1:8" ht="12.75" x14ac:dyDescent="0.2">
      <c r="A207" s="133"/>
      <c r="B207" s="140"/>
      <c r="C207" s="140"/>
      <c r="D207" s="140"/>
      <c r="E207" s="104"/>
      <c r="F207" s="104"/>
      <c r="H207" s="154"/>
    </row>
    <row r="208" spans="1:8" ht="12.75" x14ac:dyDescent="0.2">
      <c r="A208" s="176"/>
      <c r="B208" s="173"/>
      <c r="C208" s="173"/>
      <c r="D208" s="173"/>
      <c r="E208" s="104"/>
      <c r="F208" s="104"/>
      <c r="H208" s="158"/>
    </row>
    <row r="209" spans="1:8" ht="12.75" x14ac:dyDescent="0.2">
      <c r="A209" s="133"/>
      <c r="B209" s="140"/>
      <c r="C209" s="140"/>
      <c r="D209" s="140"/>
      <c r="E209" s="104"/>
      <c r="F209" s="104"/>
      <c r="H209" s="158"/>
    </row>
    <row r="210" spans="1:8" ht="12.75" x14ac:dyDescent="0.2">
      <c r="A210" s="176"/>
      <c r="B210" s="173"/>
      <c r="C210" s="173"/>
      <c r="D210" s="173"/>
      <c r="E210" s="104"/>
      <c r="F210" s="104"/>
      <c r="H210" s="158"/>
    </row>
  </sheetData>
  <sheetProtection algorithmName="SHA-512" hashValue="gSuad7s/PKgC2jFtOi8uXUUKg+vjfafLebMaWiz/xVBwvM5J3BVlFfRSk1sjbtWrK8LLtTKtjWpHKpMScB7piA==" saltValue="ywFXw5H3oeP/5L6iHpLl1Q==" spinCount="100000" sheet="1" objects="1" scenarios="1"/>
  <mergeCells count="9">
    <mergeCell ref="A89:B89"/>
    <mergeCell ref="E2:F2"/>
    <mergeCell ref="E3:F3"/>
    <mergeCell ref="I4:K4"/>
    <mergeCell ref="S5:T5"/>
    <mergeCell ref="Q4:R4"/>
    <mergeCell ref="I5:J5"/>
    <mergeCell ref="K5:L5"/>
    <mergeCell ref="A74:B74"/>
  </mergeCells>
  <phoneticPr fontId="9" type="noConversion"/>
  <pageMargins left="0.7" right="0.7" top="0.78740157499999996" bottom="0.78740157499999996"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88B92-F571-4F6F-90F5-A6EB077D4047}">
  <sheetPr codeName="Tabelle153"/>
  <dimension ref="A1:IY202"/>
  <sheetViews>
    <sheetView showGridLines="0" zoomScale="110" zoomScaleNormal="110" workbookViewId="0">
      <selection activeCell="C178" sqref="C178"/>
    </sheetView>
  </sheetViews>
  <sheetFormatPr baseColWidth="10" defaultColWidth="11.42578125" defaultRowHeight="11.25" x14ac:dyDescent="0.2"/>
  <cols>
    <col min="1" max="1" width="11.42578125" style="96"/>
    <col min="2" max="2" width="27.5703125" style="48" customWidth="1"/>
    <col min="3" max="3" width="10.42578125" style="48" bestFit="1" customWidth="1"/>
    <col min="4" max="4" width="5.7109375" style="48" customWidth="1"/>
    <col min="5" max="6" width="9.28515625" style="48" customWidth="1"/>
    <col min="7" max="7" width="7.42578125" style="48" customWidth="1"/>
    <col min="8" max="8" width="11.42578125" style="91"/>
    <col min="9" max="9" width="6" style="7" customWidth="1"/>
    <col min="10" max="10" width="6" style="73" customWidth="1"/>
    <col min="11" max="12" width="6" style="7" customWidth="1"/>
    <col min="13" max="13" width="6" style="73" customWidth="1"/>
    <col min="14" max="14" width="13" style="91" customWidth="1"/>
    <col min="15" max="15" width="12.42578125" style="91" customWidth="1"/>
    <col min="16" max="16" width="13.5703125" style="91" customWidth="1"/>
    <col min="17" max="20" width="11.5703125" style="63" customWidth="1"/>
    <col min="21" max="23" width="11.42578125" style="112"/>
    <col min="24" max="16384" width="11.42578125" style="48"/>
  </cols>
  <sheetData>
    <row r="1" spans="1:26" ht="12.75" x14ac:dyDescent="0.2">
      <c r="A1" s="620"/>
      <c r="E1" s="104"/>
      <c r="F1" s="104"/>
    </row>
    <row r="2" spans="1:26" x14ac:dyDescent="0.2">
      <c r="A2" s="48"/>
      <c r="B2" s="621"/>
      <c r="C2" s="92"/>
      <c r="E2" s="1303" t="s">
        <v>841</v>
      </c>
      <c r="F2" s="1304"/>
    </row>
    <row r="3" spans="1:26" x14ac:dyDescent="0.2">
      <c r="A3" s="48"/>
      <c r="E3" s="1305" t="s">
        <v>843</v>
      </c>
      <c r="F3" s="1306"/>
      <c r="N3" s="614" t="s">
        <v>842</v>
      </c>
      <c r="O3" s="614" t="s">
        <v>842</v>
      </c>
      <c r="P3" s="614" t="s">
        <v>842</v>
      </c>
      <c r="Q3" s="127"/>
      <c r="R3" s="127"/>
      <c r="S3" s="127"/>
      <c r="T3" s="127"/>
    </row>
    <row r="4" spans="1:26" ht="12.75" x14ac:dyDescent="0.2">
      <c r="A4" s="623" t="s">
        <v>846</v>
      </c>
      <c r="B4" s="623" t="s">
        <v>847</v>
      </c>
      <c r="C4" s="623" t="s">
        <v>848</v>
      </c>
      <c r="D4" s="620" t="s">
        <v>849</v>
      </c>
      <c r="E4" s="973" t="s">
        <v>4</v>
      </c>
      <c r="F4" s="973" t="s">
        <v>850</v>
      </c>
      <c r="G4" s="620" t="s">
        <v>851</v>
      </c>
      <c r="H4" s="624" t="s">
        <v>852</v>
      </c>
      <c r="I4" s="1307" t="s">
        <v>843</v>
      </c>
      <c r="J4" s="1308"/>
      <c r="K4" s="1304"/>
      <c r="N4" s="472" t="s">
        <v>844</v>
      </c>
      <c r="O4" s="472" t="s">
        <v>844</v>
      </c>
      <c r="P4" s="472" t="s">
        <v>844</v>
      </c>
      <c r="Q4" s="1301" t="s">
        <v>845</v>
      </c>
      <c r="R4" s="1302"/>
      <c r="S4" s="127"/>
      <c r="T4" s="127"/>
    </row>
    <row r="5" spans="1:26" ht="12.75" x14ac:dyDescent="0.2">
      <c r="A5" s="48"/>
      <c r="E5" s="104"/>
      <c r="F5" s="104"/>
      <c r="I5" s="1307" t="s">
        <v>4</v>
      </c>
      <c r="J5" s="1309"/>
      <c r="K5" s="1307" t="s">
        <v>850</v>
      </c>
      <c r="L5" s="1309"/>
      <c r="M5" s="500" t="s">
        <v>47</v>
      </c>
      <c r="N5" s="615" t="s">
        <v>853</v>
      </c>
      <c r="O5" s="615" t="s">
        <v>4</v>
      </c>
      <c r="P5" s="616" t="s">
        <v>854</v>
      </c>
      <c r="Q5" s="501" t="s">
        <v>4</v>
      </c>
      <c r="R5" s="617" t="s">
        <v>854</v>
      </c>
      <c r="S5" s="1301" t="s">
        <v>855</v>
      </c>
      <c r="T5" s="1302"/>
    </row>
    <row r="6" spans="1:26" ht="15.75" x14ac:dyDescent="0.25">
      <c r="A6" s="57"/>
      <c r="E6" s="104"/>
      <c r="F6" s="104"/>
      <c r="I6" s="522" t="s">
        <v>856</v>
      </c>
      <c r="J6" s="625" t="s">
        <v>857</v>
      </c>
      <c r="K6" s="622" t="s">
        <v>856</v>
      </c>
      <c r="L6" s="622" t="s">
        <v>857</v>
      </c>
      <c r="M6" s="626" t="s">
        <v>857</v>
      </c>
      <c r="Q6" s="618" t="s">
        <v>858</v>
      </c>
      <c r="R6" s="619" t="s">
        <v>858</v>
      </c>
      <c r="S6" s="439" t="s">
        <v>4</v>
      </c>
      <c r="T6" s="439" t="s">
        <v>854</v>
      </c>
      <c r="U6" s="627" t="s">
        <v>859</v>
      </c>
      <c r="V6" s="628" t="s">
        <v>860</v>
      </c>
      <c r="W6" s="628" t="s">
        <v>861</v>
      </c>
    </row>
    <row r="7" spans="1:26" ht="12.75" x14ac:dyDescent="0.2">
      <c r="A7" s="172"/>
      <c r="E7" s="104"/>
      <c r="F7" s="104"/>
      <c r="Q7" s="112"/>
      <c r="R7" s="112"/>
      <c r="S7" s="112"/>
      <c r="T7" s="112"/>
    </row>
    <row r="8" spans="1:26" ht="12.75" x14ac:dyDescent="0.2">
      <c r="A8" s="48"/>
      <c r="E8" s="104"/>
      <c r="F8" s="104"/>
      <c r="Q8" s="112"/>
      <c r="R8" s="112"/>
      <c r="S8" s="112"/>
      <c r="T8" s="112"/>
    </row>
    <row r="9" spans="1:26" ht="15.75" x14ac:dyDescent="0.25">
      <c r="A9" s="57" t="s">
        <v>4421</v>
      </c>
      <c r="E9" s="104"/>
      <c r="F9" s="104"/>
      <c r="G9" s="211" t="s">
        <v>2500</v>
      </c>
    </row>
    <row r="10" spans="1:26" ht="12.75" x14ac:dyDescent="0.2">
      <c r="A10" s="48"/>
      <c r="E10" s="104"/>
      <c r="F10" s="104"/>
    </row>
    <row r="11" spans="1:26" ht="12.75" x14ac:dyDescent="0.2">
      <c r="A11" s="48"/>
      <c r="E11" s="104"/>
      <c r="F11" s="104"/>
    </row>
    <row r="12" spans="1:26" ht="12.75" x14ac:dyDescent="0.2">
      <c r="A12" s="168" t="s">
        <v>4433</v>
      </c>
      <c r="B12" s="173"/>
      <c r="C12" s="173"/>
      <c r="D12" s="140"/>
      <c r="E12" s="104"/>
      <c r="F12" s="104"/>
    </row>
    <row r="13" spans="1:26" ht="12.75" x14ac:dyDescent="0.2">
      <c r="A13" s="174" t="s">
        <v>2137</v>
      </c>
      <c r="B13" s="140"/>
      <c r="C13" s="140"/>
      <c r="D13" s="140"/>
      <c r="E13" s="104"/>
      <c r="F13" s="104"/>
      <c r="U13" s="63"/>
      <c r="Y13" s="4"/>
      <c r="Z13" s="4"/>
    </row>
    <row r="14" spans="1:26" ht="12.75" x14ac:dyDescent="0.2">
      <c r="A14" s="133" t="s">
        <v>4434</v>
      </c>
      <c r="B14" s="104" t="s">
        <v>4435</v>
      </c>
      <c r="C14" s="104"/>
      <c r="D14" s="104" t="s">
        <v>875</v>
      </c>
      <c r="E14" s="175" t="s">
        <v>179</v>
      </c>
      <c r="F14" s="175" t="s">
        <v>179</v>
      </c>
      <c r="G14" s="104" t="s">
        <v>1334</v>
      </c>
      <c r="H14" s="154">
        <v>34.880000000000003</v>
      </c>
      <c r="I14" s="7">
        <f>VLOOKUP(E14,Steuerung!$A$17:$E$500,5,FALSE)</f>
        <v>2</v>
      </c>
      <c r="J14" s="73">
        <f>VLOOKUP(E14,Steuerung!$A$17:$F$500,6,FALSE)</f>
        <v>58.333333333333329</v>
      </c>
      <c r="K14" s="7">
        <f>VLOOKUP(F14,Steuerung!$A$17:$G$500,7,FALSE)</f>
        <v>2</v>
      </c>
      <c r="L14" s="7">
        <f>VLOOKUP(F14,Steuerung!$A$17:$H$500,8,FALSE)</f>
        <v>46</v>
      </c>
      <c r="M14" s="73">
        <f>J14+L14</f>
        <v>104.33333333333333</v>
      </c>
      <c r="N14" s="91">
        <f>H14*M14</f>
        <v>3639.146666666667</v>
      </c>
      <c r="O14" s="91">
        <f>H14*J14</f>
        <v>2034.6666666666667</v>
      </c>
      <c r="P14" s="91">
        <f t="shared" ref="P14:P57" si="0">H14*L14</f>
        <v>1604.48</v>
      </c>
      <c r="Q14" s="63">
        <f>VLOOKUP(E14,Steuerung!$A$17:$B$500,2,FALSE)</f>
        <v>0</v>
      </c>
      <c r="R14" s="63">
        <f>VLOOKUP(F14,Steuerung!$A$17:$B$500,2,FALSE)</f>
        <v>0</v>
      </c>
      <c r="S14" s="4">
        <f>IFERROR(O14/Q14,0)</f>
        <v>0</v>
      </c>
      <c r="T14" s="4">
        <f>IFERROR(P14/R14,0)</f>
        <v>0</v>
      </c>
      <c r="U14" s="112" t="e">
        <f t="shared" ref="U14:U42" si="1">IF(J14&gt;0,O14/Q14*SVS_UHR,0)</f>
        <v>#DIV/0!</v>
      </c>
      <c r="V14" s="112" t="e">
        <f t="shared" ref="V14:V42" si="2">IF(L14&gt;0,P14/R14*SVS_UHR,0)</f>
        <v>#DIV/0!</v>
      </c>
      <c r="W14" s="112" t="e">
        <f>U14+V14</f>
        <v>#DIV/0!</v>
      </c>
    </row>
    <row r="15" spans="1:26" ht="12.75" x14ac:dyDescent="0.2">
      <c r="A15" s="133" t="s">
        <v>4434</v>
      </c>
      <c r="B15" s="104" t="s">
        <v>4435</v>
      </c>
      <c r="C15" s="104"/>
      <c r="D15" s="104" t="s">
        <v>875</v>
      </c>
      <c r="E15" s="175" t="s">
        <v>179</v>
      </c>
      <c r="F15" s="175" t="s">
        <v>179</v>
      </c>
      <c r="G15" s="104" t="s">
        <v>1334</v>
      </c>
      <c r="H15" s="154">
        <v>189.54</v>
      </c>
      <c r="I15" s="7">
        <f>VLOOKUP(E15,Steuerung!$A$17:$E$500,5,FALSE)</f>
        <v>2</v>
      </c>
      <c r="J15" s="73">
        <f>VLOOKUP(E15,Steuerung!$A$17:$F$500,6,FALSE)</f>
        <v>58.333333333333329</v>
      </c>
      <c r="K15" s="7">
        <f>VLOOKUP(F15,Steuerung!$A$17:$G$500,7,FALSE)</f>
        <v>2</v>
      </c>
      <c r="L15" s="7">
        <f>VLOOKUP(F15,Steuerung!$A$17:$H$500,8,FALSE)</f>
        <v>46</v>
      </c>
      <c r="M15" s="73">
        <f t="shared" ref="M15:M57" si="3">J15+L15</f>
        <v>104.33333333333333</v>
      </c>
      <c r="N15" s="91">
        <f t="shared" ref="N15:N57" si="4">H15*M15</f>
        <v>19775.339999999997</v>
      </c>
      <c r="O15" s="91">
        <f t="shared" ref="O15:O57" si="5">H15*J15</f>
        <v>11056.499999999998</v>
      </c>
      <c r="P15" s="91">
        <f t="shared" si="0"/>
        <v>8718.84</v>
      </c>
      <c r="Q15" s="63">
        <f>VLOOKUP(E15,Steuerung!$A$17:$B$500,2,FALSE)</f>
        <v>0</v>
      </c>
      <c r="R15" s="63">
        <f>VLOOKUP(F15,Steuerung!$A$17:$B$500,2,FALSE)</f>
        <v>0</v>
      </c>
      <c r="S15" s="4">
        <f t="shared" ref="S15:S78" si="6">IFERROR(O15/Q15,0)</f>
        <v>0</v>
      </c>
      <c r="T15" s="4">
        <f t="shared" ref="T15:T78" si="7">IFERROR(P15/R15,0)</f>
        <v>0</v>
      </c>
      <c r="U15" s="112" t="e">
        <f t="shared" si="1"/>
        <v>#DIV/0!</v>
      </c>
      <c r="V15" s="112" t="e">
        <f t="shared" si="2"/>
        <v>#DIV/0!</v>
      </c>
      <c r="W15" s="112" t="e">
        <f t="shared" ref="W15:W57" si="8">U15+V15</f>
        <v>#DIV/0!</v>
      </c>
    </row>
    <row r="16" spans="1:26" ht="12.75" x14ac:dyDescent="0.2">
      <c r="A16" s="133"/>
      <c r="B16" s="104" t="s">
        <v>2024</v>
      </c>
      <c r="C16" s="104"/>
      <c r="D16" s="104" t="s">
        <v>875</v>
      </c>
      <c r="E16" s="175" t="s">
        <v>159</v>
      </c>
      <c r="F16" s="175" t="s">
        <v>159</v>
      </c>
      <c r="G16" s="104" t="s">
        <v>876</v>
      </c>
      <c r="H16" s="154">
        <v>19.68</v>
      </c>
      <c r="I16" s="7">
        <f>VLOOKUP(E16,Steuerung!$A$17:$E$500,5,FALSE)</f>
        <v>2</v>
      </c>
      <c r="J16" s="73">
        <f>VLOOKUP(E16,Steuerung!$A$17:$F$500,6,FALSE)</f>
        <v>58.333333333333329</v>
      </c>
      <c r="K16" s="7">
        <f>VLOOKUP(F16,Steuerung!$A$17:$G$500,7,FALSE)</f>
        <v>2</v>
      </c>
      <c r="L16" s="7">
        <f>VLOOKUP(F16,Steuerung!$A$17:$H$500,8,FALSE)</f>
        <v>46</v>
      </c>
      <c r="M16" s="73">
        <f t="shared" si="3"/>
        <v>104.33333333333333</v>
      </c>
      <c r="N16" s="91">
        <f t="shared" si="4"/>
        <v>2053.2799999999997</v>
      </c>
      <c r="O16" s="91">
        <f t="shared" si="5"/>
        <v>1148</v>
      </c>
      <c r="P16" s="91">
        <f t="shared" si="0"/>
        <v>905.28</v>
      </c>
      <c r="Q16" s="63">
        <f>VLOOKUP(E16,Steuerung!$A$17:$B$500,2,FALSE)</f>
        <v>0</v>
      </c>
      <c r="R16" s="63">
        <f>VLOOKUP(F16,Steuerung!$A$17:$B$500,2,FALSE)</f>
        <v>0</v>
      </c>
      <c r="S16" s="4">
        <f t="shared" si="6"/>
        <v>0</v>
      </c>
      <c r="T16" s="4">
        <f t="shared" si="7"/>
        <v>0</v>
      </c>
      <c r="U16" s="112" t="e">
        <f t="shared" si="1"/>
        <v>#DIV/0!</v>
      </c>
      <c r="V16" s="112" t="e">
        <f t="shared" si="2"/>
        <v>#DIV/0!</v>
      </c>
      <c r="W16" s="112" t="e">
        <f t="shared" si="8"/>
        <v>#DIV/0!</v>
      </c>
    </row>
    <row r="17" spans="1:23" ht="12.75" x14ac:dyDescent="0.2">
      <c r="A17" s="133"/>
      <c r="B17" s="104" t="s">
        <v>2280</v>
      </c>
      <c r="C17" s="104"/>
      <c r="D17" s="104" t="s">
        <v>875</v>
      </c>
      <c r="E17" s="175" t="s">
        <v>159</v>
      </c>
      <c r="F17" s="175" t="s">
        <v>159</v>
      </c>
      <c r="G17" s="104" t="s">
        <v>876</v>
      </c>
      <c r="H17" s="154">
        <v>2.88</v>
      </c>
      <c r="I17" s="7">
        <f>VLOOKUP(E17,Steuerung!$A$17:$E$500,5,FALSE)</f>
        <v>2</v>
      </c>
      <c r="J17" s="73">
        <f>VLOOKUP(E17,Steuerung!$A$17:$F$500,6,FALSE)</f>
        <v>58.333333333333329</v>
      </c>
      <c r="K17" s="7">
        <f>VLOOKUP(F17,Steuerung!$A$17:$G$500,7,FALSE)</f>
        <v>2</v>
      </c>
      <c r="L17" s="7">
        <f>VLOOKUP(F17,Steuerung!$A$17:$H$500,8,FALSE)</f>
        <v>46</v>
      </c>
      <c r="M17" s="73">
        <f t="shared" si="3"/>
        <v>104.33333333333333</v>
      </c>
      <c r="N17" s="91">
        <f t="shared" si="4"/>
        <v>300.47999999999996</v>
      </c>
      <c r="O17" s="91">
        <f t="shared" si="5"/>
        <v>167.99999999999997</v>
      </c>
      <c r="P17" s="91">
        <f t="shared" si="0"/>
        <v>132.47999999999999</v>
      </c>
      <c r="Q17" s="63">
        <f>VLOOKUP(E17,Steuerung!$A$17:$B$500,2,FALSE)</f>
        <v>0</v>
      </c>
      <c r="R17" s="63">
        <f>VLOOKUP(F17,Steuerung!$A$17:$B$500,2,FALSE)</f>
        <v>0</v>
      </c>
      <c r="S17" s="4">
        <f t="shared" si="6"/>
        <v>0</v>
      </c>
      <c r="T17" s="4">
        <f t="shared" si="7"/>
        <v>0</v>
      </c>
      <c r="U17" s="112" t="e">
        <f t="shared" si="1"/>
        <v>#DIV/0!</v>
      </c>
      <c r="V17" s="112" t="e">
        <f t="shared" si="2"/>
        <v>#DIV/0!</v>
      </c>
      <c r="W17" s="112" t="e">
        <f t="shared" si="8"/>
        <v>#DIV/0!</v>
      </c>
    </row>
    <row r="18" spans="1:23" ht="12.75" x14ac:dyDescent="0.2">
      <c r="A18" s="133" t="s">
        <v>4024</v>
      </c>
      <c r="B18" s="140" t="s">
        <v>4436</v>
      </c>
      <c r="C18" s="140"/>
      <c r="D18" s="104" t="s">
        <v>875</v>
      </c>
      <c r="E18" s="175" t="s">
        <v>151</v>
      </c>
      <c r="F18" s="175" t="s">
        <v>151</v>
      </c>
      <c r="G18" s="104" t="s">
        <v>1334</v>
      </c>
      <c r="H18" s="154">
        <v>1.54</v>
      </c>
      <c r="I18" s="7">
        <f>VLOOKUP(E18,Steuerung!$A$17:$E$500,5,FALSE)</f>
        <v>5</v>
      </c>
      <c r="J18" s="73">
        <f>VLOOKUP(E18,Steuerung!$A$17:$F$500,6,FALSE)</f>
        <v>137.33333333333334</v>
      </c>
      <c r="K18" s="7">
        <f>VLOOKUP(F18,Steuerung!$A$17:$G$500,7,FALSE)</f>
        <v>5</v>
      </c>
      <c r="L18" s="7">
        <f>VLOOKUP(F18,Steuerung!$A$17:$H$500,8,FALSE)</f>
        <v>113</v>
      </c>
      <c r="M18" s="73">
        <f t="shared" si="3"/>
        <v>250.33333333333334</v>
      </c>
      <c r="N18" s="91">
        <f t="shared" si="4"/>
        <v>385.51333333333338</v>
      </c>
      <c r="O18" s="91">
        <f t="shared" si="5"/>
        <v>211.49333333333334</v>
      </c>
      <c r="P18" s="91">
        <f t="shared" si="0"/>
        <v>174.02</v>
      </c>
      <c r="Q18" s="63">
        <f>VLOOKUP(E18,Steuerung!$A$17:$B$500,2,FALSE)</f>
        <v>0</v>
      </c>
      <c r="R18" s="63">
        <f>VLOOKUP(F18,Steuerung!$A$17:$B$500,2,FALSE)</f>
        <v>0</v>
      </c>
      <c r="S18" s="4">
        <f t="shared" si="6"/>
        <v>0</v>
      </c>
      <c r="T18" s="4">
        <f t="shared" si="7"/>
        <v>0</v>
      </c>
      <c r="U18" s="112" t="e">
        <f t="shared" si="1"/>
        <v>#DIV/0!</v>
      </c>
      <c r="V18" s="112" t="e">
        <f t="shared" si="2"/>
        <v>#DIV/0!</v>
      </c>
      <c r="W18" s="112" t="e">
        <f t="shared" si="8"/>
        <v>#DIV/0!</v>
      </c>
    </row>
    <row r="19" spans="1:23" ht="12.75" x14ac:dyDescent="0.2">
      <c r="A19" s="133" t="s">
        <v>1335</v>
      </c>
      <c r="B19" s="104" t="s">
        <v>4437</v>
      </c>
      <c r="C19" s="104"/>
      <c r="D19" s="104" t="s">
        <v>902</v>
      </c>
      <c r="E19" s="175" t="s">
        <v>119</v>
      </c>
      <c r="F19" s="175" t="s">
        <v>119</v>
      </c>
      <c r="G19" s="104" t="s">
        <v>1334</v>
      </c>
      <c r="H19" s="154">
        <v>28.51</v>
      </c>
      <c r="I19" s="7">
        <f>VLOOKUP(E19,Steuerung!$A$17:$E$500,5,FALSE)</f>
        <v>0</v>
      </c>
      <c r="J19" s="73">
        <f>VLOOKUP(E19,Steuerung!$A$17:$F$500,6,FALSE)</f>
        <v>0</v>
      </c>
      <c r="K19" s="7">
        <f>VLOOKUP(F19,Steuerung!$A$17:$G$500,7,FALSE)</f>
        <v>0</v>
      </c>
      <c r="L19" s="7">
        <f>VLOOKUP(F19,Steuerung!$A$17:$H$500,8,FALSE)</f>
        <v>0</v>
      </c>
      <c r="M19" s="73">
        <f t="shared" si="3"/>
        <v>0</v>
      </c>
      <c r="N19" s="91">
        <f t="shared" si="4"/>
        <v>0</v>
      </c>
      <c r="O19" s="91">
        <f t="shared" si="5"/>
        <v>0</v>
      </c>
      <c r="P19" s="91">
        <f t="shared" si="0"/>
        <v>0</v>
      </c>
      <c r="Q19" s="63">
        <f>VLOOKUP(E19,Steuerung!$A$17:$B$500,2,FALSE)</f>
        <v>0</v>
      </c>
      <c r="R19" s="63">
        <f>VLOOKUP(F19,Steuerung!$A$17:$B$500,2,FALSE)</f>
        <v>0</v>
      </c>
      <c r="S19" s="4">
        <f t="shared" si="6"/>
        <v>0</v>
      </c>
      <c r="T19" s="4">
        <f t="shared" si="7"/>
        <v>0</v>
      </c>
      <c r="U19" s="112">
        <f t="shared" si="1"/>
        <v>0</v>
      </c>
      <c r="V19" s="112">
        <f t="shared" si="2"/>
        <v>0</v>
      </c>
      <c r="W19" s="112">
        <f t="shared" si="8"/>
        <v>0</v>
      </c>
    </row>
    <row r="20" spans="1:23" ht="12.75" x14ac:dyDescent="0.2">
      <c r="A20" s="133" t="s">
        <v>2158</v>
      </c>
      <c r="B20" s="104" t="s">
        <v>4438</v>
      </c>
      <c r="C20" s="104"/>
      <c r="D20" s="104" t="s">
        <v>907</v>
      </c>
      <c r="E20" s="175" t="s">
        <v>127</v>
      </c>
      <c r="F20" s="175" t="s">
        <v>127</v>
      </c>
      <c r="G20" s="104" t="s">
        <v>1334</v>
      </c>
      <c r="H20" s="154">
        <v>28.09</v>
      </c>
      <c r="I20" s="7">
        <f>VLOOKUP(E20,Steuerung!$A$17:$E$500,5,FALSE)</f>
        <v>0</v>
      </c>
      <c r="J20" s="73">
        <f>VLOOKUP(E20,Steuerung!$A$17:$F$500,6,FALSE)</f>
        <v>0</v>
      </c>
      <c r="K20" s="7">
        <f>VLOOKUP(F20,Steuerung!$A$17:$G$500,7,FALSE)</f>
        <v>0</v>
      </c>
      <c r="L20" s="7">
        <f>VLOOKUP(F20,Steuerung!$A$17:$H$500,8,FALSE)</f>
        <v>0</v>
      </c>
      <c r="M20" s="73">
        <f t="shared" si="3"/>
        <v>0</v>
      </c>
      <c r="N20" s="91">
        <f t="shared" si="4"/>
        <v>0</v>
      </c>
      <c r="O20" s="91">
        <f t="shared" si="5"/>
        <v>0</v>
      </c>
      <c r="P20" s="91">
        <f t="shared" si="0"/>
        <v>0</v>
      </c>
      <c r="Q20" s="63">
        <f>VLOOKUP(E20,Steuerung!$A$17:$B$500,2,FALSE)</f>
        <v>0</v>
      </c>
      <c r="R20" s="63">
        <f>VLOOKUP(F20,Steuerung!$A$17:$B$500,2,FALSE)</f>
        <v>0</v>
      </c>
      <c r="S20" s="4">
        <f t="shared" si="6"/>
        <v>0</v>
      </c>
      <c r="T20" s="4">
        <f t="shared" si="7"/>
        <v>0</v>
      </c>
      <c r="U20" s="112">
        <f t="shared" si="1"/>
        <v>0</v>
      </c>
      <c r="V20" s="112">
        <f t="shared" si="2"/>
        <v>0</v>
      </c>
      <c r="W20" s="112">
        <f t="shared" si="8"/>
        <v>0</v>
      </c>
    </row>
    <row r="21" spans="1:23" ht="12.75" x14ac:dyDescent="0.2">
      <c r="A21" s="133" t="s">
        <v>2156</v>
      </c>
      <c r="B21" s="104" t="s">
        <v>4439</v>
      </c>
      <c r="C21" s="104"/>
      <c r="D21" s="104" t="s">
        <v>902</v>
      </c>
      <c r="E21" s="175" t="s">
        <v>119</v>
      </c>
      <c r="F21" s="175" t="s">
        <v>119</v>
      </c>
      <c r="G21" s="104" t="s">
        <v>1334</v>
      </c>
      <c r="H21" s="154">
        <v>42.07</v>
      </c>
      <c r="I21" s="7">
        <f>VLOOKUP(E21,Steuerung!$A$17:$E$500,5,FALSE)</f>
        <v>0</v>
      </c>
      <c r="J21" s="73">
        <f>VLOOKUP(E21,Steuerung!$A$17:$F$500,6,FALSE)</f>
        <v>0</v>
      </c>
      <c r="K21" s="7">
        <f>VLOOKUP(F21,Steuerung!$A$17:$G$500,7,FALSE)</f>
        <v>0</v>
      </c>
      <c r="L21" s="7">
        <f>VLOOKUP(F21,Steuerung!$A$17:$H$500,8,FALSE)</f>
        <v>0</v>
      </c>
      <c r="M21" s="73">
        <f>J21+L21</f>
        <v>0</v>
      </c>
      <c r="N21" s="91">
        <f>H21*M21</f>
        <v>0</v>
      </c>
      <c r="O21" s="91">
        <f>H21*J21</f>
        <v>0</v>
      </c>
      <c r="P21" s="91">
        <f>H21*L21</f>
        <v>0</v>
      </c>
      <c r="Q21" s="63">
        <f>VLOOKUP(E21,Steuerung!$A$17:$B$500,2,FALSE)</f>
        <v>0</v>
      </c>
      <c r="R21" s="63">
        <f>VLOOKUP(F21,Steuerung!$A$17:$B$500,2,FALSE)</f>
        <v>0</v>
      </c>
      <c r="S21" s="4">
        <f t="shared" si="6"/>
        <v>0</v>
      </c>
      <c r="T21" s="4">
        <f t="shared" si="7"/>
        <v>0</v>
      </c>
      <c r="U21" s="112">
        <f t="shared" si="1"/>
        <v>0</v>
      </c>
      <c r="V21" s="112">
        <f t="shared" si="2"/>
        <v>0</v>
      </c>
      <c r="W21" s="112">
        <f>U21+V21</f>
        <v>0</v>
      </c>
    </row>
    <row r="22" spans="1:23" ht="12.75" x14ac:dyDescent="0.2">
      <c r="A22" s="133" t="s">
        <v>1340</v>
      </c>
      <c r="B22" s="104" t="s">
        <v>4440</v>
      </c>
      <c r="C22" s="104"/>
      <c r="D22" s="104" t="s">
        <v>868</v>
      </c>
      <c r="E22" s="175" t="s">
        <v>124</v>
      </c>
      <c r="F22" s="175" t="s">
        <v>124</v>
      </c>
      <c r="G22" s="104" t="s">
        <v>1334</v>
      </c>
      <c r="H22" s="154">
        <v>56.99</v>
      </c>
      <c r="I22" s="7">
        <f>VLOOKUP(E22,Steuerung!$A$17:$E$500,5,FALSE)</f>
        <v>0</v>
      </c>
      <c r="J22" s="73">
        <f>VLOOKUP(E22,Steuerung!$A$17:$F$500,6,FALSE)</f>
        <v>0</v>
      </c>
      <c r="K22" s="7">
        <f>VLOOKUP(F22,Steuerung!$A$17:$G$500,7,FALSE)</f>
        <v>0</v>
      </c>
      <c r="L22" s="7">
        <f>VLOOKUP(F22,Steuerung!$A$17:$H$500,8,FALSE)</f>
        <v>0</v>
      </c>
      <c r="M22" s="73">
        <f>J22+L22</f>
        <v>0</v>
      </c>
      <c r="N22" s="91">
        <f>H22*M22</f>
        <v>0</v>
      </c>
      <c r="O22" s="91">
        <f>H22*J22</f>
        <v>0</v>
      </c>
      <c r="P22" s="91">
        <f>H22*L22</f>
        <v>0</v>
      </c>
      <c r="Q22" s="63">
        <f>VLOOKUP(E22,Steuerung!$A$17:$B$500,2,FALSE)</f>
        <v>0</v>
      </c>
      <c r="R22" s="63">
        <f>VLOOKUP(F22,Steuerung!$A$17:$B$500,2,FALSE)</f>
        <v>0</v>
      </c>
      <c r="S22" s="4">
        <f t="shared" si="6"/>
        <v>0</v>
      </c>
      <c r="T22" s="4">
        <f t="shared" si="7"/>
        <v>0</v>
      </c>
      <c r="U22" s="112">
        <f t="shared" si="1"/>
        <v>0</v>
      </c>
      <c r="V22" s="112">
        <f t="shared" si="2"/>
        <v>0</v>
      </c>
      <c r="W22" s="112">
        <f>U22+V22</f>
        <v>0</v>
      </c>
    </row>
    <row r="23" spans="1:23" ht="12.75" x14ac:dyDescent="0.2">
      <c r="A23" s="133" t="s">
        <v>2159</v>
      </c>
      <c r="B23" s="104" t="s">
        <v>4441</v>
      </c>
      <c r="C23" s="104"/>
      <c r="D23" s="104" t="s">
        <v>868</v>
      </c>
      <c r="E23" s="175" t="s">
        <v>124</v>
      </c>
      <c r="F23" s="175" t="s">
        <v>124</v>
      </c>
      <c r="G23" s="104" t="s">
        <v>1334</v>
      </c>
      <c r="H23" s="154">
        <v>34.33</v>
      </c>
      <c r="I23" s="7">
        <f>VLOOKUP(E23,Steuerung!$A$17:$E$500,5,FALSE)</f>
        <v>0</v>
      </c>
      <c r="J23" s="73">
        <f>VLOOKUP(E23,Steuerung!$A$17:$F$500,6,FALSE)</f>
        <v>0</v>
      </c>
      <c r="K23" s="7">
        <f>VLOOKUP(F23,Steuerung!$A$17:$G$500,7,FALSE)</f>
        <v>0</v>
      </c>
      <c r="L23" s="7">
        <f>VLOOKUP(F23,Steuerung!$A$17:$H$500,8,FALSE)</f>
        <v>0</v>
      </c>
      <c r="M23" s="73">
        <f>J23+L23</f>
        <v>0</v>
      </c>
      <c r="N23" s="91">
        <f>H23*M23</f>
        <v>0</v>
      </c>
      <c r="O23" s="91">
        <f>H23*J23</f>
        <v>0</v>
      </c>
      <c r="P23" s="91">
        <f>H23*L23</f>
        <v>0</v>
      </c>
      <c r="Q23" s="63">
        <f>VLOOKUP(E23,Steuerung!$A$17:$B$500,2,FALSE)</f>
        <v>0</v>
      </c>
      <c r="R23" s="63">
        <f>VLOOKUP(F23,Steuerung!$A$17:$B$500,2,FALSE)</f>
        <v>0</v>
      </c>
      <c r="S23" s="4">
        <f t="shared" si="6"/>
        <v>0</v>
      </c>
      <c r="T23" s="4">
        <f t="shared" si="7"/>
        <v>0</v>
      </c>
      <c r="U23" s="112">
        <f t="shared" si="1"/>
        <v>0</v>
      </c>
      <c r="V23" s="112">
        <f t="shared" si="2"/>
        <v>0</v>
      </c>
      <c r="W23" s="112">
        <f>U23+V23</f>
        <v>0</v>
      </c>
    </row>
    <row r="24" spans="1:23" ht="12.75" x14ac:dyDescent="0.2">
      <c r="A24" s="133" t="s">
        <v>2969</v>
      </c>
      <c r="B24" s="104" t="s">
        <v>4439</v>
      </c>
      <c r="C24" s="104"/>
      <c r="D24" s="104" t="s">
        <v>902</v>
      </c>
      <c r="E24" s="175" t="s">
        <v>119</v>
      </c>
      <c r="F24" s="175" t="s">
        <v>119</v>
      </c>
      <c r="G24" s="104" t="s">
        <v>1334</v>
      </c>
      <c r="H24" s="154">
        <v>8.3000000000000007</v>
      </c>
      <c r="I24" s="7">
        <f>VLOOKUP(E24,Steuerung!$A$17:$E$500,5,FALSE)</f>
        <v>0</v>
      </c>
      <c r="J24" s="73">
        <f>VLOOKUP(E24,Steuerung!$A$17:$F$500,6,FALSE)</f>
        <v>0</v>
      </c>
      <c r="K24" s="7">
        <f>VLOOKUP(F24,Steuerung!$A$17:$G$500,7,FALSE)</f>
        <v>0</v>
      </c>
      <c r="L24" s="7">
        <f>VLOOKUP(F24,Steuerung!$A$17:$H$500,8,FALSE)</f>
        <v>0</v>
      </c>
      <c r="M24" s="73">
        <f t="shared" si="3"/>
        <v>0</v>
      </c>
      <c r="N24" s="91">
        <f t="shared" si="4"/>
        <v>0</v>
      </c>
      <c r="O24" s="91">
        <f t="shared" si="5"/>
        <v>0</v>
      </c>
      <c r="P24" s="91">
        <f t="shared" si="0"/>
        <v>0</v>
      </c>
      <c r="Q24" s="63">
        <f>VLOOKUP(E24,Steuerung!$A$17:$B$500,2,FALSE)</f>
        <v>0</v>
      </c>
      <c r="R24" s="63">
        <f>VLOOKUP(F24,Steuerung!$A$17:$B$500,2,FALSE)</f>
        <v>0</v>
      </c>
      <c r="S24" s="4">
        <f t="shared" si="6"/>
        <v>0</v>
      </c>
      <c r="T24" s="4">
        <f t="shared" si="7"/>
        <v>0</v>
      </c>
      <c r="U24" s="112">
        <f t="shared" si="1"/>
        <v>0</v>
      </c>
      <c r="V24" s="112">
        <f t="shared" si="2"/>
        <v>0</v>
      </c>
      <c r="W24" s="112">
        <f t="shared" si="8"/>
        <v>0</v>
      </c>
    </row>
    <row r="25" spans="1:23" ht="12.75" x14ac:dyDescent="0.2">
      <c r="A25" s="133" t="s">
        <v>2164</v>
      </c>
      <c r="B25" s="104" t="s">
        <v>4438</v>
      </c>
      <c r="C25" s="104"/>
      <c r="D25" s="104" t="s">
        <v>902</v>
      </c>
      <c r="E25" s="175" t="s">
        <v>119</v>
      </c>
      <c r="F25" s="175" t="s">
        <v>119</v>
      </c>
      <c r="G25" s="104" t="s">
        <v>1334</v>
      </c>
      <c r="H25" s="154">
        <v>72.260000000000005</v>
      </c>
      <c r="I25" s="7">
        <f>VLOOKUP(E25,Steuerung!$A$17:$E$500,5,FALSE)</f>
        <v>0</v>
      </c>
      <c r="J25" s="73">
        <f>VLOOKUP(E25,Steuerung!$A$17:$F$500,6,FALSE)</f>
        <v>0</v>
      </c>
      <c r="K25" s="7">
        <f>VLOOKUP(F25,Steuerung!$A$17:$G$500,7,FALSE)</f>
        <v>0</v>
      </c>
      <c r="L25" s="7">
        <f>VLOOKUP(F25,Steuerung!$A$17:$H$500,8,FALSE)</f>
        <v>0</v>
      </c>
      <c r="M25" s="73">
        <f t="shared" si="3"/>
        <v>0</v>
      </c>
      <c r="N25" s="91">
        <f t="shared" si="4"/>
        <v>0</v>
      </c>
      <c r="O25" s="91">
        <f t="shared" si="5"/>
        <v>0</v>
      </c>
      <c r="P25" s="91">
        <f t="shared" si="0"/>
        <v>0</v>
      </c>
      <c r="Q25" s="63">
        <f>VLOOKUP(E25,Steuerung!$A$17:$B$500,2,FALSE)</f>
        <v>0</v>
      </c>
      <c r="R25" s="63">
        <f>VLOOKUP(F25,Steuerung!$A$17:$B$500,2,FALSE)</f>
        <v>0</v>
      </c>
      <c r="S25" s="4">
        <f t="shared" si="6"/>
        <v>0</v>
      </c>
      <c r="T25" s="4">
        <f t="shared" si="7"/>
        <v>0</v>
      </c>
      <c r="U25" s="112">
        <f t="shared" si="1"/>
        <v>0</v>
      </c>
      <c r="V25" s="112">
        <f t="shared" si="2"/>
        <v>0</v>
      </c>
      <c r="W25" s="112">
        <f t="shared" si="8"/>
        <v>0</v>
      </c>
    </row>
    <row r="26" spans="1:23" ht="12.75" x14ac:dyDescent="0.2">
      <c r="A26" s="133" t="s">
        <v>2828</v>
      </c>
      <c r="B26" s="104" t="s">
        <v>4442</v>
      </c>
      <c r="C26" s="104"/>
      <c r="D26" s="104" t="s">
        <v>868</v>
      </c>
      <c r="E26" s="175" t="s">
        <v>119</v>
      </c>
      <c r="F26" s="175" t="s">
        <v>119</v>
      </c>
      <c r="G26" s="104" t="s">
        <v>1334</v>
      </c>
      <c r="H26" s="154">
        <v>35.99</v>
      </c>
      <c r="I26" s="7">
        <f>VLOOKUP(E26,Steuerung!$A$17:$E$500,5,FALSE)</f>
        <v>0</v>
      </c>
      <c r="J26" s="73">
        <f>VLOOKUP(E26,Steuerung!$A$17:$F$500,6,FALSE)</f>
        <v>0</v>
      </c>
      <c r="K26" s="7">
        <f>VLOOKUP(F26,Steuerung!$A$17:$G$500,7,FALSE)</f>
        <v>0</v>
      </c>
      <c r="L26" s="7">
        <f>VLOOKUP(F26,Steuerung!$A$17:$H$500,8,FALSE)</f>
        <v>0</v>
      </c>
      <c r="M26" s="73">
        <f>J26+L26</f>
        <v>0</v>
      </c>
      <c r="N26" s="91">
        <f>H26*M26</f>
        <v>0</v>
      </c>
      <c r="O26" s="91">
        <f>H26*J26</f>
        <v>0</v>
      </c>
      <c r="P26" s="91">
        <f>H26*L26</f>
        <v>0</v>
      </c>
      <c r="Q26" s="63">
        <f>VLOOKUP(E26,Steuerung!$A$17:$B$500,2,FALSE)</f>
        <v>0</v>
      </c>
      <c r="R26" s="63">
        <f>VLOOKUP(F26,Steuerung!$A$17:$B$500,2,FALSE)</f>
        <v>0</v>
      </c>
      <c r="S26" s="4">
        <f t="shared" si="6"/>
        <v>0</v>
      </c>
      <c r="T26" s="4">
        <f t="shared" si="7"/>
        <v>0</v>
      </c>
      <c r="U26" s="112">
        <f t="shared" si="1"/>
        <v>0</v>
      </c>
      <c r="V26" s="112">
        <f t="shared" si="2"/>
        <v>0</v>
      </c>
      <c r="W26" s="112">
        <f>U26+V26</f>
        <v>0</v>
      </c>
    </row>
    <row r="27" spans="1:23" ht="12.75" x14ac:dyDescent="0.2">
      <c r="A27" s="133" t="s">
        <v>2601</v>
      </c>
      <c r="B27" s="104" t="s">
        <v>4443</v>
      </c>
      <c r="C27" s="104"/>
      <c r="D27" s="104" t="s">
        <v>868</v>
      </c>
      <c r="E27" s="175" t="s">
        <v>119</v>
      </c>
      <c r="F27" s="175" t="s">
        <v>119</v>
      </c>
      <c r="G27" s="104" t="s">
        <v>876</v>
      </c>
      <c r="H27" s="154">
        <v>81.48</v>
      </c>
      <c r="I27" s="7">
        <f>VLOOKUP(E27,Steuerung!$A$17:$E$500,5,FALSE)</f>
        <v>0</v>
      </c>
      <c r="J27" s="73">
        <f>VLOOKUP(E27,Steuerung!$A$17:$F$500,6,FALSE)</f>
        <v>0</v>
      </c>
      <c r="K27" s="7">
        <f>VLOOKUP(F27,Steuerung!$A$17:$G$500,7,FALSE)</f>
        <v>0</v>
      </c>
      <c r="L27" s="7">
        <f>VLOOKUP(F27,Steuerung!$A$17:$H$500,8,FALSE)</f>
        <v>0</v>
      </c>
      <c r="M27" s="73">
        <f>J27+L27</f>
        <v>0</v>
      </c>
      <c r="N27" s="91">
        <f>H27*M27</f>
        <v>0</v>
      </c>
      <c r="O27" s="91">
        <f>H27*J27</f>
        <v>0</v>
      </c>
      <c r="P27" s="91">
        <f>H27*L27</f>
        <v>0</v>
      </c>
      <c r="Q27" s="63">
        <f>VLOOKUP(E27,Steuerung!$A$17:$B$500,2,FALSE)</f>
        <v>0</v>
      </c>
      <c r="R27" s="63">
        <f>VLOOKUP(F27,Steuerung!$A$17:$B$500,2,FALSE)</f>
        <v>0</v>
      </c>
      <c r="S27" s="4">
        <f t="shared" si="6"/>
        <v>0</v>
      </c>
      <c r="T27" s="4">
        <f t="shared" si="7"/>
        <v>0</v>
      </c>
      <c r="U27" s="112">
        <f t="shared" si="1"/>
        <v>0</v>
      </c>
      <c r="V27" s="112">
        <f t="shared" si="2"/>
        <v>0</v>
      </c>
      <c r="W27" s="112">
        <f>U27+V27</f>
        <v>0</v>
      </c>
    </row>
    <row r="28" spans="1:23" ht="12.75" x14ac:dyDescent="0.2">
      <c r="A28" s="133" t="s">
        <v>2683</v>
      </c>
      <c r="B28" s="104" t="s">
        <v>1773</v>
      </c>
      <c r="C28" s="104"/>
      <c r="D28" s="104" t="s">
        <v>910</v>
      </c>
      <c r="E28" s="175" t="s">
        <v>214</v>
      </c>
      <c r="F28" s="175" t="s">
        <v>214</v>
      </c>
      <c r="G28" s="104" t="s">
        <v>919</v>
      </c>
      <c r="H28" s="154">
        <v>10.029999999999999</v>
      </c>
      <c r="I28" s="7">
        <f>VLOOKUP(E28,Steuerung!$A$17:$E$500,5,FALSE)</f>
        <v>5</v>
      </c>
      <c r="J28" s="73">
        <f>VLOOKUP(E28,Steuerung!$A$17:$F$500,6,FALSE)</f>
        <v>137.33333333333334</v>
      </c>
      <c r="K28" s="7">
        <f>VLOOKUP(F28,Steuerung!$A$17:$G$500,7,FALSE)</f>
        <v>5</v>
      </c>
      <c r="L28" s="7">
        <f>VLOOKUP(F28,Steuerung!$A$17:$H$500,8,FALSE)</f>
        <v>113</v>
      </c>
      <c r="M28" s="73">
        <f t="shared" si="3"/>
        <v>250.33333333333334</v>
      </c>
      <c r="N28" s="91">
        <f t="shared" si="4"/>
        <v>2510.8433333333332</v>
      </c>
      <c r="O28" s="91">
        <f t="shared" si="5"/>
        <v>1377.4533333333334</v>
      </c>
      <c r="P28" s="91">
        <f t="shared" si="0"/>
        <v>1133.3899999999999</v>
      </c>
      <c r="Q28" s="63">
        <f>VLOOKUP(E28,Steuerung!$A$17:$B$500,2,FALSE)</f>
        <v>0</v>
      </c>
      <c r="R28" s="63">
        <f>VLOOKUP(F28,Steuerung!$A$17:$B$500,2,FALSE)</f>
        <v>0</v>
      </c>
      <c r="S28" s="4">
        <f t="shared" si="6"/>
        <v>0</v>
      </c>
      <c r="T28" s="4">
        <f t="shared" si="7"/>
        <v>0</v>
      </c>
      <c r="U28" s="112" t="e">
        <f t="shared" si="1"/>
        <v>#DIV/0!</v>
      </c>
      <c r="V28" s="112" t="e">
        <f t="shared" si="2"/>
        <v>#DIV/0!</v>
      </c>
      <c r="W28" s="112" t="e">
        <f t="shared" si="8"/>
        <v>#DIV/0!</v>
      </c>
    </row>
    <row r="29" spans="1:23" ht="12" customHeight="1" x14ac:dyDescent="0.2">
      <c r="A29" s="133" t="s">
        <v>2683</v>
      </c>
      <c r="B29" s="104" t="s">
        <v>1350</v>
      </c>
      <c r="C29" s="104"/>
      <c r="D29" s="104" t="s">
        <v>910</v>
      </c>
      <c r="E29" s="175" t="s">
        <v>214</v>
      </c>
      <c r="F29" s="175" t="s">
        <v>214</v>
      </c>
      <c r="G29" s="104" t="s">
        <v>919</v>
      </c>
      <c r="H29" s="154">
        <v>3.91</v>
      </c>
      <c r="I29" s="7">
        <f>VLOOKUP(E29,Steuerung!$A$17:$E$500,5,FALSE)</f>
        <v>5</v>
      </c>
      <c r="J29" s="73">
        <f>VLOOKUP(E29,Steuerung!$A$17:$F$500,6,FALSE)</f>
        <v>137.33333333333334</v>
      </c>
      <c r="K29" s="7">
        <f>VLOOKUP(F29,Steuerung!$A$17:$G$500,7,FALSE)</f>
        <v>5</v>
      </c>
      <c r="L29" s="7">
        <f>VLOOKUP(F29,Steuerung!$A$17:$H$500,8,FALSE)</f>
        <v>113</v>
      </c>
      <c r="M29" s="73">
        <f t="shared" si="3"/>
        <v>250.33333333333334</v>
      </c>
      <c r="N29" s="91">
        <f t="shared" si="4"/>
        <v>978.8033333333334</v>
      </c>
      <c r="O29" s="91">
        <f t="shared" si="5"/>
        <v>536.97333333333336</v>
      </c>
      <c r="P29" s="91">
        <f t="shared" si="0"/>
        <v>441.83000000000004</v>
      </c>
      <c r="Q29" s="63">
        <f>VLOOKUP(E29,Steuerung!$A$17:$B$500,2,FALSE)</f>
        <v>0</v>
      </c>
      <c r="R29" s="63">
        <f>VLOOKUP(F29,Steuerung!$A$17:$B$500,2,FALSE)</f>
        <v>0</v>
      </c>
      <c r="S29" s="4">
        <f t="shared" si="6"/>
        <v>0</v>
      </c>
      <c r="T29" s="4">
        <f t="shared" si="7"/>
        <v>0</v>
      </c>
      <c r="U29" s="112" t="e">
        <f t="shared" si="1"/>
        <v>#DIV/0!</v>
      </c>
      <c r="V29" s="112" t="e">
        <f t="shared" si="2"/>
        <v>#DIV/0!</v>
      </c>
      <c r="W29" s="112" t="e">
        <f t="shared" si="8"/>
        <v>#DIV/0!</v>
      </c>
    </row>
    <row r="30" spans="1:23" ht="12.75" x14ac:dyDescent="0.2">
      <c r="A30" s="133" t="s">
        <v>2683</v>
      </c>
      <c r="B30" s="104" t="s">
        <v>4444</v>
      </c>
      <c r="C30" s="104"/>
      <c r="D30" s="104" t="s">
        <v>910</v>
      </c>
      <c r="E30" s="175" t="s">
        <v>214</v>
      </c>
      <c r="F30" s="175" t="s">
        <v>214</v>
      </c>
      <c r="G30" s="104" t="s">
        <v>919</v>
      </c>
      <c r="H30" s="154">
        <v>2.21</v>
      </c>
      <c r="I30" s="7">
        <f>VLOOKUP(E30,Steuerung!$A$17:$E$500,5,FALSE)</f>
        <v>5</v>
      </c>
      <c r="J30" s="73">
        <f>VLOOKUP(E30,Steuerung!$A$17:$F$500,6,FALSE)</f>
        <v>137.33333333333334</v>
      </c>
      <c r="K30" s="7">
        <f>VLOOKUP(F30,Steuerung!$A$17:$G$500,7,FALSE)</f>
        <v>5</v>
      </c>
      <c r="L30" s="7">
        <f>VLOOKUP(F30,Steuerung!$A$17:$H$500,8,FALSE)</f>
        <v>113</v>
      </c>
      <c r="M30" s="73">
        <f t="shared" si="3"/>
        <v>250.33333333333334</v>
      </c>
      <c r="N30" s="91">
        <f t="shared" si="4"/>
        <v>553.23666666666668</v>
      </c>
      <c r="O30" s="91">
        <f t="shared" si="5"/>
        <v>303.50666666666666</v>
      </c>
      <c r="P30" s="91">
        <f t="shared" si="0"/>
        <v>249.73</v>
      </c>
      <c r="Q30" s="63">
        <f>VLOOKUP(E30,Steuerung!$A$17:$B$500,2,FALSE)</f>
        <v>0</v>
      </c>
      <c r="R30" s="63">
        <f>VLOOKUP(F30,Steuerung!$A$17:$B$500,2,FALSE)</f>
        <v>0</v>
      </c>
      <c r="S30" s="4">
        <f t="shared" si="6"/>
        <v>0</v>
      </c>
      <c r="T30" s="4">
        <f t="shared" si="7"/>
        <v>0</v>
      </c>
      <c r="U30" s="112" t="e">
        <f t="shared" si="1"/>
        <v>#DIV/0!</v>
      </c>
      <c r="V30" s="112" t="e">
        <f t="shared" si="2"/>
        <v>#DIV/0!</v>
      </c>
      <c r="W30" s="112" t="e">
        <f t="shared" si="8"/>
        <v>#DIV/0!</v>
      </c>
    </row>
    <row r="31" spans="1:23" ht="12.75" x14ac:dyDescent="0.2">
      <c r="A31" s="133" t="s">
        <v>2604</v>
      </c>
      <c r="B31" s="104" t="s">
        <v>4445</v>
      </c>
      <c r="C31" s="104"/>
      <c r="D31" s="104" t="s">
        <v>884</v>
      </c>
      <c r="E31" s="175" t="s">
        <v>136</v>
      </c>
      <c r="F31" s="175" t="s">
        <v>136</v>
      </c>
      <c r="G31" s="104" t="s">
        <v>1334</v>
      </c>
      <c r="H31" s="154">
        <v>9.31</v>
      </c>
      <c r="I31" s="7">
        <f>VLOOKUP(E31,Steuerung!$A$17:$E$500,5,FALSE)</f>
        <v>0</v>
      </c>
      <c r="J31" s="73">
        <f>VLOOKUP(E31,Steuerung!$A$17:$F$500,6,FALSE)</f>
        <v>0</v>
      </c>
      <c r="K31" s="7">
        <f>VLOOKUP(F31,Steuerung!$A$17:$G$500,7,FALSE)</f>
        <v>0</v>
      </c>
      <c r="L31" s="7">
        <f>VLOOKUP(F31,Steuerung!$A$17:$H$500,8,FALSE)</f>
        <v>0</v>
      </c>
      <c r="M31" s="73">
        <f t="shared" si="3"/>
        <v>0</v>
      </c>
      <c r="N31" s="91">
        <f t="shared" si="4"/>
        <v>0</v>
      </c>
      <c r="O31" s="91">
        <f t="shared" si="5"/>
        <v>0</v>
      </c>
      <c r="P31" s="91">
        <f t="shared" si="0"/>
        <v>0</v>
      </c>
      <c r="Q31" s="63">
        <f>VLOOKUP(E31,Steuerung!$A$17:$B$500,2,FALSE)</f>
        <v>0</v>
      </c>
      <c r="R31" s="63">
        <f>VLOOKUP(F31,Steuerung!$A$17:$B$500,2,FALSE)</f>
        <v>0</v>
      </c>
      <c r="S31" s="4">
        <f t="shared" si="6"/>
        <v>0</v>
      </c>
      <c r="T31" s="4">
        <f t="shared" si="7"/>
        <v>0</v>
      </c>
      <c r="U31" s="112">
        <f t="shared" si="1"/>
        <v>0</v>
      </c>
      <c r="V31" s="112">
        <f t="shared" si="2"/>
        <v>0</v>
      </c>
      <c r="W31" s="112">
        <f t="shared" si="8"/>
        <v>0</v>
      </c>
    </row>
    <row r="32" spans="1:23" ht="12.75" x14ac:dyDescent="0.2">
      <c r="A32" s="133" t="s">
        <v>2603</v>
      </c>
      <c r="B32" s="104" t="s">
        <v>798</v>
      </c>
      <c r="C32" s="104"/>
      <c r="D32" s="104" t="s">
        <v>910</v>
      </c>
      <c r="E32" s="175" t="s">
        <v>214</v>
      </c>
      <c r="F32" s="175" t="s">
        <v>214</v>
      </c>
      <c r="G32" s="104" t="s">
        <v>919</v>
      </c>
      <c r="H32" s="154">
        <v>9.84</v>
      </c>
      <c r="I32" s="7">
        <f>VLOOKUP(E32,Steuerung!$A$17:$E$500,5,FALSE)</f>
        <v>5</v>
      </c>
      <c r="J32" s="73">
        <f>VLOOKUP(E32,Steuerung!$A$17:$F$500,6,FALSE)</f>
        <v>137.33333333333334</v>
      </c>
      <c r="K32" s="7">
        <f>VLOOKUP(F32,Steuerung!$A$17:$G$500,7,FALSE)</f>
        <v>5</v>
      </c>
      <c r="L32" s="7">
        <f>VLOOKUP(F32,Steuerung!$A$17:$H$500,8,FALSE)</f>
        <v>113</v>
      </c>
      <c r="M32" s="73">
        <f t="shared" si="3"/>
        <v>250.33333333333334</v>
      </c>
      <c r="N32" s="91">
        <f t="shared" si="4"/>
        <v>2463.2800000000002</v>
      </c>
      <c r="O32" s="91">
        <f t="shared" si="5"/>
        <v>1351.3600000000001</v>
      </c>
      <c r="P32" s="91">
        <f t="shared" si="0"/>
        <v>1111.92</v>
      </c>
      <c r="Q32" s="63">
        <f>VLOOKUP(E32,Steuerung!$A$17:$B$500,2,FALSE)</f>
        <v>0</v>
      </c>
      <c r="R32" s="63">
        <f>VLOOKUP(F32,Steuerung!$A$17:$B$500,2,FALSE)</f>
        <v>0</v>
      </c>
      <c r="S32" s="4">
        <f t="shared" si="6"/>
        <v>0</v>
      </c>
      <c r="T32" s="4">
        <f t="shared" si="7"/>
        <v>0</v>
      </c>
      <c r="U32" s="112" t="e">
        <f t="shared" si="1"/>
        <v>#DIV/0!</v>
      </c>
      <c r="V32" s="112" t="e">
        <f t="shared" si="2"/>
        <v>#DIV/0!</v>
      </c>
      <c r="W32" s="112" t="e">
        <f t="shared" si="8"/>
        <v>#DIV/0!</v>
      </c>
    </row>
    <row r="33" spans="1:23" ht="12.75" x14ac:dyDescent="0.2">
      <c r="A33" s="133" t="s">
        <v>2603</v>
      </c>
      <c r="B33" s="104" t="s">
        <v>925</v>
      </c>
      <c r="C33" s="104"/>
      <c r="D33" s="104" t="s">
        <v>910</v>
      </c>
      <c r="E33" s="175" t="s">
        <v>214</v>
      </c>
      <c r="F33" s="175" t="s">
        <v>214</v>
      </c>
      <c r="G33" s="104" t="s">
        <v>919</v>
      </c>
      <c r="H33" s="154">
        <v>3.91</v>
      </c>
      <c r="I33" s="7">
        <f>VLOOKUP(E33,Steuerung!$A$17:$E$500,5,FALSE)</f>
        <v>5</v>
      </c>
      <c r="J33" s="73">
        <f>VLOOKUP(E33,Steuerung!$A$17:$F$500,6,FALSE)</f>
        <v>137.33333333333334</v>
      </c>
      <c r="K33" s="7">
        <f>VLOOKUP(F33,Steuerung!$A$17:$G$500,7,FALSE)</f>
        <v>5</v>
      </c>
      <c r="L33" s="7">
        <f>VLOOKUP(F33,Steuerung!$A$17:$H$500,8,FALSE)</f>
        <v>113</v>
      </c>
      <c r="M33" s="73">
        <f t="shared" si="3"/>
        <v>250.33333333333334</v>
      </c>
      <c r="N33" s="91">
        <f t="shared" si="4"/>
        <v>978.8033333333334</v>
      </c>
      <c r="O33" s="91">
        <f t="shared" si="5"/>
        <v>536.97333333333336</v>
      </c>
      <c r="P33" s="91">
        <f t="shared" si="0"/>
        <v>441.83000000000004</v>
      </c>
      <c r="Q33" s="63">
        <f>VLOOKUP(E33,Steuerung!$A$17:$B$500,2,FALSE)</f>
        <v>0</v>
      </c>
      <c r="R33" s="63">
        <f>VLOOKUP(F33,Steuerung!$A$17:$B$500,2,FALSE)</f>
        <v>0</v>
      </c>
      <c r="S33" s="4">
        <f t="shared" si="6"/>
        <v>0</v>
      </c>
      <c r="T33" s="4">
        <f t="shared" si="7"/>
        <v>0</v>
      </c>
      <c r="U33" s="112" t="e">
        <f t="shared" si="1"/>
        <v>#DIV/0!</v>
      </c>
      <c r="V33" s="112" t="e">
        <f t="shared" si="2"/>
        <v>#DIV/0!</v>
      </c>
      <c r="W33" s="112" t="e">
        <f t="shared" si="8"/>
        <v>#DIV/0!</v>
      </c>
    </row>
    <row r="34" spans="1:23" ht="12.75" x14ac:dyDescent="0.2">
      <c r="A34" s="133" t="s">
        <v>2603</v>
      </c>
      <c r="B34" s="104" t="s">
        <v>4446</v>
      </c>
      <c r="C34" s="104"/>
      <c r="D34" s="104" t="s">
        <v>910</v>
      </c>
      <c r="E34" s="175" t="s">
        <v>214</v>
      </c>
      <c r="F34" s="175" t="s">
        <v>214</v>
      </c>
      <c r="G34" s="104" t="s">
        <v>919</v>
      </c>
      <c r="H34" s="154">
        <v>2.21</v>
      </c>
      <c r="I34" s="7">
        <f>VLOOKUP(E34,Steuerung!$A$17:$E$500,5,FALSE)</f>
        <v>5</v>
      </c>
      <c r="J34" s="73">
        <f>VLOOKUP(E34,Steuerung!$A$17:$F$500,6,FALSE)</f>
        <v>137.33333333333334</v>
      </c>
      <c r="K34" s="7">
        <f>VLOOKUP(F34,Steuerung!$A$17:$G$500,7,FALSE)</f>
        <v>5</v>
      </c>
      <c r="L34" s="7">
        <f>VLOOKUP(F34,Steuerung!$A$17:$H$500,8,FALSE)</f>
        <v>113</v>
      </c>
      <c r="M34" s="73">
        <f t="shared" si="3"/>
        <v>250.33333333333334</v>
      </c>
      <c r="N34" s="91">
        <f t="shared" si="4"/>
        <v>553.23666666666668</v>
      </c>
      <c r="O34" s="91">
        <f t="shared" si="5"/>
        <v>303.50666666666666</v>
      </c>
      <c r="P34" s="91">
        <f t="shared" si="0"/>
        <v>249.73</v>
      </c>
      <c r="Q34" s="63">
        <f>VLOOKUP(E34,Steuerung!$A$17:$B$500,2,FALSE)</f>
        <v>0</v>
      </c>
      <c r="R34" s="63">
        <f>VLOOKUP(F34,Steuerung!$A$17:$B$500,2,FALSE)</f>
        <v>0</v>
      </c>
      <c r="S34" s="4">
        <f t="shared" si="6"/>
        <v>0</v>
      </c>
      <c r="T34" s="4">
        <f t="shared" si="7"/>
        <v>0</v>
      </c>
      <c r="U34" s="112" t="e">
        <f t="shared" si="1"/>
        <v>#DIV/0!</v>
      </c>
      <c r="V34" s="112" t="e">
        <f t="shared" si="2"/>
        <v>#DIV/0!</v>
      </c>
      <c r="W34" s="112" t="e">
        <f t="shared" si="8"/>
        <v>#DIV/0!</v>
      </c>
    </row>
    <row r="35" spans="1:23" ht="12.75" x14ac:dyDescent="0.2">
      <c r="A35" s="133" t="s">
        <v>4447</v>
      </c>
      <c r="B35" s="104" t="s">
        <v>4448</v>
      </c>
      <c r="C35" s="104"/>
      <c r="D35" s="104" t="s">
        <v>902</v>
      </c>
      <c r="E35" s="175" t="s">
        <v>119</v>
      </c>
      <c r="F35" s="175" t="s">
        <v>119</v>
      </c>
      <c r="G35" s="104" t="s">
        <v>1334</v>
      </c>
      <c r="H35" s="106">
        <v>21.59</v>
      </c>
      <c r="I35" s="7">
        <f>VLOOKUP(E35,Steuerung!$A$17:$E$500,5,FALSE)</f>
        <v>0</v>
      </c>
      <c r="J35" s="73">
        <f>VLOOKUP(E35,Steuerung!$A$17:$F$500,6,FALSE)</f>
        <v>0</v>
      </c>
      <c r="K35" s="7">
        <f>VLOOKUP(F35,Steuerung!$A$17:$G$500,7,FALSE)</f>
        <v>0</v>
      </c>
      <c r="L35" s="7">
        <f>VLOOKUP(F35,Steuerung!$A$17:$H$500,8,FALSE)</f>
        <v>0</v>
      </c>
      <c r="M35" s="73">
        <f t="shared" si="3"/>
        <v>0</v>
      </c>
      <c r="N35" s="91">
        <f t="shared" si="4"/>
        <v>0</v>
      </c>
      <c r="O35" s="91">
        <f t="shared" si="5"/>
        <v>0</v>
      </c>
      <c r="P35" s="91">
        <f t="shared" si="0"/>
        <v>0</v>
      </c>
      <c r="Q35" s="63">
        <f>VLOOKUP(E35,Steuerung!$A$17:$B$500,2,FALSE)</f>
        <v>0</v>
      </c>
      <c r="R35" s="63">
        <f>VLOOKUP(F35,Steuerung!$A$17:$B$500,2,FALSE)</f>
        <v>0</v>
      </c>
      <c r="S35" s="4">
        <f t="shared" si="6"/>
        <v>0</v>
      </c>
      <c r="T35" s="4">
        <f t="shared" si="7"/>
        <v>0</v>
      </c>
      <c r="U35" s="112">
        <f t="shared" si="1"/>
        <v>0</v>
      </c>
      <c r="V35" s="112">
        <f t="shared" si="2"/>
        <v>0</v>
      </c>
      <c r="W35" s="112">
        <f t="shared" si="8"/>
        <v>0</v>
      </c>
    </row>
    <row r="36" spans="1:23" ht="12.75" x14ac:dyDescent="0.2">
      <c r="A36" s="133" t="s">
        <v>2166</v>
      </c>
      <c r="B36" s="104" t="s">
        <v>904</v>
      </c>
      <c r="C36" s="104"/>
      <c r="D36" s="104" t="s">
        <v>884</v>
      </c>
      <c r="E36" s="175" t="s">
        <v>136</v>
      </c>
      <c r="F36" s="175" t="s">
        <v>136</v>
      </c>
      <c r="G36" s="104" t="s">
        <v>1334</v>
      </c>
      <c r="H36" s="154">
        <v>2.95</v>
      </c>
      <c r="I36" s="7">
        <f>VLOOKUP(E36,Steuerung!$A$17:$E$500,5,FALSE)</f>
        <v>0</v>
      </c>
      <c r="J36" s="73">
        <f>VLOOKUP(E36,Steuerung!$A$17:$F$500,6,FALSE)</f>
        <v>0</v>
      </c>
      <c r="K36" s="7">
        <f>VLOOKUP(F36,Steuerung!$A$17:$G$500,7,FALSE)</f>
        <v>0</v>
      </c>
      <c r="L36" s="7">
        <f>VLOOKUP(F36,Steuerung!$A$17:$H$500,8,FALSE)</f>
        <v>0</v>
      </c>
      <c r="M36" s="73">
        <f t="shared" si="3"/>
        <v>0</v>
      </c>
      <c r="N36" s="91">
        <f t="shared" si="4"/>
        <v>0</v>
      </c>
      <c r="O36" s="91">
        <f t="shared" si="5"/>
        <v>0</v>
      </c>
      <c r="P36" s="91">
        <f t="shared" si="0"/>
        <v>0</v>
      </c>
      <c r="Q36" s="63">
        <f>VLOOKUP(E36,Steuerung!$A$17:$B$500,2,FALSE)</f>
        <v>0</v>
      </c>
      <c r="R36" s="63">
        <f>VLOOKUP(F36,Steuerung!$A$17:$B$500,2,FALSE)</f>
        <v>0</v>
      </c>
      <c r="S36" s="4">
        <f t="shared" si="6"/>
        <v>0</v>
      </c>
      <c r="T36" s="4">
        <f t="shared" si="7"/>
        <v>0</v>
      </c>
      <c r="U36" s="112">
        <f t="shared" si="1"/>
        <v>0</v>
      </c>
      <c r="V36" s="112">
        <f t="shared" si="2"/>
        <v>0</v>
      </c>
      <c r="W36" s="112">
        <f t="shared" si="8"/>
        <v>0</v>
      </c>
    </row>
    <row r="37" spans="1:23" ht="12.75" x14ac:dyDescent="0.2">
      <c r="A37" s="133" t="s">
        <v>2610</v>
      </c>
      <c r="B37" s="104" t="s">
        <v>4449</v>
      </c>
      <c r="C37" s="104"/>
      <c r="D37" s="104" t="s">
        <v>884</v>
      </c>
      <c r="E37" s="175" t="s">
        <v>136</v>
      </c>
      <c r="F37" s="175" t="s">
        <v>136</v>
      </c>
      <c r="G37" s="104" t="s">
        <v>1334</v>
      </c>
      <c r="H37" s="154">
        <v>32.42</v>
      </c>
      <c r="I37" s="7">
        <f>VLOOKUP(E37,Steuerung!$A$17:$E$500,5,FALSE)</f>
        <v>0</v>
      </c>
      <c r="J37" s="73">
        <f>VLOOKUP(E37,Steuerung!$A$17:$F$500,6,FALSE)</f>
        <v>0</v>
      </c>
      <c r="K37" s="7">
        <f>VLOOKUP(F37,Steuerung!$A$17:$G$500,7,FALSE)</f>
        <v>0</v>
      </c>
      <c r="L37" s="7">
        <f>VLOOKUP(F37,Steuerung!$A$17:$H$500,8,FALSE)</f>
        <v>0</v>
      </c>
      <c r="M37" s="73">
        <f t="shared" si="3"/>
        <v>0</v>
      </c>
      <c r="N37" s="91">
        <f t="shared" si="4"/>
        <v>0</v>
      </c>
      <c r="O37" s="91">
        <f t="shared" si="5"/>
        <v>0</v>
      </c>
      <c r="P37" s="91">
        <f t="shared" si="0"/>
        <v>0</v>
      </c>
      <c r="Q37" s="63">
        <f>VLOOKUP(E37,Steuerung!$A$17:$B$500,2,FALSE)</f>
        <v>0</v>
      </c>
      <c r="R37" s="63">
        <f>VLOOKUP(F37,Steuerung!$A$17:$B$500,2,FALSE)</f>
        <v>0</v>
      </c>
      <c r="S37" s="4">
        <f t="shared" si="6"/>
        <v>0</v>
      </c>
      <c r="T37" s="4">
        <f t="shared" si="7"/>
        <v>0</v>
      </c>
      <c r="U37" s="112">
        <f t="shared" si="1"/>
        <v>0</v>
      </c>
      <c r="V37" s="112">
        <f t="shared" si="2"/>
        <v>0</v>
      </c>
      <c r="W37" s="112">
        <f t="shared" si="8"/>
        <v>0</v>
      </c>
    </row>
    <row r="38" spans="1:23" ht="12.75" x14ac:dyDescent="0.2">
      <c r="A38" s="133" t="s">
        <v>2611</v>
      </c>
      <c r="B38" s="104" t="s">
        <v>4448</v>
      </c>
      <c r="C38" s="104"/>
      <c r="D38" s="104" t="s">
        <v>902</v>
      </c>
      <c r="E38" s="175" t="s">
        <v>119</v>
      </c>
      <c r="F38" s="175" t="s">
        <v>119</v>
      </c>
      <c r="G38" s="104" t="s">
        <v>1334</v>
      </c>
      <c r="H38" s="154">
        <v>59.12</v>
      </c>
      <c r="I38" s="7">
        <f>VLOOKUP(E38,Steuerung!$A$17:$E$500,5,FALSE)</f>
        <v>0</v>
      </c>
      <c r="J38" s="73">
        <f>VLOOKUP(E38,Steuerung!$A$17:$F$500,6,FALSE)</f>
        <v>0</v>
      </c>
      <c r="K38" s="7">
        <f>VLOOKUP(F38,Steuerung!$A$17:$G$500,7,FALSE)</f>
        <v>0</v>
      </c>
      <c r="L38" s="7">
        <f>VLOOKUP(F38,Steuerung!$A$17:$H$500,8,FALSE)</f>
        <v>0</v>
      </c>
      <c r="M38" s="73">
        <f t="shared" si="3"/>
        <v>0</v>
      </c>
      <c r="N38" s="91">
        <f t="shared" si="4"/>
        <v>0</v>
      </c>
      <c r="O38" s="91">
        <f t="shared" si="5"/>
        <v>0</v>
      </c>
      <c r="P38" s="91">
        <f t="shared" si="0"/>
        <v>0</v>
      </c>
      <c r="Q38" s="63">
        <f>VLOOKUP(E38,Steuerung!$A$17:$B$500,2,FALSE)</f>
        <v>0</v>
      </c>
      <c r="R38" s="63">
        <f>VLOOKUP(F38,Steuerung!$A$17:$B$500,2,FALSE)</f>
        <v>0</v>
      </c>
      <c r="S38" s="4">
        <f t="shared" si="6"/>
        <v>0</v>
      </c>
      <c r="T38" s="4">
        <f t="shared" si="7"/>
        <v>0</v>
      </c>
      <c r="U38" s="112">
        <f t="shared" si="1"/>
        <v>0</v>
      </c>
      <c r="V38" s="112">
        <f t="shared" si="2"/>
        <v>0</v>
      </c>
      <c r="W38" s="112">
        <f t="shared" si="8"/>
        <v>0</v>
      </c>
    </row>
    <row r="39" spans="1:23" ht="12.75" x14ac:dyDescent="0.2">
      <c r="A39" s="133" t="s">
        <v>2688</v>
      </c>
      <c r="B39" s="104" t="s">
        <v>4450</v>
      </c>
      <c r="C39" s="104"/>
      <c r="D39" s="104" t="s">
        <v>881</v>
      </c>
      <c r="E39" s="175" t="s">
        <v>133</v>
      </c>
      <c r="F39" s="175" t="s">
        <v>133</v>
      </c>
      <c r="G39" s="104" t="s">
        <v>1334</v>
      </c>
      <c r="H39" s="154">
        <v>35.79</v>
      </c>
      <c r="I39" s="7">
        <f>VLOOKUP(E39,Steuerung!$A$17:$E$500,5,FALSE)</f>
        <v>0</v>
      </c>
      <c r="J39" s="73">
        <f>VLOOKUP(E39,Steuerung!$A$17:$F$500,6,FALSE)</f>
        <v>0</v>
      </c>
      <c r="K39" s="7">
        <f>VLOOKUP(F39,Steuerung!$A$17:$G$500,7,FALSE)</f>
        <v>0</v>
      </c>
      <c r="L39" s="7">
        <f>VLOOKUP(F39,Steuerung!$A$17:$H$500,8,FALSE)</f>
        <v>0</v>
      </c>
      <c r="M39" s="73">
        <f t="shared" si="3"/>
        <v>0</v>
      </c>
      <c r="N39" s="91">
        <f t="shared" si="4"/>
        <v>0</v>
      </c>
      <c r="O39" s="91">
        <f t="shared" si="5"/>
        <v>0</v>
      </c>
      <c r="P39" s="91">
        <f t="shared" si="0"/>
        <v>0</v>
      </c>
      <c r="Q39" s="63">
        <f>VLOOKUP(E39,Steuerung!$A$17:$B$500,2,FALSE)</f>
        <v>0</v>
      </c>
      <c r="R39" s="63">
        <f>VLOOKUP(F39,Steuerung!$A$17:$B$500,2,FALSE)</f>
        <v>0</v>
      </c>
      <c r="S39" s="4">
        <f t="shared" si="6"/>
        <v>0</v>
      </c>
      <c r="T39" s="4">
        <f t="shared" si="7"/>
        <v>0</v>
      </c>
      <c r="U39" s="112">
        <f t="shared" si="1"/>
        <v>0</v>
      </c>
      <c r="V39" s="112">
        <f t="shared" si="2"/>
        <v>0</v>
      </c>
      <c r="W39" s="112">
        <f t="shared" si="8"/>
        <v>0</v>
      </c>
    </row>
    <row r="40" spans="1:23" ht="12.75" x14ac:dyDescent="0.2">
      <c r="A40" s="133" t="s">
        <v>2689</v>
      </c>
      <c r="B40" s="104" t="s">
        <v>4448</v>
      </c>
      <c r="C40" s="104"/>
      <c r="D40" s="104" t="s">
        <v>902</v>
      </c>
      <c r="E40" s="175" t="s">
        <v>119</v>
      </c>
      <c r="F40" s="175" t="s">
        <v>119</v>
      </c>
      <c r="G40" s="104" t="s">
        <v>1334</v>
      </c>
      <c r="H40" s="154">
        <v>49.29</v>
      </c>
      <c r="I40" s="7">
        <f>VLOOKUP(E40,Steuerung!$A$17:$E$500,5,FALSE)</f>
        <v>0</v>
      </c>
      <c r="J40" s="73">
        <f>VLOOKUP(E40,Steuerung!$A$17:$F$500,6,FALSE)</f>
        <v>0</v>
      </c>
      <c r="K40" s="7">
        <f>VLOOKUP(F40,Steuerung!$A$17:$G$500,7,FALSE)</f>
        <v>0</v>
      </c>
      <c r="L40" s="7">
        <f>VLOOKUP(F40,Steuerung!$A$17:$H$500,8,FALSE)</f>
        <v>0</v>
      </c>
      <c r="M40" s="73">
        <f t="shared" si="3"/>
        <v>0</v>
      </c>
      <c r="N40" s="91">
        <f t="shared" si="4"/>
        <v>0</v>
      </c>
      <c r="O40" s="91">
        <f t="shared" si="5"/>
        <v>0</v>
      </c>
      <c r="P40" s="91">
        <f t="shared" si="0"/>
        <v>0</v>
      </c>
      <c r="Q40" s="63">
        <f>VLOOKUP(E40,Steuerung!$A$17:$B$500,2,FALSE)</f>
        <v>0</v>
      </c>
      <c r="R40" s="63">
        <f>VLOOKUP(F40,Steuerung!$A$17:$B$500,2,FALSE)</f>
        <v>0</v>
      </c>
      <c r="S40" s="4">
        <f t="shared" si="6"/>
        <v>0</v>
      </c>
      <c r="T40" s="4">
        <f t="shared" si="7"/>
        <v>0</v>
      </c>
      <c r="U40" s="112">
        <f t="shared" si="1"/>
        <v>0</v>
      </c>
      <c r="V40" s="112">
        <f t="shared" si="2"/>
        <v>0</v>
      </c>
      <c r="W40" s="112">
        <f t="shared" si="8"/>
        <v>0</v>
      </c>
    </row>
    <row r="41" spans="1:23" ht="12.75" x14ac:dyDescent="0.2">
      <c r="A41" s="133" t="s">
        <v>2618</v>
      </c>
      <c r="B41" s="104" t="s">
        <v>2552</v>
      </c>
      <c r="C41" s="104"/>
      <c r="D41" s="104" t="s">
        <v>868</v>
      </c>
      <c r="E41" s="175" t="s">
        <v>124</v>
      </c>
      <c r="F41" s="175" t="s">
        <v>124</v>
      </c>
      <c r="G41" s="104" t="s">
        <v>919</v>
      </c>
      <c r="H41" s="154">
        <v>17.8</v>
      </c>
      <c r="I41" s="7">
        <f>VLOOKUP(E41,Steuerung!$A$17:$E$500,5,FALSE)</f>
        <v>0</v>
      </c>
      <c r="J41" s="73">
        <f>VLOOKUP(E41,Steuerung!$A$17:$F$500,6,FALSE)</f>
        <v>0</v>
      </c>
      <c r="K41" s="7">
        <f>VLOOKUP(F41,Steuerung!$A$17:$G$500,7,FALSE)</f>
        <v>0</v>
      </c>
      <c r="L41" s="7">
        <f>VLOOKUP(F41,Steuerung!$A$17:$H$500,8,FALSE)</f>
        <v>0</v>
      </c>
      <c r="M41" s="73">
        <f t="shared" si="3"/>
        <v>0</v>
      </c>
      <c r="N41" s="91">
        <f t="shared" si="4"/>
        <v>0</v>
      </c>
      <c r="O41" s="91">
        <f t="shared" si="5"/>
        <v>0</v>
      </c>
      <c r="P41" s="91">
        <f t="shared" si="0"/>
        <v>0</v>
      </c>
      <c r="Q41" s="63">
        <f>VLOOKUP(E41,Steuerung!$A$17:$B$500,2,FALSE)</f>
        <v>0</v>
      </c>
      <c r="R41" s="63">
        <f>VLOOKUP(F41,Steuerung!$A$17:$B$500,2,FALSE)</f>
        <v>0</v>
      </c>
      <c r="S41" s="4">
        <f t="shared" si="6"/>
        <v>0</v>
      </c>
      <c r="T41" s="4">
        <f t="shared" si="7"/>
        <v>0</v>
      </c>
      <c r="U41" s="112">
        <f t="shared" si="1"/>
        <v>0</v>
      </c>
      <c r="V41" s="112">
        <f t="shared" si="2"/>
        <v>0</v>
      </c>
      <c r="W41" s="112">
        <f t="shared" si="8"/>
        <v>0</v>
      </c>
    </row>
    <row r="42" spans="1:23" ht="12.75" x14ac:dyDescent="0.2">
      <c r="A42" s="133" t="s">
        <v>2691</v>
      </c>
      <c r="B42" s="104" t="s">
        <v>4451</v>
      </c>
      <c r="C42" s="104"/>
      <c r="D42" s="104" t="s">
        <v>884</v>
      </c>
      <c r="E42" s="175" t="s">
        <v>136</v>
      </c>
      <c r="F42" s="175" t="s">
        <v>136</v>
      </c>
      <c r="G42" s="104" t="s">
        <v>1334</v>
      </c>
      <c r="H42" s="154">
        <v>17.100000000000001</v>
      </c>
      <c r="I42" s="7">
        <f>VLOOKUP(E42,Steuerung!$A$17:$E$500,5,FALSE)</f>
        <v>0</v>
      </c>
      <c r="J42" s="73">
        <f>VLOOKUP(E42,Steuerung!$A$17:$F$500,6,FALSE)</f>
        <v>0</v>
      </c>
      <c r="K42" s="7">
        <f>VLOOKUP(F42,Steuerung!$A$17:$G$500,7,FALSE)</f>
        <v>0</v>
      </c>
      <c r="L42" s="7">
        <f>VLOOKUP(F42,Steuerung!$A$17:$H$500,8,FALSE)</f>
        <v>0</v>
      </c>
      <c r="M42" s="73">
        <f t="shared" si="3"/>
        <v>0</v>
      </c>
      <c r="N42" s="91">
        <f t="shared" si="4"/>
        <v>0</v>
      </c>
      <c r="O42" s="91">
        <f t="shared" si="5"/>
        <v>0</v>
      </c>
      <c r="P42" s="91">
        <f t="shared" si="0"/>
        <v>0</v>
      </c>
      <c r="Q42" s="63">
        <f>VLOOKUP(E42,Steuerung!$A$17:$B$500,2,FALSE)</f>
        <v>0</v>
      </c>
      <c r="R42" s="63">
        <f>VLOOKUP(F42,Steuerung!$A$17:$B$500,2,FALSE)</f>
        <v>0</v>
      </c>
      <c r="S42" s="4">
        <f t="shared" si="6"/>
        <v>0</v>
      </c>
      <c r="T42" s="4">
        <f t="shared" si="7"/>
        <v>0</v>
      </c>
      <c r="U42" s="112">
        <f t="shared" si="1"/>
        <v>0</v>
      </c>
      <c r="V42" s="112">
        <f t="shared" si="2"/>
        <v>0</v>
      </c>
      <c r="W42" s="112">
        <f t="shared" si="8"/>
        <v>0</v>
      </c>
    </row>
    <row r="43" spans="1:23" x14ac:dyDescent="0.2">
      <c r="S43" s="4"/>
      <c r="T43" s="4"/>
    </row>
    <row r="44" spans="1:23" ht="12.75" x14ac:dyDescent="0.2">
      <c r="A44" s="133" t="s">
        <v>2694</v>
      </c>
      <c r="B44" s="104" t="s">
        <v>4452</v>
      </c>
      <c r="C44" s="104"/>
      <c r="D44" s="104" t="s">
        <v>902</v>
      </c>
      <c r="E44" s="175" t="s">
        <v>119</v>
      </c>
      <c r="F44" s="175" t="s">
        <v>119</v>
      </c>
      <c r="G44" s="104" t="s">
        <v>1334</v>
      </c>
      <c r="H44" s="154">
        <v>35.6</v>
      </c>
      <c r="I44" s="7">
        <f>VLOOKUP(E44,Steuerung!$A$17:$E$500,5,FALSE)</f>
        <v>0</v>
      </c>
      <c r="J44" s="73">
        <f>VLOOKUP(E44,Steuerung!$A$17:$F$500,6,FALSE)</f>
        <v>0</v>
      </c>
      <c r="K44" s="7">
        <f>VLOOKUP(F44,Steuerung!$A$17:$G$500,7,FALSE)</f>
        <v>0</v>
      </c>
      <c r="L44" s="7">
        <f>VLOOKUP(F44,Steuerung!$A$17:$H$500,8,FALSE)</f>
        <v>0</v>
      </c>
      <c r="M44" s="73">
        <f t="shared" si="3"/>
        <v>0</v>
      </c>
      <c r="N44" s="91">
        <f t="shared" si="4"/>
        <v>0</v>
      </c>
      <c r="O44" s="91">
        <f t="shared" si="5"/>
        <v>0</v>
      </c>
      <c r="P44" s="91">
        <f t="shared" si="0"/>
        <v>0</v>
      </c>
      <c r="Q44" s="63">
        <f>VLOOKUP(E44,Steuerung!$A$17:$B$500,2,FALSE)</f>
        <v>0</v>
      </c>
      <c r="R44" s="63">
        <f>VLOOKUP(F44,Steuerung!$A$17:$B$500,2,FALSE)</f>
        <v>0</v>
      </c>
      <c r="S44" s="4">
        <f t="shared" si="6"/>
        <v>0</v>
      </c>
      <c r="T44" s="4">
        <f t="shared" si="7"/>
        <v>0</v>
      </c>
      <c r="U44" s="112">
        <f t="shared" ref="U44:U60" si="9">IF(J44&gt;0,O44/Q44*SVS_UHR,0)</f>
        <v>0</v>
      </c>
      <c r="V44" s="112">
        <f t="shared" ref="V44:V60" si="10">IF(L44&gt;0,P44/R44*SVS_UHR,0)</f>
        <v>0</v>
      </c>
      <c r="W44" s="112">
        <f t="shared" si="8"/>
        <v>0</v>
      </c>
    </row>
    <row r="45" spans="1:23" ht="12.75" x14ac:dyDescent="0.2">
      <c r="A45" s="133" t="s">
        <v>2623</v>
      </c>
      <c r="B45" s="104" t="s">
        <v>4453</v>
      </c>
      <c r="C45" s="104"/>
      <c r="D45" s="104" t="s">
        <v>902</v>
      </c>
      <c r="E45" s="175" t="s">
        <v>119</v>
      </c>
      <c r="F45" s="175" t="s">
        <v>119</v>
      </c>
      <c r="G45" s="104" t="s">
        <v>1334</v>
      </c>
      <c r="H45" s="154">
        <v>91.75</v>
      </c>
      <c r="I45" s="7">
        <f>VLOOKUP(E45,Steuerung!$A$17:$E$500,5,FALSE)</f>
        <v>0</v>
      </c>
      <c r="J45" s="73">
        <f>VLOOKUP(E45,Steuerung!$A$17:$F$500,6,FALSE)</f>
        <v>0</v>
      </c>
      <c r="K45" s="7">
        <f>VLOOKUP(F45,Steuerung!$A$17:$G$500,7,FALSE)</f>
        <v>0</v>
      </c>
      <c r="L45" s="7">
        <f>VLOOKUP(F45,Steuerung!$A$17:$H$500,8,FALSE)</f>
        <v>0</v>
      </c>
      <c r="M45" s="73">
        <f>J45+L45</f>
        <v>0</v>
      </c>
      <c r="N45" s="91">
        <f>H45*M45</f>
        <v>0</v>
      </c>
      <c r="O45" s="91">
        <f>H45*J45</f>
        <v>0</v>
      </c>
      <c r="P45" s="91">
        <f>H45*L45</f>
        <v>0</v>
      </c>
      <c r="Q45" s="63">
        <f>VLOOKUP(E45,Steuerung!$A$17:$B$500,2,FALSE)</f>
        <v>0</v>
      </c>
      <c r="R45" s="63">
        <f>VLOOKUP(F45,Steuerung!$A$17:$B$500,2,FALSE)</f>
        <v>0</v>
      </c>
      <c r="S45" s="4">
        <f t="shared" si="6"/>
        <v>0</v>
      </c>
      <c r="T45" s="4">
        <f t="shared" si="7"/>
        <v>0</v>
      </c>
      <c r="U45" s="112">
        <f t="shared" si="9"/>
        <v>0</v>
      </c>
      <c r="V45" s="112">
        <f t="shared" si="10"/>
        <v>0</v>
      </c>
      <c r="W45" s="112">
        <f>U45+V45</f>
        <v>0</v>
      </c>
    </row>
    <row r="46" spans="1:23" ht="12.75" x14ac:dyDescent="0.2">
      <c r="A46" s="133" t="s">
        <v>2831</v>
      </c>
      <c r="B46" s="104" t="s">
        <v>4453</v>
      </c>
      <c r="C46" s="104"/>
      <c r="D46" s="104" t="s">
        <v>902</v>
      </c>
      <c r="E46" s="175" t="s">
        <v>119</v>
      </c>
      <c r="F46" s="175" t="s">
        <v>119</v>
      </c>
      <c r="G46" s="104" t="s">
        <v>919</v>
      </c>
      <c r="H46" s="154">
        <v>35.58</v>
      </c>
      <c r="I46" s="7">
        <f>VLOOKUP(E46,Steuerung!$A$17:$E$500,5,FALSE)</f>
        <v>0</v>
      </c>
      <c r="J46" s="73">
        <f>VLOOKUP(E46,Steuerung!$A$17:$F$500,6,FALSE)</f>
        <v>0</v>
      </c>
      <c r="K46" s="7">
        <f>VLOOKUP(F46,Steuerung!$A$17:$G$500,7,FALSE)</f>
        <v>0</v>
      </c>
      <c r="L46" s="7">
        <f>VLOOKUP(F46,Steuerung!$A$17:$H$500,8,FALSE)</f>
        <v>0</v>
      </c>
      <c r="M46" s="73">
        <f>J46+L46</f>
        <v>0</v>
      </c>
      <c r="N46" s="91">
        <f>H46*M46</f>
        <v>0</v>
      </c>
      <c r="O46" s="91">
        <f>H46*J46</f>
        <v>0</v>
      </c>
      <c r="P46" s="91">
        <f>H46*L46</f>
        <v>0</v>
      </c>
      <c r="Q46" s="63">
        <f>VLOOKUP(E46,Steuerung!$A$17:$B$500,2,FALSE)</f>
        <v>0</v>
      </c>
      <c r="R46" s="63">
        <f>VLOOKUP(F46,Steuerung!$A$17:$B$500,2,FALSE)</f>
        <v>0</v>
      </c>
      <c r="S46" s="4">
        <f t="shared" si="6"/>
        <v>0</v>
      </c>
      <c r="T46" s="4">
        <f t="shared" si="7"/>
        <v>0</v>
      </c>
      <c r="U46" s="112">
        <f t="shared" si="9"/>
        <v>0</v>
      </c>
      <c r="V46" s="112">
        <f t="shared" si="10"/>
        <v>0</v>
      </c>
      <c r="W46" s="112">
        <f>U46+V46</f>
        <v>0</v>
      </c>
    </row>
    <row r="47" spans="1:23" ht="12.75" x14ac:dyDescent="0.2">
      <c r="A47" s="133" t="s">
        <v>3643</v>
      </c>
      <c r="B47" s="104" t="s">
        <v>4454</v>
      </c>
      <c r="C47" s="104"/>
      <c r="D47" s="104" t="s">
        <v>907</v>
      </c>
      <c r="E47" s="175" t="s">
        <v>127</v>
      </c>
      <c r="F47" s="175" t="s">
        <v>127</v>
      </c>
      <c r="G47" s="104" t="s">
        <v>1334</v>
      </c>
      <c r="H47" s="106">
        <v>2.91</v>
      </c>
      <c r="I47" s="7">
        <f>VLOOKUP(E47,Steuerung!$A$17:$E$500,5,FALSE)</f>
        <v>0</v>
      </c>
      <c r="J47" s="73">
        <f>VLOOKUP(E47,Steuerung!$A$17:$F$500,6,FALSE)</f>
        <v>0</v>
      </c>
      <c r="K47" s="7">
        <f>VLOOKUP(F47,Steuerung!$A$17:$G$500,7,FALSE)</f>
        <v>0</v>
      </c>
      <c r="L47" s="7">
        <f>VLOOKUP(F47,Steuerung!$A$17:$H$500,8,FALSE)</f>
        <v>0</v>
      </c>
      <c r="M47" s="73">
        <f>J47+L47</f>
        <v>0</v>
      </c>
      <c r="N47" s="91">
        <f>H47*M47</f>
        <v>0</v>
      </c>
      <c r="O47" s="91">
        <f>H47*J47</f>
        <v>0</v>
      </c>
      <c r="P47" s="91">
        <f>H47*L47</f>
        <v>0</v>
      </c>
      <c r="Q47" s="63">
        <f>VLOOKUP(E47,Steuerung!$A$17:$B$500,2,FALSE)</f>
        <v>0</v>
      </c>
      <c r="R47" s="63">
        <f>VLOOKUP(F47,Steuerung!$A$17:$B$500,2,FALSE)</f>
        <v>0</v>
      </c>
      <c r="S47" s="4">
        <f t="shared" si="6"/>
        <v>0</v>
      </c>
      <c r="T47" s="4">
        <f t="shared" si="7"/>
        <v>0</v>
      </c>
      <c r="U47" s="112">
        <f t="shared" si="9"/>
        <v>0</v>
      </c>
      <c r="V47" s="112">
        <f t="shared" si="10"/>
        <v>0</v>
      </c>
      <c r="W47" s="112">
        <f>U47+V47</f>
        <v>0</v>
      </c>
    </row>
    <row r="48" spans="1:23" ht="12.75" x14ac:dyDescent="0.2">
      <c r="A48" s="133" t="s">
        <v>3643</v>
      </c>
      <c r="B48" s="104" t="s">
        <v>4455</v>
      </c>
      <c r="C48" s="104"/>
      <c r="D48" s="104" t="s">
        <v>902</v>
      </c>
      <c r="E48" s="175" t="s">
        <v>119</v>
      </c>
      <c r="F48" s="175" t="s">
        <v>119</v>
      </c>
      <c r="G48" s="104" t="s">
        <v>919</v>
      </c>
      <c r="H48" s="154">
        <v>79.650000000000006</v>
      </c>
      <c r="I48" s="7">
        <f>VLOOKUP(E48,Steuerung!$A$17:$E$500,5,FALSE)</f>
        <v>0</v>
      </c>
      <c r="J48" s="73">
        <f>VLOOKUP(E48,Steuerung!$A$17:$F$500,6,FALSE)</f>
        <v>0</v>
      </c>
      <c r="K48" s="7">
        <f>VLOOKUP(F48,Steuerung!$A$17:$G$500,7,FALSE)</f>
        <v>0</v>
      </c>
      <c r="L48" s="7">
        <f>VLOOKUP(F48,Steuerung!$A$17:$H$500,8,FALSE)</f>
        <v>0</v>
      </c>
      <c r="M48" s="73">
        <f>J48+L48</f>
        <v>0</v>
      </c>
      <c r="N48" s="91">
        <f>H48*M48</f>
        <v>0</v>
      </c>
      <c r="O48" s="91">
        <f>H48*J48</f>
        <v>0</v>
      </c>
      <c r="P48" s="91">
        <f>H48*L48</f>
        <v>0</v>
      </c>
      <c r="Q48" s="63">
        <f>VLOOKUP(E48,Steuerung!$A$17:$B$500,2,FALSE)</f>
        <v>0</v>
      </c>
      <c r="R48" s="63">
        <f>VLOOKUP(F48,Steuerung!$A$17:$B$500,2,FALSE)</f>
        <v>0</v>
      </c>
      <c r="S48" s="4">
        <f t="shared" si="6"/>
        <v>0</v>
      </c>
      <c r="T48" s="4">
        <f t="shared" si="7"/>
        <v>0</v>
      </c>
      <c r="U48" s="112">
        <f t="shared" si="9"/>
        <v>0</v>
      </c>
      <c r="V48" s="112">
        <f t="shared" si="10"/>
        <v>0</v>
      </c>
      <c r="W48" s="112">
        <f>U48+V48</f>
        <v>0</v>
      </c>
    </row>
    <row r="49" spans="1:259" ht="12.75" x14ac:dyDescent="0.2">
      <c r="A49" s="133" t="s">
        <v>4456</v>
      </c>
      <c r="B49" s="104" t="s">
        <v>4457</v>
      </c>
      <c r="C49" s="104"/>
      <c r="D49" s="104" t="s">
        <v>884</v>
      </c>
      <c r="E49" s="175" t="s">
        <v>136</v>
      </c>
      <c r="F49" s="175" t="s">
        <v>136</v>
      </c>
      <c r="G49" s="104" t="s">
        <v>919</v>
      </c>
      <c r="H49" s="106">
        <v>18.62</v>
      </c>
      <c r="I49" s="7">
        <f>VLOOKUP(E49,Steuerung!$A$17:$E$500,5,FALSE)</f>
        <v>0</v>
      </c>
      <c r="J49" s="73">
        <f>VLOOKUP(E49,Steuerung!$A$17:$F$500,6,FALSE)</f>
        <v>0</v>
      </c>
      <c r="K49" s="7">
        <f>VLOOKUP(F49,Steuerung!$A$17:$G$500,7,FALSE)</f>
        <v>0</v>
      </c>
      <c r="L49" s="7">
        <f>VLOOKUP(F49,Steuerung!$A$17:$H$500,8,FALSE)</f>
        <v>0</v>
      </c>
      <c r="M49" s="73">
        <f t="shared" si="3"/>
        <v>0</v>
      </c>
      <c r="N49" s="91">
        <f t="shared" si="4"/>
        <v>0</v>
      </c>
      <c r="O49" s="91">
        <f t="shared" si="5"/>
        <v>0</v>
      </c>
      <c r="P49" s="91">
        <f t="shared" si="0"/>
        <v>0</v>
      </c>
      <c r="Q49" s="63">
        <f>VLOOKUP(E49,Steuerung!$A$17:$B$500,2,FALSE)</f>
        <v>0</v>
      </c>
      <c r="R49" s="63">
        <f>VLOOKUP(F49,Steuerung!$A$17:$B$500,2,FALSE)</f>
        <v>0</v>
      </c>
      <c r="S49" s="4">
        <f t="shared" si="6"/>
        <v>0</v>
      </c>
      <c r="T49" s="4">
        <f t="shared" si="7"/>
        <v>0</v>
      </c>
      <c r="U49" s="112">
        <f t="shared" si="9"/>
        <v>0</v>
      </c>
      <c r="V49" s="112">
        <f t="shared" si="10"/>
        <v>0</v>
      </c>
      <c r="W49" s="112">
        <f t="shared" si="8"/>
        <v>0</v>
      </c>
    </row>
    <row r="50" spans="1:259" ht="12.75" x14ac:dyDescent="0.2">
      <c r="A50" s="133" t="s">
        <v>2626</v>
      </c>
      <c r="B50" s="104" t="s">
        <v>880</v>
      </c>
      <c r="C50" s="104"/>
      <c r="D50" s="104" t="s">
        <v>881</v>
      </c>
      <c r="E50" s="175" t="s">
        <v>133</v>
      </c>
      <c r="F50" s="175" t="s">
        <v>133</v>
      </c>
      <c r="G50" s="104" t="s">
        <v>919</v>
      </c>
      <c r="H50" s="106">
        <v>21.08</v>
      </c>
      <c r="I50" s="7">
        <f>VLOOKUP(E50,Steuerung!$A$17:$E$500,5,FALSE)</f>
        <v>0</v>
      </c>
      <c r="J50" s="73">
        <f>VLOOKUP(E50,Steuerung!$A$17:$F$500,6,FALSE)</f>
        <v>0</v>
      </c>
      <c r="K50" s="7">
        <f>VLOOKUP(F50,Steuerung!$A$17:$G$500,7,FALSE)</f>
        <v>0</v>
      </c>
      <c r="L50" s="7">
        <f>VLOOKUP(F50,Steuerung!$A$17:$H$500,8,FALSE)</f>
        <v>0</v>
      </c>
      <c r="M50" s="73">
        <f t="shared" si="3"/>
        <v>0</v>
      </c>
      <c r="N50" s="91">
        <f t="shared" si="4"/>
        <v>0</v>
      </c>
      <c r="O50" s="91">
        <f t="shared" si="5"/>
        <v>0</v>
      </c>
      <c r="P50" s="91">
        <f t="shared" si="0"/>
        <v>0</v>
      </c>
      <c r="Q50" s="63">
        <f>VLOOKUP(E50,Steuerung!$A$17:$B$500,2,FALSE)</f>
        <v>0</v>
      </c>
      <c r="R50" s="63">
        <f>VLOOKUP(F50,Steuerung!$A$17:$B$500,2,FALSE)</f>
        <v>0</v>
      </c>
      <c r="S50" s="4">
        <f t="shared" si="6"/>
        <v>0</v>
      </c>
      <c r="T50" s="4">
        <f t="shared" si="7"/>
        <v>0</v>
      </c>
      <c r="U50" s="112">
        <f t="shared" si="9"/>
        <v>0</v>
      </c>
      <c r="V50" s="112">
        <f t="shared" si="10"/>
        <v>0</v>
      </c>
      <c r="W50" s="112">
        <f t="shared" si="8"/>
        <v>0</v>
      </c>
    </row>
    <row r="51" spans="1:259" ht="12.75" x14ac:dyDescent="0.2">
      <c r="A51" s="133" t="s">
        <v>4458</v>
      </c>
      <c r="B51" s="104" t="s">
        <v>4459</v>
      </c>
      <c r="C51" s="104"/>
      <c r="D51" s="104" t="s">
        <v>907</v>
      </c>
      <c r="E51" s="175" t="s">
        <v>250</v>
      </c>
      <c r="F51" s="175" t="s">
        <v>250</v>
      </c>
      <c r="G51" s="104" t="s">
        <v>1334</v>
      </c>
      <c r="H51" s="106">
        <v>27.57</v>
      </c>
      <c r="I51" s="7">
        <f>VLOOKUP(E51,Steuerung!$A$17:$E$500,5,FALSE)</f>
        <v>1</v>
      </c>
      <c r="J51" s="73">
        <f>VLOOKUP(E51,Steuerung!$A$17:$F$500,6,FALSE)</f>
        <v>29.166666666666657</v>
      </c>
      <c r="K51" s="7">
        <f>VLOOKUP(F51,Steuerung!$A$17:$G$500,7,FALSE)</f>
        <v>1</v>
      </c>
      <c r="L51" s="7">
        <f>VLOOKUP(F51,Steuerung!$A$17:$H$500,8,FALSE)</f>
        <v>23</v>
      </c>
      <c r="M51" s="73">
        <f t="shared" si="3"/>
        <v>52.166666666666657</v>
      </c>
      <c r="N51" s="91">
        <f t="shared" si="4"/>
        <v>1438.2349999999997</v>
      </c>
      <c r="O51" s="91">
        <f t="shared" si="5"/>
        <v>804.12499999999977</v>
      </c>
      <c r="P51" s="91">
        <f t="shared" si="0"/>
        <v>634.11</v>
      </c>
      <c r="Q51" s="63">
        <f>VLOOKUP(E51,Steuerung!$A$17:$B$500,2,FALSE)</f>
        <v>0</v>
      </c>
      <c r="R51" s="63">
        <f>VLOOKUP(F51,Steuerung!$A$17:$B$500,2,FALSE)</f>
        <v>0</v>
      </c>
      <c r="S51" s="4">
        <f t="shared" si="6"/>
        <v>0</v>
      </c>
      <c r="T51" s="4">
        <f t="shared" si="7"/>
        <v>0</v>
      </c>
      <c r="U51" s="112" t="e">
        <f t="shared" si="9"/>
        <v>#DIV/0!</v>
      </c>
      <c r="V51" s="112" t="e">
        <f t="shared" si="10"/>
        <v>#DIV/0!</v>
      </c>
      <c r="W51" s="112" t="e">
        <f t="shared" si="8"/>
        <v>#DIV/0!</v>
      </c>
    </row>
    <row r="52" spans="1:259" ht="12.75" x14ac:dyDescent="0.2">
      <c r="A52" s="133" t="s">
        <v>2835</v>
      </c>
      <c r="B52" s="104" t="s">
        <v>880</v>
      </c>
      <c r="C52" s="104"/>
      <c r="D52" s="104" t="s">
        <v>881</v>
      </c>
      <c r="E52" s="175" t="s">
        <v>133</v>
      </c>
      <c r="F52" s="175" t="s">
        <v>133</v>
      </c>
      <c r="G52" s="104" t="s">
        <v>1334</v>
      </c>
      <c r="H52" s="106">
        <v>57.62</v>
      </c>
      <c r="I52" s="7">
        <f>VLOOKUP(E52,Steuerung!$A$17:$E$500,5,FALSE)</f>
        <v>0</v>
      </c>
      <c r="J52" s="73">
        <f>VLOOKUP(E52,Steuerung!$A$17:$F$500,6,FALSE)</f>
        <v>0</v>
      </c>
      <c r="K52" s="7">
        <f>VLOOKUP(F52,Steuerung!$A$17:$G$500,7,FALSE)</f>
        <v>0</v>
      </c>
      <c r="L52" s="7">
        <f>VLOOKUP(F52,Steuerung!$A$17:$H$500,8,FALSE)</f>
        <v>0</v>
      </c>
      <c r="M52" s="73">
        <f t="shared" si="3"/>
        <v>0</v>
      </c>
      <c r="N52" s="91">
        <f t="shared" si="4"/>
        <v>0</v>
      </c>
      <c r="O52" s="91">
        <f t="shared" si="5"/>
        <v>0</v>
      </c>
      <c r="P52" s="91">
        <f t="shared" si="0"/>
        <v>0</v>
      </c>
      <c r="Q52" s="63">
        <f>VLOOKUP(E52,Steuerung!$A$17:$B$500,2,FALSE)</f>
        <v>0</v>
      </c>
      <c r="R52" s="63">
        <f>VLOOKUP(F52,Steuerung!$A$17:$B$500,2,FALSE)</f>
        <v>0</v>
      </c>
      <c r="S52" s="4">
        <f t="shared" si="6"/>
        <v>0</v>
      </c>
      <c r="T52" s="4">
        <f t="shared" si="7"/>
        <v>0</v>
      </c>
      <c r="U52" s="112">
        <f t="shared" si="9"/>
        <v>0</v>
      </c>
      <c r="V52" s="112">
        <f t="shared" si="10"/>
        <v>0</v>
      </c>
      <c r="W52" s="112">
        <f t="shared" si="8"/>
        <v>0</v>
      </c>
    </row>
    <row r="53" spans="1:259" ht="12.75" x14ac:dyDescent="0.2">
      <c r="A53" s="133" t="s">
        <v>4460</v>
      </c>
      <c r="B53" s="104" t="s">
        <v>4461</v>
      </c>
      <c r="C53" s="104"/>
      <c r="D53" s="104" t="s">
        <v>884</v>
      </c>
      <c r="E53" s="175" t="s">
        <v>136</v>
      </c>
      <c r="F53" s="175" t="s">
        <v>136</v>
      </c>
      <c r="G53" s="104" t="s">
        <v>1334</v>
      </c>
      <c r="H53" s="154">
        <v>4.63</v>
      </c>
      <c r="I53" s="7">
        <f>VLOOKUP(E53,Steuerung!$A$17:$E$500,5,FALSE)</f>
        <v>0</v>
      </c>
      <c r="J53" s="73">
        <f>VLOOKUP(E53,Steuerung!$A$17:$F$500,6,FALSE)</f>
        <v>0</v>
      </c>
      <c r="K53" s="7">
        <f>VLOOKUP(F53,Steuerung!$A$17:$G$500,7,FALSE)</f>
        <v>0</v>
      </c>
      <c r="L53" s="7">
        <f>VLOOKUP(F53,Steuerung!$A$17:$H$500,8,FALSE)</f>
        <v>0</v>
      </c>
      <c r="M53" s="73">
        <f t="shared" si="3"/>
        <v>0</v>
      </c>
      <c r="N53" s="91">
        <f t="shared" si="4"/>
        <v>0</v>
      </c>
      <c r="O53" s="91">
        <f t="shared" si="5"/>
        <v>0</v>
      </c>
      <c r="P53" s="91">
        <f t="shared" si="0"/>
        <v>0</v>
      </c>
      <c r="Q53" s="63">
        <f>VLOOKUP(E53,Steuerung!$A$17:$B$500,2,FALSE)</f>
        <v>0</v>
      </c>
      <c r="R53" s="63">
        <f>VLOOKUP(F53,Steuerung!$A$17:$B$500,2,FALSE)</f>
        <v>0</v>
      </c>
      <c r="S53" s="4">
        <f t="shared" si="6"/>
        <v>0</v>
      </c>
      <c r="T53" s="4">
        <f t="shared" si="7"/>
        <v>0</v>
      </c>
      <c r="U53" s="112">
        <f t="shared" si="9"/>
        <v>0</v>
      </c>
      <c r="V53" s="112">
        <f t="shared" si="10"/>
        <v>0</v>
      </c>
      <c r="W53" s="112">
        <f t="shared" si="8"/>
        <v>0</v>
      </c>
    </row>
    <row r="54" spans="1:259" ht="12.75" x14ac:dyDescent="0.2">
      <c r="A54" s="133" t="s">
        <v>4462</v>
      </c>
      <c r="B54" s="104" t="s">
        <v>4463</v>
      </c>
      <c r="C54" s="104"/>
      <c r="D54" s="104" t="s">
        <v>902</v>
      </c>
      <c r="E54" s="175" t="s">
        <v>119</v>
      </c>
      <c r="F54" s="175" t="s">
        <v>119</v>
      </c>
      <c r="G54" s="104" t="s">
        <v>919</v>
      </c>
      <c r="H54" s="154">
        <v>114.84</v>
      </c>
      <c r="I54" s="7">
        <f>VLOOKUP(E54,Steuerung!$A$17:$E$500,5,FALSE)</f>
        <v>0</v>
      </c>
      <c r="J54" s="73">
        <f>VLOOKUP(E54,Steuerung!$A$17:$F$500,6,FALSE)</f>
        <v>0</v>
      </c>
      <c r="K54" s="7">
        <f>VLOOKUP(F54,Steuerung!$A$17:$G$500,7,FALSE)</f>
        <v>0</v>
      </c>
      <c r="L54" s="7">
        <f>VLOOKUP(F54,Steuerung!$A$17:$H$500,8,FALSE)</f>
        <v>0</v>
      </c>
      <c r="M54" s="73">
        <f t="shared" si="3"/>
        <v>0</v>
      </c>
      <c r="N54" s="91">
        <f t="shared" si="4"/>
        <v>0</v>
      </c>
      <c r="O54" s="91">
        <f t="shared" si="5"/>
        <v>0</v>
      </c>
      <c r="P54" s="91">
        <f t="shared" si="0"/>
        <v>0</v>
      </c>
      <c r="Q54" s="63">
        <f>VLOOKUP(E54,Steuerung!$A$17:$B$500,2,FALSE)</f>
        <v>0</v>
      </c>
      <c r="R54" s="63">
        <f>VLOOKUP(F54,Steuerung!$A$17:$B$500,2,FALSE)</f>
        <v>0</v>
      </c>
      <c r="S54" s="4">
        <f t="shared" si="6"/>
        <v>0</v>
      </c>
      <c r="T54" s="4">
        <f t="shared" si="7"/>
        <v>0</v>
      </c>
      <c r="U54" s="112">
        <f t="shared" si="9"/>
        <v>0</v>
      </c>
      <c r="V54" s="112">
        <f t="shared" si="10"/>
        <v>0</v>
      </c>
      <c r="W54" s="112">
        <f t="shared" si="8"/>
        <v>0</v>
      </c>
    </row>
    <row r="55" spans="1:259" ht="12.75" x14ac:dyDescent="0.2">
      <c r="A55" s="133" t="s">
        <v>2701</v>
      </c>
      <c r="B55" s="104" t="s">
        <v>4464</v>
      </c>
      <c r="C55" s="104"/>
      <c r="D55" s="104" t="s">
        <v>868</v>
      </c>
      <c r="E55" s="175" t="s">
        <v>124</v>
      </c>
      <c r="F55" s="175" t="s">
        <v>124</v>
      </c>
      <c r="G55" s="104" t="s">
        <v>1334</v>
      </c>
      <c r="H55" s="154">
        <v>16.96</v>
      </c>
      <c r="I55" s="7">
        <f>VLOOKUP(E55,Steuerung!$A$17:$E$500,5,FALSE)</f>
        <v>0</v>
      </c>
      <c r="J55" s="73">
        <f>VLOOKUP(E55,Steuerung!$A$17:$F$500,6,FALSE)</f>
        <v>0</v>
      </c>
      <c r="K55" s="7">
        <f>VLOOKUP(F55,Steuerung!$A$17:$G$500,7,FALSE)</f>
        <v>0</v>
      </c>
      <c r="L55" s="7">
        <f>VLOOKUP(F55,Steuerung!$A$17:$H$500,8,FALSE)</f>
        <v>0</v>
      </c>
      <c r="M55" s="73">
        <f t="shared" si="3"/>
        <v>0</v>
      </c>
      <c r="N55" s="91">
        <f t="shared" si="4"/>
        <v>0</v>
      </c>
      <c r="O55" s="91">
        <f t="shared" si="5"/>
        <v>0</v>
      </c>
      <c r="P55" s="91">
        <f t="shared" si="0"/>
        <v>0</v>
      </c>
      <c r="Q55" s="63">
        <f>VLOOKUP(E55,Steuerung!$A$17:$B$500,2,FALSE)</f>
        <v>0</v>
      </c>
      <c r="R55" s="63">
        <f>VLOOKUP(F55,Steuerung!$A$17:$B$500,2,FALSE)</f>
        <v>0</v>
      </c>
      <c r="S55" s="4">
        <f t="shared" si="6"/>
        <v>0</v>
      </c>
      <c r="T55" s="4">
        <f t="shared" si="7"/>
        <v>0</v>
      </c>
      <c r="U55" s="112">
        <f t="shared" si="9"/>
        <v>0</v>
      </c>
      <c r="V55" s="112">
        <f t="shared" si="10"/>
        <v>0</v>
      </c>
      <c r="W55" s="112">
        <f t="shared" si="8"/>
        <v>0</v>
      </c>
    </row>
    <row r="56" spans="1:259" ht="12.75" x14ac:dyDescent="0.2">
      <c r="A56" s="133" t="s">
        <v>4465</v>
      </c>
      <c r="B56" s="104" t="s">
        <v>4466</v>
      </c>
      <c r="C56" s="104"/>
      <c r="D56" s="104" t="s">
        <v>884</v>
      </c>
      <c r="E56" s="175" t="s">
        <v>136</v>
      </c>
      <c r="F56" s="175" t="s">
        <v>136</v>
      </c>
      <c r="G56" s="104" t="s">
        <v>1334</v>
      </c>
      <c r="H56" s="154">
        <v>4.63</v>
      </c>
      <c r="I56" s="7">
        <f>VLOOKUP(E56,Steuerung!$A$17:$E$500,5,FALSE)</f>
        <v>0</v>
      </c>
      <c r="J56" s="73">
        <f>VLOOKUP(E56,Steuerung!$A$17:$F$500,6,FALSE)</f>
        <v>0</v>
      </c>
      <c r="K56" s="7">
        <f>VLOOKUP(F56,Steuerung!$A$17:$G$500,7,FALSE)</f>
        <v>0</v>
      </c>
      <c r="L56" s="7">
        <f>VLOOKUP(F56,Steuerung!$A$17:$H$500,8,FALSE)</f>
        <v>0</v>
      </c>
      <c r="M56" s="73">
        <f t="shared" si="3"/>
        <v>0</v>
      </c>
      <c r="N56" s="91">
        <f t="shared" si="4"/>
        <v>0</v>
      </c>
      <c r="O56" s="91">
        <f t="shared" si="5"/>
        <v>0</v>
      </c>
      <c r="P56" s="91">
        <f t="shared" si="0"/>
        <v>0</v>
      </c>
      <c r="Q56" s="63">
        <f>VLOOKUP(E56,Steuerung!$A$17:$B$500,2,FALSE)</f>
        <v>0</v>
      </c>
      <c r="R56" s="63">
        <f>VLOOKUP(F56,Steuerung!$A$17:$B$500,2,FALSE)</f>
        <v>0</v>
      </c>
      <c r="S56" s="4">
        <f t="shared" si="6"/>
        <v>0</v>
      </c>
      <c r="T56" s="4">
        <f t="shared" si="7"/>
        <v>0</v>
      </c>
      <c r="U56" s="112">
        <f t="shared" si="9"/>
        <v>0</v>
      </c>
      <c r="V56" s="112">
        <f t="shared" si="10"/>
        <v>0</v>
      </c>
      <c r="W56" s="112">
        <f t="shared" si="8"/>
        <v>0</v>
      </c>
    </row>
    <row r="57" spans="1:259" ht="12.75" x14ac:dyDescent="0.2">
      <c r="A57" s="133" t="s">
        <v>4467</v>
      </c>
      <c r="B57" s="104" t="s">
        <v>4468</v>
      </c>
      <c r="C57" s="104"/>
      <c r="D57" s="104" t="s">
        <v>881</v>
      </c>
      <c r="E57" s="175" t="s">
        <v>133</v>
      </c>
      <c r="F57" s="175" t="s">
        <v>133</v>
      </c>
      <c r="G57" s="104" t="s">
        <v>919</v>
      </c>
      <c r="H57" s="154">
        <v>36.21</v>
      </c>
      <c r="I57" s="7">
        <f>VLOOKUP(E57,Steuerung!$A$17:$E$500,5,FALSE)</f>
        <v>0</v>
      </c>
      <c r="J57" s="73">
        <f>VLOOKUP(E57,Steuerung!$A$17:$F$500,6,FALSE)</f>
        <v>0</v>
      </c>
      <c r="K57" s="7">
        <f>VLOOKUP(F57,Steuerung!$A$17:$G$500,7,FALSE)</f>
        <v>0</v>
      </c>
      <c r="L57" s="7">
        <f>VLOOKUP(F57,Steuerung!$A$17:$H$500,8,FALSE)</f>
        <v>0</v>
      </c>
      <c r="M57" s="73">
        <f t="shared" si="3"/>
        <v>0</v>
      </c>
      <c r="N57" s="91">
        <f t="shared" si="4"/>
        <v>0</v>
      </c>
      <c r="O57" s="91">
        <f t="shared" si="5"/>
        <v>0</v>
      </c>
      <c r="P57" s="91">
        <f t="shared" si="0"/>
        <v>0</v>
      </c>
      <c r="Q57" s="63">
        <f>VLOOKUP(E57,Steuerung!$A$17:$B$500,2,FALSE)</f>
        <v>0</v>
      </c>
      <c r="R57" s="63">
        <f>VLOOKUP(F57,Steuerung!$A$17:$B$500,2,FALSE)</f>
        <v>0</v>
      </c>
      <c r="S57" s="4">
        <f t="shared" si="6"/>
        <v>0</v>
      </c>
      <c r="T57" s="4">
        <f t="shared" si="7"/>
        <v>0</v>
      </c>
      <c r="U57" s="112">
        <f t="shared" si="9"/>
        <v>0</v>
      </c>
      <c r="V57" s="112">
        <f t="shared" si="10"/>
        <v>0</v>
      </c>
      <c r="W57" s="112">
        <f t="shared" si="8"/>
        <v>0</v>
      </c>
    </row>
    <row r="58" spans="1:259" ht="12.75" x14ac:dyDescent="0.2">
      <c r="A58" s="133" t="s">
        <v>4469</v>
      </c>
      <c r="B58" s="104" t="s">
        <v>4470</v>
      </c>
      <c r="C58" s="104"/>
      <c r="D58" s="104" t="s">
        <v>919</v>
      </c>
      <c r="E58" s="175" t="s">
        <v>270</v>
      </c>
      <c r="F58" s="175" t="s">
        <v>270</v>
      </c>
      <c r="G58" s="104" t="s">
        <v>919</v>
      </c>
      <c r="H58" s="154">
        <v>7.68</v>
      </c>
      <c r="I58" s="7">
        <f>VLOOKUP(E58,Steuerung!$A$17:$E$500,5,FALSE)</f>
        <v>1</v>
      </c>
      <c r="J58" s="73">
        <f>VLOOKUP(E58,Steuerung!$A$17:$F$500,6,FALSE)</f>
        <v>29.166666666666657</v>
      </c>
      <c r="K58" s="7">
        <f>VLOOKUP(F58,Steuerung!$A$17:$G$500,7,FALSE)</f>
        <v>1</v>
      </c>
      <c r="L58" s="7">
        <f>VLOOKUP(F58,Steuerung!$A$17:$H$500,8,FALSE)</f>
        <v>23</v>
      </c>
      <c r="M58" s="73">
        <f>J58+L58</f>
        <v>52.166666666666657</v>
      </c>
      <c r="N58" s="91">
        <f>H58*M58</f>
        <v>400.63999999999993</v>
      </c>
      <c r="O58" s="91">
        <f>H58*J58</f>
        <v>223.99999999999991</v>
      </c>
      <c r="P58" s="91">
        <f>H58*L58</f>
        <v>176.64</v>
      </c>
      <c r="Q58" s="63">
        <f>VLOOKUP(E58,Steuerung!$A$17:$B$500,2,FALSE)</f>
        <v>0</v>
      </c>
      <c r="R58" s="63">
        <f>VLOOKUP(F58,Steuerung!$A$17:$B$500,2,FALSE)</f>
        <v>0</v>
      </c>
      <c r="S58" s="4">
        <f t="shared" si="6"/>
        <v>0</v>
      </c>
      <c r="T58" s="4">
        <f t="shared" si="7"/>
        <v>0</v>
      </c>
      <c r="U58" s="112" t="e">
        <f t="shared" si="9"/>
        <v>#DIV/0!</v>
      </c>
      <c r="V58" s="112" t="e">
        <f t="shared" si="10"/>
        <v>#DIV/0!</v>
      </c>
      <c r="W58" s="112" t="e">
        <f>U58+V58</f>
        <v>#DIV/0!</v>
      </c>
    </row>
    <row r="59" spans="1:259" ht="12.75" x14ac:dyDescent="0.2">
      <c r="A59" s="133" t="s">
        <v>4471</v>
      </c>
      <c r="B59" s="104" t="s">
        <v>4472</v>
      </c>
      <c r="C59" s="104"/>
      <c r="D59" s="104" t="s">
        <v>868</v>
      </c>
      <c r="E59" s="175" t="s">
        <v>124</v>
      </c>
      <c r="F59" s="175" t="s">
        <v>124</v>
      </c>
      <c r="G59" s="104" t="s">
        <v>1334</v>
      </c>
      <c r="H59" s="154">
        <v>12.92</v>
      </c>
      <c r="I59" s="7">
        <f>VLOOKUP(E59,Steuerung!$A$17:$E$500,5,FALSE)</f>
        <v>0</v>
      </c>
      <c r="J59" s="73">
        <f>VLOOKUP(E59,Steuerung!$A$17:$F$500,6,FALSE)</f>
        <v>0</v>
      </c>
      <c r="K59" s="7">
        <f>VLOOKUP(F59,Steuerung!$A$17:$G$500,7,FALSE)</f>
        <v>0</v>
      </c>
      <c r="L59" s="7">
        <f>VLOOKUP(F59,Steuerung!$A$17:$H$500,8,FALSE)</f>
        <v>0</v>
      </c>
      <c r="M59" s="73">
        <f>J59+L59</f>
        <v>0</v>
      </c>
      <c r="N59" s="91">
        <f>H59*M59</f>
        <v>0</v>
      </c>
      <c r="O59" s="91">
        <f>H59*J59</f>
        <v>0</v>
      </c>
      <c r="P59" s="91">
        <f>H59*L59</f>
        <v>0</v>
      </c>
      <c r="Q59" s="63">
        <f>VLOOKUP(E59,Steuerung!$A$17:$B$500,2,FALSE)</f>
        <v>0</v>
      </c>
      <c r="R59" s="63">
        <f>VLOOKUP(F59,Steuerung!$A$17:$B$500,2,FALSE)</f>
        <v>0</v>
      </c>
      <c r="S59" s="4">
        <f t="shared" si="6"/>
        <v>0</v>
      </c>
      <c r="T59" s="4">
        <f t="shared" si="7"/>
        <v>0</v>
      </c>
      <c r="U59" s="112">
        <f t="shared" si="9"/>
        <v>0</v>
      </c>
      <c r="V59" s="112">
        <f t="shared" si="10"/>
        <v>0</v>
      </c>
      <c r="W59" s="112">
        <f>U59+V59</f>
        <v>0</v>
      </c>
      <c r="X59" s="157"/>
      <c r="Y59" s="157"/>
      <c r="Z59" s="157"/>
      <c r="AA59" s="157"/>
      <c r="AB59" s="157"/>
      <c r="AC59" s="157"/>
      <c r="AD59" s="157"/>
      <c r="AE59" s="157"/>
      <c r="AF59" s="157"/>
      <c r="AG59" s="157"/>
      <c r="AH59" s="157"/>
      <c r="AI59" s="157"/>
      <c r="AJ59" s="157"/>
      <c r="AK59" s="157"/>
      <c r="AL59" s="157"/>
      <c r="AM59" s="157"/>
      <c r="AN59" s="157"/>
      <c r="AO59" s="157"/>
      <c r="AP59" s="157"/>
      <c r="AQ59" s="157"/>
      <c r="AR59" s="157"/>
      <c r="AS59" s="157"/>
      <c r="AT59" s="157"/>
      <c r="AU59" s="157"/>
      <c r="AV59" s="157"/>
      <c r="AW59" s="157"/>
      <c r="AX59" s="157"/>
      <c r="AY59" s="157"/>
      <c r="AZ59" s="157"/>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157"/>
      <c r="BW59" s="157"/>
      <c r="BX59" s="157"/>
      <c r="BY59" s="157"/>
      <c r="BZ59" s="157"/>
      <c r="CA59" s="157"/>
      <c r="CB59" s="157"/>
      <c r="CC59" s="157"/>
      <c r="CD59" s="157"/>
      <c r="CE59" s="157"/>
      <c r="CF59" s="157"/>
      <c r="CG59" s="157"/>
      <c r="CH59" s="157"/>
      <c r="CI59" s="157"/>
      <c r="CJ59" s="157"/>
      <c r="CK59" s="157"/>
      <c r="CL59" s="157"/>
      <c r="CM59" s="157"/>
      <c r="CN59" s="157"/>
      <c r="CO59" s="157"/>
      <c r="CP59" s="157"/>
      <c r="CQ59" s="157"/>
      <c r="CR59" s="157"/>
      <c r="CS59" s="157"/>
      <c r="CT59" s="157"/>
      <c r="CU59" s="157"/>
      <c r="CV59" s="157"/>
      <c r="CW59" s="157"/>
      <c r="CX59" s="157"/>
      <c r="CY59" s="157"/>
      <c r="CZ59" s="157"/>
      <c r="DA59" s="157"/>
      <c r="DB59" s="157"/>
      <c r="DC59" s="157"/>
      <c r="DD59" s="157"/>
      <c r="DE59" s="157"/>
      <c r="DF59" s="157"/>
      <c r="DG59" s="157"/>
      <c r="DH59" s="157"/>
      <c r="DI59" s="157"/>
      <c r="DJ59" s="157"/>
      <c r="DK59" s="157"/>
      <c r="DL59" s="157"/>
      <c r="DM59" s="157"/>
      <c r="DN59" s="157"/>
      <c r="DO59" s="157"/>
      <c r="DP59" s="157"/>
      <c r="DQ59" s="157"/>
      <c r="DR59" s="157"/>
      <c r="DS59" s="157"/>
      <c r="DT59" s="157"/>
      <c r="DU59" s="157"/>
      <c r="DV59" s="157"/>
      <c r="DW59" s="157"/>
      <c r="DX59" s="157"/>
      <c r="DY59" s="157"/>
      <c r="DZ59" s="157"/>
      <c r="EA59" s="157"/>
      <c r="EB59" s="157"/>
      <c r="EC59" s="157"/>
      <c r="ED59" s="157"/>
      <c r="EE59" s="157"/>
      <c r="EF59" s="157"/>
      <c r="EG59" s="157"/>
      <c r="EH59" s="157"/>
      <c r="EI59" s="157"/>
      <c r="EJ59" s="157"/>
      <c r="EK59" s="157"/>
      <c r="EL59" s="157"/>
      <c r="EM59" s="157"/>
      <c r="EN59" s="157"/>
      <c r="EO59" s="157"/>
      <c r="EP59" s="157"/>
      <c r="EQ59" s="157"/>
      <c r="ER59" s="157"/>
      <c r="ES59" s="157"/>
      <c r="ET59" s="157"/>
      <c r="EU59" s="157"/>
      <c r="EV59" s="157"/>
      <c r="EW59" s="157"/>
      <c r="EX59" s="157"/>
      <c r="EY59" s="157"/>
      <c r="EZ59" s="157"/>
      <c r="FA59" s="157"/>
      <c r="FB59" s="157"/>
      <c r="FC59" s="157"/>
      <c r="FD59" s="157"/>
      <c r="FE59" s="157"/>
      <c r="FF59" s="157"/>
      <c r="FG59" s="157"/>
      <c r="FH59" s="157"/>
      <c r="FI59" s="157"/>
      <c r="FJ59" s="157"/>
      <c r="FK59" s="157"/>
      <c r="FL59" s="157"/>
      <c r="FM59" s="157"/>
      <c r="FN59" s="157"/>
      <c r="FO59" s="157"/>
      <c r="FP59" s="157"/>
      <c r="FQ59" s="157"/>
      <c r="FR59" s="157"/>
      <c r="FS59" s="157"/>
      <c r="FT59" s="157"/>
      <c r="FU59" s="157"/>
      <c r="FV59" s="157"/>
      <c r="FW59" s="157"/>
      <c r="FX59" s="157"/>
      <c r="FY59" s="157"/>
      <c r="FZ59" s="157"/>
      <c r="GA59" s="157"/>
      <c r="GB59" s="157"/>
      <c r="GC59" s="157"/>
      <c r="GD59" s="157"/>
      <c r="GE59" s="157"/>
      <c r="GF59" s="157"/>
      <c r="GG59" s="157"/>
      <c r="GH59" s="157"/>
      <c r="GI59" s="157"/>
      <c r="GJ59" s="157"/>
      <c r="GK59" s="157"/>
      <c r="GL59" s="157"/>
      <c r="GM59" s="157"/>
      <c r="GN59" s="157"/>
      <c r="GO59" s="157"/>
      <c r="GP59" s="157"/>
      <c r="GQ59" s="157"/>
      <c r="GR59" s="157"/>
      <c r="GS59" s="157"/>
      <c r="GT59" s="157"/>
      <c r="GU59" s="157"/>
      <c r="GV59" s="157"/>
      <c r="GW59" s="157"/>
      <c r="GX59" s="157"/>
      <c r="GY59" s="157"/>
      <c r="GZ59" s="157"/>
      <c r="HA59" s="157"/>
      <c r="HB59" s="157"/>
      <c r="HC59" s="157"/>
      <c r="HD59" s="157"/>
      <c r="HE59" s="157"/>
      <c r="HF59" s="157"/>
      <c r="HG59" s="157"/>
      <c r="HH59" s="157"/>
      <c r="HI59" s="157"/>
      <c r="HJ59" s="157"/>
      <c r="HK59" s="157"/>
      <c r="HL59" s="157"/>
      <c r="HM59" s="157"/>
      <c r="HN59" s="157"/>
      <c r="HO59" s="157"/>
      <c r="HP59" s="157"/>
      <c r="HQ59" s="157"/>
      <c r="HR59" s="157"/>
      <c r="HS59" s="157"/>
      <c r="HT59" s="157"/>
      <c r="HU59" s="157"/>
      <c r="HV59" s="157"/>
      <c r="HW59" s="157"/>
      <c r="HX59" s="157"/>
      <c r="HY59" s="157"/>
      <c r="HZ59" s="157"/>
      <c r="IA59" s="157"/>
      <c r="IB59" s="157"/>
      <c r="IC59" s="157"/>
      <c r="ID59" s="157"/>
      <c r="IE59" s="157"/>
      <c r="IF59" s="157"/>
      <c r="IG59" s="157"/>
      <c r="IH59" s="157"/>
      <c r="II59" s="157"/>
      <c r="IJ59" s="157"/>
      <c r="IK59" s="157"/>
      <c r="IL59" s="157"/>
      <c r="IM59" s="157"/>
      <c r="IN59" s="157"/>
      <c r="IO59" s="157"/>
      <c r="IP59" s="157"/>
      <c r="IQ59" s="157"/>
      <c r="IR59" s="157"/>
      <c r="IS59" s="157"/>
      <c r="IT59" s="157"/>
      <c r="IU59" s="157"/>
      <c r="IV59" s="157"/>
      <c r="IW59" s="157"/>
      <c r="IX59" s="157"/>
      <c r="IY59" s="157"/>
    </row>
    <row r="60" spans="1:259" ht="12.75" x14ac:dyDescent="0.2">
      <c r="A60" s="133" t="s">
        <v>4473</v>
      </c>
      <c r="B60" s="104" t="s">
        <v>4474</v>
      </c>
      <c r="C60" s="104"/>
      <c r="D60" s="104" t="s">
        <v>881</v>
      </c>
      <c r="E60" s="175" t="s">
        <v>133</v>
      </c>
      <c r="F60" s="175" t="s">
        <v>133</v>
      </c>
      <c r="G60" s="104" t="s">
        <v>919</v>
      </c>
      <c r="H60" s="154">
        <v>184.29</v>
      </c>
      <c r="I60" s="7">
        <f>VLOOKUP(E60,Steuerung!$A$17:$E$500,5,FALSE)</f>
        <v>0</v>
      </c>
      <c r="J60" s="73">
        <f>VLOOKUP(E60,Steuerung!$A$17:$F$500,6,FALSE)</f>
        <v>0</v>
      </c>
      <c r="K60" s="7">
        <f>VLOOKUP(F60,Steuerung!$A$17:$G$500,7,FALSE)</f>
        <v>0</v>
      </c>
      <c r="L60" s="7">
        <f>VLOOKUP(F60,Steuerung!$A$17:$H$500,8,FALSE)</f>
        <v>0</v>
      </c>
      <c r="M60" s="73">
        <f>J60+L60</f>
        <v>0</v>
      </c>
      <c r="N60" s="91">
        <f>H60*M60</f>
        <v>0</v>
      </c>
      <c r="O60" s="91">
        <f>H60*J60</f>
        <v>0</v>
      </c>
      <c r="P60" s="91">
        <f>H60*L60</f>
        <v>0</v>
      </c>
      <c r="Q60" s="63">
        <f>VLOOKUP(E60,Steuerung!$A$17:$B$500,2,FALSE)</f>
        <v>0</v>
      </c>
      <c r="R60" s="63">
        <f>VLOOKUP(F60,Steuerung!$A$17:$B$500,2,FALSE)</f>
        <v>0</v>
      </c>
      <c r="S60" s="4">
        <f t="shared" si="6"/>
        <v>0</v>
      </c>
      <c r="T60" s="4">
        <f t="shared" si="7"/>
        <v>0</v>
      </c>
      <c r="U60" s="112">
        <f t="shared" si="9"/>
        <v>0</v>
      </c>
      <c r="V60" s="112">
        <f t="shared" si="10"/>
        <v>0</v>
      </c>
      <c r="W60" s="112">
        <f>U60+V60</f>
        <v>0</v>
      </c>
      <c r="X60" s="157"/>
      <c r="Y60" s="157"/>
      <c r="Z60" s="157"/>
      <c r="AA60" s="157"/>
      <c r="AB60" s="157"/>
      <c r="AC60" s="157"/>
      <c r="AD60" s="157"/>
      <c r="AE60" s="157"/>
      <c r="AF60" s="157"/>
      <c r="AG60" s="157"/>
      <c r="AH60" s="157"/>
      <c r="AI60" s="157"/>
      <c r="AJ60" s="157"/>
      <c r="AK60" s="157"/>
      <c r="AL60" s="157"/>
      <c r="AM60" s="157"/>
      <c r="AN60" s="157"/>
      <c r="AO60" s="157"/>
      <c r="AP60" s="157"/>
      <c r="AQ60" s="157"/>
      <c r="AR60" s="157"/>
      <c r="AS60" s="157"/>
      <c r="AT60" s="157"/>
      <c r="AU60" s="157"/>
      <c r="AV60" s="157"/>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157"/>
      <c r="CE60" s="157"/>
      <c r="CF60" s="157"/>
      <c r="CG60" s="157"/>
      <c r="CH60" s="157"/>
      <c r="CI60" s="157"/>
      <c r="CJ60" s="157"/>
      <c r="CK60" s="157"/>
      <c r="CL60" s="157"/>
      <c r="CM60" s="157"/>
      <c r="CN60" s="157"/>
      <c r="CO60" s="157"/>
      <c r="CP60" s="157"/>
      <c r="CQ60" s="157"/>
      <c r="CR60" s="157"/>
      <c r="CS60" s="157"/>
      <c r="CT60" s="157"/>
      <c r="CU60" s="157"/>
      <c r="CV60" s="157"/>
      <c r="CW60" s="157"/>
      <c r="CX60" s="157"/>
      <c r="CY60" s="157"/>
      <c r="CZ60" s="157"/>
      <c r="DA60" s="157"/>
      <c r="DB60" s="157"/>
      <c r="DC60" s="157"/>
      <c r="DD60" s="157"/>
      <c r="DE60" s="157"/>
      <c r="DF60" s="157"/>
      <c r="DG60" s="157"/>
      <c r="DH60" s="157"/>
      <c r="DI60" s="157"/>
      <c r="DJ60" s="157"/>
      <c r="DK60" s="157"/>
      <c r="DL60" s="157"/>
      <c r="DM60" s="157"/>
      <c r="DN60" s="157"/>
      <c r="DO60" s="157"/>
      <c r="DP60" s="157"/>
      <c r="DQ60" s="157"/>
      <c r="DR60" s="157"/>
      <c r="DS60" s="157"/>
      <c r="DT60" s="157"/>
      <c r="DU60" s="157"/>
      <c r="DV60" s="157"/>
      <c r="DW60" s="157"/>
      <c r="DX60" s="157"/>
      <c r="DY60" s="157"/>
      <c r="DZ60" s="157"/>
      <c r="EA60" s="157"/>
      <c r="EB60" s="157"/>
      <c r="EC60" s="157"/>
      <c r="ED60" s="157"/>
      <c r="EE60" s="157"/>
      <c r="EF60" s="157"/>
      <c r="EG60" s="157"/>
      <c r="EH60" s="157"/>
      <c r="EI60" s="157"/>
      <c r="EJ60" s="157"/>
      <c r="EK60" s="157"/>
      <c r="EL60" s="157"/>
      <c r="EM60" s="157"/>
      <c r="EN60" s="157"/>
      <c r="EO60" s="157"/>
      <c r="EP60" s="157"/>
      <c r="EQ60" s="157"/>
      <c r="ER60" s="157"/>
      <c r="ES60" s="157"/>
      <c r="ET60" s="157"/>
      <c r="EU60" s="157"/>
      <c r="EV60" s="157"/>
      <c r="EW60" s="157"/>
      <c r="EX60" s="157"/>
      <c r="EY60" s="157"/>
      <c r="EZ60" s="157"/>
      <c r="FA60" s="157"/>
      <c r="FB60" s="157"/>
      <c r="FC60" s="157"/>
      <c r="FD60" s="157"/>
      <c r="FE60" s="157"/>
      <c r="FF60" s="157"/>
      <c r="FG60" s="157"/>
      <c r="FH60" s="157"/>
      <c r="FI60" s="157"/>
      <c r="FJ60" s="157"/>
      <c r="FK60" s="157"/>
      <c r="FL60" s="157"/>
      <c r="FM60" s="157"/>
      <c r="FN60" s="157"/>
      <c r="FO60" s="157"/>
      <c r="FP60" s="157"/>
      <c r="FQ60" s="157"/>
      <c r="FR60" s="157"/>
      <c r="FS60" s="157"/>
      <c r="FT60" s="157"/>
      <c r="FU60" s="157"/>
      <c r="FV60" s="157"/>
      <c r="FW60" s="157"/>
      <c r="FX60" s="157"/>
      <c r="FY60" s="157"/>
      <c r="FZ60" s="157"/>
      <c r="GA60" s="157"/>
      <c r="GB60" s="157"/>
      <c r="GC60" s="157"/>
      <c r="GD60" s="157"/>
      <c r="GE60" s="157"/>
      <c r="GF60" s="157"/>
      <c r="GG60" s="157"/>
      <c r="GH60" s="157"/>
      <c r="GI60" s="157"/>
      <c r="GJ60" s="157"/>
      <c r="GK60" s="157"/>
      <c r="GL60" s="157"/>
      <c r="GM60" s="157"/>
      <c r="GN60" s="157"/>
      <c r="GO60" s="157"/>
      <c r="GP60" s="157"/>
      <c r="GQ60" s="157"/>
      <c r="GR60" s="157"/>
      <c r="GS60" s="157"/>
      <c r="GT60" s="157"/>
      <c r="GU60" s="157"/>
      <c r="GV60" s="157"/>
      <c r="GW60" s="157"/>
      <c r="GX60" s="157"/>
      <c r="GY60" s="157"/>
      <c r="GZ60" s="157"/>
      <c r="HA60" s="157"/>
      <c r="HB60" s="157"/>
      <c r="HC60" s="157"/>
      <c r="HD60" s="157"/>
      <c r="HE60" s="157"/>
      <c r="HF60" s="157"/>
      <c r="HG60" s="157"/>
      <c r="HH60" s="157"/>
      <c r="HI60" s="157"/>
      <c r="HJ60" s="157"/>
      <c r="HK60" s="157"/>
      <c r="HL60" s="157"/>
      <c r="HM60" s="157"/>
      <c r="HN60" s="157"/>
      <c r="HO60" s="157"/>
      <c r="HP60" s="157"/>
      <c r="HQ60" s="157"/>
      <c r="HR60" s="157"/>
      <c r="HS60" s="157"/>
      <c r="HT60" s="157"/>
      <c r="HU60" s="157"/>
      <c r="HV60" s="157"/>
      <c r="HW60" s="157"/>
      <c r="HX60" s="157"/>
      <c r="HY60" s="157"/>
      <c r="HZ60" s="157"/>
      <c r="IA60" s="157"/>
      <c r="IB60" s="157"/>
      <c r="IC60" s="157"/>
      <c r="ID60" s="157"/>
      <c r="IE60" s="157"/>
      <c r="IF60" s="157"/>
      <c r="IG60" s="157"/>
      <c r="IH60" s="157"/>
      <c r="II60" s="157"/>
      <c r="IJ60" s="157"/>
      <c r="IK60" s="157"/>
      <c r="IL60" s="157"/>
      <c r="IM60" s="157"/>
      <c r="IN60" s="157"/>
      <c r="IO60" s="157"/>
      <c r="IP60" s="157"/>
      <c r="IQ60" s="157"/>
      <c r="IR60" s="157"/>
      <c r="IS60" s="157"/>
      <c r="IT60" s="157"/>
      <c r="IU60" s="157"/>
      <c r="IV60" s="157"/>
      <c r="IW60" s="157"/>
      <c r="IX60" s="157"/>
      <c r="IY60" s="157"/>
    </row>
    <row r="61" spans="1:259" ht="12.75" x14ac:dyDescent="0.2">
      <c r="A61" s="133"/>
      <c r="B61" s="104"/>
      <c r="C61" s="104"/>
      <c r="D61" s="104"/>
      <c r="E61" s="175"/>
      <c r="F61" s="175"/>
      <c r="G61" s="104"/>
      <c r="H61" s="154"/>
      <c r="S61" s="4"/>
      <c r="T61" s="4"/>
      <c r="X61" s="157"/>
      <c r="Y61" s="157"/>
      <c r="Z61" s="157"/>
      <c r="AA61" s="157"/>
      <c r="AB61" s="157"/>
      <c r="AC61" s="157"/>
      <c r="AD61" s="157"/>
      <c r="AE61" s="157"/>
      <c r="AF61" s="157"/>
      <c r="AG61" s="157"/>
      <c r="AH61" s="157"/>
      <c r="AI61" s="157"/>
      <c r="AJ61" s="157"/>
      <c r="AK61" s="157"/>
      <c r="AL61" s="157"/>
      <c r="AM61" s="157"/>
      <c r="AN61" s="157"/>
      <c r="AO61" s="157"/>
      <c r="AP61" s="157"/>
      <c r="AQ61" s="157"/>
      <c r="AR61" s="157"/>
      <c r="AS61" s="157"/>
      <c r="AT61" s="157"/>
      <c r="AU61" s="157"/>
      <c r="AV61" s="157"/>
      <c r="AW61" s="157"/>
      <c r="AX61" s="157"/>
      <c r="AY61" s="157"/>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157"/>
      <c r="BW61" s="157"/>
      <c r="BX61" s="157"/>
      <c r="BY61" s="157"/>
      <c r="BZ61" s="157"/>
      <c r="CA61" s="157"/>
      <c r="CB61" s="157"/>
      <c r="CC61" s="157"/>
      <c r="CD61" s="157"/>
      <c r="CE61" s="157"/>
      <c r="CF61" s="157"/>
      <c r="CG61" s="157"/>
      <c r="CH61" s="157"/>
      <c r="CI61" s="157"/>
      <c r="CJ61" s="157"/>
      <c r="CK61" s="157"/>
      <c r="CL61" s="157"/>
      <c r="CM61" s="157"/>
      <c r="CN61" s="157"/>
      <c r="CO61" s="157"/>
      <c r="CP61" s="157"/>
      <c r="CQ61" s="157"/>
      <c r="CR61" s="157"/>
      <c r="CS61" s="157"/>
      <c r="CT61" s="157"/>
      <c r="CU61" s="157"/>
      <c r="CV61" s="157"/>
      <c r="CW61" s="157"/>
      <c r="CX61" s="157"/>
      <c r="CY61" s="157"/>
      <c r="CZ61" s="157"/>
      <c r="DA61" s="157"/>
      <c r="DB61" s="157"/>
      <c r="DC61" s="157"/>
      <c r="DD61" s="157"/>
      <c r="DE61" s="157"/>
      <c r="DF61" s="157"/>
      <c r="DG61" s="157"/>
      <c r="DH61" s="157"/>
      <c r="DI61" s="157"/>
      <c r="DJ61" s="157"/>
      <c r="DK61" s="157"/>
      <c r="DL61" s="157"/>
      <c r="DM61" s="157"/>
      <c r="DN61" s="157"/>
      <c r="DO61" s="157"/>
      <c r="DP61" s="157"/>
      <c r="DQ61" s="157"/>
      <c r="DR61" s="157"/>
      <c r="DS61" s="157"/>
      <c r="DT61" s="157"/>
      <c r="DU61" s="157"/>
      <c r="DV61" s="157"/>
      <c r="DW61" s="157"/>
      <c r="DX61" s="157"/>
      <c r="DY61" s="157"/>
      <c r="DZ61" s="157"/>
      <c r="EA61" s="157"/>
      <c r="EB61" s="157"/>
      <c r="EC61" s="157"/>
      <c r="ED61" s="157"/>
      <c r="EE61" s="157"/>
      <c r="EF61" s="157"/>
      <c r="EG61" s="157"/>
      <c r="EH61" s="157"/>
      <c r="EI61" s="157"/>
      <c r="EJ61" s="157"/>
      <c r="EK61" s="157"/>
      <c r="EL61" s="157"/>
      <c r="EM61" s="157"/>
      <c r="EN61" s="157"/>
      <c r="EO61" s="157"/>
      <c r="EP61" s="157"/>
      <c r="EQ61" s="157"/>
      <c r="ER61" s="157"/>
      <c r="ES61" s="157"/>
      <c r="ET61" s="157"/>
      <c r="EU61" s="157"/>
      <c r="EV61" s="157"/>
      <c r="EW61" s="157"/>
      <c r="EX61" s="157"/>
      <c r="EY61" s="157"/>
      <c r="EZ61" s="157"/>
      <c r="FA61" s="157"/>
      <c r="FB61" s="157"/>
      <c r="FC61" s="157"/>
      <c r="FD61" s="157"/>
      <c r="FE61" s="157"/>
      <c r="FF61" s="157"/>
      <c r="FG61" s="157"/>
      <c r="FH61" s="157"/>
      <c r="FI61" s="157"/>
      <c r="FJ61" s="157"/>
      <c r="FK61" s="157"/>
      <c r="FL61" s="157"/>
      <c r="FM61" s="157"/>
      <c r="FN61" s="157"/>
      <c r="FO61" s="157"/>
      <c r="FP61" s="157"/>
      <c r="FQ61" s="157"/>
      <c r="FR61" s="157"/>
      <c r="FS61" s="157"/>
      <c r="FT61" s="157"/>
      <c r="FU61" s="157"/>
      <c r="FV61" s="157"/>
      <c r="FW61" s="157"/>
      <c r="FX61" s="157"/>
      <c r="FY61" s="157"/>
      <c r="FZ61" s="157"/>
      <c r="GA61" s="157"/>
      <c r="GB61" s="157"/>
      <c r="GC61" s="157"/>
      <c r="GD61" s="157"/>
      <c r="GE61" s="157"/>
      <c r="GF61" s="157"/>
      <c r="GG61" s="157"/>
      <c r="GH61" s="157"/>
      <c r="GI61" s="157"/>
      <c r="GJ61" s="157"/>
      <c r="GK61" s="157"/>
      <c r="GL61" s="157"/>
      <c r="GM61" s="157"/>
      <c r="GN61" s="157"/>
      <c r="GO61" s="157"/>
      <c r="GP61" s="157"/>
      <c r="GQ61" s="157"/>
      <c r="GR61" s="157"/>
      <c r="GS61" s="157"/>
      <c r="GT61" s="157"/>
      <c r="GU61" s="157"/>
      <c r="GV61" s="157"/>
      <c r="GW61" s="157"/>
      <c r="GX61" s="157"/>
      <c r="GY61" s="157"/>
      <c r="GZ61" s="157"/>
      <c r="HA61" s="157"/>
      <c r="HB61" s="157"/>
      <c r="HC61" s="157"/>
      <c r="HD61" s="157"/>
      <c r="HE61" s="157"/>
      <c r="HF61" s="157"/>
      <c r="HG61" s="157"/>
      <c r="HH61" s="157"/>
      <c r="HI61" s="157"/>
      <c r="HJ61" s="157"/>
      <c r="HK61" s="157"/>
      <c r="HL61" s="157"/>
      <c r="HM61" s="157"/>
      <c r="HN61" s="157"/>
      <c r="HO61" s="157"/>
      <c r="HP61" s="157"/>
      <c r="HQ61" s="157"/>
      <c r="HR61" s="157"/>
      <c r="HS61" s="157"/>
      <c r="HT61" s="157"/>
      <c r="HU61" s="157"/>
      <c r="HV61" s="157"/>
      <c r="HW61" s="157"/>
      <c r="HX61" s="157"/>
      <c r="HY61" s="157"/>
      <c r="HZ61" s="157"/>
      <c r="IA61" s="157"/>
      <c r="IB61" s="157"/>
      <c r="IC61" s="157"/>
      <c r="ID61" s="157"/>
      <c r="IE61" s="157"/>
      <c r="IF61" s="157"/>
      <c r="IG61" s="157"/>
      <c r="IH61" s="157"/>
      <c r="II61" s="157"/>
      <c r="IJ61" s="157"/>
      <c r="IK61" s="157"/>
      <c r="IL61" s="157"/>
      <c r="IM61" s="157"/>
      <c r="IN61" s="157"/>
      <c r="IO61" s="157"/>
      <c r="IP61" s="157"/>
      <c r="IQ61" s="157"/>
      <c r="IR61" s="157"/>
      <c r="IS61" s="157"/>
      <c r="IT61" s="157"/>
      <c r="IU61" s="157"/>
      <c r="IV61" s="157"/>
      <c r="IW61" s="157"/>
      <c r="IX61" s="157"/>
      <c r="IY61" s="157"/>
    </row>
    <row r="62" spans="1:259" ht="12.75" x14ac:dyDescent="0.2">
      <c r="A62" s="133"/>
      <c r="B62" s="104"/>
      <c r="C62" s="104"/>
      <c r="D62" s="104"/>
      <c r="E62" s="175"/>
      <c r="F62" s="175"/>
      <c r="G62" s="104"/>
      <c r="H62" s="154"/>
      <c r="S62" s="4"/>
      <c r="T62" s="4"/>
      <c r="X62" s="157"/>
      <c r="Y62" s="157"/>
      <c r="Z62" s="157"/>
      <c r="AA62" s="157"/>
      <c r="AB62" s="157"/>
      <c r="AC62" s="157"/>
      <c r="AD62" s="157"/>
      <c r="AE62" s="157"/>
      <c r="AF62" s="157"/>
      <c r="AG62" s="157"/>
      <c r="AH62" s="157"/>
      <c r="AI62" s="157"/>
      <c r="AJ62" s="157"/>
      <c r="AK62" s="157"/>
      <c r="AL62" s="157"/>
      <c r="AM62" s="157"/>
      <c r="AN62" s="157"/>
      <c r="AO62" s="157"/>
      <c r="AP62" s="157"/>
      <c r="AQ62" s="157"/>
      <c r="AR62" s="157"/>
      <c r="AS62" s="157"/>
      <c r="AT62" s="157"/>
      <c r="AU62" s="157"/>
      <c r="AV62" s="157"/>
      <c r="AW62" s="157"/>
      <c r="AX62" s="157"/>
      <c r="AY62" s="157"/>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57"/>
      <c r="CB62" s="157"/>
      <c r="CC62" s="157"/>
      <c r="CD62" s="157"/>
      <c r="CE62" s="157"/>
      <c r="CF62" s="157"/>
      <c r="CG62" s="157"/>
      <c r="CH62" s="157"/>
      <c r="CI62" s="157"/>
      <c r="CJ62" s="157"/>
      <c r="CK62" s="157"/>
      <c r="CL62" s="157"/>
      <c r="CM62" s="157"/>
      <c r="CN62" s="157"/>
      <c r="CO62" s="157"/>
      <c r="CP62" s="157"/>
      <c r="CQ62" s="157"/>
      <c r="CR62" s="157"/>
      <c r="CS62" s="157"/>
      <c r="CT62" s="157"/>
      <c r="CU62" s="157"/>
      <c r="CV62" s="157"/>
      <c r="CW62" s="157"/>
      <c r="CX62" s="157"/>
      <c r="CY62" s="157"/>
      <c r="CZ62" s="157"/>
      <c r="DA62" s="157"/>
      <c r="DB62" s="157"/>
      <c r="DC62" s="157"/>
      <c r="DD62" s="157"/>
      <c r="DE62" s="157"/>
      <c r="DF62" s="157"/>
      <c r="DG62" s="157"/>
      <c r="DH62" s="157"/>
      <c r="DI62" s="157"/>
      <c r="DJ62" s="157"/>
      <c r="DK62" s="157"/>
      <c r="DL62" s="157"/>
      <c r="DM62" s="157"/>
      <c r="DN62" s="157"/>
      <c r="DO62" s="157"/>
      <c r="DP62" s="157"/>
      <c r="DQ62" s="157"/>
      <c r="DR62" s="157"/>
      <c r="DS62" s="157"/>
      <c r="DT62" s="157"/>
      <c r="DU62" s="157"/>
      <c r="DV62" s="157"/>
      <c r="DW62" s="157"/>
      <c r="DX62" s="157"/>
      <c r="DY62" s="157"/>
      <c r="DZ62" s="157"/>
      <c r="EA62" s="157"/>
      <c r="EB62" s="157"/>
      <c r="EC62" s="157"/>
      <c r="ED62" s="157"/>
      <c r="EE62" s="157"/>
      <c r="EF62" s="157"/>
      <c r="EG62" s="157"/>
      <c r="EH62" s="157"/>
      <c r="EI62" s="157"/>
      <c r="EJ62" s="157"/>
      <c r="EK62" s="157"/>
      <c r="EL62" s="157"/>
      <c r="EM62" s="157"/>
      <c r="EN62" s="157"/>
      <c r="EO62" s="157"/>
      <c r="EP62" s="157"/>
      <c r="EQ62" s="157"/>
      <c r="ER62" s="157"/>
      <c r="ES62" s="157"/>
      <c r="ET62" s="157"/>
      <c r="EU62" s="157"/>
      <c r="EV62" s="157"/>
      <c r="EW62" s="157"/>
      <c r="EX62" s="157"/>
      <c r="EY62" s="157"/>
      <c r="EZ62" s="157"/>
      <c r="FA62" s="157"/>
      <c r="FB62" s="157"/>
      <c r="FC62" s="157"/>
      <c r="FD62" s="157"/>
      <c r="FE62" s="157"/>
      <c r="FF62" s="157"/>
      <c r="FG62" s="157"/>
      <c r="FH62" s="157"/>
      <c r="FI62" s="157"/>
      <c r="FJ62" s="157"/>
      <c r="FK62" s="157"/>
      <c r="FL62" s="157"/>
      <c r="FM62" s="157"/>
      <c r="FN62" s="157"/>
      <c r="FO62" s="157"/>
      <c r="FP62" s="157"/>
      <c r="FQ62" s="157"/>
      <c r="FR62" s="157"/>
      <c r="FS62" s="157"/>
      <c r="FT62" s="157"/>
      <c r="FU62" s="157"/>
      <c r="FV62" s="157"/>
      <c r="FW62" s="157"/>
      <c r="FX62" s="157"/>
      <c r="FY62" s="157"/>
      <c r="FZ62" s="157"/>
      <c r="GA62" s="157"/>
      <c r="GB62" s="157"/>
      <c r="GC62" s="157"/>
      <c r="GD62" s="157"/>
      <c r="GE62" s="157"/>
      <c r="GF62" s="157"/>
      <c r="GG62" s="157"/>
      <c r="GH62" s="157"/>
      <c r="GI62" s="157"/>
      <c r="GJ62" s="157"/>
      <c r="GK62" s="157"/>
      <c r="GL62" s="157"/>
      <c r="GM62" s="157"/>
      <c r="GN62" s="157"/>
      <c r="GO62" s="157"/>
      <c r="GP62" s="157"/>
      <c r="GQ62" s="157"/>
      <c r="GR62" s="157"/>
      <c r="GS62" s="157"/>
      <c r="GT62" s="157"/>
      <c r="GU62" s="157"/>
      <c r="GV62" s="157"/>
      <c r="GW62" s="157"/>
      <c r="GX62" s="157"/>
      <c r="GY62" s="157"/>
      <c r="GZ62" s="157"/>
      <c r="HA62" s="157"/>
      <c r="HB62" s="157"/>
      <c r="HC62" s="157"/>
      <c r="HD62" s="157"/>
      <c r="HE62" s="157"/>
      <c r="HF62" s="157"/>
      <c r="HG62" s="157"/>
      <c r="HH62" s="157"/>
      <c r="HI62" s="157"/>
      <c r="HJ62" s="157"/>
      <c r="HK62" s="157"/>
      <c r="HL62" s="157"/>
      <c r="HM62" s="157"/>
      <c r="HN62" s="157"/>
      <c r="HO62" s="157"/>
      <c r="HP62" s="157"/>
      <c r="HQ62" s="157"/>
      <c r="HR62" s="157"/>
      <c r="HS62" s="157"/>
      <c r="HT62" s="157"/>
      <c r="HU62" s="157"/>
      <c r="HV62" s="157"/>
      <c r="HW62" s="157"/>
      <c r="HX62" s="157"/>
      <c r="HY62" s="157"/>
      <c r="HZ62" s="157"/>
      <c r="IA62" s="157"/>
      <c r="IB62" s="157"/>
      <c r="IC62" s="157"/>
      <c r="ID62" s="157"/>
      <c r="IE62" s="157"/>
      <c r="IF62" s="157"/>
      <c r="IG62" s="157"/>
      <c r="IH62" s="157"/>
      <c r="II62" s="157"/>
      <c r="IJ62" s="157"/>
      <c r="IK62" s="157"/>
      <c r="IL62" s="157"/>
      <c r="IM62" s="157"/>
      <c r="IN62" s="157"/>
      <c r="IO62" s="157"/>
      <c r="IP62" s="157"/>
      <c r="IQ62" s="157"/>
      <c r="IR62" s="157"/>
      <c r="IS62" s="157"/>
      <c r="IT62" s="157"/>
      <c r="IU62" s="157"/>
      <c r="IV62" s="157"/>
      <c r="IW62" s="157"/>
      <c r="IX62" s="157"/>
      <c r="IY62" s="157"/>
    </row>
    <row r="63" spans="1:259" ht="12.75" x14ac:dyDescent="0.2">
      <c r="A63" s="168"/>
      <c r="B63" s="104"/>
      <c r="C63" s="104"/>
      <c r="D63" s="104"/>
      <c r="E63" s="175"/>
      <c r="F63" s="175"/>
      <c r="G63" s="104"/>
      <c r="H63" s="106"/>
      <c r="S63" s="4"/>
      <c r="T63" s="4"/>
    </row>
    <row r="64" spans="1:259" ht="12.75" x14ac:dyDescent="0.2">
      <c r="A64" s="174"/>
      <c r="B64" s="104"/>
      <c r="C64" s="104"/>
      <c r="D64" s="104"/>
      <c r="E64" s="175"/>
      <c r="F64" s="175"/>
      <c r="G64" s="104"/>
      <c r="H64" s="106"/>
      <c r="S64" s="4"/>
      <c r="T64" s="4"/>
    </row>
    <row r="65" spans="1:23" ht="12.75" x14ac:dyDescent="0.2">
      <c r="A65" s="133"/>
      <c r="B65" s="104"/>
      <c r="C65" s="104"/>
      <c r="D65" s="104"/>
      <c r="E65" s="175"/>
      <c r="F65" s="175"/>
      <c r="G65" s="104"/>
      <c r="H65" s="106"/>
      <c r="S65" s="4"/>
      <c r="T65" s="4"/>
    </row>
    <row r="66" spans="1:23" ht="12.75" x14ac:dyDescent="0.2">
      <c r="A66" s="133"/>
      <c r="B66" s="104"/>
      <c r="C66" s="104"/>
      <c r="D66" s="104"/>
      <c r="E66" s="175"/>
      <c r="F66" s="175"/>
      <c r="G66" s="104"/>
      <c r="H66" s="106"/>
      <c r="S66" s="4"/>
      <c r="T66" s="4"/>
    </row>
    <row r="67" spans="1:23" ht="12.75" x14ac:dyDescent="0.2">
      <c r="A67" s="176"/>
      <c r="B67" s="173"/>
      <c r="C67" s="173"/>
      <c r="D67" s="173"/>
      <c r="E67" s="177"/>
      <c r="F67" s="177"/>
      <c r="G67" s="173"/>
      <c r="H67" s="177"/>
      <c r="S67" s="4"/>
      <c r="T67" s="4"/>
    </row>
    <row r="68" spans="1:23" ht="12.75" x14ac:dyDescent="0.2">
      <c r="A68" s="1318" t="s">
        <v>4475</v>
      </c>
      <c r="B68" s="1318"/>
      <c r="C68" s="178"/>
      <c r="D68" s="104"/>
      <c r="E68" s="175"/>
      <c r="F68" s="175"/>
      <c r="G68" s="104"/>
      <c r="H68" s="106"/>
      <c r="S68" s="4"/>
      <c r="T68" s="4"/>
    </row>
    <row r="69" spans="1:23" ht="12.75" x14ac:dyDescent="0.2">
      <c r="A69" s="174" t="s">
        <v>2139</v>
      </c>
      <c r="B69" s="104"/>
      <c r="C69" s="104"/>
      <c r="D69" s="104"/>
      <c r="E69" s="175"/>
      <c r="F69" s="175"/>
      <c r="G69" s="104"/>
      <c r="H69" s="106"/>
      <c r="S69" s="4"/>
      <c r="T69" s="4"/>
    </row>
    <row r="70" spans="1:23" ht="12.75" x14ac:dyDescent="0.2">
      <c r="A70" s="133" t="s">
        <v>2128</v>
      </c>
      <c r="B70" s="133" t="s">
        <v>4476</v>
      </c>
      <c r="C70" s="133"/>
      <c r="D70" s="104" t="s">
        <v>907</v>
      </c>
      <c r="E70" s="175" t="s">
        <v>250</v>
      </c>
      <c r="F70" s="175" t="s">
        <v>250</v>
      </c>
      <c r="G70" s="104" t="s">
        <v>1334</v>
      </c>
      <c r="H70" s="154">
        <v>28.52</v>
      </c>
      <c r="I70" s="7">
        <f>VLOOKUP(E70,Steuerung!$A$17:$E$500,5,FALSE)</f>
        <v>1</v>
      </c>
      <c r="J70" s="73">
        <f>VLOOKUP(E70,Steuerung!$A$17:$F$500,6,FALSE)</f>
        <v>29.166666666666657</v>
      </c>
      <c r="K70" s="7">
        <f>VLOOKUP(F70,Steuerung!$A$17:$G$500,7,FALSE)</f>
        <v>1</v>
      </c>
      <c r="L70" s="7">
        <f>VLOOKUP(F70,Steuerung!$A$17:$H$500,8,FALSE)</f>
        <v>23</v>
      </c>
      <c r="M70" s="73">
        <f t="shared" ref="M70:M114" si="11">J70+L70</f>
        <v>52.166666666666657</v>
      </c>
      <c r="N70" s="91">
        <f t="shared" ref="N70:N114" si="12">H70*M70</f>
        <v>1487.7933333333331</v>
      </c>
      <c r="O70" s="91">
        <f t="shared" ref="O70:O114" si="13">H70*J70</f>
        <v>831.83333333333303</v>
      </c>
      <c r="P70" s="91">
        <f t="shared" ref="P70:P114" si="14">H70*L70</f>
        <v>655.96</v>
      </c>
      <c r="Q70" s="63">
        <f>VLOOKUP(E70,Steuerung!$A$17:$B$500,2,FALSE)</f>
        <v>0</v>
      </c>
      <c r="R70" s="63">
        <f>VLOOKUP(F70,Steuerung!$A$17:$B$500,2,FALSE)</f>
        <v>0</v>
      </c>
      <c r="S70" s="4">
        <f t="shared" si="6"/>
        <v>0</v>
      </c>
      <c r="T70" s="4">
        <f t="shared" si="7"/>
        <v>0</v>
      </c>
      <c r="U70" s="112" t="e">
        <f t="shared" ref="U70:U81" si="15">IF(J70&gt;0,O70/Q70*SVS_UHR,0)</f>
        <v>#DIV/0!</v>
      </c>
      <c r="V70" s="112" t="e">
        <f t="shared" ref="V70:V81" si="16">IF(L70&gt;0,P70/R70*SVS_UHR,0)</f>
        <v>#DIV/0!</v>
      </c>
      <c r="W70" s="112" t="e">
        <f t="shared" ref="W70:W114" si="17">U70+V70</f>
        <v>#DIV/0!</v>
      </c>
    </row>
    <row r="71" spans="1:23" ht="12.75" x14ac:dyDescent="0.2">
      <c r="A71" s="133" t="s">
        <v>1354</v>
      </c>
      <c r="B71" s="104" t="s">
        <v>4477</v>
      </c>
      <c r="C71" s="104"/>
      <c r="D71" s="104" t="s">
        <v>881</v>
      </c>
      <c r="E71" s="175" t="s">
        <v>290</v>
      </c>
      <c r="F71" s="175" t="s">
        <v>290</v>
      </c>
      <c r="G71" s="104" t="s">
        <v>1334</v>
      </c>
      <c r="H71" s="154">
        <v>53.05</v>
      </c>
      <c r="I71" s="7">
        <f>VLOOKUP(E71,Steuerung!$A$17:$E$500,5,FALSE)</f>
        <v>1</v>
      </c>
      <c r="J71" s="73">
        <f>VLOOKUP(E71,Steuerung!$A$17:$F$500,6,FALSE)</f>
        <v>29.166666666666657</v>
      </c>
      <c r="K71" s="7">
        <f>VLOOKUP(F71,Steuerung!$A$17:$G$500,7,FALSE)</f>
        <v>1</v>
      </c>
      <c r="L71" s="7">
        <f>VLOOKUP(F71,Steuerung!$A$17:$H$500,8,FALSE)</f>
        <v>23</v>
      </c>
      <c r="M71" s="73">
        <f t="shared" si="11"/>
        <v>52.166666666666657</v>
      </c>
      <c r="N71" s="91">
        <f t="shared" si="12"/>
        <v>2767.4416666666662</v>
      </c>
      <c r="O71" s="91">
        <f t="shared" si="13"/>
        <v>1547.2916666666661</v>
      </c>
      <c r="P71" s="91">
        <f t="shared" si="14"/>
        <v>1220.1499999999999</v>
      </c>
      <c r="Q71" s="63">
        <f>VLOOKUP(E71,Steuerung!$A$17:$B$500,2,FALSE)</f>
        <v>0</v>
      </c>
      <c r="R71" s="63">
        <f>VLOOKUP(F71,Steuerung!$A$17:$B$500,2,FALSE)</f>
        <v>0</v>
      </c>
      <c r="S71" s="4">
        <f t="shared" si="6"/>
        <v>0</v>
      </c>
      <c r="T71" s="4">
        <f t="shared" si="7"/>
        <v>0</v>
      </c>
      <c r="U71" s="112" t="e">
        <f t="shared" si="15"/>
        <v>#DIV/0!</v>
      </c>
      <c r="V71" s="112" t="e">
        <f t="shared" si="16"/>
        <v>#DIV/0!</v>
      </c>
      <c r="W71" s="112" t="e">
        <f t="shared" si="17"/>
        <v>#DIV/0!</v>
      </c>
    </row>
    <row r="72" spans="1:23" ht="12.75" x14ac:dyDescent="0.2">
      <c r="A72" s="133" t="s">
        <v>1356</v>
      </c>
      <c r="B72" s="104" t="s">
        <v>4478</v>
      </c>
      <c r="C72" s="104"/>
      <c r="D72" s="104" t="s">
        <v>868</v>
      </c>
      <c r="E72" s="175" t="s">
        <v>124</v>
      </c>
      <c r="F72" s="175" t="s">
        <v>124</v>
      </c>
      <c r="G72" s="104" t="s">
        <v>919</v>
      </c>
      <c r="H72" s="154">
        <v>16.420000000000002</v>
      </c>
      <c r="I72" s="7">
        <f>VLOOKUP(E72,Steuerung!$A$17:$E$500,5,FALSE)</f>
        <v>0</v>
      </c>
      <c r="J72" s="73">
        <f>VLOOKUP(E72,Steuerung!$A$17:$F$500,6,FALSE)</f>
        <v>0</v>
      </c>
      <c r="K72" s="7">
        <f>VLOOKUP(F72,Steuerung!$A$17:$G$500,7,FALSE)</f>
        <v>0</v>
      </c>
      <c r="L72" s="7">
        <f>VLOOKUP(F72,Steuerung!$A$17:$H$500,8,FALSE)</f>
        <v>0</v>
      </c>
      <c r="M72" s="73">
        <f t="shared" si="11"/>
        <v>0</v>
      </c>
      <c r="N72" s="91">
        <f t="shared" si="12"/>
        <v>0</v>
      </c>
      <c r="O72" s="91">
        <f t="shared" si="13"/>
        <v>0</v>
      </c>
      <c r="P72" s="91">
        <f t="shared" si="14"/>
        <v>0</v>
      </c>
      <c r="Q72" s="63">
        <f>VLOOKUP(E72,Steuerung!$A$17:$B$500,2,FALSE)</f>
        <v>0</v>
      </c>
      <c r="R72" s="63">
        <f>VLOOKUP(F72,Steuerung!$A$17:$B$500,2,FALSE)</f>
        <v>0</v>
      </c>
      <c r="S72" s="4">
        <f t="shared" si="6"/>
        <v>0</v>
      </c>
      <c r="T72" s="4">
        <f t="shared" si="7"/>
        <v>0</v>
      </c>
      <c r="U72" s="112">
        <f t="shared" si="15"/>
        <v>0</v>
      </c>
      <c r="V72" s="112">
        <f t="shared" si="16"/>
        <v>0</v>
      </c>
      <c r="W72" s="112">
        <f t="shared" si="17"/>
        <v>0</v>
      </c>
    </row>
    <row r="73" spans="1:23" ht="12.75" x14ac:dyDescent="0.2">
      <c r="A73" s="133" t="s">
        <v>1357</v>
      </c>
      <c r="B73" s="133" t="s">
        <v>4479</v>
      </c>
      <c r="C73" s="133"/>
      <c r="D73" s="140" t="s">
        <v>902</v>
      </c>
      <c r="E73" s="175" t="s">
        <v>197</v>
      </c>
      <c r="F73" s="175" t="s">
        <v>197</v>
      </c>
      <c r="G73" s="104" t="s">
        <v>1334</v>
      </c>
      <c r="H73" s="154">
        <v>97.54</v>
      </c>
      <c r="I73" s="7">
        <f>VLOOKUP(E73,Steuerung!$A$17:$E$500,5,FALSE)</f>
        <v>1</v>
      </c>
      <c r="J73" s="73">
        <f>VLOOKUP(E73,Steuerung!$A$17:$F$500,6,FALSE)</f>
        <v>29.166666666666657</v>
      </c>
      <c r="K73" s="7">
        <f>VLOOKUP(F73,Steuerung!$A$17:$G$500,7,FALSE)</f>
        <v>1</v>
      </c>
      <c r="L73" s="7">
        <f>VLOOKUP(F73,Steuerung!$A$17:$H$500,8,FALSE)</f>
        <v>23</v>
      </c>
      <c r="M73" s="73">
        <f t="shared" si="11"/>
        <v>52.166666666666657</v>
      </c>
      <c r="N73" s="91">
        <f t="shared" si="12"/>
        <v>5088.3366666666661</v>
      </c>
      <c r="O73" s="91">
        <f t="shared" si="13"/>
        <v>2844.9166666666661</v>
      </c>
      <c r="P73" s="91">
        <f t="shared" si="14"/>
        <v>2243.42</v>
      </c>
      <c r="Q73" s="63">
        <f>VLOOKUP(E73,Steuerung!$A$17:$B$500,2,FALSE)</f>
        <v>0</v>
      </c>
      <c r="R73" s="63">
        <f>VLOOKUP(F73,Steuerung!$A$17:$B$500,2,FALSE)</f>
        <v>0</v>
      </c>
      <c r="S73" s="4">
        <f t="shared" si="6"/>
        <v>0</v>
      </c>
      <c r="T73" s="4">
        <f t="shared" si="7"/>
        <v>0</v>
      </c>
      <c r="U73" s="112" t="e">
        <f t="shared" si="15"/>
        <v>#DIV/0!</v>
      </c>
      <c r="V73" s="112" t="e">
        <f t="shared" si="16"/>
        <v>#DIV/0!</v>
      </c>
      <c r="W73" s="112" t="e">
        <f t="shared" si="17"/>
        <v>#DIV/0!</v>
      </c>
    </row>
    <row r="74" spans="1:23" ht="12.75" x14ac:dyDescent="0.2">
      <c r="A74" s="133" t="s">
        <v>2639</v>
      </c>
      <c r="B74" s="104" t="s">
        <v>4480</v>
      </c>
      <c r="C74" s="104"/>
      <c r="D74" s="104" t="s">
        <v>868</v>
      </c>
      <c r="E74" s="175" t="s">
        <v>229</v>
      </c>
      <c r="F74" s="175" t="s">
        <v>229</v>
      </c>
      <c r="G74" s="104" t="s">
        <v>1334</v>
      </c>
      <c r="H74" s="154">
        <v>50.02</v>
      </c>
      <c r="I74" s="7">
        <f>VLOOKUP(E74,Steuerung!$A$17:$E$500,5,FALSE)</f>
        <v>1</v>
      </c>
      <c r="J74" s="73">
        <f>VLOOKUP(E74,Steuerung!$A$17:$F$500,6,FALSE)</f>
        <v>29.166666666666657</v>
      </c>
      <c r="K74" s="7">
        <f>VLOOKUP(F74,Steuerung!$A$17:$G$500,7,FALSE)</f>
        <v>1</v>
      </c>
      <c r="L74" s="7">
        <f>VLOOKUP(F74,Steuerung!$A$17:$H$500,8,FALSE)</f>
        <v>23</v>
      </c>
      <c r="M74" s="73">
        <f t="shared" si="11"/>
        <v>52.166666666666657</v>
      </c>
      <c r="N74" s="91">
        <f t="shared" si="12"/>
        <v>2609.3766666666666</v>
      </c>
      <c r="O74" s="91">
        <f t="shared" si="13"/>
        <v>1458.9166666666663</v>
      </c>
      <c r="P74" s="91">
        <f t="shared" si="14"/>
        <v>1150.46</v>
      </c>
      <c r="Q74" s="63">
        <f>VLOOKUP(E74,Steuerung!$A$17:$B$500,2,FALSE)</f>
        <v>0</v>
      </c>
      <c r="R74" s="63">
        <f>VLOOKUP(F74,Steuerung!$A$17:$B$500,2,FALSE)</f>
        <v>0</v>
      </c>
      <c r="S74" s="4">
        <f t="shared" si="6"/>
        <v>0</v>
      </c>
      <c r="T74" s="4">
        <f t="shared" si="7"/>
        <v>0</v>
      </c>
      <c r="U74" s="112" t="e">
        <f t="shared" si="15"/>
        <v>#DIV/0!</v>
      </c>
      <c r="V74" s="112" t="e">
        <f t="shared" si="16"/>
        <v>#DIV/0!</v>
      </c>
      <c r="W74" s="112" t="e">
        <f t="shared" si="17"/>
        <v>#DIV/0!</v>
      </c>
    </row>
    <row r="75" spans="1:23" ht="12.75" x14ac:dyDescent="0.2">
      <c r="A75" s="133" t="s">
        <v>2641</v>
      </c>
      <c r="B75" s="104" t="s">
        <v>4480</v>
      </c>
      <c r="C75" s="104"/>
      <c r="D75" s="104" t="s">
        <v>868</v>
      </c>
      <c r="E75" s="175" t="s">
        <v>229</v>
      </c>
      <c r="F75" s="175" t="s">
        <v>229</v>
      </c>
      <c r="G75" s="104" t="s">
        <v>1334</v>
      </c>
      <c r="H75" s="154">
        <v>33.74</v>
      </c>
      <c r="I75" s="7">
        <f>VLOOKUP(E75,Steuerung!$A$17:$E$500,5,FALSE)</f>
        <v>1</v>
      </c>
      <c r="J75" s="73">
        <f>VLOOKUP(E75,Steuerung!$A$17:$F$500,6,FALSE)</f>
        <v>29.166666666666657</v>
      </c>
      <c r="K75" s="7">
        <f>VLOOKUP(F75,Steuerung!$A$17:$G$500,7,FALSE)</f>
        <v>1</v>
      </c>
      <c r="L75" s="7">
        <f>VLOOKUP(F75,Steuerung!$A$17:$H$500,8,FALSE)</f>
        <v>23</v>
      </c>
      <c r="M75" s="73">
        <f t="shared" si="11"/>
        <v>52.166666666666657</v>
      </c>
      <c r="N75" s="91">
        <f t="shared" si="12"/>
        <v>1760.103333333333</v>
      </c>
      <c r="O75" s="91">
        <f t="shared" si="13"/>
        <v>984.08333333333303</v>
      </c>
      <c r="P75" s="91">
        <f t="shared" si="14"/>
        <v>776.0200000000001</v>
      </c>
      <c r="Q75" s="63">
        <f>VLOOKUP(E75,Steuerung!$A$17:$B$500,2,FALSE)</f>
        <v>0</v>
      </c>
      <c r="R75" s="63">
        <f>VLOOKUP(F75,Steuerung!$A$17:$B$500,2,FALSE)</f>
        <v>0</v>
      </c>
      <c r="S75" s="4">
        <f t="shared" si="6"/>
        <v>0</v>
      </c>
      <c r="T75" s="4">
        <f t="shared" si="7"/>
        <v>0</v>
      </c>
      <c r="U75" s="112" t="e">
        <f t="shared" si="15"/>
        <v>#DIV/0!</v>
      </c>
      <c r="V75" s="112" t="e">
        <f t="shared" si="16"/>
        <v>#DIV/0!</v>
      </c>
      <c r="W75" s="112" t="e">
        <f t="shared" si="17"/>
        <v>#DIV/0!</v>
      </c>
    </row>
    <row r="76" spans="1:23" ht="12.75" x14ac:dyDescent="0.2">
      <c r="A76" s="133" t="s">
        <v>2664</v>
      </c>
      <c r="B76" s="104" t="s">
        <v>4480</v>
      </c>
      <c r="C76" s="104"/>
      <c r="D76" s="104" t="s">
        <v>868</v>
      </c>
      <c r="E76" s="175" t="s">
        <v>229</v>
      </c>
      <c r="F76" s="175" t="s">
        <v>229</v>
      </c>
      <c r="G76" s="104" t="s">
        <v>1334</v>
      </c>
      <c r="H76" s="154">
        <v>57.1</v>
      </c>
      <c r="I76" s="7">
        <f>VLOOKUP(E76,Steuerung!$A$17:$E$500,5,FALSE)</f>
        <v>1</v>
      </c>
      <c r="J76" s="73">
        <f>VLOOKUP(E76,Steuerung!$A$17:$F$500,6,FALSE)</f>
        <v>29.166666666666657</v>
      </c>
      <c r="K76" s="7">
        <f>VLOOKUP(F76,Steuerung!$A$17:$G$500,7,FALSE)</f>
        <v>1</v>
      </c>
      <c r="L76" s="7">
        <f>VLOOKUP(F76,Steuerung!$A$17:$H$500,8,FALSE)</f>
        <v>23</v>
      </c>
      <c r="M76" s="73">
        <f>J76+L76</f>
        <v>52.166666666666657</v>
      </c>
      <c r="N76" s="91">
        <f>H76*M76</f>
        <v>2978.7166666666662</v>
      </c>
      <c r="O76" s="91">
        <f>H76*J76</f>
        <v>1665.4166666666661</v>
      </c>
      <c r="P76" s="91">
        <f>H76*L76</f>
        <v>1313.3</v>
      </c>
      <c r="Q76" s="63">
        <f>VLOOKUP(E76,Steuerung!$A$17:$B$500,2,FALSE)</f>
        <v>0</v>
      </c>
      <c r="R76" s="63">
        <f>VLOOKUP(F76,Steuerung!$A$17:$B$500,2,FALSE)</f>
        <v>0</v>
      </c>
      <c r="S76" s="4">
        <f t="shared" si="6"/>
        <v>0</v>
      </c>
      <c r="T76" s="4">
        <f t="shared" si="7"/>
        <v>0</v>
      </c>
      <c r="U76" s="112" t="e">
        <f t="shared" si="15"/>
        <v>#DIV/0!</v>
      </c>
      <c r="V76" s="112" t="e">
        <f t="shared" si="16"/>
        <v>#DIV/0!</v>
      </c>
      <c r="W76" s="112" t="e">
        <f>U76+V76</f>
        <v>#DIV/0!</v>
      </c>
    </row>
    <row r="77" spans="1:23" ht="12.75" x14ac:dyDescent="0.2">
      <c r="A77" s="133" t="s">
        <v>2712</v>
      </c>
      <c r="B77" s="104" t="s">
        <v>4481</v>
      </c>
      <c r="C77" s="104"/>
      <c r="D77" s="104" t="s">
        <v>868</v>
      </c>
      <c r="E77" s="175" t="s">
        <v>229</v>
      </c>
      <c r="F77" s="175" t="s">
        <v>229</v>
      </c>
      <c r="G77" s="104" t="s">
        <v>1334</v>
      </c>
      <c r="H77" s="106">
        <v>97.54</v>
      </c>
      <c r="I77" s="7">
        <f>VLOOKUP(E77,Steuerung!$A$17:$E$500,5,FALSE)</f>
        <v>1</v>
      </c>
      <c r="J77" s="73">
        <f>VLOOKUP(E77,Steuerung!$A$17:$F$500,6,FALSE)</f>
        <v>29.166666666666657</v>
      </c>
      <c r="K77" s="7">
        <f>VLOOKUP(F77,Steuerung!$A$17:$G$500,7,FALSE)</f>
        <v>1</v>
      </c>
      <c r="L77" s="7">
        <f>VLOOKUP(F77,Steuerung!$A$17:$H$500,8,FALSE)</f>
        <v>23</v>
      </c>
      <c r="M77" s="73">
        <f>J77+L77</f>
        <v>52.166666666666657</v>
      </c>
      <c r="N77" s="91">
        <f>H77*M77</f>
        <v>5088.3366666666661</v>
      </c>
      <c r="O77" s="91">
        <f>H77*J77</f>
        <v>2844.9166666666661</v>
      </c>
      <c r="P77" s="91">
        <f>H77*L77</f>
        <v>2243.42</v>
      </c>
      <c r="Q77" s="63">
        <f>VLOOKUP(E77,Steuerung!$A$17:$B$500,2,FALSE)</f>
        <v>0</v>
      </c>
      <c r="R77" s="63">
        <f>VLOOKUP(F77,Steuerung!$A$17:$B$500,2,FALSE)</f>
        <v>0</v>
      </c>
      <c r="S77" s="4">
        <f t="shared" si="6"/>
        <v>0</v>
      </c>
      <c r="T77" s="4">
        <f t="shared" si="7"/>
        <v>0</v>
      </c>
      <c r="U77" s="112" t="e">
        <f t="shared" si="15"/>
        <v>#DIV/0!</v>
      </c>
      <c r="V77" s="112" t="e">
        <f t="shared" si="16"/>
        <v>#DIV/0!</v>
      </c>
      <c r="W77" s="112" t="e">
        <f>U77+V77</f>
        <v>#DIV/0!</v>
      </c>
    </row>
    <row r="78" spans="1:23" ht="12.75" x14ac:dyDescent="0.2">
      <c r="A78" s="133" t="s">
        <v>4482</v>
      </c>
      <c r="B78" s="104" t="s">
        <v>4483</v>
      </c>
      <c r="C78" s="104"/>
      <c r="D78" s="104" t="s">
        <v>868</v>
      </c>
      <c r="E78" s="175" t="s">
        <v>124</v>
      </c>
      <c r="F78" s="175" t="s">
        <v>124</v>
      </c>
      <c r="G78" s="104" t="s">
        <v>1334</v>
      </c>
      <c r="H78" s="154">
        <v>46.16</v>
      </c>
      <c r="I78" s="7">
        <f>VLOOKUP(E78,Steuerung!$A$17:$E$500,5,FALSE)</f>
        <v>0</v>
      </c>
      <c r="J78" s="73">
        <f>VLOOKUP(E78,Steuerung!$A$17:$F$500,6,FALSE)</f>
        <v>0</v>
      </c>
      <c r="K78" s="7">
        <f>VLOOKUP(F78,Steuerung!$A$17:$G$500,7,FALSE)</f>
        <v>0</v>
      </c>
      <c r="L78" s="7">
        <f>VLOOKUP(F78,Steuerung!$A$17:$H$500,8,FALSE)</f>
        <v>0</v>
      </c>
      <c r="M78" s="73">
        <f t="shared" si="11"/>
        <v>0</v>
      </c>
      <c r="N78" s="91">
        <f t="shared" si="12"/>
        <v>0</v>
      </c>
      <c r="O78" s="91">
        <f t="shared" si="13"/>
        <v>0</v>
      </c>
      <c r="P78" s="91">
        <f t="shared" si="14"/>
        <v>0</v>
      </c>
      <c r="Q78" s="63">
        <f>VLOOKUP(E78,Steuerung!$A$17:$B$500,2,FALSE)</f>
        <v>0</v>
      </c>
      <c r="R78" s="63">
        <f>VLOOKUP(F78,Steuerung!$A$17:$B$500,2,FALSE)</f>
        <v>0</v>
      </c>
      <c r="S78" s="4">
        <f t="shared" si="6"/>
        <v>0</v>
      </c>
      <c r="T78" s="4">
        <f t="shared" si="7"/>
        <v>0</v>
      </c>
      <c r="U78" s="112">
        <f t="shared" si="15"/>
        <v>0</v>
      </c>
      <c r="V78" s="112">
        <f t="shared" si="16"/>
        <v>0</v>
      </c>
      <c r="W78" s="112">
        <f t="shared" si="17"/>
        <v>0</v>
      </c>
    </row>
    <row r="79" spans="1:23" ht="12.75" x14ac:dyDescent="0.2">
      <c r="A79" s="133" t="s">
        <v>2646</v>
      </c>
      <c r="B79" s="104" t="s">
        <v>4480</v>
      </c>
      <c r="C79" s="104"/>
      <c r="D79" s="104" t="s">
        <v>868</v>
      </c>
      <c r="E79" s="175" t="s">
        <v>229</v>
      </c>
      <c r="F79" s="175" t="s">
        <v>229</v>
      </c>
      <c r="G79" s="104" t="s">
        <v>1334</v>
      </c>
      <c r="H79" s="154">
        <v>30.91</v>
      </c>
      <c r="I79" s="7">
        <f>VLOOKUP(E79,Steuerung!$A$17:$E$500,5,FALSE)</f>
        <v>1</v>
      </c>
      <c r="J79" s="73">
        <f>VLOOKUP(E79,Steuerung!$A$17:$F$500,6,FALSE)</f>
        <v>29.166666666666657</v>
      </c>
      <c r="K79" s="7">
        <f>VLOOKUP(F79,Steuerung!$A$17:$G$500,7,FALSE)</f>
        <v>1</v>
      </c>
      <c r="L79" s="7">
        <f>VLOOKUP(F79,Steuerung!$A$17:$H$500,8,FALSE)</f>
        <v>23</v>
      </c>
      <c r="M79" s="73">
        <f t="shared" si="11"/>
        <v>52.166666666666657</v>
      </c>
      <c r="N79" s="91">
        <f t="shared" si="12"/>
        <v>1612.4716666666664</v>
      </c>
      <c r="O79" s="91">
        <f t="shared" si="13"/>
        <v>901.5416666666664</v>
      </c>
      <c r="P79" s="91">
        <f t="shared" si="14"/>
        <v>710.93</v>
      </c>
      <c r="Q79" s="63">
        <f>VLOOKUP(E79,Steuerung!$A$17:$B$500,2,FALSE)</f>
        <v>0</v>
      </c>
      <c r="R79" s="63">
        <f>VLOOKUP(F79,Steuerung!$A$17:$B$500,2,FALSE)</f>
        <v>0</v>
      </c>
      <c r="S79" s="4">
        <f t="shared" ref="S79:S142" si="18">IFERROR(O79/Q79,0)</f>
        <v>0</v>
      </c>
      <c r="T79" s="4">
        <f t="shared" ref="T79:T142" si="19">IFERROR(P79/R79,0)</f>
        <v>0</v>
      </c>
      <c r="U79" s="112" t="e">
        <f t="shared" si="15"/>
        <v>#DIV/0!</v>
      </c>
      <c r="V79" s="112" t="e">
        <f t="shared" si="16"/>
        <v>#DIV/0!</v>
      </c>
      <c r="W79" s="112" t="e">
        <f t="shared" si="17"/>
        <v>#DIV/0!</v>
      </c>
    </row>
    <row r="80" spans="1:23" ht="12.75" x14ac:dyDescent="0.2">
      <c r="A80" s="133" t="s">
        <v>2647</v>
      </c>
      <c r="B80" s="104" t="s">
        <v>4484</v>
      </c>
      <c r="C80" s="104"/>
      <c r="D80" s="104" t="s">
        <v>868</v>
      </c>
      <c r="E80" s="175" t="s">
        <v>229</v>
      </c>
      <c r="F80" s="175" t="s">
        <v>229</v>
      </c>
      <c r="G80" s="104" t="s">
        <v>1334</v>
      </c>
      <c r="H80" s="154">
        <v>11.16</v>
      </c>
      <c r="I80" s="7">
        <f>VLOOKUP(E80,Steuerung!$A$17:$E$500,5,FALSE)</f>
        <v>1</v>
      </c>
      <c r="J80" s="73">
        <f>VLOOKUP(E80,Steuerung!$A$17:$F$500,6,FALSE)</f>
        <v>29.166666666666657</v>
      </c>
      <c r="K80" s="7">
        <f>VLOOKUP(F80,Steuerung!$A$17:$G$500,7,FALSE)</f>
        <v>1</v>
      </c>
      <c r="L80" s="7">
        <f>VLOOKUP(F80,Steuerung!$A$17:$H$500,8,FALSE)</f>
        <v>23</v>
      </c>
      <c r="M80" s="73">
        <f t="shared" si="11"/>
        <v>52.166666666666657</v>
      </c>
      <c r="N80" s="91">
        <f t="shared" si="12"/>
        <v>582.17999999999995</v>
      </c>
      <c r="O80" s="91">
        <f t="shared" si="13"/>
        <v>325.49999999999989</v>
      </c>
      <c r="P80" s="91">
        <f t="shared" si="14"/>
        <v>256.68</v>
      </c>
      <c r="Q80" s="63">
        <f>VLOOKUP(E80,Steuerung!$A$17:$B$500,2,FALSE)</f>
        <v>0</v>
      </c>
      <c r="R80" s="63">
        <f>VLOOKUP(F80,Steuerung!$A$17:$B$500,2,FALSE)</f>
        <v>0</v>
      </c>
      <c r="S80" s="4">
        <f t="shared" si="18"/>
        <v>0</v>
      </c>
      <c r="T80" s="4">
        <f t="shared" si="19"/>
        <v>0</v>
      </c>
      <c r="U80" s="112" t="e">
        <f t="shared" si="15"/>
        <v>#DIV/0!</v>
      </c>
      <c r="V80" s="112" t="e">
        <f t="shared" si="16"/>
        <v>#DIV/0!</v>
      </c>
      <c r="W80" s="112" t="e">
        <f t="shared" si="17"/>
        <v>#DIV/0!</v>
      </c>
    </row>
    <row r="81" spans="1:23" ht="12.75" x14ac:dyDescent="0.2">
      <c r="A81" s="133" t="s">
        <v>4485</v>
      </c>
      <c r="B81" s="104" t="s">
        <v>4486</v>
      </c>
      <c r="C81" s="104"/>
      <c r="D81" s="104" t="s">
        <v>907</v>
      </c>
      <c r="E81" s="175" t="s">
        <v>250</v>
      </c>
      <c r="F81" s="175" t="s">
        <v>250</v>
      </c>
      <c r="G81" s="104" t="s">
        <v>1334</v>
      </c>
      <c r="H81" s="154">
        <v>27.57</v>
      </c>
      <c r="I81" s="7">
        <f>VLOOKUP(E81,Steuerung!$A$17:$E$500,5,FALSE)</f>
        <v>1</v>
      </c>
      <c r="J81" s="73">
        <f>VLOOKUP(E81,Steuerung!$A$17:$F$500,6,FALSE)</f>
        <v>29.166666666666657</v>
      </c>
      <c r="K81" s="7">
        <f>VLOOKUP(F81,Steuerung!$A$17:$G$500,7,FALSE)</f>
        <v>1</v>
      </c>
      <c r="L81" s="7">
        <f>VLOOKUP(F81,Steuerung!$A$17:$H$500,8,FALSE)</f>
        <v>23</v>
      </c>
      <c r="M81" s="73">
        <f t="shared" si="11"/>
        <v>52.166666666666657</v>
      </c>
      <c r="N81" s="91">
        <f t="shared" si="12"/>
        <v>1438.2349999999997</v>
      </c>
      <c r="O81" s="91">
        <f t="shared" si="13"/>
        <v>804.12499999999977</v>
      </c>
      <c r="P81" s="91">
        <f t="shared" si="14"/>
        <v>634.11</v>
      </c>
      <c r="Q81" s="63">
        <f>VLOOKUP(E81,Steuerung!$A$17:$B$500,2,FALSE)</f>
        <v>0</v>
      </c>
      <c r="R81" s="63">
        <f>VLOOKUP(F81,Steuerung!$A$17:$B$500,2,FALSE)</f>
        <v>0</v>
      </c>
      <c r="S81" s="4">
        <f t="shared" si="18"/>
        <v>0</v>
      </c>
      <c r="T81" s="4">
        <f t="shared" si="19"/>
        <v>0</v>
      </c>
      <c r="U81" s="112" t="e">
        <f t="shared" si="15"/>
        <v>#DIV/0!</v>
      </c>
      <c r="V81" s="112" t="e">
        <f t="shared" si="16"/>
        <v>#DIV/0!</v>
      </c>
      <c r="W81" s="112" t="e">
        <f t="shared" si="17"/>
        <v>#DIV/0!</v>
      </c>
    </row>
    <row r="82" spans="1:23" ht="12.75" x14ac:dyDescent="0.2">
      <c r="A82" s="133"/>
      <c r="B82" s="104"/>
      <c r="C82" s="104"/>
      <c r="D82" s="104"/>
      <c r="E82" s="175"/>
      <c r="F82" s="175"/>
      <c r="G82" s="104"/>
      <c r="H82" s="154"/>
      <c r="S82" s="4"/>
      <c r="T82" s="4"/>
    </row>
    <row r="83" spans="1:23" ht="12.75" x14ac:dyDescent="0.2">
      <c r="A83" s="1318" t="s">
        <v>4487</v>
      </c>
      <c r="B83" s="1318"/>
      <c r="C83" s="178"/>
      <c r="D83" s="104"/>
      <c r="E83" s="175"/>
      <c r="F83" s="175"/>
      <c r="G83" s="104"/>
      <c r="H83" s="106"/>
      <c r="S83" s="4"/>
      <c r="T83" s="4"/>
    </row>
    <row r="84" spans="1:23" ht="12.75" x14ac:dyDescent="0.2">
      <c r="A84" s="133"/>
      <c r="B84" s="104"/>
      <c r="C84" s="104"/>
      <c r="D84" s="104"/>
      <c r="E84" s="175"/>
      <c r="F84" s="175"/>
      <c r="G84" s="104"/>
      <c r="H84" s="154"/>
      <c r="S84" s="4"/>
      <c r="T84" s="4"/>
    </row>
    <row r="85" spans="1:23" ht="12.75" x14ac:dyDescent="0.2">
      <c r="A85" s="133" t="s">
        <v>899</v>
      </c>
      <c r="B85" s="104" t="s">
        <v>793</v>
      </c>
      <c r="C85" s="104"/>
      <c r="D85" s="104" t="s">
        <v>875</v>
      </c>
      <c r="E85" s="175" t="s">
        <v>179</v>
      </c>
      <c r="F85" s="175" t="s">
        <v>179</v>
      </c>
      <c r="G85" s="104" t="s">
        <v>1334</v>
      </c>
      <c r="H85" s="154">
        <v>239.09</v>
      </c>
      <c r="I85" s="7">
        <f>VLOOKUP(E85,Steuerung!$A$17:$E$500,5,FALSE)</f>
        <v>2</v>
      </c>
      <c r="J85" s="73">
        <f>VLOOKUP(E85,Steuerung!$A$17:$F$500,6,FALSE)</f>
        <v>58.333333333333329</v>
      </c>
      <c r="K85" s="7">
        <f>VLOOKUP(F85,Steuerung!$A$17:$G$500,7,FALSE)</f>
        <v>2</v>
      </c>
      <c r="L85" s="7">
        <f>VLOOKUP(F85,Steuerung!$A$17:$H$500,8,FALSE)</f>
        <v>46</v>
      </c>
      <c r="M85" s="73">
        <f>J85+L85</f>
        <v>104.33333333333333</v>
      </c>
      <c r="N85" s="91">
        <f>H85*M85</f>
        <v>24945.056666666667</v>
      </c>
      <c r="O85" s="91">
        <f>H85*J85</f>
        <v>13946.916666666666</v>
      </c>
      <c r="P85" s="91">
        <f>H85*L85</f>
        <v>10998.14</v>
      </c>
      <c r="Q85" s="63">
        <f>VLOOKUP(E85,Steuerung!$A$17:$B$500,2,FALSE)</f>
        <v>0</v>
      </c>
      <c r="R85" s="63">
        <f>VLOOKUP(F85,Steuerung!$A$17:$B$500,2,FALSE)</f>
        <v>0</v>
      </c>
      <c r="S85" s="4">
        <f t="shared" si="18"/>
        <v>0</v>
      </c>
      <c r="T85" s="4">
        <f t="shared" si="19"/>
        <v>0</v>
      </c>
      <c r="U85" s="112" t="e">
        <f t="shared" ref="U85:U97" si="20">IF(J85&gt;0,O85/Q85*SVS_UHR,0)</f>
        <v>#DIV/0!</v>
      </c>
      <c r="V85" s="112" t="e">
        <f t="shared" ref="V85:V97" si="21">IF(L85&gt;0,P85/R85*SVS_UHR,0)</f>
        <v>#DIV/0!</v>
      </c>
      <c r="W85" s="112" t="e">
        <f>U85+V85</f>
        <v>#DIV/0!</v>
      </c>
    </row>
    <row r="86" spans="1:23" ht="12.75" x14ac:dyDescent="0.2">
      <c r="A86" s="133" t="s">
        <v>917</v>
      </c>
      <c r="B86" s="104" t="s">
        <v>4488</v>
      </c>
      <c r="C86" s="104"/>
      <c r="D86" s="104" t="s">
        <v>868</v>
      </c>
      <c r="E86" s="175" t="s">
        <v>229</v>
      </c>
      <c r="F86" s="175" t="s">
        <v>229</v>
      </c>
      <c r="G86" s="104" t="s">
        <v>1334</v>
      </c>
      <c r="H86" s="154">
        <v>26.06</v>
      </c>
      <c r="I86" s="7">
        <f>VLOOKUP(E86,Steuerung!$A$17:$E$500,5,FALSE)</f>
        <v>1</v>
      </c>
      <c r="J86" s="73">
        <f>VLOOKUP(E86,Steuerung!$A$17:$F$500,6,FALSE)</f>
        <v>29.166666666666657</v>
      </c>
      <c r="K86" s="7">
        <f>VLOOKUP(F86,Steuerung!$A$17:$G$500,7,FALSE)</f>
        <v>1</v>
      </c>
      <c r="L86" s="7">
        <f>VLOOKUP(F86,Steuerung!$A$17:$H$500,8,FALSE)</f>
        <v>23</v>
      </c>
      <c r="M86" s="73">
        <f>J86+L86</f>
        <v>52.166666666666657</v>
      </c>
      <c r="N86" s="91">
        <f>H86*M86</f>
        <v>1359.4633333333329</v>
      </c>
      <c r="O86" s="91">
        <f>H86*J86</f>
        <v>760.08333333333303</v>
      </c>
      <c r="P86" s="91">
        <f>H86*L86</f>
        <v>599.38</v>
      </c>
      <c r="Q86" s="63">
        <f>VLOOKUP(E86,Steuerung!$A$17:$B$500,2,FALSE)</f>
        <v>0</v>
      </c>
      <c r="R86" s="63">
        <f>VLOOKUP(F86,Steuerung!$A$17:$B$500,2,FALSE)</f>
        <v>0</v>
      </c>
      <c r="S86" s="4">
        <f t="shared" si="18"/>
        <v>0</v>
      </c>
      <c r="T86" s="4">
        <f t="shared" si="19"/>
        <v>0</v>
      </c>
      <c r="U86" s="112" t="e">
        <f t="shared" si="20"/>
        <v>#DIV/0!</v>
      </c>
      <c r="V86" s="112" t="e">
        <f t="shared" si="21"/>
        <v>#DIV/0!</v>
      </c>
      <c r="W86" s="112" t="e">
        <f>U86+V86</f>
        <v>#DIV/0!</v>
      </c>
    </row>
    <row r="87" spans="1:23" ht="12.75" x14ac:dyDescent="0.2">
      <c r="A87" s="133" t="s">
        <v>2802</v>
      </c>
      <c r="B87" s="104" t="s">
        <v>4489</v>
      </c>
      <c r="C87" s="104"/>
      <c r="D87" s="104" t="s">
        <v>868</v>
      </c>
      <c r="E87" s="175" t="s">
        <v>229</v>
      </c>
      <c r="F87" s="175" t="s">
        <v>229</v>
      </c>
      <c r="G87" s="104" t="s">
        <v>1334</v>
      </c>
      <c r="H87" s="154">
        <v>12.88</v>
      </c>
      <c r="I87" s="7">
        <f>VLOOKUP(E87,Steuerung!$A$17:$E$500,5,FALSE)</f>
        <v>1</v>
      </c>
      <c r="J87" s="73">
        <f>VLOOKUP(E87,Steuerung!$A$17:$F$500,6,FALSE)</f>
        <v>29.166666666666657</v>
      </c>
      <c r="K87" s="7">
        <f>VLOOKUP(F87,Steuerung!$A$17:$G$500,7,FALSE)</f>
        <v>1</v>
      </c>
      <c r="L87" s="7">
        <f>VLOOKUP(F87,Steuerung!$A$17:$H$500,8,FALSE)</f>
        <v>23</v>
      </c>
      <c r="M87" s="73">
        <f>J87+L87</f>
        <v>52.166666666666657</v>
      </c>
      <c r="N87" s="91">
        <f>H87*M87</f>
        <v>671.90666666666664</v>
      </c>
      <c r="O87" s="91">
        <f>H87*J87</f>
        <v>375.66666666666657</v>
      </c>
      <c r="P87" s="91">
        <f>H87*L87</f>
        <v>296.24</v>
      </c>
      <c r="Q87" s="63">
        <f>VLOOKUP(E87,Steuerung!$A$17:$B$500,2,FALSE)</f>
        <v>0</v>
      </c>
      <c r="R87" s="63">
        <f>VLOOKUP(F87,Steuerung!$A$17:$B$500,2,FALSE)</f>
        <v>0</v>
      </c>
      <c r="S87" s="4">
        <f t="shared" si="18"/>
        <v>0</v>
      </c>
      <c r="T87" s="4">
        <f t="shared" si="19"/>
        <v>0</v>
      </c>
      <c r="U87" s="112" t="e">
        <f t="shared" si="20"/>
        <v>#DIV/0!</v>
      </c>
      <c r="V87" s="112" t="e">
        <f t="shared" si="21"/>
        <v>#DIV/0!</v>
      </c>
      <c r="W87" s="112" t="e">
        <f>U87+V87</f>
        <v>#DIV/0!</v>
      </c>
    </row>
    <row r="88" spans="1:23" ht="12.75" x14ac:dyDescent="0.2">
      <c r="A88" s="133" t="s">
        <v>924</v>
      </c>
      <c r="B88" s="104" t="s">
        <v>4490</v>
      </c>
      <c r="C88" s="104"/>
      <c r="D88" s="104" t="s">
        <v>907</v>
      </c>
      <c r="E88" s="175" t="s">
        <v>127</v>
      </c>
      <c r="F88" s="175" t="s">
        <v>127</v>
      </c>
      <c r="G88" s="104" t="s">
        <v>1334</v>
      </c>
      <c r="H88" s="154">
        <v>121</v>
      </c>
      <c r="I88" s="7">
        <f>VLOOKUP(E88,Steuerung!$A$17:$E$500,5,FALSE)</f>
        <v>0</v>
      </c>
      <c r="J88" s="73">
        <f>VLOOKUP(E88,Steuerung!$A$17:$F$500,6,FALSE)</f>
        <v>0</v>
      </c>
      <c r="K88" s="7">
        <f>VLOOKUP(F88,Steuerung!$A$17:$G$500,7,FALSE)</f>
        <v>0</v>
      </c>
      <c r="L88" s="7">
        <f>VLOOKUP(F88,Steuerung!$A$17:$H$500,8,FALSE)</f>
        <v>0</v>
      </c>
      <c r="M88" s="73">
        <f>J88+L88</f>
        <v>0</v>
      </c>
      <c r="N88" s="91">
        <f>H88*M88</f>
        <v>0</v>
      </c>
      <c r="O88" s="91">
        <f>H88*J88</f>
        <v>0</v>
      </c>
      <c r="P88" s="91">
        <f>H88*L88</f>
        <v>0</v>
      </c>
      <c r="Q88" s="63">
        <f>VLOOKUP(E88,Steuerung!$A$17:$B$500,2,FALSE)</f>
        <v>0</v>
      </c>
      <c r="R88" s="63">
        <f>VLOOKUP(F88,Steuerung!$A$17:$B$500,2,FALSE)</f>
        <v>0</v>
      </c>
      <c r="S88" s="4">
        <f t="shared" si="18"/>
        <v>0</v>
      </c>
      <c r="T88" s="4">
        <f t="shared" si="19"/>
        <v>0</v>
      </c>
      <c r="U88" s="112">
        <f t="shared" si="20"/>
        <v>0</v>
      </c>
      <c r="V88" s="112">
        <f t="shared" si="21"/>
        <v>0</v>
      </c>
      <c r="W88" s="112">
        <f>U88+V88</f>
        <v>0</v>
      </c>
    </row>
    <row r="89" spans="1:23" ht="12.75" x14ac:dyDescent="0.2">
      <c r="A89" s="133" t="s">
        <v>4491</v>
      </c>
      <c r="B89" s="104" t="s">
        <v>904</v>
      </c>
      <c r="C89" s="104"/>
      <c r="D89" s="104" t="s">
        <v>868</v>
      </c>
      <c r="E89" s="175" t="s">
        <v>124</v>
      </c>
      <c r="F89" s="175" t="s">
        <v>124</v>
      </c>
      <c r="G89" s="104" t="s">
        <v>1334</v>
      </c>
      <c r="H89" s="106">
        <v>6.01</v>
      </c>
      <c r="I89" s="7">
        <f>VLOOKUP(E89,Steuerung!$A$17:$E$500,5,FALSE)</f>
        <v>0</v>
      </c>
      <c r="J89" s="73">
        <f>VLOOKUP(E89,Steuerung!$A$17:$F$500,6,FALSE)</f>
        <v>0</v>
      </c>
      <c r="K89" s="7">
        <f>VLOOKUP(F89,Steuerung!$A$17:$G$500,7,FALSE)</f>
        <v>0</v>
      </c>
      <c r="L89" s="7">
        <f>VLOOKUP(F89,Steuerung!$A$17:$H$500,8,FALSE)</f>
        <v>0</v>
      </c>
      <c r="M89" s="73">
        <f t="shared" ref="M89:M94" si="22">J89+L89</f>
        <v>0</v>
      </c>
      <c r="N89" s="91">
        <f t="shared" ref="N89:N94" si="23">H89*M89</f>
        <v>0</v>
      </c>
      <c r="O89" s="91">
        <f t="shared" ref="O89:O94" si="24">H89*J89</f>
        <v>0</v>
      </c>
      <c r="P89" s="91">
        <f t="shared" ref="P89:P94" si="25">H89*L89</f>
        <v>0</v>
      </c>
      <c r="Q89" s="63">
        <f>VLOOKUP(E89,Steuerung!$A$17:$B$500,2,FALSE)</f>
        <v>0</v>
      </c>
      <c r="R89" s="63">
        <f>VLOOKUP(F89,Steuerung!$A$17:$B$500,2,FALSE)</f>
        <v>0</v>
      </c>
      <c r="S89" s="4">
        <f t="shared" si="18"/>
        <v>0</v>
      </c>
      <c r="T89" s="4">
        <f t="shared" si="19"/>
        <v>0</v>
      </c>
      <c r="U89" s="112">
        <f t="shared" si="20"/>
        <v>0</v>
      </c>
      <c r="V89" s="112">
        <f t="shared" si="21"/>
        <v>0</v>
      </c>
      <c r="W89" s="112">
        <f t="shared" ref="W89:W94" si="26">U89+V89</f>
        <v>0</v>
      </c>
    </row>
    <row r="90" spans="1:23" ht="12.75" x14ac:dyDescent="0.2">
      <c r="A90" s="133"/>
      <c r="B90" s="104" t="s">
        <v>4492</v>
      </c>
      <c r="C90" s="104"/>
      <c r="D90" s="104" t="s">
        <v>868</v>
      </c>
      <c r="E90" s="175" t="s">
        <v>124</v>
      </c>
      <c r="F90" s="175" t="s">
        <v>124</v>
      </c>
      <c r="G90" s="104" t="s">
        <v>1334</v>
      </c>
      <c r="H90" s="106">
        <v>6.43</v>
      </c>
      <c r="I90" s="7">
        <f>VLOOKUP(E90,Steuerung!$A$17:$E$500,5,FALSE)</f>
        <v>0</v>
      </c>
      <c r="J90" s="73">
        <f>VLOOKUP(E90,Steuerung!$A$17:$F$500,6,FALSE)</f>
        <v>0</v>
      </c>
      <c r="K90" s="7">
        <f>VLOOKUP(F90,Steuerung!$A$17:$G$500,7,FALSE)</f>
        <v>0</v>
      </c>
      <c r="L90" s="7">
        <f>VLOOKUP(F90,Steuerung!$A$17:$H$500,8,FALSE)</f>
        <v>0</v>
      </c>
      <c r="M90" s="73">
        <f t="shared" si="22"/>
        <v>0</v>
      </c>
      <c r="N90" s="91">
        <f t="shared" si="23"/>
        <v>0</v>
      </c>
      <c r="O90" s="91">
        <f t="shared" si="24"/>
        <v>0</v>
      </c>
      <c r="P90" s="91">
        <f t="shared" si="25"/>
        <v>0</v>
      </c>
      <c r="Q90" s="63">
        <f>VLOOKUP(E90,Steuerung!$A$17:$B$500,2,FALSE)</f>
        <v>0</v>
      </c>
      <c r="R90" s="63">
        <f>VLOOKUP(F90,Steuerung!$A$17:$B$500,2,FALSE)</f>
        <v>0</v>
      </c>
      <c r="S90" s="4">
        <f t="shared" si="18"/>
        <v>0</v>
      </c>
      <c r="T90" s="4">
        <f t="shared" si="19"/>
        <v>0</v>
      </c>
      <c r="U90" s="112">
        <f t="shared" si="20"/>
        <v>0</v>
      </c>
      <c r="V90" s="112">
        <f t="shared" si="21"/>
        <v>0</v>
      </c>
      <c r="W90" s="112">
        <f t="shared" si="26"/>
        <v>0</v>
      </c>
    </row>
    <row r="91" spans="1:23" ht="12.75" x14ac:dyDescent="0.2">
      <c r="A91" s="179" t="s">
        <v>4491</v>
      </c>
      <c r="B91" s="180" t="s">
        <v>4493</v>
      </c>
      <c r="C91" s="180"/>
      <c r="D91" s="104" t="s">
        <v>907</v>
      </c>
      <c r="E91" s="175" t="s">
        <v>250</v>
      </c>
      <c r="F91" s="175" t="s">
        <v>250</v>
      </c>
      <c r="G91" s="180" t="s">
        <v>1334</v>
      </c>
      <c r="H91" s="181">
        <v>21.83</v>
      </c>
      <c r="I91" s="7">
        <f>VLOOKUP(E91,Steuerung!$A$17:$E$500,5,FALSE)</f>
        <v>1</v>
      </c>
      <c r="J91" s="73">
        <f>VLOOKUP(E91,Steuerung!$A$17:$F$500,6,FALSE)</f>
        <v>29.166666666666657</v>
      </c>
      <c r="K91" s="7">
        <f>VLOOKUP(F91,Steuerung!$A$17:$G$500,7,FALSE)</f>
        <v>1</v>
      </c>
      <c r="L91" s="7">
        <f>VLOOKUP(F91,Steuerung!$A$17:$H$500,8,FALSE)</f>
        <v>23</v>
      </c>
      <c r="M91" s="73">
        <f t="shared" si="22"/>
        <v>52.166666666666657</v>
      </c>
      <c r="N91" s="91">
        <f t="shared" si="23"/>
        <v>1138.7983333333329</v>
      </c>
      <c r="O91" s="91">
        <f t="shared" si="24"/>
        <v>636.70833333333303</v>
      </c>
      <c r="P91" s="91">
        <f t="shared" si="25"/>
        <v>502.09</v>
      </c>
      <c r="Q91" s="63">
        <f>VLOOKUP(E91,Steuerung!$A$17:$B$500,2,FALSE)</f>
        <v>0</v>
      </c>
      <c r="R91" s="63">
        <f>VLOOKUP(F91,Steuerung!$A$17:$B$500,2,FALSE)</f>
        <v>0</v>
      </c>
      <c r="S91" s="4">
        <f t="shared" si="18"/>
        <v>0</v>
      </c>
      <c r="T91" s="4">
        <f t="shared" si="19"/>
        <v>0</v>
      </c>
      <c r="U91" s="112" t="e">
        <f t="shared" si="20"/>
        <v>#DIV/0!</v>
      </c>
      <c r="V91" s="112" t="e">
        <f t="shared" si="21"/>
        <v>#DIV/0!</v>
      </c>
      <c r="W91" s="112" t="e">
        <f t="shared" si="26"/>
        <v>#DIV/0!</v>
      </c>
    </row>
    <row r="92" spans="1:23" ht="12.75" x14ac:dyDescent="0.2">
      <c r="A92" s="179" t="s">
        <v>4494</v>
      </c>
      <c r="B92" s="180" t="s">
        <v>4495</v>
      </c>
      <c r="C92" s="180"/>
      <c r="D92" s="104" t="s">
        <v>907</v>
      </c>
      <c r="E92" s="175" t="s">
        <v>127</v>
      </c>
      <c r="F92" s="175" t="s">
        <v>127</v>
      </c>
      <c r="G92" s="180" t="s">
        <v>1334</v>
      </c>
      <c r="H92" s="181">
        <v>2.91</v>
      </c>
      <c r="I92" s="7">
        <f>VLOOKUP(E92,Steuerung!$A$17:$E$500,5,FALSE)</f>
        <v>0</v>
      </c>
      <c r="J92" s="73">
        <f>VLOOKUP(E92,Steuerung!$A$17:$F$500,6,FALSE)</f>
        <v>0</v>
      </c>
      <c r="K92" s="7">
        <f>VLOOKUP(F92,Steuerung!$A$17:$G$500,7,FALSE)</f>
        <v>0</v>
      </c>
      <c r="L92" s="7">
        <f>VLOOKUP(F92,Steuerung!$A$17:$H$500,8,FALSE)</f>
        <v>0</v>
      </c>
      <c r="M92" s="73">
        <f t="shared" si="22"/>
        <v>0</v>
      </c>
      <c r="N92" s="91">
        <f t="shared" si="23"/>
        <v>0</v>
      </c>
      <c r="O92" s="91">
        <f t="shared" si="24"/>
        <v>0</v>
      </c>
      <c r="P92" s="91">
        <f t="shared" si="25"/>
        <v>0</v>
      </c>
      <c r="Q92" s="63">
        <f>VLOOKUP(E92,Steuerung!$A$17:$B$500,2,FALSE)</f>
        <v>0</v>
      </c>
      <c r="R92" s="63">
        <f>VLOOKUP(F92,Steuerung!$A$17:$B$500,2,FALSE)</f>
        <v>0</v>
      </c>
      <c r="S92" s="4">
        <f t="shared" si="18"/>
        <v>0</v>
      </c>
      <c r="T92" s="4">
        <f t="shared" si="19"/>
        <v>0</v>
      </c>
      <c r="U92" s="112">
        <f t="shared" si="20"/>
        <v>0</v>
      </c>
      <c r="V92" s="112">
        <f t="shared" si="21"/>
        <v>0</v>
      </c>
      <c r="W92" s="112">
        <f t="shared" si="26"/>
        <v>0</v>
      </c>
    </row>
    <row r="93" spans="1:23" ht="12.75" x14ac:dyDescent="0.2">
      <c r="A93" s="133" t="s">
        <v>917</v>
      </c>
      <c r="B93" s="104" t="s">
        <v>4496</v>
      </c>
      <c r="C93" s="104"/>
      <c r="D93" s="104" t="s">
        <v>868</v>
      </c>
      <c r="E93" s="175" t="s">
        <v>124</v>
      </c>
      <c r="F93" s="175" t="s">
        <v>124</v>
      </c>
      <c r="G93" s="104" t="s">
        <v>1334</v>
      </c>
      <c r="H93" s="106">
        <v>54.02</v>
      </c>
      <c r="I93" s="7">
        <f>VLOOKUP(E93,Steuerung!$A$17:$E$500,5,FALSE)</f>
        <v>0</v>
      </c>
      <c r="J93" s="73">
        <f>VLOOKUP(E93,Steuerung!$A$17:$F$500,6,FALSE)</f>
        <v>0</v>
      </c>
      <c r="K93" s="7">
        <f>VLOOKUP(F93,Steuerung!$A$17:$G$500,7,FALSE)</f>
        <v>0</v>
      </c>
      <c r="L93" s="7">
        <f>VLOOKUP(F93,Steuerung!$A$17:$H$500,8,FALSE)</f>
        <v>0</v>
      </c>
      <c r="M93" s="73">
        <f t="shared" si="22"/>
        <v>0</v>
      </c>
      <c r="N93" s="91">
        <f t="shared" si="23"/>
        <v>0</v>
      </c>
      <c r="O93" s="91">
        <f t="shared" si="24"/>
        <v>0</v>
      </c>
      <c r="P93" s="91">
        <f t="shared" si="25"/>
        <v>0</v>
      </c>
      <c r="Q93" s="63">
        <f>VLOOKUP(E93,Steuerung!$A$17:$B$500,2,FALSE)</f>
        <v>0</v>
      </c>
      <c r="R93" s="63">
        <f>VLOOKUP(F93,Steuerung!$A$17:$B$500,2,FALSE)</f>
        <v>0</v>
      </c>
      <c r="S93" s="4">
        <f t="shared" si="18"/>
        <v>0</v>
      </c>
      <c r="T93" s="4">
        <f t="shared" si="19"/>
        <v>0</v>
      </c>
      <c r="U93" s="112">
        <f t="shared" si="20"/>
        <v>0</v>
      </c>
      <c r="V93" s="112">
        <f t="shared" si="21"/>
        <v>0</v>
      </c>
      <c r="W93" s="112">
        <f t="shared" si="26"/>
        <v>0</v>
      </c>
    </row>
    <row r="94" spans="1:23" ht="12.75" x14ac:dyDescent="0.2">
      <c r="A94" s="133" t="s">
        <v>2802</v>
      </c>
      <c r="B94" s="104" t="s">
        <v>4497</v>
      </c>
      <c r="C94" s="104"/>
      <c r="D94" s="104" t="s">
        <v>868</v>
      </c>
      <c r="E94" s="175" t="s">
        <v>124</v>
      </c>
      <c r="F94" s="175" t="s">
        <v>124</v>
      </c>
      <c r="G94" s="104" t="s">
        <v>1334</v>
      </c>
      <c r="H94" s="106">
        <v>34.090000000000003</v>
      </c>
      <c r="I94" s="7">
        <f>VLOOKUP(E94,Steuerung!$A$17:$E$500,5,FALSE)</f>
        <v>0</v>
      </c>
      <c r="J94" s="73">
        <f>VLOOKUP(E94,Steuerung!$A$17:$F$500,6,FALSE)</f>
        <v>0</v>
      </c>
      <c r="K94" s="7">
        <f>VLOOKUP(F94,Steuerung!$A$17:$G$500,7,FALSE)</f>
        <v>0</v>
      </c>
      <c r="L94" s="7">
        <f>VLOOKUP(F94,Steuerung!$A$17:$H$500,8,FALSE)</f>
        <v>0</v>
      </c>
      <c r="M94" s="73">
        <f t="shared" si="22"/>
        <v>0</v>
      </c>
      <c r="N94" s="91">
        <f t="shared" si="23"/>
        <v>0</v>
      </c>
      <c r="O94" s="91">
        <f t="shared" si="24"/>
        <v>0</v>
      </c>
      <c r="P94" s="91">
        <f t="shared" si="25"/>
        <v>0</v>
      </c>
      <c r="Q94" s="63">
        <f>VLOOKUP(E94,Steuerung!$A$17:$B$500,2,FALSE)</f>
        <v>0</v>
      </c>
      <c r="R94" s="63">
        <f>VLOOKUP(F94,Steuerung!$A$17:$B$500,2,FALSE)</f>
        <v>0</v>
      </c>
      <c r="S94" s="4">
        <f t="shared" si="18"/>
        <v>0</v>
      </c>
      <c r="T94" s="4">
        <f t="shared" si="19"/>
        <v>0</v>
      </c>
      <c r="U94" s="112">
        <f t="shared" si="20"/>
        <v>0</v>
      </c>
      <c r="V94" s="112">
        <f t="shared" si="21"/>
        <v>0</v>
      </c>
      <c r="W94" s="112">
        <f t="shared" si="26"/>
        <v>0</v>
      </c>
    </row>
    <row r="95" spans="1:23" ht="12.75" x14ac:dyDescent="0.2">
      <c r="A95" s="133" t="s">
        <v>2664</v>
      </c>
      <c r="B95" s="104" t="s">
        <v>4497</v>
      </c>
      <c r="C95" s="104"/>
      <c r="D95" s="104" t="s">
        <v>868</v>
      </c>
      <c r="E95" s="175" t="s">
        <v>124</v>
      </c>
      <c r="F95" s="175" t="s">
        <v>124</v>
      </c>
      <c r="G95" s="104" t="s">
        <v>1334</v>
      </c>
      <c r="H95" s="106">
        <v>56.53</v>
      </c>
      <c r="I95" s="7">
        <f>VLOOKUP(E95,Steuerung!$A$17:$E$500,5,FALSE)</f>
        <v>0</v>
      </c>
      <c r="J95" s="73">
        <f>VLOOKUP(E95,Steuerung!$A$17:$F$500,6,FALSE)</f>
        <v>0</v>
      </c>
      <c r="K95" s="7">
        <f>VLOOKUP(F95,Steuerung!$A$17:$G$500,7,FALSE)</f>
        <v>0</v>
      </c>
      <c r="L95" s="7">
        <f>VLOOKUP(F95,Steuerung!$A$17:$H$500,8,FALSE)</f>
        <v>0</v>
      </c>
      <c r="M95" s="73">
        <f>J95+L95</f>
        <v>0</v>
      </c>
      <c r="N95" s="91">
        <f>H95*M95</f>
        <v>0</v>
      </c>
      <c r="O95" s="91">
        <f>H95*J95</f>
        <v>0</v>
      </c>
      <c r="P95" s="91">
        <f>H95*L95</f>
        <v>0</v>
      </c>
      <c r="Q95" s="63">
        <f>VLOOKUP(E95,Steuerung!$A$17:$B$500,2,FALSE)</f>
        <v>0</v>
      </c>
      <c r="R95" s="63">
        <f>VLOOKUP(F95,Steuerung!$A$17:$B$500,2,FALSE)</f>
        <v>0</v>
      </c>
      <c r="S95" s="4">
        <f t="shared" si="18"/>
        <v>0</v>
      </c>
      <c r="T95" s="4">
        <f t="shared" si="19"/>
        <v>0</v>
      </c>
      <c r="U95" s="112">
        <f t="shared" si="20"/>
        <v>0</v>
      </c>
      <c r="V95" s="112">
        <f t="shared" si="21"/>
        <v>0</v>
      </c>
      <c r="W95" s="112">
        <f>U95+V95</f>
        <v>0</v>
      </c>
    </row>
    <row r="96" spans="1:23" ht="12.75" x14ac:dyDescent="0.2">
      <c r="A96" s="133" t="s">
        <v>2667</v>
      </c>
      <c r="B96" s="104" t="s">
        <v>4498</v>
      </c>
      <c r="C96" s="104"/>
      <c r="D96" s="104" t="s">
        <v>907</v>
      </c>
      <c r="E96" s="175" t="s">
        <v>250</v>
      </c>
      <c r="F96" s="175" t="s">
        <v>250</v>
      </c>
      <c r="G96" s="104" t="s">
        <v>1334</v>
      </c>
      <c r="H96" s="106">
        <v>28.06</v>
      </c>
      <c r="I96" s="7">
        <f>VLOOKUP(E96,Steuerung!$A$17:$E$500,5,FALSE)</f>
        <v>1</v>
      </c>
      <c r="J96" s="73">
        <f>VLOOKUP(E96,Steuerung!$A$17:$F$500,6,FALSE)</f>
        <v>29.166666666666657</v>
      </c>
      <c r="K96" s="7">
        <f>VLOOKUP(F96,Steuerung!$A$17:$G$500,7,FALSE)</f>
        <v>1</v>
      </c>
      <c r="L96" s="7">
        <f>VLOOKUP(F96,Steuerung!$A$17:$H$500,8,FALSE)</f>
        <v>23</v>
      </c>
      <c r="M96" s="73">
        <f>J96+L96</f>
        <v>52.166666666666657</v>
      </c>
      <c r="N96" s="91">
        <f>H96*M96</f>
        <v>1463.7966666666664</v>
      </c>
      <c r="O96" s="91">
        <f>H96*J96</f>
        <v>818.4166666666664</v>
      </c>
      <c r="P96" s="91">
        <f>H96*L96</f>
        <v>645.38</v>
      </c>
      <c r="Q96" s="63">
        <f>VLOOKUP(E96,Steuerung!$A$17:$B$500,2,FALSE)</f>
        <v>0</v>
      </c>
      <c r="R96" s="63">
        <f>VLOOKUP(F96,Steuerung!$A$17:$B$500,2,FALSE)</f>
        <v>0</v>
      </c>
      <c r="S96" s="4">
        <f t="shared" si="18"/>
        <v>0</v>
      </c>
      <c r="T96" s="4">
        <f t="shared" si="19"/>
        <v>0</v>
      </c>
      <c r="U96" s="112" t="e">
        <f t="shared" si="20"/>
        <v>#DIV/0!</v>
      </c>
      <c r="V96" s="112" t="e">
        <f t="shared" si="21"/>
        <v>#DIV/0!</v>
      </c>
      <c r="W96" s="112" t="e">
        <f>U96+V96</f>
        <v>#DIV/0!</v>
      </c>
    </row>
    <row r="97" spans="1:259" ht="12.75" x14ac:dyDescent="0.2">
      <c r="A97" s="133" t="s">
        <v>4499</v>
      </c>
      <c r="B97" s="104" t="s">
        <v>4500</v>
      </c>
      <c r="C97" s="104"/>
      <c r="D97" s="104" t="s">
        <v>907</v>
      </c>
      <c r="E97" s="175" t="s">
        <v>250</v>
      </c>
      <c r="F97" s="175" t="s">
        <v>250</v>
      </c>
      <c r="G97" s="104" t="s">
        <v>1334</v>
      </c>
      <c r="H97" s="154">
        <v>26.63</v>
      </c>
      <c r="I97" s="7">
        <f>VLOOKUP(E97,Steuerung!$A$17:$E$500,5,FALSE)</f>
        <v>1</v>
      </c>
      <c r="J97" s="73">
        <f>VLOOKUP(E97,Steuerung!$A$17:$F$500,6,FALSE)</f>
        <v>29.166666666666657</v>
      </c>
      <c r="K97" s="7">
        <f>VLOOKUP(F97,Steuerung!$A$17:$G$500,7,FALSE)</f>
        <v>1</v>
      </c>
      <c r="L97" s="7">
        <f>VLOOKUP(F97,Steuerung!$A$17:$H$500,8,FALSE)</f>
        <v>23</v>
      </c>
      <c r="M97" s="73">
        <f>J97+L97</f>
        <v>52.166666666666657</v>
      </c>
      <c r="N97" s="91">
        <f>H97*M97</f>
        <v>1389.198333333333</v>
      </c>
      <c r="O97" s="91">
        <f>H97*J97</f>
        <v>776.70833333333303</v>
      </c>
      <c r="P97" s="91">
        <f>H97*L97</f>
        <v>612.49</v>
      </c>
      <c r="Q97" s="63">
        <f>VLOOKUP(E97,Steuerung!$A$17:$B$500,2,FALSE)</f>
        <v>0</v>
      </c>
      <c r="R97" s="63">
        <f>VLOOKUP(F97,Steuerung!$A$17:$B$500,2,FALSE)</f>
        <v>0</v>
      </c>
      <c r="S97" s="4">
        <f t="shared" si="18"/>
        <v>0</v>
      </c>
      <c r="T97" s="4">
        <f t="shared" si="19"/>
        <v>0</v>
      </c>
      <c r="U97" s="112" t="e">
        <f t="shared" si="20"/>
        <v>#DIV/0!</v>
      </c>
      <c r="V97" s="112" t="e">
        <f t="shared" si="21"/>
        <v>#DIV/0!</v>
      </c>
      <c r="W97" s="112" t="e">
        <f>U97+V97</f>
        <v>#DIV/0!</v>
      </c>
    </row>
    <row r="98" spans="1:259" ht="12.75" x14ac:dyDescent="0.2">
      <c r="A98" s="133"/>
      <c r="B98" s="104"/>
      <c r="C98" s="104"/>
      <c r="D98" s="104"/>
      <c r="E98" s="175"/>
      <c r="F98" s="175"/>
      <c r="G98" s="104"/>
      <c r="H98" s="154"/>
      <c r="S98" s="4"/>
      <c r="T98" s="4"/>
    </row>
    <row r="99" spans="1:259" ht="12.75" x14ac:dyDescent="0.2">
      <c r="A99" s="178" t="s">
        <v>4501</v>
      </c>
      <c r="B99" s="140"/>
      <c r="C99" s="140"/>
      <c r="D99" s="140"/>
      <c r="E99" s="175"/>
      <c r="F99" s="175"/>
      <c r="G99" s="140"/>
      <c r="H99" s="182"/>
      <c r="S99" s="4"/>
      <c r="T99" s="4"/>
    </row>
    <row r="100" spans="1:259" ht="12.75" x14ac:dyDescent="0.2">
      <c r="A100" s="133" t="s">
        <v>1025</v>
      </c>
      <c r="B100" s="104" t="s">
        <v>4502</v>
      </c>
      <c r="C100" s="104"/>
      <c r="D100" s="104" t="s">
        <v>875</v>
      </c>
      <c r="E100" s="104" t="s">
        <v>159</v>
      </c>
      <c r="F100" s="104" t="s">
        <v>159</v>
      </c>
      <c r="G100" s="104" t="s">
        <v>876</v>
      </c>
      <c r="H100" s="154">
        <v>33.92</v>
      </c>
      <c r="I100" s="7">
        <f>VLOOKUP(E100,Steuerung!$A$17:$E$500,5,FALSE)</f>
        <v>2</v>
      </c>
      <c r="J100" s="73">
        <f>VLOOKUP(E100,Steuerung!$A$17:$F$500,6,FALSE)</f>
        <v>58.333333333333329</v>
      </c>
      <c r="K100" s="7">
        <f>VLOOKUP(F100,Steuerung!$A$17:$G$500,7,FALSE)</f>
        <v>2</v>
      </c>
      <c r="L100" s="7">
        <f>VLOOKUP(F100,Steuerung!$A$17:$H$500,8,FALSE)</f>
        <v>46</v>
      </c>
      <c r="M100" s="73">
        <f t="shared" si="11"/>
        <v>104.33333333333333</v>
      </c>
      <c r="N100" s="91">
        <f t="shared" si="12"/>
        <v>3538.9866666666667</v>
      </c>
      <c r="O100" s="91">
        <f t="shared" si="13"/>
        <v>1978.6666666666665</v>
      </c>
      <c r="P100" s="91">
        <f t="shared" si="14"/>
        <v>1560.3200000000002</v>
      </c>
      <c r="Q100" s="63">
        <f>VLOOKUP(E100,Steuerung!$A$17:$B$500,2,FALSE)</f>
        <v>0</v>
      </c>
      <c r="R100" s="63">
        <f>VLOOKUP(F100,Steuerung!$A$17:$B$500,2,FALSE)</f>
        <v>0</v>
      </c>
      <c r="S100" s="4">
        <f t="shared" si="18"/>
        <v>0</v>
      </c>
      <c r="T100" s="4">
        <f t="shared" si="19"/>
        <v>0</v>
      </c>
      <c r="U100" s="112" t="e">
        <f t="shared" ref="U100:U115" si="27">IF(J100&gt;0,O100/Q100*SVS_UHR,0)</f>
        <v>#DIV/0!</v>
      </c>
      <c r="V100" s="112" t="e">
        <f t="shared" ref="V100:V115" si="28">IF(L100&gt;0,P100/R100*SVS_UHR,0)</f>
        <v>#DIV/0!</v>
      </c>
      <c r="W100" s="112" t="e">
        <f t="shared" si="17"/>
        <v>#DIV/0!</v>
      </c>
    </row>
    <row r="101" spans="1:259" ht="12.75" x14ac:dyDescent="0.2">
      <c r="A101" s="133" t="s">
        <v>1025</v>
      </c>
      <c r="B101" s="104" t="s">
        <v>2280</v>
      </c>
      <c r="C101" s="104"/>
      <c r="D101" s="104" t="s">
        <v>875</v>
      </c>
      <c r="E101" s="104" t="s">
        <v>159</v>
      </c>
      <c r="F101" s="104" t="s">
        <v>159</v>
      </c>
      <c r="G101" s="104" t="s">
        <v>876</v>
      </c>
      <c r="H101" s="154">
        <v>4.5599999999999996</v>
      </c>
      <c r="I101" s="7">
        <f>VLOOKUP(E101,Steuerung!$A$17:$E$500,5,FALSE)</f>
        <v>2</v>
      </c>
      <c r="J101" s="73">
        <f>VLOOKUP(E101,Steuerung!$A$17:$F$500,6,FALSE)</f>
        <v>58.333333333333329</v>
      </c>
      <c r="K101" s="7">
        <f>VLOOKUP(F101,Steuerung!$A$17:$G$500,7,FALSE)</f>
        <v>2</v>
      </c>
      <c r="L101" s="7">
        <f>VLOOKUP(F101,Steuerung!$A$17:$H$500,8,FALSE)</f>
        <v>46</v>
      </c>
      <c r="M101" s="73">
        <f t="shared" si="11"/>
        <v>104.33333333333333</v>
      </c>
      <c r="N101" s="91">
        <f t="shared" si="12"/>
        <v>475.75999999999993</v>
      </c>
      <c r="O101" s="91">
        <f t="shared" si="13"/>
        <v>265.99999999999994</v>
      </c>
      <c r="P101" s="91">
        <f t="shared" si="14"/>
        <v>209.76</v>
      </c>
      <c r="Q101" s="63">
        <f>VLOOKUP(E101,Steuerung!$A$17:$B$500,2,FALSE)</f>
        <v>0</v>
      </c>
      <c r="R101" s="63">
        <f>VLOOKUP(F101,Steuerung!$A$17:$B$500,2,FALSE)</f>
        <v>0</v>
      </c>
      <c r="S101" s="4">
        <f t="shared" si="18"/>
        <v>0</v>
      </c>
      <c r="T101" s="4">
        <f t="shared" si="19"/>
        <v>0</v>
      </c>
      <c r="U101" s="112" t="e">
        <f t="shared" si="27"/>
        <v>#DIV/0!</v>
      </c>
      <c r="V101" s="112" t="e">
        <f t="shared" si="28"/>
        <v>#DIV/0!</v>
      </c>
      <c r="W101" s="112" t="e">
        <f t="shared" si="17"/>
        <v>#DIV/0!</v>
      </c>
    </row>
    <row r="102" spans="1:259" ht="12.75" x14ac:dyDescent="0.2">
      <c r="A102" s="133" t="s">
        <v>1025</v>
      </c>
      <c r="B102" s="104" t="s">
        <v>793</v>
      </c>
      <c r="C102" s="104"/>
      <c r="D102" s="104" t="s">
        <v>875</v>
      </c>
      <c r="E102" s="175" t="s">
        <v>179</v>
      </c>
      <c r="F102" s="175" t="s">
        <v>179</v>
      </c>
      <c r="G102" s="104" t="s">
        <v>1334</v>
      </c>
      <c r="H102" s="154">
        <v>271.83999999999997</v>
      </c>
      <c r="I102" s="7">
        <f>VLOOKUP(E102,Steuerung!$A$17:$E$500,5,FALSE)</f>
        <v>2</v>
      </c>
      <c r="J102" s="73">
        <f>VLOOKUP(E102,Steuerung!$A$17:$F$500,6,FALSE)</f>
        <v>58.333333333333329</v>
      </c>
      <c r="K102" s="7">
        <f>VLOOKUP(F102,Steuerung!$A$17:$G$500,7,FALSE)</f>
        <v>2</v>
      </c>
      <c r="L102" s="7">
        <f>VLOOKUP(F102,Steuerung!$A$17:$H$500,8,FALSE)</f>
        <v>46</v>
      </c>
      <c r="M102" s="73">
        <f t="shared" si="11"/>
        <v>104.33333333333333</v>
      </c>
      <c r="N102" s="91">
        <f t="shared" si="12"/>
        <v>28361.973333333328</v>
      </c>
      <c r="O102" s="91">
        <f t="shared" si="13"/>
        <v>15857.33333333333</v>
      </c>
      <c r="P102" s="91">
        <f t="shared" si="14"/>
        <v>12504.64</v>
      </c>
      <c r="Q102" s="63">
        <f>VLOOKUP(E102,Steuerung!$A$17:$B$500,2,FALSE)</f>
        <v>0</v>
      </c>
      <c r="R102" s="63">
        <f>VLOOKUP(F102,Steuerung!$A$17:$B$500,2,FALSE)</f>
        <v>0</v>
      </c>
      <c r="S102" s="4">
        <f t="shared" si="18"/>
        <v>0</v>
      </c>
      <c r="T102" s="4">
        <f t="shared" si="19"/>
        <v>0</v>
      </c>
      <c r="U102" s="112" t="e">
        <f t="shared" si="27"/>
        <v>#DIV/0!</v>
      </c>
      <c r="V102" s="112" t="e">
        <f t="shared" si="28"/>
        <v>#DIV/0!</v>
      </c>
      <c r="W102" s="112" t="e">
        <f t="shared" si="17"/>
        <v>#DIV/0!</v>
      </c>
    </row>
    <row r="103" spans="1:259" ht="12.75" x14ac:dyDescent="0.2">
      <c r="A103" s="133" t="s">
        <v>1427</v>
      </c>
      <c r="B103" s="133" t="s">
        <v>4503</v>
      </c>
      <c r="C103" s="133"/>
      <c r="D103" s="104" t="s">
        <v>910</v>
      </c>
      <c r="E103" s="175" t="s">
        <v>214</v>
      </c>
      <c r="F103" s="175" t="s">
        <v>214</v>
      </c>
      <c r="G103" s="104" t="s">
        <v>919</v>
      </c>
      <c r="H103" s="154">
        <v>13.65</v>
      </c>
      <c r="I103" s="7">
        <f>VLOOKUP(E103,Steuerung!$A$17:$E$500,5,FALSE)</f>
        <v>5</v>
      </c>
      <c r="J103" s="73">
        <f>VLOOKUP(E103,Steuerung!$A$17:$F$500,6,FALSE)</f>
        <v>137.33333333333334</v>
      </c>
      <c r="K103" s="7">
        <f>VLOOKUP(F103,Steuerung!$A$17:$G$500,7,FALSE)</f>
        <v>5</v>
      </c>
      <c r="L103" s="7">
        <f>VLOOKUP(F103,Steuerung!$A$17:$H$500,8,FALSE)</f>
        <v>113</v>
      </c>
      <c r="M103" s="73">
        <f t="shared" si="11"/>
        <v>250.33333333333334</v>
      </c>
      <c r="N103" s="91">
        <f t="shared" si="12"/>
        <v>3417.05</v>
      </c>
      <c r="O103" s="91">
        <f t="shared" si="13"/>
        <v>1874.6000000000001</v>
      </c>
      <c r="P103" s="91">
        <f t="shared" si="14"/>
        <v>1542.45</v>
      </c>
      <c r="Q103" s="63">
        <f>VLOOKUP(E103,Steuerung!$A$17:$B$500,2,FALSE)</f>
        <v>0</v>
      </c>
      <c r="R103" s="63">
        <f>VLOOKUP(F103,Steuerung!$A$17:$B$500,2,FALSE)</f>
        <v>0</v>
      </c>
      <c r="S103" s="4">
        <f t="shared" si="18"/>
        <v>0</v>
      </c>
      <c r="T103" s="4">
        <f t="shared" si="19"/>
        <v>0</v>
      </c>
      <c r="U103" s="112" t="e">
        <f t="shared" si="27"/>
        <v>#DIV/0!</v>
      </c>
      <c r="V103" s="112" t="e">
        <f t="shared" si="28"/>
        <v>#DIV/0!</v>
      </c>
      <c r="W103" s="112" t="e">
        <f t="shared" si="17"/>
        <v>#DIV/0!</v>
      </c>
    </row>
    <row r="104" spans="1:259" ht="12.75" x14ac:dyDescent="0.2">
      <c r="A104" s="133" t="s">
        <v>4504</v>
      </c>
      <c r="B104" s="133" t="s">
        <v>4505</v>
      </c>
      <c r="C104" s="133"/>
      <c r="D104" s="104" t="s">
        <v>910</v>
      </c>
      <c r="E104" s="175" t="s">
        <v>214</v>
      </c>
      <c r="F104" s="175" t="s">
        <v>214</v>
      </c>
      <c r="G104" s="104" t="s">
        <v>919</v>
      </c>
      <c r="H104" s="154">
        <v>14.16</v>
      </c>
      <c r="I104" s="7">
        <f>VLOOKUP(E104,Steuerung!$A$17:$E$500,5,FALSE)</f>
        <v>5</v>
      </c>
      <c r="J104" s="73">
        <f>VLOOKUP(E104,Steuerung!$A$17:$F$500,6,FALSE)</f>
        <v>137.33333333333334</v>
      </c>
      <c r="K104" s="7">
        <f>VLOOKUP(F104,Steuerung!$A$17:$G$500,7,FALSE)</f>
        <v>5</v>
      </c>
      <c r="L104" s="7">
        <f>VLOOKUP(F104,Steuerung!$A$17:$H$500,8,FALSE)</f>
        <v>113</v>
      </c>
      <c r="M104" s="73">
        <f t="shared" si="11"/>
        <v>250.33333333333334</v>
      </c>
      <c r="N104" s="91">
        <f t="shared" si="12"/>
        <v>3544.7200000000003</v>
      </c>
      <c r="O104" s="91">
        <f t="shared" si="13"/>
        <v>1944.64</v>
      </c>
      <c r="P104" s="91">
        <f t="shared" si="14"/>
        <v>1600.08</v>
      </c>
      <c r="Q104" s="63">
        <f>VLOOKUP(E104,Steuerung!$A$17:$B$500,2,FALSE)</f>
        <v>0</v>
      </c>
      <c r="R104" s="63">
        <f>VLOOKUP(F104,Steuerung!$A$17:$B$500,2,FALSE)</f>
        <v>0</v>
      </c>
      <c r="S104" s="4">
        <f t="shared" si="18"/>
        <v>0</v>
      </c>
      <c r="T104" s="4">
        <f t="shared" si="19"/>
        <v>0</v>
      </c>
      <c r="U104" s="112" t="e">
        <f t="shared" si="27"/>
        <v>#DIV/0!</v>
      </c>
      <c r="V104" s="112" t="e">
        <f t="shared" si="28"/>
        <v>#DIV/0!</v>
      </c>
      <c r="W104" s="112" t="e">
        <f t="shared" si="17"/>
        <v>#DIV/0!</v>
      </c>
    </row>
    <row r="105" spans="1:259" ht="12.75" x14ac:dyDescent="0.2">
      <c r="A105" s="133" t="s">
        <v>1430</v>
      </c>
      <c r="B105" s="133" t="s">
        <v>4461</v>
      </c>
      <c r="C105" s="133"/>
      <c r="D105" s="140" t="s">
        <v>902</v>
      </c>
      <c r="E105" s="175" t="s">
        <v>119</v>
      </c>
      <c r="F105" s="175" t="s">
        <v>119</v>
      </c>
      <c r="G105" s="104" t="s">
        <v>1334</v>
      </c>
      <c r="H105" s="154">
        <v>33.24</v>
      </c>
      <c r="I105" s="7">
        <f>VLOOKUP(E105,Steuerung!$A$17:$E$500,5,FALSE)</f>
        <v>0</v>
      </c>
      <c r="J105" s="73">
        <f>VLOOKUP(E105,Steuerung!$A$17:$F$500,6,FALSE)</f>
        <v>0</v>
      </c>
      <c r="K105" s="7">
        <f>VLOOKUP(F105,Steuerung!$A$17:$G$500,7,FALSE)</f>
        <v>0</v>
      </c>
      <c r="L105" s="7">
        <f>VLOOKUP(F105,Steuerung!$A$17:$H$500,8,FALSE)</f>
        <v>0</v>
      </c>
      <c r="M105" s="73">
        <f t="shared" si="11"/>
        <v>0</v>
      </c>
      <c r="N105" s="91">
        <f t="shared" si="12"/>
        <v>0</v>
      </c>
      <c r="O105" s="91">
        <f t="shared" si="13"/>
        <v>0</v>
      </c>
      <c r="P105" s="91">
        <f t="shared" si="14"/>
        <v>0</v>
      </c>
      <c r="Q105" s="63">
        <f>VLOOKUP(E105,Steuerung!$A$17:$B$500,2,FALSE)</f>
        <v>0</v>
      </c>
      <c r="R105" s="63">
        <f>VLOOKUP(F105,Steuerung!$A$17:$B$500,2,FALSE)</f>
        <v>0</v>
      </c>
      <c r="S105" s="4">
        <f t="shared" si="18"/>
        <v>0</v>
      </c>
      <c r="T105" s="4">
        <f t="shared" si="19"/>
        <v>0</v>
      </c>
      <c r="U105" s="112">
        <f t="shared" si="27"/>
        <v>0</v>
      </c>
      <c r="V105" s="112">
        <f t="shared" si="28"/>
        <v>0</v>
      </c>
      <c r="W105" s="112">
        <f t="shared" si="17"/>
        <v>0</v>
      </c>
    </row>
    <row r="106" spans="1:259" ht="12.75" x14ac:dyDescent="0.2">
      <c r="A106" s="133" t="s">
        <v>1435</v>
      </c>
      <c r="B106" s="133" t="s">
        <v>4506</v>
      </c>
      <c r="C106" s="133"/>
      <c r="D106" s="140" t="s">
        <v>902</v>
      </c>
      <c r="E106" s="175" t="s">
        <v>119</v>
      </c>
      <c r="F106" s="175" t="s">
        <v>119</v>
      </c>
      <c r="G106" s="104" t="s">
        <v>1334</v>
      </c>
      <c r="H106" s="154">
        <v>23.72</v>
      </c>
      <c r="I106" s="7">
        <f>VLOOKUP(E106,Steuerung!$A$17:$E$500,5,FALSE)</f>
        <v>0</v>
      </c>
      <c r="J106" s="73">
        <f>VLOOKUP(E106,Steuerung!$A$17:$F$500,6,FALSE)</f>
        <v>0</v>
      </c>
      <c r="K106" s="7">
        <f>VLOOKUP(F106,Steuerung!$A$17:$G$500,7,FALSE)</f>
        <v>0</v>
      </c>
      <c r="L106" s="7">
        <f>VLOOKUP(F106,Steuerung!$A$17:$H$500,8,FALSE)</f>
        <v>0</v>
      </c>
      <c r="M106" s="73">
        <f t="shared" si="11"/>
        <v>0</v>
      </c>
      <c r="N106" s="91">
        <f t="shared" si="12"/>
        <v>0</v>
      </c>
      <c r="O106" s="91">
        <f t="shared" si="13"/>
        <v>0</v>
      </c>
      <c r="P106" s="91">
        <f t="shared" si="14"/>
        <v>0</v>
      </c>
      <c r="Q106" s="63">
        <f>VLOOKUP(E106,Steuerung!$A$17:$B$500,2,FALSE)</f>
        <v>0</v>
      </c>
      <c r="R106" s="63">
        <f>VLOOKUP(F106,Steuerung!$A$17:$B$500,2,FALSE)</f>
        <v>0</v>
      </c>
      <c r="S106" s="4">
        <f t="shared" si="18"/>
        <v>0</v>
      </c>
      <c r="T106" s="4">
        <f t="shared" si="19"/>
        <v>0</v>
      </c>
      <c r="U106" s="112">
        <f t="shared" si="27"/>
        <v>0</v>
      </c>
      <c r="V106" s="112">
        <f t="shared" si="28"/>
        <v>0</v>
      </c>
      <c r="W106" s="112">
        <f t="shared" si="17"/>
        <v>0</v>
      </c>
    </row>
    <row r="107" spans="1:259" ht="12.75" x14ac:dyDescent="0.2">
      <c r="A107" s="179" t="s">
        <v>1434</v>
      </c>
      <c r="B107" s="180" t="s">
        <v>904</v>
      </c>
      <c r="C107" s="180"/>
      <c r="D107" s="104" t="s">
        <v>868</v>
      </c>
      <c r="E107" s="175" t="s">
        <v>124</v>
      </c>
      <c r="F107" s="175" t="s">
        <v>124</v>
      </c>
      <c r="G107" s="180" t="s">
        <v>1334</v>
      </c>
      <c r="H107" s="181">
        <v>89.65</v>
      </c>
      <c r="I107" s="7">
        <f>VLOOKUP(E107,Steuerung!$A$17:$E$500,5,FALSE)</f>
        <v>0</v>
      </c>
      <c r="J107" s="73">
        <f>VLOOKUP(E107,Steuerung!$A$17:$F$500,6,FALSE)</f>
        <v>0</v>
      </c>
      <c r="K107" s="7">
        <f>VLOOKUP(F107,Steuerung!$A$17:$G$500,7,FALSE)</f>
        <v>0</v>
      </c>
      <c r="L107" s="7">
        <f>VLOOKUP(F107,Steuerung!$A$17:$H$500,8,FALSE)</f>
        <v>0</v>
      </c>
      <c r="M107" s="73">
        <f>J107+L107</f>
        <v>0</v>
      </c>
      <c r="N107" s="91">
        <f>H107*M107</f>
        <v>0</v>
      </c>
      <c r="O107" s="91">
        <f>H107*J107</f>
        <v>0</v>
      </c>
      <c r="P107" s="91">
        <f>H107*L107</f>
        <v>0</v>
      </c>
      <c r="Q107" s="63">
        <f>VLOOKUP(E107,Steuerung!$A$17:$B$500,2,FALSE)</f>
        <v>0</v>
      </c>
      <c r="R107" s="63">
        <f>VLOOKUP(F107,Steuerung!$A$17:$B$500,2,FALSE)</f>
        <v>0</v>
      </c>
      <c r="S107" s="4">
        <f t="shared" si="18"/>
        <v>0</v>
      </c>
      <c r="T107" s="4">
        <f t="shared" si="19"/>
        <v>0</v>
      </c>
      <c r="U107" s="112">
        <f t="shared" si="27"/>
        <v>0</v>
      </c>
      <c r="V107" s="112">
        <f t="shared" si="28"/>
        <v>0</v>
      </c>
      <c r="W107" s="112">
        <f>U107+V107</f>
        <v>0</v>
      </c>
    </row>
    <row r="108" spans="1:259" ht="12.75" x14ac:dyDescent="0.2">
      <c r="A108" s="133" t="s">
        <v>4507</v>
      </c>
      <c r="B108" s="104" t="s">
        <v>4508</v>
      </c>
      <c r="C108" s="104"/>
      <c r="D108" s="104" t="s">
        <v>868</v>
      </c>
      <c r="E108" s="175" t="s">
        <v>124</v>
      </c>
      <c r="F108" s="175" t="s">
        <v>124</v>
      </c>
      <c r="G108" s="104" t="s">
        <v>869</v>
      </c>
      <c r="H108" s="154">
        <v>24.46</v>
      </c>
      <c r="I108" s="7">
        <f>VLOOKUP(E108,Steuerung!$A$17:$E$500,5,FALSE)</f>
        <v>0</v>
      </c>
      <c r="J108" s="73">
        <f>VLOOKUP(E108,Steuerung!$A$17:$F$500,6,FALSE)</f>
        <v>0</v>
      </c>
      <c r="K108" s="7">
        <f>VLOOKUP(F108,Steuerung!$A$17:$G$500,7,FALSE)</f>
        <v>0</v>
      </c>
      <c r="L108" s="7">
        <f>VLOOKUP(F108,Steuerung!$A$17:$H$500,8,FALSE)</f>
        <v>0</v>
      </c>
      <c r="M108" s="73">
        <f t="shared" si="11"/>
        <v>0</v>
      </c>
      <c r="N108" s="91">
        <f t="shared" si="12"/>
        <v>0</v>
      </c>
      <c r="O108" s="91">
        <f t="shared" si="13"/>
        <v>0</v>
      </c>
      <c r="P108" s="91">
        <f t="shared" si="14"/>
        <v>0</v>
      </c>
      <c r="Q108" s="63">
        <f>VLOOKUP(E108,Steuerung!$A$17:$B$500,2,FALSE)</f>
        <v>0</v>
      </c>
      <c r="R108" s="63">
        <f>VLOOKUP(F108,Steuerung!$A$17:$B$500,2,FALSE)</f>
        <v>0</v>
      </c>
      <c r="S108" s="4">
        <f t="shared" si="18"/>
        <v>0</v>
      </c>
      <c r="T108" s="4">
        <f t="shared" si="19"/>
        <v>0</v>
      </c>
      <c r="U108" s="112">
        <f t="shared" si="27"/>
        <v>0</v>
      </c>
      <c r="V108" s="112">
        <f t="shared" si="28"/>
        <v>0</v>
      </c>
      <c r="W108" s="112">
        <f t="shared" si="17"/>
        <v>0</v>
      </c>
      <c r="X108" s="157"/>
      <c r="Y108" s="157"/>
      <c r="Z108" s="157"/>
      <c r="AA108" s="157"/>
      <c r="AB108" s="157"/>
      <c r="AC108" s="157"/>
      <c r="AD108" s="157"/>
      <c r="AE108" s="157"/>
      <c r="AF108" s="157"/>
      <c r="AG108" s="157"/>
      <c r="AH108" s="157"/>
      <c r="AI108" s="157"/>
      <c r="AJ108" s="157"/>
      <c r="AK108" s="157"/>
      <c r="AL108" s="157"/>
      <c r="AM108" s="157"/>
      <c r="AN108" s="157"/>
      <c r="AO108" s="157"/>
      <c r="AP108" s="157"/>
      <c r="AQ108" s="157"/>
      <c r="AR108" s="157"/>
      <c r="AS108" s="157"/>
      <c r="AT108" s="157"/>
      <c r="AU108" s="157"/>
      <c r="AV108" s="157"/>
      <c r="AW108" s="157"/>
      <c r="AX108" s="157"/>
      <c r="AY108" s="157"/>
      <c r="AZ108" s="157"/>
      <c r="BA108" s="157"/>
      <c r="BB108" s="157"/>
      <c r="BC108" s="157"/>
      <c r="BD108" s="157"/>
      <c r="BE108" s="157"/>
      <c r="BF108" s="157"/>
      <c r="BG108" s="157"/>
      <c r="BH108" s="157"/>
      <c r="BI108" s="157"/>
      <c r="BJ108" s="157"/>
      <c r="BK108" s="157"/>
      <c r="BL108" s="157"/>
      <c r="BM108" s="157"/>
      <c r="BN108" s="157"/>
      <c r="BO108" s="157"/>
      <c r="BP108" s="157"/>
      <c r="BQ108" s="157"/>
      <c r="BR108" s="157"/>
      <c r="BS108" s="157"/>
      <c r="BT108" s="157"/>
      <c r="BU108" s="157"/>
      <c r="BV108" s="157"/>
      <c r="BW108" s="157"/>
      <c r="BX108" s="157"/>
      <c r="BY108" s="157"/>
      <c r="BZ108" s="157"/>
      <c r="CA108" s="157"/>
      <c r="CB108" s="157"/>
      <c r="CC108" s="157"/>
      <c r="CD108" s="157"/>
      <c r="CE108" s="157"/>
      <c r="CF108" s="157"/>
      <c r="CG108" s="157"/>
      <c r="CH108" s="157"/>
      <c r="CI108" s="157"/>
      <c r="CJ108" s="157"/>
      <c r="CK108" s="157"/>
      <c r="CL108" s="157"/>
      <c r="CM108" s="157"/>
      <c r="CN108" s="157"/>
      <c r="CO108" s="157"/>
      <c r="CP108" s="157"/>
      <c r="CQ108" s="157"/>
      <c r="CR108" s="157"/>
      <c r="CS108" s="157"/>
      <c r="CT108" s="157"/>
      <c r="CU108" s="157"/>
      <c r="CV108" s="157"/>
      <c r="CW108" s="157"/>
      <c r="CX108" s="157"/>
      <c r="CY108" s="157"/>
      <c r="CZ108" s="157"/>
      <c r="DA108" s="157"/>
      <c r="DB108" s="157"/>
      <c r="DC108" s="157"/>
      <c r="DD108" s="157"/>
      <c r="DE108" s="157"/>
      <c r="DF108" s="157"/>
      <c r="DG108" s="157"/>
      <c r="DH108" s="157"/>
      <c r="DI108" s="157"/>
      <c r="DJ108" s="157"/>
      <c r="DK108" s="157"/>
      <c r="DL108" s="157"/>
      <c r="DM108" s="157"/>
      <c r="DN108" s="157"/>
      <c r="DO108" s="157"/>
      <c r="DP108" s="157"/>
      <c r="DQ108" s="157"/>
      <c r="DR108" s="157"/>
      <c r="DS108" s="157"/>
      <c r="DT108" s="157"/>
      <c r="DU108" s="157"/>
      <c r="DV108" s="157"/>
      <c r="DW108" s="157"/>
      <c r="DX108" s="157"/>
      <c r="DY108" s="157"/>
      <c r="DZ108" s="157"/>
      <c r="EA108" s="157"/>
      <c r="EB108" s="157"/>
      <c r="EC108" s="157"/>
      <c r="ED108" s="157"/>
      <c r="EE108" s="157"/>
      <c r="EF108" s="157"/>
      <c r="EG108" s="157"/>
      <c r="EH108" s="157"/>
      <c r="EI108" s="157"/>
      <c r="EJ108" s="157"/>
      <c r="EK108" s="157"/>
      <c r="EL108" s="157"/>
      <c r="EM108" s="157"/>
      <c r="EN108" s="157"/>
      <c r="EO108" s="157"/>
      <c r="EP108" s="157"/>
      <c r="EQ108" s="157"/>
      <c r="ER108" s="157"/>
      <c r="ES108" s="157"/>
      <c r="ET108" s="157"/>
      <c r="EU108" s="157"/>
      <c r="EV108" s="157"/>
      <c r="EW108" s="157"/>
      <c r="EX108" s="157"/>
      <c r="EY108" s="157"/>
      <c r="EZ108" s="157"/>
      <c r="FA108" s="157"/>
      <c r="FB108" s="157"/>
      <c r="FC108" s="157"/>
      <c r="FD108" s="157"/>
      <c r="FE108" s="157"/>
      <c r="FF108" s="157"/>
      <c r="FG108" s="157"/>
      <c r="FH108" s="157"/>
      <c r="FI108" s="157"/>
      <c r="FJ108" s="157"/>
      <c r="FK108" s="157"/>
      <c r="FL108" s="157"/>
      <c r="FM108" s="157"/>
      <c r="FN108" s="157"/>
      <c r="FO108" s="157"/>
      <c r="FP108" s="157"/>
      <c r="FQ108" s="157"/>
      <c r="FR108" s="157"/>
      <c r="FS108" s="157"/>
      <c r="FT108" s="157"/>
      <c r="FU108" s="157"/>
      <c r="FV108" s="157"/>
      <c r="FW108" s="157"/>
      <c r="FX108" s="157"/>
      <c r="FY108" s="157"/>
      <c r="FZ108" s="157"/>
      <c r="GA108" s="157"/>
      <c r="GB108" s="157"/>
      <c r="GC108" s="157"/>
      <c r="GD108" s="157"/>
      <c r="GE108" s="157"/>
      <c r="GF108" s="157"/>
      <c r="GG108" s="157"/>
      <c r="GH108" s="157"/>
      <c r="GI108" s="157"/>
      <c r="GJ108" s="157"/>
      <c r="GK108" s="157"/>
      <c r="GL108" s="157"/>
      <c r="GM108" s="157"/>
      <c r="GN108" s="157"/>
      <c r="GO108" s="157"/>
      <c r="GP108" s="157"/>
      <c r="GQ108" s="157"/>
      <c r="GR108" s="157"/>
      <c r="GS108" s="157"/>
      <c r="GT108" s="157"/>
      <c r="GU108" s="157"/>
      <c r="GV108" s="157"/>
      <c r="GW108" s="157"/>
      <c r="GX108" s="157"/>
      <c r="GY108" s="157"/>
      <c r="GZ108" s="157"/>
      <c r="HA108" s="157"/>
      <c r="HB108" s="157"/>
      <c r="HC108" s="157"/>
      <c r="HD108" s="157"/>
      <c r="HE108" s="157"/>
      <c r="HF108" s="157"/>
      <c r="HG108" s="157"/>
      <c r="HH108" s="157"/>
      <c r="HI108" s="157"/>
      <c r="HJ108" s="157"/>
      <c r="HK108" s="157"/>
      <c r="HL108" s="157"/>
      <c r="HM108" s="157"/>
      <c r="HN108" s="157"/>
      <c r="HO108" s="157"/>
      <c r="HP108" s="157"/>
      <c r="HQ108" s="157"/>
      <c r="HR108" s="157"/>
      <c r="HS108" s="157"/>
      <c r="HT108" s="157"/>
      <c r="HU108" s="157"/>
      <c r="HV108" s="157"/>
      <c r="HW108" s="157"/>
      <c r="HX108" s="157"/>
      <c r="HY108" s="157"/>
      <c r="HZ108" s="157"/>
      <c r="IA108" s="157"/>
      <c r="IB108" s="157"/>
      <c r="IC108" s="157"/>
      <c r="ID108" s="157"/>
      <c r="IE108" s="157"/>
      <c r="IF108" s="157"/>
      <c r="IG108" s="157"/>
      <c r="IH108" s="157"/>
      <c r="II108" s="157"/>
      <c r="IJ108" s="157"/>
      <c r="IK108" s="157"/>
      <c r="IL108" s="157"/>
      <c r="IM108" s="157"/>
      <c r="IN108" s="157"/>
      <c r="IO108" s="157"/>
      <c r="IP108" s="157"/>
      <c r="IQ108" s="157"/>
      <c r="IR108" s="157"/>
      <c r="IS108" s="157"/>
      <c r="IT108" s="157"/>
      <c r="IU108" s="157"/>
      <c r="IV108" s="157"/>
      <c r="IW108" s="157"/>
      <c r="IX108" s="157"/>
      <c r="IY108" s="157"/>
    </row>
    <row r="109" spans="1:259" ht="12.75" x14ac:dyDescent="0.2">
      <c r="A109" s="133" t="s">
        <v>4509</v>
      </c>
      <c r="B109" s="104" t="s">
        <v>4508</v>
      </c>
      <c r="C109" s="104"/>
      <c r="D109" s="104" t="s">
        <v>868</v>
      </c>
      <c r="E109" s="175" t="s">
        <v>124</v>
      </c>
      <c r="F109" s="175" t="s">
        <v>124</v>
      </c>
      <c r="G109" s="104" t="s">
        <v>869</v>
      </c>
      <c r="H109" s="154">
        <v>19.25</v>
      </c>
      <c r="I109" s="7">
        <f>VLOOKUP(E109,Steuerung!$A$17:$E$500,5,FALSE)</f>
        <v>0</v>
      </c>
      <c r="J109" s="73">
        <f>VLOOKUP(E109,Steuerung!$A$17:$F$500,6,FALSE)</f>
        <v>0</v>
      </c>
      <c r="K109" s="7">
        <f>VLOOKUP(F109,Steuerung!$A$17:$G$500,7,FALSE)</f>
        <v>0</v>
      </c>
      <c r="L109" s="7">
        <f>VLOOKUP(F109,Steuerung!$A$17:$H$500,8,FALSE)</f>
        <v>0</v>
      </c>
      <c r="M109" s="73">
        <f t="shared" si="11"/>
        <v>0</v>
      </c>
      <c r="N109" s="91">
        <f t="shared" si="12"/>
        <v>0</v>
      </c>
      <c r="O109" s="91">
        <f t="shared" si="13"/>
        <v>0</v>
      </c>
      <c r="P109" s="91">
        <f t="shared" si="14"/>
        <v>0</v>
      </c>
      <c r="Q109" s="63">
        <f>VLOOKUP(E109,Steuerung!$A$17:$B$500,2,FALSE)</f>
        <v>0</v>
      </c>
      <c r="R109" s="63">
        <f>VLOOKUP(F109,Steuerung!$A$17:$B$500,2,FALSE)</f>
        <v>0</v>
      </c>
      <c r="S109" s="4">
        <f t="shared" si="18"/>
        <v>0</v>
      </c>
      <c r="T109" s="4">
        <f t="shared" si="19"/>
        <v>0</v>
      </c>
      <c r="U109" s="112">
        <f t="shared" si="27"/>
        <v>0</v>
      </c>
      <c r="V109" s="112">
        <f t="shared" si="28"/>
        <v>0</v>
      </c>
      <c r="W109" s="112">
        <f t="shared" si="17"/>
        <v>0</v>
      </c>
    </row>
    <row r="110" spans="1:259" ht="12.75" x14ac:dyDescent="0.2">
      <c r="A110" s="133" t="s">
        <v>4510</v>
      </c>
      <c r="B110" s="104" t="s">
        <v>793</v>
      </c>
      <c r="C110" s="104"/>
      <c r="D110" s="104" t="s">
        <v>875</v>
      </c>
      <c r="E110" s="175" t="s">
        <v>110</v>
      </c>
      <c r="F110" s="175" t="s">
        <v>110</v>
      </c>
      <c r="G110" s="104" t="s">
        <v>1334</v>
      </c>
      <c r="H110" s="154">
        <v>11.44</v>
      </c>
      <c r="I110" s="7">
        <f>VLOOKUP(E110,Steuerung!$A$17:$E$500,5,FALSE)</f>
        <v>0</v>
      </c>
      <c r="J110" s="73">
        <f>VLOOKUP(E110,Steuerung!$A$17:$F$500,6,FALSE)</f>
        <v>0</v>
      </c>
      <c r="K110" s="7">
        <f>VLOOKUP(F110,Steuerung!$A$17:$G$500,7,FALSE)</f>
        <v>0</v>
      </c>
      <c r="L110" s="7">
        <f>VLOOKUP(F110,Steuerung!$A$17:$H$500,8,FALSE)</f>
        <v>0</v>
      </c>
      <c r="M110" s="73">
        <f t="shared" si="11"/>
        <v>0</v>
      </c>
      <c r="N110" s="91">
        <f t="shared" si="12"/>
        <v>0</v>
      </c>
      <c r="O110" s="91">
        <f t="shared" si="13"/>
        <v>0</v>
      </c>
      <c r="P110" s="91">
        <f t="shared" si="14"/>
        <v>0</v>
      </c>
      <c r="Q110" s="63">
        <f>VLOOKUP(E110,Steuerung!$A$17:$B$500,2,FALSE)</f>
        <v>0</v>
      </c>
      <c r="R110" s="63">
        <f>VLOOKUP(F110,Steuerung!$A$17:$B$500,2,FALSE)</f>
        <v>0</v>
      </c>
      <c r="S110" s="4">
        <f t="shared" si="18"/>
        <v>0</v>
      </c>
      <c r="T110" s="4">
        <f t="shared" si="19"/>
        <v>0</v>
      </c>
      <c r="U110" s="112">
        <f t="shared" si="27"/>
        <v>0</v>
      </c>
      <c r="V110" s="112">
        <f t="shared" si="28"/>
        <v>0</v>
      </c>
      <c r="W110" s="112">
        <f t="shared" si="17"/>
        <v>0</v>
      </c>
    </row>
    <row r="111" spans="1:259" ht="12.75" x14ac:dyDescent="0.2">
      <c r="A111" s="179" t="s">
        <v>2569</v>
      </c>
      <c r="B111" s="180" t="s">
        <v>4511</v>
      </c>
      <c r="C111" s="180"/>
      <c r="D111" s="104" t="s">
        <v>868</v>
      </c>
      <c r="E111" s="175" t="s">
        <v>124</v>
      </c>
      <c r="F111" s="175" t="s">
        <v>124</v>
      </c>
      <c r="G111" s="180" t="s">
        <v>1334</v>
      </c>
      <c r="H111" s="181">
        <v>33.24</v>
      </c>
      <c r="I111" s="7">
        <f>VLOOKUP(E111,Steuerung!$A$17:$E$500,5,FALSE)</f>
        <v>0</v>
      </c>
      <c r="J111" s="73">
        <f>VLOOKUP(E111,Steuerung!$A$17:$F$500,6,FALSE)</f>
        <v>0</v>
      </c>
      <c r="K111" s="7">
        <f>VLOOKUP(F111,Steuerung!$A$17:$G$500,7,FALSE)</f>
        <v>0</v>
      </c>
      <c r="L111" s="7">
        <f>VLOOKUP(F111,Steuerung!$A$17:$H$500,8,FALSE)</f>
        <v>0</v>
      </c>
      <c r="M111" s="73">
        <f t="shared" si="11"/>
        <v>0</v>
      </c>
      <c r="N111" s="91">
        <f t="shared" si="12"/>
        <v>0</v>
      </c>
      <c r="O111" s="91">
        <f t="shared" si="13"/>
        <v>0</v>
      </c>
      <c r="P111" s="91">
        <f t="shared" si="14"/>
        <v>0</v>
      </c>
      <c r="Q111" s="63">
        <f>VLOOKUP(E111,Steuerung!$A$17:$B$500,2,FALSE)</f>
        <v>0</v>
      </c>
      <c r="R111" s="63">
        <f>VLOOKUP(F111,Steuerung!$A$17:$B$500,2,FALSE)</f>
        <v>0</v>
      </c>
      <c r="S111" s="4">
        <f t="shared" si="18"/>
        <v>0</v>
      </c>
      <c r="T111" s="4">
        <f t="shared" si="19"/>
        <v>0</v>
      </c>
      <c r="U111" s="112">
        <f t="shared" si="27"/>
        <v>0</v>
      </c>
      <c r="V111" s="112">
        <f t="shared" si="28"/>
        <v>0</v>
      </c>
      <c r="W111" s="112">
        <f t="shared" si="17"/>
        <v>0</v>
      </c>
    </row>
    <row r="112" spans="1:259" ht="12.75" x14ac:dyDescent="0.2">
      <c r="A112" s="179" t="s">
        <v>2812</v>
      </c>
      <c r="B112" s="180" t="s">
        <v>4512</v>
      </c>
      <c r="C112" s="180"/>
      <c r="D112" s="104" t="s">
        <v>868</v>
      </c>
      <c r="E112" s="175" t="s">
        <v>124</v>
      </c>
      <c r="F112" s="175" t="s">
        <v>124</v>
      </c>
      <c r="G112" s="180" t="s">
        <v>1334</v>
      </c>
      <c r="H112" s="181">
        <v>34.1</v>
      </c>
      <c r="I112" s="7">
        <f>VLOOKUP(E112,Steuerung!$A$17:$E$500,5,FALSE)</f>
        <v>0</v>
      </c>
      <c r="J112" s="73">
        <f>VLOOKUP(E112,Steuerung!$A$17:$F$500,6,FALSE)</f>
        <v>0</v>
      </c>
      <c r="K112" s="7">
        <f>VLOOKUP(F112,Steuerung!$A$17:$G$500,7,FALSE)</f>
        <v>0</v>
      </c>
      <c r="L112" s="7">
        <f>VLOOKUP(F112,Steuerung!$A$17:$H$500,8,FALSE)</f>
        <v>0</v>
      </c>
      <c r="M112" s="73">
        <f>J112+L112</f>
        <v>0</v>
      </c>
      <c r="N112" s="91">
        <f>H112*M112</f>
        <v>0</v>
      </c>
      <c r="O112" s="91">
        <f>H112*J112</f>
        <v>0</v>
      </c>
      <c r="P112" s="91">
        <f>H112*L112</f>
        <v>0</v>
      </c>
      <c r="Q112" s="63">
        <f>VLOOKUP(E112,Steuerung!$A$17:$B$500,2,FALSE)</f>
        <v>0</v>
      </c>
      <c r="R112" s="63">
        <f>VLOOKUP(F112,Steuerung!$A$17:$B$500,2,FALSE)</f>
        <v>0</v>
      </c>
      <c r="S112" s="4">
        <f t="shared" si="18"/>
        <v>0</v>
      </c>
      <c r="T112" s="4">
        <f t="shared" si="19"/>
        <v>0</v>
      </c>
      <c r="U112" s="112">
        <f t="shared" si="27"/>
        <v>0</v>
      </c>
      <c r="V112" s="112">
        <f t="shared" si="28"/>
        <v>0</v>
      </c>
      <c r="W112" s="112">
        <f>U112+V112</f>
        <v>0</v>
      </c>
    </row>
    <row r="113" spans="1:259" ht="12.75" x14ac:dyDescent="0.2">
      <c r="A113" s="133" t="s">
        <v>2571</v>
      </c>
      <c r="B113" s="104" t="s">
        <v>4486</v>
      </c>
      <c r="C113" s="104"/>
      <c r="D113" s="104" t="s">
        <v>868</v>
      </c>
      <c r="E113" s="175" t="s">
        <v>124</v>
      </c>
      <c r="F113" s="175" t="s">
        <v>124</v>
      </c>
      <c r="G113" s="104" t="s">
        <v>1334</v>
      </c>
      <c r="H113" s="154">
        <v>42.82</v>
      </c>
      <c r="I113" s="7">
        <f>VLOOKUP(E113,Steuerung!$A$17:$E$500,5,FALSE)</f>
        <v>0</v>
      </c>
      <c r="J113" s="73">
        <f>VLOOKUP(E113,Steuerung!$A$17:$F$500,6,FALSE)</f>
        <v>0</v>
      </c>
      <c r="K113" s="7">
        <f>VLOOKUP(F113,Steuerung!$A$17:$G$500,7,FALSE)</f>
        <v>0</v>
      </c>
      <c r="L113" s="7">
        <f>VLOOKUP(F113,Steuerung!$A$17:$H$500,8,FALSE)</f>
        <v>0</v>
      </c>
      <c r="M113" s="73">
        <f t="shared" si="11"/>
        <v>0</v>
      </c>
      <c r="N113" s="91">
        <f t="shared" si="12"/>
        <v>0</v>
      </c>
      <c r="O113" s="91">
        <f t="shared" si="13"/>
        <v>0</v>
      </c>
      <c r="P113" s="91">
        <f t="shared" si="14"/>
        <v>0</v>
      </c>
      <c r="Q113" s="63">
        <f>VLOOKUP(E113,Steuerung!$A$17:$B$500,2,FALSE)</f>
        <v>0</v>
      </c>
      <c r="R113" s="63">
        <f>VLOOKUP(F113,Steuerung!$A$17:$B$500,2,FALSE)</f>
        <v>0</v>
      </c>
      <c r="S113" s="4">
        <f t="shared" si="18"/>
        <v>0</v>
      </c>
      <c r="T113" s="4">
        <f t="shared" si="19"/>
        <v>0</v>
      </c>
      <c r="U113" s="112">
        <f t="shared" si="27"/>
        <v>0</v>
      </c>
      <c r="V113" s="112">
        <f t="shared" si="28"/>
        <v>0</v>
      </c>
      <c r="W113" s="112">
        <f t="shared" si="17"/>
        <v>0</v>
      </c>
    </row>
    <row r="114" spans="1:259" ht="12.75" x14ac:dyDescent="0.2">
      <c r="A114" s="133" t="s">
        <v>2814</v>
      </c>
      <c r="B114" s="104" t="s">
        <v>4513</v>
      </c>
      <c r="C114" s="104"/>
      <c r="D114" s="104" t="s">
        <v>907</v>
      </c>
      <c r="E114" s="175" t="s">
        <v>250</v>
      </c>
      <c r="F114" s="175" t="s">
        <v>250</v>
      </c>
      <c r="G114" s="104" t="s">
        <v>1334</v>
      </c>
      <c r="H114" s="106">
        <v>26.25</v>
      </c>
      <c r="I114" s="7">
        <f>VLOOKUP(E114,Steuerung!$A$17:$E$500,5,FALSE)</f>
        <v>1</v>
      </c>
      <c r="J114" s="73">
        <f>VLOOKUP(E114,Steuerung!$A$17:$F$500,6,FALSE)</f>
        <v>29.166666666666657</v>
      </c>
      <c r="K114" s="7">
        <f>VLOOKUP(F114,Steuerung!$A$17:$G$500,7,FALSE)</f>
        <v>1</v>
      </c>
      <c r="L114" s="7">
        <f>VLOOKUP(F114,Steuerung!$A$17:$H$500,8,FALSE)</f>
        <v>23</v>
      </c>
      <c r="M114" s="73">
        <f t="shared" si="11"/>
        <v>52.166666666666657</v>
      </c>
      <c r="N114" s="91">
        <f t="shared" si="12"/>
        <v>1369.3749999999998</v>
      </c>
      <c r="O114" s="91">
        <f t="shared" si="13"/>
        <v>765.62499999999977</v>
      </c>
      <c r="P114" s="91">
        <f t="shared" si="14"/>
        <v>603.75</v>
      </c>
      <c r="Q114" s="63">
        <f>VLOOKUP(E114,Steuerung!$A$17:$B$500,2,FALSE)</f>
        <v>0</v>
      </c>
      <c r="R114" s="63">
        <f>VLOOKUP(F114,Steuerung!$A$17:$B$500,2,FALSE)</f>
        <v>0</v>
      </c>
      <c r="S114" s="4">
        <f t="shared" si="18"/>
        <v>0</v>
      </c>
      <c r="T114" s="4">
        <f t="shared" si="19"/>
        <v>0</v>
      </c>
      <c r="U114" s="112" t="e">
        <f t="shared" si="27"/>
        <v>#DIV/0!</v>
      </c>
      <c r="V114" s="112" t="e">
        <f t="shared" si="28"/>
        <v>#DIV/0!</v>
      </c>
      <c r="W114" s="112" t="e">
        <f t="shared" si="17"/>
        <v>#DIV/0!</v>
      </c>
    </row>
    <row r="115" spans="1:259" ht="12.75" x14ac:dyDescent="0.2">
      <c r="A115" s="133" t="s">
        <v>4514</v>
      </c>
      <c r="B115" s="104" t="s">
        <v>4515</v>
      </c>
      <c r="C115" s="104"/>
      <c r="D115" s="104" t="s">
        <v>907</v>
      </c>
      <c r="E115" s="175" t="s">
        <v>127</v>
      </c>
      <c r="F115" s="175" t="s">
        <v>127</v>
      </c>
      <c r="G115" s="104" t="s">
        <v>1334</v>
      </c>
      <c r="H115" s="106">
        <v>17.010000000000002</v>
      </c>
      <c r="I115" s="7">
        <f>VLOOKUP(E115,Steuerung!$A$17:$E$500,5,FALSE)</f>
        <v>0</v>
      </c>
      <c r="J115" s="73">
        <f>VLOOKUP(E115,Steuerung!$A$17:$F$500,6,FALSE)</f>
        <v>0</v>
      </c>
      <c r="K115" s="7">
        <f>VLOOKUP(F115,Steuerung!$A$17:$G$500,7,FALSE)</f>
        <v>0</v>
      </c>
      <c r="L115" s="7">
        <f>VLOOKUP(F115,Steuerung!$A$17:$H$500,8,FALSE)</f>
        <v>0</v>
      </c>
      <c r="M115" s="73">
        <f>J115+L115</f>
        <v>0</v>
      </c>
      <c r="N115" s="91">
        <f>H115*M115</f>
        <v>0</v>
      </c>
      <c r="O115" s="91">
        <f>H115*J115</f>
        <v>0</v>
      </c>
      <c r="P115" s="91">
        <f>H115*L115</f>
        <v>0</v>
      </c>
      <c r="Q115" s="63">
        <f>VLOOKUP(E115,Steuerung!$A$17:$B$500,2,FALSE)</f>
        <v>0</v>
      </c>
      <c r="R115" s="63">
        <f>VLOOKUP(F115,Steuerung!$A$17:$B$500,2,FALSE)</f>
        <v>0</v>
      </c>
      <c r="S115" s="4">
        <f t="shared" si="18"/>
        <v>0</v>
      </c>
      <c r="T115" s="4">
        <f t="shared" si="19"/>
        <v>0</v>
      </c>
      <c r="U115" s="112">
        <f t="shared" si="27"/>
        <v>0</v>
      </c>
      <c r="V115" s="112">
        <f t="shared" si="28"/>
        <v>0</v>
      </c>
      <c r="W115" s="112">
        <f>U115+V115</f>
        <v>0</v>
      </c>
    </row>
    <row r="116" spans="1:259" ht="12.75" x14ac:dyDescent="0.2">
      <c r="A116" s="178" t="s">
        <v>4516</v>
      </c>
      <c r="B116" s="140"/>
      <c r="C116" s="140"/>
      <c r="D116" s="140"/>
      <c r="E116" s="175"/>
      <c r="F116" s="175"/>
      <c r="G116" s="140"/>
      <c r="H116" s="182"/>
      <c r="U116" s="63"/>
    </row>
    <row r="117" spans="1:259" x14ac:dyDescent="0.2">
      <c r="U117" s="63"/>
    </row>
    <row r="118" spans="1:259" ht="12.75" x14ac:dyDescent="0.2">
      <c r="A118" s="133" t="s">
        <v>1111</v>
      </c>
      <c r="B118" s="104" t="s">
        <v>1999</v>
      </c>
      <c r="C118" s="104"/>
      <c r="D118" s="104" t="s">
        <v>910</v>
      </c>
      <c r="E118" s="175" t="s">
        <v>214</v>
      </c>
      <c r="F118" s="175" t="s">
        <v>214</v>
      </c>
      <c r="G118" s="104" t="s">
        <v>919</v>
      </c>
      <c r="H118" s="154">
        <v>8.8000000000000007</v>
      </c>
      <c r="I118" s="7">
        <f>VLOOKUP(E118,Steuerung!$A$17:$E$500,5,FALSE)</f>
        <v>5</v>
      </c>
      <c r="J118" s="73">
        <f>VLOOKUP(E118,Steuerung!$A$17:$F$500,6,FALSE)</f>
        <v>137.33333333333334</v>
      </c>
      <c r="K118" s="7">
        <f>VLOOKUP(F118,Steuerung!$A$17:$G$500,7,FALSE)</f>
        <v>5</v>
      </c>
      <c r="L118" s="7">
        <f>VLOOKUP(F118,Steuerung!$A$17:$H$500,8,FALSE)</f>
        <v>113</v>
      </c>
      <c r="M118" s="73">
        <f>J118+L118</f>
        <v>250.33333333333334</v>
      </c>
      <c r="N118" s="91">
        <f>H118*M118</f>
        <v>2202.9333333333334</v>
      </c>
      <c r="O118" s="91">
        <f>H118*J118</f>
        <v>1208.5333333333335</v>
      </c>
      <c r="P118" s="91">
        <f>H118*L118</f>
        <v>994.40000000000009</v>
      </c>
      <c r="Q118" s="63">
        <f>VLOOKUP(E118,Steuerung!$A$17:$B$500,2,FALSE)</f>
        <v>0</v>
      </c>
      <c r="R118" s="63">
        <f>VLOOKUP(F118,Steuerung!$A$17:$B$500,2,FALSE)</f>
        <v>0</v>
      </c>
      <c r="S118" s="4">
        <f t="shared" si="18"/>
        <v>0</v>
      </c>
      <c r="T118" s="4">
        <f t="shared" si="19"/>
        <v>0</v>
      </c>
      <c r="U118" s="112" t="e">
        <f t="shared" ref="U118:U133" si="29">IF(J118&gt;0,O118/Q118*SVS_UHR,0)</f>
        <v>#DIV/0!</v>
      </c>
      <c r="V118" s="112" t="e">
        <f t="shared" ref="V118:V133" si="30">IF(L118&gt;0,P118/R118*SVS_UHR,0)</f>
        <v>#DIV/0!</v>
      </c>
      <c r="W118" s="112" t="e">
        <f>U118+V118</f>
        <v>#DIV/0!</v>
      </c>
    </row>
    <row r="119" spans="1:259" ht="12.75" x14ac:dyDescent="0.2">
      <c r="A119" s="133" t="s">
        <v>1111</v>
      </c>
      <c r="B119" s="104" t="s">
        <v>4505</v>
      </c>
      <c r="C119" s="104"/>
      <c r="D119" s="104" t="s">
        <v>910</v>
      </c>
      <c r="E119" s="175" t="s">
        <v>214</v>
      </c>
      <c r="F119" s="175" t="s">
        <v>214</v>
      </c>
      <c r="G119" s="104" t="s">
        <v>919</v>
      </c>
      <c r="H119" s="106">
        <v>5.22</v>
      </c>
      <c r="I119" s="7">
        <f>VLOOKUP(E119,Steuerung!$A$17:$E$500,5,FALSE)</f>
        <v>5</v>
      </c>
      <c r="J119" s="73">
        <f>VLOOKUP(E119,Steuerung!$A$17:$F$500,6,FALSE)</f>
        <v>137.33333333333334</v>
      </c>
      <c r="K119" s="7">
        <f>VLOOKUP(F119,Steuerung!$A$17:$G$500,7,FALSE)</f>
        <v>5</v>
      </c>
      <c r="L119" s="7">
        <f>VLOOKUP(F119,Steuerung!$A$17:$H$500,8,FALSE)</f>
        <v>113</v>
      </c>
      <c r="M119" s="73">
        <f>J119+L119</f>
        <v>250.33333333333334</v>
      </c>
      <c r="N119" s="91">
        <f>H119*M119</f>
        <v>1306.74</v>
      </c>
      <c r="O119" s="91">
        <f>H119*J119</f>
        <v>716.88</v>
      </c>
      <c r="P119" s="91">
        <f>H119*L119</f>
        <v>589.86</v>
      </c>
      <c r="Q119" s="63">
        <f>VLOOKUP(E119,Steuerung!$A$17:$B$500,2,FALSE)</f>
        <v>0</v>
      </c>
      <c r="R119" s="63">
        <f>VLOOKUP(F119,Steuerung!$A$17:$B$500,2,FALSE)</f>
        <v>0</v>
      </c>
      <c r="S119" s="4">
        <f t="shared" si="18"/>
        <v>0</v>
      </c>
      <c r="T119" s="4">
        <f t="shared" si="19"/>
        <v>0</v>
      </c>
      <c r="U119" s="112" t="e">
        <f t="shared" si="29"/>
        <v>#DIV/0!</v>
      </c>
      <c r="V119" s="112" t="e">
        <f t="shared" si="30"/>
        <v>#DIV/0!</v>
      </c>
      <c r="W119" s="112" t="e">
        <f>U119+V119</f>
        <v>#DIV/0!</v>
      </c>
    </row>
    <row r="120" spans="1:259" ht="12.75" x14ac:dyDescent="0.2">
      <c r="A120" s="133" t="s">
        <v>3699</v>
      </c>
      <c r="B120" s="104" t="s">
        <v>4517</v>
      </c>
      <c r="C120" s="104"/>
      <c r="D120" s="104" t="s">
        <v>868</v>
      </c>
      <c r="E120" s="175" t="s">
        <v>227</v>
      </c>
      <c r="F120" s="175" t="s">
        <v>227</v>
      </c>
      <c r="G120" s="104" t="s">
        <v>1334</v>
      </c>
      <c r="H120" s="106">
        <v>12.68</v>
      </c>
      <c r="I120" s="7" t="str">
        <f>VLOOKUP(E120,Steuerung!$A$17:$E$500,5,FALSE)</f>
        <v>m</v>
      </c>
      <c r="J120" s="73">
        <f>VLOOKUP(E120,Steuerung!$A$17:$F$500,6,FALSE)</f>
        <v>6.7</v>
      </c>
      <c r="K120" s="7" t="str">
        <f>VLOOKUP(F120,Steuerung!$A$17:$G$500,7,FALSE)</f>
        <v>m</v>
      </c>
      <c r="L120" s="7">
        <f>VLOOKUP(F120,Steuerung!$A$17:$H$500,8,FALSE)</f>
        <v>5.3</v>
      </c>
      <c r="M120" s="73">
        <f>J120+L120</f>
        <v>12</v>
      </c>
      <c r="N120" s="91">
        <f>H120*M120</f>
        <v>152.16</v>
      </c>
      <c r="O120" s="91">
        <f>H120*J120</f>
        <v>84.956000000000003</v>
      </c>
      <c r="P120" s="91">
        <f>H120*L120</f>
        <v>67.203999999999994</v>
      </c>
      <c r="Q120" s="63">
        <f>VLOOKUP(E120,Steuerung!$A$17:$B$500,2,FALSE)</f>
        <v>0</v>
      </c>
      <c r="R120" s="63">
        <f>VLOOKUP(F120,Steuerung!$A$17:$B$500,2,FALSE)</f>
        <v>0</v>
      </c>
      <c r="S120" s="4">
        <f t="shared" si="18"/>
        <v>0</v>
      </c>
      <c r="T120" s="4">
        <f t="shared" si="19"/>
        <v>0</v>
      </c>
      <c r="U120" s="112" t="e">
        <f t="shared" si="29"/>
        <v>#DIV/0!</v>
      </c>
      <c r="V120" s="112" t="e">
        <f t="shared" si="30"/>
        <v>#DIV/0!</v>
      </c>
      <c r="W120" s="112" t="e">
        <f>U120+V120</f>
        <v>#DIV/0!</v>
      </c>
      <c r="X120" s="157"/>
      <c r="Y120" s="157"/>
      <c r="Z120" s="157"/>
      <c r="AA120" s="157"/>
      <c r="AB120" s="157"/>
      <c r="AC120" s="157"/>
      <c r="AD120" s="157"/>
      <c r="AE120" s="157"/>
      <c r="AF120" s="157"/>
      <c r="AG120" s="157"/>
      <c r="AH120" s="157"/>
      <c r="AI120" s="157"/>
      <c r="AJ120" s="157"/>
      <c r="AK120" s="157"/>
      <c r="AL120" s="157"/>
      <c r="AM120" s="157"/>
      <c r="AN120" s="157"/>
      <c r="AO120" s="157"/>
      <c r="AP120" s="157"/>
      <c r="AQ120" s="157"/>
      <c r="AR120" s="157"/>
      <c r="AS120" s="157"/>
      <c r="AT120" s="157"/>
      <c r="AU120" s="157"/>
      <c r="AV120" s="157"/>
      <c r="AW120" s="157"/>
      <c r="AX120" s="157"/>
      <c r="AY120" s="157"/>
      <c r="AZ120" s="157"/>
      <c r="BA120" s="157"/>
      <c r="BB120" s="157"/>
      <c r="BC120" s="157"/>
      <c r="BD120" s="157"/>
      <c r="BE120" s="157"/>
      <c r="BF120" s="157"/>
      <c r="BG120" s="157"/>
      <c r="BH120" s="157"/>
      <c r="BI120" s="157"/>
      <c r="BJ120" s="157"/>
      <c r="BK120" s="157"/>
      <c r="BL120" s="157"/>
      <c r="BM120" s="157"/>
      <c r="BN120" s="157"/>
      <c r="BO120" s="157"/>
      <c r="BP120" s="157"/>
      <c r="BQ120" s="157"/>
      <c r="BR120" s="157"/>
      <c r="BS120" s="157"/>
      <c r="BT120" s="157"/>
      <c r="BU120" s="157"/>
      <c r="BV120" s="157"/>
      <c r="BW120" s="157"/>
      <c r="BX120" s="157"/>
      <c r="BY120" s="157"/>
      <c r="BZ120" s="157"/>
      <c r="CA120" s="157"/>
      <c r="CB120" s="157"/>
      <c r="CC120" s="157"/>
      <c r="CD120" s="157"/>
      <c r="CE120" s="157"/>
      <c r="CF120" s="157"/>
      <c r="CG120" s="157"/>
      <c r="CH120" s="157"/>
      <c r="CI120" s="157"/>
      <c r="CJ120" s="157"/>
      <c r="CK120" s="157"/>
      <c r="CL120" s="157"/>
      <c r="CM120" s="157"/>
      <c r="CN120" s="157"/>
      <c r="CO120" s="157"/>
      <c r="CP120" s="157"/>
      <c r="CQ120" s="157"/>
      <c r="CR120" s="157"/>
      <c r="CS120" s="157"/>
      <c r="CT120" s="157"/>
      <c r="CU120" s="157"/>
      <c r="CV120" s="157"/>
      <c r="CW120" s="157"/>
      <c r="CX120" s="157"/>
      <c r="CY120" s="157"/>
      <c r="CZ120" s="157"/>
      <c r="DA120" s="157"/>
      <c r="DB120" s="157"/>
      <c r="DC120" s="157"/>
      <c r="DD120" s="157"/>
      <c r="DE120" s="157"/>
      <c r="DF120" s="157"/>
      <c r="DG120" s="157"/>
      <c r="DH120" s="157"/>
      <c r="DI120" s="157"/>
      <c r="DJ120" s="157"/>
      <c r="DK120" s="157"/>
      <c r="DL120" s="157"/>
      <c r="DM120" s="157"/>
      <c r="DN120" s="157"/>
      <c r="DO120" s="157"/>
      <c r="DP120" s="157"/>
      <c r="DQ120" s="157"/>
      <c r="DR120" s="157"/>
      <c r="DS120" s="157"/>
      <c r="DT120" s="157"/>
      <c r="DU120" s="157"/>
      <c r="DV120" s="157"/>
      <c r="DW120" s="157"/>
      <c r="DX120" s="157"/>
      <c r="DY120" s="157"/>
      <c r="DZ120" s="157"/>
      <c r="EA120" s="157"/>
      <c r="EB120" s="157"/>
      <c r="EC120" s="157"/>
      <c r="ED120" s="157"/>
      <c r="EE120" s="157"/>
      <c r="EF120" s="157"/>
      <c r="EG120" s="157"/>
      <c r="EH120" s="157"/>
      <c r="EI120" s="157"/>
      <c r="EJ120" s="157"/>
      <c r="EK120" s="157"/>
      <c r="EL120" s="157"/>
      <c r="EM120" s="157"/>
      <c r="EN120" s="157"/>
      <c r="EO120" s="157"/>
      <c r="EP120" s="157"/>
      <c r="EQ120" s="157"/>
      <c r="ER120" s="157"/>
      <c r="ES120" s="157"/>
      <c r="ET120" s="157"/>
      <c r="EU120" s="157"/>
      <c r="EV120" s="157"/>
      <c r="EW120" s="157"/>
      <c r="EX120" s="157"/>
      <c r="EY120" s="157"/>
      <c r="EZ120" s="157"/>
      <c r="FA120" s="157"/>
      <c r="FB120" s="157"/>
      <c r="FC120" s="157"/>
      <c r="FD120" s="157"/>
      <c r="FE120" s="157"/>
      <c r="FF120" s="157"/>
      <c r="FG120" s="157"/>
      <c r="FH120" s="157"/>
      <c r="FI120" s="157"/>
      <c r="FJ120" s="157"/>
      <c r="FK120" s="157"/>
      <c r="FL120" s="157"/>
      <c r="FM120" s="157"/>
      <c r="FN120" s="157"/>
      <c r="FO120" s="157"/>
      <c r="FP120" s="157"/>
      <c r="FQ120" s="157"/>
      <c r="FR120" s="157"/>
      <c r="FS120" s="157"/>
      <c r="FT120" s="157"/>
      <c r="FU120" s="157"/>
      <c r="FV120" s="157"/>
      <c r="FW120" s="157"/>
      <c r="FX120" s="157"/>
      <c r="FY120" s="157"/>
      <c r="FZ120" s="157"/>
      <c r="GA120" s="157"/>
      <c r="GB120" s="157"/>
      <c r="GC120" s="157"/>
      <c r="GD120" s="157"/>
      <c r="GE120" s="157"/>
      <c r="GF120" s="157"/>
      <c r="GG120" s="157"/>
      <c r="GH120" s="157"/>
      <c r="GI120" s="157"/>
      <c r="GJ120" s="157"/>
      <c r="GK120" s="157"/>
      <c r="GL120" s="157"/>
      <c r="GM120" s="157"/>
      <c r="GN120" s="157"/>
      <c r="GO120" s="157"/>
      <c r="GP120" s="157"/>
      <c r="GQ120" s="157"/>
      <c r="GR120" s="157"/>
      <c r="GS120" s="157"/>
      <c r="GT120" s="157"/>
      <c r="GU120" s="157"/>
      <c r="GV120" s="157"/>
      <c r="GW120" s="157"/>
      <c r="GX120" s="157"/>
      <c r="GY120" s="157"/>
      <c r="GZ120" s="157"/>
      <c r="HA120" s="157"/>
      <c r="HB120" s="157"/>
      <c r="HC120" s="157"/>
      <c r="HD120" s="157"/>
      <c r="HE120" s="157"/>
      <c r="HF120" s="157"/>
      <c r="HG120" s="157"/>
      <c r="HH120" s="157"/>
      <c r="HI120" s="157"/>
      <c r="HJ120" s="157"/>
      <c r="HK120" s="157"/>
      <c r="HL120" s="157"/>
      <c r="HM120" s="157"/>
      <c r="HN120" s="157"/>
      <c r="HO120" s="157"/>
      <c r="HP120" s="157"/>
      <c r="HQ120" s="157"/>
      <c r="HR120" s="157"/>
      <c r="HS120" s="157"/>
      <c r="HT120" s="157"/>
      <c r="HU120" s="157"/>
      <c r="HV120" s="157"/>
      <c r="HW120" s="157"/>
      <c r="HX120" s="157"/>
      <c r="HY120" s="157"/>
      <c r="HZ120" s="157"/>
      <c r="IA120" s="157"/>
      <c r="IB120" s="157"/>
      <c r="IC120" s="157"/>
      <c r="ID120" s="157"/>
      <c r="IE120" s="157"/>
      <c r="IF120" s="157"/>
      <c r="IG120" s="157"/>
      <c r="IH120" s="157"/>
      <c r="II120" s="157"/>
      <c r="IJ120" s="157"/>
      <c r="IK120" s="157"/>
      <c r="IL120" s="157"/>
      <c r="IM120" s="157"/>
      <c r="IN120" s="157"/>
      <c r="IO120" s="157"/>
      <c r="IP120" s="157"/>
      <c r="IQ120" s="157"/>
      <c r="IR120" s="157"/>
      <c r="IS120" s="157"/>
      <c r="IT120" s="157"/>
      <c r="IU120" s="157"/>
      <c r="IV120" s="157"/>
      <c r="IW120" s="157"/>
      <c r="IX120" s="157"/>
      <c r="IY120" s="157"/>
    </row>
    <row r="121" spans="1:259" ht="12.75" x14ac:dyDescent="0.2">
      <c r="A121" s="133" t="s">
        <v>1454</v>
      </c>
      <c r="B121" s="104" t="s">
        <v>4518</v>
      </c>
      <c r="C121" s="104"/>
      <c r="D121" s="104" t="s">
        <v>868</v>
      </c>
      <c r="E121" s="175" t="s">
        <v>124</v>
      </c>
      <c r="F121" s="175" t="s">
        <v>124</v>
      </c>
      <c r="G121" s="104" t="s">
        <v>1334</v>
      </c>
      <c r="H121" s="106">
        <v>5.14</v>
      </c>
      <c r="I121" s="7">
        <f>VLOOKUP(E121,Steuerung!$A$17:$E$500,5,FALSE)</f>
        <v>0</v>
      </c>
      <c r="J121" s="73">
        <f>VLOOKUP(E121,Steuerung!$A$17:$F$500,6,FALSE)</f>
        <v>0</v>
      </c>
      <c r="K121" s="7">
        <f>VLOOKUP(F121,Steuerung!$A$17:$G$500,7,FALSE)</f>
        <v>0</v>
      </c>
      <c r="L121" s="7">
        <f>VLOOKUP(F121,Steuerung!$A$17:$H$500,8,FALSE)</f>
        <v>0</v>
      </c>
      <c r="M121" s="73">
        <f t="shared" ref="M121:M126" si="31">J121+L121</f>
        <v>0</v>
      </c>
      <c r="N121" s="91">
        <f t="shared" ref="N121:N126" si="32">H121*M121</f>
        <v>0</v>
      </c>
      <c r="O121" s="91">
        <f t="shared" ref="O121:O126" si="33">H121*J121</f>
        <v>0</v>
      </c>
      <c r="P121" s="91">
        <f t="shared" ref="P121:P126" si="34">H121*L121</f>
        <v>0</v>
      </c>
      <c r="Q121" s="63">
        <f>VLOOKUP(E121,Steuerung!$A$17:$B$500,2,FALSE)</f>
        <v>0</v>
      </c>
      <c r="R121" s="63">
        <f>VLOOKUP(F121,Steuerung!$A$17:$B$500,2,FALSE)</f>
        <v>0</v>
      </c>
      <c r="S121" s="4">
        <f t="shared" si="18"/>
        <v>0</v>
      </c>
      <c r="T121" s="4">
        <f t="shared" si="19"/>
        <v>0</v>
      </c>
      <c r="U121" s="112">
        <f t="shared" si="29"/>
        <v>0</v>
      </c>
      <c r="V121" s="112">
        <f t="shared" si="30"/>
        <v>0</v>
      </c>
      <c r="W121" s="112">
        <f t="shared" ref="W121:W126" si="35">U121+V121</f>
        <v>0</v>
      </c>
      <c r="X121" s="157"/>
      <c r="Y121" s="157"/>
      <c r="Z121" s="157"/>
      <c r="AA121" s="157"/>
      <c r="AB121" s="157"/>
      <c r="AC121" s="157"/>
      <c r="AD121" s="157"/>
      <c r="AE121" s="157"/>
      <c r="AF121" s="157"/>
      <c r="AG121" s="157"/>
      <c r="AH121" s="157"/>
      <c r="AI121" s="157"/>
      <c r="AJ121" s="157"/>
      <c r="AK121" s="157"/>
      <c r="AL121" s="157"/>
      <c r="AM121" s="157"/>
      <c r="AN121" s="157"/>
      <c r="AO121" s="157"/>
      <c r="AP121" s="157"/>
      <c r="AQ121" s="157"/>
      <c r="AR121" s="157"/>
      <c r="AS121" s="157"/>
      <c r="AT121" s="157"/>
      <c r="AU121" s="157"/>
      <c r="AV121" s="157"/>
      <c r="AW121" s="157"/>
      <c r="AX121" s="157"/>
      <c r="AY121" s="157"/>
      <c r="AZ121" s="157"/>
      <c r="BA121" s="157"/>
      <c r="BB121" s="157"/>
      <c r="BC121" s="157"/>
      <c r="BD121" s="157"/>
      <c r="BE121" s="157"/>
      <c r="BF121" s="157"/>
      <c r="BG121" s="157"/>
      <c r="BH121" s="157"/>
      <c r="BI121" s="157"/>
      <c r="BJ121" s="157"/>
      <c r="BK121" s="157"/>
      <c r="BL121" s="157"/>
      <c r="BM121" s="157"/>
      <c r="BN121" s="157"/>
      <c r="BO121" s="157"/>
      <c r="BP121" s="157"/>
      <c r="BQ121" s="157"/>
      <c r="BR121" s="157"/>
      <c r="BS121" s="157"/>
      <c r="BT121" s="157"/>
      <c r="BU121" s="157"/>
      <c r="BV121" s="157"/>
      <c r="BW121" s="157"/>
      <c r="BX121" s="157"/>
      <c r="BY121" s="157"/>
      <c r="BZ121" s="157"/>
      <c r="CA121" s="157"/>
      <c r="CB121" s="157"/>
      <c r="CC121" s="157"/>
      <c r="CD121" s="157"/>
      <c r="CE121" s="157"/>
      <c r="CF121" s="157"/>
      <c r="CG121" s="157"/>
      <c r="CH121" s="157"/>
      <c r="CI121" s="157"/>
      <c r="CJ121" s="157"/>
      <c r="CK121" s="157"/>
      <c r="CL121" s="157"/>
      <c r="CM121" s="157"/>
      <c r="CN121" s="157"/>
      <c r="CO121" s="157"/>
      <c r="CP121" s="157"/>
      <c r="CQ121" s="157"/>
      <c r="CR121" s="157"/>
      <c r="CS121" s="157"/>
      <c r="CT121" s="157"/>
      <c r="CU121" s="157"/>
      <c r="CV121" s="157"/>
      <c r="CW121" s="157"/>
      <c r="CX121" s="157"/>
      <c r="CY121" s="157"/>
      <c r="CZ121" s="157"/>
      <c r="DA121" s="157"/>
      <c r="DB121" s="157"/>
      <c r="DC121" s="157"/>
      <c r="DD121" s="157"/>
      <c r="DE121" s="157"/>
      <c r="DF121" s="157"/>
      <c r="DG121" s="157"/>
      <c r="DH121" s="157"/>
      <c r="DI121" s="157"/>
      <c r="DJ121" s="157"/>
      <c r="DK121" s="157"/>
      <c r="DL121" s="157"/>
      <c r="DM121" s="157"/>
      <c r="DN121" s="157"/>
      <c r="DO121" s="157"/>
      <c r="DP121" s="157"/>
      <c r="DQ121" s="157"/>
      <c r="DR121" s="157"/>
      <c r="DS121" s="157"/>
      <c r="DT121" s="157"/>
      <c r="DU121" s="157"/>
      <c r="DV121" s="157"/>
      <c r="DW121" s="157"/>
      <c r="DX121" s="157"/>
      <c r="DY121" s="157"/>
      <c r="DZ121" s="157"/>
      <c r="EA121" s="157"/>
      <c r="EB121" s="157"/>
      <c r="EC121" s="157"/>
      <c r="ED121" s="157"/>
      <c r="EE121" s="157"/>
      <c r="EF121" s="157"/>
      <c r="EG121" s="157"/>
      <c r="EH121" s="157"/>
      <c r="EI121" s="157"/>
      <c r="EJ121" s="157"/>
      <c r="EK121" s="157"/>
      <c r="EL121" s="157"/>
      <c r="EM121" s="157"/>
      <c r="EN121" s="157"/>
      <c r="EO121" s="157"/>
      <c r="EP121" s="157"/>
      <c r="EQ121" s="157"/>
      <c r="ER121" s="157"/>
      <c r="ES121" s="157"/>
      <c r="ET121" s="157"/>
      <c r="EU121" s="157"/>
      <c r="EV121" s="157"/>
      <c r="EW121" s="157"/>
      <c r="EX121" s="157"/>
      <c r="EY121" s="157"/>
      <c r="EZ121" s="157"/>
      <c r="FA121" s="157"/>
      <c r="FB121" s="157"/>
      <c r="FC121" s="157"/>
      <c r="FD121" s="157"/>
      <c r="FE121" s="157"/>
      <c r="FF121" s="157"/>
      <c r="FG121" s="157"/>
      <c r="FH121" s="157"/>
      <c r="FI121" s="157"/>
      <c r="FJ121" s="157"/>
      <c r="FK121" s="157"/>
      <c r="FL121" s="157"/>
      <c r="FM121" s="157"/>
      <c r="FN121" s="157"/>
      <c r="FO121" s="157"/>
      <c r="FP121" s="157"/>
      <c r="FQ121" s="157"/>
      <c r="FR121" s="157"/>
      <c r="FS121" s="157"/>
      <c r="FT121" s="157"/>
      <c r="FU121" s="157"/>
      <c r="FV121" s="157"/>
      <c r="FW121" s="157"/>
      <c r="FX121" s="157"/>
      <c r="FY121" s="157"/>
      <c r="FZ121" s="157"/>
      <c r="GA121" s="157"/>
      <c r="GB121" s="157"/>
      <c r="GC121" s="157"/>
      <c r="GD121" s="157"/>
      <c r="GE121" s="157"/>
      <c r="GF121" s="157"/>
      <c r="GG121" s="157"/>
      <c r="GH121" s="157"/>
      <c r="GI121" s="157"/>
      <c r="GJ121" s="157"/>
      <c r="GK121" s="157"/>
      <c r="GL121" s="157"/>
      <c r="GM121" s="157"/>
      <c r="GN121" s="157"/>
      <c r="GO121" s="157"/>
      <c r="GP121" s="157"/>
      <c r="GQ121" s="157"/>
      <c r="GR121" s="157"/>
      <c r="GS121" s="157"/>
      <c r="GT121" s="157"/>
      <c r="GU121" s="157"/>
      <c r="GV121" s="157"/>
      <c r="GW121" s="157"/>
      <c r="GX121" s="157"/>
      <c r="GY121" s="157"/>
      <c r="GZ121" s="157"/>
      <c r="HA121" s="157"/>
      <c r="HB121" s="157"/>
      <c r="HC121" s="157"/>
      <c r="HD121" s="157"/>
      <c r="HE121" s="157"/>
      <c r="HF121" s="157"/>
      <c r="HG121" s="157"/>
      <c r="HH121" s="157"/>
      <c r="HI121" s="157"/>
      <c r="HJ121" s="157"/>
      <c r="HK121" s="157"/>
      <c r="HL121" s="157"/>
      <c r="HM121" s="157"/>
      <c r="HN121" s="157"/>
      <c r="HO121" s="157"/>
      <c r="HP121" s="157"/>
      <c r="HQ121" s="157"/>
      <c r="HR121" s="157"/>
      <c r="HS121" s="157"/>
      <c r="HT121" s="157"/>
      <c r="HU121" s="157"/>
      <c r="HV121" s="157"/>
      <c r="HW121" s="157"/>
      <c r="HX121" s="157"/>
      <c r="HY121" s="157"/>
      <c r="HZ121" s="157"/>
      <c r="IA121" s="157"/>
      <c r="IB121" s="157"/>
      <c r="IC121" s="157"/>
      <c r="ID121" s="157"/>
      <c r="IE121" s="157"/>
      <c r="IF121" s="157"/>
      <c r="IG121" s="157"/>
      <c r="IH121" s="157"/>
      <c r="II121" s="157"/>
      <c r="IJ121" s="157"/>
      <c r="IK121" s="157"/>
      <c r="IL121" s="157"/>
      <c r="IM121" s="157"/>
      <c r="IN121" s="157"/>
      <c r="IO121" s="157"/>
      <c r="IP121" s="157"/>
      <c r="IQ121" s="157"/>
      <c r="IR121" s="157"/>
      <c r="IS121" s="157"/>
      <c r="IT121" s="157"/>
      <c r="IU121" s="157"/>
      <c r="IV121" s="157"/>
      <c r="IW121" s="157"/>
      <c r="IX121" s="157"/>
      <c r="IY121" s="157"/>
    </row>
    <row r="122" spans="1:259" ht="12.75" x14ac:dyDescent="0.2">
      <c r="A122" s="133" t="s">
        <v>1455</v>
      </c>
      <c r="B122" s="104" t="s">
        <v>1773</v>
      </c>
      <c r="C122" s="104"/>
      <c r="D122" s="104" t="s">
        <v>910</v>
      </c>
      <c r="E122" s="175" t="s">
        <v>214</v>
      </c>
      <c r="F122" s="175" t="s">
        <v>214</v>
      </c>
      <c r="G122" s="104" t="s">
        <v>919</v>
      </c>
      <c r="H122" s="154">
        <v>8.6</v>
      </c>
      <c r="I122" s="7">
        <f>VLOOKUP(E122,Steuerung!$A$17:$E$500,5,FALSE)</f>
        <v>5</v>
      </c>
      <c r="J122" s="73">
        <f>VLOOKUP(E122,Steuerung!$A$17:$F$500,6,FALSE)</f>
        <v>137.33333333333334</v>
      </c>
      <c r="K122" s="7">
        <f>VLOOKUP(F122,Steuerung!$A$17:$G$500,7,FALSE)</f>
        <v>5</v>
      </c>
      <c r="L122" s="7">
        <f>VLOOKUP(F122,Steuerung!$A$17:$H$500,8,FALSE)</f>
        <v>113</v>
      </c>
      <c r="M122" s="73">
        <f t="shared" si="31"/>
        <v>250.33333333333334</v>
      </c>
      <c r="N122" s="91">
        <f t="shared" si="32"/>
        <v>2152.8666666666668</v>
      </c>
      <c r="O122" s="91">
        <f t="shared" si="33"/>
        <v>1181.0666666666666</v>
      </c>
      <c r="P122" s="91">
        <f t="shared" si="34"/>
        <v>971.8</v>
      </c>
      <c r="Q122" s="63">
        <f>VLOOKUP(E122,Steuerung!$A$17:$B$500,2,FALSE)</f>
        <v>0</v>
      </c>
      <c r="R122" s="63">
        <f>VLOOKUP(F122,Steuerung!$A$17:$B$500,2,FALSE)</f>
        <v>0</v>
      </c>
      <c r="S122" s="4">
        <f t="shared" si="18"/>
        <v>0</v>
      </c>
      <c r="T122" s="4">
        <f t="shared" si="19"/>
        <v>0</v>
      </c>
      <c r="U122" s="112" t="e">
        <f t="shared" si="29"/>
        <v>#DIV/0!</v>
      </c>
      <c r="V122" s="112" t="e">
        <f t="shared" si="30"/>
        <v>#DIV/0!</v>
      </c>
      <c r="W122" s="112" t="e">
        <f t="shared" si="35"/>
        <v>#DIV/0!</v>
      </c>
    </row>
    <row r="123" spans="1:259" ht="12.75" x14ac:dyDescent="0.2">
      <c r="A123" s="133" t="s">
        <v>1455</v>
      </c>
      <c r="B123" s="104" t="s">
        <v>4503</v>
      </c>
      <c r="C123" s="104"/>
      <c r="D123" s="104" t="s">
        <v>910</v>
      </c>
      <c r="E123" s="175" t="s">
        <v>214</v>
      </c>
      <c r="F123" s="175" t="s">
        <v>214</v>
      </c>
      <c r="G123" s="104" t="s">
        <v>919</v>
      </c>
      <c r="H123" s="106">
        <v>5.04</v>
      </c>
      <c r="I123" s="7">
        <f>VLOOKUP(E123,Steuerung!$A$17:$E$500,5,FALSE)</f>
        <v>5</v>
      </c>
      <c r="J123" s="73">
        <f>VLOOKUP(E123,Steuerung!$A$17:$F$500,6,FALSE)</f>
        <v>137.33333333333334</v>
      </c>
      <c r="K123" s="7">
        <f>VLOOKUP(F123,Steuerung!$A$17:$G$500,7,FALSE)</f>
        <v>5</v>
      </c>
      <c r="L123" s="7">
        <f>VLOOKUP(F123,Steuerung!$A$17:$H$500,8,FALSE)</f>
        <v>113</v>
      </c>
      <c r="M123" s="73">
        <f t="shared" si="31"/>
        <v>250.33333333333334</v>
      </c>
      <c r="N123" s="91">
        <f t="shared" si="32"/>
        <v>1261.68</v>
      </c>
      <c r="O123" s="91">
        <f t="shared" si="33"/>
        <v>692.16000000000008</v>
      </c>
      <c r="P123" s="91">
        <f t="shared" si="34"/>
        <v>569.52</v>
      </c>
      <c r="Q123" s="63">
        <f>VLOOKUP(E123,Steuerung!$A$17:$B$500,2,FALSE)</f>
        <v>0</v>
      </c>
      <c r="R123" s="63">
        <f>VLOOKUP(F123,Steuerung!$A$17:$B$500,2,FALSE)</f>
        <v>0</v>
      </c>
      <c r="S123" s="4">
        <f t="shared" si="18"/>
        <v>0</v>
      </c>
      <c r="T123" s="4">
        <f t="shared" si="19"/>
        <v>0</v>
      </c>
      <c r="U123" s="112" t="e">
        <f t="shared" si="29"/>
        <v>#DIV/0!</v>
      </c>
      <c r="V123" s="112" t="e">
        <f t="shared" si="30"/>
        <v>#DIV/0!</v>
      </c>
      <c r="W123" s="112" t="e">
        <f t="shared" si="35"/>
        <v>#DIV/0!</v>
      </c>
    </row>
    <row r="124" spans="1:259" ht="12.75" x14ac:dyDescent="0.2">
      <c r="A124" s="179" t="s">
        <v>4519</v>
      </c>
      <c r="B124" s="180" t="s">
        <v>4520</v>
      </c>
      <c r="C124" s="180"/>
      <c r="D124" s="104" t="s">
        <v>907</v>
      </c>
      <c r="E124" s="175" t="s">
        <v>250</v>
      </c>
      <c r="F124" s="175" t="s">
        <v>250</v>
      </c>
      <c r="G124" s="180" t="s">
        <v>1334</v>
      </c>
      <c r="H124" s="181">
        <v>22.15</v>
      </c>
      <c r="I124" s="7">
        <f>VLOOKUP(E124,Steuerung!$A$17:$E$500,5,FALSE)</f>
        <v>1</v>
      </c>
      <c r="J124" s="73">
        <f>VLOOKUP(E124,Steuerung!$A$17:$F$500,6,FALSE)</f>
        <v>29.166666666666657</v>
      </c>
      <c r="K124" s="7">
        <f>VLOOKUP(F124,Steuerung!$A$17:$G$500,7,FALSE)</f>
        <v>1</v>
      </c>
      <c r="L124" s="7">
        <f>VLOOKUP(F124,Steuerung!$A$17:$H$500,8,FALSE)</f>
        <v>23</v>
      </c>
      <c r="M124" s="73">
        <f t="shared" si="31"/>
        <v>52.166666666666657</v>
      </c>
      <c r="N124" s="91">
        <f t="shared" si="32"/>
        <v>1155.4916666666663</v>
      </c>
      <c r="O124" s="91">
        <f t="shared" si="33"/>
        <v>646.0416666666664</v>
      </c>
      <c r="P124" s="91">
        <f t="shared" si="34"/>
        <v>509.45</v>
      </c>
      <c r="Q124" s="63">
        <f>VLOOKUP(E124,Steuerung!$A$17:$B$500,2,FALSE)</f>
        <v>0</v>
      </c>
      <c r="R124" s="63">
        <f>VLOOKUP(F124,Steuerung!$A$17:$B$500,2,FALSE)</f>
        <v>0</v>
      </c>
      <c r="S124" s="4">
        <f t="shared" si="18"/>
        <v>0</v>
      </c>
      <c r="T124" s="4">
        <f t="shared" si="19"/>
        <v>0</v>
      </c>
      <c r="U124" s="112" t="e">
        <f t="shared" si="29"/>
        <v>#DIV/0!</v>
      </c>
      <c r="V124" s="112" t="e">
        <f t="shared" si="30"/>
        <v>#DIV/0!</v>
      </c>
      <c r="W124" s="112" t="e">
        <f t="shared" si="35"/>
        <v>#DIV/0!</v>
      </c>
    </row>
    <row r="125" spans="1:259" ht="12.75" x14ac:dyDescent="0.2">
      <c r="A125" s="179" t="s">
        <v>4521</v>
      </c>
      <c r="B125" s="180" t="s">
        <v>1375</v>
      </c>
      <c r="C125" s="180"/>
      <c r="D125" s="104" t="s">
        <v>907</v>
      </c>
      <c r="E125" s="175" t="s">
        <v>250</v>
      </c>
      <c r="F125" s="175" t="s">
        <v>250</v>
      </c>
      <c r="G125" s="180" t="s">
        <v>1334</v>
      </c>
      <c r="H125" s="181">
        <v>2.98</v>
      </c>
      <c r="I125" s="7">
        <f>VLOOKUP(E125,Steuerung!$A$17:$E$500,5,FALSE)</f>
        <v>1</v>
      </c>
      <c r="J125" s="73">
        <f>VLOOKUP(E125,Steuerung!$A$17:$F$500,6,FALSE)</f>
        <v>29.166666666666657</v>
      </c>
      <c r="K125" s="7">
        <f>VLOOKUP(F125,Steuerung!$A$17:$G$500,7,FALSE)</f>
        <v>1</v>
      </c>
      <c r="L125" s="7">
        <f>VLOOKUP(F125,Steuerung!$A$17:$H$500,8,FALSE)</f>
        <v>23</v>
      </c>
      <c r="M125" s="73">
        <f t="shared" si="31"/>
        <v>52.166666666666657</v>
      </c>
      <c r="N125" s="91">
        <f t="shared" si="32"/>
        <v>155.45666666666665</v>
      </c>
      <c r="O125" s="91">
        <f t="shared" si="33"/>
        <v>86.916666666666643</v>
      </c>
      <c r="P125" s="91">
        <f t="shared" si="34"/>
        <v>68.540000000000006</v>
      </c>
      <c r="Q125" s="63">
        <f>VLOOKUP(E125,Steuerung!$A$17:$B$500,2,FALSE)</f>
        <v>0</v>
      </c>
      <c r="R125" s="63">
        <f>VLOOKUP(F125,Steuerung!$A$17:$B$500,2,FALSE)</f>
        <v>0</v>
      </c>
      <c r="S125" s="4">
        <f t="shared" si="18"/>
        <v>0</v>
      </c>
      <c r="T125" s="4">
        <f t="shared" si="19"/>
        <v>0</v>
      </c>
      <c r="U125" s="112" t="e">
        <f t="shared" si="29"/>
        <v>#DIV/0!</v>
      </c>
      <c r="V125" s="112" t="e">
        <f t="shared" si="30"/>
        <v>#DIV/0!</v>
      </c>
      <c r="W125" s="112" t="e">
        <f t="shared" si="35"/>
        <v>#DIV/0!</v>
      </c>
    </row>
    <row r="126" spans="1:259" ht="12.75" x14ac:dyDescent="0.2">
      <c r="A126" s="133" t="s">
        <v>3067</v>
      </c>
      <c r="B126" s="104" t="s">
        <v>4522</v>
      </c>
      <c r="C126" s="104"/>
      <c r="D126" s="104" t="s">
        <v>868</v>
      </c>
      <c r="E126" s="175" t="s">
        <v>124</v>
      </c>
      <c r="F126" s="175" t="s">
        <v>124</v>
      </c>
      <c r="G126" s="104" t="s">
        <v>1334</v>
      </c>
      <c r="H126" s="106">
        <v>67.53</v>
      </c>
      <c r="I126" s="7">
        <f>VLOOKUP(E126,Steuerung!$A$17:$E$500,5,FALSE)</f>
        <v>0</v>
      </c>
      <c r="J126" s="73">
        <f>VLOOKUP(E126,Steuerung!$A$17:$F$500,6,FALSE)</f>
        <v>0</v>
      </c>
      <c r="K126" s="7">
        <f>VLOOKUP(F126,Steuerung!$A$17:$G$500,7,FALSE)</f>
        <v>0</v>
      </c>
      <c r="L126" s="7">
        <f>VLOOKUP(F126,Steuerung!$A$17:$H$500,8,FALSE)</f>
        <v>0</v>
      </c>
      <c r="M126" s="73">
        <f t="shared" si="31"/>
        <v>0</v>
      </c>
      <c r="N126" s="91">
        <f t="shared" si="32"/>
        <v>0</v>
      </c>
      <c r="O126" s="91">
        <f t="shared" si="33"/>
        <v>0</v>
      </c>
      <c r="P126" s="91">
        <f t="shared" si="34"/>
        <v>0</v>
      </c>
      <c r="Q126" s="63">
        <f>VLOOKUP(E126,Steuerung!$A$17:$B$500,2,FALSE)</f>
        <v>0</v>
      </c>
      <c r="R126" s="63">
        <f>VLOOKUP(F126,Steuerung!$A$17:$B$500,2,FALSE)</f>
        <v>0</v>
      </c>
      <c r="S126" s="4">
        <f t="shared" si="18"/>
        <v>0</v>
      </c>
      <c r="T126" s="4">
        <f t="shared" si="19"/>
        <v>0</v>
      </c>
      <c r="U126" s="112">
        <f t="shared" si="29"/>
        <v>0</v>
      </c>
      <c r="V126" s="112">
        <f t="shared" si="30"/>
        <v>0</v>
      </c>
      <c r="W126" s="112">
        <f t="shared" si="35"/>
        <v>0</v>
      </c>
    </row>
    <row r="127" spans="1:259" ht="12.75" x14ac:dyDescent="0.2">
      <c r="A127" s="133" t="s">
        <v>1119</v>
      </c>
      <c r="B127" s="104" t="s">
        <v>4523</v>
      </c>
      <c r="C127" s="104"/>
      <c r="D127" s="104" t="s">
        <v>868</v>
      </c>
      <c r="E127" s="175" t="s">
        <v>124</v>
      </c>
      <c r="F127" s="175" t="s">
        <v>124</v>
      </c>
      <c r="G127" s="104" t="s">
        <v>1334</v>
      </c>
      <c r="H127" s="106">
        <v>73.28</v>
      </c>
      <c r="I127" s="7">
        <f>VLOOKUP(E127,Steuerung!$A$17:$E$500,5,FALSE)</f>
        <v>0</v>
      </c>
      <c r="J127" s="73">
        <f>VLOOKUP(E127,Steuerung!$A$17:$F$500,6,FALSE)</f>
        <v>0</v>
      </c>
      <c r="K127" s="7">
        <f>VLOOKUP(F127,Steuerung!$A$17:$G$500,7,FALSE)</f>
        <v>0</v>
      </c>
      <c r="L127" s="7">
        <f>VLOOKUP(F127,Steuerung!$A$17:$H$500,8,FALSE)</f>
        <v>0</v>
      </c>
      <c r="M127" s="73">
        <f>J127+L127</f>
        <v>0</v>
      </c>
      <c r="N127" s="91">
        <f>H127*M127</f>
        <v>0</v>
      </c>
      <c r="O127" s="91">
        <f>H127*J127</f>
        <v>0</v>
      </c>
      <c r="P127" s="91">
        <f>H127*L127</f>
        <v>0</v>
      </c>
      <c r="Q127" s="63">
        <f>VLOOKUP(E127,Steuerung!$A$17:$B$500,2,FALSE)</f>
        <v>0</v>
      </c>
      <c r="R127" s="63">
        <f>VLOOKUP(F127,Steuerung!$A$17:$B$500,2,FALSE)</f>
        <v>0</v>
      </c>
      <c r="S127" s="4">
        <f t="shared" si="18"/>
        <v>0</v>
      </c>
      <c r="T127" s="4">
        <f t="shared" si="19"/>
        <v>0</v>
      </c>
      <c r="U127" s="112">
        <f t="shared" si="29"/>
        <v>0</v>
      </c>
      <c r="V127" s="112">
        <f t="shared" si="30"/>
        <v>0</v>
      </c>
      <c r="W127" s="112">
        <f>U127+V127</f>
        <v>0</v>
      </c>
    </row>
    <row r="128" spans="1:259" ht="12.75" x14ac:dyDescent="0.2">
      <c r="A128" s="133" t="s">
        <v>1457</v>
      </c>
      <c r="B128" s="104" t="s">
        <v>2685</v>
      </c>
      <c r="C128" s="104"/>
      <c r="D128" s="104" t="s">
        <v>868</v>
      </c>
      <c r="E128" s="175" t="s">
        <v>124</v>
      </c>
      <c r="F128" s="175" t="s">
        <v>124</v>
      </c>
      <c r="G128" s="104" t="s">
        <v>1334</v>
      </c>
      <c r="H128" s="106">
        <v>57.02</v>
      </c>
      <c r="I128" s="7">
        <f>VLOOKUP(E128,Steuerung!$A$17:$E$500,5,FALSE)</f>
        <v>0</v>
      </c>
      <c r="J128" s="73">
        <f>VLOOKUP(E128,Steuerung!$A$17:$F$500,6,FALSE)</f>
        <v>0</v>
      </c>
      <c r="K128" s="7">
        <f>VLOOKUP(F128,Steuerung!$A$17:$G$500,7,FALSE)</f>
        <v>0</v>
      </c>
      <c r="L128" s="7">
        <f>VLOOKUP(F128,Steuerung!$A$17:$H$500,8,FALSE)</f>
        <v>0</v>
      </c>
      <c r="M128" s="73">
        <f t="shared" ref="M128:M133" si="36">J128+L128</f>
        <v>0</v>
      </c>
      <c r="N128" s="91">
        <f t="shared" ref="N128:N133" si="37">H128*M128</f>
        <v>0</v>
      </c>
      <c r="O128" s="91">
        <f t="shared" ref="O128:O133" si="38">H128*J128</f>
        <v>0</v>
      </c>
      <c r="P128" s="91">
        <f t="shared" ref="P128:P133" si="39">H128*L128</f>
        <v>0</v>
      </c>
      <c r="Q128" s="63">
        <f>VLOOKUP(E128,Steuerung!$A$17:$B$500,2,FALSE)</f>
        <v>0</v>
      </c>
      <c r="R128" s="63">
        <f>VLOOKUP(F128,Steuerung!$A$17:$B$500,2,FALSE)</f>
        <v>0</v>
      </c>
      <c r="S128" s="4">
        <f t="shared" si="18"/>
        <v>0</v>
      </c>
      <c r="T128" s="4">
        <f t="shared" si="19"/>
        <v>0</v>
      </c>
      <c r="U128" s="112">
        <f t="shared" si="29"/>
        <v>0</v>
      </c>
      <c r="V128" s="112">
        <f t="shared" si="30"/>
        <v>0</v>
      </c>
      <c r="W128" s="112">
        <f t="shared" ref="W128:W133" si="40">U128+V128</f>
        <v>0</v>
      </c>
    </row>
    <row r="129" spans="1:23" ht="12.75" x14ac:dyDescent="0.2">
      <c r="A129" s="133" t="s">
        <v>2581</v>
      </c>
      <c r="B129" s="104" t="s">
        <v>4524</v>
      </c>
      <c r="C129" s="104"/>
      <c r="D129" s="104" t="s">
        <v>907</v>
      </c>
      <c r="E129" s="175" t="s">
        <v>127</v>
      </c>
      <c r="F129" s="175" t="s">
        <v>127</v>
      </c>
      <c r="G129" s="104" t="s">
        <v>1334</v>
      </c>
      <c r="H129" s="106">
        <v>30.47</v>
      </c>
      <c r="I129" s="7">
        <f>VLOOKUP(E129,Steuerung!$A$17:$E$500,5,FALSE)</f>
        <v>0</v>
      </c>
      <c r="J129" s="73">
        <f>VLOOKUP(E129,Steuerung!$A$17:$F$500,6,FALSE)</f>
        <v>0</v>
      </c>
      <c r="K129" s="7">
        <f>VLOOKUP(F129,Steuerung!$A$17:$G$500,7,FALSE)</f>
        <v>0</v>
      </c>
      <c r="L129" s="7">
        <f>VLOOKUP(F129,Steuerung!$A$17:$H$500,8,FALSE)</f>
        <v>0</v>
      </c>
      <c r="M129" s="73">
        <f t="shared" si="36"/>
        <v>0</v>
      </c>
      <c r="N129" s="91">
        <f t="shared" si="37"/>
        <v>0</v>
      </c>
      <c r="O129" s="91">
        <f t="shared" si="38"/>
        <v>0</v>
      </c>
      <c r="P129" s="91">
        <f t="shared" si="39"/>
        <v>0</v>
      </c>
      <c r="Q129" s="63">
        <f>VLOOKUP(E129,Steuerung!$A$17:$B$500,2,FALSE)</f>
        <v>0</v>
      </c>
      <c r="R129" s="63">
        <f>VLOOKUP(F129,Steuerung!$A$17:$B$500,2,FALSE)</f>
        <v>0</v>
      </c>
      <c r="S129" s="4">
        <f t="shared" si="18"/>
        <v>0</v>
      </c>
      <c r="T129" s="4">
        <f t="shared" si="19"/>
        <v>0</v>
      </c>
      <c r="U129" s="112">
        <f t="shared" si="29"/>
        <v>0</v>
      </c>
      <c r="V129" s="112">
        <f t="shared" si="30"/>
        <v>0</v>
      </c>
      <c r="W129" s="112">
        <f t="shared" si="40"/>
        <v>0</v>
      </c>
    </row>
    <row r="130" spans="1:23" ht="12.75" x14ac:dyDescent="0.2">
      <c r="A130" s="133" t="s">
        <v>1497</v>
      </c>
      <c r="B130" s="104" t="s">
        <v>3587</v>
      </c>
      <c r="C130" s="104"/>
      <c r="D130" s="104" t="s">
        <v>868</v>
      </c>
      <c r="E130" s="175" t="s">
        <v>124</v>
      </c>
      <c r="F130" s="175" t="s">
        <v>124</v>
      </c>
      <c r="G130" s="104" t="s">
        <v>1334</v>
      </c>
      <c r="H130" s="106">
        <v>69.94</v>
      </c>
      <c r="I130" s="7">
        <f>VLOOKUP(E130,Steuerung!$A$17:$E$500,5,FALSE)</f>
        <v>0</v>
      </c>
      <c r="J130" s="73">
        <f>VLOOKUP(E130,Steuerung!$A$17:$F$500,6,FALSE)</f>
        <v>0</v>
      </c>
      <c r="K130" s="7">
        <f>VLOOKUP(F130,Steuerung!$A$17:$G$500,7,FALSE)</f>
        <v>0</v>
      </c>
      <c r="L130" s="7">
        <f>VLOOKUP(F130,Steuerung!$A$17:$H$500,8,FALSE)</f>
        <v>0</v>
      </c>
      <c r="M130" s="73">
        <f t="shared" si="36"/>
        <v>0</v>
      </c>
      <c r="N130" s="91">
        <f t="shared" si="37"/>
        <v>0</v>
      </c>
      <c r="O130" s="91">
        <f t="shared" si="38"/>
        <v>0</v>
      </c>
      <c r="P130" s="91">
        <f t="shared" si="39"/>
        <v>0</v>
      </c>
      <c r="Q130" s="63">
        <f>VLOOKUP(E130,Steuerung!$A$17:$B$500,2,FALSE)</f>
        <v>0</v>
      </c>
      <c r="R130" s="63">
        <f>VLOOKUP(F130,Steuerung!$A$17:$B$500,2,FALSE)</f>
        <v>0</v>
      </c>
      <c r="S130" s="4">
        <f t="shared" si="18"/>
        <v>0</v>
      </c>
      <c r="T130" s="4">
        <f t="shared" si="19"/>
        <v>0</v>
      </c>
      <c r="U130" s="112">
        <f t="shared" si="29"/>
        <v>0</v>
      </c>
      <c r="V130" s="112">
        <f t="shared" si="30"/>
        <v>0</v>
      </c>
      <c r="W130" s="112">
        <f t="shared" si="40"/>
        <v>0</v>
      </c>
    </row>
    <row r="131" spans="1:23" ht="12.75" x14ac:dyDescent="0.2">
      <c r="A131" s="133" t="s">
        <v>1500</v>
      </c>
      <c r="B131" s="104" t="s">
        <v>4524</v>
      </c>
      <c r="C131" s="104"/>
      <c r="D131" s="104" t="s">
        <v>868</v>
      </c>
      <c r="E131" s="175" t="s">
        <v>227</v>
      </c>
      <c r="F131" s="175" t="s">
        <v>227</v>
      </c>
      <c r="G131" s="104" t="s">
        <v>1334</v>
      </c>
      <c r="H131" s="154">
        <v>32.409999999999997</v>
      </c>
      <c r="I131" s="7" t="str">
        <f>VLOOKUP(E131,Steuerung!$A$17:$E$500,5,FALSE)</f>
        <v>m</v>
      </c>
      <c r="J131" s="73">
        <f>VLOOKUP(E131,Steuerung!$A$17:$F$500,6,FALSE)</f>
        <v>6.7</v>
      </c>
      <c r="K131" s="7" t="str">
        <f>VLOOKUP(F131,Steuerung!$A$17:$G$500,7,FALSE)</f>
        <v>m</v>
      </c>
      <c r="L131" s="7">
        <f>VLOOKUP(F131,Steuerung!$A$17:$H$500,8,FALSE)</f>
        <v>5.3</v>
      </c>
      <c r="M131" s="73">
        <f t="shared" si="36"/>
        <v>12</v>
      </c>
      <c r="N131" s="91">
        <f t="shared" si="37"/>
        <v>388.91999999999996</v>
      </c>
      <c r="O131" s="91">
        <f t="shared" si="38"/>
        <v>217.14699999999999</v>
      </c>
      <c r="P131" s="91">
        <f t="shared" si="39"/>
        <v>171.77299999999997</v>
      </c>
      <c r="Q131" s="63">
        <f>VLOOKUP(E131,Steuerung!$A$17:$B$500,2,FALSE)</f>
        <v>0</v>
      </c>
      <c r="R131" s="63">
        <f>VLOOKUP(F131,Steuerung!$A$17:$B$500,2,FALSE)</f>
        <v>0</v>
      </c>
      <c r="S131" s="4">
        <f t="shared" si="18"/>
        <v>0</v>
      </c>
      <c r="T131" s="4">
        <f t="shared" si="19"/>
        <v>0</v>
      </c>
      <c r="U131" s="112" t="e">
        <f t="shared" si="29"/>
        <v>#DIV/0!</v>
      </c>
      <c r="V131" s="112" t="e">
        <f t="shared" si="30"/>
        <v>#DIV/0!</v>
      </c>
      <c r="W131" s="112" t="e">
        <f t="shared" si="40"/>
        <v>#DIV/0!</v>
      </c>
    </row>
    <row r="132" spans="1:23" ht="12.75" x14ac:dyDescent="0.2">
      <c r="A132" s="133" t="s">
        <v>2582</v>
      </c>
      <c r="B132" s="104" t="s">
        <v>4524</v>
      </c>
      <c r="C132" s="104"/>
      <c r="D132" s="104" t="s">
        <v>868</v>
      </c>
      <c r="E132" s="175" t="s">
        <v>227</v>
      </c>
      <c r="F132" s="175" t="s">
        <v>227</v>
      </c>
      <c r="G132" s="104" t="s">
        <v>1334</v>
      </c>
      <c r="H132" s="154">
        <v>24.65</v>
      </c>
      <c r="I132" s="7" t="str">
        <f>VLOOKUP(E132,Steuerung!$A$17:$E$500,5,FALSE)</f>
        <v>m</v>
      </c>
      <c r="J132" s="73">
        <f>VLOOKUP(E132,Steuerung!$A$17:$F$500,6,FALSE)</f>
        <v>6.7</v>
      </c>
      <c r="K132" s="7" t="str">
        <f>VLOOKUP(F132,Steuerung!$A$17:$G$500,7,FALSE)</f>
        <v>m</v>
      </c>
      <c r="L132" s="7">
        <f>VLOOKUP(F132,Steuerung!$A$17:$H$500,8,FALSE)</f>
        <v>5.3</v>
      </c>
      <c r="M132" s="73">
        <f t="shared" si="36"/>
        <v>12</v>
      </c>
      <c r="N132" s="91">
        <f t="shared" si="37"/>
        <v>295.79999999999995</v>
      </c>
      <c r="O132" s="91">
        <f t="shared" si="38"/>
        <v>165.155</v>
      </c>
      <c r="P132" s="91">
        <f t="shared" si="39"/>
        <v>130.64499999999998</v>
      </c>
      <c r="Q132" s="63">
        <f>VLOOKUP(E132,Steuerung!$A$17:$B$500,2,FALSE)</f>
        <v>0</v>
      </c>
      <c r="R132" s="63">
        <f>VLOOKUP(F132,Steuerung!$A$17:$B$500,2,FALSE)</f>
        <v>0</v>
      </c>
      <c r="S132" s="4">
        <f t="shared" si="18"/>
        <v>0</v>
      </c>
      <c r="T132" s="4">
        <f t="shared" si="19"/>
        <v>0</v>
      </c>
      <c r="U132" s="112" t="e">
        <f t="shared" si="29"/>
        <v>#DIV/0!</v>
      </c>
      <c r="V132" s="112" t="e">
        <f t="shared" si="30"/>
        <v>#DIV/0!</v>
      </c>
      <c r="W132" s="112" t="e">
        <f t="shared" si="40"/>
        <v>#DIV/0!</v>
      </c>
    </row>
    <row r="133" spans="1:23" ht="12.75" x14ac:dyDescent="0.2">
      <c r="A133" s="133" t="s">
        <v>3070</v>
      </c>
      <c r="B133" s="104" t="s">
        <v>4524</v>
      </c>
      <c r="C133" s="104"/>
      <c r="D133" s="104" t="s">
        <v>868</v>
      </c>
      <c r="E133" s="175" t="s">
        <v>227</v>
      </c>
      <c r="F133" s="175" t="s">
        <v>227</v>
      </c>
      <c r="G133" s="104" t="s">
        <v>1334</v>
      </c>
      <c r="H133" s="106">
        <v>26.99</v>
      </c>
      <c r="I133" s="7" t="str">
        <f>VLOOKUP(E133,Steuerung!$A$17:$E$500,5,FALSE)</f>
        <v>m</v>
      </c>
      <c r="J133" s="73">
        <f>VLOOKUP(E133,Steuerung!$A$17:$F$500,6,FALSE)</f>
        <v>6.7</v>
      </c>
      <c r="K133" s="7" t="str">
        <f>VLOOKUP(F133,Steuerung!$A$17:$G$500,7,FALSE)</f>
        <v>m</v>
      </c>
      <c r="L133" s="7">
        <f>VLOOKUP(F133,Steuerung!$A$17:$H$500,8,FALSE)</f>
        <v>5.3</v>
      </c>
      <c r="M133" s="73">
        <f t="shared" si="36"/>
        <v>12</v>
      </c>
      <c r="N133" s="91">
        <f t="shared" si="37"/>
        <v>323.88</v>
      </c>
      <c r="O133" s="91">
        <f t="shared" si="38"/>
        <v>180.833</v>
      </c>
      <c r="P133" s="91">
        <f t="shared" si="39"/>
        <v>143.047</v>
      </c>
      <c r="Q133" s="63">
        <f>VLOOKUP(E133,Steuerung!$A$17:$B$500,2,FALSE)</f>
        <v>0</v>
      </c>
      <c r="R133" s="63">
        <f>VLOOKUP(F133,Steuerung!$A$17:$B$500,2,FALSE)</f>
        <v>0</v>
      </c>
      <c r="S133" s="4">
        <f t="shared" si="18"/>
        <v>0</v>
      </c>
      <c r="T133" s="4">
        <f t="shared" si="19"/>
        <v>0</v>
      </c>
      <c r="U133" s="112" t="e">
        <f t="shared" si="29"/>
        <v>#DIV/0!</v>
      </c>
      <c r="V133" s="112" t="e">
        <f t="shared" si="30"/>
        <v>#DIV/0!</v>
      </c>
      <c r="W133" s="112" t="e">
        <f t="shared" si="40"/>
        <v>#DIV/0!</v>
      </c>
    </row>
    <row r="134" spans="1:23" ht="12.75" x14ac:dyDescent="0.2">
      <c r="A134" s="133"/>
      <c r="B134" s="104"/>
      <c r="C134" s="104"/>
      <c r="D134" s="104"/>
      <c r="E134" s="175"/>
      <c r="F134" s="175"/>
      <c r="G134" s="104"/>
      <c r="H134" s="106"/>
      <c r="U134" s="63"/>
    </row>
    <row r="135" spans="1:23" ht="12.75" x14ac:dyDescent="0.2">
      <c r="A135" s="178" t="s">
        <v>4525</v>
      </c>
      <c r="B135" s="133"/>
      <c r="C135" s="133"/>
      <c r="D135" s="140"/>
      <c r="E135" s="173"/>
      <c r="F135" s="175"/>
      <c r="G135" s="140"/>
      <c r="H135" s="177"/>
      <c r="U135" s="63"/>
    </row>
    <row r="136" spans="1:23" ht="12.75" x14ac:dyDescent="0.2">
      <c r="A136" s="174" t="s">
        <v>4526</v>
      </c>
      <c r="B136" s="133" t="s">
        <v>4527</v>
      </c>
      <c r="C136" s="133"/>
      <c r="D136" s="140" t="s">
        <v>868</v>
      </c>
      <c r="E136" s="175" t="s">
        <v>227</v>
      </c>
      <c r="F136" s="175" t="s">
        <v>227</v>
      </c>
      <c r="G136" s="140" t="s">
        <v>1334</v>
      </c>
      <c r="H136" s="154">
        <v>25.9</v>
      </c>
      <c r="I136" s="7" t="str">
        <f>VLOOKUP(E136,Steuerung!$A$17:$E$500,5,FALSE)</f>
        <v>m</v>
      </c>
      <c r="J136" s="73">
        <f>VLOOKUP(E136,Steuerung!$A$17:$F$500,6,FALSE)</f>
        <v>6.7</v>
      </c>
      <c r="K136" s="7" t="str">
        <f>VLOOKUP(F136,Steuerung!$A$17:$G$500,7,FALSE)</f>
        <v>m</v>
      </c>
      <c r="L136" s="7">
        <f>VLOOKUP(F136,Steuerung!$A$17:$H$500,8,FALSE)</f>
        <v>5.3</v>
      </c>
      <c r="M136" s="73">
        <f t="shared" ref="M136:M151" si="41">J136+L136</f>
        <v>12</v>
      </c>
      <c r="N136" s="91">
        <f t="shared" ref="N136:N151" si="42">H136*M136</f>
        <v>310.79999999999995</v>
      </c>
      <c r="O136" s="91">
        <f t="shared" ref="O136:O151" si="43">H136*J136</f>
        <v>173.53</v>
      </c>
      <c r="P136" s="91">
        <f t="shared" ref="P136:P151" si="44">H136*L136</f>
        <v>137.26999999999998</v>
      </c>
      <c r="Q136" s="63">
        <f>VLOOKUP(E136,Steuerung!$A$17:$B$500,2,FALSE)</f>
        <v>0</v>
      </c>
      <c r="R136" s="63">
        <f>VLOOKUP(F136,Steuerung!$A$17:$B$500,2,FALSE)</f>
        <v>0</v>
      </c>
      <c r="S136" s="4">
        <f t="shared" si="18"/>
        <v>0</v>
      </c>
      <c r="T136" s="4">
        <f t="shared" si="19"/>
        <v>0</v>
      </c>
      <c r="U136" s="112" t="e">
        <f t="shared" ref="U136:U151" si="45">IF(J136&gt;0,O136/Q136*SVS_UHR,0)</f>
        <v>#DIV/0!</v>
      </c>
      <c r="V136" s="112" t="e">
        <f t="shared" ref="V136:V151" si="46">IF(L136&gt;0,P136/R136*SVS_UHR,0)</f>
        <v>#DIV/0!</v>
      </c>
      <c r="W136" s="112" t="e">
        <f t="shared" ref="W136:W151" si="47">U136+V136</f>
        <v>#DIV/0!</v>
      </c>
    </row>
    <row r="137" spans="1:23" ht="12.75" x14ac:dyDescent="0.2">
      <c r="A137" s="133" t="s">
        <v>1055</v>
      </c>
      <c r="B137" s="133" t="s">
        <v>4527</v>
      </c>
      <c r="C137" s="133"/>
      <c r="D137" s="140" t="s">
        <v>868</v>
      </c>
      <c r="E137" s="175" t="s">
        <v>227</v>
      </c>
      <c r="F137" s="175" t="s">
        <v>227</v>
      </c>
      <c r="G137" s="104" t="s">
        <v>919</v>
      </c>
      <c r="H137" s="154">
        <v>22.07</v>
      </c>
      <c r="I137" s="7" t="str">
        <f>VLOOKUP(E137,Steuerung!$A$17:$E$500,5,FALSE)</f>
        <v>m</v>
      </c>
      <c r="J137" s="73">
        <f>VLOOKUP(E137,Steuerung!$A$17:$F$500,6,FALSE)</f>
        <v>6.7</v>
      </c>
      <c r="K137" s="7" t="str">
        <f>VLOOKUP(F137,Steuerung!$A$17:$G$500,7,FALSE)</f>
        <v>m</v>
      </c>
      <c r="L137" s="7">
        <f>VLOOKUP(F137,Steuerung!$A$17:$H$500,8,FALSE)</f>
        <v>5.3</v>
      </c>
      <c r="M137" s="73">
        <f t="shared" si="41"/>
        <v>12</v>
      </c>
      <c r="N137" s="91">
        <f t="shared" si="42"/>
        <v>264.84000000000003</v>
      </c>
      <c r="O137" s="91">
        <f t="shared" si="43"/>
        <v>147.869</v>
      </c>
      <c r="P137" s="91">
        <f t="shared" si="44"/>
        <v>116.971</v>
      </c>
      <c r="Q137" s="63">
        <f>VLOOKUP(E137,Steuerung!$A$17:$B$500,2,FALSE)</f>
        <v>0</v>
      </c>
      <c r="R137" s="63">
        <f>VLOOKUP(F137,Steuerung!$A$17:$B$500,2,FALSE)</f>
        <v>0</v>
      </c>
      <c r="S137" s="4">
        <f t="shared" si="18"/>
        <v>0</v>
      </c>
      <c r="T137" s="4">
        <f t="shared" si="19"/>
        <v>0</v>
      </c>
      <c r="U137" s="112" t="e">
        <f t="shared" si="45"/>
        <v>#DIV/0!</v>
      </c>
      <c r="V137" s="112" t="e">
        <f t="shared" si="46"/>
        <v>#DIV/0!</v>
      </c>
      <c r="W137" s="112" t="e">
        <f t="shared" si="47"/>
        <v>#DIV/0!</v>
      </c>
    </row>
    <row r="138" spans="1:23" ht="12.75" x14ac:dyDescent="0.2">
      <c r="A138" s="133" t="s">
        <v>1547</v>
      </c>
      <c r="B138" s="133" t="s">
        <v>4527</v>
      </c>
      <c r="C138" s="133"/>
      <c r="D138" s="140" t="s">
        <v>868</v>
      </c>
      <c r="E138" s="175" t="s">
        <v>227</v>
      </c>
      <c r="F138" s="175" t="s">
        <v>227</v>
      </c>
      <c r="G138" s="104" t="s">
        <v>919</v>
      </c>
      <c r="H138" s="154">
        <v>31.85</v>
      </c>
      <c r="I138" s="7" t="str">
        <f>VLOOKUP(E138,Steuerung!$A$17:$E$500,5,FALSE)</f>
        <v>m</v>
      </c>
      <c r="J138" s="73">
        <f>VLOOKUP(E138,Steuerung!$A$17:$F$500,6,FALSE)</f>
        <v>6.7</v>
      </c>
      <c r="K138" s="7" t="str">
        <f>VLOOKUP(F138,Steuerung!$A$17:$G$500,7,FALSE)</f>
        <v>m</v>
      </c>
      <c r="L138" s="7">
        <f>VLOOKUP(F138,Steuerung!$A$17:$H$500,8,FALSE)</f>
        <v>5.3</v>
      </c>
      <c r="M138" s="73">
        <f t="shared" si="41"/>
        <v>12</v>
      </c>
      <c r="N138" s="91">
        <f t="shared" si="42"/>
        <v>382.20000000000005</v>
      </c>
      <c r="O138" s="91">
        <f t="shared" si="43"/>
        <v>213.39500000000001</v>
      </c>
      <c r="P138" s="91">
        <f t="shared" si="44"/>
        <v>168.80500000000001</v>
      </c>
      <c r="Q138" s="63">
        <f>VLOOKUP(E138,Steuerung!$A$17:$B$500,2,FALSE)</f>
        <v>0</v>
      </c>
      <c r="R138" s="63">
        <f>VLOOKUP(F138,Steuerung!$A$17:$B$500,2,FALSE)</f>
        <v>0</v>
      </c>
      <c r="S138" s="4">
        <f t="shared" si="18"/>
        <v>0</v>
      </c>
      <c r="T138" s="4">
        <f t="shared" si="19"/>
        <v>0</v>
      </c>
      <c r="U138" s="112" t="e">
        <f t="shared" si="45"/>
        <v>#DIV/0!</v>
      </c>
      <c r="V138" s="112" t="e">
        <f t="shared" si="46"/>
        <v>#DIV/0!</v>
      </c>
      <c r="W138" s="112" t="e">
        <f t="shared" si="47"/>
        <v>#DIV/0!</v>
      </c>
    </row>
    <row r="139" spans="1:23" ht="12.75" x14ac:dyDescent="0.2">
      <c r="A139" s="133" t="s">
        <v>1062</v>
      </c>
      <c r="B139" s="133" t="s">
        <v>1690</v>
      </c>
      <c r="C139" s="133"/>
      <c r="D139" s="140" t="s">
        <v>902</v>
      </c>
      <c r="E139" s="175" t="s">
        <v>199</v>
      </c>
      <c r="F139" s="175" t="s">
        <v>199</v>
      </c>
      <c r="G139" s="140" t="s">
        <v>1334</v>
      </c>
      <c r="H139" s="154">
        <v>31.43</v>
      </c>
      <c r="I139" s="7">
        <f>VLOOKUP(E139,Steuerung!$A$17:$E$500,5,FALSE)</f>
        <v>2</v>
      </c>
      <c r="J139" s="73">
        <f>VLOOKUP(E139,Steuerung!$A$17:$F$500,6,FALSE)</f>
        <v>58.333333333333329</v>
      </c>
      <c r="K139" s="7">
        <f>VLOOKUP(F139,Steuerung!$A$17:$G$500,7,FALSE)</f>
        <v>2</v>
      </c>
      <c r="L139" s="7">
        <f>VLOOKUP(F139,Steuerung!$A$17:$H$500,8,FALSE)</f>
        <v>46</v>
      </c>
      <c r="M139" s="73">
        <f t="shared" si="41"/>
        <v>104.33333333333333</v>
      </c>
      <c r="N139" s="91">
        <f t="shared" si="42"/>
        <v>3279.1966666666667</v>
      </c>
      <c r="O139" s="91">
        <f t="shared" si="43"/>
        <v>1833.4166666666665</v>
      </c>
      <c r="P139" s="91">
        <f t="shared" si="44"/>
        <v>1445.78</v>
      </c>
      <c r="Q139" s="63">
        <f>VLOOKUP(E139,Steuerung!$A$17:$B$500,2,FALSE)</f>
        <v>0</v>
      </c>
      <c r="R139" s="63">
        <f>VLOOKUP(F139,Steuerung!$A$17:$B$500,2,FALSE)</f>
        <v>0</v>
      </c>
      <c r="S139" s="4">
        <f t="shared" si="18"/>
        <v>0</v>
      </c>
      <c r="T139" s="4">
        <f t="shared" si="19"/>
        <v>0</v>
      </c>
      <c r="U139" s="112" t="e">
        <f t="shared" si="45"/>
        <v>#DIV/0!</v>
      </c>
      <c r="V139" s="112" t="e">
        <f t="shared" si="46"/>
        <v>#DIV/0!</v>
      </c>
      <c r="W139" s="112" t="e">
        <f t="shared" si="47"/>
        <v>#DIV/0!</v>
      </c>
    </row>
    <row r="140" spans="1:23" ht="12.75" x14ac:dyDescent="0.2">
      <c r="A140" s="133" t="s">
        <v>1552</v>
      </c>
      <c r="B140" s="133" t="s">
        <v>1690</v>
      </c>
      <c r="C140" s="133"/>
      <c r="D140" s="140" t="s">
        <v>902</v>
      </c>
      <c r="E140" s="175" t="s">
        <v>199</v>
      </c>
      <c r="F140" s="175" t="s">
        <v>199</v>
      </c>
      <c r="G140" s="140" t="s">
        <v>1334</v>
      </c>
      <c r="H140" s="154">
        <v>38.76</v>
      </c>
      <c r="I140" s="7">
        <f>VLOOKUP(E140,Steuerung!$A$17:$E$500,5,FALSE)</f>
        <v>2</v>
      </c>
      <c r="J140" s="73">
        <f>VLOOKUP(E140,Steuerung!$A$17:$F$500,6,FALSE)</f>
        <v>58.333333333333329</v>
      </c>
      <c r="K140" s="7">
        <f>VLOOKUP(F140,Steuerung!$A$17:$G$500,7,FALSE)</f>
        <v>2</v>
      </c>
      <c r="L140" s="7">
        <f>VLOOKUP(F140,Steuerung!$A$17:$H$500,8,FALSE)</f>
        <v>46</v>
      </c>
      <c r="M140" s="73">
        <f t="shared" si="41"/>
        <v>104.33333333333333</v>
      </c>
      <c r="N140" s="91">
        <f t="shared" si="42"/>
        <v>4043.9599999999996</v>
      </c>
      <c r="O140" s="91">
        <f t="shared" si="43"/>
        <v>2260.9999999999995</v>
      </c>
      <c r="P140" s="91">
        <f t="shared" si="44"/>
        <v>1782.9599999999998</v>
      </c>
      <c r="Q140" s="63">
        <f>VLOOKUP(E140,Steuerung!$A$17:$B$500,2,FALSE)</f>
        <v>0</v>
      </c>
      <c r="R140" s="63">
        <f>VLOOKUP(F140,Steuerung!$A$17:$B$500,2,FALSE)</f>
        <v>0</v>
      </c>
      <c r="S140" s="4">
        <f t="shared" si="18"/>
        <v>0</v>
      </c>
      <c r="T140" s="4">
        <f t="shared" si="19"/>
        <v>0</v>
      </c>
      <c r="U140" s="112" t="e">
        <f t="shared" si="45"/>
        <v>#DIV/0!</v>
      </c>
      <c r="V140" s="112" t="e">
        <f t="shared" si="46"/>
        <v>#DIV/0!</v>
      </c>
      <c r="W140" s="112" t="e">
        <f t="shared" si="47"/>
        <v>#DIV/0!</v>
      </c>
    </row>
    <row r="141" spans="1:23" ht="12.75" x14ac:dyDescent="0.2">
      <c r="A141" s="133" t="s">
        <v>2782</v>
      </c>
      <c r="B141" s="133" t="s">
        <v>1690</v>
      </c>
      <c r="C141" s="133"/>
      <c r="D141" s="140" t="s">
        <v>902</v>
      </c>
      <c r="E141" s="175" t="s">
        <v>199</v>
      </c>
      <c r="F141" s="175" t="s">
        <v>199</v>
      </c>
      <c r="G141" s="140" t="s">
        <v>1334</v>
      </c>
      <c r="H141" s="154">
        <v>22.81</v>
      </c>
      <c r="I141" s="7">
        <f>VLOOKUP(E141,Steuerung!$A$17:$E$500,5,FALSE)</f>
        <v>2</v>
      </c>
      <c r="J141" s="73">
        <f>VLOOKUP(E141,Steuerung!$A$17:$F$500,6,FALSE)</f>
        <v>58.333333333333329</v>
      </c>
      <c r="K141" s="7">
        <f>VLOOKUP(F141,Steuerung!$A$17:$G$500,7,FALSE)</f>
        <v>2</v>
      </c>
      <c r="L141" s="7">
        <f>VLOOKUP(F141,Steuerung!$A$17:$H$500,8,FALSE)</f>
        <v>46</v>
      </c>
      <c r="M141" s="73">
        <f t="shared" si="41"/>
        <v>104.33333333333333</v>
      </c>
      <c r="N141" s="91">
        <f t="shared" si="42"/>
        <v>2379.8433333333332</v>
      </c>
      <c r="O141" s="91">
        <f t="shared" si="43"/>
        <v>1330.5833333333333</v>
      </c>
      <c r="P141" s="91">
        <f t="shared" si="44"/>
        <v>1049.26</v>
      </c>
      <c r="Q141" s="63">
        <f>VLOOKUP(E141,Steuerung!$A$17:$B$500,2,FALSE)</f>
        <v>0</v>
      </c>
      <c r="R141" s="63">
        <f>VLOOKUP(F141,Steuerung!$A$17:$B$500,2,FALSE)</f>
        <v>0</v>
      </c>
      <c r="S141" s="4">
        <f t="shared" si="18"/>
        <v>0</v>
      </c>
      <c r="T141" s="4">
        <f t="shared" si="19"/>
        <v>0</v>
      </c>
      <c r="U141" s="112" t="e">
        <f t="shared" si="45"/>
        <v>#DIV/0!</v>
      </c>
      <c r="V141" s="112" t="e">
        <f t="shared" si="46"/>
        <v>#DIV/0!</v>
      </c>
      <c r="W141" s="112" t="e">
        <f t="shared" si="47"/>
        <v>#DIV/0!</v>
      </c>
    </row>
    <row r="142" spans="1:23" ht="12.75" x14ac:dyDescent="0.2">
      <c r="A142" s="133" t="s">
        <v>1057</v>
      </c>
      <c r="B142" s="133" t="s">
        <v>1690</v>
      </c>
      <c r="C142" s="133"/>
      <c r="D142" s="140" t="s">
        <v>902</v>
      </c>
      <c r="E142" s="175" t="s">
        <v>199</v>
      </c>
      <c r="F142" s="175" t="s">
        <v>199</v>
      </c>
      <c r="G142" s="104" t="s">
        <v>1334</v>
      </c>
      <c r="H142" s="154">
        <v>26.57</v>
      </c>
      <c r="I142" s="7">
        <f>VLOOKUP(E142,Steuerung!$A$17:$E$500,5,FALSE)</f>
        <v>2</v>
      </c>
      <c r="J142" s="73">
        <f>VLOOKUP(E142,Steuerung!$A$17:$F$500,6,FALSE)</f>
        <v>58.333333333333329</v>
      </c>
      <c r="K142" s="7">
        <f>VLOOKUP(F142,Steuerung!$A$17:$G$500,7,FALSE)</f>
        <v>2</v>
      </c>
      <c r="L142" s="7">
        <f>VLOOKUP(F142,Steuerung!$A$17:$H$500,8,FALSE)</f>
        <v>46</v>
      </c>
      <c r="M142" s="73">
        <f t="shared" si="41"/>
        <v>104.33333333333333</v>
      </c>
      <c r="N142" s="91">
        <f t="shared" si="42"/>
        <v>2772.1366666666668</v>
      </c>
      <c r="O142" s="91">
        <f t="shared" si="43"/>
        <v>1549.9166666666665</v>
      </c>
      <c r="P142" s="91">
        <f t="shared" si="44"/>
        <v>1222.22</v>
      </c>
      <c r="Q142" s="63">
        <f>VLOOKUP(E142,Steuerung!$A$17:$B$500,2,FALSE)</f>
        <v>0</v>
      </c>
      <c r="R142" s="63">
        <f>VLOOKUP(F142,Steuerung!$A$17:$B$500,2,FALSE)</f>
        <v>0</v>
      </c>
      <c r="S142" s="4">
        <f t="shared" si="18"/>
        <v>0</v>
      </c>
      <c r="T142" s="4">
        <f t="shared" si="19"/>
        <v>0</v>
      </c>
      <c r="U142" s="112" t="e">
        <f t="shared" si="45"/>
        <v>#DIV/0!</v>
      </c>
      <c r="V142" s="112" t="e">
        <f t="shared" si="46"/>
        <v>#DIV/0!</v>
      </c>
      <c r="W142" s="112" t="e">
        <f t="shared" si="47"/>
        <v>#DIV/0!</v>
      </c>
    </row>
    <row r="143" spans="1:23" ht="12.75" x14ac:dyDescent="0.2">
      <c r="A143" s="133" t="s">
        <v>1048</v>
      </c>
      <c r="B143" s="133" t="s">
        <v>793</v>
      </c>
      <c r="C143" s="133"/>
      <c r="D143" s="104" t="s">
        <v>875</v>
      </c>
      <c r="E143" s="175" t="s">
        <v>179</v>
      </c>
      <c r="F143" s="175" t="s">
        <v>179</v>
      </c>
      <c r="G143" s="104" t="s">
        <v>1334</v>
      </c>
      <c r="H143" s="154">
        <v>67.25</v>
      </c>
      <c r="I143" s="7">
        <f>VLOOKUP(E143,Steuerung!$A$17:$E$500,5,FALSE)</f>
        <v>2</v>
      </c>
      <c r="J143" s="73">
        <f>VLOOKUP(E143,Steuerung!$A$17:$F$500,6,FALSE)</f>
        <v>58.333333333333329</v>
      </c>
      <c r="K143" s="7">
        <f>VLOOKUP(F143,Steuerung!$A$17:$G$500,7,FALSE)</f>
        <v>2</v>
      </c>
      <c r="L143" s="7">
        <f>VLOOKUP(F143,Steuerung!$A$17:$H$500,8,FALSE)</f>
        <v>46</v>
      </c>
      <c r="M143" s="73">
        <f t="shared" si="41"/>
        <v>104.33333333333333</v>
      </c>
      <c r="N143" s="91">
        <f t="shared" si="42"/>
        <v>7016.4166666666661</v>
      </c>
      <c r="O143" s="91">
        <f t="shared" si="43"/>
        <v>3922.9166666666665</v>
      </c>
      <c r="P143" s="91">
        <f t="shared" si="44"/>
        <v>3093.5</v>
      </c>
      <c r="Q143" s="63">
        <f>VLOOKUP(E143,Steuerung!$A$17:$B$500,2,FALSE)</f>
        <v>0</v>
      </c>
      <c r="R143" s="63">
        <f>VLOOKUP(F143,Steuerung!$A$17:$B$500,2,FALSE)</f>
        <v>0</v>
      </c>
      <c r="S143" s="4">
        <f t="shared" ref="S143:S171" si="48">IFERROR(O143/Q143,0)</f>
        <v>0</v>
      </c>
      <c r="T143" s="4">
        <f t="shared" ref="T143:T171" si="49">IFERROR(P143/R143,0)</f>
        <v>0</v>
      </c>
      <c r="U143" s="112" t="e">
        <f t="shared" si="45"/>
        <v>#DIV/0!</v>
      </c>
      <c r="V143" s="112" t="e">
        <f t="shared" si="46"/>
        <v>#DIV/0!</v>
      </c>
      <c r="W143" s="112" t="e">
        <f t="shared" si="47"/>
        <v>#DIV/0!</v>
      </c>
    </row>
    <row r="144" spans="1:23" ht="12.75" x14ac:dyDescent="0.2">
      <c r="A144" s="133"/>
      <c r="B144" s="133" t="s">
        <v>4502</v>
      </c>
      <c r="C144" s="133"/>
      <c r="D144" s="104" t="s">
        <v>875</v>
      </c>
      <c r="E144" s="104" t="s">
        <v>159</v>
      </c>
      <c r="F144" s="104" t="s">
        <v>159</v>
      </c>
      <c r="G144" s="104" t="s">
        <v>876</v>
      </c>
      <c r="H144" s="154">
        <v>9.36</v>
      </c>
      <c r="I144" s="7">
        <f>VLOOKUP(E144,Steuerung!$A$17:$E$500,5,FALSE)</f>
        <v>2</v>
      </c>
      <c r="J144" s="73">
        <f>VLOOKUP(E144,Steuerung!$A$17:$F$500,6,FALSE)</f>
        <v>58.333333333333329</v>
      </c>
      <c r="K144" s="7">
        <f>VLOOKUP(F144,Steuerung!$A$17:$G$500,7,FALSE)</f>
        <v>2</v>
      </c>
      <c r="L144" s="7">
        <f>VLOOKUP(F144,Steuerung!$A$17:$H$500,8,FALSE)</f>
        <v>46</v>
      </c>
      <c r="M144" s="73">
        <f t="shared" si="41"/>
        <v>104.33333333333333</v>
      </c>
      <c r="N144" s="91">
        <f t="shared" si="42"/>
        <v>976.56</v>
      </c>
      <c r="O144" s="91">
        <f t="shared" si="43"/>
        <v>545.99999999999989</v>
      </c>
      <c r="P144" s="91">
        <f t="shared" si="44"/>
        <v>430.55999999999995</v>
      </c>
      <c r="Q144" s="63">
        <f>VLOOKUP(E144,Steuerung!$A$17:$B$500,2,FALSE)</f>
        <v>0</v>
      </c>
      <c r="R144" s="63">
        <f>VLOOKUP(F144,Steuerung!$A$17:$B$500,2,FALSE)</f>
        <v>0</v>
      </c>
      <c r="S144" s="4">
        <f t="shared" si="48"/>
        <v>0</v>
      </c>
      <c r="T144" s="4">
        <f t="shared" si="49"/>
        <v>0</v>
      </c>
      <c r="U144" s="112" t="e">
        <f t="shared" si="45"/>
        <v>#DIV/0!</v>
      </c>
      <c r="V144" s="112" t="e">
        <f t="shared" si="46"/>
        <v>#DIV/0!</v>
      </c>
      <c r="W144" s="112" t="e">
        <f t="shared" si="47"/>
        <v>#DIV/0!</v>
      </c>
    </row>
    <row r="145" spans="1:23" ht="12.75" x14ac:dyDescent="0.2">
      <c r="A145" s="133"/>
      <c r="B145" s="133" t="s">
        <v>2280</v>
      </c>
      <c r="C145" s="133"/>
      <c r="D145" s="104" t="s">
        <v>875</v>
      </c>
      <c r="E145" s="104" t="s">
        <v>159</v>
      </c>
      <c r="F145" s="104" t="s">
        <v>159</v>
      </c>
      <c r="G145" s="104" t="s">
        <v>876</v>
      </c>
      <c r="H145" s="154">
        <v>7.29</v>
      </c>
      <c r="I145" s="7">
        <f>VLOOKUP(E145,Steuerung!$A$17:$E$500,5,FALSE)</f>
        <v>2</v>
      </c>
      <c r="J145" s="73">
        <f>VLOOKUP(E145,Steuerung!$A$17:$F$500,6,FALSE)</f>
        <v>58.333333333333329</v>
      </c>
      <c r="K145" s="7">
        <f>VLOOKUP(F145,Steuerung!$A$17:$G$500,7,FALSE)</f>
        <v>2</v>
      </c>
      <c r="L145" s="7">
        <f>VLOOKUP(F145,Steuerung!$A$17:$H$500,8,FALSE)</f>
        <v>46</v>
      </c>
      <c r="M145" s="73">
        <f t="shared" si="41"/>
        <v>104.33333333333333</v>
      </c>
      <c r="N145" s="91">
        <f t="shared" si="42"/>
        <v>760.58999999999992</v>
      </c>
      <c r="O145" s="91">
        <f t="shared" si="43"/>
        <v>425.24999999999994</v>
      </c>
      <c r="P145" s="91">
        <f t="shared" si="44"/>
        <v>335.34</v>
      </c>
      <c r="Q145" s="63">
        <f>VLOOKUP(E145,Steuerung!$A$17:$B$500,2,FALSE)</f>
        <v>0</v>
      </c>
      <c r="R145" s="63">
        <f>VLOOKUP(F145,Steuerung!$A$17:$B$500,2,FALSE)</f>
        <v>0</v>
      </c>
      <c r="S145" s="4">
        <f t="shared" si="48"/>
        <v>0</v>
      </c>
      <c r="T145" s="4">
        <f t="shared" si="49"/>
        <v>0</v>
      </c>
      <c r="U145" s="112" t="e">
        <f t="shared" si="45"/>
        <v>#DIV/0!</v>
      </c>
      <c r="V145" s="112" t="e">
        <f t="shared" si="46"/>
        <v>#DIV/0!</v>
      </c>
      <c r="W145" s="112" t="e">
        <f t="shared" si="47"/>
        <v>#DIV/0!</v>
      </c>
    </row>
    <row r="146" spans="1:23" ht="12.75" x14ac:dyDescent="0.2">
      <c r="A146" s="133" t="s">
        <v>1051</v>
      </c>
      <c r="B146" s="133" t="s">
        <v>4528</v>
      </c>
      <c r="C146" s="133"/>
      <c r="D146" s="140" t="s">
        <v>902</v>
      </c>
      <c r="E146" s="175" t="s">
        <v>199</v>
      </c>
      <c r="F146" s="175" t="s">
        <v>199</v>
      </c>
      <c r="G146" s="140" t="s">
        <v>1334</v>
      </c>
      <c r="H146" s="154">
        <v>95.7</v>
      </c>
      <c r="I146" s="7">
        <f>VLOOKUP(E146,Steuerung!$A$17:$E$500,5,FALSE)</f>
        <v>2</v>
      </c>
      <c r="J146" s="73">
        <f>VLOOKUP(E146,Steuerung!$A$17:$F$500,6,FALSE)</f>
        <v>58.333333333333329</v>
      </c>
      <c r="K146" s="7">
        <f>VLOOKUP(F146,Steuerung!$A$17:$G$500,7,FALSE)</f>
        <v>2</v>
      </c>
      <c r="L146" s="7">
        <f>VLOOKUP(F146,Steuerung!$A$17:$H$500,8,FALSE)</f>
        <v>46</v>
      </c>
      <c r="M146" s="73">
        <f t="shared" si="41"/>
        <v>104.33333333333333</v>
      </c>
      <c r="N146" s="91">
        <f t="shared" si="42"/>
        <v>9984.7000000000007</v>
      </c>
      <c r="O146" s="91">
        <f t="shared" si="43"/>
        <v>5582.5</v>
      </c>
      <c r="P146" s="91">
        <f t="shared" si="44"/>
        <v>4402.2</v>
      </c>
      <c r="Q146" s="63">
        <f>VLOOKUP(E146,Steuerung!$A$17:$B$500,2,FALSE)</f>
        <v>0</v>
      </c>
      <c r="R146" s="63">
        <f>VLOOKUP(F146,Steuerung!$A$17:$B$500,2,FALSE)</f>
        <v>0</v>
      </c>
      <c r="S146" s="4">
        <f t="shared" si="48"/>
        <v>0</v>
      </c>
      <c r="T146" s="4">
        <f t="shared" si="49"/>
        <v>0</v>
      </c>
      <c r="U146" s="112" t="e">
        <f t="shared" si="45"/>
        <v>#DIV/0!</v>
      </c>
      <c r="V146" s="112" t="e">
        <f t="shared" si="46"/>
        <v>#DIV/0!</v>
      </c>
      <c r="W146" s="112" t="e">
        <f t="shared" si="47"/>
        <v>#DIV/0!</v>
      </c>
    </row>
    <row r="147" spans="1:23" ht="12.75" x14ac:dyDescent="0.2">
      <c r="A147" s="133" t="s">
        <v>4529</v>
      </c>
      <c r="B147" s="133" t="s">
        <v>4530</v>
      </c>
      <c r="C147" s="133"/>
      <c r="D147" s="140" t="s">
        <v>919</v>
      </c>
      <c r="E147" s="175" t="s">
        <v>130</v>
      </c>
      <c r="F147" s="175" t="s">
        <v>130</v>
      </c>
      <c r="G147" s="140" t="s">
        <v>919</v>
      </c>
      <c r="H147" s="154">
        <v>21.08</v>
      </c>
      <c r="I147" s="7">
        <f>VLOOKUP(E147,Steuerung!$A$17:$E$500,5,FALSE)</f>
        <v>0</v>
      </c>
      <c r="J147" s="73">
        <f>VLOOKUP(E147,Steuerung!$A$17:$F$500,6,FALSE)</f>
        <v>0</v>
      </c>
      <c r="K147" s="7">
        <f>VLOOKUP(F147,Steuerung!$A$17:$G$500,7,FALSE)</f>
        <v>0</v>
      </c>
      <c r="L147" s="7">
        <f>VLOOKUP(F147,Steuerung!$A$17:$H$500,8,FALSE)</f>
        <v>0</v>
      </c>
      <c r="M147" s="73">
        <f>J147+L147</f>
        <v>0</v>
      </c>
      <c r="N147" s="91">
        <f>H147*M147</f>
        <v>0</v>
      </c>
      <c r="O147" s="91">
        <f>H147*J147</f>
        <v>0</v>
      </c>
      <c r="P147" s="91">
        <f>H147*L147</f>
        <v>0</v>
      </c>
      <c r="Q147" s="63">
        <f>VLOOKUP(E147,Steuerung!$A$17:$B$500,2,FALSE)</f>
        <v>0</v>
      </c>
      <c r="R147" s="63">
        <f>VLOOKUP(F147,Steuerung!$A$17:$B$500,2,FALSE)</f>
        <v>0</v>
      </c>
      <c r="S147" s="4">
        <f t="shared" si="48"/>
        <v>0</v>
      </c>
      <c r="T147" s="4">
        <f t="shared" si="49"/>
        <v>0</v>
      </c>
      <c r="U147" s="112">
        <f t="shared" si="45"/>
        <v>0</v>
      </c>
      <c r="V147" s="112">
        <f t="shared" si="46"/>
        <v>0</v>
      </c>
      <c r="W147" s="112">
        <f>U147+V147</f>
        <v>0</v>
      </c>
    </row>
    <row r="148" spans="1:23" ht="12.75" x14ac:dyDescent="0.2">
      <c r="A148" s="133" t="s">
        <v>1048</v>
      </c>
      <c r="B148" s="133" t="s">
        <v>793</v>
      </c>
      <c r="C148" s="133"/>
      <c r="D148" s="104" t="s">
        <v>875</v>
      </c>
      <c r="E148" s="175" t="s">
        <v>179</v>
      </c>
      <c r="F148" s="175" t="s">
        <v>179</v>
      </c>
      <c r="G148" s="104" t="s">
        <v>1334</v>
      </c>
      <c r="H148" s="154">
        <v>22.87</v>
      </c>
      <c r="I148" s="7">
        <f>VLOOKUP(E148,Steuerung!$A$17:$E$500,5,FALSE)</f>
        <v>2</v>
      </c>
      <c r="J148" s="73">
        <f>VLOOKUP(E148,Steuerung!$A$17:$F$500,6,FALSE)</f>
        <v>58.333333333333329</v>
      </c>
      <c r="K148" s="7">
        <f>VLOOKUP(F148,Steuerung!$A$17:$G$500,7,FALSE)</f>
        <v>2</v>
      </c>
      <c r="L148" s="7">
        <f>VLOOKUP(F148,Steuerung!$A$17:$H$500,8,FALSE)</f>
        <v>46</v>
      </c>
      <c r="M148" s="73">
        <f t="shared" si="41"/>
        <v>104.33333333333333</v>
      </c>
      <c r="N148" s="91">
        <f t="shared" si="42"/>
        <v>2386.1033333333335</v>
      </c>
      <c r="O148" s="91">
        <f t="shared" si="43"/>
        <v>1334.0833333333333</v>
      </c>
      <c r="P148" s="91">
        <f t="shared" si="44"/>
        <v>1052.02</v>
      </c>
      <c r="Q148" s="63">
        <f>VLOOKUP(E148,Steuerung!$A$17:$B$500,2,FALSE)</f>
        <v>0</v>
      </c>
      <c r="R148" s="63">
        <f>VLOOKUP(F148,Steuerung!$A$17:$B$500,2,FALSE)</f>
        <v>0</v>
      </c>
      <c r="S148" s="4">
        <f t="shared" si="48"/>
        <v>0</v>
      </c>
      <c r="T148" s="4">
        <f t="shared" si="49"/>
        <v>0</v>
      </c>
      <c r="U148" s="112" t="e">
        <f t="shared" si="45"/>
        <v>#DIV/0!</v>
      </c>
      <c r="V148" s="112" t="e">
        <f t="shared" si="46"/>
        <v>#DIV/0!</v>
      </c>
      <c r="W148" s="112" t="e">
        <f t="shared" si="47"/>
        <v>#DIV/0!</v>
      </c>
    </row>
    <row r="149" spans="1:23" ht="12.75" x14ac:dyDescent="0.2">
      <c r="A149" s="133"/>
      <c r="B149" s="133" t="s">
        <v>4502</v>
      </c>
      <c r="C149" s="133"/>
      <c r="D149" s="104" t="s">
        <v>875</v>
      </c>
      <c r="E149" s="104" t="s">
        <v>159</v>
      </c>
      <c r="F149" s="104" t="s">
        <v>159</v>
      </c>
      <c r="G149" s="104" t="s">
        <v>876</v>
      </c>
      <c r="H149" s="154">
        <v>12.8</v>
      </c>
      <c r="I149" s="7">
        <f>VLOOKUP(E149,Steuerung!$A$17:$E$500,5,FALSE)</f>
        <v>2</v>
      </c>
      <c r="J149" s="73">
        <f>VLOOKUP(E149,Steuerung!$A$17:$F$500,6,FALSE)</f>
        <v>58.333333333333329</v>
      </c>
      <c r="K149" s="7">
        <f>VLOOKUP(F149,Steuerung!$A$17:$G$500,7,FALSE)</f>
        <v>2</v>
      </c>
      <c r="L149" s="7">
        <f>VLOOKUP(F149,Steuerung!$A$17:$H$500,8,FALSE)</f>
        <v>46</v>
      </c>
      <c r="M149" s="73">
        <f t="shared" si="41"/>
        <v>104.33333333333333</v>
      </c>
      <c r="N149" s="91">
        <f t="shared" si="42"/>
        <v>1335.4666666666667</v>
      </c>
      <c r="O149" s="91">
        <f t="shared" si="43"/>
        <v>746.66666666666663</v>
      </c>
      <c r="P149" s="91">
        <f t="shared" si="44"/>
        <v>588.80000000000007</v>
      </c>
      <c r="Q149" s="63">
        <f>VLOOKUP(E149,Steuerung!$A$17:$B$500,2,FALSE)</f>
        <v>0</v>
      </c>
      <c r="R149" s="63">
        <f>VLOOKUP(F149,Steuerung!$A$17:$B$500,2,FALSE)</f>
        <v>0</v>
      </c>
      <c r="S149" s="4">
        <f t="shared" si="48"/>
        <v>0</v>
      </c>
      <c r="T149" s="4">
        <f t="shared" si="49"/>
        <v>0</v>
      </c>
      <c r="U149" s="112" t="e">
        <f t="shared" si="45"/>
        <v>#DIV/0!</v>
      </c>
      <c r="V149" s="112" t="e">
        <f t="shared" si="46"/>
        <v>#DIV/0!</v>
      </c>
      <c r="W149" s="112" t="e">
        <f t="shared" si="47"/>
        <v>#DIV/0!</v>
      </c>
    </row>
    <row r="150" spans="1:23" ht="12.75" x14ac:dyDescent="0.2">
      <c r="A150" s="133"/>
      <c r="B150" s="133" t="s">
        <v>2280</v>
      </c>
      <c r="C150" s="133"/>
      <c r="D150" s="104" t="s">
        <v>875</v>
      </c>
      <c r="E150" s="104" t="s">
        <v>159</v>
      </c>
      <c r="F150" s="104" t="s">
        <v>159</v>
      </c>
      <c r="G150" s="104" t="s">
        <v>876</v>
      </c>
      <c r="H150" s="154">
        <v>6.41</v>
      </c>
      <c r="I150" s="7">
        <f>VLOOKUP(E150,Steuerung!$A$17:$E$500,5,FALSE)</f>
        <v>2</v>
      </c>
      <c r="J150" s="73">
        <f>VLOOKUP(E150,Steuerung!$A$17:$F$500,6,FALSE)</f>
        <v>58.333333333333329</v>
      </c>
      <c r="K150" s="7">
        <f>VLOOKUP(F150,Steuerung!$A$17:$G$500,7,FALSE)</f>
        <v>2</v>
      </c>
      <c r="L150" s="7">
        <f>VLOOKUP(F150,Steuerung!$A$17:$H$500,8,FALSE)</f>
        <v>46</v>
      </c>
      <c r="M150" s="73">
        <f t="shared" si="41"/>
        <v>104.33333333333333</v>
      </c>
      <c r="N150" s="91">
        <f t="shared" si="42"/>
        <v>668.77666666666664</v>
      </c>
      <c r="O150" s="91">
        <f t="shared" si="43"/>
        <v>373.91666666666663</v>
      </c>
      <c r="P150" s="91">
        <f t="shared" si="44"/>
        <v>294.86</v>
      </c>
      <c r="Q150" s="63">
        <f>VLOOKUP(E150,Steuerung!$A$17:$B$500,2,FALSE)</f>
        <v>0</v>
      </c>
      <c r="R150" s="63">
        <f>VLOOKUP(F150,Steuerung!$A$17:$B$500,2,FALSE)</f>
        <v>0</v>
      </c>
      <c r="S150" s="4">
        <f t="shared" si="48"/>
        <v>0</v>
      </c>
      <c r="T150" s="4">
        <f t="shared" si="49"/>
        <v>0</v>
      </c>
      <c r="U150" s="112" t="e">
        <f t="shared" si="45"/>
        <v>#DIV/0!</v>
      </c>
      <c r="V150" s="112" t="e">
        <f t="shared" si="46"/>
        <v>#DIV/0!</v>
      </c>
      <c r="W150" s="112" t="e">
        <f t="shared" si="47"/>
        <v>#DIV/0!</v>
      </c>
    </row>
    <row r="151" spans="1:23" ht="12.75" x14ac:dyDescent="0.2">
      <c r="A151" s="186" t="s">
        <v>4531</v>
      </c>
      <c r="B151" s="133" t="s">
        <v>1211</v>
      </c>
      <c r="C151" s="133"/>
      <c r="D151" s="104" t="s">
        <v>910</v>
      </c>
      <c r="E151" s="175" t="s">
        <v>214</v>
      </c>
      <c r="F151" s="175" t="s">
        <v>214</v>
      </c>
      <c r="G151" s="104" t="s">
        <v>919</v>
      </c>
      <c r="H151" s="106">
        <v>13.03</v>
      </c>
      <c r="I151" s="7">
        <f>VLOOKUP(E151,Steuerung!$A$17:$E$500,5,FALSE)</f>
        <v>5</v>
      </c>
      <c r="J151" s="73">
        <f>VLOOKUP(E151,Steuerung!$A$17:$F$500,6,FALSE)</f>
        <v>137.33333333333334</v>
      </c>
      <c r="K151" s="7">
        <f>VLOOKUP(F151,Steuerung!$A$17:$G$500,7,FALSE)</f>
        <v>5</v>
      </c>
      <c r="L151" s="7">
        <f>VLOOKUP(F151,Steuerung!$A$17:$H$500,8,FALSE)</f>
        <v>113</v>
      </c>
      <c r="M151" s="73">
        <f t="shared" si="41"/>
        <v>250.33333333333334</v>
      </c>
      <c r="N151" s="91">
        <f t="shared" si="42"/>
        <v>3261.8433333333332</v>
      </c>
      <c r="O151" s="91">
        <f t="shared" si="43"/>
        <v>1789.4533333333334</v>
      </c>
      <c r="P151" s="91">
        <f t="shared" si="44"/>
        <v>1472.3899999999999</v>
      </c>
      <c r="Q151" s="63">
        <f>VLOOKUP(E151,Steuerung!$A$17:$B$500,2,FALSE)</f>
        <v>0</v>
      </c>
      <c r="R151" s="63">
        <f>VLOOKUP(F151,Steuerung!$A$17:$B$500,2,FALSE)</f>
        <v>0</v>
      </c>
      <c r="S151" s="4">
        <f t="shared" si="48"/>
        <v>0</v>
      </c>
      <c r="T151" s="4">
        <f t="shared" si="49"/>
        <v>0</v>
      </c>
      <c r="U151" s="112" t="e">
        <f t="shared" si="45"/>
        <v>#DIV/0!</v>
      </c>
      <c r="V151" s="112" t="e">
        <f t="shared" si="46"/>
        <v>#DIV/0!</v>
      </c>
      <c r="W151" s="112" t="e">
        <f t="shared" si="47"/>
        <v>#DIV/0!</v>
      </c>
    </row>
    <row r="152" spans="1:23" ht="12.75" x14ac:dyDescent="0.2">
      <c r="A152" s="186"/>
      <c r="B152" s="133"/>
      <c r="C152" s="133"/>
      <c r="D152" s="104"/>
      <c r="E152" s="175"/>
      <c r="F152" s="175"/>
      <c r="G152" s="104"/>
      <c r="H152" s="106"/>
      <c r="U152" s="63"/>
    </row>
    <row r="153" spans="1:23" ht="12.75" x14ac:dyDescent="0.2">
      <c r="A153" s="178" t="s">
        <v>4532</v>
      </c>
      <c r="B153" s="133"/>
      <c r="C153" s="133"/>
      <c r="D153" s="140"/>
      <c r="E153" s="173"/>
      <c r="F153" s="175"/>
      <c r="G153" s="140"/>
      <c r="H153" s="177"/>
      <c r="U153" s="63"/>
    </row>
    <row r="154" spans="1:23" x14ac:dyDescent="0.2">
      <c r="U154" s="63"/>
    </row>
    <row r="155" spans="1:23" ht="12.75" x14ac:dyDescent="0.2">
      <c r="A155" s="133" t="s">
        <v>1137</v>
      </c>
      <c r="B155" s="104" t="s">
        <v>4533</v>
      </c>
      <c r="C155" s="104"/>
      <c r="D155" s="104" t="s">
        <v>902</v>
      </c>
      <c r="E155" s="175" t="s">
        <v>199</v>
      </c>
      <c r="F155" s="175" t="s">
        <v>199</v>
      </c>
      <c r="G155" s="104" t="s">
        <v>1334</v>
      </c>
      <c r="H155" s="106">
        <v>43.86</v>
      </c>
      <c r="I155" s="7">
        <f>VLOOKUP(E155,Steuerung!$A$17:$E$500,5,FALSE)</f>
        <v>2</v>
      </c>
      <c r="J155" s="73">
        <f>VLOOKUP(E155,Steuerung!$A$17:$F$500,6,FALSE)</f>
        <v>58.333333333333329</v>
      </c>
      <c r="K155" s="7">
        <f>VLOOKUP(F155,Steuerung!$A$17:$G$500,7,FALSE)</f>
        <v>2</v>
      </c>
      <c r="L155" s="7">
        <f>VLOOKUP(F155,Steuerung!$A$17:$H$500,8,FALSE)</f>
        <v>46</v>
      </c>
      <c r="M155" s="73">
        <f t="shared" ref="M155:M167" si="50">J155+L155</f>
        <v>104.33333333333333</v>
      </c>
      <c r="N155" s="91">
        <f t="shared" ref="N155:N167" si="51">H155*M155</f>
        <v>4576.0599999999995</v>
      </c>
      <c r="O155" s="91">
        <f t="shared" ref="O155:O167" si="52">H155*J155</f>
        <v>2558.4999999999995</v>
      </c>
      <c r="P155" s="91">
        <f t="shared" ref="P155:P167" si="53">H155*L155</f>
        <v>2017.56</v>
      </c>
      <c r="Q155" s="63">
        <f>VLOOKUP(E155,Steuerung!$A$17:$B$500,2,FALSE)</f>
        <v>0</v>
      </c>
      <c r="R155" s="63">
        <f>VLOOKUP(F155,Steuerung!$A$17:$B$500,2,FALSE)</f>
        <v>0</v>
      </c>
      <c r="S155" s="4">
        <f t="shared" si="48"/>
        <v>0</v>
      </c>
      <c r="T155" s="4">
        <f t="shared" si="49"/>
        <v>0</v>
      </c>
      <c r="U155" s="112" t="e">
        <f t="shared" ref="U155:U167" si="54">IF(J155&gt;0,O155/Q155*SVS_UHR,0)</f>
        <v>#DIV/0!</v>
      </c>
      <c r="V155" s="112" t="e">
        <f t="shared" ref="V155:V167" si="55">IF(L155&gt;0,P155/R155*SVS_UHR,0)</f>
        <v>#DIV/0!</v>
      </c>
      <c r="W155" s="112" t="e">
        <f t="shared" ref="W155:W167" si="56">U155+V155</f>
        <v>#DIV/0!</v>
      </c>
    </row>
    <row r="156" spans="1:23" ht="12.75" x14ac:dyDescent="0.2">
      <c r="A156" s="133" t="s">
        <v>1582</v>
      </c>
      <c r="B156" s="104" t="s">
        <v>4534</v>
      </c>
      <c r="C156" s="104"/>
      <c r="D156" s="104" t="s">
        <v>907</v>
      </c>
      <c r="E156" s="175" t="s">
        <v>252</v>
      </c>
      <c r="F156" s="175" t="s">
        <v>252</v>
      </c>
      <c r="G156" s="104" t="s">
        <v>1334</v>
      </c>
      <c r="H156" s="106">
        <v>29.85</v>
      </c>
      <c r="I156" s="7">
        <f>VLOOKUP(E156,Steuerung!$A$17:$E$500,5,FALSE)</f>
        <v>2</v>
      </c>
      <c r="J156" s="73">
        <f>VLOOKUP(E156,Steuerung!$A$17:$F$500,6,FALSE)</f>
        <v>58.333333333333329</v>
      </c>
      <c r="K156" s="7">
        <f>VLOOKUP(F156,Steuerung!$A$17:$G$500,7,FALSE)</f>
        <v>2</v>
      </c>
      <c r="L156" s="7">
        <f>VLOOKUP(F156,Steuerung!$A$17:$H$500,8,FALSE)</f>
        <v>46</v>
      </c>
      <c r="M156" s="73">
        <f t="shared" si="50"/>
        <v>104.33333333333333</v>
      </c>
      <c r="N156" s="91">
        <f t="shared" si="51"/>
        <v>3114.35</v>
      </c>
      <c r="O156" s="91">
        <f t="shared" si="52"/>
        <v>1741.25</v>
      </c>
      <c r="P156" s="91">
        <f t="shared" si="53"/>
        <v>1373.1000000000001</v>
      </c>
      <c r="Q156" s="63">
        <f>VLOOKUP(E156,Steuerung!$A$17:$B$500,2,FALSE)</f>
        <v>0</v>
      </c>
      <c r="R156" s="63">
        <f>VLOOKUP(F156,Steuerung!$A$17:$B$500,2,FALSE)</f>
        <v>0</v>
      </c>
      <c r="S156" s="4">
        <f t="shared" si="48"/>
        <v>0</v>
      </c>
      <c r="T156" s="4">
        <f t="shared" si="49"/>
        <v>0</v>
      </c>
      <c r="U156" s="112" t="e">
        <f t="shared" si="54"/>
        <v>#DIV/0!</v>
      </c>
      <c r="V156" s="112" t="e">
        <f t="shared" si="55"/>
        <v>#DIV/0!</v>
      </c>
      <c r="W156" s="112" t="e">
        <f t="shared" si="56"/>
        <v>#DIV/0!</v>
      </c>
    </row>
    <row r="157" spans="1:23" ht="12.75" x14ac:dyDescent="0.2">
      <c r="A157" s="133" t="s">
        <v>4535</v>
      </c>
      <c r="B157" s="104" t="s">
        <v>4536</v>
      </c>
      <c r="C157" s="104"/>
      <c r="D157" s="104" t="s">
        <v>907</v>
      </c>
      <c r="E157" s="175" t="s">
        <v>252</v>
      </c>
      <c r="F157" s="175" t="s">
        <v>252</v>
      </c>
      <c r="G157" s="104" t="s">
        <v>1334</v>
      </c>
      <c r="H157" s="154">
        <v>29.6</v>
      </c>
      <c r="I157" s="7">
        <f>VLOOKUP(E157,Steuerung!$A$17:$E$500,5,FALSE)</f>
        <v>2</v>
      </c>
      <c r="J157" s="73">
        <f>VLOOKUP(E157,Steuerung!$A$17:$F$500,6,FALSE)</f>
        <v>58.333333333333329</v>
      </c>
      <c r="K157" s="7">
        <f>VLOOKUP(F157,Steuerung!$A$17:$G$500,7,FALSE)</f>
        <v>2</v>
      </c>
      <c r="L157" s="7">
        <f>VLOOKUP(F157,Steuerung!$A$17:$H$500,8,FALSE)</f>
        <v>46</v>
      </c>
      <c r="M157" s="73">
        <f t="shared" si="50"/>
        <v>104.33333333333333</v>
      </c>
      <c r="N157" s="91">
        <f t="shared" si="51"/>
        <v>3088.2666666666669</v>
      </c>
      <c r="O157" s="91">
        <f t="shared" si="52"/>
        <v>1726.6666666666665</v>
      </c>
      <c r="P157" s="91">
        <f t="shared" si="53"/>
        <v>1361.6000000000001</v>
      </c>
      <c r="Q157" s="63">
        <f>VLOOKUP(E157,Steuerung!$A$17:$B$500,2,FALSE)</f>
        <v>0</v>
      </c>
      <c r="R157" s="63">
        <f>VLOOKUP(F157,Steuerung!$A$17:$B$500,2,FALSE)</f>
        <v>0</v>
      </c>
      <c r="S157" s="4">
        <f t="shared" si="48"/>
        <v>0</v>
      </c>
      <c r="T157" s="4">
        <f t="shared" si="49"/>
        <v>0</v>
      </c>
      <c r="U157" s="112" t="e">
        <f t="shared" si="54"/>
        <v>#DIV/0!</v>
      </c>
      <c r="V157" s="112" t="e">
        <f t="shared" si="55"/>
        <v>#DIV/0!</v>
      </c>
      <c r="W157" s="112" t="e">
        <f t="shared" si="56"/>
        <v>#DIV/0!</v>
      </c>
    </row>
    <row r="158" spans="1:23" ht="12.75" x14ac:dyDescent="0.2">
      <c r="A158" s="133" t="s">
        <v>1585</v>
      </c>
      <c r="B158" s="104" t="s">
        <v>4537</v>
      </c>
      <c r="C158" s="104"/>
      <c r="D158" s="104" t="s">
        <v>907</v>
      </c>
      <c r="E158" s="175" t="s">
        <v>252</v>
      </c>
      <c r="F158" s="175" t="s">
        <v>252</v>
      </c>
      <c r="G158" s="104" t="s">
        <v>1334</v>
      </c>
      <c r="H158" s="154">
        <v>45.78</v>
      </c>
      <c r="I158" s="7">
        <f>VLOOKUP(E158,Steuerung!$A$17:$E$500,5,FALSE)</f>
        <v>2</v>
      </c>
      <c r="J158" s="73">
        <f>VLOOKUP(E158,Steuerung!$A$17:$F$500,6,FALSE)</f>
        <v>58.333333333333329</v>
      </c>
      <c r="K158" s="7">
        <f>VLOOKUP(F158,Steuerung!$A$17:$G$500,7,FALSE)</f>
        <v>2</v>
      </c>
      <c r="L158" s="7">
        <f>VLOOKUP(F158,Steuerung!$A$17:$H$500,8,FALSE)</f>
        <v>46</v>
      </c>
      <c r="M158" s="73">
        <f t="shared" si="50"/>
        <v>104.33333333333333</v>
      </c>
      <c r="N158" s="91">
        <f t="shared" si="51"/>
        <v>4776.38</v>
      </c>
      <c r="O158" s="91">
        <f t="shared" si="52"/>
        <v>2670.5</v>
      </c>
      <c r="P158" s="91">
        <f t="shared" si="53"/>
        <v>2105.88</v>
      </c>
      <c r="Q158" s="63">
        <f>VLOOKUP(E158,Steuerung!$A$17:$B$500,2,FALSE)</f>
        <v>0</v>
      </c>
      <c r="R158" s="63">
        <f>VLOOKUP(F158,Steuerung!$A$17:$B$500,2,FALSE)</f>
        <v>0</v>
      </c>
      <c r="S158" s="4">
        <f t="shared" si="48"/>
        <v>0</v>
      </c>
      <c r="T158" s="4">
        <f t="shared" si="49"/>
        <v>0</v>
      </c>
      <c r="U158" s="112" t="e">
        <f t="shared" si="54"/>
        <v>#DIV/0!</v>
      </c>
      <c r="V158" s="112" t="e">
        <f t="shared" si="55"/>
        <v>#DIV/0!</v>
      </c>
      <c r="W158" s="112" t="e">
        <f t="shared" si="56"/>
        <v>#DIV/0!</v>
      </c>
    </row>
    <row r="159" spans="1:23" ht="12.75" x14ac:dyDescent="0.2">
      <c r="A159" s="133" t="s">
        <v>3193</v>
      </c>
      <c r="B159" s="104" t="s">
        <v>4538</v>
      </c>
      <c r="C159" s="104"/>
      <c r="D159" s="104" t="s">
        <v>907</v>
      </c>
      <c r="E159" s="175" t="s">
        <v>252</v>
      </c>
      <c r="F159" s="175" t="s">
        <v>252</v>
      </c>
      <c r="G159" s="104" t="s">
        <v>1334</v>
      </c>
      <c r="H159" s="154">
        <v>30.26</v>
      </c>
      <c r="I159" s="7">
        <f>VLOOKUP(E159,Steuerung!$A$17:$E$500,5,FALSE)</f>
        <v>2</v>
      </c>
      <c r="J159" s="73">
        <f>VLOOKUP(E159,Steuerung!$A$17:$F$500,6,FALSE)</f>
        <v>58.333333333333329</v>
      </c>
      <c r="K159" s="7">
        <f>VLOOKUP(F159,Steuerung!$A$17:$G$500,7,FALSE)</f>
        <v>2</v>
      </c>
      <c r="L159" s="7">
        <f>VLOOKUP(F159,Steuerung!$A$17:$H$500,8,FALSE)</f>
        <v>46</v>
      </c>
      <c r="M159" s="73">
        <f t="shared" si="50"/>
        <v>104.33333333333333</v>
      </c>
      <c r="N159" s="91">
        <f t="shared" si="51"/>
        <v>3157.1266666666666</v>
      </c>
      <c r="O159" s="91">
        <f t="shared" si="52"/>
        <v>1765.1666666666665</v>
      </c>
      <c r="P159" s="91">
        <f t="shared" si="53"/>
        <v>1391.96</v>
      </c>
      <c r="Q159" s="63">
        <f>VLOOKUP(E159,Steuerung!$A$17:$B$500,2,FALSE)</f>
        <v>0</v>
      </c>
      <c r="R159" s="63">
        <f>VLOOKUP(F159,Steuerung!$A$17:$B$500,2,FALSE)</f>
        <v>0</v>
      </c>
      <c r="S159" s="4">
        <f t="shared" si="48"/>
        <v>0</v>
      </c>
      <c r="T159" s="4">
        <f t="shared" si="49"/>
        <v>0</v>
      </c>
      <c r="U159" s="112" t="e">
        <f t="shared" si="54"/>
        <v>#DIV/0!</v>
      </c>
      <c r="V159" s="112" t="e">
        <f t="shared" si="55"/>
        <v>#DIV/0!</v>
      </c>
      <c r="W159" s="112" t="e">
        <f t="shared" si="56"/>
        <v>#DIV/0!</v>
      </c>
    </row>
    <row r="160" spans="1:23" ht="12.75" x14ac:dyDescent="0.2">
      <c r="A160" s="133" t="s">
        <v>4539</v>
      </c>
      <c r="B160" s="104" t="s">
        <v>4540</v>
      </c>
      <c r="C160" s="104"/>
      <c r="D160" s="104" t="s">
        <v>907</v>
      </c>
      <c r="E160" s="175" t="s">
        <v>252</v>
      </c>
      <c r="F160" s="175" t="s">
        <v>252</v>
      </c>
      <c r="G160" s="104" t="s">
        <v>1334</v>
      </c>
      <c r="H160" s="154">
        <v>30.17</v>
      </c>
      <c r="I160" s="7">
        <f>VLOOKUP(E160,Steuerung!$A$17:$E$500,5,FALSE)</f>
        <v>2</v>
      </c>
      <c r="J160" s="73">
        <f>VLOOKUP(E160,Steuerung!$A$17:$F$500,6,FALSE)</f>
        <v>58.333333333333329</v>
      </c>
      <c r="K160" s="7">
        <f>VLOOKUP(F160,Steuerung!$A$17:$G$500,7,FALSE)</f>
        <v>2</v>
      </c>
      <c r="L160" s="7">
        <f>VLOOKUP(F160,Steuerung!$A$17:$H$500,8,FALSE)</f>
        <v>46</v>
      </c>
      <c r="M160" s="73">
        <f t="shared" si="50"/>
        <v>104.33333333333333</v>
      </c>
      <c r="N160" s="91">
        <f t="shared" si="51"/>
        <v>3147.7366666666667</v>
      </c>
      <c r="O160" s="91">
        <f t="shared" si="52"/>
        <v>1759.9166666666665</v>
      </c>
      <c r="P160" s="91">
        <f t="shared" si="53"/>
        <v>1387.8200000000002</v>
      </c>
      <c r="Q160" s="63">
        <f>VLOOKUP(E160,Steuerung!$A$17:$B$500,2,FALSE)</f>
        <v>0</v>
      </c>
      <c r="R160" s="63">
        <f>VLOOKUP(F160,Steuerung!$A$17:$B$500,2,FALSE)</f>
        <v>0</v>
      </c>
      <c r="S160" s="4">
        <f t="shared" si="48"/>
        <v>0</v>
      </c>
      <c r="T160" s="4">
        <f t="shared" si="49"/>
        <v>0</v>
      </c>
      <c r="U160" s="112" t="e">
        <f t="shared" si="54"/>
        <v>#DIV/0!</v>
      </c>
      <c r="V160" s="112" t="e">
        <f t="shared" si="55"/>
        <v>#DIV/0!</v>
      </c>
      <c r="W160" s="112" t="e">
        <f t="shared" si="56"/>
        <v>#DIV/0!</v>
      </c>
    </row>
    <row r="161" spans="1:259" ht="12.75" x14ac:dyDescent="0.2">
      <c r="A161" s="133" t="s">
        <v>3192</v>
      </c>
      <c r="B161" s="104" t="s">
        <v>4541</v>
      </c>
      <c r="C161" s="104"/>
      <c r="D161" s="104" t="s">
        <v>907</v>
      </c>
      <c r="E161" s="175" t="s">
        <v>252</v>
      </c>
      <c r="F161" s="175" t="s">
        <v>252</v>
      </c>
      <c r="G161" s="104" t="s">
        <v>1334</v>
      </c>
      <c r="H161" s="154">
        <v>30.09</v>
      </c>
      <c r="I161" s="7">
        <f>VLOOKUP(E161,Steuerung!$A$17:$E$500,5,FALSE)</f>
        <v>2</v>
      </c>
      <c r="J161" s="73">
        <f>VLOOKUP(E161,Steuerung!$A$17:$F$500,6,FALSE)</f>
        <v>58.333333333333329</v>
      </c>
      <c r="K161" s="7">
        <f>VLOOKUP(F161,Steuerung!$A$17:$G$500,7,FALSE)</f>
        <v>2</v>
      </c>
      <c r="L161" s="7">
        <f>VLOOKUP(F161,Steuerung!$A$17:$H$500,8,FALSE)</f>
        <v>46</v>
      </c>
      <c r="M161" s="73">
        <f t="shared" si="50"/>
        <v>104.33333333333333</v>
      </c>
      <c r="N161" s="91">
        <f t="shared" si="51"/>
        <v>3139.39</v>
      </c>
      <c r="O161" s="91">
        <f t="shared" si="52"/>
        <v>1755.2499999999998</v>
      </c>
      <c r="P161" s="91">
        <f t="shared" si="53"/>
        <v>1384.14</v>
      </c>
      <c r="Q161" s="63">
        <f>VLOOKUP(E161,Steuerung!$A$17:$B$500,2,FALSE)</f>
        <v>0</v>
      </c>
      <c r="R161" s="63">
        <f>VLOOKUP(F161,Steuerung!$A$17:$B$500,2,FALSE)</f>
        <v>0</v>
      </c>
      <c r="S161" s="4">
        <f t="shared" si="48"/>
        <v>0</v>
      </c>
      <c r="T161" s="4">
        <f t="shared" si="49"/>
        <v>0</v>
      </c>
      <c r="U161" s="112" t="e">
        <f t="shared" si="54"/>
        <v>#DIV/0!</v>
      </c>
      <c r="V161" s="112" t="e">
        <f t="shared" si="55"/>
        <v>#DIV/0!</v>
      </c>
      <c r="W161" s="112" t="e">
        <f t="shared" si="56"/>
        <v>#DIV/0!</v>
      </c>
    </row>
    <row r="162" spans="1:259" ht="14.25" customHeight="1" x14ac:dyDescent="0.2">
      <c r="A162" s="133" t="s">
        <v>3191</v>
      </c>
      <c r="B162" s="104" t="s">
        <v>4542</v>
      </c>
      <c r="C162" s="104"/>
      <c r="D162" s="104" t="s">
        <v>907</v>
      </c>
      <c r="E162" s="175" t="s">
        <v>252</v>
      </c>
      <c r="F162" s="175" t="s">
        <v>252</v>
      </c>
      <c r="G162" s="104" t="s">
        <v>1334</v>
      </c>
      <c r="H162" s="154">
        <v>14.38</v>
      </c>
      <c r="I162" s="7">
        <f>VLOOKUP(E162,Steuerung!$A$17:$E$500,5,FALSE)</f>
        <v>2</v>
      </c>
      <c r="J162" s="73">
        <f>VLOOKUP(E162,Steuerung!$A$17:$F$500,6,FALSE)</f>
        <v>58.333333333333329</v>
      </c>
      <c r="K162" s="7">
        <f>VLOOKUP(F162,Steuerung!$A$17:$G$500,7,FALSE)</f>
        <v>2</v>
      </c>
      <c r="L162" s="7">
        <f>VLOOKUP(F162,Steuerung!$A$17:$H$500,8,FALSE)</f>
        <v>46</v>
      </c>
      <c r="M162" s="73">
        <f t="shared" si="50"/>
        <v>104.33333333333333</v>
      </c>
      <c r="N162" s="91">
        <f t="shared" si="51"/>
        <v>1500.3133333333333</v>
      </c>
      <c r="O162" s="91">
        <f t="shared" si="52"/>
        <v>838.83333333333326</v>
      </c>
      <c r="P162" s="91">
        <f t="shared" si="53"/>
        <v>661.48</v>
      </c>
      <c r="Q162" s="63">
        <f>VLOOKUP(E162,Steuerung!$A$17:$B$500,2,FALSE)</f>
        <v>0</v>
      </c>
      <c r="R162" s="63">
        <f>VLOOKUP(F162,Steuerung!$A$17:$B$500,2,FALSE)</f>
        <v>0</v>
      </c>
      <c r="S162" s="4">
        <f t="shared" si="48"/>
        <v>0</v>
      </c>
      <c r="T162" s="4">
        <f t="shared" si="49"/>
        <v>0</v>
      </c>
      <c r="U162" s="112" t="e">
        <f t="shared" si="54"/>
        <v>#DIV/0!</v>
      </c>
      <c r="V162" s="112" t="e">
        <f t="shared" si="55"/>
        <v>#DIV/0!</v>
      </c>
      <c r="W162" s="112" t="e">
        <f t="shared" si="56"/>
        <v>#DIV/0!</v>
      </c>
    </row>
    <row r="163" spans="1:259" ht="14.25" customHeight="1" x14ac:dyDescent="0.2">
      <c r="A163" s="133" t="s">
        <v>1581</v>
      </c>
      <c r="B163" s="104" t="s">
        <v>4543</v>
      </c>
      <c r="C163" s="104"/>
      <c r="D163" s="104" t="s">
        <v>907</v>
      </c>
      <c r="E163" s="175" t="s">
        <v>252</v>
      </c>
      <c r="F163" s="175" t="s">
        <v>252</v>
      </c>
      <c r="G163" s="104" t="s">
        <v>1334</v>
      </c>
      <c r="H163" s="154">
        <v>14.12</v>
      </c>
      <c r="I163" s="7">
        <f>VLOOKUP(E163,Steuerung!$A$17:$E$500,5,FALSE)</f>
        <v>2</v>
      </c>
      <c r="J163" s="73">
        <f>VLOOKUP(E163,Steuerung!$A$17:$F$500,6,FALSE)</f>
        <v>58.333333333333329</v>
      </c>
      <c r="K163" s="7">
        <f>VLOOKUP(F163,Steuerung!$A$17:$G$500,7,FALSE)</f>
        <v>2</v>
      </c>
      <c r="L163" s="7">
        <f>VLOOKUP(F163,Steuerung!$A$17:$H$500,8,FALSE)</f>
        <v>46</v>
      </c>
      <c r="M163" s="73">
        <f t="shared" si="50"/>
        <v>104.33333333333333</v>
      </c>
      <c r="N163" s="91">
        <f t="shared" si="51"/>
        <v>1473.1866666666665</v>
      </c>
      <c r="O163" s="91">
        <f t="shared" si="52"/>
        <v>823.66666666666652</v>
      </c>
      <c r="P163" s="91">
        <f t="shared" si="53"/>
        <v>649.52</v>
      </c>
      <c r="Q163" s="63">
        <f>VLOOKUP(E163,Steuerung!$A$17:$B$500,2,FALSE)</f>
        <v>0</v>
      </c>
      <c r="R163" s="63">
        <f>VLOOKUP(F163,Steuerung!$A$17:$B$500,2,FALSE)</f>
        <v>0</v>
      </c>
      <c r="S163" s="4">
        <f t="shared" si="48"/>
        <v>0</v>
      </c>
      <c r="T163" s="4">
        <f t="shared" si="49"/>
        <v>0</v>
      </c>
      <c r="U163" s="112" t="e">
        <f t="shared" si="54"/>
        <v>#DIV/0!</v>
      </c>
      <c r="V163" s="112" t="e">
        <f t="shared" si="55"/>
        <v>#DIV/0!</v>
      </c>
      <c r="W163" s="112" t="e">
        <f t="shared" si="56"/>
        <v>#DIV/0!</v>
      </c>
    </row>
    <row r="164" spans="1:259" ht="12.75" x14ac:dyDescent="0.2">
      <c r="A164" s="133" t="s">
        <v>1127</v>
      </c>
      <c r="B164" s="104" t="s">
        <v>1999</v>
      </c>
      <c r="C164" s="104"/>
      <c r="D164" s="104" t="s">
        <v>910</v>
      </c>
      <c r="E164" s="175" t="s">
        <v>214</v>
      </c>
      <c r="F164" s="175" t="s">
        <v>214</v>
      </c>
      <c r="G164" s="104" t="s">
        <v>919</v>
      </c>
      <c r="H164" s="154">
        <v>7.72</v>
      </c>
      <c r="I164" s="7">
        <f>VLOOKUP(E164,Steuerung!$A$17:$E$500,5,FALSE)</f>
        <v>5</v>
      </c>
      <c r="J164" s="73">
        <f>VLOOKUP(E164,Steuerung!$A$17:$F$500,6,FALSE)</f>
        <v>137.33333333333334</v>
      </c>
      <c r="K164" s="7">
        <f>VLOOKUP(F164,Steuerung!$A$17:$G$500,7,FALSE)</f>
        <v>5</v>
      </c>
      <c r="L164" s="7">
        <f>VLOOKUP(F164,Steuerung!$A$17:$H$500,8,FALSE)</f>
        <v>113</v>
      </c>
      <c r="M164" s="73">
        <f t="shared" si="50"/>
        <v>250.33333333333334</v>
      </c>
      <c r="N164" s="91">
        <f t="shared" si="51"/>
        <v>1932.5733333333333</v>
      </c>
      <c r="O164" s="91">
        <f t="shared" si="52"/>
        <v>1060.2133333333334</v>
      </c>
      <c r="P164" s="91">
        <f t="shared" si="53"/>
        <v>872.36</v>
      </c>
      <c r="Q164" s="63">
        <f>VLOOKUP(E164,Steuerung!$A$17:$B$500,2,FALSE)</f>
        <v>0</v>
      </c>
      <c r="R164" s="63">
        <f>VLOOKUP(F164,Steuerung!$A$17:$B$500,2,FALSE)</f>
        <v>0</v>
      </c>
      <c r="S164" s="4">
        <f t="shared" si="48"/>
        <v>0</v>
      </c>
      <c r="T164" s="4">
        <f t="shared" si="49"/>
        <v>0</v>
      </c>
      <c r="U164" s="112" t="e">
        <f t="shared" si="54"/>
        <v>#DIV/0!</v>
      </c>
      <c r="V164" s="112" t="e">
        <f t="shared" si="55"/>
        <v>#DIV/0!</v>
      </c>
      <c r="W164" s="112" t="e">
        <f t="shared" si="56"/>
        <v>#DIV/0!</v>
      </c>
      <c r="X164" s="157"/>
      <c r="Y164" s="157"/>
      <c r="Z164" s="157"/>
      <c r="AA164" s="157"/>
      <c r="AB164" s="157"/>
      <c r="AC164" s="157"/>
      <c r="AD164" s="157"/>
      <c r="AE164" s="157"/>
      <c r="AF164" s="157"/>
      <c r="AG164" s="157"/>
      <c r="AH164" s="157"/>
      <c r="AI164" s="157"/>
      <c r="AJ164" s="157"/>
      <c r="AK164" s="157"/>
      <c r="AL164" s="157"/>
      <c r="AM164" s="157"/>
      <c r="AN164" s="157"/>
      <c r="AO164" s="157"/>
      <c r="AP164" s="157"/>
      <c r="AQ164" s="157"/>
      <c r="AR164" s="157"/>
      <c r="AS164" s="157"/>
      <c r="AT164" s="157"/>
      <c r="AU164" s="157"/>
      <c r="AV164" s="157"/>
      <c r="AW164" s="157"/>
      <c r="AX164" s="157"/>
      <c r="AY164" s="157"/>
      <c r="AZ164" s="157"/>
      <c r="BA164" s="157"/>
      <c r="BB164" s="157"/>
      <c r="BC164" s="157"/>
      <c r="BD164" s="157"/>
      <c r="BE164" s="157"/>
      <c r="BF164" s="157"/>
      <c r="BG164" s="157"/>
      <c r="BH164" s="157"/>
      <c r="BI164" s="157"/>
      <c r="BJ164" s="157"/>
      <c r="BK164" s="157"/>
      <c r="BL164" s="157"/>
      <c r="BM164" s="157"/>
      <c r="BN164" s="157"/>
      <c r="BO164" s="157"/>
      <c r="BP164" s="157"/>
      <c r="BQ164" s="157"/>
      <c r="BR164" s="157"/>
      <c r="BS164" s="157"/>
      <c r="BT164" s="157"/>
      <c r="BU164" s="157"/>
      <c r="BV164" s="157"/>
      <c r="BW164" s="157"/>
      <c r="BX164" s="157"/>
      <c r="BY164" s="157"/>
      <c r="BZ164" s="157"/>
      <c r="CA164" s="157"/>
      <c r="CB164" s="157"/>
      <c r="CC164" s="157"/>
      <c r="CD164" s="157"/>
      <c r="CE164" s="157"/>
      <c r="CF164" s="157"/>
      <c r="CG164" s="157"/>
      <c r="CH164" s="157"/>
      <c r="CI164" s="157"/>
      <c r="CJ164" s="157"/>
      <c r="CK164" s="157"/>
      <c r="CL164" s="157"/>
      <c r="CM164" s="157"/>
      <c r="CN164" s="157"/>
      <c r="CO164" s="157"/>
      <c r="CP164" s="157"/>
      <c r="CQ164" s="157"/>
      <c r="CR164" s="157"/>
      <c r="CS164" s="157"/>
      <c r="CT164" s="157"/>
      <c r="CU164" s="157"/>
      <c r="CV164" s="157"/>
      <c r="CW164" s="157"/>
      <c r="CX164" s="157"/>
      <c r="CY164" s="157"/>
      <c r="CZ164" s="157"/>
      <c r="DA164" s="157"/>
      <c r="DB164" s="157"/>
      <c r="DC164" s="157"/>
      <c r="DD164" s="157"/>
      <c r="DE164" s="157"/>
      <c r="DF164" s="157"/>
      <c r="DG164" s="157"/>
      <c r="DH164" s="157"/>
      <c r="DI164" s="157"/>
      <c r="DJ164" s="157"/>
      <c r="DK164" s="157"/>
      <c r="DL164" s="157"/>
      <c r="DM164" s="157"/>
      <c r="DN164" s="157"/>
      <c r="DO164" s="157"/>
      <c r="DP164" s="157"/>
      <c r="DQ164" s="157"/>
      <c r="DR164" s="157"/>
      <c r="DS164" s="157"/>
      <c r="DT164" s="157"/>
      <c r="DU164" s="157"/>
      <c r="DV164" s="157"/>
      <c r="DW164" s="157"/>
      <c r="DX164" s="157"/>
      <c r="DY164" s="157"/>
      <c r="DZ164" s="157"/>
      <c r="EA164" s="157"/>
      <c r="EB164" s="157"/>
      <c r="EC164" s="157"/>
      <c r="ED164" s="157"/>
      <c r="EE164" s="157"/>
      <c r="EF164" s="157"/>
      <c r="EG164" s="157"/>
      <c r="EH164" s="157"/>
      <c r="EI164" s="157"/>
      <c r="EJ164" s="157"/>
      <c r="EK164" s="157"/>
      <c r="EL164" s="157"/>
      <c r="EM164" s="157"/>
      <c r="EN164" s="157"/>
      <c r="EO164" s="157"/>
      <c r="EP164" s="157"/>
      <c r="EQ164" s="157"/>
      <c r="ER164" s="157"/>
      <c r="ES164" s="157"/>
      <c r="ET164" s="157"/>
      <c r="EU164" s="157"/>
      <c r="EV164" s="157"/>
      <c r="EW164" s="157"/>
      <c r="EX164" s="157"/>
      <c r="EY164" s="157"/>
      <c r="EZ164" s="157"/>
      <c r="FA164" s="157"/>
      <c r="FB164" s="157"/>
      <c r="FC164" s="157"/>
      <c r="FD164" s="157"/>
      <c r="FE164" s="157"/>
      <c r="FF164" s="157"/>
      <c r="FG164" s="157"/>
      <c r="FH164" s="157"/>
      <c r="FI164" s="157"/>
      <c r="FJ164" s="157"/>
      <c r="FK164" s="157"/>
      <c r="FL164" s="157"/>
      <c r="FM164" s="157"/>
      <c r="FN164" s="157"/>
      <c r="FO164" s="157"/>
      <c r="FP164" s="157"/>
      <c r="FQ164" s="157"/>
      <c r="FR164" s="157"/>
      <c r="FS164" s="157"/>
      <c r="FT164" s="157"/>
      <c r="FU164" s="157"/>
      <c r="FV164" s="157"/>
      <c r="FW164" s="157"/>
      <c r="FX164" s="157"/>
      <c r="FY164" s="157"/>
      <c r="FZ164" s="157"/>
      <c r="GA164" s="157"/>
      <c r="GB164" s="157"/>
      <c r="GC164" s="157"/>
      <c r="GD164" s="157"/>
      <c r="GE164" s="157"/>
      <c r="GF164" s="157"/>
      <c r="GG164" s="157"/>
      <c r="GH164" s="157"/>
      <c r="GI164" s="157"/>
      <c r="GJ164" s="157"/>
      <c r="GK164" s="157"/>
      <c r="GL164" s="157"/>
      <c r="GM164" s="157"/>
      <c r="GN164" s="157"/>
      <c r="GO164" s="157"/>
      <c r="GP164" s="157"/>
      <c r="GQ164" s="157"/>
      <c r="GR164" s="157"/>
      <c r="GS164" s="157"/>
      <c r="GT164" s="157"/>
      <c r="GU164" s="157"/>
      <c r="GV164" s="157"/>
      <c r="GW164" s="157"/>
      <c r="GX164" s="157"/>
      <c r="GY164" s="157"/>
      <c r="GZ164" s="157"/>
      <c r="HA164" s="157"/>
      <c r="HB164" s="157"/>
      <c r="HC164" s="157"/>
      <c r="HD164" s="157"/>
      <c r="HE164" s="157"/>
      <c r="HF164" s="157"/>
      <c r="HG164" s="157"/>
      <c r="HH164" s="157"/>
      <c r="HI164" s="157"/>
      <c r="HJ164" s="157"/>
      <c r="HK164" s="157"/>
      <c r="HL164" s="157"/>
      <c r="HM164" s="157"/>
      <c r="HN164" s="157"/>
      <c r="HO164" s="157"/>
      <c r="HP164" s="157"/>
      <c r="HQ164" s="157"/>
      <c r="HR164" s="157"/>
      <c r="HS164" s="157"/>
      <c r="HT164" s="157"/>
      <c r="HU164" s="157"/>
      <c r="HV164" s="157"/>
      <c r="HW164" s="157"/>
      <c r="HX164" s="157"/>
      <c r="HY164" s="157"/>
      <c r="HZ164" s="157"/>
      <c r="IA164" s="157"/>
      <c r="IB164" s="157"/>
      <c r="IC164" s="157"/>
      <c r="ID164" s="157"/>
      <c r="IE164" s="157"/>
      <c r="IF164" s="157"/>
      <c r="IG164" s="157"/>
      <c r="IH164" s="157"/>
      <c r="II164" s="157"/>
      <c r="IJ164" s="157"/>
      <c r="IK164" s="157"/>
      <c r="IL164" s="157"/>
      <c r="IM164" s="157"/>
      <c r="IN164" s="157"/>
      <c r="IO164" s="157"/>
      <c r="IP164" s="157"/>
      <c r="IQ164" s="157"/>
      <c r="IR164" s="157"/>
      <c r="IS164" s="157"/>
      <c r="IT164" s="157"/>
      <c r="IU164" s="157"/>
      <c r="IV164" s="157"/>
      <c r="IW164" s="157"/>
      <c r="IX164" s="157"/>
      <c r="IY164" s="157"/>
    </row>
    <row r="165" spans="1:259" ht="12.75" x14ac:dyDescent="0.2">
      <c r="A165" s="133" t="s">
        <v>1131</v>
      </c>
      <c r="B165" s="104" t="s">
        <v>1773</v>
      </c>
      <c r="C165" s="104"/>
      <c r="D165" s="104" t="s">
        <v>910</v>
      </c>
      <c r="E165" s="175" t="s">
        <v>214</v>
      </c>
      <c r="F165" s="175" t="s">
        <v>214</v>
      </c>
      <c r="G165" s="104" t="s">
        <v>919</v>
      </c>
      <c r="H165" s="154">
        <v>6.44</v>
      </c>
      <c r="I165" s="7">
        <f>VLOOKUP(E165,Steuerung!$A$17:$E$500,5,FALSE)</f>
        <v>5</v>
      </c>
      <c r="J165" s="73">
        <f>VLOOKUP(E165,Steuerung!$A$17:$F$500,6,FALSE)</f>
        <v>137.33333333333334</v>
      </c>
      <c r="K165" s="7">
        <f>VLOOKUP(F165,Steuerung!$A$17:$G$500,7,FALSE)</f>
        <v>5</v>
      </c>
      <c r="L165" s="7">
        <f>VLOOKUP(F165,Steuerung!$A$17:$H$500,8,FALSE)</f>
        <v>113</v>
      </c>
      <c r="M165" s="73">
        <f t="shared" si="50"/>
        <v>250.33333333333334</v>
      </c>
      <c r="N165" s="91">
        <f t="shared" si="51"/>
        <v>1612.1466666666668</v>
      </c>
      <c r="O165" s="91">
        <f t="shared" si="52"/>
        <v>884.42666666666673</v>
      </c>
      <c r="P165" s="91">
        <f t="shared" si="53"/>
        <v>727.72</v>
      </c>
      <c r="Q165" s="63">
        <f>VLOOKUP(E165,Steuerung!$A$17:$B$500,2,FALSE)</f>
        <v>0</v>
      </c>
      <c r="R165" s="63">
        <f>VLOOKUP(F165,Steuerung!$A$17:$B$500,2,FALSE)</f>
        <v>0</v>
      </c>
      <c r="S165" s="4">
        <f t="shared" si="48"/>
        <v>0</v>
      </c>
      <c r="T165" s="4">
        <f t="shared" si="49"/>
        <v>0</v>
      </c>
      <c r="U165" s="112" t="e">
        <f t="shared" si="54"/>
        <v>#DIV/0!</v>
      </c>
      <c r="V165" s="112" t="e">
        <f t="shared" si="55"/>
        <v>#DIV/0!</v>
      </c>
      <c r="W165" s="112" t="e">
        <f t="shared" si="56"/>
        <v>#DIV/0!</v>
      </c>
      <c r="X165" s="157"/>
      <c r="Y165" s="157"/>
      <c r="Z165" s="157"/>
      <c r="AA165" s="157"/>
      <c r="AB165" s="157"/>
      <c r="AC165" s="157"/>
      <c r="AD165" s="157"/>
      <c r="AE165" s="157"/>
      <c r="AF165" s="157"/>
      <c r="AG165" s="157"/>
      <c r="AH165" s="157"/>
      <c r="AI165" s="157"/>
      <c r="AJ165" s="157"/>
      <c r="AK165" s="157"/>
      <c r="AL165" s="157"/>
      <c r="AM165" s="157"/>
      <c r="AN165" s="157"/>
      <c r="AO165" s="157"/>
      <c r="AP165" s="157"/>
      <c r="AQ165" s="157"/>
      <c r="AR165" s="157"/>
      <c r="AS165" s="157"/>
      <c r="AT165" s="157"/>
      <c r="AU165" s="157"/>
      <c r="AV165" s="157"/>
      <c r="AW165" s="157"/>
      <c r="AX165" s="157"/>
      <c r="AY165" s="157"/>
      <c r="AZ165" s="157"/>
      <c r="BA165" s="157"/>
      <c r="BB165" s="157"/>
      <c r="BC165" s="157"/>
      <c r="BD165" s="157"/>
      <c r="BE165" s="157"/>
      <c r="BF165" s="157"/>
      <c r="BG165" s="157"/>
      <c r="BH165" s="157"/>
      <c r="BI165" s="157"/>
      <c r="BJ165" s="157"/>
      <c r="BK165" s="157"/>
      <c r="BL165" s="157"/>
      <c r="BM165" s="157"/>
      <c r="BN165" s="157"/>
      <c r="BO165" s="157"/>
      <c r="BP165" s="157"/>
      <c r="BQ165" s="157"/>
      <c r="BR165" s="157"/>
      <c r="BS165" s="157"/>
      <c r="BT165" s="157"/>
      <c r="BU165" s="157"/>
      <c r="BV165" s="157"/>
      <c r="BW165" s="157"/>
      <c r="BX165" s="157"/>
      <c r="BY165" s="157"/>
      <c r="BZ165" s="157"/>
      <c r="CA165" s="157"/>
      <c r="CB165" s="157"/>
      <c r="CC165" s="157"/>
      <c r="CD165" s="157"/>
      <c r="CE165" s="157"/>
      <c r="CF165" s="157"/>
      <c r="CG165" s="157"/>
      <c r="CH165" s="157"/>
      <c r="CI165" s="157"/>
      <c r="CJ165" s="157"/>
      <c r="CK165" s="157"/>
      <c r="CL165" s="157"/>
      <c r="CM165" s="157"/>
      <c r="CN165" s="157"/>
      <c r="CO165" s="157"/>
      <c r="CP165" s="157"/>
      <c r="CQ165" s="157"/>
      <c r="CR165" s="157"/>
      <c r="CS165" s="157"/>
      <c r="CT165" s="157"/>
      <c r="CU165" s="157"/>
      <c r="CV165" s="157"/>
      <c r="CW165" s="157"/>
      <c r="CX165" s="157"/>
      <c r="CY165" s="157"/>
      <c r="CZ165" s="157"/>
      <c r="DA165" s="157"/>
      <c r="DB165" s="157"/>
      <c r="DC165" s="157"/>
      <c r="DD165" s="157"/>
      <c r="DE165" s="157"/>
      <c r="DF165" s="157"/>
      <c r="DG165" s="157"/>
      <c r="DH165" s="157"/>
      <c r="DI165" s="157"/>
      <c r="DJ165" s="157"/>
      <c r="DK165" s="157"/>
      <c r="DL165" s="157"/>
      <c r="DM165" s="157"/>
      <c r="DN165" s="157"/>
      <c r="DO165" s="157"/>
      <c r="DP165" s="157"/>
      <c r="DQ165" s="157"/>
      <c r="DR165" s="157"/>
      <c r="DS165" s="157"/>
      <c r="DT165" s="157"/>
      <c r="DU165" s="157"/>
      <c r="DV165" s="157"/>
      <c r="DW165" s="157"/>
      <c r="DX165" s="157"/>
      <c r="DY165" s="157"/>
      <c r="DZ165" s="157"/>
      <c r="EA165" s="157"/>
      <c r="EB165" s="157"/>
      <c r="EC165" s="157"/>
      <c r="ED165" s="157"/>
      <c r="EE165" s="157"/>
      <c r="EF165" s="157"/>
      <c r="EG165" s="157"/>
      <c r="EH165" s="157"/>
      <c r="EI165" s="157"/>
      <c r="EJ165" s="157"/>
      <c r="EK165" s="157"/>
      <c r="EL165" s="157"/>
      <c r="EM165" s="157"/>
      <c r="EN165" s="157"/>
      <c r="EO165" s="157"/>
      <c r="EP165" s="157"/>
      <c r="EQ165" s="157"/>
      <c r="ER165" s="157"/>
      <c r="ES165" s="157"/>
      <c r="ET165" s="157"/>
      <c r="EU165" s="157"/>
      <c r="EV165" s="157"/>
      <c r="EW165" s="157"/>
      <c r="EX165" s="157"/>
      <c r="EY165" s="157"/>
      <c r="EZ165" s="157"/>
      <c r="FA165" s="157"/>
      <c r="FB165" s="157"/>
      <c r="FC165" s="157"/>
      <c r="FD165" s="157"/>
      <c r="FE165" s="157"/>
      <c r="FF165" s="157"/>
      <c r="FG165" s="157"/>
      <c r="FH165" s="157"/>
      <c r="FI165" s="157"/>
      <c r="FJ165" s="157"/>
      <c r="FK165" s="157"/>
      <c r="FL165" s="157"/>
      <c r="FM165" s="157"/>
      <c r="FN165" s="157"/>
      <c r="FO165" s="157"/>
      <c r="FP165" s="157"/>
      <c r="FQ165" s="157"/>
      <c r="FR165" s="157"/>
      <c r="FS165" s="157"/>
      <c r="FT165" s="157"/>
      <c r="FU165" s="157"/>
      <c r="FV165" s="157"/>
      <c r="FW165" s="157"/>
      <c r="FX165" s="157"/>
      <c r="FY165" s="157"/>
      <c r="FZ165" s="157"/>
      <c r="GA165" s="157"/>
      <c r="GB165" s="157"/>
      <c r="GC165" s="157"/>
      <c r="GD165" s="157"/>
      <c r="GE165" s="157"/>
      <c r="GF165" s="157"/>
      <c r="GG165" s="157"/>
      <c r="GH165" s="157"/>
      <c r="GI165" s="157"/>
      <c r="GJ165" s="157"/>
      <c r="GK165" s="157"/>
      <c r="GL165" s="157"/>
      <c r="GM165" s="157"/>
      <c r="GN165" s="157"/>
      <c r="GO165" s="157"/>
      <c r="GP165" s="157"/>
      <c r="GQ165" s="157"/>
      <c r="GR165" s="157"/>
      <c r="GS165" s="157"/>
      <c r="GT165" s="157"/>
      <c r="GU165" s="157"/>
      <c r="GV165" s="157"/>
      <c r="GW165" s="157"/>
      <c r="GX165" s="157"/>
      <c r="GY165" s="157"/>
      <c r="GZ165" s="157"/>
      <c r="HA165" s="157"/>
      <c r="HB165" s="157"/>
      <c r="HC165" s="157"/>
      <c r="HD165" s="157"/>
      <c r="HE165" s="157"/>
      <c r="HF165" s="157"/>
      <c r="HG165" s="157"/>
      <c r="HH165" s="157"/>
      <c r="HI165" s="157"/>
      <c r="HJ165" s="157"/>
      <c r="HK165" s="157"/>
      <c r="HL165" s="157"/>
      <c r="HM165" s="157"/>
      <c r="HN165" s="157"/>
      <c r="HO165" s="157"/>
      <c r="HP165" s="157"/>
      <c r="HQ165" s="157"/>
      <c r="HR165" s="157"/>
      <c r="HS165" s="157"/>
      <c r="HT165" s="157"/>
      <c r="HU165" s="157"/>
      <c r="HV165" s="157"/>
      <c r="HW165" s="157"/>
      <c r="HX165" s="157"/>
      <c r="HY165" s="157"/>
      <c r="HZ165" s="157"/>
      <c r="IA165" s="157"/>
      <c r="IB165" s="157"/>
      <c r="IC165" s="157"/>
      <c r="ID165" s="157"/>
      <c r="IE165" s="157"/>
      <c r="IF165" s="157"/>
      <c r="IG165" s="157"/>
      <c r="IH165" s="157"/>
      <c r="II165" s="157"/>
      <c r="IJ165" s="157"/>
      <c r="IK165" s="157"/>
      <c r="IL165" s="157"/>
      <c r="IM165" s="157"/>
      <c r="IN165" s="157"/>
      <c r="IO165" s="157"/>
      <c r="IP165" s="157"/>
      <c r="IQ165" s="157"/>
      <c r="IR165" s="157"/>
      <c r="IS165" s="157"/>
      <c r="IT165" s="157"/>
      <c r="IU165" s="157"/>
      <c r="IV165" s="157"/>
      <c r="IW165" s="157"/>
      <c r="IX165" s="157"/>
      <c r="IY165" s="157"/>
    </row>
    <row r="166" spans="1:259" ht="12.75" x14ac:dyDescent="0.2">
      <c r="A166" s="133" t="s">
        <v>4544</v>
      </c>
      <c r="B166" s="104" t="s">
        <v>4545</v>
      </c>
      <c r="C166" s="104"/>
      <c r="D166" s="104" t="s">
        <v>902</v>
      </c>
      <c r="E166" s="175" t="s">
        <v>199</v>
      </c>
      <c r="F166" s="175" t="s">
        <v>199</v>
      </c>
      <c r="G166" s="104" t="s">
        <v>1334</v>
      </c>
      <c r="H166" s="106">
        <v>173.57</v>
      </c>
      <c r="I166" s="7">
        <f>VLOOKUP(E166,Steuerung!$A$17:$E$500,5,FALSE)</f>
        <v>2</v>
      </c>
      <c r="J166" s="73">
        <f>VLOOKUP(E166,Steuerung!$A$17:$F$500,6,FALSE)</f>
        <v>58.333333333333329</v>
      </c>
      <c r="K166" s="7">
        <f>VLOOKUP(F166,Steuerung!$A$17:$G$500,7,FALSE)</f>
        <v>2</v>
      </c>
      <c r="L166" s="7">
        <f>VLOOKUP(F166,Steuerung!$A$17:$H$500,8,FALSE)</f>
        <v>46</v>
      </c>
      <c r="M166" s="73">
        <f t="shared" si="50"/>
        <v>104.33333333333333</v>
      </c>
      <c r="N166" s="91">
        <f t="shared" si="51"/>
        <v>18109.136666666665</v>
      </c>
      <c r="O166" s="91">
        <f t="shared" si="52"/>
        <v>10124.916666666666</v>
      </c>
      <c r="P166" s="91">
        <f t="shared" si="53"/>
        <v>7984.2199999999993</v>
      </c>
      <c r="Q166" s="63">
        <f>VLOOKUP(E166,Steuerung!$A$17:$B$500,2,FALSE)</f>
        <v>0</v>
      </c>
      <c r="R166" s="63">
        <f>VLOOKUP(F166,Steuerung!$A$17:$B$500,2,FALSE)</f>
        <v>0</v>
      </c>
      <c r="S166" s="4">
        <f t="shared" si="48"/>
        <v>0</v>
      </c>
      <c r="T166" s="4">
        <f t="shared" si="49"/>
        <v>0</v>
      </c>
      <c r="U166" s="112" t="e">
        <f t="shared" si="54"/>
        <v>#DIV/0!</v>
      </c>
      <c r="V166" s="112" t="e">
        <f t="shared" si="55"/>
        <v>#DIV/0!</v>
      </c>
      <c r="W166" s="112" t="e">
        <f t="shared" si="56"/>
        <v>#DIV/0!</v>
      </c>
    </row>
    <row r="167" spans="1:259" ht="12.75" x14ac:dyDescent="0.2">
      <c r="A167" s="133" t="s">
        <v>1584</v>
      </c>
      <c r="B167" s="133" t="s">
        <v>793</v>
      </c>
      <c r="C167" s="133"/>
      <c r="D167" s="104" t="s">
        <v>875</v>
      </c>
      <c r="E167" s="175" t="s">
        <v>183</v>
      </c>
      <c r="F167" s="175" t="s">
        <v>183</v>
      </c>
      <c r="G167" s="104" t="s">
        <v>1334</v>
      </c>
      <c r="H167" s="154">
        <v>50.95</v>
      </c>
      <c r="I167" s="7">
        <f>VLOOKUP(E167,Steuerung!$A$17:$E$500,5,FALSE)</f>
        <v>5</v>
      </c>
      <c r="J167" s="73">
        <f>VLOOKUP(E167,Steuerung!$A$17:$F$500,6,FALSE)</f>
        <v>137.33333333333334</v>
      </c>
      <c r="K167" s="7">
        <f>VLOOKUP(F167,Steuerung!$A$17:$G$500,7,FALSE)</f>
        <v>5</v>
      </c>
      <c r="L167" s="7">
        <f>VLOOKUP(F167,Steuerung!$A$17:$H$500,8,FALSE)</f>
        <v>113</v>
      </c>
      <c r="M167" s="73">
        <f t="shared" si="50"/>
        <v>250.33333333333334</v>
      </c>
      <c r="N167" s="91">
        <f t="shared" si="51"/>
        <v>12754.483333333335</v>
      </c>
      <c r="O167" s="91">
        <f t="shared" si="52"/>
        <v>6997.1333333333341</v>
      </c>
      <c r="P167" s="91">
        <f t="shared" si="53"/>
        <v>5757.35</v>
      </c>
      <c r="Q167" s="63">
        <f>VLOOKUP(E167,Steuerung!$A$17:$B$500,2,FALSE)</f>
        <v>0</v>
      </c>
      <c r="R167" s="63">
        <f>VLOOKUP(F167,Steuerung!$A$17:$B$500,2,FALSE)</f>
        <v>0</v>
      </c>
      <c r="S167" s="4">
        <f t="shared" si="48"/>
        <v>0</v>
      </c>
      <c r="T167" s="4">
        <f t="shared" si="49"/>
        <v>0</v>
      </c>
      <c r="U167" s="112" t="e">
        <f t="shared" si="54"/>
        <v>#DIV/0!</v>
      </c>
      <c r="V167" s="112" t="e">
        <f t="shared" si="55"/>
        <v>#DIV/0!</v>
      </c>
      <c r="W167" s="112" t="e">
        <f t="shared" si="56"/>
        <v>#DIV/0!</v>
      </c>
    </row>
    <row r="168" spans="1:259" x14ac:dyDescent="0.2">
      <c r="S168" s="4"/>
      <c r="T168" s="4"/>
    </row>
    <row r="169" spans="1:259" x14ac:dyDescent="0.2">
      <c r="S169" s="4"/>
      <c r="T169" s="4"/>
    </row>
    <row r="170" spans="1:259" ht="12.75" x14ac:dyDescent="0.2">
      <c r="A170" s="178" t="s">
        <v>4546</v>
      </c>
      <c r="B170" s="140"/>
      <c r="C170" s="140"/>
      <c r="D170" s="140"/>
      <c r="E170" s="175"/>
      <c r="F170" s="175"/>
      <c r="G170" s="140"/>
      <c r="H170" s="182"/>
      <c r="S170" s="4"/>
      <c r="T170" s="4"/>
    </row>
    <row r="171" spans="1:259" ht="12.75" x14ac:dyDescent="0.2">
      <c r="A171" s="133" t="s">
        <v>1610</v>
      </c>
      <c r="B171" s="140" t="s">
        <v>4547</v>
      </c>
      <c r="C171" s="140"/>
      <c r="D171" s="104" t="s">
        <v>902</v>
      </c>
      <c r="E171" s="175" t="s">
        <v>199</v>
      </c>
      <c r="F171" s="175" t="s">
        <v>199</v>
      </c>
      <c r="G171" s="140" t="s">
        <v>1334</v>
      </c>
      <c r="H171" s="182">
        <v>245.31</v>
      </c>
      <c r="I171" s="7">
        <f>VLOOKUP(E171,Steuerung!$A$17:$E$500,5,FALSE)</f>
        <v>2</v>
      </c>
      <c r="J171" s="73">
        <f>VLOOKUP(E171,Steuerung!$A$17:$F$500,6,FALSE)</f>
        <v>58.333333333333329</v>
      </c>
      <c r="K171" s="7">
        <f>VLOOKUP(F171,Steuerung!$A$17:$G$500,7,FALSE)</f>
        <v>2</v>
      </c>
      <c r="L171" s="7">
        <f>VLOOKUP(F171,Steuerung!$A$17:$H$500,8,FALSE)</f>
        <v>46</v>
      </c>
      <c r="M171" s="73">
        <f>J171+L171</f>
        <v>104.33333333333333</v>
      </c>
      <c r="N171" s="91">
        <f>H171*M171</f>
        <v>25594.01</v>
      </c>
      <c r="O171" s="91">
        <f>H171*J171</f>
        <v>14309.749999999998</v>
      </c>
      <c r="P171" s="91">
        <f>H171*L171</f>
        <v>11284.26</v>
      </c>
      <c r="Q171" s="63">
        <f>VLOOKUP(E171,Steuerung!$A$17:$B$500,2,FALSE)</f>
        <v>0</v>
      </c>
      <c r="R171" s="63">
        <f>VLOOKUP(F171,Steuerung!$A$17:$B$500,2,FALSE)</f>
        <v>0</v>
      </c>
      <c r="S171" s="4">
        <f t="shared" si="48"/>
        <v>0</v>
      </c>
      <c r="T171" s="4">
        <f t="shared" si="49"/>
        <v>0</v>
      </c>
      <c r="U171" s="112" t="e">
        <f>IF(J171&gt;0,O171/Q171*SVS_UHR,0)</f>
        <v>#DIV/0!</v>
      </c>
      <c r="V171" s="112" t="e">
        <f>IF(L171&gt;0,P171/R171*SVS_UHR,0)</f>
        <v>#DIV/0!</v>
      </c>
      <c r="W171" s="112" t="e">
        <f>U171+V171</f>
        <v>#DIV/0!</v>
      </c>
    </row>
    <row r="172" spans="1:259" ht="12.75" x14ac:dyDescent="0.2">
      <c r="A172" s="133"/>
      <c r="B172" s="183"/>
      <c r="C172" s="183"/>
      <c r="D172" s="140"/>
      <c r="E172" s="175"/>
      <c r="F172" s="175"/>
      <c r="G172" s="140"/>
      <c r="H172" s="182"/>
    </row>
    <row r="173" spans="1:259" ht="12.75" x14ac:dyDescent="0.2">
      <c r="A173" s="133"/>
      <c r="B173" s="140"/>
      <c r="C173" s="140"/>
      <c r="D173" s="140"/>
      <c r="E173" s="184"/>
      <c r="F173" s="184"/>
      <c r="G173" s="140"/>
      <c r="H173" s="154"/>
    </row>
    <row r="174" spans="1:259" ht="12.75" x14ac:dyDescent="0.2">
      <c r="A174" s="176"/>
      <c r="B174" s="173" t="s">
        <v>4548</v>
      </c>
      <c r="C174" s="173"/>
      <c r="D174" s="173"/>
      <c r="E174" s="177"/>
      <c r="F174" s="177"/>
      <c r="G174" s="173"/>
      <c r="H174" s="158">
        <f>SUM(H14:H171)</f>
        <v>5205.32</v>
      </c>
      <c r="S174" s="177">
        <f t="shared" ref="S174:T174" si="57">SUM(S14:S173)</f>
        <v>0</v>
      </c>
      <c r="T174" s="177">
        <f t="shared" si="57"/>
        <v>0</v>
      </c>
      <c r="U174" s="161" t="e">
        <f>SUM(U14:U173)</f>
        <v>#DIV/0!</v>
      </c>
      <c r="V174" s="161" t="e">
        <f>SUM(V14:V173)</f>
        <v>#DIV/0!</v>
      </c>
      <c r="W174" s="161" t="e">
        <f>SUM(W14:W173)</f>
        <v>#DIV/0!</v>
      </c>
    </row>
    <row r="177" spans="1:8" ht="12.75" x14ac:dyDescent="0.2">
      <c r="A177" s="176"/>
      <c r="B177" s="173"/>
      <c r="C177" s="173"/>
      <c r="D177" s="173"/>
      <c r="E177" s="177"/>
      <c r="F177" s="177"/>
      <c r="G177" s="173"/>
      <c r="H177" s="158"/>
    </row>
    <row r="178" spans="1:8" ht="12.75" x14ac:dyDescent="0.2">
      <c r="A178" s="176"/>
      <c r="B178" s="173"/>
      <c r="C178" s="92" t="s">
        <v>929</v>
      </c>
      <c r="D178" s="414"/>
      <c r="E178" s="32">
        <f>E180-E179</f>
        <v>74</v>
      </c>
      <c r="F178" s="177"/>
      <c r="G178" s="173"/>
      <c r="H178" s="158"/>
    </row>
    <row r="179" spans="1:8" ht="12.75" x14ac:dyDescent="0.2">
      <c r="A179" s="176"/>
      <c r="B179" s="173"/>
      <c r="C179" s="92" t="s">
        <v>930</v>
      </c>
      <c r="D179" s="414"/>
      <c r="E179" s="32">
        <f>COUNTIFS(M14:M171,0)</f>
        <v>59</v>
      </c>
      <c r="F179" s="177"/>
      <c r="G179" s="173"/>
      <c r="H179" s="158"/>
    </row>
    <row r="180" spans="1:8" ht="12.75" x14ac:dyDescent="0.2">
      <c r="A180" s="176"/>
      <c r="B180" s="173"/>
      <c r="C180" s="92" t="s">
        <v>931</v>
      </c>
      <c r="D180" s="414"/>
      <c r="E180" s="32">
        <f>COUNTA(M14:M171)</f>
        <v>133</v>
      </c>
      <c r="F180" s="177"/>
      <c r="G180" s="173"/>
      <c r="H180" s="158"/>
    </row>
    <row r="181" spans="1:8" ht="12.75" x14ac:dyDescent="0.2">
      <c r="A181" s="176"/>
      <c r="B181" s="173"/>
      <c r="C181" s="173"/>
      <c r="D181" s="173"/>
      <c r="E181" s="177"/>
      <c r="F181" s="177"/>
      <c r="G181" s="173"/>
      <c r="H181" s="158"/>
    </row>
    <row r="182" spans="1:8" ht="12.75" x14ac:dyDescent="0.2">
      <c r="A182" s="133"/>
      <c r="B182" s="140"/>
      <c r="C182" s="140"/>
      <c r="D182" s="140"/>
      <c r="E182" s="184"/>
      <c r="F182" s="184"/>
      <c r="G182" s="140"/>
      <c r="H182" s="154"/>
    </row>
    <row r="183" spans="1:8" ht="15.75" x14ac:dyDescent="0.25">
      <c r="A183" s="185"/>
      <c r="B183" s="140"/>
      <c r="C183" s="140"/>
      <c r="D183" s="140"/>
      <c r="E183" s="175"/>
      <c r="F183" s="175"/>
      <c r="G183" s="140"/>
      <c r="H183" s="182"/>
    </row>
    <row r="184" spans="1:8" ht="12.75" x14ac:dyDescent="0.2">
      <c r="A184" s="118"/>
      <c r="B184" s="104"/>
      <c r="C184" s="104"/>
      <c r="D184" s="140"/>
      <c r="E184" s="175"/>
      <c r="F184" s="175"/>
      <c r="G184" s="140"/>
      <c r="H184" s="182"/>
    </row>
    <row r="185" spans="1:8" ht="12.75" x14ac:dyDescent="0.2">
      <c r="A185" s="178"/>
      <c r="B185" s="104"/>
      <c r="C185" s="104"/>
      <c r="D185" s="104"/>
      <c r="E185" s="175"/>
      <c r="F185" s="175"/>
      <c r="G185" s="104"/>
      <c r="H185" s="154"/>
    </row>
    <row r="186" spans="1:8" ht="12.75" x14ac:dyDescent="0.2">
      <c r="A186" s="176"/>
      <c r="B186" s="104"/>
      <c r="C186" s="104"/>
      <c r="D186" s="104"/>
      <c r="E186" s="175"/>
      <c r="F186" s="175"/>
      <c r="G186" s="104"/>
      <c r="H186" s="154"/>
    </row>
    <row r="187" spans="1:8" ht="12.75" x14ac:dyDescent="0.2">
      <c r="A187" s="118"/>
      <c r="B187" s="104"/>
      <c r="C187" s="104"/>
      <c r="D187" s="104"/>
      <c r="E187" s="106"/>
      <c r="F187" s="106"/>
      <c r="G187" s="104"/>
      <c r="H187" s="154"/>
    </row>
    <row r="188" spans="1:8" ht="12.75" x14ac:dyDescent="0.2">
      <c r="A188" s="118"/>
      <c r="B188" s="104"/>
      <c r="C188" s="104"/>
      <c r="D188" s="104"/>
      <c r="E188" s="175"/>
      <c r="F188" s="175"/>
      <c r="G188" s="104"/>
      <c r="H188" s="154"/>
    </row>
    <row r="189" spans="1:8" ht="12.75" x14ac:dyDescent="0.2">
      <c r="A189" s="118"/>
      <c r="B189" s="104"/>
      <c r="C189" s="104"/>
      <c r="D189" s="104"/>
      <c r="E189" s="175"/>
      <c r="F189" s="175"/>
      <c r="G189" s="104"/>
      <c r="H189" s="154"/>
    </row>
    <row r="190" spans="1:8" ht="12.75" x14ac:dyDescent="0.2">
      <c r="A190" s="118"/>
      <c r="B190" s="104"/>
      <c r="C190" s="104"/>
      <c r="D190" s="104"/>
      <c r="E190" s="175"/>
      <c r="F190" s="175"/>
      <c r="G190" s="104"/>
      <c r="H190" s="154"/>
    </row>
    <row r="191" spans="1:8" ht="12.75" x14ac:dyDescent="0.2">
      <c r="A191" s="118"/>
      <c r="B191" s="104"/>
      <c r="C191" s="104"/>
      <c r="D191" s="104"/>
      <c r="E191" s="106"/>
      <c r="F191" s="106"/>
      <c r="G191" s="104"/>
      <c r="H191" s="154"/>
    </row>
    <row r="192" spans="1:8" ht="12.75" x14ac:dyDescent="0.2">
      <c r="A192" s="118"/>
      <c r="B192" s="104"/>
      <c r="C192" s="104"/>
      <c r="D192" s="104"/>
      <c r="E192" s="104"/>
      <c r="F192" s="104"/>
      <c r="G192" s="104"/>
      <c r="H192" s="154"/>
    </row>
    <row r="193" spans="1:8" ht="12.75" x14ac:dyDescent="0.2">
      <c r="A193" s="118"/>
      <c r="B193" s="104"/>
      <c r="C193" s="104"/>
      <c r="D193" s="104"/>
      <c r="E193" s="104"/>
      <c r="F193" s="104"/>
      <c r="G193" s="104"/>
      <c r="H193" s="154"/>
    </row>
    <row r="194" spans="1:8" ht="12.75" x14ac:dyDescent="0.2">
      <c r="A194" s="118"/>
      <c r="B194" s="104"/>
      <c r="C194" s="104"/>
      <c r="D194" s="104"/>
      <c r="E194" s="104"/>
      <c r="F194" s="104"/>
      <c r="G194" s="104"/>
      <c r="H194" s="154"/>
    </row>
    <row r="195" spans="1:8" ht="12.75" x14ac:dyDescent="0.2">
      <c r="A195" s="118"/>
      <c r="B195" s="104"/>
      <c r="C195" s="104"/>
      <c r="D195" s="104"/>
      <c r="E195" s="104"/>
      <c r="F195" s="104"/>
      <c r="G195" s="104"/>
      <c r="H195" s="154"/>
    </row>
    <row r="196" spans="1:8" ht="12.75" x14ac:dyDescent="0.2">
      <c r="A196" s="118"/>
      <c r="B196" s="104"/>
      <c r="C196" s="104"/>
      <c r="D196" s="104"/>
      <c r="E196" s="104"/>
      <c r="F196" s="104"/>
      <c r="G196" s="104"/>
      <c r="H196" s="154"/>
    </row>
    <row r="197" spans="1:8" ht="12.75" x14ac:dyDescent="0.2">
      <c r="A197" s="118"/>
      <c r="B197" s="104"/>
      <c r="C197" s="104"/>
      <c r="D197" s="104"/>
      <c r="E197" s="104"/>
      <c r="F197" s="104"/>
      <c r="G197" s="104"/>
      <c r="H197" s="154"/>
    </row>
    <row r="198" spans="1:8" ht="12.75" x14ac:dyDescent="0.2">
      <c r="A198" s="118"/>
      <c r="B198" s="104"/>
      <c r="C198" s="104"/>
      <c r="D198" s="104"/>
      <c r="E198" s="104"/>
      <c r="F198" s="104"/>
      <c r="G198" s="104"/>
      <c r="H198" s="154"/>
    </row>
    <row r="199" spans="1:8" ht="12.75" x14ac:dyDescent="0.2">
      <c r="A199" s="133"/>
      <c r="B199" s="140"/>
      <c r="C199" s="140"/>
      <c r="D199" s="140"/>
      <c r="E199" s="104"/>
      <c r="F199" s="104"/>
      <c r="H199" s="154"/>
    </row>
    <row r="200" spans="1:8" ht="12.75" x14ac:dyDescent="0.2">
      <c r="A200" s="176"/>
      <c r="B200" s="173"/>
      <c r="C200" s="173"/>
      <c r="D200" s="173"/>
      <c r="E200" s="104"/>
      <c r="F200" s="104"/>
      <c r="H200" s="158"/>
    </row>
    <row r="201" spans="1:8" ht="12.75" x14ac:dyDescent="0.2">
      <c r="A201" s="133"/>
      <c r="B201" s="140"/>
      <c r="C201" s="140"/>
      <c r="D201" s="140"/>
      <c r="E201" s="104"/>
      <c r="F201" s="104"/>
      <c r="H201" s="158"/>
    </row>
    <row r="202" spans="1:8" ht="12.75" x14ac:dyDescent="0.2">
      <c r="A202" s="176"/>
      <c r="B202" s="173"/>
      <c r="C202" s="173"/>
      <c r="D202" s="173"/>
      <c r="E202" s="104"/>
      <c r="F202" s="104"/>
      <c r="H202" s="158"/>
    </row>
  </sheetData>
  <sheetProtection sheet="1" objects="1" scenarios="1"/>
  <mergeCells count="9">
    <mergeCell ref="S5:T5"/>
    <mergeCell ref="A83:B83"/>
    <mergeCell ref="A68:B68"/>
    <mergeCell ref="E2:F2"/>
    <mergeCell ref="E3:F3"/>
    <mergeCell ref="I4:K4"/>
    <mergeCell ref="Q4:R4"/>
    <mergeCell ref="I5:J5"/>
    <mergeCell ref="K5:L5"/>
  </mergeCells>
  <phoneticPr fontId="40" type="noConversion"/>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b3ba747-ef5e-4903-8226-d9d5a6f8dd36">
      <Terms xmlns="http://schemas.microsoft.com/office/infopath/2007/PartnerControls"/>
    </lcf76f155ced4ddcb4097134ff3c332f>
    <TaxCatchAll xmlns="c9715550-f17d-44e0-997c-f4de3beab72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3F58F89FD9C5E64ABE8075914E5DBE3E" ma:contentTypeVersion="12" ma:contentTypeDescription="Ein neues Dokument erstellen." ma:contentTypeScope="" ma:versionID="623d67af88b62561d595107696cf6da3">
  <xsd:schema xmlns:xsd="http://www.w3.org/2001/XMLSchema" xmlns:xs="http://www.w3.org/2001/XMLSchema" xmlns:p="http://schemas.microsoft.com/office/2006/metadata/properties" xmlns:ns2="7b3ba747-ef5e-4903-8226-d9d5a6f8dd36" xmlns:ns3="c9715550-f17d-44e0-997c-f4de3beab72f" targetNamespace="http://schemas.microsoft.com/office/2006/metadata/properties" ma:root="true" ma:fieldsID="1f3eda69a30f0ea3b879a8332d33851a" ns2:_="" ns3:_="">
    <xsd:import namespace="7b3ba747-ef5e-4903-8226-d9d5a6f8dd36"/>
    <xsd:import namespace="c9715550-f17d-44e0-997c-f4de3beab72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3ba747-ef5e-4903-8226-d9d5a6f8dd3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48d7df9c-05f6-4a62-8efa-aa9c6d05c2c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715550-f17d-44e0-997c-f4de3beab72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98386f7-292b-4094-9730-c237f9c7b796}" ma:internalName="TaxCatchAll" ma:showField="CatchAllData" ma:web="c9715550-f17d-44e0-997c-f4de3beab72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A5BC39E-B61D-4EBD-A2B1-A8017E3BEE79}">
  <ds:schemaRefs>
    <ds:schemaRef ds:uri="http://schemas.microsoft.com/sharepoint/v3/contenttype/forms"/>
  </ds:schemaRefs>
</ds:datastoreItem>
</file>

<file path=customXml/itemProps2.xml><?xml version="1.0" encoding="utf-8"?>
<ds:datastoreItem xmlns:ds="http://schemas.openxmlformats.org/officeDocument/2006/customXml" ds:itemID="{83836065-AF02-46D4-B274-D95A3833D128}">
  <ds:schemaRefs>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purl.org/dc/dcmitype/"/>
    <ds:schemaRef ds:uri="http://schemas.microsoft.com/office/infopath/2007/PartnerControls"/>
    <ds:schemaRef ds:uri="008b8a89-9fc1-4898-a924-2bc8d0d42ae7"/>
    <ds:schemaRef ds:uri="http://www.w3.org/XML/1998/namespace"/>
    <ds:schemaRef ds:uri="http://purl.org/dc/terms/"/>
  </ds:schemaRefs>
</ds:datastoreItem>
</file>

<file path=customXml/itemProps3.xml><?xml version="1.0" encoding="utf-8"?>
<ds:datastoreItem xmlns:ds="http://schemas.openxmlformats.org/officeDocument/2006/customXml" ds:itemID="{FCEB9F5B-B1CF-4459-87AC-5F387978B980}"/>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158</vt:i4>
      </vt:variant>
      <vt:variant>
        <vt:lpstr>Benannte Bereiche</vt:lpstr>
      </vt:variant>
      <vt:variant>
        <vt:i4>36</vt:i4>
      </vt:variant>
    </vt:vector>
  </HeadingPairs>
  <TitlesOfParts>
    <vt:vector size="194" baseType="lpstr">
      <vt:lpstr>Zusammenfassung 05.2025</vt:lpstr>
      <vt:lpstr>Reinigungsfläche Los 1</vt:lpstr>
      <vt:lpstr>Erklärung Bearbeitung Unterlage</vt:lpstr>
      <vt:lpstr>Steuerung</vt:lpstr>
      <vt:lpstr>Verrechenbare Tage</vt:lpstr>
      <vt:lpstr>GMK Tabelle</vt:lpstr>
      <vt:lpstr>Leistungswerte</vt:lpstr>
      <vt:lpstr>SVS Unterhaltsreinigung</vt:lpstr>
      <vt:lpstr>Kalkulation B11 und C1</vt:lpstr>
      <vt:lpstr>Kalkulation D1</vt:lpstr>
      <vt:lpstr>Kalkulation D2</vt:lpstr>
      <vt:lpstr>SVS_Sonn_Feiertage</vt:lpstr>
      <vt:lpstr>SVS_Nachtarbeit</vt:lpstr>
      <vt:lpstr>SVS_Bedarfsreinigung</vt:lpstr>
      <vt:lpstr>SVS_Baureinigung</vt:lpstr>
      <vt:lpstr>SVS_Glasreinigung</vt:lpstr>
      <vt:lpstr>Preisblatt Bedarfsreinigung</vt:lpstr>
      <vt:lpstr>Preisblatt Sonderreinigung</vt:lpstr>
      <vt:lpstr>Preisblatt Zusatzreinigung</vt:lpstr>
      <vt:lpstr>Leistungsbeschreibung A7</vt:lpstr>
      <vt:lpstr>Leistungsbeschreibung A6</vt:lpstr>
      <vt:lpstr>Leistungsbeschreibung A5</vt:lpstr>
      <vt:lpstr>Leistungsbeschreibung A3</vt:lpstr>
      <vt:lpstr>Leistungsbeschreibung A2</vt:lpstr>
      <vt:lpstr>Leistungsbeschreibung A1</vt:lpstr>
      <vt:lpstr>Leistungsbeschreibung Am</vt:lpstr>
      <vt:lpstr>Leistungsbeschreibung Av</vt:lpstr>
      <vt:lpstr>Leistungsbeschreibung Ah</vt:lpstr>
      <vt:lpstr>Leistungsbeschreibung Aj</vt:lpstr>
      <vt:lpstr>Leistungsbeschreibung AT7</vt:lpstr>
      <vt:lpstr>Leistungsbeschreibung AT6</vt:lpstr>
      <vt:lpstr>Leistungsbeschreibung AT5</vt:lpstr>
      <vt:lpstr>Leistungsbeschreibung AT3</vt:lpstr>
      <vt:lpstr>Leistungsbeschreibung AT2</vt:lpstr>
      <vt:lpstr>Leistungsbeschreibung AT1</vt:lpstr>
      <vt:lpstr>Leistungsbeschreibung ATm</vt:lpstr>
      <vt:lpstr>Leistungsbeschreibung ATj</vt:lpstr>
      <vt:lpstr>Leistungsbeschreibung AF5</vt:lpstr>
      <vt:lpstr>Leistungsbeschreibung AF3</vt:lpstr>
      <vt:lpstr>Leistungsbeschreibung AF2</vt:lpstr>
      <vt:lpstr>Leistungsbeschreibung AF1</vt:lpstr>
      <vt:lpstr>Leistungsbeschreibung AFm</vt:lpstr>
      <vt:lpstr>Leistungsbeschreibung B7</vt:lpstr>
      <vt:lpstr>Leistungsbeschreibung B6</vt:lpstr>
      <vt:lpstr>Leistungsbeschreibung B5</vt:lpstr>
      <vt:lpstr>Leistungsbeschreibung B3</vt:lpstr>
      <vt:lpstr>Leistungsbeschreibung B2</vt:lpstr>
      <vt:lpstr>Leistungsbeschreibung B1</vt:lpstr>
      <vt:lpstr>Leistungsbeschreibung Bm</vt:lpstr>
      <vt:lpstr>Leistungsbeschreibung Bv</vt:lpstr>
      <vt:lpstr>Leistungsbeschreibung Bh</vt:lpstr>
      <vt:lpstr>Leistungsbeschreibung Bj</vt:lpstr>
      <vt:lpstr>Leistungsbeschreibung C14</vt:lpstr>
      <vt:lpstr>Leistungsbeschreibung C12</vt:lpstr>
      <vt:lpstr>Leistungsbeschreibung C10</vt:lpstr>
      <vt:lpstr>Leistungsbeschreibung C7</vt:lpstr>
      <vt:lpstr>Leistungsbeschreibung C6</vt:lpstr>
      <vt:lpstr>Leistungsbeschreibung C5</vt:lpstr>
      <vt:lpstr>Leistungsbeschreibung C3</vt:lpstr>
      <vt:lpstr>Leistungsbeschreibung C2</vt:lpstr>
      <vt:lpstr>Leistungsbeschreibung C1</vt:lpstr>
      <vt:lpstr>Leistungsbeschreibung Cm</vt:lpstr>
      <vt:lpstr>Leistungsbeschreibung D7</vt:lpstr>
      <vt:lpstr>Leistungsbeschreibung D6</vt:lpstr>
      <vt:lpstr>Leistungsbeschreibung D5</vt:lpstr>
      <vt:lpstr>Leistungsbeschreibung D3</vt:lpstr>
      <vt:lpstr>Leistungsbeschreibung D2</vt:lpstr>
      <vt:lpstr>Leistungsbeschreibung D1</vt:lpstr>
      <vt:lpstr>Leistungsbeschreibung Dm</vt:lpstr>
      <vt:lpstr>Leistungsbeschreibung Dv</vt:lpstr>
      <vt:lpstr>Leistungsbeschreibung Dh</vt:lpstr>
      <vt:lpstr>Leistungsbeschreibung Dj</vt:lpstr>
      <vt:lpstr>Leistungsbeschreibung E7</vt:lpstr>
      <vt:lpstr>Leistungsbeschreibung E6</vt:lpstr>
      <vt:lpstr>Leistungsbeschreibung E5</vt:lpstr>
      <vt:lpstr>Leistungsbeschreibung E3</vt:lpstr>
      <vt:lpstr>Leistungsbeschreibung E2</vt:lpstr>
      <vt:lpstr>Leistungsbeschreibung E1</vt:lpstr>
      <vt:lpstr>Leistungsbeschreibung Em</vt:lpstr>
      <vt:lpstr>Leistungsbeschreibung Ev</vt:lpstr>
      <vt:lpstr>Leistungsbeschreibung Eh</vt:lpstr>
      <vt:lpstr>Leistungsbeschreibung Ej</vt:lpstr>
      <vt:lpstr>Leistungsbeschreibung F7</vt:lpstr>
      <vt:lpstr>Leistungsbeschreibung F6</vt:lpstr>
      <vt:lpstr>Leistungsbeschreibung F5</vt:lpstr>
      <vt:lpstr>Leistungsbeschreibung F3</vt:lpstr>
      <vt:lpstr>Leistungsbeschreibung F2</vt:lpstr>
      <vt:lpstr>Leistungsbeschreibung F1</vt:lpstr>
      <vt:lpstr>Leistungsbeschreibung Fm</vt:lpstr>
      <vt:lpstr>Leistungsbeschreibung Fv</vt:lpstr>
      <vt:lpstr>Leistungsbeschreibung Fh</vt:lpstr>
      <vt:lpstr>Leistungsbeschreibung Fj</vt:lpstr>
      <vt:lpstr>Leistungsbeschreibung G7</vt:lpstr>
      <vt:lpstr>Leistungsbeschreibung G6</vt:lpstr>
      <vt:lpstr>Leistungsbeschreibung G5</vt:lpstr>
      <vt:lpstr>Leistungsbeschreibung G3</vt:lpstr>
      <vt:lpstr>Leistungsbeschreibung G2</vt:lpstr>
      <vt:lpstr>Leistungsbeschreibung G1</vt:lpstr>
      <vt:lpstr>Leistungsbeschreibung Gm</vt:lpstr>
      <vt:lpstr>Leistungsbeschreibung Gv</vt:lpstr>
      <vt:lpstr>Leistungsbeschreibung Gh</vt:lpstr>
      <vt:lpstr>Leistungsbeschreibung Gj</vt:lpstr>
      <vt:lpstr>Leistungsbeschreibung H7</vt:lpstr>
      <vt:lpstr>Leistungsbeschreibung H6</vt:lpstr>
      <vt:lpstr>Leistungsbeschreibung H5</vt:lpstr>
      <vt:lpstr>Leistungsbeschreibung H3</vt:lpstr>
      <vt:lpstr>Leistungsbeschreibung H2</vt:lpstr>
      <vt:lpstr>Leistungsbeschreibung H1</vt:lpstr>
      <vt:lpstr>Leistungsbeschreibung Hm</vt:lpstr>
      <vt:lpstr>Leistungsbeschreibung Hv</vt:lpstr>
      <vt:lpstr>Leistungsbeschreibung Hh</vt:lpstr>
      <vt:lpstr>Leistungsbeschreibung Hj</vt:lpstr>
      <vt:lpstr>Leistungsbeschreibung I7</vt:lpstr>
      <vt:lpstr>Leistungsbeschreibung I6</vt:lpstr>
      <vt:lpstr>Leistungsbeschreibung I5</vt:lpstr>
      <vt:lpstr>Leistungsbeschreibung I3</vt:lpstr>
      <vt:lpstr>Leistungsbeschreibung I2</vt:lpstr>
      <vt:lpstr>Leistungsbeschreibung I1</vt:lpstr>
      <vt:lpstr>Leistungsbeschreibung Im</vt:lpstr>
      <vt:lpstr>Leistungsbeschreibung Iv</vt:lpstr>
      <vt:lpstr>Leistungsbeschreibung Ih</vt:lpstr>
      <vt:lpstr>Leistungsbeschreibung Ij</vt:lpstr>
      <vt:lpstr>Putzräume</vt:lpstr>
      <vt:lpstr>CFP I Preisblatt</vt:lpstr>
      <vt:lpstr>1387 CFP II Preisblatt</vt:lpstr>
      <vt:lpstr>1111 Preisblatt</vt:lpstr>
      <vt:lpstr>1101 Preisblatt</vt:lpstr>
      <vt:lpstr>1164 Preisblatt</vt:lpstr>
      <vt:lpstr>1165 Preisblatt</vt:lpstr>
      <vt:lpstr>1175 Preisblatt</vt:lpstr>
      <vt:lpstr>1163 Preisblatt</vt:lpstr>
      <vt:lpstr>1269 Preisblatt</vt:lpstr>
      <vt:lpstr>1271 Preisblatt</vt:lpstr>
      <vt:lpstr>1272 Preisblatt</vt:lpstr>
      <vt:lpstr>1231 Preisblatt</vt:lpstr>
      <vt:lpstr>1352 Preisblatt</vt:lpstr>
      <vt:lpstr>1211 Preisblatt</vt:lpstr>
      <vt:lpstr>1213 Preisblatt</vt:lpstr>
      <vt:lpstr>1311 Preisblatt</vt:lpstr>
      <vt:lpstr>1321 Preisblatt</vt:lpstr>
      <vt:lpstr>1355 Preisblatt</vt:lpstr>
      <vt:lpstr>1422 Preisblatt</vt:lpstr>
      <vt:lpstr>1431 Preisblatt</vt:lpstr>
      <vt:lpstr>1433 Preisblatt</vt:lpstr>
      <vt:lpstr>1436 Preisblatt</vt:lpstr>
      <vt:lpstr>1439 Preisblatt</vt:lpstr>
      <vt:lpstr>1551 Preisblatt</vt:lpstr>
      <vt:lpstr>1312 Preisblatt</vt:lpstr>
      <vt:lpstr>1314 Preisblatt</vt:lpstr>
      <vt:lpstr>1331 Preisblatt</vt:lpstr>
      <vt:lpstr>1341 Preisblatt</vt:lpstr>
      <vt:lpstr>1342 Preisblatt</vt:lpstr>
      <vt:lpstr>1430 Preisblatt</vt:lpstr>
      <vt:lpstr>2609 Preisblatt</vt:lpstr>
      <vt:lpstr>2611 Preisblatt</vt:lpstr>
      <vt:lpstr>9169 Preisblatt</vt:lpstr>
      <vt:lpstr>9171 Preisblatt</vt:lpstr>
      <vt:lpstr>7141 Preisblatt</vt:lpstr>
      <vt:lpstr>D1_Jahr</vt:lpstr>
      <vt:lpstr>D2_Jahr</vt:lpstr>
      <vt:lpstr>'1111 Preisblatt'!Drucktitel</vt:lpstr>
      <vt:lpstr>'1321 Preisblatt'!Drucktitel</vt:lpstr>
      <vt:lpstr>'1331 Preisblatt'!Drucktitel</vt:lpstr>
      <vt:lpstr>'1341 Preisblatt'!Drucktitel</vt:lpstr>
      <vt:lpstr>'1430 Preisblatt'!Drucktitel</vt:lpstr>
      <vt:lpstr>'Erklärung Bearbeitung Unterlage'!Drucktitel</vt:lpstr>
      <vt:lpstr>'GMK Tabelle'!Drucktitel</vt:lpstr>
      <vt:lpstr>'Preisblatt Bedarfsreinigung'!Drucktitel</vt:lpstr>
      <vt:lpstr>'Preisblatt Sonderreinigung'!Drucktitel</vt:lpstr>
      <vt:lpstr>'Preisblatt Zusatzreinigung'!Drucktitel</vt:lpstr>
      <vt:lpstr>Steuerung!Drucktitel</vt:lpstr>
      <vt:lpstr>FTVFZ</vt:lpstr>
      <vt:lpstr>FTVZ</vt:lpstr>
      <vt:lpstr>GEW</vt:lpstr>
      <vt:lpstr>LK_UHR</vt:lpstr>
      <vt:lpstr>OL_Jahr</vt:lpstr>
      <vt:lpstr>OL_STD</vt:lpstr>
      <vt:lpstr>POS_A</vt:lpstr>
      <vt:lpstr>POS_AB</vt:lpstr>
      <vt:lpstr>POS_CD</vt:lpstr>
      <vt:lpstr>POS_E</vt:lpstr>
      <vt:lpstr>SOVFZ</vt:lpstr>
      <vt:lpstr>SOVZ</vt:lpstr>
      <vt:lpstr>SUM_LZU</vt:lpstr>
      <vt:lpstr>SVS_BAU</vt:lpstr>
      <vt:lpstr>SVS_BED</vt:lpstr>
      <vt:lpstr>SVS_GLA</vt:lpstr>
      <vt:lpstr>SVS_NAZ</vt:lpstr>
      <vt:lpstr>SVS_OBL</vt:lpstr>
      <vt:lpstr>SVS_SON</vt:lpstr>
      <vt:lpstr>SVS_UHR</vt:lpstr>
      <vt:lpstr>SVS_VAR</vt:lpstr>
      <vt:lpstr>VA_Jahr</vt:lpstr>
      <vt:lpstr>VA_STD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Horst</dc:creator>
  <cp:keywords/>
  <dc:description/>
  <cp:lastModifiedBy>Künkler, Alexander</cp:lastModifiedBy>
  <cp:revision/>
  <dcterms:created xsi:type="dcterms:W3CDTF">2006-01-23T06:52:52Z</dcterms:created>
  <dcterms:modified xsi:type="dcterms:W3CDTF">2025-12-17T09:38:30Z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eedsREVERT">
    <vt:lpwstr>FALSE</vt:lpwstr>
  </property>
  <property fmtid="{D5CDD505-2E9C-101B-9397-08002B2CF9AE}" pid="3" name="Jet Reports Drill Button Active">
    <vt:bool>false</vt:bool>
  </property>
  <property fmtid="{D5CDD505-2E9C-101B-9397-08002B2CF9AE}" pid="4" name="ContentTypeId">
    <vt:lpwstr>0x0101003F58F89FD9C5E64ABE8075914E5DBE3E</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